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filterPrivacy="1"/>
  <xr:revisionPtr revIDLastSave="0" documentId="13_ncr:1_{1CA5A8EC-443C-42C4-BB40-DD3A95F47C40}" xr6:coauthVersionLast="41" xr6:coauthVersionMax="41" xr10:uidLastSave="{00000000-0000-0000-0000-000000000000}"/>
  <bookViews>
    <workbookView xWindow="-90" yWindow="-90" windowWidth="28980" windowHeight="15945" activeTab="1" xr2:uid="{00000000-000D-0000-FFFF-FFFF00000000}"/>
  </bookViews>
  <sheets>
    <sheet name="PF vs. MF" sheetId="1" r:id="rId1"/>
    <sheet name="PL vs. ML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4242" i="1" l="1"/>
  <c r="R4242" i="1"/>
  <c r="Q4242" i="1"/>
  <c r="M4242" i="1"/>
  <c r="S4241" i="1"/>
  <c r="R4241" i="1"/>
  <c r="Q4241" i="1"/>
  <c r="M4241" i="1"/>
  <c r="S4240" i="1"/>
  <c r="R4240" i="1"/>
  <c r="Q4240" i="1"/>
  <c r="M4240" i="1"/>
  <c r="S4239" i="1"/>
  <c r="R4239" i="1"/>
  <c r="Q4239" i="1"/>
  <c r="M4239" i="1"/>
  <c r="S4238" i="1"/>
  <c r="R4238" i="1"/>
  <c r="Q4238" i="1"/>
  <c r="M4238" i="1"/>
  <c r="S4237" i="1"/>
  <c r="R4237" i="1"/>
  <c r="Q4237" i="1"/>
  <c r="M4237" i="1"/>
  <c r="S4236" i="1"/>
  <c r="R4236" i="1"/>
  <c r="Q4236" i="1"/>
  <c r="M4236" i="1"/>
  <c r="S4235" i="1"/>
  <c r="R4235" i="1"/>
  <c r="Q4235" i="1"/>
  <c r="M4235" i="1"/>
  <c r="S4234" i="1"/>
  <c r="R4234" i="1"/>
  <c r="Q4234" i="1"/>
  <c r="M4234" i="1"/>
  <c r="S4233" i="1"/>
  <c r="R4233" i="1"/>
  <c r="Q4233" i="1"/>
  <c r="M4233" i="1"/>
  <c r="S4232" i="1"/>
  <c r="R4232" i="1"/>
  <c r="Q4232" i="1"/>
  <c r="M4232" i="1"/>
  <c r="S4231" i="1"/>
  <c r="R4231" i="1"/>
  <c r="Q4231" i="1"/>
  <c r="M4231" i="1"/>
  <c r="S4230" i="1"/>
  <c r="R4230" i="1"/>
  <c r="Q4230" i="1"/>
  <c r="M4230" i="1"/>
  <c r="S4229" i="1"/>
  <c r="R4229" i="1"/>
  <c r="Q4229" i="1"/>
  <c r="M4229" i="1"/>
  <c r="S4228" i="1"/>
  <c r="R4228" i="1"/>
  <c r="Q4228" i="1"/>
  <c r="M4228" i="1"/>
  <c r="S4227" i="1"/>
  <c r="R4227" i="1"/>
  <c r="Q4227" i="1"/>
  <c r="M4227" i="1"/>
  <c r="S4226" i="1"/>
  <c r="R4226" i="1"/>
  <c r="Q4226" i="1"/>
  <c r="M4226" i="1"/>
  <c r="S4225" i="1"/>
  <c r="R4225" i="1"/>
  <c r="Q4225" i="1"/>
  <c r="M4225" i="1"/>
  <c r="S4224" i="1"/>
  <c r="R4224" i="1"/>
  <c r="Q4224" i="1"/>
  <c r="M4224" i="1"/>
  <c r="S4223" i="1"/>
  <c r="R4223" i="1"/>
  <c r="Q4223" i="1"/>
  <c r="M4223" i="1"/>
  <c r="S4222" i="1"/>
  <c r="R4222" i="1"/>
  <c r="Q4222" i="1"/>
  <c r="M4222" i="1"/>
  <c r="S4221" i="1"/>
  <c r="R4221" i="1"/>
  <c r="Q4221" i="1"/>
  <c r="M4221" i="1"/>
  <c r="S4220" i="1"/>
  <c r="R4220" i="1"/>
  <c r="Q4220" i="1"/>
  <c r="M4220" i="1"/>
  <c r="S4219" i="1"/>
  <c r="R4219" i="1"/>
  <c r="Q4219" i="1"/>
  <c r="M4219" i="1"/>
  <c r="S4218" i="1"/>
  <c r="R4218" i="1"/>
  <c r="Q4218" i="1"/>
  <c r="M4218" i="1"/>
  <c r="S4217" i="1"/>
  <c r="R4217" i="1"/>
  <c r="Q4217" i="1"/>
  <c r="M4217" i="1"/>
  <c r="S4216" i="1"/>
  <c r="R4216" i="1"/>
  <c r="Q4216" i="1"/>
  <c r="M4216" i="1"/>
  <c r="S4215" i="1"/>
  <c r="R4215" i="1"/>
  <c r="Q4215" i="1"/>
  <c r="M4215" i="1"/>
  <c r="S4214" i="1"/>
  <c r="R4214" i="1"/>
  <c r="Q4214" i="1"/>
  <c r="M4214" i="1"/>
  <c r="S4213" i="1"/>
  <c r="R4213" i="1"/>
  <c r="Q4213" i="1"/>
  <c r="M4213" i="1"/>
  <c r="S4212" i="1"/>
  <c r="R4212" i="1"/>
  <c r="Q4212" i="1"/>
  <c r="M4212" i="1"/>
  <c r="S4211" i="1"/>
  <c r="R4211" i="1"/>
  <c r="Q4211" i="1"/>
  <c r="M4211" i="1"/>
  <c r="S4210" i="1"/>
  <c r="R4210" i="1"/>
  <c r="Q4210" i="1"/>
  <c r="M4210" i="1"/>
  <c r="S4209" i="1"/>
  <c r="R4209" i="1"/>
  <c r="Q4209" i="1"/>
  <c r="M4209" i="1"/>
  <c r="S4208" i="1"/>
  <c r="R4208" i="1"/>
  <c r="Q4208" i="1"/>
  <c r="M4208" i="1"/>
  <c r="S4207" i="1"/>
  <c r="R4207" i="1"/>
  <c r="Q4207" i="1"/>
  <c r="M4207" i="1"/>
  <c r="S4206" i="1"/>
  <c r="R4206" i="1"/>
  <c r="Q4206" i="1"/>
  <c r="M4206" i="1"/>
  <c r="S4205" i="1"/>
  <c r="R4205" i="1"/>
  <c r="Q4205" i="1"/>
  <c r="M4205" i="1"/>
  <c r="S4204" i="1"/>
  <c r="R4204" i="1"/>
  <c r="Q4204" i="1"/>
  <c r="M4204" i="1"/>
  <c r="S4203" i="1"/>
  <c r="R4203" i="1"/>
  <c r="Q4203" i="1"/>
  <c r="M4203" i="1"/>
  <c r="S4202" i="1"/>
  <c r="R4202" i="1"/>
  <c r="Q4202" i="1"/>
  <c r="M4202" i="1"/>
  <c r="S4201" i="1"/>
  <c r="R4201" i="1"/>
  <c r="Q4201" i="1"/>
  <c r="M4201" i="1"/>
  <c r="S4200" i="1"/>
  <c r="R4200" i="1"/>
  <c r="Q4200" i="1"/>
  <c r="M4200" i="1"/>
  <c r="S4199" i="1"/>
  <c r="R4199" i="1"/>
  <c r="Q4199" i="1"/>
  <c r="M4199" i="1"/>
  <c r="S4198" i="1"/>
  <c r="R4198" i="1"/>
  <c r="Q4198" i="1"/>
  <c r="M4198" i="1"/>
  <c r="S4197" i="1"/>
  <c r="R4197" i="1"/>
  <c r="Q4197" i="1"/>
  <c r="M4197" i="1"/>
  <c r="S4196" i="1"/>
  <c r="R4196" i="1"/>
  <c r="Q4196" i="1"/>
  <c r="M4196" i="1"/>
  <c r="S4195" i="1"/>
  <c r="R4195" i="1"/>
  <c r="Q4195" i="1"/>
  <c r="M4195" i="1"/>
  <c r="S4194" i="1"/>
  <c r="R4194" i="1"/>
  <c r="Q4194" i="1"/>
  <c r="M4194" i="1"/>
  <c r="S4193" i="1"/>
  <c r="R4193" i="1"/>
  <c r="Q4193" i="1"/>
  <c r="M4193" i="1"/>
  <c r="S4192" i="1"/>
  <c r="R4192" i="1"/>
  <c r="Q4192" i="1"/>
  <c r="M4192" i="1"/>
  <c r="S4191" i="1"/>
  <c r="R4191" i="1"/>
  <c r="Q4191" i="1"/>
  <c r="M4191" i="1"/>
  <c r="S4190" i="1"/>
  <c r="R4190" i="1"/>
  <c r="Q4190" i="1"/>
  <c r="M4190" i="1"/>
  <c r="S4189" i="1"/>
  <c r="R4189" i="1"/>
  <c r="Q4189" i="1"/>
  <c r="M4189" i="1"/>
  <c r="S4188" i="1"/>
  <c r="R4188" i="1"/>
  <c r="Q4188" i="1"/>
  <c r="M4188" i="1"/>
  <c r="S4187" i="1"/>
  <c r="R4187" i="1"/>
  <c r="Q4187" i="1"/>
  <c r="M4187" i="1"/>
  <c r="S4186" i="1"/>
  <c r="R4186" i="1"/>
  <c r="Q4186" i="1"/>
  <c r="M4186" i="1"/>
  <c r="S4185" i="1"/>
  <c r="R4185" i="1"/>
  <c r="Q4185" i="1"/>
  <c r="M4185" i="1"/>
  <c r="S4184" i="1"/>
  <c r="R4184" i="1"/>
  <c r="Q4184" i="1"/>
  <c r="M4184" i="1"/>
  <c r="S4183" i="1"/>
  <c r="R4183" i="1"/>
  <c r="Q4183" i="1"/>
  <c r="M4183" i="1"/>
  <c r="S4182" i="1"/>
  <c r="R4182" i="1"/>
  <c r="Q4182" i="1"/>
  <c r="M4182" i="1"/>
  <c r="S4181" i="1"/>
  <c r="R4181" i="1"/>
  <c r="Q4181" i="1"/>
  <c r="M4181" i="1"/>
  <c r="S4180" i="1"/>
  <c r="R4180" i="1"/>
  <c r="Q4180" i="1"/>
  <c r="M4180" i="1"/>
  <c r="S4179" i="1"/>
  <c r="R4179" i="1"/>
  <c r="Q4179" i="1"/>
  <c r="M4179" i="1"/>
  <c r="S4178" i="1"/>
  <c r="R4178" i="1"/>
  <c r="Q4178" i="1"/>
  <c r="M4178" i="1"/>
  <c r="S4177" i="1"/>
  <c r="R4177" i="1"/>
  <c r="Q4177" i="1"/>
  <c r="M4177" i="1"/>
  <c r="S4176" i="1"/>
  <c r="R4176" i="1"/>
  <c r="Q4176" i="1"/>
  <c r="M4176" i="1"/>
  <c r="S4175" i="1"/>
  <c r="R4175" i="1"/>
  <c r="Q4175" i="1"/>
  <c r="M4175" i="1"/>
  <c r="S4174" i="1"/>
  <c r="R4174" i="1"/>
  <c r="Q4174" i="1"/>
  <c r="M4174" i="1"/>
  <c r="S4173" i="1"/>
  <c r="R4173" i="1"/>
  <c r="Q4173" i="1"/>
  <c r="M4173" i="1"/>
  <c r="S4172" i="1"/>
  <c r="R4172" i="1"/>
  <c r="Q4172" i="1"/>
  <c r="M4172" i="1"/>
  <c r="S4171" i="1"/>
  <c r="R4171" i="1"/>
  <c r="Q4171" i="1"/>
  <c r="M4171" i="1"/>
  <c r="S4170" i="1"/>
  <c r="R4170" i="1"/>
  <c r="Q4170" i="1"/>
  <c r="M4170" i="1"/>
  <c r="S4169" i="1"/>
  <c r="R4169" i="1"/>
  <c r="Q4169" i="1"/>
  <c r="M4169" i="1"/>
  <c r="S4168" i="1"/>
  <c r="R4168" i="1"/>
  <c r="Q4168" i="1"/>
  <c r="M4168" i="1"/>
  <c r="S4167" i="1"/>
  <c r="R4167" i="1"/>
  <c r="Q4167" i="1"/>
  <c r="M4167" i="1"/>
  <c r="S4166" i="1"/>
  <c r="R4166" i="1"/>
  <c r="Q4166" i="1"/>
  <c r="M4166" i="1"/>
  <c r="S4165" i="1"/>
  <c r="R4165" i="1"/>
  <c r="Q4165" i="1"/>
  <c r="M4165" i="1"/>
  <c r="S4164" i="1"/>
  <c r="R4164" i="1"/>
  <c r="Q4164" i="1"/>
  <c r="M4164" i="1"/>
  <c r="S4163" i="1"/>
  <c r="R4163" i="1"/>
  <c r="Q4163" i="1"/>
  <c r="M4163" i="1"/>
  <c r="S4162" i="1"/>
  <c r="R4162" i="1"/>
  <c r="Q4162" i="1"/>
  <c r="M4162" i="1"/>
  <c r="S4161" i="1"/>
  <c r="R4161" i="1"/>
  <c r="Q4161" i="1"/>
  <c r="M4161" i="1"/>
  <c r="S4160" i="1"/>
  <c r="R4160" i="1"/>
  <c r="Q4160" i="1"/>
  <c r="M4160" i="1"/>
  <c r="S4159" i="1"/>
  <c r="R4159" i="1"/>
  <c r="Q4159" i="1"/>
  <c r="M4159" i="1"/>
  <c r="S4158" i="1"/>
  <c r="R4158" i="1"/>
  <c r="Q4158" i="1"/>
  <c r="M4158" i="1"/>
  <c r="S4157" i="1"/>
  <c r="R4157" i="1"/>
  <c r="Q4157" i="1"/>
  <c r="M4157" i="1"/>
  <c r="S4156" i="1"/>
  <c r="R4156" i="1"/>
  <c r="Q4156" i="1"/>
  <c r="M4156" i="1"/>
  <c r="S4155" i="1"/>
  <c r="R4155" i="1"/>
  <c r="Q4155" i="1"/>
  <c r="M4155" i="1"/>
  <c r="S4154" i="1"/>
  <c r="R4154" i="1"/>
  <c r="Q4154" i="1"/>
  <c r="M4154" i="1"/>
  <c r="S4153" i="1"/>
  <c r="R4153" i="1"/>
  <c r="Q4153" i="1"/>
  <c r="M4153" i="1"/>
  <c r="S4152" i="1"/>
  <c r="R4152" i="1"/>
  <c r="Q4152" i="1"/>
  <c r="M4152" i="1"/>
  <c r="S4151" i="1"/>
  <c r="R4151" i="1"/>
  <c r="Q4151" i="1"/>
  <c r="M4151" i="1"/>
  <c r="S4150" i="1"/>
  <c r="R4150" i="1"/>
  <c r="Q4150" i="1"/>
  <c r="M4150" i="1"/>
  <c r="S4149" i="1"/>
  <c r="R4149" i="1"/>
  <c r="Q4149" i="1"/>
  <c r="M4149" i="1"/>
  <c r="S4148" i="1"/>
  <c r="R4148" i="1"/>
  <c r="Q4148" i="1"/>
  <c r="M4148" i="1"/>
  <c r="S4147" i="1"/>
  <c r="R4147" i="1"/>
  <c r="Q4147" i="1"/>
  <c r="M4147" i="1"/>
  <c r="S4146" i="1"/>
  <c r="R4146" i="1"/>
  <c r="Q4146" i="1"/>
  <c r="M4146" i="1"/>
  <c r="S4145" i="1"/>
  <c r="R4145" i="1"/>
  <c r="Q4145" i="1"/>
  <c r="M4145" i="1"/>
  <c r="S4144" i="1"/>
  <c r="R4144" i="1"/>
  <c r="Q4144" i="1"/>
  <c r="M4144" i="1"/>
  <c r="S4143" i="1"/>
  <c r="R4143" i="1"/>
  <c r="Q4143" i="1"/>
  <c r="M4143" i="1"/>
  <c r="S4142" i="1"/>
  <c r="R4142" i="1"/>
  <c r="Q4142" i="1"/>
  <c r="M4142" i="1"/>
  <c r="S4141" i="1"/>
  <c r="R4141" i="1"/>
  <c r="Q4141" i="1"/>
  <c r="M4141" i="1"/>
  <c r="S4140" i="1"/>
  <c r="R4140" i="1"/>
  <c r="Q4140" i="1"/>
  <c r="M4140" i="1"/>
  <c r="S4139" i="1"/>
  <c r="R4139" i="1"/>
  <c r="Q4139" i="1"/>
  <c r="M4139" i="1"/>
  <c r="S4138" i="1"/>
  <c r="R4138" i="1"/>
  <c r="Q4138" i="1"/>
  <c r="M4138" i="1"/>
  <c r="S4137" i="1"/>
  <c r="R4137" i="1"/>
  <c r="Q4137" i="1"/>
  <c r="M4137" i="1"/>
  <c r="S4136" i="1"/>
  <c r="R4136" i="1"/>
  <c r="Q4136" i="1"/>
  <c r="M4136" i="1"/>
  <c r="S4135" i="1"/>
  <c r="R4135" i="1"/>
  <c r="Q4135" i="1"/>
  <c r="M4135" i="1"/>
  <c r="S4134" i="1"/>
  <c r="R4134" i="1"/>
  <c r="Q4134" i="1"/>
  <c r="M4134" i="1"/>
  <c r="S4133" i="1"/>
  <c r="R4133" i="1"/>
  <c r="Q4133" i="1"/>
  <c r="M4133" i="1"/>
  <c r="S4132" i="1"/>
  <c r="R4132" i="1"/>
  <c r="Q4132" i="1"/>
  <c r="M4132" i="1"/>
  <c r="S4131" i="1"/>
  <c r="R4131" i="1"/>
  <c r="Q4131" i="1"/>
  <c r="M4131" i="1"/>
  <c r="S4130" i="1"/>
  <c r="R4130" i="1"/>
  <c r="Q4130" i="1"/>
  <c r="M4130" i="1"/>
  <c r="S4129" i="1"/>
  <c r="R4129" i="1"/>
  <c r="Q4129" i="1"/>
  <c r="M4129" i="1"/>
  <c r="S4128" i="1"/>
  <c r="R4128" i="1"/>
  <c r="Q4128" i="1"/>
  <c r="M4128" i="1"/>
  <c r="S4127" i="1"/>
  <c r="R4127" i="1"/>
  <c r="Q4127" i="1"/>
  <c r="M4127" i="1"/>
  <c r="S4126" i="1"/>
  <c r="R4126" i="1"/>
  <c r="Q4126" i="1"/>
  <c r="M4126" i="1"/>
  <c r="S4125" i="1"/>
  <c r="R4125" i="1"/>
  <c r="Q4125" i="1"/>
  <c r="M4125" i="1"/>
  <c r="S4124" i="1"/>
  <c r="R4124" i="1"/>
  <c r="Q4124" i="1"/>
  <c r="M4124" i="1"/>
  <c r="S4123" i="1"/>
  <c r="R4123" i="1"/>
  <c r="Q4123" i="1"/>
  <c r="M4123" i="1"/>
  <c r="S4122" i="1"/>
  <c r="R4122" i="1"/>
  <c r="Q4122" i="1"/>
  <c r="M4122" i="1"/>
  <c r="S4121" i="1"/>
  <c r="R4121" i="1"/>
  <c r="Q4121" i="1"/>
  <c r="M4121" i="1"/>
  <c r="S4120" i="1"/>
  <c r="R4120" i="1"/>
  <c r="Q4120" i="1"/>
  <c r="M4120" i="1"/>
  <c r="S4119" i="1"/>
  <c r="R4119" i="1"/>
  <c r="Q4119" i="1"/>
  <c r="M4119" i="1"/>
  <c r="S4118" i="1"/>
  <c r="R4118" i="1"/>
  <c r="Q4118" i="1"/>
  <c r="M4118" i="1"/>
  <c r="S4117" i="1"/>
  <c r="R4117" i="1"/>
  <c r="Q4117" i="1"/>
  <c r="M4117" i="1"/>
  <c r="S4116" i="1"/>
  <c r="R4116" i="1"/>
  <c r="Q4116" i="1"/>
  <c r="M4116" i="1"/>
  <c r="S4115" i="1"/>
  <c r="R4115" i="1"/>
  <c r="Q4115" i="1"/>
  <c r="M4115" i="1"/>
  <c r="S4114" i="1"/>
  <c r="R4114" i="1"/>
  <c r="Q4114" i="1"/>
  <c r="M4114" i="1"/>
  <c r="S4113" i="1"/>
  <c r="R4113" i="1"/>
  <c r="Q4113" i="1"/>
  <c r="M4113" i="1"/>
  <c r="S4112" i="1"/>
  <c r="R4112" i="1"/>
  <c r="Q4112" i="1"/>
  <c r="M4112" i="1"/>
  <c r="S4111" i="1"/>
  <c r="R4111" i="1"/>
  <c r="Q4111" i="1"/>
  <c r="M4111" i="1"/>
  <c r="S4110" i="1"/>
  <c r="R4110" i="1"/>
  <c r="Q4110" i="1"/>
  <c r="M4110" i="1"/>
  <c r="S4109" i="1"/>
  <c r="R4109" i="1"/>
  <c r="Q4109" i="1"/>
  <c r="M4109" i="1"/>
  <c r="S4108" i="1"/>
  <c r="R4108" i="1"/>
  <c r="Q4108" i="1"/>
  <c r="M4108" i="1"/>
  <c r="S4107" i="1"/>
  <c r="R4107" i="1"/>
  <c r="Q4107" i="1"/>
  <c r="M4107" i="1"/>
  <c r="S4106" i="1"/>
  <c r="R4106" i="1"/>
  <c r="Q4106" i="1"/>
  <c r="M4106" i="1"/>
  <c r="S4105" i="1"/>
  <c r="R4105" i="1"/>
  <c r="Q4105" i="1"/>
  <c r="M4105" i="1"/>
  <c r="S4104" i="1"/>
  <c r="R4104" i="1"/>
  <c r="Q4104" i="1"/>
  <c r="M4104" i="1"/>
  <c r="S4103" i="1"/>
  <c r="R4103" i="1"/>
  <c r="Q4103" i="1"/>
  <c r="M4103" i="1"/>
  <c r="S4102" i="1"/>
  <c r="R4102" i="1"/>
  <c r="Q4102" i="1"/>
  <c r="M4102" i="1"/>
  <c r="S4101" i="1"/>
  <c r="R4101" i="1"/>
  <c r="Q4101" i="1"/>
  <c r="M4101" i="1"/>
  <c r="S4100" i="1"/>
  <c r="R4100" i="1"/>
  <c r="Q4100" i="1"/>
  <c r="M4100" i="1"/>
  <c r="S4099" i="1"/>
  <c r="R4099" i="1"/>
  <c r="Q4099" i="1"/>
  <c r="M4099" i="1"/>
  <c r="S4098" i="1"/>
  <c r="R4098" i="1"/>
  <c r="Q4098" i="1"/>
  <c r="M4098" i="1"/>
  <c r="S4097" i="1"/>
  <c r="R4097" i="1"/>
  <c r="Q4097" i="1"/>
  <c r="M4097" i="1"/>
  <c r="S4096" i="1"/>
  <c r="R4096" i="1"/>
  <c r="Q4096" i="1"/>
  <c r="M4096" i="1"/>
  <c r="S4095" i="1"/>
  <c r="R4095" i="1"/>
  <c r="Q4095" i="1"/>
  <c r="M4095" i="1"/>
  <c r="S4094" i="1"/>
  <c r="R4094" i="1"/>
  <c r="Q4094" i="1"/>
  <c r="M4094" i="1"/>
  <c r="S4093" i="1"/>
  <c r="R4093" i="1"/>
  <c r="Q4093" i="1"/>
  <c r="M4093" i="1"/>
  <c r="S4092" i="1"/>
  <c r="R4092" i="1"/>
  <c r="Q4092" i="1"/>
  <c r="M4092" i="1"/>
  <c r="S4091" i="1"/>
  <c r="R4091" i="1"/>
  <c r="Q4091" i="1"/>
  <c r="M4091" i="1"/>
  <c r="S4090" i="1"/>
  <c r="R4090" i="1"/>
  <c r="Q4090" i="1"/>
  <c r="M4090" i="1"/>
  <c r="S4089" i="1"/>
  <c r="R4089" i="1"/>
  <c r="Q4089" i="1"/>
  <c r="M4089" i="1"/>
  <c r="S4088" i="1"/>
  <c r="R4088" i="1"/>
  <c r="Q4088" i="1"/>
  <c r="M4088" i="1"/>
  <c r="S4087" i="1"/>
  <c r="R4087" i="1"/>
  <c r="Q4087" i="1"/>
  <c r="M4087" i="1"/>
  <c r="S4086" i="1"/>
  <c r="R4086" i="1"/>
  <c r="Q4086" i="1"/>
  <c r="M4086" i="1"/>
  <c r="S4085" i="1"/>
  <c r="R4085" i="1"/>
  <c r="Q4085" i="1"/>
  <c r="M4085" i="1"/>
  <c r="S4084" i="1"/>
  <c r="R4084" i="1"/>
  <c r="Q4084" i="1"/>
  <c r="M4084" i="1"/>
  <c r="S4083" i="1"/>
  <c r="R4083" i="1"/>
  <c r="Q4083" i="1"/>
  <c r="M4083" i="1"/>
  <c r="S4082" i="1"/>
  <c r="R4082" i="1"/>
  <c r="Q4082" i="1"/>
  <c r="M4082" i="1"/>
  <c r="S4081" i="1"/>
  <c r="R4081" i="1"/>
  <c r="Q4081" i="1"/>
  <c r="M4081" i="1"/>
  <c r="S4080" i="1"/>
  <c r="R4080" i="1"/>
  <c r="Q4080" i="1"/>
  <c r="M4080" i="1"/>
  <c r="S4079" i="1"/>
  <c r="R4079" i="1"/>
  <c r="Q4079" i="1"/>
  <c r="M4079" i="1"/>
  <c r="S4078" i="1"/>
  <c r="R4078" i="1"/>
  <c r="Q4078" i="1"/>
  <c r="M4078" i="1"/>
  <c r="S4077" i="1"/>
  <c r="R4077" i="1"/>
  <c r="Q4077" i="1"/>
  <c r="M4077" i="1"/>
  <c r="S4076" i="1"/>
  <c r="R4076" i="1"/>
  <c r="Q4076" i="1"/>
  <c r="M4076" i="1"/>
  <c r="S4075" i="1"/>
  <c r="R4075" i="1"/>
  <c r="Q4075" i="1"/>
  <c r="M4075" i="1"/>
  <c r="S4074" i="1"/>
  <c r="R4074" i="1"/>
  <c r="Q4074" i="1"/>
  <c r="M4074" i="1"/>
  <c r="S4073" i="1"/>
  <c r="R4073" i="1"/>
  <c r="Q4073" i="1"/>
  <c r="M4073" i="1"/>
  <c r="S4072" i="1"/>
  <c r="R4072" i="1"/>
  <c r="Q4072" i="1"/>
  <c r="M4072" i="1"/>
  <c r="S4071" i="1"/>
  <c r="R4071" i="1"/>
  <c r="Q4071" i="1"/>
  <c r="M4071" i="1"/>
  <c r="S4070" i="1"/>
  <c r="R4070" i="1"/>
  <c r="Q4070" i="1"/>
  <c r="M4070" i="1"/>
  <c r="S4069" i="1"/>
  <c r="R4069" i="1"/>
  <c r="Q4069" i="1"/>
  <c r="M4069" i="1"/>
  <c r="S4068" i="1"/>
  <c r="R4068" i="1"/>
  <c r="Q4068" i="1"/>
  <c r="M4068" i="1"/>
  <c r="S4067" i="1"/>
  <c r="R4067" i="1"/>
  <c r="Q4067" i="1"/>
  <c r="M4067" i="1"/>
  <c r="S4066" i="1"/>
  <c r="R4066" i="1"/>
  <c r="Q4066" i="1"/>
  <c r="M4066" i="1"/>
  <c r="S4065" i="1"/>
  <c r="R4065" i="1"/>
  <c r="Q4065" i="1"/>
  <c r="M4065" i="1"/>
  <c r="S4064" i="1"/>
  <c r="R4064" i="1"/>
  <c r="Q4064" i="1"/>
  <c r="M4064" i="1"/>
  <c r="S4063" i="1"/>
  <c r="R4063" i="1"/>
  <c r="Q4063" i="1"/>
  <c r="M4063" i="1"/>
  <c r="S4062" i="1"/>
  <c r="R4062" i="1"/>
  <c r="Q4062" i="1"/>
  <c r="M4062" i="1"/>
  <c r="S4061" i="1"/>
  <c r="R4061" i="1"/>
  <c r="Q4061" i="1"/>
  <c r="M4061" i="1"/>
  <c r="S4060" i="1"/>
  <c r="R4060" i="1"/>
  <c r="Q4060" i="1"/>
  <c r="M4060" i="1"/>
  <c r="S4059" i="1"/>
  <c r="R4059" i="1"/>
  <c r="Q4059" i="1"/>
  <c r="M4059" i="1"/>
  <c r="S4058" i="1"/>
  <c r="R4058" i="1"/>
  <c r="Q4058" i="1"/>
  <c r="M4058" i="1"/>
  <c r="S4057" i="1"/>
  <c r="R4057" i="1"/>
  <c r="Q4057" i="1"/>
  <c r="M4057" i="1"/>
  <c r="S4056" i="1"/>
  <c r="R4056" i="1"/>
  <c r="Q4056" i="1"/>
  <c r="M4056" i="1"/>
  <c r="S4055" i="1"/>
  <c r="R4055" i="1"/>
  <c r="Q4055" i="1"/>
  <c r="M4055" i="1"/>
  <c r="S4054" i="1"/>
  <c r="R4054" i="1"/>
  <c r="Q4054" i="1"/>
  <c r="M4054" i="1"/>
  <c r="S4053" i="1"/>
  <c r="R4053" i="1"/>
  <c r="Q4053" i="1"/>
  <c r="M4053" i="1"/>
  <c r="S4052" i="1"/>
  <c r="R4052" i="1"/>
  <c r="Q4052" i="1"/>
  <c r="M4052" i="1"/>
  <c r="S4051" i="1"/>
  <c r="R4051" i="1"/>
  <c r="Q4051" i="1"/>
  <c r="M4051" i="1"/>
  <c r="S4050" i="1"/>
  <c r="R4050" i="1"/>
  <c r="Q4050" i="1"/>
  <c r="M4050" i="1"/>
  <c r="S4049" i="1"/>
  <c r="R4049" i="1"/>
  <c r="Q4049" i="1"/>
  <c r="M4049" i="1"/>
  <c r="S4048" i="1"/>
  <c r="R4048" i="1"/>
  <c r="Q4048" i="1"/>
  <c r="M4048" i="1"/>
  <c r="S4047" i="1"/>
  <c r="R4047" i="1"/>
  <c r="Q4047" i="1"/>
  <c r="M4047" i="1"/>
  <c r="S4046" i="1"/>
  <c r="R4046" i="1"/>
  <c r="Q4046" i="1"/>
  <c r="M4046" i="1"/>
  <c r="S4045" i="1"/>
  <c r="R4045" i="1"/>
  <c r="Q4045" i="1"/>
  <c r="M4045" i="1"/>
  <c r="S4044" i="1"/>
  <c r="R4044" i="1"/>
  <c r="Q4044" i="1"/>
  <c r="M4044" i="1"/>
  <c r="S4043" i="1"/>
  <c r="R4043" i="1"/>
  <c r="Q4043" i="1"/>
  <c r="M4043" i="1"/>
  <c r="S4042" i="1"/>
  <c r="R4042" i="1"/>
  <c r="Q4042" i="1"/>
  <c r="M4042" i="1"/>
  <c r="S4041" i="1"/>
  <c r="R4041" i="1"/>
  <c r="Q4041" i="1"/>
  <c r="M4041" i="1"/>
  <c r="S4040" i="1"/>
  <c r="R4040" i="1"/>
  <c r="Q4040" i="1"/>
  <c r="M4040" i="1"/>
  <c r="S4039" i="1"/>
  <c r="R4039" i="1"/>
  <c r="Q4039" i="1"/>
  <c r="M4039" i="1"/>
  <c r="S4038" i="1"/>
  <c r="R4038" i="1"/>
  <c r="Q4038" i="1"/>
  <c r="M4038" i="1"/>
  <c r="S4037" i="1"/>
  <c r="R4037" i="1"/>
  <c r="Q4037" i="1"/>
  <c r="M4037" i="1"/>
  <c r="S4036" i="1"/>
  <c r="R4036" i="1"/>
  <c r="Q4036" i="1"/>
  <c r="M4036" i="1"/>
  <c r="S4035" i="1"/>
  <c r="R4035" i="1"/>
  <c r="Q4035" i="1"/>
  <c r="M4035" i="1"/>
  <c r="S4034" i="1"/>
  <c r="R4034" i="1"/>
  <c r="Q4034" i="1"/>
  <c r="M4034" i="1"/>
  <c r="S4033" i="1"/>
  <c r="R4033" i="1"/>
  <c r="Q4033" i="1"/>
  <c r="M4033" i="1"/>
  <c r="S4032" i="1"/>
  <c r="R4032" i="1"/>
  <c r="Q4032" i="1"/>
  <c r="M4032" i="1"/>
  <c r="S4031" i="1"/>
  <c r="R4031" i="1"/>
  <c r="Q4031" i="1"/>
  <c r="M4031" i="1"/>
  <c r="S4030" i="1"/>
  <c r="R4030" i="1"/>
  <c r="Q4030" i="1"/>
  <c r="M4030" i="1"/>
  <c r="S4029" i="1"/>
  <c r="R4029" i="1"/>
  <c r="Q4029" i="1"/>
  <c r="M4029" i="1"/>
  <c r="S4028" i="1"/>
  <c r="R4028" i="1"/>
  <c r="Q4028" i="1"/>
  <c r="M4028" i="1"/>
  <c r="S4027" i="1"/>
  <c r="R4027" i="1"/>
  <c r="Q4027" i="1"/>
  <c r="M4027" i="1"/>
  <c r="S4026" i="1"/>
  <c r="R4026" i="1"/>
  <c r="Q4026" i="1"/>
  <c r="M4026" i="1"/>
  <c r="S4025" i="1"/>
  <c r="R4025" i="1"/>
  <c r="Q4025" i="1"/>
  <c r="M4025" i="1"/>
  <c r="S4024" i="1"/>
  <c r="R4024" i="1"/>
  <c r="Q4024" i="1"/>
  <c r="M4024" i="1"/>
  <c r="S4023" i="1"/>
  <c r="R4023" i="1"/>
  <c r="Q4023" i="1"/>
  <c r="M4023" i="1"/>
  <c r="S4022" i="1"/>
  <c r="R4022" i="1"/>
  <c r="Q4022" i="1"/>
  <c r="M4022" i="1"/>
  <c r="S4021" i="1"/>
  <c r="R4021" i="1"/>
  <c r="Q4021" i="1"/>
  <c r="M4021" i="1"/>
  <c r="S4020" i="1"/>
  <c r="R4020" i="1"/>
  <c r="Q4020" i="1"/>
  <c r="M4020" i="1"/>
  <c r="S4019" i="1"/>
  <c r="R4019" i="1"/>
  <c r="Q4019" i="1"/>
  <c r="M4019" i="1"/>
  <c r="S4018" i="1"/>
  <c r="R4018" i="1"/>
  <c r="Q4018" i="1"/>
  <c r="M4018" i="1"/>
  <c r="S4017" i="1"/>
  <c r="R4017" i="1"/>
  <c r="Q4017" i="1"/>
  <c r="M4017" i="1"/>
  <c r="S4016" i="1"/>
  <c r="R4016" i="1"/>
  <c r="Q4016" i="1"/>
  <c r="M4016" i="1"/>
  <c r="S4015" i="1"/>
  <c r="R4015" i="1"/>
  <c r="Q4015" i="1"/>
  <c r="M4015" i="1"/>
  <c r="S4014" i="1"/>
  <c r="R4014" i="1"/>
  <c r="Q4014" i="1"/>
  <c r="M4014" i="1"/>
  <c r="S4013" i="1"/>
  <c r="R4013" i="1"/>
  <c r="Q4013" i="1"/>
  <c r="M4013" i="1"/>
  <c r="S4012" i="1"/>
  <c r="R4012" i="1"/>
  <c r="Q4012" i="1"/>
  <c r="M4012" i="1"/>
  <c r="S4011" i="1"/>
  <c r="R4011" i="1"/>
  <c r="Q4011" i="1"/>
  <c r="M4011" i="1"/>
  <c r="S4010" i="1"/>
  <c r="R4010" i="1"/>
  <c r="Q4010" i="1"/>
  <c r="M4010" i="1"/>
  <c r="S4009" i="1"/>
  <c r="R4009" i="1"/>
  <c r="Q4009" i="1"/>
  <c r="M4009" i="1"/>
  <c r="S4008" i="1"/>
  <c r="R4008" i="1"/>
  <c r="Q4008" i="1"/>
  <c r="M4008" i="1"/>
  <c r="S4007" i="1"/>
  <c r="R4007" i="1"/>
  <c r="Q4007" i="1"/>
  <c r="M4007" i="1"/>
  <c r="S4006" i="1"/>
  <c r="R4006" i="1"/>
  <c r="Q4006" i="1"/>
  <c r="M4006" i="1"/>
  <c r="S4005" i="1"/>
  <c r="R4005" i="1"/>
  <c r="Q4005" i="1"/>
  <c r="M4005" i="1"/>
  <c r="S4004" i="1"/>
  <c r="R4004" i="1"/>
  <c r="Q4004" i="1"/>
  <c r="M4004" i="1"/>
  <c r="S4003" i="1"/>
  <c r="R4003" i="1"/>
  <c r="Q4003" i="1"/>
  <c r="M4003" i="1"/>
  <c r="S4002" i="1"/>
  <c r="R4002" i="1"/>
  <c r="Q4002" i="1"/>
  <c r="M4002" i="1"/>
  <c r="S4001" i="1"/>
  <c r="R4001" i="1"/>
  <c r="Q4001" i="1"/>
  <c r="M4001" i="1"/>
  <c r="S4000" i="1"/>
  <c r="R4000" i="1"/>
  <c r="Q4000" i="1"/>
  <c r="M4000" i="1"/>
  <c r="S3999" i="1"/>
  <c r="R3999" i="1"/>
  <c r="Q3999" i="1"/>
  <c r="M3999" i="1"/>
  <c r="S3998" i="1"/>
  <c r="R3998" i="1"/>
  <c r="Q3998" i="1"/>
  <c r="M3998" i="1"/>
  <c r="S3997" i="1"/>
  <c r="R3997" i="1"/>
  <c r="Q3997" i="1"/>
  <c r="M3997" i="1"/>
  <c r="S3996" i="1"/>
  <c r="R3996" i="1"/>
  <c r="Q3996" i="1"/>
  <c r="M3996" i="1"/>
  <c r="S3995" i="1"/>
  <c r="R3995" i="1"/>
  <c r="Q3995" i="1"/>
  <c r="M3995" i="1"/>
  <c r="S3994" i="1"/>
  <c r="R3994" i="1"/>
  <c r="Q3994" i="1"/>
  <c r="M3994" i="1"/>
  <c r="S3993" i="1"/>
  <c r="R3993" i="1"/>
  <c r="Q3993" i="1"/>
  <c r="M3993" i="1"/>
  <c r="S3992" i="1"/>
  <c r="R3992" i="1"/>
  <c r="Q3992" i="1"/>
  <c r="M3992" i="1"/>
  <c r="S3991" i="1"/>
  <c r="R3991" i="1"/>
  <c r="Q3991" i="1"/>
  <c r="M3991" i="1"/>
  <c r="S3990" i="1"/>
  <c r="R3990" i="1"/>
  <c r="Q3990" i="1"/>
  <c r="M3990" i="1"/>
  <c r="S3989" i="1"/>
  <c r="R3989" i="1"/>
  <c r="Q3989" i="1"/>
  <c r="M3989" i="1"/>
  <c r="S3988" i="1"/>
  <c r="R3988" i="1"/>
  <c r="Q3988" i="1"/>
  <c r="M3988" i="1"/>
  <c r="S3987" i="1"/>
  <c r="R3987" i="1"/>
  <c r="Q3987" i="1"/>
  <c r="M3987" i="1"/>
  <c r="S3986" i="1"/>
  <c r="R3986" i="1"/>
  <c r="Q3986" i="1"/>
  <c r="M3986" i="1"/>
  <c r="S3985" i="1"/>
  <c r="R3985" i="1"/>
  <c r="Q3985" i="1"/>
  <c r="M3985" i="1"/>
  <c r="S3984" i="1"/>
  <c r="R3984" i="1"/>
  <c r="Q3984" i="1"/>
  <c r="M3984" i="1"/>
  <c r="S3983" i="1"/>
  <c r="R3983" i="1"/>
  <c r="Q3983" i="1"/>
  <c r="M3983" i="1"/>
  <c r="S3982" i="1"/>
  <c r="R3982" i="1"/>
  <c r="Q3982" i="1"/>
  <c r="M3982" i="1"/>
  <c r="S3981" i="1"/>
  <c r="R3981" i="1"/>
  <c r="Q3981" i="1"/>
  <c r="M3981" i="1"/>
  <c r="S3980" i="1"/>
  <c r="R3980" i="1"/>
  <c r="Q3980" i="1"/>
  <c r="M3980" i="1"/>
  <c r="S3979" i="1"/>
  <c r="R3979" i="1"/>
  <c r="Q3979" i="1"/>
  <c r="M3979" i="1"/>
  <c r="S3978" i="1"/>
  <c r="R3978" i="1"/>
  <c r="Q3978" i="1"/>
  <c r="M3978" i="1"/>
  <c r="S3977" i="1"/>
  <c r="R3977" i="1"/>
  <c r="Q3977" i="1"/>
  <c r="M3977" i="1"/>
  <c r="S3976" i="1"/>
  <c r="R3976" i="1"/>
  <c r="Q3976" i="1"/>
  <c r="M3976" i="1"/>
  <c r="S3975" i="1"/>
  <c r="R3975" i="1"/>
  <c r="Q3975" i="1"/>
  <c r="M3975" i="1"/>
  <c r="S3974" i="1"/>
  <c r="R3974" i="1"/>
  <c r="Q3974" i="1"/>
  <c r="M3974" i="1"/>
  <c r="S3973" i="1"/>
  <c r="R3973" i="1"/>
  <c r="Q3973" i="1"/>
  <c r="M3973" i="1"/>
  <c r="S3972" i="1"/>
  <c r="R3972" i="1"/>
  <c r="Q3972" i="1"/>
  <c r="M3972" i="1"/>
  <c r="S3971" i="1"/>
  <c r="R3971" i="1"/>
  <c r="Q3971" i="1"/>
  <c r="M3971" i="1"/>
  <c r="S3970" i="1"/>
  <c r="R3970" i="1"/>
  <c r="Q3970" i="1"/>
  <c r="M3970" i="1"/>
  <c r="S3969" i="1"/>
  <c r="R3969" i="1"/>
  <c r="Q3969" i="1"/>
  <c r="M3969" i="1"/>
  <c r="S3968" i="1"/>
  <c r="R3968" i="1"/>
  <c r="Q3968" i="1"/>
  <c r="M3968" i="1"/>
  <c r="S3967" i="1"/>
  <c r="R3967" i="1"/>
  <c r="Q3967" i="1"/>
  <c r="M3967" i="1"/>
  <c r="S3966" i="1"/>
  <c r="R3966" i="1"/>
  <c r="Q3966" i="1"/>
  <c r="M3966" i="1"/>
  <c r="S3965" i="1"/>
  <c r="R3965" i="1"/>
  <c r="Q3965" i="1"/>
  <c r="M3965" i="1"/>
  <c r="S3964" i="1"/>
  <c r="R3964" i="1"/>
  <c r="Q3964" i="1"/>
  <c r="M3964" i="1"/>
  <c r="S3963" i="1"/>
  <c r="R3963" i="1"/>
  <c r="Q3963" i="1"/>
  <c r="M3963" i="1"/>
  <c r="S3962" i="1"/>
  <c r="R3962" i="1"/>
  <c r="Q3962" i="1"/>
  <c r="M3962" i="1"/>
  <c r="S3961" i="1"/>
  <c r="R3961" i="1"/>
  <c r="Q3961" i="1"/>
  <c r="M3961" i="1"/>
  <c r="S3960" i="1"/>
  <c r="R3960" i="1"/>
  <c r="Q3960" i="1"/>
  <c r="M3960" i="1"/>
  <c r="S3959" i="1"/>
  <c r="R3959" i="1"/>
  <c r="Q3959" i="1"/>
  <c r="M3959" i="1"/>
  <c r="S3958" i="1"/>
  <c r="R3958" i="1"/>
  <c r="Q3958" i="1"/>
  <c r="M3958" i="1"/>
  <c r="S3957" i="1"/>
  <c r="R3957" i="1"/>
  <c r="Q3957" i="1"/>
  <c r="M3957" i="1"/>
  <c r="S3956" i="1"/>
  <c r="R3956" i="1"/>
  <c r="Q3956" i="1"/>
  <c r="M3956" i="1"/>
  <c r="S3955" i="1"/>
  <c r="R3955" i="1"/>
  <c r="Q3955" i="1"/>
  <c r="M3955" i="1"/>
  <c r="S3954" i="1"/>
  <c r="R3954" i="1"/>
  <c r="Q3954" i="1"/>
  <c r="M3954" i="1"/>
  <c r="S3953" i="1"/>
  <c r="R3953" i="1"/>
  <c r="Q3953" i="1"/>
  <c r="M3953" i="1"/>
  <c r="S3952" i="1"/>
  <c r="R3952" i="1"/>
  <c r="Q3952" i="1"/>
  <c r="M3952" i="1"/>
  <c r="S3951" i="1"/>
  <c r="R3951" i="1"/>
  <c r="Q3951" i="1"/>
  <c r="M3951" i="1"/>
  <c r="S3950" i="1"/>
  <c r="R3950" i="1"/>
  <c r="Q3950" i="1"/>
  <c r="M3950" i="1"/>
  <c r="S3949" i="1"/>
  <c r="R3949" i="1"/>
  <c r="Q3949" i="1"/>
  <c r="M3949" i="1"/>
  <c r="S3948" i="1"/>
  <c r="R3948" i="1"/>
  <c r="Q3948" i="1"/>
  <c r="M3948" i="1"/>
  <c r="S3947" i="1"/>
  <c r="R3947" i="1"/>
  <c r="Q3947" i="1"/>
  <c r="M3947" i="1"/>
  <c r="S3946" i="1"/>
  <c r="R3946" i="1"/>
  <c r="Q3946" i="1"/>
  <c r="M3946" i="1"/>
  <c r="S3945" i="1"/>
  <c r="R3945" i="1"/>
  <c r="Q3945" i="1"/>
  <c r="M3945" i="1"/>
  <c r="S3944" i="1"/>
  <c r="R3944" i="1"/>
  <c r="Q3944" i="1"/>
  <c r="M3944" i="1"/>
  <c r="S3943" i="1"/>
  <c r="R3943" i="1"/>
  <c r="Q3943" i="1"/>
  <c r="M3943" i="1"/>
  <c r="S3942" i="1"/>
  <c r="R3942" i="1"/>
  <c r="Q3942" i="1"/>
  <c r="M3942" i="1"/>
  <c r="S3941" i="1"/>
  <c r="R3941" i="1"/>
  <c r="Q3941" i="1"/>
  <c r="M3941" i="1"/>
  <c r="S3940" i="1"/>
  <c r="R3940" i="1"/>
  <c r="Q3940" i="1"/>
  <c r="M3940" i="1"/>
  <c r="S3939" i="1"/>
  <c r="R3939" i="1"/>
  <c r="Q3939" i="1"/>
  <c r="M3939" i="1"/>
  <c r="S3938" i="1"/>
  <c r="R3938" i="1"/>
  <c r="Q3938" i="1"/>
  <c r="M3938" i="1"/>
  <c r="S3937" i="1"/>
  <c r="R3937" i="1"/>
  <c r="Q3937" i="1"/>
  <c r="M3937" i="1"/>
  <c r="S3936" i="1"/>
  <c r="R3936" i="1"/>
  <c r="Q3936" i="1"/>
  <c r="M3936" i="1"/>
  <c r="S3935" i="1"/>
  <c r="R3935" i="1"/>
  <c r="Q3935" i="1"/>
  <c r="M3935" i="1"/>
  <c r="S3934" i="1"/>
  <c r="R3934" i="1"/>
  <c r="Q3934" i="1"/>
  <c r="M3934" i="1"/>
  <c r="S3933" i="1"/>
  <c r="R3933" i="1"/>
  <c r="Q3933" i="1"/>
  <c r="M3933" i="1"/>
  <c r="S3932" i="1"/>
  <c r="R3932" i="1"/>
  <c r="Q3932" i="1"/>
  <c r="M3932" i="1"/>
  <c r="S3931" i="1"/>
  <c r="R3931" i="1"/>
  <c r="Q3931" i="1"/>
  <c r="M3931" i="1"/>
  <c r="S3930" i="1"/>
  <c r="R3930" i="1"/>
  <c r="Q3930" i="1"/>
  <c r="M3930" i="1"/>
  <c r="S3929" i="1"/>
  <c r="R3929" i="1"/>
  <c r="Q3929" i="1"/>
  <c r="M3929" i="1"/>
  <c r="S3928" i="1"/>
  <c r="R3928" i="1"/>
  <c r="Q3928" i="1"/>
  <c r="M3928" i="1"/>
  <c r="S3927" i="1"/>
  <c r="R3927" i="1"/>
  <c r="Q3927" i="1"/>
  <c r="M3927" i="1"/>
  <c r="S3926" i="1"/>
  <c r="R3926" i="1"/>
  <c r="Q3926" i="1"/>
  <c r="M3926" i="1"/>
  <c r="S3925" i="1"/>
  <c r="R3925" i="1"/>
  <c r="Q3925" i="1"/>
  <c r="M3925" i="1"/>
  <c r="S3924" i="1"/>
  <c r="R3924" i="1"/>
  <c r="Q3924" i="1"/>
  <c r="M3924" i="1"/>
  <c r="S3923" i="1"/>
  <c r="R3923" i="1"/>
  <c r="Q3923" i="1"/>
  <c r="M3923" i="1"/>
  <c r="S3922" i="1"/>
  <c r="R3922" i="1"/>
  <c r="Q3922" i="1"/>
  <c r="M3922" i="1"/>
  <c r="S3921" i="1"/>
  <c r="R3921" i="1"/>
  <c r="Q3921" i="1"/>
  <c r="M3921" i="1"/>
  <c r="S3920" i="1"/>
  <c r="R3920" i="1"/>
  <c r="Q3920" i="1"/>
  <c r="M3920" i="1"/>
  <c r="S3919" i="1"/>
  <c r="R3919" i="1"/>
  <c r="Q3919" i="1"/>
  <c r="M3919" i="1"/>
  <c r="S3918" i="1"/>
  <c r="R3918" i="1"/>
  <c r="Q3918" i="1"/>
  <c r="M3918" i="1"/>
  <c r="S3917" i="1"/>
  <c r="R3917" i="1"/>
  <c r="Q3917" i="1"/>
  <c r="M3917" i="1"/>
  <c r="S3916" i="1"/>
  <c r="R3916" i="1"/>
  <c r="Q3916" i="1"/>
  <c r="M3916" i="1"/>
  <c r="S3915" i="1"/>
  <c r="R3915" i="1"/>
  <c r="Q3915" i="1"/>
  <c r="M3915" i="1"/>
  <c r="S3914" i="1"/>
  <c r="R3914" i="1"/>
  <c r="Q3914" i="1"/>
  <c r="M3914" i="1"/>
  <c r="S3913" i="1"/>
  <c r="R3913" i="1"/>
  <c r="Q3913" i="1"/>
  <c r="M3913" i="1"/>
  <c r="S3912" i="1"/>
  <c r="R3912" i="1"/>
  <c r="Q3912" i="1"/>
  <c r="M3912" i="1"/>
  <c r="S3911" i="1"/>
  <c r="R3911" i="1"/>
  <c r="Q3911" i="1"/>
  <c r="M3911" i="1"/>
  <c r="S3910" i="1"/>
  <c r="R3910" i="1"/>
  <c r="Q3910" i="1"/>
  <c r="M3910" i="1"/>
  <c r="S3909" i="1"/>
  <c r="R3909" i="1"/>
  <c r="Q3909" i="1"/>
  <c r="M3909" i="1"/>
  <c r="S3908" i="1"/>
  <c r="R3908" i="1"/>
  <c r="Q3908" i="1"/>
  <c r="M3908" i="1"/>
  <c r="S3907" i="1"/>
  <c r="R3907" i="1"/>
  <c r="Q3907" i="1"/>
  <c r="M3907" i="1"/>
  <c r="S3906" i="1"/>
  <c r="R3906" i="1"/>
  <c r="Q3906" i="1"/>
  <c r="M3906" i="1"/>
  <c r="S3905" i="1"/>
  <c r="R3905" i="1"/>
  <c r="Q3905" i="1"/>
  <c r="M3905" i="1"/>
  <c r="S3904" i="1"/>
  <c r="R3904" i="1"/>
  <c r="Q3904" i="1"/>
  <c r="M3904" i="1"/>
  <c r="S3903" i="1"/>
  <c r="R3903" i="1"/>
  <c r="Q3903" i="1"/>
  <c r="M3903" i="1"/>
  <c r="S3902" i="1"/>
  <c r="R3902" i="1"/>
  <c r="Q3902" i="1"/>
  <c r="M3902" i="1"/>
  <c r="S3901" i="1"/>
  <c r="R3901" i="1"/>
  <c r="Q3901" i="1"/>
  <c r="M3901" i="1"/>
  <c r="S3900" i="1"/>
  <c r="R3900" i="1"/>
  <c r="Q3900" i="1"/>
  <c r="M3900" i="1"/>
  <c r="S3899" i="1"/>
  <c r="R3899" i="1"/>
  <c r="Q3899" i="1"/>
  <c r="M3899" i="1"/>
  <c r="S3898" i="1"/>
  <c r="R3898" i="1"/>
  <c r="Q3898" i="1"/>
  <c r="M3898" i="1"/>
  <c r="S3897" i="1"/>
  <c r="R3897" i="1"/>
  <c r="Q3897" i="1"/>
  <c r="M3897" i="1"/>
  <c r="S3896" i="1"/>
  <c r="R3896" i="1"/>
  <c r="Q3896" i="1"/>
  <c r="M3896" i="1"/>
  <c r="S3895" i="1"/>
  <c r="R3895" i="1"/>
  <c r="Q3895" i="1"/>
  <c r="M3895" i="1"/>
  <c r="S3894" i="1"/>
  <c r="R3894" i="1"/>
  <c r="Q3894" i="1"/>
  <c r="M3894" i="1"/>
  <c r="S3893" i="1"/>
  <c r="R3893" i="1"/>
  <c r="Q3893" i="1"/>
  <c r="M3893" i="1"/>
  <c r="S3892" i="1"/>
  <c r="R3892" i="1"/>
  <c r="Q3892" i="1"/>
  <c r="M3892" i="1"/>
  <c r="S3891" i="1"/>
  <c r="R3891" i="1"/>
  <c r="Q3891" i="1"/>
  <c r="M3891" i="1"/>
  <c r="S3890" i="1"/>
  <c r="R3890" i="1"/>
  <c r="Q3890" i="1"/>
  <c r="M3890" i="1"/>
  <c r="S3889" i="1"/>
  <c r="R3889" i="1"/>
  <c r="Q3889" i="1"/>
  <c r="M3889" i="1"/>
  <c r="S3888" i="1"/>
  <c r="R3888" i="1"/>
  <c r="Q3888" i="1"/>
  <c r="M3888" i="1"/>
  <c r="S3887" i="1"/>
  <c r="R3887" i="1"/>
  <c r="Q3887" i="1"/>
  <c r="M3887" i="1"/>
  <c r="S3886" i="1"/>
  <c r="R3886" i="1"/>
  <c r="Q3886" i="1"/>
  <c r="M3886" i="1"/>
  <c r="S3885" i="1"/>
  <c r="R3885" i="1"/>
  <c r="Q3885" i="1"/>
  <c r="M3885" i="1"/>
  <c r="S3884" i="1"/>
  <c r="R3884" i="1"/>
  <c r="Q3884" i="1"/>
  <c r="M3884" i="1"/>
  <c r="S3883" i="1"/>
  <c r="R3883" i="1"/>
  <c r="Q3883" i="1"/>
  <c r="M3883" i="1"/>
  <c r="S3882" i="1"/>
  <c r="R3882" i="1"/>
  <c r="Q3882" i="1"/>
  <c r="M3882" i="1"/>
  <c r="S3881" i="1"/>
  <c r="R3881" i="1"/>
  <c r="Q3881" i="1"/>
  <c r="M3881" i="1"/>
  <c r="S3880" i="1"/>
  <c r="R3880" i="1"/>
  <c r="Q3880" i="1"/>
  <c r="M3880" i="1"/>
  <c r="S3879" i="1"/>
  <c r="R3879" i="1"/>
  <c r="Q3879" i="1"/>
  <c r="M3879" i="1"/>
  <c r="S3878" i="1"/>
  <c r="R3878" i="1"/>
  <c r="Q3878" i="1"/>
  <c r="M3878" i="1"/>
  <c r="S3877" i="1"/>
  <c r="R3877" i="1"/>
  <c r="Q3877" i="1"/>
  <c r="M3877" i="1"/>
  <c r="S3876" i="1"/>
  <c r="R3876" i="1"/>
  <c r="Q3876" i="1"/>
  <c r="M3876" i="1"/>
  <c r="S3875" i="1"/>
  <c r="R3875" i="1"/>
  <c r="Q3875" i="1"/>
  <c r="M3875" i="1"/>
  <c r="S3874" i="1"/>
  <c r="R3874" i="1"/>
  <c r="Q3874" i="1"/>
  <c r="M3874" i="1"/>
  <c r="S3873" i="1"/>
  <c r="R3873" i="1"/>
  <c r="Q3873" i="1"/>
  <c r="M3873" i="1"/>
  <c r="S3872" i="1"/>
  <c r="R3872" i="1"/>
  <c r="Q3872" i="1"/>
  <c r="M3872" i="1"/>
  <c r="S3871" i="1"/>
  <c r="R3871" i="1"/>
  <c r="Q3871" i="1"/>
  <c r="M3871" i="1"/>
  <c r="S3870" i="1"/>
  <c r="R3870" i="1"/>
  <c r="Q3870" i="1"/>
  <c r="M3870" i="1"/>
  <c r="S3869" i="1"/>
  <c r="R3869" i="1"/>
  <c r="Q3869" i="1"/>
  <c r="M3869" i="1"/>
  <c r="S3868" i="1"/>
  <c r="R3868" i="1"/>
  <c r="Q3868" i="1"/>
  <c r="M3868" i="1"/>
  <c r="S3867" i="1"/>
  <c r="R3867" i="1"/>
  <c r="Q3867" i="1"/>
  <c r="M3867" i="1"/>
  <c r="S3866" i="1"/>
  <c r="R3866" i="1"/>
  <c r="Q3866" i="1"/>
  <c r="M3866" i="1"/>
  <c r="S3865" i="1"/>
  <c r="R3865" i="1"/>
  <c r="Q3865" i="1"/>
  <c r="M3865" i="1"/>
  <c r="S3864" i="1"/>
  <c r="R3864" i="1"/>
  <c r="Q3864" i="1"/>
  <c r="M3864" i="1"/>
  <c r="S3863" i="1"/>
  <c r="R3863" i="1"/>
  <c r="Q3863" i="1"/>
  <c r="M3863" i="1"/>
  <c r="S3862" i="1"/>
  <c r="R3862" i="1"/>
  <c r="Q3862" i="1"/>
  <c r="M3862" i="1"/>
  <c r="S3861" i="1"/>
  <c r="R3861" i="1"/>
  <c r="Q3861" i="1"/>
  <c r="M3861" i="1"/>
  <c r="S3860" i="1"/>
  <c r="R3860" i="1"/>
  <c r="Q3860" i="1"/>
  <c r="M3860" i="1"/>
  <c r="S3859" i="1"/>
  <c r="R3859" i="1"/>
  <c r="Q3859" i="1"/>
  <c r="M3859" i="1"/>
  <c r="S3858" i="1"/>
  <c r="R3858" i="1"/>
  <c r="Q3858" i="1"/>
  <c r="M3858" i="1"/>
  <c r="S3857" i="1"/>
  <c r="R3857" i="1"/>
  <c r="Q3857" i="1"/>
  <c r="M3857" i="1"/>
  <c r="S3856" i="1"/>
  <c r="R3856" i="1"/>
  <c r="Q3856" i="1"/>
  <c r="M3856" i="1"/>
  <c r="S3855" i="1"/>
  <c r="R3855" i="1"/>
  <c r="Q3855" i="1"/>
  <c r="M3855" i="1"/>
  <c r="S3854" i="1"/>
  <c r="R3854" i="1"/>
  <c r="Q3854" i="1"/>
  <c r="M3854" i="1"/>
  <c r="S3853" i="1"/>
  <c r="R3853" i="1"/>
  <c r="Q3853" i="1"/>
  <c r="M3853" i="1"/>
  <c r="S3852" i="1"/>
  <c r="R3852" i="1"/>
  <c r="Q3852" i="1"/>
  <c r="M3852" i="1"/>
  <c r="S3851" i="1"/>
  <c r="R3851" i="1"/>
  <c r="Q3851" i="1"/>
  <c r="M3851" i="1"/>
  <c r="S3850" i="1"/>
  <c r="R3850" i="1"/>
  <c r="Q3850" i="1"/>
  <c r="M3850" i="1"/>
  <c r="S3849" i="1"/>
  <c r="R3849" i="1"/>
  <c r="Q3849" i="1"/>
  <c r="M3849" i="1"/>
  <c r="S3848" i="1"/>
  <c r="R3848" i="1"/>
  <c r="Q3848" i="1"/>
  <c r="M3848" i="1"/>
  <c r="S3847" i="1"/>
  <c r="R3847" i="1"/>
  <c r="Q3847" i="1"/>
  <c r="M3847" i="1"/>
  <c r="S3846" i="1"/>
  <c r="R3846" i="1"/>
  <c r="Q3846" i="1"/>
  <c r="M3846" i="1"/>
  <c r="S3845" i="1"/>
  <c r="R3845" i="1"/>
  <c r="Q3845" i="1"/>
  <c r="M3845" i="1"/>
  <c r="S3844" i="1"/>
  <c r="R3844" i="1"/>
  <c r="Q3844" i="1"/>
  <c r="M3844" i="1"/>
  <c r="S3843" i="1"/>
  <c r="R3843" i="1"/>
  <c r="Q3843" i="1"/>
  <c r="M3843" i="1"/>
  <c r="S3842" i="1"/>
  <c r="R3842" i="1"/>
  <c r="Q3842" i="1"/>
  <c r="M3842" i="1"/>
  <c r="S3841" i="1"/>
  <c r="R3841" i="1"/>
  <c r="Q3841" i="1"/>
  <c r="M3841" i="1"/>
  <c r="S3840" i="1"/>
  <c r="R3840" i="1"/>
  <c r="Q3840" i="1"/>
  <c r="M3840" i="1"/>
  <c r="S3839" i="1"/>
  <c r="R3839" i="1"/>
  <c r="Q3839" i="1"/>
  <c r="M3839" i="1"/>
  <c r="S3838" i="1"/>
  <c r="R3838" i="1"/>
  <c r="Q3838" i="1"/>
  <c r="M3838" i="1"/>
  <c r="S3837" i="1"/>
  <c r="R3837" i="1"/>
  <c r="Q3837" i="1"/>
  <c r="M3837" i="1"/>
  <c r="S3836" i="1"/>
  <c r="R3836" i="1"/>
  <c r="Q3836" i="1"/>
  <c r="M3836" i="1"/>
  <c r="S3835" i="1"/>
  <c r="R3835" i="1"/>
  <c r="Q3835" i="1"/>
  <c r="M3835" i="1"/>
  <c r="S3834" i="1"/>
  <c r="R3834" i="1"/>
  <c r="Q3834" i="1"/>
  <c r="M3834" i="1"/>
  <c r="S3833" i="1"/>
  <c r="R3833" i="1"/>
  <c r="Q3833" i="1"/>
  <c r="M3833" i="1"/>
  <c r="S3832" i="1"/>
  <c r="R3832" i="1"/>
  <c r="Q3832" i="1"/>
  <c r="M3832" i="1"/>
  <c r="S3831" i="1"/>
  <c r="R3831" i="1"/>
  <c r="Q3831" i="1"/>
  <c r="M3831" i="1"/>
  <c r="S3830" i="1"/>
  <c r="R3830" i="1"/>
  <c r="Q3830" i="1"/>
  <c r="M3830" i="1"/>
  <c r="S3829" i="1"/>
  <c r="R3829" i="1"/>
  <c r="Q3829" i="1"/>
  <c r="M3829" i="1"/>
  <c r="S3828" i="1"/>
  <c r="R3828" i="1"/>
  <c r="Q3828" i="1"/>
  <c r="M3828" i="1"/>
  <c r="S3827" i="1"/>
  <c r="R3827" i="1"/>
  <c r="Q3827" i="1"/>
  <c r="M3827" i="1"/>
  <c r="S3826" i="1"/>
  <c r="R3826" i="1"/>
  <c r="Q3826" i="1"/>
  <c r="M3826" i="1"/>
  <c r="S3825" i="1"/>
  <c r="R3825" i="1"/>
  <c r="Q3825" i="1"/>
  <c r="M3825" i="1"/>
  <c r="S3824" i="1"/>
  <c r="R3824" i="1"/>
  <c r="Q3824" i="1"/>
  <c r="M3824" i="1"/>
  <c r="S3823" i="1"/>
  <c r="R3823" i="1"/>
  <c r="Q3823" i="1"/>
  <c r="M3823" i="1"/>
  <c r="S3822" i="1"/>
  <c r="R3822" i="1"/>
  <c r="Q3822" i="1"/>
  <c r="M3822" i="1"/>
  <c r="S3821" i="1"/>
  <c r="R3821" i="1"/>
  <c r="Q3821" i="1"/>
  <c r="M3821" i="1"/>
  <c r="S3820" i="1"/>
  <c r="R3820" i="1"/>
  <c r="Q3820" i="1"/>
  <c r="M3820" i="1"/>
  <c r="S3819" i="1"/>
  <c r="R3819" i="1"/>
  <c r="Q3819" i="1"/>
  <c r="M3819" i="1"/>
  <c r="S3818" i="1"/>
  <c r="R3818" i="1"/>
  <c r="Q3818" i="1"/>
  <c r="M3818" i="1"/>
  <c r="S3817" i="1"/>
  <c r="R3817" i="1"/>
  <c r="Q3817" i="1"/>
  <c r="M3817" i="1"/>
  <c r="S3816" i="1"/>
  <c r="R3816" i="1"/>
  <c r="Q3816" i="1"/>
  <c r="M3816" i="1"/>
  <c r="S3815" i="1"/>
  <c r="R3815" i="1"/>
  <c r="Q3815" i="1"/>
  <c r="M3815" i="1"/>
  <c r="S3814" i="1"/>
  <c r="R3814" i="1"/>
  <c r="Q3814" i="1"/>
  <c r="M3814" i="1"/>
  <c r="S3813" i="1"/>
  <c r="R3813" i="1"/>
  <c r="Q3813" i="1"/>
  <c r="M3813" i="1"/>
  <c r="S3812" i="1"/>
  <c r="R3812" i="1"/>
  <c r="Q3812" i="1"/>
  <c r="M3812" i="1"/>
  <c r="S3811" i="1"/>
  <c r="R3811" i="1"/>
  <c r="Q3811" i="1"/>
  <c r="M3811" i="1"/>
  <c r="S3810" i="1"/>
  <c r="R3810" i="1"/>
  <c r="Q3810" i="1"/>
  <c r="M3810" i="1"/>
  <c r="S3809" i="1"/>
  <c r="R3809" i="1"/>
  <c r="Q3809" i="1"/>
  <c r="M3809" i="1"/>
  <c r="S3808" i="1"/>
  <c r="R3808" i="1"/>
  <c r="Q3808" i="1"/>
  <c r="M3808" i="1"/>
  <c r="S3807" i="1"/>
  <c r="R3807" i="1"/>
  <c r="Q3807" i="1"/>
  <c r="M3807" i="1"/>
  <c r="S3806" i="1"/>
  <c r="R3806" i="1"/>
  <c r="Q3806" i="1"/>
  <c r="M3806" i="1"/>
  <c r="S3805" i="1"/>
  <c r="R3805" i="1"/>
  <c r="Q3805" i="1"/>
  <c r="M3805" i="1"/>
  <c r="S3804" i="1"/>
  <c r="R3804" i="1"/>
  <c r="Q3804" i="1"/>
  <c r="M3804" i="1"/>
  <c r="S3803" i="1"/>
  <c r="R3803" i="1"/>
  <c r="Q3803" i="1"/>
  <c r="M3803" i="1"/>
  <c r="S3802" i="1"/>
  <c r="R3802" i="1"/>
  <c r="Q3802" i="1"/>
  <c r="M3802" i="1"/>
  <c r="S3801" i="1"/>
  <c r="R3801" i="1"/>
  <c r="Q3801" i="1"/>
  <c r="M3801" i="1"/>
  <c r="S3800" i="1"/>
  <c r="R3800" i="1"/>
  <c r="Q3800" i="1"/>
  <c r="M3800" i="1"/>
  <c r="S3799" i="1"/>
  <c r="R3799" i="1"/>
  <c r="Q3799" i="1"/>
  <c r="M3799" i="1"/>
  <c r="S3798" i="1"/>
  <c r="R3798" i="1"/>
  <c r="Q3798" i="1"/>
  <c r="M3798" i="1"/>
  <c r="S3797" i="1"/>
  <c r="R3797" i="1"/>
  <c r="Q3797" i="1"/>
  <c r="M3797" i="1"/>
  <c r="S3796" i="1"/>
  <c r="R3796" i="1"/>
  <c r="Q3796" i="1"/>
  <c r="M3796" i="1"/>
  <c r="S3795" i="1"/>
  <c r="R3795" i="1"/>
  <c r="Q3795" i="1"/>
  <c r="M3795" i="1"/>
  <c r="S3794" i="1"/>
  <c r="R3794" i="1"/>
  <c r="Q3794" i="1"/>
  <c r="M3794" i="1"/>
  <c r="S3793" i="1"/>
  <c r="R3793" i="1"/>
  <c r="Q3793" i="1"/>
  <c r="M3793" i="1"/>
  <c r="S3792" i="1"/>
  <c r="R3792" i="1"/>
  <c r="Q3792" i="1"/>
  <c r="M3792" i="1"/>
  <c r="S3791" i="1"/>
  <c r="R3791" i="1"/>
  <c r="Q3791" i="1"/>
  <c r="M3791" i="1"/>
  <c r="S3790" i="1"/>
  <c r="R3790" i="1"/>
  <c r="Q3790" i="1"/>
  <c r="M3790" i="1"/>
  <c r="S3789" i="1"/>
  <c r="R3789" i="1"/>
  <c r="Q3789" i="1"/>
  <c r="M3789" i="1"/>
  <c r="S3788" i="1"/>
  <c r="R3788" i="1"/>
  <c r="Q3788" i="1"/>
  <c r="M3788" i="1"/>
  <c r="S3787" i="1"/>
  <c r="R3787" i="1"/>
  <c r="Q3787" i="1"/>
  <c r="M3787" i="1"/>
  <c r="S3786" i="1"/>
  <c r="R3786" i="1"/>
  <c r="Q3786" i="1"/>
  <c r="M3786" i="1"/>
  <c r="S3785" i="1"/>
  <c r="R3785" i="1"/>
  <c r="Q3785" i="1"/>
  <c r="M3785" i="1"/>
  <c r="S3784" i="1"/>
  <c r="R3784" i="1"/>
  <c r="Q3784" i="1"/>
  <c r="M3784" i="1"/>
  <c r="S3783" i="1"/>
  <c r="R3783" i="1"/>
  <c r="Q3783" i="1"/>
  <c r="M3783" i="1"/>
  <c r="S3782" i="1"/>
  <c r="R3782" i="1"/>
  <c r="Q3782" i="1"/>
  <c r="M3782" i="1"/>
  <c r="S3781" i="1"/>
  <c r="R3781" i="1"/>
  <c r="Q3781" i="1"/>
  <c r="M3781" i="1"/>
  <c r="S3780" i="1"/>
  <c r="R3780" i="1"/>
  <c r="Q3780" i="1"/>
  <c r="M3780" i="1"/>
  <c r="S3779" i="1"/>
  <c r="R3779" i="1"/>
  <c r="Q3779" i="1"/>
  <c r="M3779" i="1"/>
  <c r="S3778" i="1"/>
  <c r="R3778" i="1"/>
  <c r="Q3778" i="1"/>
  <c r="M3778" i="1"/>
  <c r="S3777" i="1"/>
  <c r="R3777" i="1"/>
  <c r="Q3777" i="1"/>
  <c r="M3777" i="1"/>
  <c r="S3776" i="1"/>
  <c r="R3776" i="1"/>
  <c r="Q3776" i="1"/>
  <c r="M3776" i="1"/>
  <c r="S3775" i="1"/>
  <c r="R3775" i="1"/>
  <c r="Q3775" i="1"/>
  <c r="M3775" i="1"/>
  <c r="S3774" i="1"/>
  <c r="R3774" i="1"/>
  <c r="Q3774" i="1"/>
  <c r="M3774" i="1"/>
  <c r="S3773" i="1"/>
  <c r="R3773" i="1"/>
  <c r="Q3773" i="1"/>
  <c r="M3773" i="1"/>
  <c r="S3772" i="1"/>
  <c r="R3772" i="1"/>
  <c r="Q3772" i="1"/>
  <c r="M3772" i="1"/>
  <c r="S3771" i="1"/>
  <c r="R3771" i="1"/>
  <c r="Q3771" i="1"/>
  <c r="M3771" i="1"/>
  <c r="S3770" i="1"/>
  <c r="R3770" i="1"/>
  <c r="Q3770" i="1"/>
  <c r="M3770" i="1"/>
  <c r="S3769" i="1"/>
  <c r="R3769" i="1"/>
  <c r="Q3769" i="1"/>
  <c r="M3769" i="1"/>
  <c r="S3768" i="1"/>
  <c r="R3768" i="1"/>
  <c r="Q3768" i="1"/>
  <c r="M3768" i="1"/>
  <c r="S3767" i="1"/>
  <c r="R3767" i="1"/>
  <c r="Q3767" i="1"/>
  <c r="M3767" i="1"/>
  <c r="S3766" i="1"/>
  <c r="R3766" i="1"/>
  <c r="Q3766" i="1"/>
  <c r="M3766" i="1"/>
  <c r="S3765" i="1"/>
  <c r="R3765" i="1"/>
  <c r="Q3765" i="1"/>
  <c r="M3765" i="1"/>
  <c r="S3764" i="1"/>
  <c r="R3764" i="1"/>
  <c r="Q3764" i="1"/>
  <c r="M3764" i="1"/>
  <c r="S3763" i="1"/>
  <c r="R3763" i="1"/>
  <c r="Q3763" i="1"/>
  <c r="M3763" i="1"/>
  <c r="S3762" i="1"/>
  <c r="R3762" i="1"/>
  <c r="Q3762" i="1"/>
  <c r="M3762" i="1"/>
  <c r="S3761" i="1"/>
  <c r="R3761" i="1"/>
  <c r="Q3761" i="1"/>
  <c r="M3761" i="1"/>
  <c r="S3760" i="1"/>
  <c r="R3760" i="1"/>
  <c r="Q3760" i="1"/>
  <c r="M3760" i="1"/>
  <c r="S3759" i="1"/>
  <c r="R3759" i="1"/>
  <c r="Q3759" i="1"/>
  <c r="M3759" i="1"/>
  <c r="S3758" i="1"/>
  <c r="R3758" i="1"/>
  <c r="Q3758" i="1"/>
  <c r="M3758" i="1"/>
  <c r="S3757" i="1"/>
  <c r="R3757" i="1"/>
  <c r="Q3757" i="1"/>
  <c r="M3757" i="1"/>
  <c r="S3756" i="1"/>
  <c r="R3756" i="1"/>
  <c r="Q3756" i="1"/>
  <c r="M3756" i="1"/>
  <c r="S3755" i="1"/>
  <c r="R3755" i="1"/>
  <c r="Q3755" i="1"/>
  <c r="M3755" i="1"/>
  <c r="S3754" i="1"/>
  <c r="R3754" i="1"/>
  <c r="Q3754" i="1"/>
  <c r="M3754" i="1"/>
  <c r="S3753" i="1"/>
  <c r="R3753" i="1"/>
  <c r="Q3753" i="1"/>
  <c r="M3753" i="1"/>
  <c r="S3752" i="1"/>
  <c r="R3752" i="1"/>
  <c r="Q3752" i="1"/>
  <c r="M3752" i="1"/>
  <c r="S3751" i="1"/>
  <c r="R3751" i="1"/>
  <c r="Q3751" i="1"/>
  <c r="M3751" i="1"/>
  <c r="S3750" i="1"/>
  <c r="R3750" i="1"/>
  <c r="Q3750" i="1"/>
  <c r="M3750" i="1"/>
  <c r="S3749" i="1"/>
  <c r="R3749" i="1"/>
  <c r="Q3749" i="1"/>
  <c r="M3749" i="1"/>
  <c r="S3748" i="1"/>
  <c r="R3748" i="1"/>
  <c r="Q3748" i="1"/>
  <c r="M3748" i="1"/>
  <c r="S3747" i="1"/>
  <c r="R3747" i="1"/>
  <c r="Q3747" i="1"/>
  <c r="M3747" i="1"/>
  <c r="S3746" i="1"/>
  <c r="R3746" i="1"/>
  <c r="Q3746" i="1"/>
  <c r="M3746" i="1"/>
  <c r="S3745" i="1"/>
  <c r="R3745" i="1"/>
  <c r="Q3745" i="1"/>
  <c r="M3745" i="1"/>
  <c r="S3744" i="1"/>
  <c r="R3744" i="1"/>
  <c r="Q3744" i="1"/>
  <c r="M3744" i="1"/>
  <c r="S3743" i="1"/>
  <c r="R3743" i="1"/>
  <c r="Q3743" i="1"/>
  <c r="M3743" i="1"/>
  <c r="S3742" i="1"/>
  <c r="R3742" i="1"/>
  <c r="Q3742" i="1"/>
  <c r="M3742" i="1"/>
  <c r="S3741" i="1"/>
  <c r="R3741" i="1"/>
  <c r="Q3741" i="1"/>
  <c r="M3741" i="1"/>
  <c r="S3740" i="1"/>
  <c r="R3740" i="1"/>
  <c r="Q3740" i="1"/>
  <c r="M3740" i="1"/>
  <c r="S3739" i="1"/>
  <c r="R3739" i="1"/>
  <c r="Q3739" i="1"/>
  <c r="M3739" i="1"/>
  <c r="S3738" i="1"/>
  <c r="R3738" i="1"/>
  <c r="Q3738" i="1"/>
  <c r="M3738" i="1"/>
  <c r="S3737" i="1"/>
  <c r="R3737" i="1"/>
  <c r="Q3737" i="1"/>
  <c r="M3737" i="1"/>
  <c r="S3736" i="1"/>
  <c r="R3736" i="1"/>
  <c r="Q3736" i="1"/>
  <c r="M3736" i="1"/>
  <c r="S3735" i="1"/>
  <c r="R3735" i="1"/>
  <c r="Q3735" i="1"/>
  <c r="M3735" i="1"/>
  <c r="S3734" i="1"/>
  <c r="R3734" i="1"/>
  <c r="Q3734" i="1"/>
  <c r="M3734" i="1"/>
  <c r="S3733" i="1"/>
  <c r="R3733" i="1"/>
  <c r="Q3733" i="1"/>
  <c r="M3733" i="1"/>
  <c r="S3732" i="1"/>
  <c r="R3732" i="1"/>
  <c r="Q3732" i="1"/>
  <c r="M3732" i="1"/>
  <c r="S3731" i="1"/>
  <c r="R3731" i="1"/>
  <c r="Q3731" i="1"/>
  <c r="M3731" i="1"/>
  <c r="S3730" i="1"/>
  <c r="R3730" i="1"/>
  <c r="Q3730" i="1"/>
  <c r="M3730" i="1"/>
  <c r="S3729" i="1"/>
  <c r="R3729" i="1"/>
  <c r="Q3729" i="1"/>
  <c r="M3729" i="1"/>
  <c r="S3728" i="1"/>
  <c r="R3728" i="1"/>
  <c r="Q3728" i="1"/>
  <c r="M3728" i="1"/>
  <c r="S3727" i="1"/>
  <c r="R3727" i="1"/>
  <c r="Q3727" i="1"/>
  <c r="M3727" i="1"/>
  <c r="S3726" i="1"/>
  <c r="R3726" i="1"/>
  <c r="Q3726" i="1"/>
  <c r="M3726" i="1"/>
  <c r="S3725" i="1"/>
  <c r="R3725" i="1"/>
  <c r="Q3725" i="1"/>
  <c r="M3725" i="1"/>
  <c r="S3724" i="1"/>
  <c r="R3724" i="1"/>
  <c r="Q3724" i="1"/>
  <c r="M3724" i="1"/>
  <c r="S3723" i="1"/>
  <c r="R3723" i="1"/>
  <c r="Q3723" i="1"/>
  <c r="M3723" i="1"/>
  <c r="S3722" i="1"/>
  <c r="R3722" i="1"/>
  <c r="Q3722" i="1"/>
  <c r="M3722" i="1"/>
  <c r="S3721" i="1"/>
  <c r="R3721" i="1"/>
  <c r="Q3721" i="1"/>
  <c r="M3721" i="1"/>
  <c r="S3720" i="1"/>
  <c r="R3720" i="1"/>
  <c r="Q3720" i="1"/>
  <c r="M3720" i="1"/>
  <c r="S3719" i="1"/>
  <c r="R3719" i="1"/>
  <c r="Q3719" i="1"/>
  <c r="M3719" i="1"/>
  <c r="S3718" i="1"/>
  <c r="R3718" i="1"/>
  <c r="Q3718" i="1"/>
  <c r="M3718" i="1"/>
  <c r="S3717" i="1"/>
  <c r="R3717" i="1"/>
  <c r="Q3717" i="1"/>
  <c r="M3717" i="1"/>
  <c r="S3716" i="1"/>
  <c r="R3716" i="1"/>
  <c r="Q3716" i="1"/>
  <c r="M3716" i="1"/>
  <c r="S3715" i="1"/>
  <c r="R3715" i="1"/>
  <c r="Q3715" i="1"/>
  <c r="M3715" i="1"/>
  <c r="S3714" i="1"/>
  <c r="R3714" i="1"/>
  <c r="Q3714" i="1"/>
  <c r="M3714" i="1"/>
  <c r="S3713" i="1"/>
  <c r="R3713" i="1"/>
  <c r="Q3713" i="1"/>
  <c r="M3713" i="1"/>
  <c r="S3712" i="1"/>
  <c r="R3712" i="1"/>
  <c r="Q3712" i="1"/>
  <c r="M3712" i="1"/>
  <c r="S3711" i="1"/>
  <c r="R3711" i="1"/>
  <c r="Q3711" i="1"/>
  <c r="M3711" i="1"/>
  <c r="S3710" i="1"/>
  <c r="R3710" i="1"/>
  <c r="Q3710" i="1"/>
  <c r="M3710" i="1"/>
  <c r="S3709" i="1"/>
  <c r="R3709" i="1"/>
  <c r="Q3709" i="1"/>
  <c r="M3709" i="1"/>
  <c r="S3708" i="1"/>
  <c r="R3708" i="1"/>
  <c r="Q3708" i="1"/>
  <c r="M3708" i="1"/>
  <c r="S3707" i="1"/>
  <c r="R3707" i="1"/>
  <c r="Q3707" i="1"/>
  <c r="M3707" i="1"/>
  <c r="S3706" i="1"/>
  <c r="R3706" i="1"/>
  <c r="Q3706" i="1"/>
  <c r="M3706" i="1"/>
  <c r="S3705" i="1"/>
  <c r="R3705" i="1"/>
  <c r="Q3705" i="1"/>
  <c r="M3705" i="1"/>
  <c r="S3704" i="1"/>
  <c r="R3704" i="1"/>
  <c r="Q3704" i="1"/>
  <c r="M3704" i="1"/>
  <c r="S3703" i="1"/>
  <c r="R3703" i="1"/>
  <c r="Q3703" i="1"/>
  <c r="M3703" i="1"/>
  <c r="S3702" i="1"/>
  <c r="R3702" i="1"/>
  <c r="Q3702" i="1"/>
  <c r="M3702" i="1"/>
  <c r="S3701" i="1"/>
  <c r="R3701" i="1"/>
  <c r="Q3701" i="1"/>
  <c r="M3701" i="1"/>
  <c r="S3700" i="1"/>
  <c r="R3700" i="1"/>
  <c r="Q3700" i="1"/>
  <c r="M3700" i="1"/>
  <c r="S3699" i="1"/>
  <c r="R3699" i="1"/>
  <c r="Q3699" i="1"/>
  <c r="M3699" i="1"/>
  <c r="S3698" i="1"/>
  <c r="R3698" i="1"/>
  <c r="Q3698" i="1"/>
  <c r="M3698" i="1"/>
  <c r="S3697" i="1"/>
  <c r="R3697" i="1"/>
  <c r="Q3697" i="1"/>
  <c r="M3697" i="1"/>
  <c r="S3696" i="1"/>
  <c r="R3696" i="1"/>
  <c r="Q3696" i="1"/>
  <c r="M3696" i="1"/>
  <c r="S3695" i="1"/>
  <c r="R3695" i="1"/>
  <c r="Q3695" i="1"/>
  <c r="M3695" i="1"/>
  <c r="S3694" i="1"/>
  <c r="R3694" i="1"/>
  <c r="Q3694" i="1"/>
  <c r="M3694" i="1"/>
  <c r="S3693" i="1"/>
  <c r="R3693" i="1"/>
  <c r="Q3693" i="1"/>
  <c r="M3693" i="1"/>
  <c r="S3692" i="1"/>
  <c r="R3692" i="1"/>
  <c r="Q3692" i="1"/>
  <c r="M3692" i="1"/>
  <c r="S3691" i="1"/>
  <c r="R3691" i="1"/>
  <c r="Q3691" i="1"/>
  <c r="M3691" i="1"/>
  <c r="S3690" i="1"/>
  <c r="R3690" i="1"/>
  <c r="Q3690" i="1"/>
  <c r="M3690" i="1"/>
  <c r="S3689" i="1"/>
  <c r="R3689" i="1"/>
  <c r="Q3689" i="1"/>
  <c r="M3689" i="1"/>
  <c r="S3688" i="1"/>
  <c r="R3688" i="1"/>
  <c r="Q3688" i="1"/>
  <c r="M3688" i="1"/>
  <c r="S3687" i="1"/>
  <c r="R3687" i="1"/>
  <c r="Q3687" i="1"/>
  <c r="M3687" i="1"/>
  <c r="S3686" i="1"/>
  <c r="R3686" i="1"/>
  <c r="Q3686" i="1"/>
  <c r="M3686" i="1"/>
  <c r="S3685" i="1"/>
  <c r="R3685" i="1"/>
  <c r="Q3685" i="1"/>
  <c r="M3685" i="1"/>
  <c r="S3684" i="1"/>
  <c r="R3684" i="1"/>
  <c r="Q3684" i="1"/>
  <c r="M3684" i="1"/>
  <c r="S3683" i="1"/>
  <c r="R3683" i="1"/>
  <c r="Q3683" i="1"/>
  <c r="M3683" i="1"/>
  <c r="S3682" i="1"/>
  <c r="R3682" i="1"/>
  <c r="Q3682" i="1"/>
  <c r="M3682" i="1"/>
  <c r="S3681" i="1"/>
  <c r="R3681" i="1"/>
  <c r="Q3681" i="1"/>
  <c r="M3681" i="1"/>
  <c r="S3680" i="1"/>
  <c r="R3680" i="1"/>
  <c r="Q3680" i="1"/>
  <c r="M3680" i="1"/>
  <c r="S3679" i="1"/>
  <c r="R3679" i="1"/>
  <c r="Q3679" i="1"/>
  <c r="M3679" i="1"/>
  <c r="S3678" i="1"/>
  <c r="R3678" i="1"/>
  <c r="Q3678" i="1"/>
  <c r="M3678" i="1"/>
  <c r="S3677" i="1"/>
  <c r="R3677" i="1"/>
  <c r="Q3677" i="1"/>
  <c r="M3677" i="1"/>
  <c r="S3676" i="1"/>
  <c r="R3676" i="1"/>
  <c r="Q3676" i="1"/>
  <c r="M3676" i="1"/>
  <c r="S3675" i="1"/>
  <c r="R3675" i="1"/>
  <c r="Q3675" i="1"/>
  <c r="M3675" i="1"/>
  <c r="S3674" i="1"/>
  <c r="R3674" i="1"/>
  <c r="Q3674" i="1"/>
  <c r="M3674" i="1"/>
  <c r="S3673" i="1"/>
  <c r="R3673" i="1"/>
  <c r="Q3673" i="1"/>
  <c r="M3673" i="1"/>
  <c r="S3672" i="1"/>
  <c r="R3672" i="1"/>
  <c r="Q3672" i="1"/>
  <c r="M3672" i="1"/>
  <c r="S3671" i="1"/>
  <c r="R3671" i="1"/>
  <c r="Q3671" i="1"/>
  <c r="M3671" i="1"/>
  <c r="S3670" i="1"/>
  <c r="R3670" i="1"/>
  <c r="Q3670" i="1"/>
  <c r="M3670" i="1"/>
  <c r="S3669" i="1"/>
  <c r="R3669" i="1"/>
  <c r="Q3669" i="1"/>
  <c r="M3669" i="1"/>
  <c r="S3668" i="1"/>
  <c r="R3668" i="1"/>
  <c r="Q3668" i="1"/>
  <c r="M3668" i="1"/>
  <c r="S3667" i="1"/>
  <c r="R3667" i="1"/>
  <c r="Q3667" i="1"/>
  <c r="M3667" i="1"/>
  <c r="S3666" i="1"/>
  <c r="R3666" i="1"/>
  <c r="Q3666" i="1"/>
  <c r="M3666" i="1"/>
  <c r="S3665" i="1"/>
  <c r="R3665" i="1"/>
  <c r="Q3665" i="1"/>
  <c r="M3665" i="1"/>
  <c r="S3664" i="1"/>
  <c r="R3664" i="1"/>
  <c r="Q3664" i="1"/>
  <c r="M3664" i="1"/>
  <c r="S3663" i="1"/>
  <c r="R3663" i="1"/>
  <c r="Q3663" i="1"/>
  <c r="M3663" i="1"/>
  <c r="S3662" i="1"/>
  <c r="R3662" i="1"/>
  <c r="Q3662" i="1"/>
  <c r="M3662" i="1"/>
  <c r="S3661" i="1"/>
  <c r="R3661" i="1"/>
  <c r="Q3661" i="1"/>
  <c r="M3661" i="1"/>
  <c r="S3660" i="1"/>
  <c r="R3660" i="1"/>
  <c r="Q3660" i="1"/>
  <c r="M3660" i="1"/>
  <c r="S3659" i="1"/>
  <c r="R3659" i="1"/>
  <c r="Q3659" i="1"/>
  <c r="M3659" i="1"/>
  <c r="S3658" i="1"/>
  <c r="R3658" i="1"/>
  <c r="Q3658" i="1"/>
  <c r="M3658" i="1"/>
  <c r="S3657" i="1"/>
  <c r="R3657" i="1"/>
  <c r="Q3657" i="1"/>
  <c r="M3657" i="1"/>
  <c r="S3656" i="1"/>
  <c r="R3656" i="1"/>
  <c r="Q3656" i="1"/>
  <c r="M3656" i="1"/>
  <c r="S3655" i="1"/>
  <c r="R3655" i="1"/>
  <c r="Q3655" i="1"/>
  <c r="M3655" i="1"/>
  <c r="S3654" i="1"/>
  <c r="R3654" i="1"/>
  <c r="Q3654" i="1"/>
  <c r="M3654" i="1"/>
  <c r="S3653" i="1"/>
  <c r="R3653" i="1"/>
  <c r="Q3653" i="1"/>
  <c r="M3653" i="1"/>
  <c r="S3652" i="1"/>
  <c r="R3652" i="1"/>
  <c r="Q3652" i="1"/>
  <c r="M3652" i="1"/>
  <c r="S3651" i="1"/>
  <c r="R3651" i="1"/>
  <c r="Q3651" i="1"/>
  <c r="M3651" i="1"/>
  <c r="S3650" i="1"/>
  <c r="R3650" i="1"/>
  <c r="Q3650" i="1"/>
  <c r="M3650" i="1"/>
  <c r="S3649" i="1"/>
  <c r="R3649" i="1"/>
  <c r="Q3649" i="1"/>
  <c r="M3649" i="1"/>
  <c r="S3648" i="1"/>
  <c r="R3648" i="1"/>
  <c r="Q3648" i="1"/>
  <c r="M3648" i="1"/>
  <c r="S3647" i="1"/>
  <c r="R3647" i="1"/>
  <c r="Q3647" i="1"/>
  <c r="M3647" i="1"/>
  <c r="S3646" i="1"/>
  <c r="R3646" i="1"/>
  <c r="Q3646" i="1"/>
  <c r="M3646" i="1"/>
  <c r="S3645" i="1"/>
  <c r="R3645" i="1"/>
  <c r="Q3645" i="1"/>
  <c r="M3645" i="1"/>
  <c r="S3644" i="1"/>
  <c r="R3644" i="1"/>
  <c r="Q3644" i="1"/>
  <c r="M3644" i="1"/>
  <c r="S3643" i="1"/>
  <c r="R3643" i="1"/>
  <c r="Q3643" i="1"/>
  <c r="M3643" i="1"/>
  <c r="S3642" i="1"/>
  <c r="R3642" i="1"/>
  <c r="Q3642" i="1"/>
  <c r="M3642" i="1"/>
  <c r="S3641" i="1"/>
  <c r="R3641" i="1"/>
  <c r="Q3641" i="1"/>
  <c r="M3641" i="1"/>
  <c r="S3640" i="1"/>
  <c r="R3640" i="1"/>
  <c r="Q3640" i="1"/>
  <c r="M3640" i="1"/>
  <c r="S3639" i="1"/>
  <c r="R3639" i="1"/>
  <c r="Q3639" i="1"/>
  <c r="M3639" i="1"/>
  <c r="S3638" i="1"/>
  <c r="R3638" i="1"/>
  <c r="Q3638" i="1"/>
  <c r="M3638" i="1"/>
  <c r="S3637" i="1"/>
  <c r="R3637" i="1"/>
  <c r="Q3637" i="1"/>
  <c r="M3637" i="1"/>
  <c r="S3636" i="1"/>
  <c r="R3636" i="1"/>
  <c r="Q3636" i="1"/>
  <c r="M3636" i="1"/>
  <c r="S3635" i="1"/>
  <c r="R3635" i="1"/>
  <c r="Q3635" i="1"/>
  <c r="M3635" i="1"/>
  <c r="S3634" i="1"/>
  <c r="R3634" i="1"/>
  <c r="Q3634" i="1"/>
  <c r="M3634" i="1"/>
  <c r="S3633" i="1"/>
  <c r="R3633" i="1"/>
  <c r="Q3633" i="1"/>
  <c r="M3633" i="1"/>
  <c r="S3632" i="1"/>
  <c r="R3632" i="1"/>
  <c r="Q3632" i="1"/>
  <c r="M3632" i="1"/>
  <c r="S3631" i="1"/>
  <c r="R3631" i="1"/>
  <c r="Q3631" i="1"/>
  <c r="M3631" i="1"/>
  <c r="S3630" i="1"/>
  <c r="R3630" i="1"/>
  <c r="Q3630" i="1"/>
  <c r="M3630" i="1"/>
  <c r="S3629" i="1"/>
  <c r="R3629" i="1"/>
  <c r="Q3629" i="1"/>
  <c r="M3629" i="1"/>
  <c r="S3628" i="1"/>
  <c r="R3628" i="1"/>
  <c r="Q3628" i="1"/>
  <c r="M3628" i="1"/>
  <c r="S3627" i="1"/>
  <c r="R3627" i="1"/>
  <c r="Q3627" i="1"/>
  <c r="M3627" i="1"/>
  <c r="S3626" i="1"/>
  <c r="R3626" i="1"/>
  <c r="Q3626" i="1"/>
  <c r="M3626" i="1"/>
  <c r="S3625" i="1"/>
  <c r="R3625" i="1"/>
  <c r="Q3625" i="1"/>
  <c r="M3625" i="1"/>
  <c r="S3624" i="1"/>
  <c r="R3624" i="1"/>
  <c r="Q3624" i="1"/>
  <c r="M3624" i="1"/>
  <c r="S3623" i="1"/>
  <c r="R3623" i="1"/>
  <c r="Q3623" i="1"/>
  <c r="M3623" i="1"/>
  <c r="S3622" i="1"/>
  <c r="R3622" i="1"/>
  <c r="Q3622" i="1"/>
  <c r="M3622" i="1"/>
  <c r="S3621" i="1"/>
  <c r="R3621" i="1"/>
  <c r="Q3621" i="1"/>
  <c r="M3621" i="1"/>
  <c r="S3620" i="1"/>
  <c r="R3620" i="1"/>
  <c r="Q3620" i="1"/>
  <c r="M3620" i="1"/>
  <c r="S3619" i="1"/>
  <c r="R3619" i="1"/>
  <c r="Q3619" i="1"/>
  <c r="M3619" i="1"/>
  <c r="S3618" i="1"/>
  <c r="R3618" i="1"/>
  <c r="Q3618" i="1"/>
  <c r="M3618" i="1"/>
  <c r="S3617" i="1"/>
  <c r="R3617" i="1"/>
  <c r="Q3617" i="1"/>
  <c r="M3617" i="1"/>
  <c r="S3616" i="1"/>
  <c r="R3616" i="1"/>
  <c r="Q3616" i="1"/>
  <c r="M3616" i="1"/>
  <c r="S3615" i="1"/>
  <c r="R3615" i="1"/>
  <c r="Q3615" i="1"/>
  <c r="M3615" i="1"/>
  <c r="S3614" i="1"/>
  <c r="R3614" i="1"/>
  <c r="Q3614" i="1"/>
  <c r="M3614" i="1"/>
  <c r="S3613" i="1"/>
  <c r="R3613" i="1"/>
  <c r="Q3613" i="1"/>
  <c r="M3613" i="1"/>
  <c r="S3612" i="1"/>
  <c r="R3612" i="1"/>
  <c r="Q3612" i="1"/>
  <c r="M3612" i="1"/>
  <c r="S3611" i="1"/>
  <c r="R3611" i="1"/>
  <c r="Q3611" i="1"/>
  <c r="M3611" i="1"/>
  <c r="S3610" i="1"/>
  <c r="R3610" i="1"/>
  <c r="Q3610" i="1"/>
  <c r="M3610" i="1"/>
  <c r="S3609" i="1"/>
  <c r="R3609" i="1"/>
  <c r="Q3609" i="1"/>
  <c r="M3609" i="1"/>
  <c r="S3608" i="1"/>
  <c r="R3608" i="1"/>
  <c r="Q3608" i="1"/>
  <c r="M3608" i="1"/>
  <c r="S3607" i="1"/>
  <c r="R3607" i="1"/>
  <c r="Q3607" i="1"/>
  <c r="M3607" i="1"/>
  <c r="S3606" i="1"/>
  <c r="R3606" i="1"/>
  <c r="Q3606" i="1"/>
  <c r="M3606" i="1"/>
  <c r="S3605" i="1"/>
  <c r="R3605" i="1"/>
  <c r="Q3605" i="1"/>
  <c r="M3605" i="1"/>
  <c r="S3604" i="1"/>
  <c r="R3604" i="1"/>
  <c r="Q3604" i="1"/>
  <c r="M3604" i="1"/>
  <c r="S3603" i="1"/>
  <c r="R3603" i="1"/>
  <c r="Q3603" i="1"/>
  <c r="M3603" i="1"/>
  <c r="S3602" i="1"/>
  <c r="R3602" i="1"/>
  <c r="Q3602" i="1"/>
  <c r="M3602" i="1"/>
  <c r="S3601" i="1"/>
  <c r="R3601" i="1"/>
  <c r="Q3601" i="1"/>
  <c r="M3601" i="1"/>
  <c r="S3600" i="1"/>
  <c r="R3600" i="1"/>
  <c r="Q3600" i="1"/>
  <c r="M3600" i="1"/>
  <c r="S3599" i="1"/>
  <c r="R3599" i="1"/>
  <c r="Q3599" i="1"/>
  <c r="M3599" i="1"/>
  <c r="S3598" i="1"/>
  <c r="R3598" i="1"/>
  <c r="Q3598" i="1"/>
  <c r="M3598" i="1"/>
  <c r="S3597" i="1"/>
  <c r="R3597" i="1"/>
  <c r="Q3597" i="1"/>
  <c r="M3597" i="1"/>
  <c r="S3596" i="1"/>
  <c r="R3596" i="1"/>
  <c r="Q3596" i="1"/>
  <c r="M3596" i="1"/>
  <c r="S3595" i="1"/>
  <c r="R3595" i="1"/>
  <c r="Q3595" i="1"/>
  <c r="M3595" i="1"/>
  <c r="S3594" i="1"/>
  <c r="R3594" i="1"/>
  <c r="Q3594" i="1"/>
  <c r="M3594" i="1"/>
  <c r="S3593" i="1"/>
  <c r="R3593" i="1"/>
  <c r="Q3593" i="1"/>
  <c r="M3593" i="1"/>
  <c r="S3592" i="1"/>
  <c r="R3592" i="1"/>
  <c r="Q3592" i="1"/>
  <c r="M3592" i="1"/>
  <c r="S3591" i="1"/>
  <c r="R3591" i="1"/>
  <c r="Q3591" i="1"/>
  <c r="M3591" i="1"/>
  <c r="S3590" i="1"/>
  <c r="R3590" i="1"/>
  <c r="Q3590" i="1"/>
  <c r="M3590" i="1"/>
  <c r="S3589" i="1"/>
  <c r="R3589" i="1"/>
  <c r="Q3589" i="1"/>
  <c r="M3589" i="1"/>
  <c r="S3588" i="1"/>
  <c r="R3588" i="1"/>
  <c r="Q3588" i="1"/>
  <c r="M3588" i="1"/>
  <c r="S3587" i="1"/>
  <c r="R3587" i="1"/>
  <c r="Q3587" i="1"/>
  <c r="M3587" i="1"/>
  <c r="S3586" i="1"/>
  <c r="R3586" i="1"/>
  <c r="Q3586" i="1"/>
  <c r="M3586" i="1"/>
  <c r="S3585" i="1"/>
  <c r="R3585" i="1"/>
  <c r="Q3585" i="1"/>
  <c r="M3585" i="1"/>
  <c r="S3584" i="1"/>
  <c r="R3584" i="1"/>
  <c r="Q3584" i="1"/>
  <c r="M3584" i="1"/>
  <c r="S3583" i="1"/>
  <c r="R3583" i="1"/>
  <c r="Q3583" i="1"/>
  <c r="M3583" i="1"/>
  <c r="S3582" i="1"/>
  <c r="R3582" i="1"/>
  <c r="Q3582" i="1"/>
  <c r="M3582" i="1"/>
  <c r="S3581" i="1"/>
  <c r="R3581" i="1"/>
  <c r="Q3581" i="1"/>
  <c r="M3581" i="1"/>
  <c r="S3580" i="1"/>
  <c r="R3580" i="1"/>
  <c r="Q3580" i="1"/>
  <c r="M3580" i="1"/>
  <c r="S3579" i="1"/>
  <c r="R3579" i="1"/>
  <c r="Q3579" i="1"/>
  <c r="M3579" i="1"/>
  <c r="S3578" i="1"/>
  <c r="R3578" i="1"/>
  <c r="Q3578" i="1"/>
  <c r="M3578" i="1"/>
  <c r="S3577" i="1"/>
  <c r="R3577" i="1"/>
  <c r="Q3577" i="1"/>
  <c r="M3577" i="1"/>
  <c r="S3576" i="1"/>
  <c r="R3576" i="1"/>
  <c r="Q3576" i="1"/>
  <c r="M3576" i="1"/>
  <c r="S3575" i="1"/>
  <c r="R3575" i="1"/>
  <c r="Q3575" i="1"/>
  <c r="M3575" i="1"/>
  <c r="S3574" i="1"/>
  <c r="R3574" i="1"/>
  <c r="Q3574" i="1"/>
  <c r="M3574" i="1"/>
  <c r="S3573" i="1"/>
  <c r="R3573" i="1"/>
  <c r="Q3573" i="1"/>
  <c r="M3573" i="1"/>
  <c r="S3572" i="1"/>
  <c r="R3572" i="1"/>
  <c r="Q3572" i="1"/>
  <c r="M3572" i="1"/>
  <c r="S3571" i="1"/>
  <c r="R3571" i="1"/>
  <c r="Q3571" i="1"/>
  <c r="M3571" i="1"/>
  <c r="S3570" i="1"/>
  <c r="R3570" i="1"/>
  <c r="Q3570" i="1"/>
  <c r="M3570" i="1"/>
  <c r="S3569" i="1"/>
  <c r="R3569" i="1"/>
  <c r="Q3569" i="1"/>
  <c r="M3569" i="1"/>
  <c r="S3568" i="1"/>
  <c r="R3568" i="1"/>
  <c r="Q3568" i="1"/>
  <c r="M3568" i="1"/>
  <c r="S3567" i="1"/>
  <c r="R3567" i="1"/>
  <c r="Q3567" i="1"/>
  <c r="M3567" i="1"/>
  <c r="S3566" i="1"/>
  <c r="R3566" i="1"/>
  <c r="Q3566" i="1"/>
  <c r="M3566" i="1"/>
  <c r="S3565" i="1"/>
  <c r="R3565" i="1"/>
  <c r="Q3565" i="1"/>
  <c r="M3565" i="1"/>
  <c r="S3564" i="1"/>
  <c r="R3564" i="1"/>
  <c r="Q3564" i="1"/>
  <c r="M3564" i="1"/>
  <c r="S3563" i="1"/>
  <c r="R3563" i="1"/>
  <c r="Q3563" i="1"/>
  <c r="M3563" i="1"/>
  <c r="S3562" i="1"/>
  <c r="R3562" i="1"/>
  <c r="Q3562" i="1"/>
  <c r="M3562" i="1"/>
  <c r="S3561" i="1"/>
  <c r="R3561" i="1"/>
  <c r="Q3561" i="1"/>
  <c r="M3561" i="1"/>
  <c r="S3560" i="1"/>
  <c r="R3560" i="1"/>
  <c r="Q3560" i="1"/>
  <c r="M3560" i="1"/>
  <c r="S3559" i="1"/>
  <c r="R3559" i="1"/>
  <c r="Q3559" i="1"/>
  <c r="M3559" i="1"/>
  <c r="S3558" i="1"/>
  <c r="R3558" i="1"/>
  <c r="Q3558" i="1"/>
  <c r="M3558" i="1"/>
  <c r="S3557" i="1"/>
  <c r="R3557" i="1"/>
  <c r="Q3557" i="1"/>
  <c r="M3557" i="1"/>
  <c r="S3556" i="1"/>
  <c r="R3556" i="1"/>
  <c r="Q3556" i="1"/>
  <c r="M3556" i="1"/>
  <c r="S3555" i="1"/>
  <c r="R3555" i="1"/>
  <c r="Q3555" i="1"/>
  <c r="M3555" i="1"/>
  <c r="S3554" i="1"/>
  <c r="R3554" i="1"/>
  <c r="Q3554" i="1"/>
  <c r="M3554" i="1"/>
  <c r="S3553" i="1"/>
  <c r="R3553" i="1"/>
  <c r="Q3553" i="1"/>
  <c r="M3553" i="1"/>
  <c r="S3552" i="1"/>
  <c r="R3552" i="1"/>
  <c r="Q3552" i="1"/>
  <c r="M3552" i="1"/>
  <c r="S3551" i="1"/>
  <c r="R3551" i="1"/>
  <c r="Q3551" i="1"/>
  <c r="M3551" i="1"/>
  <c r="S3550" i="1"/>
  <c r="R3550" i="1"/>
  <c r="Q3550" i="1"/>
  <c r="M3550" i="1"/>
  <c r="S3549" i="1"/>
  <c r="R3549" i="1"/>
  <c r="Q3549" i="1"/>
  <c r="M3549" i="1"/>
  <c r="S3548" i="1"/>
  <c r="R3548" i="1"/>
  <c r="Q3548" i="1"/>
  <c r="M3548" i="1"/>
  <c r="S3547" i="1"/>
  <c r="R3547" i="1"/>
  <c r="Q3547" i="1"/>
  <c r="M3547" i="1"/>
  <c r="S3546" i="1"/>
  <c r="R3546" i="1"/>
  <c r="Q3546" i="1"/>
  <c r="M3546" i="1"/>
  <c r="S3545" i="1"/>
  <c r="R3545" i="1"/>
  <c r="Q3545" i="1"/>
  <c r="M3545" i="1"/>
  <c r="S3544" i="1"/>
  <c r="R3544" i="1"/>
  <c r="Q3544" i="1"/>
  <c r="M3544" i="1"/>
  <c r="S3543" i="1"/>
  <c r="R3543" i="1"/>
  <c r="Q3543" i="1"/>
  <c r="M3543" i="1"/>
  <c r="S3542" i="1"/>
  <c r="R3542" i="1"/>
  <c r="Q3542" i="1"/>
  <c r="M3542" i="1"/>
  <c r="S3541" i="1"/>
  <c r="R3541" i="1"/>
  <c r="Q3541" i="1"/>
  <c r="M3541" i="1"/>
  <c r="S3540" i="1"/>
  <c r="R3540" i="1"/>
  <c r="Q3540" i="1"/>
  <c r="M3540" i="1"/>
  <c r="S3539" i="1"/>
  <c r="R3539" i="1"/>
  <c r="Q3539" i="1"/>
  <c r="M3539" i="1"/>
  <c r="S3538" i="1"/>
  <c r="R3538" i="1"/>
  <c r="Q3538" i="1"/>
  <c r="M3538" i="1"/>
  <c r="S3537" i="1"/>
  <c r="R3537" i="1"/>
  <c r="Q3537" i="1"/>
  <c r="M3537" i="1"/>
  <c r="S3536" i="1"/>
  <c r="R3536" i="1"/>
  <c r="Q3536" i="1"/>
  <c r="M3536" i="1"/>
  <c r="S3535" i="1"/>
  <c r="R3535" i="1"/>
  <c r="Q3535" i="1"/>
  <c r="M3535" i="1"/>
  <c r="S3534" i="1"/>
  <c r="R3534" i="1"/>
  <c r="Q3534" i="1"/>
  <c r="M3534" i="1"/>
  <c r="S3533" i="1"/>
  <c r="R3533" i="1"/>
  <c r="Q3533" i="1"/>
  <c r="M3533" i="1"/>
  <c r="S3532" i="1"/>
  <c r="R3532" i="1"/>
  <c r="Q3532" i="1"/>
  <c r="M3532" i="1"/>
  <c r="S3531" i="1"/>
  <c r="R3531" i="1"/>
  <c r="Q3531" i="1"/>
  <c r="M3531" i="1"/>
  <c r="S3530" i="1"/>
  <c r="R3530" i="1"/>
  <c r="Q3530" i="1"/>
  <c r="M3530" i="1"/>
  <c r="S3529" i="1"/>
  <c r="R3529" i="1"/>
  <c r="Q3529" i="1"/>
  <c r="M3529" i="1"/>
  <c r="S3528" i="1"/>
  <c r="R3528" i="1"/>
  <c r="Q3528" i="1"/>
  <c r="M3528" i="1"/>
  <c r="S3527" i="1"/>
  <c r="R3527" i="1"/>
  <c r="Q3527" i="1"/>
  <c r="M3527" i="1"/>
  <c r="S3526" i="1"/>
  <c r="R3526" i="1"/>
  <c r="Q3526" i="1"/>
  <c r="M3526" i="1"/>
  <c r="S3525" i="1"/>
  <c r="R3525" i="1"/>
  <c r="Q3525" i="1"/>
  <c r="M3525" i="1"/>
  <c r="S3524" i="1"/>
  <c r="R3524" i="1"/>
  <c r="Q3524" i="1"/>
  <c r="M3524" i="1"/>
  <c r="S3523" i="1"/>
  <c r="R3523" i="1"/>
  <c r="Q3523" i="1"/>
  <c r="M3523" i="1"/>
  <c r="S3522" i="1"/>
  <c r="R3522" i="1"/>
  <c r="Q3522" i="1"/>
  <c r="M3522" i="1"/>
  <c r="S3521" i="1"/>
  <c r="R3521" i="1"/>
  <c r="Q3521" i="1"/>
  <c r="M3521" i="1"/>
  <c r="S3520" i="1"/>
  <c r="R3520" i="1"/>
  <c r="Q3520" i="1"/>
  <c r="M3520" i="1"/>
  <c r="S3519" i="1"/>
  <c r="R3519" i="1"/>
  <c r="Q3519" i="1"/>
  <c r="M3519" i="1"/>
  <c r="S3518" i="1"/>
  <c r="R3518" i="1"/>
  <c r="Q3518" i="1"/>
  <c r="M3518" i="1"/>
  <c r="S3517" i="1"/>
  <c r="R3517" i="1"/>
  <c r="Q3517" i="1"/>
  <c r="M3517" i="1"/>
  <c r="S3516" i="1"/>
  <c r="R3516" i="1"/>
  <c r="Q3516" i="1"/>
  <c r="M3516" i="1"/>
  <c r="S3515" i="1"/>
  <c r="R3515" i="1"/>
  <c r="Q3515" i="1"/>
  <c r="M3515" i="1"/>
  <c r="S3514" i="1"/>
  <c r="R3514" i="1"/>
  <c r="Q3514" i="1"/>
  <c r="M3514" i="1"/>
  <c r="S3513" i="1"/>
  <c r="R3513" i="1"/>
  <c r="Q3513" i="1"/>
  <c r="M3513" i="1"/>
  <c r="S3512" i="1"/>
  <c r="R3512" i="1"/>
  <c r="Q3512" i="1"/>
  <c r="M3512" i="1"/>
  <c r="S3511" i="1"/>
  <c r="R3511" i="1"/>
  <c r="Q3511" i="1"/>
  <c r="M3511" i="1"/>
  <c r="S3510" i="1"/>
  <c r="R3510" i="1"/>
  <c r="Q3510" i="1"/>
  <c r="M3510" i="1"/>
  <c r="S3509" i="1"/>
  <c r="R3509" i="1"/>
  <c r="Q3509" i="1"/>
  <c r="M3509" i="1"/>
  <c r="S3508" i="1"/>
  <c r="R3508" i="1"/>
  <c r="Q3508" i="1"/>
  <c r="M3508" i="1"/>
  <c r="S3507" i="1"/>
  <c r="R3507" i="1"/>
  <c r="Q3507" i="1"/>
  <c r="M3507" i="1"/>
  <c r="S3506" i="1"/>
  <c r="R3506" i="1"/>
  <c r="Q3506" i="1"/>
  <c r="M3506" i="1"/>
  <c r="S3505" i="1"/>
  <c r="R3505" i="1"/>
  <c r="Q3505" i="1"/>
  <c r="M3505" i="1"/>
  <c r="S3504" i="1"/>
  <c r="R3504" i="1"/>
  <c r="Q3504" i="1"/>
  <c r="M3504" i="1"/>
  <c r="S3503" i="1"/>
  <c r="R3503" i="1"/>
  <c r="Q3503" i="1"/>
  <c r="M3503" i="1"/>
  <c r="S3502" i="1"/>
  <c r="R3502" i="1"/>
  <c r="Q3502" i="1"/>
  <c r="M3502" i="1"/>
  <c r="S3501" i="1"/>
  <c r="R3501" i="1"/>
  <c r="Q3501" i="1"/>
  <c r="M3501" i="1"/>
  <c r="S3500" i="1"/>
  <c r="R3500" i="1"/>
  <c r="Q3500" i="1"/>
  <c r="M3500" i="1"/>
  <c r="S3499" i="1"/>
  <c r="R3499" i="1"/>
  <c r="Q3499" i="1"/>
  <c r="M3499" i="1"/>
  <c r="S3498" i="1"/>
  <c r="R3498" i="1"/>
  <c r="Q3498" i="1"/>
  <c r="M3498" i="1"/>
  <c r="S3497" i="1"/>
  <c r="R3497" i="1"/>
  <c r="Q3497" i="1"/>
  <c r="M3497" i="1"/>
  <c r="S3496" i="1"/>
  <c r="R3496" i="1"/>
  <c r="Q3496" i="1"/>
  <c r="M3496" i="1"/>
  <c r="S3495" i="1"/>
  <c r="R3495" i="1"/>
  <c r="Q3495" i="1"/>
  <c r="M3495" i="1"/>
  <c r="S3494" i="1"/>
  <c r="R3494" i="1"/>
  <c r="Q3494" i="1"/>
  <c r="M3494" i="1"/>
  <c r="S3493" i="1"/>
  <c r="R3493" i="1"/>
  <c r="Q3493" i="1"/>
  <c r="M3493" i="1"/>
  <c r="S3492" i="1"/>
  <c r="R3492" i="1"/>
  <c r="Q3492" i="1"/>
  <c r="M3492" i="1"/>
  <c r="S3491" i="1"/>
  <c r="R3491" i="1"/>
  <c r="Q3491" i="1"/>
  <c r="M3491" i="1"/>
  <c r="S3490" i="1"/>
  <c r="R3490" i="1"/>
  <c r="Q3490" i="1"/>
  <c r="M3490" i="1"/>
  <c r="S3489" i="1"/>
  <c r="R3489" i="1"/>
  <c r="Q3489" i="1"/>
  <c r="M3489" i="1"/>
  <c r="S3488" i="1"/>
  <c r="R3488" i="1"/>
  <c r="Q3488" i="1"/>
  <c r="M3488" i="1"/>
  <c r="S3487" i="1"/>
  <c r="R3487" i="1"/>
  <c r="Q3487" i="1"/>
  <c r="M3487" i="1"/>
  <c r="S3486" i="1"/>
  <c r="R3486" i="1"/>
  <c r="Q3486" i="1"/>
  <c r="M3486" i="1"/>
  <c r="S3485" i="1"/>
  <c r="R3485" i="1"/>
  <c r="Q3485" i="1"/>
  <c r="M3485" i="1"/>
  <c r="S3484" i="1"/>
  <c r="R3484" i="1"/>
  <c r="Q3484" i="1"/>
  <c r="M3484" i="1"/>
  <c r="S3483" i="1"/>
  <c r="R3483" i="1"/>
  <c r="Q3483" i="1"/>
  <c r="M3483" i="1"/>
  <c r="S3482" i="1"/>
  <c r="R3482" i="1"/>
  <c r="Q3482" i="1"/>
  <c r="M3482" i="1"/>
  <c r="S3481" i="1"/>
  <c r="R3481" i="1"/>
  <c r="Q3481" i="1"/>
  <c r="M3481" i="1"/>
  <c r="S3480" i="1"/>
  <c r="R3480" i="1"/>
  <c r="Q3480" i="1"/>
  <c r="M3480" i="1"/>
  <c r="S3479" i="1"/>
  <c r="R3479" i="1"/>
  <c r="Q3479" i="1"/>
  <c r="M3479" i="1"/>
  <c r="S3478" i="1"/>
  <c r="R3478" i="1"/>
  <c r="Q3478" i="1"/>
  <c r="M3478" i="1"/>
  <c r="S3477" i="1"/>
  <c r="R3477" i="1"/>
  <c r="Q3477" i="1"/>
  <c r="M3477" i="1"/>
  <c r="S3476" i="1"/>
  <c r="R3476" i="1"/>
  <c r="Q3476" i="1"/>
  <c r="M3476" i="1"/>
  <c r="S3475" i="1"/>
  <c r="R3475" i="1"/>
  <c r="Q3475" i="1"/>
  <c r="M3475" i="1"/>
  <c r="S3474" i="1"/>
  <c r="R3474" i="1"/>
  <c r="Q3474" i="1"/>
  <c r="M3474" i="1"/>
  <c r="S3473" i="1"/>
  <c r="R3473" i="1"/>
  <c r="Q3473" i="1"/>
  <c r="M3473" i="1"/>
  <c r="S3472" i="1"/>
  <c r="R3472" i="1"/>
  <c r="Q3472" i="1"/>
  <c r="M3472" i="1"/>
  <c r="S3471" i="1"/>
  <c r="R3471" i="1"/>
  <c r="Q3471" i="1"/>
  <c r="M3471" i="1"/>
  <c r="S3470" i="1"/>
  <c r="R3470" i="1"/>
  <c r="Q3470" i="1"/>
  <c r="M3470" i="1"/>
  <c r="S3469" i="1"/>
  <c r="R3469" i="1"/>
  <c r="Q3469" i="1"/>
  <c r="M3469" i="1"/>
  <c r="S3468" i="1"/>
  <c r="R3468" i="1"/>
  <c r="Q3468" i="1"/>
  <c r="M3468" i="1"/>
  <c r="S3467" i="1"/>
  <c r="R3467" i="1"/>
  <c r="Q3467" i="1"/>
  <c r="M3467" i="1"/>
  <c r="S3466" i="1"/>
  <c r="R3466" i="1"/>
  <c r="Q3466" i="1"/>
  <c r="M3466" i="1"/>
  <c r="S3465" i="1"/>
  <c r="R3465" i="1"/>
  <c r="Q3465" i="1"/>
  <c r="M3465" i="1"/>
  <c r="S3464" i="1"/>
  <c r="R3464" i="1"/>
  <c r="Q3464" i="1"/>
  <c r="M3464" i="1"/>
  <c r="S3463" i="1"/>
  <c r="R3463" i="1"/>
  <c r="Q3463" i="1"/>
  <c r="M3463" i="1"/>
  <c r="S3462" i="1"/>
  <c r="R3462" i="1"/>
  <c r="Q3462" i="1"/>
  <c r="M3462" i="1"/>
  <c r="S3461" i="1"/>
  <c r="R3461" i="1"/>
  <c r="Q3461" i="1"/>
  <c r="M3461" i="1"/>
  <c r="S3460" i="1"/>
  <c r="R3460" i="1"/>
  <c r="Q3460" i="1"/>
  <c r="M3460" i="1"/>
  <c r="S3459" i="1"/>
  <c r="R3459" i="1"/>
  <c r="Q3459" i="1"/>
  <c r="M3459" i="1"/>
  <c r="S3458" i="1"/>
  <c r="R3458" i="1"/>
  <c r="Q3458" i="1"/>
  <c r="M3458" i="1"/>
  <c r="S3457" i="1"/>
  <c r="R3457" i="1"/>
  <c r="Q3457" i="1"/>
  <c r="M3457" i="1"/>
  <c r="S3456" i="1"/>
  <c r="R3456" i="1"/>
  <c r="Q3456" i="1"/>
  <c r="M3456" i="1"/>
  <c r="S3455" i="1"/>
  <c r="R3455" i="1"/>
  <c r="Q3455" i="1"/>
  <c r="M3455" i="1"/>
  <c r="S3454" i="1"/>
  <c r="R3454" i="1"/>
  <c r="Q3454" i="1"/>
  <c r="M3454" i="1"/>
  <c r="S3453" i="1"/>
  <c r="R3453" i="1"/>
  <c r="Q3453" i="1"/>
  <c r="M3453" i="1"/>
  <c r="S3452" i="1"/>
  <c r="R3452" i="1"/>
  <c r="Q3452" i="1"/>
  <c r="M3452" i="1"/>
  <c r="S3451" i="1"/>
  <c r="R3451" i="1"/>
  <c r="Q3451" i="1"/>
  <c r="M3451" i="1"/>
  <c r="S3450" i="1"/>
  <c r="R3450" i="1"/>
  <c r="Q3450" i="1"/>
  <c r="M3450" i="1"/>
  <c r="S3449" i="1"/>
  <c r="R3449" i="1"/>
  <c r="Q3449" i="1"/>
  <c r="M3449" i="1"/>
  <c r="S3448" i="1"/>
  <c r="R3448" i="1"/>
  <c r="Q3448" i="1"/>
  <c r="M3448" i="1"/>
  <c r="S3447" i="1"/>
  <c r="R3447" i="1"/>
  <c r="Q3447" i="1"/>
  <c r="M3447" i="1"/>
  <c r="S3446" i="1"/>
  <c r="R3446" i="1"/>
  <c r="Q3446" i="1"/>
  <c r="M3446" i="1"/>
  <c r="S3445" i="1"/>
  <c r="R3445" i="1"/>
  <c r="Q3445" i="1"/>
  <c r="M3445" i="1"/>
  <c r="S3444" i="1"/>
  <c r="R3444" i="1"/>
  <c r="Q3444" i="1"/>
  <c r="M3444" i="1"/>
  <c r="S3443" i="1"/>
  <c r="R3443" i="1"/>
  <c r="Q3443" i="1"/>
  <c r="M3443" i="1"/>
  <c r="S3442" i="1"/>
  <c r="R3442" i="1"/>
  <c r="Q3442" i="1"/>
  <c r="M3442" i="1"/>
  <c r="S3441" i="1"/>
  <c r="R3441" i="1"/>
  <c r="Q3441" i="1"/>
  <c r="M3441" i="1"/>
  <c r="S3440" i="1"/>
  <c r="R3440" i="1"/>
  <c r="Q3440" i="1"/>
  <c r="M3440" i="1"/>
  <c r="S3439" i="1"/>
  <c r="R3439" i="1"/>
  <c r="Q3439" i="1"/>
  <c r="M3439" i="1"/>
  <c r="S3438" i="1"/>
  <c r="R3438" i="1"/>
  <c r="Q3438" i="1"/>
  <c r="M3438" i="1"/>
  <c r="S3437" i="1"/>
  <c r="R3437" i="1"/>
  <c r="Q3437" i="1"/>
  <c r="M3437" i="1"/>
  <c r="S3436" i="1"/>
  <c r="R3436" i="1"/>
  <c r="Q3436" i="1"/>
  <c r="M3436" i="1"/>
  <c r="S3435" i="1"/>
  <c r="R3435" i="1"/>
  <c r="Q3435" i="1"/>
  <c r="M3435" i="1"/>
  <c r="S3434" i="1"/>
  <c r="R3434" i="1"/>
  <c r="Q3434" i="1"/>
  <c r="M3434" i="1"/>
  <c r="S3433" i="1"/>
  <c r="R3433" i="1"/>
  <c r="Q3433" i="1"/>
  <c r="M3433" i="1"/>
  <c r="S3432" i="1"/>
  <c r="R3432" i="1"/>
  <c r="Q3432" i="1"/>
  <c r="M3432" i="1"/>
  <c r="S3431" i="1"/>
  <c r="R3431" i="1"/>
  <c r="Q3431" i="1"/>
  <c r="M3431" i="1"/>
  <c r="S3430" i="1"/>
  <c r="R3430" i="1"/>
  <c r="Q3430" i="1"/>
  <c r="M3430" i="1"/>
  <c r="S3429" i="1"/>
  <c r="R3429" i="1"/>
  <c r="Q3429" i="1"/>
  <c r="M3429" i="1"/>
  <c r="S3428" i="1"/>
  <c r="R3428" i="1"/>
  <c r="Q3428" i="1"/>
  <c r="M3428" i="1"/>
  <c r="S3427" i="1"/>
  <c r="R3427" i="1"/>
  <c r="Q3427" i="1"/>
  <c r="M3427" i="1"/>
  <c r="S3426" i="1"/>
  <c r="R3426" i="1"/>
  <c r="Q3426" i="1"/>
  <c r="M3426" i="1"/>
  <c r="S3425" i="1"/>
  <c r="R3425" i="1"/>
  <c r="Q3425" i="1"/>
  <c r="M3425" i="1"/>
  <c r="S3424" i="1"/>
  <c r="R3424" i="1"/>
  <c r="Q3424" i="1"/>
  <c r="M3424" i="1"/>
  <c r="S3423" i="1"/>
  <c r="R3423" i="1"/>
  <c r="Q3423" i="1"/>
  <c r="M3423" i="1"/>
  <c r="S3422" i="1"/>
  <c r="R3422" i="1"/>
  <c r="Q3422" i="1"/>
  <c r="M3422" i="1"/>
  <c r="S3421" i="1"/>
  <c r="R3421" i="1"/>
  <c r="Q3421" i="1"/>
  <c r="M3421" i="1"/>
  <c r="S3420" i="1"/>
  <c r="R3420" i="1"/>
  <c r="Q3420" i="1"/>
  <c r="M3420" i="1"/>
  <c r="S3419" i="1"/>
  <c r="R3419" i="1"/>
  <c r="Q3419" i="1"/>
  <c r="M3419" i="1"/>
  <c r="S3418" i="1"/>
  <c r="R3418" i="1"/>
  <c r="Q3418" i="1"/>
  <c r="M3418" i="1"/>
  <c r="S3417" i="1"/>
  <c r="R3417" i="1"/>
  <c r="Q3417" i="1"/>
  <c r="M3417" i="1"/>
  <c r="S3416" i="1"/>
  <c r="R3416" i="1"/>
  <c r="Q3416" i="1"/>
  <c r="M3416" i="1"/>
  <c r="S3415" i="1"/>
  <c r="R3415" i="1"/>
  <c r="Q3415" i="1"/>
  <c r="M3415" i="1"/>
  <c r="S3414" i="1"/>
  <c r="R3414" i="1"/>
  <c r="Q3414" i="1"/>
  <c r="M3414" i="1"/>
  <c r="S3413" i="1"/>
  <c r="R3413" i="1"/>
  <c r="Q3413" i="1"/>
  <c r="M3413" i="1"/>
  <c r="S3412" i="1"/>
  <c r="R3412" i="1"/>
  <c r="Q3412" i="1"/>
  <c r="M3412" i="1"/>
  <c r="S3411" i="1"/>
  <c r="R3411" i="1"/>
  <c r="Q3411" i="1"/>
  <c r="M3411" i="1"/>
  <c r="S3410" i="1"/>
  <c r="R3410" i="1"/>
  <c r="Q3410" i="1"/>
  <c r="M3410" i="1"/>
  <c r="S3409" i="1"/>
  <c r="R3409" i="1"/>
  <c r="Q3409" i="1"/>
  <c r="M3409" i="1"/>
  <c r="S3408" i="1"/>
  <c r="R3408" i="1"/>
  <c r="Q3408" i="1"/>
  <c r="M3408" i="1"/>
  <c r="S3407" i="1"/>
  <c r="R3407" i="1"/>
  <c r="Q3407" i="1"/>
  <c r="M3407" i="1"/>
  <c r="S3406" i="1"/>
  <c r="R3406" i="1"/>
  <c r="Q3406" i="1"/>
  <c r="M3406" i="1"/>
  <c r="S3405" i="1"/>
  <c r="R3405" i="1"/>
  <c r="Q3405" i="1"/>
  <c r="M3405" i="1"/>
  <c r="S3404" i="1"/>
  <c r="R3404" i="1"/>
  <c r="Q3404" i="1"/>
  <c r="M3404" i="1"/>
  <c r="S3403" i="1"/>
  <c r="R3403" i="1"/>
  <c r="Q3403" i="1"/>
  <c r="M3403" i="1"/>
  <c r="S3402" i="1"/>
  <c r="R3402" i="1"/>
  <c r="Q3402" i="1"/>
  <c r="M3402" i="1"/>
  <c r="S3401" i="1"/>
  <c r="R3401" i="1"/>
  <c r="Q3401" i="1"/>
  <c r="M3401" i="1"/>
  <c r="S3400" i="1"/>
  <c r="R3400" i="1"/>
  <c r="Q3400" i="1"/>
  <c r="M3400" i="1"/>
  <c r="S3399" i="1"/>
  <c r="R3399" i="1"/>
  <c r="Q3399" i="1"/>
  <c r="M3399" i="1"/>
  <c r="S3398" i="1"/>
  <c r="R3398" i="1"/>
  <c r="Q3398" i="1"/>
  <c r="M3398" i="1"/>
  <c r="S3397" i="1"/>
  <c r="R3397" i="1"/>
  <c r="Q3397" i="1"/>
  <c r="M3397" i="1"/>
  <c r="S3396" i="1"/>
  <c r="R3396" i="1"/>
  <c r="Q3396" i="1"/>
  <c r="M3396" i="1"/>
  <c r="S3395" i="1"/>
  <c r="R3395" i="1"/>
  <c r="Q3395" i="1"/>
  <c r="M3395" i="1"/>
  <c r="S3394" i="1"/>
  <c r="R3394" i="1"/>
  <c r="Q3394" i="1"/>
  <c r="M3394" i="1"/>
  <c r="S3393" i="1"/>
  <c r="R3393" i="1"/>
  <c r="Q3393" i="1"/>
  <c r="M3393" i="1"/>
  <c r="S3392" i="1"/>
  <c r="R3392" i="1"/>
  <c r="Q3392" i="1"/>
  <c r="M3392" i="1"/>
  <c r="S3391" i="1"/>
  <c r="R3391" i="1"/>
  <c r="Q3391" i="1"/>
  <c r="M3391" i="1"/>
  <c r="S3390" i="1"/>
  <c r="R3390" i="1"/>
  <c r="Q3390" i="1"/>
  <c r="M3390" i="1"/>
  <c r="S3389" i="1"/>
  <c r="R3389" i="1"/>
  <c r="Q3389" i="1"/>
  <c r="M3389" i="1"/>
  <c r="S3388" i="1"/>
  <c r="R3388" i="1"/>
  <c r="Q3388" i="1"/>
  <c r="M3388" i="1"/>
  <c r="S3387" i="1"/>
  <c r="R3387" i="1"/>
  <c r="Q3387" i="1"/>
  <c r="M3387" i="1"/>
  <c r="S3386" i="1"/>
  <c r="R3386" i="1"/>
  <c r="Q3386" i="1"/>
  <c r="M3386" i="1"/>
  <c r="S3385" i="1"/>
  <c r="R3385" i="1"/>
  <c r="Q3385" i="1"/>
  <c r="M3385" i="1"/>
  <c r="S3384" i="1"/>
  <c r="R3384" i="1"/>
  <c r="Q3384" i="1"/>
  <c r="M3384" i="1"/>
  <c r="S3383" i="1"/>
  <c r="R3383" i="1"/>
  <c r="Q3383" i="1"/>
  <c r="M3383" i="1"/>
  <c r="S3382" i="1"/>
  <c r="R3382" i="1"/>
  <c r="Q3382" i="1"/>
  <c r="M3382" i="1"/>
  <c r="S3381" i="1"/>
  <c r="R3381" i="1"/>
  <c r="Q3381" i="1"/>
  <c r="M3381" i="1"/>
  <c r="S3380" i="1"/>
  <c r="R3380" i="1"/>
  <c r="Q3380" i="1"/>
  <c r="M3380" i="1"/>
  <c r="S3379" i="1"/>
  <c r="R3379" i="1"/>
  <c r="Q3379" i="1"/>
  <c r="M3379" i="1"/>
  <c r="S3378" i="1"/>
  <c r="R3378" i="1"/>
  <c r="Q3378" i="1"/>
  <c r="M3378" i="1"/>
  <c r="S3377" i="1"/>
  <c r="R3377" i="1"/>
  <c r="Q3377" i="1"/>
  <c r="M3377" i="1"/>
  <c r="S3376" i="1"/>
  <c r="R3376" i="1"/>
  <c r="Q3376" i="1"/>
  <c r="M3376" i="1"/>
  <c r="S3375" i="1"/>
  <c r="R3375" i="1"/>
  <c r="Q3375" i="1"/>
  <c r="M3375" i="1"/>
  <c r="S3374" i="1"/>
  <c r="R3374" i="1"/>
  <c r="Q3374" i="1"/>
  <c r="M3374" i="1"/>
  <c r="S3373" i="1"/>
  <c r="R3373" i="1"/>
  <c r="Q3373" i="1"/>
  <c r="M3373" i="1"/>
  <c r="S3372" i="1"/>
  <c r="R3372" i="1"/>
  <c r="Q3372" i="1"/>
  <c r="M3372" i="1"/>
  <c r="S3371" i="1"/>
  <c r="R3371" i="1"/>
  <c r="Q3371" i="1"/>
  <c r="M3371" i="1"/>
  <c r="S3370" i="1"/>
  <c r="R3370" i="1"/>
  <c r="Q3370" i="1"/>
  <c r="M3370" i="1"/>
  <c r="S3369" i="1"/>
  <c r="R3369" i="1"/>
  <c r="Q3369" i="1"/>
  <c r="M3369" i="1"/>
  <c r="S3368" i="1"/>
  <c r="R3368" i="1"/>
  <c r="Q3368" i="1"/>
  <c r="M3368" i="1"/>
  <c r="S3367" i="1"/>
  <c r="R3367" i="1"/>
  <c r="Q3367" i="1"/>
  <c r="M3367" i="1"/>
  <c r="S3366" i="1"/>
  <c r="R3366" i="1"/>
  <c r="Q3366" i="1"/>
  <c r="M3366" i="1"/>
  <c r="S3365" i="1"/>
  <c r="R3365" i="1"/>
  <c r="Q3365" i="1"/>
  <c r="M3365" i="1"/>
  <c r="S3364" i="1"/>
  <c r="R3364" i="1"/>
  <c r="Q3364" i="1"/>
  <c r="M3364" i="1"/>
  <c r="S3363" i="1"/>
  <c r="R3363" i="1"/>
  <c r="Q3363" i="1"/>
  <c r="M3363" i="1"/>
  <c r="S3362" i="1"/>
  <c r="R3362" i="1"/>
  <c r="Q3362" i="1"/>
  <c r="M3362" i="1"/>
  <c r="S3361" i="1"/>
  <c r="R3361" i="1"/>
  <c r="Q3361" i="1"/>
  <c r="M3361" i="1"/>
  <c r="S3360" i="1"/>
  <c r="R3360" i="1"/>
  <c r="Q3360" i="1"/>
  <c r="M3360" i="1"/>
  <c r="S3359" i="1"/>
  <c r="R3359" i="1"/>
  <c r="Q3359" i="1"/>
  <c r="M3359" i="1"/>
  <c r="S3358" i="1"/>
  <c r="R3358" i="1"/>
  <c r="Q3358" i="1"/>
  <c r="M3358" i="1"/>
  <c r="S3357" i="1"/>
  <c r="R3357" i="1"/>
  <c r="Q3357" i="1"/>
  <c r="M3357" i="1"/>
  <c r="S3356" i="1"/>
  <c r="R3356" i="1"/>
  <c r="Q3356" i="1"/>
  <c r="M3356" i="1"/>
  <c r="S3355" i="1"/>
  <c r="R3355" i="1"/>
  <c r="Q3355" i="1"/>
  <c r="M3355" i="1"/>
  <c r="S3354" i="1"/>
  <c r="R3354" i="1"/>
  <c r="Q3354" i="1"/>
  <c r="M3354" i="1"/>
  <c r="S3353" i="1"/>
  <c r="R3353" i="1"/>
  <c r="Q3353" i="1"/>
  <c r="M3353" i="1"/>
  <c r="S3352" i="1"/>
  <c r="R3352" i="1"/>
  <c r="Q3352" i="1"/>
  <c r="M3352" i="1"/>
  <c r="S3351" i="1"/>
  <c r="R3351" i="1"/>
  <c r="Q3351" i="1"/>
  <c r="M3351" i="1"/>
  <c r="S3350" i="1"/>
  <c r="R3350" i="1"/>
  <c r="Q3350" i="1"/>
  <c r="M3350" i="1"/>
  <c r="S3349" i="1"/>
  <c r="R3349" i="1"/>
  <c r="Q3349" i="1"/>
  <c r="M3349" i="1"/>
  <c r="S3348" i="1"/>
  <c r="R3348" i="1"/>
  <c r="Q3348" i="1"/>
  <c r="M3348" i="1"/>
  <c r="S3347" i="1"/>
  <c r="R3347" i="1"/>
  <c r="Q3347" i="1"/>
  <c r="M3347" i="1"/>
  <c r="S3346" i="1"/>
  <c r="R3346" i="1"/>
  <c r="Q3346" i="1"/>
  <c r="M3346" i="1"/>
  <c r="S3345" i="1"/>
  <c r="R3345" i="1"/>
  <c r="Q3345" i="1"/>
  <c r="M3345" i="1"/>
  <c r="S3344" i="1"/>
  <c r="R3344" i="1"/>
  <c r="Q3344" i="1"/>
  <c r="M3344" i="1"/>
  <c r="S3343" i="1"/>
  <c r="R3343" i="1"/>
  <c r="Q3343" i="1"/>
  <c r="M3343" i="1"/>
  <c r="S3342" i="1"/>
  <c r="R3342" i="1"/>
  <c r="Q3342" i="1"/>
  <c r="M3342" i="1"/>
  <c r="S3341" i="1"/>
  <c r="R3341" i="1"/>
  <c r="Q3341" i="1"/>
  <c r="M3341" i="1"/>
  <c r="S3340" i="1"/>
  <c r="R3340" i="1"/>
  <c r="Q3340" i="1"/>
  <c r="M3340" i="1"/>
  <c r="S3339" i="1"/>
  <c r="R3339" i="1"/>
  <c r="Q3339" i="1"/>
  <c r="M3339" i="1"/>
  <c r="S3338" i="1"/>
  <c r="R3338" i="1"/>
  <c r="Q3338" i="1"/>
  <c r="M3338" i="1"/>
  <c r="S3337" i="1"/>
  <c r="R3337" i="1"/>
  <c r="Q3337" i="1"/>
  <c r="M3337" i="1"/>
  <c r="S3336" i="1"/>
  <c r="R3336" i="1"/>
  <c r="Q3336" i="1"/>
  <c r="M3336" i="1"/>
  <c r="S3335" i="1"/>
  <c r="R3335" i="1"/>
  <c r="Q3335" i="1"/>
  <c r="M3335" i="1"/>
  <c r="S3334" i="1"/>
  <c r="R3334" i="1"/>
  <c r="Q3334" i="1"/>
  <c r="M3334" i="1"/>
  <c r="S3333" i="1"/>
  <c r="R3333" i="1"/>
  <c r="Q3333" i="1"/>
  <c r="M3333" i="1"/>
  <c r="S3332" i="1"/>
  <c r="R3332" i="1"/>
  <c r="Q3332" i="1"/>
  <c r="M3332" i="1"/>
  <c r="S3331" i="1"/>
  <c r="R3331" i="1"/>
  <c r="Q3331" i="1"/>
  <c r="M3331" i="1"/>
  <c r="S3330" i="1"/>
  <c r="R3330" i="1"/>
  <c r="Q3330" i="1"/>
  <c r="M3330" i="1"/>
  <c r="S3329" i="1"/>
  <c r="R3329" i="1"/>
  <c r="Q3329" i="1"/>
  <c r="M3329" i="1"/>
  <c r="S3328" i="1"/>
  <c r="R3328" i="1"/>
  <c r="Q3328" i="1"/>
  <c r="M3328" i="1"/>
  <c r="S3327" i="1"/>
  <c r="R3327" i="1"/>
  <c r="Q3327" i="1"/>
  <c r="M3327" i="1"/>
  <c r="S3326" i="1"/>
  <c r="R3326" i="1"/>
  <c r="Q3326" i="1"/>
  <c r="M3326" i="1"/>
  <c r="S3325" i="1"/>
  <c r="R3325" i="1"/>
  <c r="Q3325" i="1"/>
  <c r="M3325" i="1"/>
  <c r="S3324" i="1"/>
  <c r="R3324" i="1"/>
  <c r="Q3324" i="1"/>
  <c r="M3324" i="1"/>
  <c r="S3323" i="1"/>
  <c r="R3323" i="1"/>
  <c r="Q3323" i="1"/>
  <c r="M3323" i="1"/>
  <c r="S3322" i="1"/>
  <c r="R3322" i="1"/>
  <c r="Q3322" i="1"/>
  <c r="M3322" i="1"/>
  <c r="S3321" i="1"/>
  <c r="R3321" i="1"/>
  <c r="Q3321" i="1"/>
  <c r="M3321" i="1"/>
  <c r="S3320" i="1"/>
  <c r="R3320" i="1"/>
  <c r="Q3320" i="1"/>
  <c r="M3320" i="1"/>
  <c r="S3319" i="1"/>
  <c r="R3319" i="1"/>
  <c r="Q3319" i="1"/>
  <c r="M3319" i="1"/>
  <c r="S3318" i="1"/>
  <c r="R3318" i="1"/>
  <c r="Q3318" i="1"/>
  <c r="M3318" i="1"/>
  <c r="S3317" i="1"/>
  <c r="R3317" i="1"/>
  <c r="Q3317" i="1"/>
  <c r="M3317" i="1"/>
  <c r="S3316" i="1"/>
  <c r="R3316" i="1"/>
  <c r="Q3316" i="1"/>
  <c r="M3316" i="1"/>
  <c r="S3315" i="1"/>
  <c r="R3315" i="1"/>
  <c r="Q3315" i="1"/>
  <c r="M3315" i="1"/>
  <c r="S3314" i="1"/>
  <c r="R3314" i="1"/>
  <c r="Q3314" i="1"/>
  <c r="M3314" i="1"/>
  <c r="S3313" i="1"/>
  <c r="R3313" i="1"/>
  <c r="Q3313" i="1"/>
  <c r="M3313" i="1"/>
  <c r="S3312" i="1"/>
  <c r="R3312" i="1"/>
  <c r="Q3312" i="1"/>
  <c r="M3312" i="1"/>
  <c r="S3311" i="1"/>
  <c r="R3311" i="1"/>
  <c r="Q3311" i="1"/>
  <c r="M3311" i="1"/>
  <c r="S3310" i="1"/>
  <c r="R3310" i="1"/>
  <c r="Q3310" i="1"/>
  <c r="M3310" i="1"/>
  <c r="S3309" i="1"/>
  <c r="R3309" i="1"/>
  <c r="Q3309" i="1"/>
  <c r="M3309" i="1"/>
  <c r="S3308" i="1"/>
  <c r="R3308" i="1"/>
  <c r="Q3308" i="1"/>
  <c r="M3308" i="1"/>
  <c r="S3307" i="1"/>
  <c r="R3307" i="1"/>
  <c r="Q3307" i="1"/>
  <c r="M3307" i="1"/>
  <c r="S3306" i="1"/>
  <c r="R3306" i="1"/>
  <c r="Q3306" i="1"/>
  <c r="M3306" i="1"/>
  <c r="S3305" i="1"/>
  <c r="R3305" i="1"/>
  <c r="Q3305" i="1"/>
  <c r="M3305" i="1"/>
  <c r="S3304" i="1"/>
  <c r="R3304" i="1"/>
  <c r="Q3304" i="1"/>
  <c r="M3304" i="1"/>
  <c r="S3303" i="1"/>
  <c r="R3303" i="1"/>
  <c r="Q3303" i="1"/>
  <c r="M3303" i="1"/>
  <c r="S3302" i="1"/>
  <c r="R3302" i="1"/>
  <c r="Q3302" i="1"/>
  <c r="M3302" i="1"/>
  <c r="S3301" i="1"/>
  <c r="R3301" i="1"/>
  <c r="Q3301" i="1"/>
  <c r="M3301" i="1"/>
  <c r="S3300" i="1"/>
  <c r="R3300" i="1"/>
  <c r="Q3300" i="1"/>
  <c r="M3300" i="1"/>
  <c r="S3299" i="1"/>
  <c r="R3299" i="1"/>
  <c r="Q3299" i="1"/>
  <c r="M3299" i="1"/>
  <c r="S3298" i="1"/>
  <c r="R3298" i="1"/>
  <c r="Q3298" i="1"/>
  <c r="M3298" i="1"/>
  <c r="S3297" i="1"/>
  <c r="R3297" i="1"/>
  <c r="Q3297" i="1"/>
  <c r="M3297" i="1"/>
  <c r="S3296" i="1"/>
  <c r="R3296" i="1"/>
  <c r="Q3296" i="1"/>
  <c r="M3296" i="1"/>
  <c r="S3295" i="1"/>
  <c r="R3295" i="1"/>
  <c r="Q3295" i="1"/>
  <c r="M3295" i="1"/>
  <c r="S3294" i="1"/>
  <c r="R3294" i="1"/>
  <c r="Q3294" i="1"/>
  <c r="M3294" i="1"/>
  <c r="S3293" i="1"/>
  <c r="R3293" i="1"/>
  <c r="Q3293" i="1"/>
  <c r="M3293" i="1"/>
  <c r="S3292" i="1"/>
  <c r="R3292" i="1"/>
  <c r="Q3292" i="1"/>
  <c r="M3292" i="1"/>
  <c r="S3291" i="1"/>
  <c r="R3291" i="1"/>
  <c r="Q3291" i="1"/>
  <c r="M3291" i="1"/>
  <c r="S3290" i="1"/>
  <c r="R3290" i="1"/>
  <c r="Q3290" i="1"/>
  <c r="M3290" i="1"/>
  <c r="S3289" i="1"/>
  <c r="R3289" i="1"/>
  <c r="Q3289" i="1"/>
  <c r="M3289" i="1"/>
  <c r="S3288" i="1"/>
  <c r="R3288" i="1"/>
  <c r="Q3288" i="1"/>
  <c r="M3288" i="1"/>
  <c r="S3287" i="1"/>
  <c r="R3287" i="1"/>
  <c r="Q3287" i="1"/>
  <c r="M3287" i="1"/>
  <c r="S3286" i="1"/>
  <c r="R3286" i="1"/>
  <c r="Q3286" i="1"/>
  <c r="M3286" i="1"/>
  <c r="S3285" i="1"/>
  <c r="R3285" i="1"/>
  <c r="Q3285" i="1"/>
  <c r="M3285" i="1"/>
  <c r="S3284" i="1"/>
  <c r="R3284" i="1"/>
  <c r="Q3284" i="1"/>
  <c r="M3284" i="1"/>
  <c r="S3283" i="1"/>
  <c r="R3283" i="1"/>
  <c r="Q3283" i="1"/>
  <c r="M3283" i="1"/>
  <c r="S3282" i="1"/>
  <c r="R3282" i="1"/>
  <c r="Q3282" i="1"/>
  <c r="M3282" i="1"/>
  <c r="S3281" i="1"/>
  <c r="R3281" i="1"/>
  <c r="Q3281" i="1"/>
  <c r="M3281" i="1"/>
  <c r="S3280" i="1"/>
  <c r="R3280" i="1"/>
  <c r="Q3280" i="1"/>
  <c r="M3280" i="1"/>
  <c r="S3279" i="1"/>
  <c r="R3279" i="1"/>
  <c r="Q3279" i="1"/>
  <c r="M3279" i="1"/>
  <c r="S3278" i="1"/>
  <c r="R3278" i="1"/>
  <c r="Q3278" i="1"/>
  <c r="M3278" i="1"/>
  <c r="S3277" i="1"/>
  <c r="R3277" i="1"/>
  <c r="Q3277" i="1"/>
  <c r="M3277" i="1"/>
  <c r="S3276" i="1"/>
  <c r="R3276" i="1"/>
  <c r="Q3276" i="1"/>
  <c r="M3276" i="1"/>
  <c r="S3275" i="1"/>
  <c r="R3275" i="1"/>
  <c r="Q3275" i="1"/>
  <c r="M3275" i="1"/>
  <c r="S3274" i="1"/>
  <c r="R3274" i="1"/>
  <c r="Q3274" i="1"/>
  <c r="M3274" i="1"/>
  <c r="S3273" i="1"/>
  <c r="R3273" i="1"/>
  <c r="Q3273" i="1"/>
  <c r="M3273" i="1"/>
  <c r="S3272" i="1"/>
  <c r="R3272" i="1"/>
  <c r="Q3272" i="1"/>
  <c r="M3272" i="1"/>
  <c r="S3271" i="1"/>
  <c r="R3271" i="1"/>
  <c r="Q3271" i="1"/>
  <c r="M3271" i="1"/>
  <c r="S3270" i="1"/>
  <c r="R3270" i="1"/>
  <c r="Q3270" i="1"/>
  <c r="M3270" i="1"/>
  <c r="S3269" i="1"/>
  <c r="R3269" i="1"/>
  <c r="Q3269" i="1"/>
  <c r="M3269" i="1"/>
  <c r="S3268" i="1"/>
  <c r="R3268" i="1"/>
  <c r="Q3268" i="1"/>
  <c r="M3268" i="1"/>
  <c r="S3267" i="1"/>
  <c r="R3267" i="1"/>
  <c r="Q3267" i="1"/>
  <c r="M3267" i="1"/>
  <c r="S3266" i="1"/>
  <c r="R3266" i="1"/>
  <c r="Q3266" i="1"/>
  <c r="M3266" i="1"/>
  <c r="S3265" i="1"/>
  <c r="R3265" i="1"/>
  <c r="Q3265" i="1"/>
  <c r="M3265" i="1"/>
  <c r="S3264" i="1"/>
  <c r="R3264" i="1"/>
  <c r="Q3264" i="1"/>
  <c r="M3264" i="1"/>
  <c r="S3263" i="1"/>
  <c r="R3263" i="1"/>
  <c r="Q3263" i="1"/>
  <c r="M3263" i="1"/>
  <c r="S3262" i="1"/>
  <c r="R3262" i="1"/>
  <c r="Q3262" i="1"/>
  <c r="M3262" i="1"/>
  <c r="S3261" i="1"/>
  <c r="R3261" i="1"/>
  <c r="Q3261" i="1"/>
  <c r="M3261" i="1"/>
  <c r="S3260" i="1"/>
  <c r="R3260" i="1"/>
  <c r="Q3260" i="1"/>
  <c r="M3260" i="1"/>
  <c r="S3259" i="1"/>
  <c r="R3259" i="1"/>
  <c r="Q3259" i="1"/>
  <c r="M3259" i="1"/>
  <c r="S3258" i="1"/>
  <c r="R3258" i="1"/>
  <c r="Q3258" i="1"/>
  <c r="M3258" i="1"/>
  <c r="S3257" i="1"/>
  <c r="R3257" i="1"/>
  <c r="Q3257" i="1"/>
  <c r="M3257" i="1"/>
  <c r="S3256" i="1"/>
  <c r="R3256" i="1"/>
  <c r="Q3256" i="1"/>
  <c r="M3256" i="1"/>
  <c r="S3255" i="1"/>
  <c r="R3255" i="1"/>
  <c r="Q3255" i="1"/>
  <c r="M3255" i="1"/>
  <c r="S3254" i="1"/>
  <c r="R3254" i="1"/>
  <c r="Q3254" i="1"/>
  <c r="M3254" i="1"/>
  <c r="S3253" i="1"/>
  <c r="R3253" i="1"/>
  <c r="Q3253" i="1"/>
  <c r="M3253" i="1"/>
  <c r="S3252" i="1"/>
  <c r="R3252" i="1"/>
  <c r="Q3252" i="1"/>
  <c r="M3252" i="1"/>
  <c r="S3251" i="1"/>
  <c r="R3251" i="1"/>
  <c r="Q3251" i="1"/>
  <c r="M3251" i="1"/>
  <c r="S3250" i="1"/>
  <c r="R3250" i="1"/>
  <c r="Q3250" i="1"/>
  <c r="M3250" i="1"/>
  <c r="S3249" i="1"/>
  <c r="R3249" i="1"/>
  <c r="Q3249" i="1"/>
  <c r="M3249" i="1"/>
  <c r="S3248" i="1"/>
  <c r="R3248" i="1"/>
  <c r="Q3248" i="1"/>
  <c r="M3248" i="1"/>
  <c r="S3247" i="1"/>
  <c r="R3247" i="1"/>
  <c r="Q3247" i="1"/>
  <c r="M3247" i="1"/>
  <c r="S3246" i="1"/>
  <c r="R3246" i="1"/>
  <c r="Q3246" i="1"/>
  <c r="M3246" i="1"/>
  <c r="S3245" i="1"/>
  <c r="R3245" i="1"/>
  <c r="Q3245" i="1"/>
  <c r="M3245" i="1"/>
  <c r="S3244" i="1"/>
  <c r="R3244" i="1"/>
  <c r="Q3244" i="1"/>
  <c r="M3244" i="1"/>
  <c r="S3243" i="1"/>
  <c r="R3243" i="1"/>
  <c r="Q3243" i="1"/>
  <c r="M3243" i="1"/>
  <c r="S3242" i="1"/>
  <c r="R3242" i="1"/>
  <c r="Q3242" i="1"/>
  <c r="M3242" i="1"/>
  <c r="S3241" i="1"/>
  <c r="R3241" i="1"/>
  <c r="Q3241" i="1"/>
  <c r="M3241" i="1"/>
  <c r="S3240" i="1"/>
  <c r="R3240" i="1"/>
  <c r="Q3240" i="1"/>
  <c r="M3240" i="1"/>
  <c r="S3239" i="1"/>
  <c r="R3239" i="1"/>
  <c r="Q3239" i="1"/>
  <c r="M3239" i="1"/>
  <c r="S3238" i="1"/>
  <c r="R3238" i="1"/>
  <c r="Q3238" i="1"/>
  <c r="M3238" i="1"/>
  <c r="S3237" i="1"/>
  <c r="R3237" i="1"/>
  <c r="Q3237" i="1"/>
  <c r="M3237" i="1"/>
  <c r="S3236" i="1"/>
  <c r="R3236" i="1"/>
  <c r="Q3236" i="1"/>
  <c r="M3236" i="1"/>
  <c r="S3235" i="1"/>
  <c r="R3235" i="1"/>
  <c r="Q3235" i="1"/>
  <c r="M3235" i="1"/>
  <c r="S3234" i="1"/>
  <c r="R3234" i="1"/>
  <c r="Q3234" i="1"/>
  <c r="M3234" i="1"/>
  <c r="S3233" i="1"/>
  <c r="R3233" i="1"/>
  <c r="Q3233" i="1"/>
  <c r="M3233" i="1"/>
  <c r="S3232" i="1"/>
  <c r="R3232" i="1"/>
  <c r="Q3232" i="1"/>
  <c r="M3232" i="1"/>
  <c r="S3231" i="1"/>
  <c r="R3231" i="1"/>
  <c r="Q3231" i="1"/>
  <c r="M3231" i="1"/>
  <c r="S3230" i="1"/>
  <c r="R3230" i="1"/>
  <c r="Q3230" i="1"/>
  <c r="M3230" i="1"/>
  <c r="S3229" i="1"/>
  <c r="R3229" i="1"/>
  <c r="Q3229" i="1"/>
  <c r="M3229" i="1"/>
  <c r="S3228" i="1"/>
  <c r="R3228" i="1"/>
  <c r="Q3228" i="1"/>
  <c r="M3228" i="1"/>
  <c r="S3227" i="1"/>
  <c r="R3227" i="1"/>
  <c r="Q3227" i="1"/>
  <c r="M3227" i="1"/>
  <c r="S3226" i="1"/>
  <c r="R3226" i="1"/>
  <c r="Q3226" i="1"/>
  <c r="M3226" i="1"/>
  <c r="S3225" i="1"/>
  <c r="R3225" i="1"/>
  <c r="Q3225" i="1"/>
  <c r="M3225" i="1"/>
  <c r="S3224" i="1"/>
  <c r="R3224" i="1"/>
  <c r="Q3224" i="1"/>
  <c r="M3224" i="1"/>
  <c r="S3223" i="1"/>
  <c r="R3223" i="1"/>
  <c r="Q3223" i="1"/>
  <c r="M3223" i="1"/>
  <c r="S3222" i="1"/>
  <c r="R3222" i="1"/>
  <c r="Q3222" i="1"/>
  <c r="M3222" i="1"/>
  <c r="S3221" i="1"/>
  <c r="R3221" i="1"/>
  <c r="Q3221" i="1"/>
  <c r="M3221" i="1"/>
  <c r="S3220" i="1"/>
  <c r="R3220" i="1"/>
  <c r="Q3220" i="1"/>
  <c r="M3220" i="1"/>
  <c r="S3219" i="1"/>
  <c r="R3219" i="1"/>
  <c r="Q3219" i="1"/>
  <c r="M3219" i="1"/>
  <c r="S3218" i="1"/>
  <c r="R3218" i="1"/>
  <c r="Q3218" i="1"/>
  <c r="M3218" i="1"/>
  <c r="S3217" i="1"/>
  <c r="R3217" i="1"/>
  <c r="Q3217" i="1"/>
  <c r="M3217" i="1"/>
  <c r="S3216" i="1"/>
  <c r="R3216" i="1"/>
  <c r="Q3216" i="1"/>
  <c r="M3216" i="1"/>
  <c r="S3215" i="1"/>
  <c r="R3215" i="1"/>
  <c r="Q3215" i="1"/>
  <c r="M3215" i="1"/>
  <c r="S3214" i="1"/>
  <c r="R3214" i="1"/>
  <c r="Q3214" i="1"/>
  <c r="M3214" i="1"/>
  <c r="S3213" i="1"/>
  <c r="R3213" i="1"/>
  <c r="Q3213" i="1"/>
  <c r="M3213" i="1"/>
  <c r="S3212" i="1"/>
  <c r="R3212" i="1"/>
  <c r="Q3212" i="1"/>
  <c r="M3212" i="1"/>
  <c r="S3211" i="1"/>
  <c r="R3211" i="1"/>
  <c r="Q3211" i="1"/>
  <c r="M3211" i="1"/>
  <c r="S3210" i="1"/>
  <c r="R3210" i="1"/>
  <c r="Q3210" i="1"/>
  <c r="M3210" i="1"/>
  <c r="S3209" i="1"/>
  <c r="R3209" i="1"/>
  <c r="Q3209" i="1"/>
  <c r="M3209" i="1"/>
  <c r="S3208" i="1"/>
  <c r="R3208" i="1"/>
  <c r="Q3208" i="1"/>
  <c r="M3208" i="1"/>
  <c r="S3207" i="1"/>
  <c r="R3207" i="1"/>
  <c r="Q3207" i="1"/>
  <c r="M3207" i="1"/>
  <c r="S3206" i="1"/>
  <c r="R3206" i="1"/>
  <c r="Q3206" i="1"/>
  <c r="M3206" i="1"/>
  <c r="S3205" i="1"/>
  <c r="R3205" i="1"/>
  <c r="Q3205" i="1"/>
  <c r="M3205" i="1"/>
  <c r="S3204" i="1"/>
  <c r="R3204" i="1"/>
  <c r="Q3204" i="1"/>
  <c r="M3204" i="1"/>
  <c r="S3203" i="1"/>
  <c r="R3203" i="1"/>
  <c r="Q3203" i="1"/>
  <c r="M3203" i="1"/>
  <c r="S3202" i="1"/>
  <c r="R3202" i="1"/>
  <c r="Q3202" i="1"/>
  <c r="M3202" i="1"/>
  <c r="S3201" i="1"/>
  <c r="R3201" i="1"/>
  <c r="Q3201" i="1"/>
  <c r="M3201" i="1"/>
  <c r="S3200" i="1"/>
  <c r="R3200" i="1"/>
  <c r="Q3200" i="1"/>
  <c r="M3200" i="1"/>
  <c r="S3199" i="1"/>
  <c r="R3199" i="1"/>
  <c r="Q3199" i="1"/>
  <c r="M3199" i="1"/>
  <c r="S3198" i="1"/>
  <c r="R3198" i="1"/>
  <c r="Q3198" i="1"/>
  <c r="M3198" i="1"/>
  <c r="S3197" i="1"/>
  <c r="R3197" i="1"/>
  <c r="Q3197" i="1"/>
  <c r="M3197" i="1"/>
  <c r="S3196" i="1"/>
  <c r="R3196" i="1"/>
  <c r="Q3196" i="1"/>
  <c r="M3196" i="1"/>
  <c r="S3195" i="1"/>
  <c r="R3195" i="1"/>
  <c r="Q3195" i="1"/>
  <c r="M3195" i="1"/>
  <c r="S3194" i="1"/>
  <c r="R3194" i="1"/>
  <c r="Q3194" i="1"/>
  <c r="M3194" i="1"/>
  <c r="S3193" i="1"/>
  <c r="R3193" i="1"/>
  <c r="Q3193" i="1"/>
  <c r="M3193" i="1"/>
  <c r="S3192" i="1"/>
  <c r="R3192" i="1"/>
  <c r="Q3192" i="1"/>
  <c r="M3192" i="1"/>
  <c r="S3191" i="1"/>
  <c r="R3191" i="1"/>
  <c r="Q3191" i="1"/>
  <c r="M3191" i="1"/>
  <c r="S3190" i="1"/>
  <c r="R3190" i="1"/>
  <c r="Q3190" i="1"/>
  <c r="M3190" i="1"/>
  <c r="S3189" i="1"/>
  <c r="R3189" i="1"/>
  <c r="Q3189" i="1"/>
  <c r="M3189" i="1"/>
  <c r="S3188" i="1"/>
  <c r="R3188" i="1"/>
  <c r="Q3188" i="1"/>
  <c r="M3188" i="1"/>
  <c r="S3187" i="1"/>
  <c r="R3187" i="1"/>
  <c r="Q3187" i="1"/>
  <c r="M3187" i="1"/>
  <c r="S3186" i="1"/>
  <c r="R3186" i="1"/>
  <c r="Q3186" i="1"/>
  <c r="M3186" i="1"/>
  <c r="S3185" i="1"/>
  <c r="R3185" i="1"/>
  <c r="Q3185" i="1"/>
  <c r="M3185" i="1"/>
  <c r="S3184" i="1"/>
  <c r="R3184" i="1"/>
  <c r="Q3184" i="1"/>
  <c r="M3184" i="1"/>
  <c r="S3183" i="1"/>
  <c r="R3183" i="1"/>
  <c r="Q3183" i="1"/>
  <c r="M3183" i="1"/>
  <c r="S3182" i="1"/>
  <c r="R3182" i="1"/>
  <c r="Q3182" i="1"/>
  <c r="M3182" i="1"/>
  <c r="S3181" i="1"/>
  <c r="R3181" i="1"/>
  <c r="Q3181" i="1"/>
  <c r="M3181" i="1"/>
  <c r="S3180" i="1"/>
  <c r="R3180" i="1"/>
  <c r="Q3180" i="1"/>
  <c r="M3180" i="1"/>
  <c r="S3179" i="1"/>
  <c r="R3179" i="1"/>
  <c r="Q3179" i="1"/>
  <c r="M3179" i="1"/>
  <c r="S3178" i="1"/>
  <c r="R3178" i="1"/>
  <c r="Q3178" i="1"/>
  <c r="M3178" i="1"/>
  <c r="S3177" i="1"/>
  <c r="R3177" i="1"/>
  <c r="Q3177" i="1"/>
  <c r="M3177" i="1"/>
  <c r="S3176" i="1"/>
  <c r="R3176" i="1"/>
  <c r="Q3176" i="1"/>
  <c r="M3176" i="1"/>
  <c r="S3175" i="1"/>
  <c r="R3175" i="1"/>
  <c r="Q3175" i="1"/>
  <c r="M3175" i="1"/>
  <c r="S3174" i="1"/>
  <c r="R3174" i="1"/>
  <c r="Q3174" i="1"/>
  <c r="M3174" i="1"/>
  <c r="S3173" i="1"/>
  <c r="R3173" i="1"/>
  <c r="Q3173" i="1"/>
  <c r="M3173" i="1"/>
  <c r="S3172" i="1"/>
  <c r="R3172" i="1"/>
  <c r="Q3172" i="1"/>
  <c r="M3172" i="1"/>
  <c r="S3171" i="1"/>
  <c r="R3171" i="1"/>
  <c r="Q3171" i="1"/>
  <c r="M3171" i="1"/>
  <c r="S3170" i="1"/>
  <c r="R3170" i="1"/>
  <c r="Q3170" i="1"/>
  <c r="M3170" i="1"/>
  <c r="S3169" i="1"/>
  <c r="R3169" i="1"/>
  <c r="Q3169" i="1"/>
  <c r="M3169" i="1"/>
  <c r="S3168" i="1"/>
  <c r="R3168" i="1"/>
  <c r="Q3168" i="1"/>
  <c r="M3168" i="1"/>
  <c r="S3167" i="1"/>
  <c r="R3167" i="1"/>
  <c r="Q3167" i="1"/>
  <c r="M3167" i="1"/>
  <c r="S3166" i="1"/>
  <c r="R3166" i="1"/>
  <c r="Q3166" i="1"/>
  <c r="M3166" i="1"/>
  <c r="S3165" i="1"/>
  <c r="R3165" i="1"/>
  <c r="Q3165" i="1"/>
  <c r="M3165" i="1"/>
  <c r="S3164" i="1"/>
  <c r="R3164" i="1"/>
  <c r="Q3164" i="1"/>
  <c r="M3164" i="1"/>
  <c r="S3163" i="1"/>
  <c r="R3163" i="1"/>
  <c r="Q3163" i="1"/>
  <c r="M3163" i="1"/>
  <c r="S3162" i="1"/>
  <c r="R3162" i="1"/>
  <c r="Q3162" i="1"/>
  <c r="M3162" i="1"/>
  <c r="S3161" i="1"/>
  <c r="R3161" i="1"/>
  <c r="Q3161" i="1"/>
  <c r="M3161" i="1"/>
  <c r="S3160" i="1"/>
  <c r="R3160" i="1"/>
  <c r="Q3160" i="1"/>
  <c r="M3160" i="1"/>
  <c r="S3159" i="1"/>
  <c r="R3159" i="1"/>
  <c r="Q3159" i="1"/>
  <c r="M3159" i="1"/>
  <c r="S3158" i="1"/>
  <c r="R3158" i="1"/>
  <c r="Q3158" i="1"/>
  <c r="M3158" i="1"/>
  <c r="S3157" i="1"/>
  <c r="R3157" i="1"/>
  <c r="Q3157" i="1"/>
  <c r="M3157" i="1"/>
  <c r="S3156" i="1"/>
  <c r="R3156" i="1"/>
  <c r="Q3156" i="1"/>
  <c r="M3156" i="1"/>
  <c r="S3155" i="1"/>
  <c r="R3155" i="1"/>
  <c r="Q3155" i="1"/>
  <c r="M3155" i="1"/>
  <c r="S3154" i="1"/>
  <c r="R3154" i="1"/>
  <c r="Q3154" i="1"/>
  <c r="M3154" i="1"/>
  <c r="S3153" i="1"/>
  <c r="R3153" i="1"/>
  <c r="Q3153" i="1"/>
  <c r="M3153" i="1"/>
  <c r="S3152" i="1"/>
  <c r="R3152" i="1"/>
  <c r="Q3152" i="1"/>
  <c r="M3152" i="1"/>
  <c r="S3151" i="1"/>
  <c r="R3151" i="1"/>
  <c r="Q3151" i="1"/>
  <c r="M3151" i="1"/>
  <c r="S3150" i="1"/>
  <c r="R3150" i="1"/>
  <c r="Q3150" i="1"/>
  <c r="M3150" i="1"/>
  <c r="S3149" i="1"/>
  <c r="R3149" i="1"/>
  <c r="Q3149" i="1"/>
  <c r="M3149" i="1"/>
  <c r="S3148" i="1"/>
  <c r="R3148" i="1"/>
  <c r="Q3148" i="1"/>
  <c r="M3148" i="1"/>
  <c r="S3147" i="1"/>
  <c r="R3147" i="1"/>
  <c r="Q3147" i="1"/>
  <c r="M3147" i="1"/>
  <c r="S3146" i="1"/>
  <c r="R3146" i="1"/>
  <c r="Q3146" i="1"/>
  <c r="M3146" i="1"/>
  <c r="S3145" i="1"/>
  <c r="R3145" i="1"/>
  <c r="Q3145" i="1"/>
  <c r="M3145" i="1"/>
  <c r="S3144" i="1"/>
  <c r="R3144" i="1"/>
  <c r="Q3144" i="1"/>
  <c r="M3144" i="1"/>
  <c r="S3143" i="1"/>
  <c r="R3143" i="1"/>
  <c r="Q3143" i="1"/>
  <c r="M3143" i="1"/>
  <c r="S3142" i="1"/>
  <c r="R3142" i="1"/>
  <c r="Q3142" i="1"/>
  <c r="M3142" i="1"/>
  <c r="S3141" i="1"/>
  <c r="R3141" i="1"/>
  <c r="Q3141" i="1"/>
  <c r="M3141" i="1"/>
  <c r="S3140" i="1"/>
  <c r="R3140" i="1"/>
  <c r="Q3140" i="1"/>
  <c r="M3140" i="1"/>
  <c r="S3139" i="1"/>
  <c r="R3139" i="1"/>
  <c r="Q3139" i="1"/>
  <c r="M3139" i="1"/>
  <c r="S3138" i="1"/>
  <c r="R3138" i="1"/>
  <c r="Q3138" i="1"/>
  <c r="M3138" i="1"/>
  <c r="S3137" i="1"/>
  <c r="R3137" i="1"/>
  <c r="Q3137" i="1"/>
  <c r="M3137" i="1"/>
  <c r="S3136" i="1"/>
  <c r="R3136" i="1"/>
  <c r="Q3136" i="1"/>
  <c r="M3136" i="1"/>
  <c r="S3135" i="1"/>
  <c r="R3135" i="1"/>
  <c r="Q3135" i="1"/>
  <c r="M3135" i="1"/>
  <c r="S3134" i="1"/>
  <c r="R3134" i="1"/>
  <c r="Q3134" i="1"/>
  <c r="M3134" i="1"/>
  <c r="S3133" i="1"/>
  <c r="R3133" i="1"/>
  <c r="Q3133" i="1"/>
  <c r="M3133" i="1"/>
  <c r="S3132" i="1"/>
  <c r="R3132" i="1"/>
  <c r="Q3132" i="1"/>
  <c r="M3132" i="1"/>
  <c r="S3131" i="1"/>
  <c r="R3131" i="1"/>
  <c r="Q3131" i="1"/>
  <c r="M3131" i="1"/>
  <c r="S3130" i="1"/>
  <c r="R3130" i="1"/>
  <c r="Q3130" i="1"/>
  <c r="M3130" i="1"/>
  <c r="S3129" i="1"/>
  <c r="R3129" i="1"/>
  <c r="Q3129" i="1"/>
  <c r="M3129" i="1"/>
  <c r="S3128" i="1"/>
  <c r="R3128" i="1"/>
  <c r="Q3128" i="1"/>
  <c r="M3128" i="1"/>
  <c r="S3127" i="1"/>
  <c r="R3127" i="1"/>
  <c r="Q3127" i="1"/>
  <c r="M3127" i="1"/>
  <c r="S3126" i="1"/>
  <c r="R3126" i="1"/>
  <c r="Q3126" i="1"/>
  <c r="M3126" i="1"/>
  <c r="S3125" i="1"/>
  <c r="R3125" i="1"/>
  <c r="Q3125" i="1"/>
  <c r="M3125" i="1"/>
  <c r="S3124" i="1"/>
  <c r="R3124" i="1"/>
  <c r="Q3124" i="1"/>
  <c r="M3124" i="1"/>
  <c r="S3123" i="1"/>
  <c r="R3123" i="1"/>
  <c r="Q3123" i="1"/>
  <c r="M3123" i="1"/>
  <c r="S3122" i="1"/>
  <c r="R3122" i="1"/>
  <c r="Q3122" i="1"/>
  <c r="M3122" i="1"/>
  <c r="S3121" i="1"/>
  <c r="R3121" i="1"/>
  <c r="Q3121" i="1"/>
  <c r="M3121" i="1"/>
  <c r="S3120" i="1"/>
  <c r="R3120" i="1"/>
  <c r="Q3120" i="1"/>
  <c r="M3120" i="1"/>
  <c r="S3119" i="1"/>
  <c r="R3119" i="1"/>
  <c r="Q3119" i="1"/>
  <c r="M3119" i="1"/>
  <c r="S3118" i="1"/>
  <c r="R3118" i="1"/>
  <c r="Q3118" i="1"/>
  <c r="M3118" i="1"/>
  <c r="S3117" i="1"/>
  <c r="R3117" i="1"/>
  <c r="Q3117" i="1"/>
  <c r="M3117" i="1"/>
  <c r="S3116" i="1"/>
  <c r="R3116" i="1"/>
  <c r="Q3116" i="1"/>
  <c r="M3116" i="1"/>
  <c r="S3115" i="1"/>
  <c r="R3115" i="1"/>
  <c r="Q3115" i="1"/>
  <c r="M3115" i="1"/>
  <c r="S3114" i="1"/>
  <c r="R3114" i="1"/>
  <c r="Q3114" i="1"/>
  <c r="M3114" i="1"/>
  <c r="S3113" i="1"/>
  <c r="R3113" i="1"/>
  <c r="Q3113" i="1"/>
  <c r="M3113" i="1"/>
  <c r="S3112" i="1"/>
  <c r="R3112" i="1"/>
  <c r="Q3112" i="1"/>
  <c r="M3112" i="1"/>
  <c r="S3111" i="1"/>
  <c r="R3111" i="1"/>
  <c r="Q3111" i="1"/>
  <c r="M3111" i="1"/>
  <c r="S3110" i="1"/>
  <c r="R3110" i="1"/>
  <c r="Q3110" i="1"/>
  <c r="M3110" i="1"/>
  <c r="S3109" i="1"/>
  <c r="R3109" i="1"/>
  <c r="Q3109" i="1"/>
  <c r="M3109" i="1"/>
  <c r="S3108" i="1"/>
  <c r="R3108" i="1"/>
  <c r="Q3108" i="1"/>
  <c r="M3108" i="1"/>
  <c r="S3107" i="1"/>
  <c r="R3107" i="1"/>
  <c r="Q3107" i="1"/>
  <c r="M3107" i="1"/>
  <c r="S3106" i="1"/>
  <c r="R3106" i="1"/>
  <c r="Q3106" i="1"/>
  <c r="M3106" i="1"/>
  <c r="S3105" i="1"/>
  <c r="R3105" i="1"/>
  <c r="Q3105" i="1"/>
  <c r="M3105" i="1"/>
  <c r="S3104" i="1"/>
  <c r="R3104" i="1"/>
  <c r="Q3104" i="1"/>
  <c r="M3104" i="1"/>
  <c r="S3103" i="1"/>
  <c r="R3103" i="1"/>
  <c r="Q3103" i="1"/>
  <c r="M3103" i="1"/>
  <c r="S3102" i="1"/>
  <c r="R3102" i="1"/>
  <c r="Q3102" i="1"/>
  <c r="M3102" i="1"/>
  <c r="S3101" i="1"/>
  <c r="R3101" i="1"/>
  <c r="Q3101" i="1"/>
  <c r="M3101" i="1"/>
  <c r="S3100" i="1"/>
  <c r="R3100" i="1"/>
  <c r="Q3100" i="1"/>
  <c r="M3100" i="1"/>
  <c r="S3099" i="1"/>
  <c r="R3099" i="1"/>
  <c r="Q3099" i="1"/>
  <c r="M3099" i="1"/>
  <c r="S3098" i="1"/>
  <c r="R3098" i="1"/>
  <c r="Q3098" i="1"/>
  <c r="M3098" i="1"/>
  <c r="S3097" i="1"/>
  <c r="R3097" i="1"/>
  <c r="Q3097" i="1"/>
  <c r="M3097" i="1"/>
  <c r="S3096" i="1"/>
  <c r="R3096" i="1"/>
  <c r="Q3096" i="1"/>
  <c r="M3096" i="1"/>
  <c r="S3095" i="1"/>
  <c r="R3095" i="1"/>
  <c r="Q3095" i="1"/>
  <c r="M3095" i="1"/>
  <c r="S3094" i="1"/>
  <c r="R3094" i="1"/>
  <c r="Q3094" i="1"/>
  <c r="M3094" i="1"/>
  <c r="S3093" i="1"/>
  <c r="R3093" i="1"/>
  <c r="Q3093" i="1"/>
  <c r="M3093" i="1"/>
  <c r="S3092" i="1"/>
  <c r="R3092" i="1"/>
  <c r="Q3092" i="1"/>
  <c r="M3092" i="1"/>
  <c r="S3091" i="1"/>
  <c r="R3091" i="1"/>
  <c r="Q3091" i="1"/>
  <c r="M3091" i="1"/>
  <c r="S3090" i="1"/>
  <c r="R3090" i="1"/>
  <c r="Q3090" i="1"/>
  <c r="M3090" i="1"/>
  <c r="S3089" i="1"/>
  <c r="R3089" i="1"/>
  <c r="Q3089" i="1"/>
  <c r="M3089" i="1"/>
  <c r="S3088" i="1"/>
  <c r="R3088" i="1"/>
  <c r="Q3088" i="1"/>
  <c r="M3088" i="1"/>
  <c r="S3087" i="1"/>
  <c r="R3087" i="1"/>
  <c r="Q3087" i="1"/>
  <c r="M3087" i="1"/>
  <c r="S3086" i="1"/>
  <c r="R3086" i="1"/>
  <c r="Q3086" i="1"/>
  <c r="M3086" i="1"/>
  <c r="S3085" i="1"/>
  <c r="R3085" i="1"/>
  <c r="Q3085" i="1"/>
  <c r="M3085" i="1"/>
  <c r="S3084" i="1"/>
  <c r="R3084" i="1"/>
  <c r="Q3084" i="1"/>
  <c r="M3084" i="1"/>
  <c r="S3083" i="1"/>
  <c r="R3083" i="1"/>
  <c r="Q3083" i="1"/>
  <c r="M3083" i="1"/>
  <c r="S3082" i="1"/>
  <c r="R3082" i="1"/>
  <c r="Q3082" i="1"/>
  <c r="M3082" i="1"/>
  <c r="S3081" i="1"/>
  <c r="R3081" i="1"/>
  <c r="Q3081" i="1"/>
  <c r="M3081" i="1"/>
  <c r="S3080" i="1"/>
  <c r="R3080" i="1"/>
  <c r="Q3080" i="1"/>
  <c r="M3080" i="1"/>
  <c r="S3079" i="1"/>
  <c r="R3079" i="1"/>
  <c r="Q3079" i="1"/>
  <c r="M3079" i="1"/>
  <c r="S3078" i="1"/>
  <c r="R3078" i="1"/>
  <c r="Q3078" i="1"/>
  <c r="M3078" i="1"/>
  <c r="S3077" i="1"/>
  <c r="R3077" i="1"/>
  <c r="Q3077" i="1"/>
  <c r="M3077" i="1"/>
  <c r="S3076" i="1"/>
  <c r="R3076" i="1"/>
  <c r="Q3076" i="1"/>
  <c r="M3076" i="1"/>
  <c r="S3075" i="1"/>
  <c r="R3075" i="1"/>
  <c r="Q3075" i="1"/>
  <c r="M3075" i="1"/>
  <c r="S3074" i="1"/>
  <c r="R3074" i="1"/>
  <c r="Q3074" i="1"/>
  <c r="M3074" i="1"/>
  <c r="S3073" i="1"/>
  <c r="R3073" i="1"/>
  <c r="Q3073" i="1"/>
  <c r="M3073" i="1"/>
  <c r="S3072" i="1"/>
  <c r="R3072" i="1"/>
  <c r="Q3072" i="1"/>
  <c r="M3072" i="1"/>
  <c r="S3071" i="1"/>
  <c r="R3071" i="1"/>
  <c r="Q3071" i="1"/>
  <c r="M3071" i="1"/>
  <c r="S3070" i="1"/>
  <c r="R3070" i="1"/>
  <c r="Q3070" i="1"/>
  <c r="M3070" i="1"/>
  <c r="S3069" i="1"/>
  <c r="R3069" i="1"/>
  <c r="Q3069" i="1"/>
  <c r="M3069" i="1"/>
  <c r="S3068" i="1"/>
  <c r="R3068" i="1"/>
  <c r="Q3068" i="1"/>
  <c r="M3068" i="1"/>
  <c r="S3067" i="1"/>
  <c r="R3067" i="1"/>
  <c r="Q3067" i="1"/>
  <c r="M3067" i="1"/>
  <c r="S3066" i="1"/>
  <c r="R3066" i="1"/>
  <c r="Q3066" i="1"/>
  <c r="M3066" i="1"/>
  <c r="S3065" i="1"/>
  <c r="R3065" i="1"/>
  <c r="Q3065" i="1"/>
  <c r="M3065" i="1"/>
  <c r="S3064" i="1"/>
  <c r="R3064" i="1"/>
  <c r="Q3064" i="1"/>
  <c r="M3064" i="1"/>
  <c r="S3063" i="1"/>
  <c r="R3063" i="1"/>
  <c r="Q3063" i="1"/>
  <c r="M3063" i="1"/>
  <c r="S3062" i="1"/>
  <c r="R3062" i="1"/>
  <c r="Q3062" i="1"/>
  <c r="M3062" i="1"/>
  <c r="S3061" i="1"/>
  <c r="R3061" i="1"/>
  <c r="Q3061" i="1"/>
  <c r="M3061" i="1"/>
  <c r="S3060" i="1"/>
  <c r="R3060" i="1"/>
  <c r="Q3060" i="1"/>
  <c r="M3060" i="1"/>
  <c r="S3059" i="1"/>
  <c r="R3059" i="1"/>
  <c r="Q3059" i="1"/>
  <c r="M3059" i="1"/>
  <c r="S3058" i="1"/>
  <c r="R3058" i="1"/>
  <c r="Q3058" i="1"/>
  <c r="M3058" i="1"/>
  <c r="S3057" i="1"/>
  <c r="R3057" i="1"/>
  <c r="Q3057" i="1"/>
  <c r="M3057" i="1"/>
  <c r="S3056" i="1"/>
  <c r="R3056" i="1"/>
  <c r="Q3056" i="1"/>
  <c r="M3056" i="1"/>
  <c r="S3055" i="1"/>
  <c r="R3055" i="1"/>
  <c r="Q3055" i="1"/>
  <c r="M3055" i="1"/>
  <c r="S3054" i="1"/>
  <c r="R3054" i="1"/>
  <c r="Q3054" i="1"/>
  <c r="M3054" i="1"/>
  <c r="S3053" i="1"/>
  <c r="R3053" i="1"/>
  <c r="Q3053" i="1"/>
  <c r="M3053" i="1"/>
  <c r="S3052" i="1"/>
  <c r="R3052" i="1"/>
  <c r="Q3052" i="1"/>
  <c r="M3052" i="1"/>
  <c r="S3051" i="1"/>
  <c r="R3051" i="1"/>
  <c r="Q3051" i="1"/>
  <c r="M3051" i="1"/>
  <c r="S3050" i="1"/>
  <c r="R3050" i="1"/>
  <c r="Q3050" i="1"/>
  <c r="M3050" i="1"/>
  <c r="S3049" i="1"/>
  <c r="R3049" i="1"/>
  <c r="Q3049" i="1"/>
  <c r="M3049" i="1"/>
  <c r="S3048" i="1"/>
  <c r="R3048" i="1"/>
  <c r="Q3048" i="1"/>
  <c r="M3048" i="1"/>
  <c r="S3047" i="1"/>
  <c r="R3047" i="1"/>
  <c r="Q3047" i="1"/>
  <c r="M3047" i="1"/>
  <c r="S3046" i="1"/>
  <c r="R3046" i="1"/>
  <c r="Q3046" i="1"/>
  <c r="M3046" i="1"/>
  <c r="S3045" i="1"/>
  <c r="R3045" i="1"/>
  <c r="Q3045" i="1"/>
  <c r="M3045" i="1"/>
  <c r="S3044" i="1"/>
  <c r="R3044" i="1"/>
  <c r="Q3044" i="1"/>
  <c r="M3044" i="1"/>
  <c r="S3043" i="1"/>
  <c r="R3043" i="1"/>
  <c r="Q3043" i="1"/>
  <c r="M3043" i="1"/>
  <c r="S3042" i="1"/>
  <c r="R3042" i="1"/>
  <c r="Q3042" i="1"/>
  <c r="M3042" i="1"/>
  <c r="S3041" i="1"/>
  <c r="R3041" i="1"/>
  <c r="Q3041" i="1"/>
  <c r="M3041" i="1"/>
  <c r="S3040" i="1"/>
  <c r="R3040" i="1"/>
  <c r="Q3040" i="1"/>
  <c r="M3040" i="1"/>
  <c r="S3039" i="1"/>
  <c r="R3039" i="1"/>
  <c r="Q3039" i="1"/>
  <c r="M3039" i="1"/>
  <c r="S3038" i="1"/>
  <c r="R3038" i="1"/>
  <c r="Q3038" i="1"/>
  <c r="M3038" i="1"/>
  <c r="S3037" i="1"/>
  <c r="R3037" i="1"/>
  <c r="Q3037" i="1"/>
  <c r="M3037" i="1"/>
  <c r="S3036" i="1"/>
  <c r="R3036" i="1"/>
  <c r="Q3036" i="1"/>
  <c r="M3036" i="1"/>
  <c r="S3035" i="1"/>
  <c r="R3035" i="1"/>
  <c r="Q3035" i="1"/>
  <c r="M3035" i="1"/>
  <c r="S3034" i="1"/>
  <c r="R3034" i="1"/>
  <c r="Q3034" i="1"/>
  <c r="M3034" i="1"/>
  <c r="S3033" i="1"/>
  <c r="R3033" i="1"/>
  <c r="Q3033" i="1"/>
  <c r="M3033" i="1"/>
  <c r="S3032" i="1"/>
  <c r="R3032" i="1"/>
  <c r="Q3032" i="1"/>
  <c r="M3032" i="1"/>
  <c r="S3031" i="1"/>
  <c r="R3031" i="1"/>
  <c r="Q3031" i="1"/>
  <c r="M3031" i="1"/>
  <c r="S3030" i="1"/>
  <c r="R3030" i="1"/>
  <c r="Q3030" i="1"/>
  <c r="M3030" i="1"/>
  <c r="S3029" i="1"/>
  <c r="R3029" i="1"/>
  <c r="Q3029" i="1"/>
  <c r="M3029" i="1"/>
  <c r="S3028" i="1"/>
  <c r="R3028" i="1"/>
  <c r="Q3028" i="1"/>
  <c r="M3028" i="1"/>
  <c r="S3027" i="1"/>
  <c r="R3027" i="1"/>
  <c r="Q3027" i="1"/>
  <c r="M3027" i="1"/>
  <c r="S3026" i="1"/>
  <c r="R3026" i="1"/>
  <c r="Q3026" i="1"/>
  <c r="M3026" i="1"/>
  <c r="S3025" i="1"/>
  <c r="R3025" i="1"/>
  <c r="Q3025" i="1"/>
  <c r="M3025" i="1"/>
  <c r="S3024" i="1"/>
  <c r="R3024" i="1"/>
  <c r="Q3024" i="1"/>
  <c r="M3024" i="1"/>
  <c r="S3023" i="1"/>
  <c r="R3023" i="1"/>
  <c r="Q3023" i="1"/>
  <c r="M3023" i="1"/>
  <c r="S3022" i="1"/>
  <c r="R3022" i="1"/>
  <c r="Q3022" i="1"/>
  <c r="M3022" i="1"/>
  <c r="S3021" i="1"/>
  <c r="R3021" i="1"/>
  <c r="Q3021" i="1"/>
  <c r="M3021" i="1"/>
  <c r="S3020" i="1"/>
  <c r="R3020" i="1"/>
  <c r="Q3020" i="1"/>
  <c r="M3020" i="1"/>
  <c r="S3019" i="1"/>
  <c r="R3019" i="1"/>
  <c r="Q3019" i="1"/>
  <c r="M3019" i="1"/>
  <c r="S3018" i="1"/>
  <c r="R3018" i="1"/>
  <c r="Q3018" i="1"/>
  <c r="M3018" i="1"/>
  <c r="S3017" i="1"/>
  <c r="R3017" i="1"/>
  <c r="Q3017" i="1"/>
  <c r="M3017" i="1"/>
  <c r="S3016" i="1"/>
  <c r="R3016" i="1"/>
  <c r="Q3016" i="1"/>
  <c r="M3016" i="1"/>
  <c r="S3015" i="1"/>
  <c r="R3015" i="1"/>
  <c r="Q3015" i="1"/>
  <c r="M3015" i="1"/>
  <c r="S3014" i="1"/>
  <c r="R3014" i="1"/>
  <c r="Q3014" i="1"/>
  <c r="M3014" i="1"/>
  <c r="S3013" i="1"/>
  <c r="R3013" i="1"/>
  <c r="Q3013" i="1"/>
  <c r="M3013" i="1"/>
  <c r="S3012" i="1"/>
  <c r="R3012" i="1"/>
  <c r="Q3012" i="1"/>
  <c r="M3012" i="1"/>
  <c r="S3011" i="1"/>
  <c r="R3011" i="1"/>
  <c r="Q3011" i="1"/>
  <c r="M3011" i="1"/>
  <c r="S3010" i="1"/>
  <c r="R3010" i="1"/>
  <c r="Q3010" i="1"/>
  <c r="M3010" i="1"/>
  <c r="S3009" i="1"/>
  <c r="R3009" i="1"/>
  <c r="Q3009" i="1"/>
  <c r="M3009" i="1"/>
  <c r="S3008" i="1"/>
  <c r="R3008" i="1"/>
  <c r="Q3008" i="1"/>
  <c r="M3008" i="1"/>
  <c r="S3007" i="1"/>
  <c r="R3007" i="1"/>
  <c r="Q3007" i="1"/>
  <c r="M3007" i="1"/>
  <c r="S3006" i="1"/>
  <c r="R3006" i="1"/>
  <c r="Q3006" i="1"/>
  <c r="M3006" i="1"/>
  <c r="S3005" i="1"/>
  <c r="R3005" i="1"/>
  <c r="Q3005" i="1"/>
  <c r="M3005" i="1"/>
  <c r="S3004" i="1"/>
  <c r="R3004" i="1"/>
  <c r="Q3004" i="1"/>
  <c r="M3004" i="1"/>
  <c r="S3003" i="1"/>
  <c r="R3003" i="1"/>
  <c r="Q3003" i="1"/>
  <c r="M3003" i="1"/>
  <c r="S3002" i="1"/>
  <c r="R3002" i="1"/>
  <c r="Q3002" i="1"/>
  <c r="M3002" i="1"/>
  <c r="S3001" i="1"/>
  <c r="R3001" i="1"/>
  <c r="Q3001" i="1"/>
  <c r="M3001" i="1"/>
  <c r="S3000" i="1"/>
  <c r="R3000" i="1"/>
  <c r="Q3000" i="1"/>
  <c r="M3000" i="1"/>
  <c r="S2999" i="1"/>
  <c r="R2999" i="1"/>
  <c r="Q2999" i="1"/>
  <c r="M2999" i="1"/>
  <c r="S2998" i="1"/>
  <c r="R2998" i="1"/>
  <c r="Q2998" i="1"/>
  <c r="M2998" i="1"/>
  <c r="S2997" i="1"/>
  <c r="R2997" i="1"/>
  <c r="Q2997" i="1"/>
  <c r="M2997" i="1"/>
  <c r="S2996" i="1"/>
  <c r="R2996" i="1"/>
  <c r="Q2996" i="1"/>
  <c r="M2996" i="1"/>
  <c r="S2995" i="1"/>
  <c r="R2995" i="1"/>
  <c r="Q2995" i="1"/>
  <c r="M2995" i="1"/>
  <c r="S2994" i="1"/>
  <c r="R2994" i="1"/>
  <c r="Q2994" i="1"/>
  <c r="M2994" i="1"/>
  <c r="S2993" i="1"/>
  <c r="R2993" i="1"/>
  <c r="Q2993" i="1"/>
  <c r="M2993" i="1"/>
  <c r="S2992" i="1"/>
  <c r="R2992" i="1"/>
  <c r="Q2992" i="1"/>
  <c r="M2992" i="1"/>
  <c r="S2991" i="1"/>
  <c r="R2991" i="1"/>
  <c r="Q2991" i="1"/>
  <c r="M2991" i="1"/>
  <c r="S2990" i="1"/>
  <c r="R2990" i="1"/>
  <c r="Q2990" i="1"/>
  <c r="M2990" i="1"/>
  <c r="S2989" i="1"/>
  <c r="R2989" i="1"/>
  <c r="Q2989" i="1"/>
  <c r="M2989" i="1"/>
  <c r="S2988" i="1"/>
  <c r="R2988" i="1"/>
  <c r="Q2988" i="1"/>
  <c r="M2988" i="1"/>
  <c r="S2987" i="1"/>
  <c r="R2987" i="1"/>
  <c r="Q2987" i="1"/>
  <c r="M2987" i="1"/>
  <c r="S2986" i="1"/>
  <c r="R2986" i="1"/>
  <c r="Q2986" i="1"/>
  <c r="M2986" i="1"/>
  <c r="S2985" i="1"/>
  <c r="R2985" i="1"/>
  <c r="Q2985" i="1"/>
  <c r="M2985" i="1"/>
  <c r="S2984" i="1"/>
  <c r="R2984" i="1"/>
  <c r="Q2984" i="1"/>
  <c r="M2984" i="1"/>
  <c r="S2983" i="1"/>
  <c r="R2983" i="1"/>
  <c r="Q2983" i="1"/>
  <c r="M2983" i="1"/>
  <c r="S2982" i="1"/>
  <c r="R2982" i="1"/>
  <c r="Q2982" i="1"/>
  <c r="M2982" i="1"/>
  <c r="S2981" i="1"/>
  <c r="R2981" i="1"/>
  <c r="Q2981" i="1"/>
  <c r="M2981" i="1"/>
  <c r="S2980" i="1"/>
  <c r="R2980" i="1"/>
  <c r="Q2980" i="1"/>
  <c r="M2980" i="1"/>
  <c r="S2979" i="1"/>
  <c r="R2979" i="1"/>
  <c r="Q2979" i="1"/>
  <c r="M2979" i="1"/>
  <c r="S2978" i="1"/>
  <c r="R2978" i="1"/>
  <c r="Q2978" i="1"/>
  <c r="M2978" i="1"/>
  <c r="S2977" i="1"/>
  <c r="R2977" i="1"/>
  <c r="Q2977" i="1"/>
  <c r="M2977" i="1"/>
  <c r="S2976" i="1"/>
  <c r="R2976" i="1"/>
  <c r="Q2976" i="1"/>
  <c r="M2976" i="1"/>
  <c r="S2975" i="1"/>
  <c r="R2975" i="1"/>
  <c r="Q2975" i="1"/>
  <c r="M2975" i="1"/>
  <c r="S2974" i="1"/>
  <c r="R2974" i="1"/>
  <c r="Q2974" i="1"/>
  <c r="M2974" i="1"/>
  <c r="S2973" i="1"/>
  <c r="R2973" i="1"/>
  <c r="Q2973" i="1"/>
  <c r="M2973" i="1"/>
  <c r="S2972" i="1"/>
  <c r="R2972" i="1"/>
  <c r="Q2972" i="1"/>
  <c r="M2972" i="1"/>
  <c r="S2971" i="1"/>
  <c r="R2971" i="1"/>
  <c r="Q2971" i="1"/>
  <c r="M2971" i="1"/>
  <c r="S2970" i="1"/>
  <c r="R2970" i="1"/>
  <c r="Q2970" i="1"/>
  <c r="M2970" i="1"/>
  <c r="S2969" i="1"/>
  <c r="R2969" i="1"/>
  <c r="Q2969" i="1"/>
  <c r="M2969" i="1"/>
  <c r="S2968" i="1"/>
  <c r="R2968" i="1"/>
  <c r="Q2968" i="1"/>
  <c r="M2968" i="1"/>
  <c r="S2967" i="1"/>
  <c r="R2967" i="1"/>
  <c r="Q2967" i="1"/>
  <c r="M2967" i="1"/>
  <c r="S2966" i="1"/>
  <c r="R2966" i="1"/>
  <c r="Q2966" i="1"/>
  <c r="M2966" i="1"/>
  <c r="S2965" i="1"/>
  <c r="R2965" i="1"/>
  <c r="Q2965" i="1"/>
  <c r="M2965" i="1"/>
  <c r="S2964" i="1"/>
  <c r="R2964" i="1"/>
  <c r="Q2964" i="1"/>
  <c r="M2964" i="1"/>
  <c r="S2963" i="1"/>
  <c r="R2963" i="1"/>
  <c r="Q2963" i="1"/>
  <c r="M2963" i="1"/>
  <c r="S2962" i="1"/>
  <c r="R2962" i="1"/>
  <c r="Q2962" i="1"/>
  <c r="M2962" i="1"/>
  <c r="S2961" i="1"/>
  <c r="R2961" i="1"/>
  <c r="Q2961" i="1"/>
  <c r="M2961" i="1"/>
  <c r="S2960" i="1"/>
  <c r="R2960" i="1"/>
  <c r="Q2960" i="1"/>
  <c r="M2960" i="1"/>
  <c r="S2959" i="1"/>
  <c r="R2959" i="1"/>
  <c r="Q2959" i="1"/>
  <c r="M2959" i="1"/>
  <c r="S2958" i="1"/>
  <c r="R2958" i="1"/>
  <c r="Q2958" i="1"/>
  <c r="M2958" i="1"/>
  <c r="S2957" i="1"/>
  <c r="R2957" i="1"/>
  <c r="Q2957" i="1"/>
  <c r="M2957" i="1"/>
  <c r="S2956" i="1"/>
  <c r="R2956" i="1"/>
  <c r="Q2956" i="1"/>
  <c r="M2956" i="1"/>
  <c r="S2955" i="1"/>
  <c r="R2955" i="1"/>
  <c r="Q2955" i="1"/>
  <c r="M2955" i="1"/>
  <c r="S2954" i="1"/>
  <c r="R2954" i="1"/>
  <c r="Q2954" i="1"/>
  <c r="M2954" i="1"/>
  <c r="S2953" i="1"/>
  <c r="R2953" i="1"/>
  <c r="Q2953" i="1"/>
  <c r="M2953" i="1"/>
  <c r="S2952" i="1"/>
  <c r="R2952" i="1"/>
  <c r="Q2952" i="1"/>
  <c r="M2952" i="1"/>
  <c r="S2951" i="1"/>
  <c r="R2951" i="1"/>
  <c r="Q2951" i="1"/>
  <c r="M2951" i="1"/>
  <c r="S2950" i="1"/>
  <c r="R2950" i="1"/>
  <c r="Q2950" i="1"/>
  <c r="M2950" i="1"/>
  <c r="S2949" i="1"/>
  <c r="R2949" i="1"/>
  <c r="Q2949" i="1"/>
  <c r="M2949" i="1"/>
  <c r="S2948" i="1"/>
  <c r="R2948" i="1"/>
  <c r="Q2948" i="1"/>
  <c r="M2948" i="1"/>
  <c r="S2947" i="1"/>
  <c r="R2947" i="1"/>
  <c r="Q2947" i="1"/>
  <c r="M2947" i="1"/>
  <c r="S2946" i="1"/>
  <c r="R2946" i="1"/>
  <c r="Q2946" i="1"/>
  <c r="M2946" i="1"/>
  <c r="S2945" i="1"/>
  <c r="R2945" i="1"/>
  <c r="Q2945" i="1"/>
  <c r="M2945" i="1"/>
  <c r="S2944" i="1"/>
  <c r="R2944" i="1"/>
  <c r="Q2944" i="1"/>
  <c r="M2944" i="1"/>
  <c r="S2943" i="1"/>
  <c r="R2943" i="1"/>
  <c r="Q2943" i="1"/>
  <c r="M2943" i="1"/>
  <c r="S2942" i="1"/>
  <c r="R2942" i="1"/>
  <c r="Q2942" i="1"/>
  <c r="M2942" i="1"/>
  <c r="S2941" i="1"/>
  <c r="R2941" i="1"/>
  <c r="Q2941" i="1"/>
  <c r="M2941" i="1"/>
  <c r="S2940" i="1"/>
  <c r="R2940" i="1"/>
  <c r="Q2940" i="1"/>
  <c r="M2940" i="1"/>
  <c r="S2939" i="1"/>
  <c r="R2939" i="1"/>
  <c r="Q2939" i="1"/>
  <c r="M2939" i="1"/>
  <c r="S2938" i="1"/>
  <c r="R2938" i="1"/>
  <c r="Q2938" i="1"/>
  <c r="M2938" i="1"/>
  <c r="S2937" i="1"/>
  <c r="R2937" i="1"/>
  <c r="Q2937" i="1"/>
  <c r="M2937" i="1"/>
  <c r="S2936" i="1"/>
  <c r="R2936" i="1"/>
  <c r="Q2936" i="1"/>
  <c r="M2936" i="1"/>
  <c r="S2935" i="1"/>
  <c r="R2935" i="1"/>
  <c r="Q2935" i="1"/>
  <c r="M2935" i="1"/>
  <c r="S2934" i="1"/>
  <c r="R2934" i="1"/>
  <c r="Q2934" i="1"/>
  <c r="M2934" i="1"/>
  <c r="S2933" i="1"/>
  <c r="R2933" i="1"/>
  <c r="Q2933" i="1"/>
  <c r="M2933" i="1"/>
  <c r="S2932" i="1"/>
  <c r="R2932" i="1"/>
  <c r="Q2932" i="1"/>
  <c r="M2932" i="1"/>
  <c r="S2931" i="1"/>
  <c r="R2931" i="1"/>
  <c r="Q2931" i="1"/>
  <c r="M2931" i="1"/>
  <c r="S2930" i="1"/>
  <c r="R2930" i="1"/>
  <c r="Q2930" i="1"/>
  <c r="M2930" i="1"/>
  <c r="S2929" i="1"/>
  <c r="R2929" i="1"/>
  <c r="Q2929" i="1"/>
  <c r="M2929" i="1"/>
  <c r="S2928" i="1"/>
  <c r="R2928" i="1"/>
  <c r="Q2928" i="1"/>
  <c r="M2928" i="1"/>
  <c r="S2927" i="1"/>
  <c r="R2927" i="1"/>
  <c r="Q2927" i="1"/>
  <c r="M2927" i="1"/>
  <c r="S2926" i="1"/>
  <c r="R2926" i="1"/>
  <c r="Q2926" i="1"/>
  <c r="M2926" i="1"/>
  <c r="S2925" i="1"/>
  <c r="R2925" i="1"/>
  <c r="Q2925" i="1"/>
  <c r="M2925" i="1"/>
  <c r="S2924" i="1"/>
  <c r="R2924" i="1"/>
  <c r="Q2924" i="1"/>
  <c r="M2924" i="1"/>
  <c r="S2923" i="1"/>
  <c r="R2923" i="1"/>
  <c r="Q2923" i="1"/>
  <c r="M2923" i="1"/>
  <c r="S2922" i="1"/>
  <c r="R2922" i="1"/>
  <c r="Q2922" i="1"/>
  <c r="M2922" i="1"/>
  <c r="S2921" i="1"/>
  <c r="R2921" i="1"/>
  <c r="Q2921" i="1"/>
  <c r="M2921" i="1"/>
  <c r="S2920" i="1"/>
  <c r="R2920" i="1"/>
  <c r="Q2920" i="1"/>
  <c r="M2920" i="1"/>
  <c r="S2919" i="1"/>
  <c r="R2919" i="1"/>
  <c r="Q2919" i="1"/>
  <c r="M2919" i="1"/>
  <c r="S2918" i="1"/>
  <c r="R2918" i="1"/>
  <c r="Q2918" i="1"/>
  <c r="M2918" i="1"/>
  <c r="S2917" i="1"/>
  <c r="R2917" i="1"/>
  <c r="Q2917" i="1"/>
  <c r="M2917" i="1"/>
  <c r="S2916" i="1"/>
  <c r="R2916" i="1"/>
  <c r="Q2916" i="1"/>
  <c r="M2916" i="1"/>
  <c r="S2915" i="1"/>
  <c r="R2915" i="1"/>
  <c r="Q2915" i="1"/>
  <c r="M2915" i="1"/>
  <c r="S2914" i="1"/>
  <c r="R2914" i="1"/>
  <c r="Q2914" i="1"/>
  <c r="M2914" i="1"/>
  <c r="S2913" i="1"/>
  <c r="R2913" i="1"/>
  <c r="Q2913" i="1"/>
  <c r="M2913" i="1"/>
  <c r="S2912" i="1"/>
  <c r="R2912" i="1"/>
  <c r="Q2912" i="1"/>
  <c r="M2912" i="1"/>
  <c r="S2911" i="1"/>
  <c r="R2911" i="1"/>
  <c r="Q2911" i="1"/>
  <c r="M2911" i="1"/>
  <c r="S2910" i="1"/>
  <c r="R2910" i="1"/>
  <c r="Q2910" i="1"/>
  <c r="M2910" i="1"/>
  <c r="S2909" i="1"/>
  <c r="R2909" i="1"/>
  <c r="Q2909" i="1"/>
  <c r="M2909" i="1"/>
  <c r="S2908" i="1"/>
  <c r="R2908" i="1"/>
  <c r="Q2908" i="1"/>
  <c r="M2908" i="1"/>
  <c r="S2907" i="1"/>
  <c r="R2907" i="1"/>
  <c r="Q2907" i="1"/>
  <c r="M2907" i="1"/>
  <c r="S2906" i="1"/>
  <c r="R2906" i="1"/>
  <c r="Q2906" i="1"/>
  <c r="M2906" i="1"/>
  <c r="S2905" i="1"/>
  <c r="R2905" i="1"/>
  <c r="Q2905" i="1"/>
  <c r="M2905" i="1"/>
  <c r="S2904" i="1"/>
  <c r="R2904" i="1"/>
  <c r="Q2904" i="1"/>
  <c r="M2904" i="1"/>
  <c r="S2903" i="1"/>
  <c r="R2903" i="1"/>
  <c r="Q2903" i="1"/>
  <c r="M2903" i="1"/>
  <c r="S2902" i="1"/>
  <c r="R2902" i="1"/>
  <c r="Q2902" i="1"/>
  <c r="M2902" i="1"/>
  <c r="S2901" i="1"/>
  <c r="R2901" i="1"/>
  <c r="Q2901" i="1"/>
  <c r="M2901" i="1"/>
  <c r="S2900" i="1"/>
  <c r="R2900" i="1"/>
  <c r="Q2900" i="1"/>
  <c r="M2900" i="1"/>
  <c r="S2899" i="1"/>
  <c r="R2899" i="1"/>
  <c r="Q2899" i="1"/>
  <c r="M2899" i="1"/>
  <c r="S2898" i="1"/>
  <c r="R2898" i="1"/>
  <c r="Q2898" i="1"/>
  <c r="M2898" i="1"/>
  <c r="S2897" i="1"/>
  <c r="R2897" i="1"/>
  <c r="Q2897" i="1"/>
  <c r="M2897" i="1"/>
  <c r="S2896" i="1"/>
  <c r="R2896" i="1"/>
  <c r="Q2896" i="1"/>
  <c r="M2896" i="1"/>
  <c r="S2895" i="1"/>
  <c r="R2895" i="1"/>
  <c r="Q2895" i="1"/>
  <c r="M2895" i="1"/>
  <c r="S2894" i="1"/>
  <c r="R2894" i="1"/>
  <c r="Q2894" i="1"/>
  <c r="M2894" i="1"/>
  <c r="S2893" i="1"/>
  <c r="R2893" i="1"/>
  <c r="Q2893" i="1"/>
  <c r="M2893" i="1"/>
  <c r="S2892" i="1"/>
  <c r="R2892" i="1"/>
  <c r="Q2892" i="1"/>
  <c r="M2892" i="1"/>
  <c r="S2891" i="1"/>
  <c r="R2891" i="1"/>
  <c r="Q2891" i="1"/>
  <c r="M2891" i="1"/>
  <c r="S2890" i="1"/>
  <c r="R2890" i="1"/>
  <c r="Q2890" i="1"/>
  <c r="M2890" i="1"/>
  <c r="S2889" i="1"/>
  <c r="R2889" i="1"/>
  <c r="Q2889" i="1"/>
  <c r="M2889" i="1"/>
  <c r="S2888" i="1"/>
  <c r="R2888" i="1"/>
  <c r="Q2888" i="1"/>
  <c r="M2888" i="1"/>
  <c r="S2887" i="1"/>
  <c r="R2887" i="1"/>
  <c r="Q2887" i="1"/>
  <c r="M2887" i="1"/>
  <c r="S2886" i="1"/>
  <c r="R2886" i="1"/>
  <c r="Q2886" i="1"/>
  <c r="M2886" i="1"/>
  <c r="S2885" i="1"/>
  <c r="R2885" i="1"/>
  <c r="Q2885" i="1"/>
  <c r="M2885" i="1"/>
  <c r="S2884" i="1"/>
  <c r="R2884" i="1"/>
  <c r="Q2884" i="1"/>
  <c r="M2884" i="1"/>
  <c r="S2883" i="1"/>
  <c r="R2883" i="1"/>
  <c r="Q2883" i="1"/>
  <c r="M2883" i="1"/>
  <c r="S2882" i="1"/>
  <c r="R2882" i="1"/>
  <c r="Q2882" i="1"/>
  <c r="M2882" i="1"/>
  <c r="S2881" i="1"/>
  <c r="R2881" i="1"/>
  <c r="Q2881" i="1"/>
  <c r="M2881" i="1"/>
  <c r="S2880" i="1"/>
  <c r="R2880" i="1"/>
  <c r="Q2880" i="1"/>
  <c r="M2880" i="1"/>
  <c r="S2879" i="1"/>
  <c r="R2879" i="1"/>
  <c r="Q2879" i="1"/>
  <c r="M2879" i="1"/>
  <c r="S2878" i="1"/>
  <c r="R2878" i="1"/>
  <c r="Q2878" i="1"/>
  <c r="M2878" i="1"/>
  <c r="S2877" i="1"/>
  <c r="R2877" i="1"/>
  <c r="Q2877" i="1"/>
  <c r="M2877" i="1"/>
  <c r="S2876" i="1"/>
  <c r="R2876" i="1"/>
  <c r="Q2876" i="1"/>
  <c r="M2876" i="1"/>
  <c r="S2875" i="1"/>
  <c r="R2875" i="1"/>
  <c r="Q2875" i="1"/>
  <c r="M2875" i="1"/>
  <c r="S2874" i="1"/>
  <c r="R2874" i="1"/>
  <c r="Q2874" i="1"/>
  <c r="M2874" i="1"/>
  <c r="S2873" i="1"/>
  <c r="R2873" i="1"/>
  <c r="Q2873" i="1"/>
  <c r="M2873" i="1"/>
  <c r="S2872" i="1"/>
  <c r="R2872" i="1"/>
  <c r="Q2872" i="1"/>
  <c r="M2872" i="1"/>
  <c r="S2871" i="1"/>
  <c r="R2871" i="1"/>
  <c r="Q2871" i="1"/>
  <c r="M2871" i="1"/>
  <c r="S2870" i="1"/>
  <c r="R2870" i="1"/>
  <c r="Q2870" i="1"/>
  <c r="M2870" i="1"/>
  <c r="S2869" i="1"/>
  <c r="R2869" i="1"/>
  <c r="Q2869" i="1"/>
  <c r="M2869" i="1"/>
  <c r="S2868" i="1"/>
  <c r="R2868" i="1"/>
  <c r="Q2868" i="1"/>
  <c r="M2868" i="1"/>
  <c r="S2867" i="1"/>
  <c r="R2867" i="1"/>
  <c r="Q2867" i="1"/>
  <c r="M2867" i="1"/>
  <c r="S2866" i="1"/>
  <c r="R2866" i="1"/>
  <c r="Q2866" i="1"/>
  <c r="M2866" i="1"/>
  <c r="S2865" i="1"/>
  <c r="R2865" i="1"/>
  <c r="Q2865" i="1"/>
  <c r="M2865" i="1"/>
  <c r="S2864" i="1"/>
  <c r="R2864" i="1"/>
  <c r="Q2864" i="1"/>
  <c r="M2864" i="1"/>
  <c r="S2863" i="1"/>
  <c r="R2863" i="1"/>
  <c r="Q2863" i="1"/>
  <c r="M2863" i="1"/>
  <c r="S2862" i="1"/>
  <c r="R2862" i="1"/>
  <c r="Q2862" i="1"/>
  <c r="M2862" i="1"/>
  <c r="S2861" i="1"/>
  <c r="R2861" i="1"/>
  <c r="Q2861" i="1"/>
  <c r="M2861" i="1"/>
  <c r="S2860" i="1"/>
  <c r="R2860" i="1"/>
  <c r="Q2860" i="1"/>
  <c r="M2860" i="1"/>
  <c r="S2859" i="1"/>
  <c r="R2859" i="1"/>
  <c r="Q2859" i="1"/>
  <c r="M2859" i="1"/>
  <c r="S2858" i="1"/>
  <c r="R2858" i="1"/>
  <c r="Q2858" i="1"/>
  <c r="M2858" i="1"/>
  <c r="S2857" i="1"/>
  <c r="R2857" i="1"/>
  <c r="Q2857" i="1"/>
  <c r="M2857" i="1"/>
  <c r="S2856" i="1"/>
  <c r="R2856" i="1"/>
  <c r="Q2856" i="1"/>
  <c r="M2856" i="1"/>
  <c r="S2855" i="1"/>
  <c r="R2855" i="1"/>
  <c r="Q2855" i="1"/>
  <c r="M2855" i="1"/>
  <c r="S2854" i="1"/>
  <c r="R2854" i="1"/>
  <c r="Q2854" i="1"/>
  <c r="M2854" i="1"/>
  <c r="S2853" i="1"/>
  <c r="R2853" i="1"/>
  <c r="Q2853" i="1"/>
  <c r="M2853" i="1"/>
  <c r="S2852" i="1"/>
  <c r="R2852" i="1"/>
  <c r="Q2852" i="1"/>
  <c r="M2852" i="1"/>
  <c r="S2851" i="1"/>
  <c r="R2851" i="1"/>
  <c r="Q2851" i="1"/>
  <c r="M2851" i="1"/>
  <c r="S2850" i="1"/>
  <c r="R2850" i="1"/>
  <c r="Q2850" i="1"/>
  <c r="M2850" i="1"/>
  <c r="S2849" i="1"/>
  <c r="R2849" i="1"/>
  <c r="Q2849" i="1"/>
  <c r="M2849" i="1"/>
  <c r="S2848" i="1"/>
  <c r="R2848" i="1"/>
  <c r="Q2848" i="1"/>
  <c r="M2848" i="1"/>
  <c r="S2847" i="1"/>
  <c r="R2847" i="1"/>
  <c r="Q2847" i="1"/>
  <c r="M2847" i="1"/>
  <c r="S2846" i="1"/>
  <c r="R2846" i="1"/>
  <c r="Q2846" i="1"/>
  <c r="M2846" i="1"/>
  <c r="S2845" i="1"/>
  <c r="R2845" i="1"/>
  <c r="Q2845" i="1"/>
  <c r="M2845" i="1"/>
  <c r="S2844" i="1"/>
  <c r="R2844" i="1"/>
  <c r="Q2844" i="1"/>
  <c r="M2844" i="1"/>
  <c r="S2843" i="1"/>
  <c r="R2843" i="1"/>
  <c r="Q2843" i="1"/>
  <c r="M2843" i="1"/>
  <c r="S2842" i="1"/>
  <c r="R2842" i="1"/>
  <c r="Q2842" i="1"/>
  <c r="M2842" i="1"/>
  <c r="S2841" i="1"/>
  <c r="R2841" i="1"/>
  <c r="Q2841" i="1"/>
  <c r="M2841" i="1"/>
  <c r="S2840" i="1"/>
  <c r="R2840" i="1"/>
  <c r="Q2840" i="1"/>
  <c r="M2840" i="1"/>
  <c r="S2839" i="1"/>
  <c r="R2839" i="1"/>
  <c r="Q2839" i="1"/>
  <c r="M2839" i="1"/>
  <c r="S2838" i="1"/>
  <c r="R2838" i="1"/>
  <c r="Q2838" i="1"/>
  <c r="M2838" i="1"/>
  <c r="S2837" i="1"/>
  <c r="R2837" i="1"/>
  <c r="Q2837" i="1"/>
  <c r="M2837" i="1"/>
  <c r="S2836" i="1"/>
  <c r="R2836" i="1"/>
  <c r="Q2836" i="1"/>
  <c r="M2836" i="1"/>
  <c r="S2835" i="1"/>
  <c r="R2835" i="1"/>
  <c r="Q2835" i="1"/>
  <c r="M2835" i="1"/>
  <c r="S2834" i="1"/>
  <c r="R2834" i="1"/>
  <c r="Q2834" i="1"/>
  <c r="M2834" i="1"/>
  <c r="S2833" i="1"/>
  <c r="R2833" i="1"/>
  <c r="Q2833" i="1"/>
  <c r="M2833" i="1"/>
  <c r="S2832" i="1"/>
  <c r="R2832" i="1"/>
  <c r="Q2832" i="1"/>
  <c r="M2832" i="1"/>
  <c r="S2831" i="1"/>
  <c r="R2831" i="1"/>
  <c r="Q2831" i="1"/>
  <c r="M2831" i="1"/>
  <c r="S2830" i="1"/>
  <c r="R2830" i="1"/>
  <c r="Q2830" i="1"/>
  <c r="M2830" i="1"/>
  <c r="S2829" i="1"/>
  <c r="R2829" i="1"/>
  <c r="Q2829" i="1"/>
  <c r="M2829" i="1"/>
  <c r="S2828" i="1"/>
  <c r="R2828" i="1"/>
  <c r="Q2828" i="1"/>
  <c r="M2828" i="1"/>
  <c r="S2827" i="1"/>
  <c r="R2827" i="1"/>
  <c r="Q2827" i="1"/>
  <c r="M2827" i="1"/>
  <c r="S2826" i="1"/>
  <c r="R2826" i="1"/>
  <c r="Q2826" i="1"/>
  <c r="M2826" i="1"/>
  <c r="S2825" i="1"/>
  <c r="R2825" i="1"/>
  <c r="Q2825" i="1"/>
  <c r="M2825" i="1"/>
  <c r="S2824" i="1"/>
  <c r="R2824" i="1"/>
  <c r="Q2824" i="1"/>
  <c r="M2824" i="1"/>
  <c r="S2823" i="1"/>
  <c r="R2823" i="1"/>
  <c r="Q2823" i="1"/>
  <c r="M2823" i="1"/>
  <c r="S2822" i="1"/>
  <c r="R2822" i="1"/>
  <c r="Q2822" i="1"/>
  <c r="M2822" i="1"/>
  <c r="S2821" i="1"/>
  <c r="R2821" i="1"/>
  <c r="Q2821" i="1"/>
  <c r="M2821" i="1"/>
  <c r="S2820" i="1"/>
  <c r="R2820" i="1"/>
  <c r="Q2820" i="1"/>
  <c r="M2820" i="1"/>
  <c r="S2819" i="1"/>
  <c r="R2819" i="1"/>
  <c r="Q2819" i="1"/>
  <c r="M2819" i="1"/>
  <c r="S2818" i="1"/>
  <c r="R2818" i="1"/>
  <c r="Q2818" i="1"/>
  <c r="M2818" i="1"/>
  <c r="S2817" i="1"/>
  <c r="R2817" i="1"/>
  <c r="Q2817" i="1"/>
  <c r="M2817" i="1"/>
  <c r="S2816" i="1"/>
  <c r="R2816" i="1"/>
  <c r="Q2816" i="1"/>
  <c r="M2816" i="1"/>
  <c r="S2815" i="1"/>
  <c r="R2815" i="1"/>
  <c r="Q2815" i="1"/>
  <c r="M2815" i="1"/>
  <c r="S2814" i="1"/>
  <c r="R2814" i="1"/>
  <c r="Q2814" i="1"/>
  <c r="M2814" i="1"/>
  <c r="S2813" i="1"/>
  <c r="R2813" i="1"/>
  <c r="Q2813" i="1"/>
  <c r="M2813" i="1"/>
  <c r="S2812" i="1"/>
  <c r="R2812" i="1"/>
  <c r="Q2812" i="1"/>
  <c r="M2812" i="1"/>
  <c r="S2811" i="1"/>
  <c r="R2811" i="1"/>
  <c r="Q2811" i="1"/>
  <c r="M2811" i="1"/>
  <c r="S2810" i="1"/>
  <c r="R2810" i="1"/>
  <c r="Q2810" i="1"/>
  <c r="M2810" i="1"/>
  <c r="S2809" i="1"/>
  <c r="R2809" i="1"/>
  <c r="Q2809" i="1"/>
  <c r="M2809" i="1"/>
  <c r="S2808" i="1"/>
  <c r="R2808" i="1"/>
  <c r="Q2808" i="1"/>
  <c r="M2808" i="1"/>
  <c r="S2807" i="1"/>
  <c r="R2807" i="1"/>
  <c r="Q2807" i="1"/>
  <c r="M2807" i="1"/>
  <c r="S2806" i="1"/>
  <c r="R2806" i="1"/>
  <c r="Q2806" i="1"/>
  <c r="M2806" i="1"/>
  <c r="S2805" i="1"/>
  <c r="R2805" i="1"/>
  <c r="Q2805" i="1"/>
  <c r="M2805" i="1"/>
  <c r="S2804" i="1"/>
  <c r="R2804" i="1"/>
  <c r="Q2804" i="1"/>
  <c r="M2804" i="1"/>
  <c r="S2803" i="1"/>
  <c r="R2803" i="1"/>
  <c r="Q2803" i="1"/>
  <c r="M2803" i="1"/>
  <c r="S2802" i="1"/>
  <c r="R2802" i="1"/>
  <c r="Q2802" i="1"/>
  <c r="M2802" i="1"/>
  <c r="S2801" i="1"/>
  <c r="R2801" i="1"/>
  <c r="Q2801" i="1"/>
  <c r="M2801" i="1"/>
  <c r="S2800" i="1"/>
  <c r="R2800" i="1"/>
  <c r="Q2800" i="1"/>
  <c r="M2800" i="1"/>
  <c r="S2799" i="1"/>
  <c r="R2799" i="1"/>
  <c r="Q2799" i="1"/>
  <c r="M2799" i="1"/>
  <c r="S2798" i="1"/>
  <c r="R2798" i="1"/>
  <c r="Q2798" i="1"/>
  <c r="M2798" i="1"/>
  <c r="S2797" i="1"/>
  <c r="R2797" i="1"/>
  <c r="Q2797" i="1"/>
  <c r="M2797" i="1"/>
  <c r="S2796" i="1"/>
  <c r="R2796" i="1"/>
  <c r="Q2796" i="1"/>
  <c r="M2796" i="1"/>
  <c r="S2795" i="1"/>
  <c r="R2795" i="1"/>
  <c r="Q2795" i="1"/>
  <c r="M2795" i="1"/>
  <c r="S2794" i="1"/>
  <c r="R2794" i="1"/>
  <c r="Q2794" i="1"/>
  <c r="M2794" i="1"/>
  <c r="S2793" i="1"/>
  <c r="R2793" i="1"/>
  <c r="Q2793" i="1"/>
  <c r="M2793" i="1"/>
  <c r="S2792" i="1"/>
  <c r="R2792" i="1"/>
  <c r="Q2792" i="1"/>
  <c r="M2792" i="1"/>
  <c r="S2791" i="1"/>
  <c r="R2791" i="1"/>
  <c r="Q2791" i="1"/>
  <c r="M2791" i="1"/>
  <c r="S2790" i="1"/>
  <c r="R2790" i="1"/>
  <c r="Q2790" i="1"/>
  <c r="M2790" i="1"/>
  <c r="S2789" i="1"/>
  <c r="R2789" i="1"/>
  <c r="Q2789" i="1"/>
  <c r="M2789" i="1"/>
  <c r="S2788" i="1"/>
  <c r="R2788" i="1"/>
  <c r="Q2788" i="1"/>
  <c r="M2788" i="1"/>
  <c r="S2787" i="1"/>
  <c r="R2787" i="1"/>
  <c r="Q2787" i="1"/>
  <c r="M2787" i="1"/>
  <c r="S2786" i="1"/>
  <c r="R2786" i="1"/>
  <c r="Q2786" i="1"/>
  <c r="M2786" i="1"/>
  <c r="S2785" i="1"/>
  <c r="R2785" i="1"/>
  <c r="Q2785" i="1"/>
  <c r="M2785" i="1"/>
  <c r="S2784" i="1"/>
  <c r="R2784" i="1"/>
  <c r="Q2784" i="1"/>
  <c r="M2784" i="1"/>
  <c r="S2783" i="1"/>
  <c r="R2783" i="1"/>
  <c r="Q2783" i="1"/>
  <c r="M2783" i="1"/>
  <c r="S2782" i="1"/>
  <c r="R2782" i="1"/>
  <c r="Q2782" i="1"/>
  <c r="M2782" i="1"/>
  <c r="S2781" i="1"/>
  <c r="R2781" i="1"/>
  <c r="Q2781" i="1"/>
  <c r="M2781" i="1"/>
  <c r="S2780" i="1"/>
  <c r="R2780" i="1"/>
  <c r="Q2780" i="1"/>
  <c r="M2780" i="1"/>
  <c r="S2779" i="1"/>
  <c r="R2779" i="1"/>
  <c r="Q2779" i="1"/>
  <c r="M2779" i="1"/>
  <c r="S2778" i="1"/>
  <c r="R2778" i="1"/>
  <c r="Q2778" i="1"/>
  <c r="M2778" i="1"/>
  <c r="S2777" i="1"/>
  <c r="R2777" i="1"/>
  <c r="Q2777" i="1"/>
  <c r="M2777" i="1"/>
  <c r="S2776" i="1"/>
  <c r="R2776" i="1"/>
  <c r="Q2776" i="1"/>
  <c r="M2776" i="1"/>
  <c r="S2775" i="1"/>
  <c r="R2775" i="1"/>
  <c r="Q2775" i="1"/>
  <c r="M2775" i="1"/>
  <c r="S2774" i="1"/>
  <c r="R2774" i="1"/>
  <c r="Q2774" i="1"/>
  <c r="M2774" i="1"/>
  <c r="S2773" i="1"/>
  <c r="R2773" i="1"/>
  <c r="Q2773" i="1"/>
  <c r="M2773" i="1"/>
  <c r="S2772" i="1"/>
  <c r="R2772" i="1"/>
  <c r="Q2772" i="1"/>
  <c r="M2772" i="1"/>
  <c r="S2771" i="1"/>
  <c r="R2771" i="1"/>
  <c r="Q2771" i="1"/>
  <c r="M2771" i="1"/>
  <c r="S2770" i="1"/>
  <c r="R2770" i="1"/>
  <c r="Q2770" i="1"/>
  <c r="M2770" i="1"/>
  <c r="S2769" i="1"/>
  <c r="R2769" i="1"/>
  <c r="Q2769" i="1"/>
  <c r="M2769" i="1"/>
  <c r="S2768" i="1"/>
  <c r="R2768" i="1"/>
  <c r="Q2768" i="1"/>
  <c r="M2768" i="1"/>
  <c r="S2767" i="1"/>
  <c r="R2767" i="1"/>
  <c r="Q2767" i="1"/>
  <c r="M2767" i="1"/>
  <c r="S2766" i="1"/>
  <c r="R2766" i="1"/>
  <c r="Q2766" i="1"/>
  <c r="M2766" i="1"/>
  <c r="S2765" i="1"/>
  <c r="R2765" i="1"/>
  <c r="Q2765" i="1"/>
  <c r="M2765" i="1"/>
  <c r="S2764" i="1"/>
  <c r="R2764" i="1"/>
  <c r="Q2764" i="1"/>
  <c r="M2764" i="1"/>
  <c r="S2763" i="1"/>
  <c r="R2763" i="1"/>
  <c r="Q2763" i="1"/>
  <c r="M2763" i="1"/>
  <c r="S2762" i="1"/>
  <c r="R2762" i="1"/>
  <c r="Q2762" i="1"/>
  <c r="M2762" i="1"/>
  <c r="S2761" i="1"/>
  <c r="R2761" i="1"/>
  <c r="Q2761" i="1"/>
  <c r="M2761" i="1"/>
  <c r="S2760" i="1"/>
  <c r="R2760" i="1"/>
  <c r="Q2760" i="1"/>
  <c r="M2760" i="1"/>
  <c r="S2759" i="1"/>
  <c r="R2759" i="1"/>
  <c r="Q2759" i="1"/>
  <c r="M2759" i="1"/>
  <c r="S2758" i="1"/>
  <c r="R2758" i="1"/>
  <c r="Q2758" i="1"/>
  <c r="M2758" i="1"/>
  <c r="S2757" i="1"/>
  <c r="R2757" i="1"/>
  <c r="Q2757" i="1"/>
  <c r="M2757" i="1"/>
  <c r="S2756" i="1"/>
  <c r="R2756" i="1"/>
  <c r="Q2756" i="1"/>
  <c r="M2756" i="1"/>
  <c r="S2755" i="1"/>
  <c r="R2755" i="1"/>
  <c r="Q2755" i="1"/>
  <c r="M2755" i="1"/>
  <c r="S2754" i="1"/>
  <c r="R2754" i="1"/>
  <c r="Q2754" i="1"/>
  <c r="M2754" i="1"/>
  <c r="S2753" i="1"/>
  <c r="R2753" i="1"/>
  <c r="Q2753" i="1"/>
  <c r="M2753" i="1"/>
  <c r="S2752" i="1"/>
  <c r="R2752" i="1"/>
  <c r="Q2752" i="1"/>
  <c r="M2752" i="1"/>
  <c r="S2751" i="1"/>
  <c r="R2751" i="1"/>
  <c r="Q2751" i="1"/>
  <c r="M2751" i="1"/>
  <c r="S2750" i="1"/>
  <c r="R2750" i="1"/>
  <c r="Q2750" i="1"/>
  <c r="M2750" i="1"/>
  <c r="S2749" i="1"/>
  <c r="R2749" i="1"/>
  <c r="Q2749" i="1"/>
  <c r="M2749" i="1"/>
  <c r="S2748" i="1"/>
  <c r="R2748" i="1"/>
  <c r="Q2748" i="1"/>
  <c r="M2748" i="1"/>
  <c r="S2747" i="1"/>
  <c r="R2747" i="1"/>
  <c r="Q2747" i="1"/>
  <c r="M2747" i="1"/>
  <c r="S2746" i="1"/>
  <c r="R2746" i="1"/>
  <c r="Q2746" i="1"/>
  <c r="M2746" i="1"/>
  <c r="S2745" i="1"/>
  <c r="R2745" i="1"/>
  <c r="Q2745" i="1"/>
  <c r="M2745" i="1"/>
  <c r="S2744" i="1"/>
  <c r="R2744" i="1"/>
  <c r="Q2744" i="1"/>
  <c r="M2744" i="1"/>
  <c r="S2743" i="1"/>
  <c r="R2743" i="1"/>
  <c r="Q2743" i="1"/>
  <c r="M2743" i="1"/>
  <c r="S2742" i="1"/>
  <c r="R2742" i="1"/>
  <c r="Q2742" i="1"/>
  <c r="M2742" i="1"/>
  <c r="S2741" i="1"/>
  <c r="R2741" i="1"/>
  <c r="Q2741" i="1"/>
  <c r="M2741" i="1"/>
  <c r="S2740" i="1"/>
  <c r="R2740" i="1"/>
  <c r="Q2740" i="1"/>
  <c r="M2740" i="1"/>
  <c r="S2739" i="1"/>
  <c r="R2739" i="1"/>
  <c r="Q2739" i="1"/>
  <c r="M2739" i="1"/>
  <c r="S2738" i="1"/>
  <c r="R2738" i="1"/>
  <c r="Q2738" i="1"/>
  <c r="M2738" i="1"/>
  <c r="S2737" i="1"/>
  <c r="R2737" i="1"/>
  <c r="Q2737" i="1"/>
  <c r="M2737" i="1"/>
  <c r="S2736" i="1"/>
  <c r="R2736" i="1"/>
  <c r="Q2736" i="1"/>
  <c r="M2736" i="1"/>
  <c r="S2735" i="1"/>
  <c r="R2735" i="1"/>
  <c r="Q2735" i="1"/>
  <c r="M2735" i="1"/>
  <c r="S2734" i="1"/>
  <c r="R2734" i="1"/>
  <c r="Q2734" i="1"/>
  <c r="M2734" i="1"/>
  <c r="S2733" i="1"/>
  <c r="R2733" i="1"/>
  <c r="Q2733" i="1"/>
  <c r="M2733" i="1"/>
  <c r="S2732" i="1"/>
  <c r="R2732" i="1"/>
  <c r="Q2732" i="1"/>
  <c r="M2732" i="1"/>
  <c r="S2731" i="1"/>
  <c r="R2731" i="1"/>
  <c r="Q2731" i="1"/>
  <c r="M2731" i="1"/>
  <c r="S2730" i="1"/>
  <c r="R2730" i="1"/>
  <c r="Q2730" i="1"/>
  <c r="M2730" i="1"/>
  <c r="S2729" i="1"/>
  <c r="R2729" i="1"/>
  <c r="Q2729" i="1"/>
  <c r="M2729" i="1"/>
  <c r="S2728" i="1"/>
  <c r="R2728" i="1"/>
  <c r="Q2728" i="1"/>
  <c r="M2728" i="1"/>
  <c r="S2727" i="1"/>
  <c r="R2727" i="1"/>
  <c r="Q2727" i="1"/>
  <c r="M2727" i="1"/>
  <c r="S2726" i="1"/>
  <c r="R2726" i="1"/>
  <c r="Q2726" i="1"/>
  <c r="M2726" i="1"/>
  <c r="S2725" i="1"/>
  <c r="R2725" i="1"/>
  <c r="Q2725" i="1"/>
  <c r="M2725" i="1"/>
  <c r="S2724" i="1"/>
  <c r="R2724" i="1"/>
  <c r="Q2724" i="1"/>
  <c r="M2724" i="1"/>
  <c r="S2723" i="1"/>
  <c r="R2723" i="1"/>
  <c r="Q2723" i="1"/>
  <c r="M2723" i="1"/>
  <c r="S2722" i="1"/>
  <c r="R2722" i="1"/>
  <c r="Q2722" i="1"/>
  <c r="M2722" i="1"/>
  <c r="S2721" i="1"/>
  <c r="R2721" i="1"/>
  <c r="Q2721" i="1"/>
  <c r="M2721" i="1"/>
  <c r="S2720" i="1"/>
  <c r="R2720" i="1"/>
  <c r="Q2720" i="1"/>
  <c r="M2720" i="1"/>
  <c r="S2719" i="1"/>
  <c r="R2719" i="1"/>
  <c r="Q2719" i="1"/>
  <c r="M2719" i="1"/>
  <c r="S2718" i="1"/>
  <c r="R2718" i="1"/>
  <c r="Q2718" i="1"/>
  <c r="M2718" i="1"/>
  <c r="S2717" i="1"/>
  <c r="R2717" i="1"/>
  <c r="Q2717" i="1"/>
  <c r="M2717" i="1"/>
  <c r="S2716" i="1"/>
  <c r="R2716" i="1"/>
  <c r="Q2716" i="1"/>
  <c r="M2716" i="1"/>
  <c r="S2715" i="1"/>
  <c r="R2715" i="1"/>
  <c r="Q2715" i="1"/>
  <c r="M2715" i="1"/>
  <c r="S2714" i="1"/>
  <c r="R2714" i="1"/>
  <c r="Q2714" i="1"/>
  <c r="M2714" i="1"/>
  <c r="S2713" i="1"/>
  <c r="R2713" i="1"/>
  <c r="Q2713" i="1"/>
  <c r="M2713" i="1"/>
  <c r="S2712" i="1"/>
  <c r="R2712" i="1"/>
  <c r="Q2712" i="1"/>
  <c r="M2712" i="1"/>
  <c r="S2711" i="1"/>
  <c r="R2711" i="1"/>
  <c r="Q2711" i="1"/>
  <c r="M2711" i="1"/>
  <c r="S2710" i="1"/>
  <c r="R2710" i="1"/>
  <c r="Q2710" i="1"/>
  <c r="M2710" i="1"/>
  <c r="S2709" i="1"/>
  <c r="R2709" i="1"/>
  <c r="Q2709" i="1"/>
  <c r="M2709" i="1"/>
  <c r="S2708" i="1"/>
  <c r="R2708" i="1"/>
  <c r="Q2708" i="1"/>
  <c r="M2708" i="1"/>
  <c r="S2707" i="1"/>
  <c r="R2707" i="1"/>
  <c r="Q2707" i="1"/>
  <c r="M2707" i="1"/>
  <c r="S2706" i="1"/>
  <c r="R2706" i="1"/>
  <c r="Q2706" i="1"/>
  <c r="M2706" i="1"/>
  <c r="S2705" i="1"/>
  <c r="R2705" i="1"/>
  <c r="Q2705" i="1"/>
  <c r="M2705" i="1"/>
  <c r="S2704" i="1"/>
  <c r="R2704" i="1"/>
  <c r="Q2704" i="1"/>
  <c r="M2704" i="1"/>
  <c r="S2703" i="1"/>
  <c r="R2703" i="1"/>
  <c r="Q2703" i="1"/>
  <c r="M2703" i="1"/>
  <c r="S2702" i="1"/>
  <c r="R2702" i="1"/>
  <c r="Q2702" i="1"/>
  <c r="M2702" i="1"/>
  <c r="S2701" i="1"/>
  <c r="R2701" i="1"/>
  <c r="Q2701" i="1"/>
  <c r="M2701" i="1"/>
  <c r="S2700" i="1"/>
  <c r="R2700" i="1"/>
  <c r="Q2700" i="1"/>
  <c r="M2700" i="1"/>
  <c r="S2699" i="1"/>
  <c r="R2699" i="1"/>
  <c r="Q2699" i="1"/>
  <c r="M2699" i="1"/>
  <c r="S2698" i="1"/>
  <c r="R2698" i="1"/>
  <c r="Q2698" i="1"/>
  <c r="M2698" i="1"/>
  <c r="S2697" i="1"/>
  <c r="R2697" i="1"/>
  <c r="Q2697" i="1"/>
  <c r="M2697" i="1"/>
  <c r="S2696" i="1"/>
  <c r="R2696" i="1"/>
  <c r="Q2696" i="1"/>
  <c r="M2696" i="1"/>
  <c r="S2695" i="1"/>
  <c r="R2695" i="1"/>
  <c r="Q2695" i="1"/>
  <c r="M2695" i="1"/>
  <c r="S2694" i="1"/>
  <c r="R2694" i="1"/>
  <c r="Q2694" i="1"/>
  <c r="M2694" i="1"/>
  <c r="S2693" i="1"/>
  <c r="R2693" i="1"/>
  <c r="Q2693" i="1"/>
  <c r="M2693" i="1"/>
  <c r="S2692" i="1"/>
  <c r="R2692" i="1"/>
  <c r="Q2692" i="1"/>
  <c r="M2692" i="1"/>
  <c r="S2691" i="1"/>
  <c r="R2691" i="1"/>
  <c r="Q2691" i="1"/>
  <c r="M2691" i="1"/>
  <c r="S2690" i="1"/>
  <c r="R2690" i="1"/>
  <c r="Q2690" i="1"/>
  <c r="M2690" i="1"/>
  <c r="S2689" i="1"/>
  <c r="R2689" i="1"/>
  <c r="Q2689" i="1"/>
  <c r="M2689" i="1"/>
  <c r="S2688" i="1"/>
  <c r="R2688" i="1"/>
  <c r="Q2688" i="1"/>
  <c r="M2688" i="1"/>
  <c r="S2687" i="1"/>
  <c r="R2687" i="1"/>
  <c r="Q2687" i="1"/>
  <c r="M2687" i="1"/>
  <c r="S2686" i="1"/>
  <c r="R2686" i="1"/>
  <c r="Q2686" i="1"/>
  <c r="M2686" i="1"/>
  <c r="S2685" i="1"/>
  <c r="R2685" i="1"/>
  <c r="Q2685" i="1"/>
  <c r="M2685" i="1"/>
  <c r="S2684" i="1"/>
  <c r="R2684" i="1"/>
  <c r="Q2684" i="1"/>
  <c r="M2684" i="1"/>
  <c r="S2683" i="1"/>
  <c r="R2683" i="1"/>
  <c r="Q2683" i="1"/>
  <c r="M2683" i="1"/>
  <c r="S2682" i="1"/>
  <c r="R2682" i="1"/>
  <c r="Q2682" i="1"/>
  <c r="M2682" i="1"/>
  <c r="S2681" i="1"/>
  <c r="R2681" i="1"/>
  <c r="Q2681" i="1"/>
  <c r="M2681" i="1"/>
  <c r="S2680" i="1"/>
  <c r="R2680" i="1"/>
  <c r="Q2680" i="1"/>
  <c r="M2680" i="1"/>
  <c r="S2679" i="1"/>
  <c r="R2679" i="1"/>
  <c r="Q2679" i="1"/>
  <c r="M2679" i="1"/>
  <c r="S2678" i="1"/>
  <c r="R2678" i="1"/>
  <c r="Q2678" i="1"/>
  <c r="M2678" i="1"/>
  <c r="S2677" i="1"/>
  <c r="R2677" i="1"/>
  <c r="Q2677" i="1"/>
  <c r="M2677" i="1"/>
  <c r="S2676" i="1"/>
  <c r="R2676" i="1"/>
  <c r="Q2676" i="1"/>
  <c r="M2676" i="1"/>
  <c r="S2675" i="1"/>
  <c r="R2675" i="1"/>
  <c r="Q2675" i="1"/>
  <c r="M2675" i="1"/>
  <c r="S2674" i="1"/>
  <c r="R2674" i="1"/>
  <c r="Q2674" i="1"/>
  <c r="M2674" i="1"/>
  <c r="S2673" i="1"/>
  <c r="R2673" i="1"/>
  <c r="Q2673" i="1"/>
  <c r="M2673" i="1"/>
  <c r="S2672" i="1"/>
  <c r="R2672" i="1"/>
  <c r="Q2672" i="1"/>
  <c r="M2672" i="1"/>
  <c r="S2671" i="1"/>
  <c r="R2671" i="1"/>
  <c r="Q2671" i="1"/>
  <c r="M2671" i="1"/>
  <c r="S2670" i="1"/>
  <c r="R2670" i="1"/>
  <c r="Q2670" i="1"/>
  <c r="M2670" i="1"/>
  <c r="S2669" i="1"/>
  <c r="R2669" i="1"/>
  <c r="Q2669" i="1"/>
  <c r="M2669" i="1"/>
  <c r="S2668" i="1"/>
  <c r="R2668" i="1"/>
  <c r="Q2668" i="1"/>
  <c r="M2668" i="1"/>
  <c r="S2667" i="1"/>
  <c r="R2667" i="1"/>
  <c r="Q2667" i="1"/>
  <c r="M2667" i="1"/>
  <c r="S2666" i="1"/>
  <c r="R2666" i="1"/>
  <c r="Q2666" i="1"/>
  <c r="M2666" i="1"/>
  <c r="S2665" i="1"/>
  <c r="R2665" i="1"/>
  <c r="Q2665" i="1"/>
  <c r="M2665" i="1"/>
  <c r="S2664" i="1"/>
  <c r="R2664" i="1"/>
  <c r="Q2664" i="1"/>
  <c r="M2664" i="1"/>
  <c r="S2663" i="1"/>
  <c r="R2663" i="1"/>
  <c r="Q2663" i="1"/>
  <c r="M2663" i="1"/>
  <c r="S2662" i="1"/>
  <c r="R2662" i="1"/>
  <c r="Q2662" i="1"/>
  <c r="M2662" i="1"/>
  <c r="S2661" i="1"/>
  <c r="R2661" i="1"/>
  <c r="Q2661" i="1"/>
  <c r="M2661" i="1"/>
  <c r="S2660" i="1"/>
  <c r="R2660" i="1"/>
  <c r="Q2660" i="1"/>
  <c r="M2660" i="1"/>
  <c r="S2659" i="1"/>
  <c r="R2659" i="1"/>
  <c r="Q2659" i="1"/>
  <c r="M2659" i="1"/>
  <c r="S2658" i="1"/>
  <c r="R2658" i="1"/>
  <c r="Q2658" i="1"/>
  <c r="M2658" i="1"/>
  <c r="S2657" i="1"/>
  <c r="R2657" i="1"/>
  <c r="Q2657" i="1"/>
  <c r="M2657" i="1"/>
  <c r="S2656" i="1"/>
  <c r="R2656" i="1"/>
  <c r="Q2656" i="1"/>
  <c r="M2656" i="1"/>
  <c r="S2655" i="1"/>
  <c r="R2655" i="1"/>
  <c r="Q2655" i="1"/>
  <c r="M2655" i="1"/>
  <c r="S2654" i="1"/>
  <c r="R2654" i="1"/>
  <c r="Q2654" i="1"/>
  <c r="M2654" i="1"/>
  <c r="S2653" i="1"/>
  <c r="R2653" i="1"/>
  <c r="Q2653" i="1"/>
  <c r="M2653" i="1"/>
  <c r="S2652" i="1"/>
  <c r="R2652" i="1"/>
  <c r="Q2652" i="1"/>
  <c r="M2652" i="1"/>
  <c r="S2651" i="1"/>
  <c r="R2651" i="1"/>
  <c r="Q2651" i="1"/>
  <c r="M2651" i="1"/>
  <c r="S2650" i="1"/>
  <c r="R2650" i="1"/>
  <c r="Q2650" i="1"/>
  <c r="M2650" i="1"/>
  <c r="S2649" i="1"/>
  <c r="R2649" i="1"/>
  <c r="Q2649" i="1"/>
  <c r="M2649" i="1"/>
  <c r="S2648" i="1"/>
  <c r="R2648" i="1"/>
  <c r="Q2648" i="1"/>
  <c r="M2648" i="1"/>
  <c r="S2647" i="1"/>
  <c r="R2647" i="1"/>
  <c r="Q2647" i="1"/>
  <c r="M2647" i="1"/>
  <c r="S2646" i="1"/>
  <c r="R2646" i="1"/>
  <c r="Q2646" i="1"/>
  <c r="M2646" i="1"/>
  <c r="S2645" i="1"/>
  <c r="R2645" i="1"/>
  <c r="Q2645" i="1"/>
  <c r="M2645" i="1"/>
  <c r="S2644" i="1"/>
  <c r="R2644" i="1"/>
  <c r="Q2644" i="1"/>
  <c r="M2644" i="1"/>
  <c r="S2643" i="1"/>
  <c r="R2643" i="1"/>
  <c r="Q2643" i="1"/>
  <c r="M2643" i="1"/>
  <c r="S2642" i="1"/>
  <c r="R2642" i="1"/>
  <c r="Q2642" i="1"/>
  <c r="M2642" i="1"/>
  <c r="S2641" i="1"/>
  <c r="R2641" i="1"/>
  <c r="Q2641" i="1"/>
  <c r="M2641" i="1"/>
  <c r="S2640" i="1"/>
  <c r="R2640" i="1"/>
  <c r="Q2640" i="1"/>
  <c r="M2640" i="1"/>
  <c r="S2639" i="1"/>
  <c r="R2639" i="1"/>
  <c r="Q2639" i="1"/>
  <c r="M2639" i="1"/>
  <c r="S2638" i="1"/>
  <c r="R2638" i="1"/>
  <c r="Q2638" i="1"/>
  <c r="M2638" i="1"/>
  <c r="S2637" i="1"/>
  <c r="R2637" i="1"/>
  <c r="Q2637" i="1"/>
  <c r="M2637" i="1"/>
  <c r="S2636" i="1"/>
  <c r="R2636" i="1"/>
  <c r="Q2636" i="1"/>
  <c r="M2636" i="1"/>
  <c r="S2635" i="1"/>
  <c r="R2635" i="1"/>
  <c r="Q2635" i="1"/>
  <c r="M2635" i="1"/>
  <c r="S2634" i="1"/>
  <c r="R2634" i="1"/>
  <c r="Q2634" i="1"/>
  <c r="M2634" i="1"/>
  <c r="S2633" i="1"/>
  <c r="R2633" i="1"/>
  <c r="Q2633" i="1"/>
  <c r="M2633" i="1"/>
  <c r="S2632" i="1"/>
  <c r="R2632" i="1"/>
  <c r="Q2632" i="1"/>
  <c r="M2632" i="1"/>
  <c r="S2631" i="1"/>
  <c r="R2631" i="1"/>
  <c r="Q2631" i="1"/>
  <c r="M2631" i="1"/>
  <c r="S2630" i="1"/>
  <c r="R2630" i="1"/>
  <c r="Q2630" i="1"/>
  <c r="M2630" i="1"/>
  <c r="S2629" i="1"/>
  <c r="R2629" i="1"/>
  <c r="Q2629" i="1"/>
  <c r="M2629" i="1"/>
  <c r="S2628" i="1"/>
  <c r="R2628" i="1"/>
  <c r="Q2628" i="1"/>
  <c r="M2628" i="1"/>
  <c r="S2627" i="1"/>
  <c r="R2627" i="1"/>
  <c r="Q2627" i="1"/>
  <c r="M2627" i="1"/>
  <c r="S2626" i="1"/>
  <c r="R2626" i="1"/>
  <c r="Q2626" i="1"/>
  <c r="M2626" i="1"/>
  <c r="S2625" i="1"/>
  <c r="R2625" i="1"/>
  <c r="Q2625" i="1"/>
  <c r="M2625" i="1"/>
  <c r="S2624" i="1"/>
  <c r="R2624" i="1"/>
  <c r="Q2624" i="1"/>
  <c r="M2624" i="1"/>
  <c r="S2623" i="1"/>
  <c r="R2623" i="1"/>
  <c r="Q2623" i="1"/>
  <c r="M2623" i="1"/>
  <c r="S2622" i="1"/>
  <c r="R2622" i="1"/>
  <c r="Q2622" i="1"/>
  <c r="M2622" i="1"/>
  <c r="S2621" i="1"/>
  <c r="R2621" i="1"/>
  <c r="Q2621" i="1"/>
  <c r="M2621" i="1"/>
  <c r="S2620" i="1"/>
  <c r="R2620" i="1"/>
  <c r="Q2620" i="1"/>
  <c r="M2620" i="1"/>
  <c r="S2619" i="1"/>
  <c r="R2619" i="1"/>
  <c r="Q2619" i="1"/>
  <c r="M2619" i="1"/>
  <c r="S2618" i="1"/>
  <c r="R2618" i="1"/>
  <c r="Q2618" i="1"/>
  <c r="M2618" i="1"/>
  <c r="S2617" i="1"/>
  <c r="R2617" i="1"/>
  <c r="Q2617" i="1"/>
  <c r="M2617" i="1"/>
  <c r="S2616" i="1"/>
  <c r="R2616" i="1"/>
  <c r="Q2616" i="1"/>
  <c r="M2616" i="1"/>
  <c r="S2615" i="1"/>
  <c r="R2615" i="1"/>
  <c r="Q2615" i="1"/>
  <c r="M2615" i="1"/>
  <c r="S2614" i="1"/>
  <c r="R2614" i="1"/>
  <c r="Q2614" i="1"/>
  <c r="M2614" i="1"/>
  <c r="S2613" i="1"/>
  <c r="R2613" i="1"/>
  <c r="Q2613" i="1"/>
  <c r="M2613" i="1"/>
  <c r="S2612" i="1"/>
  <c r="R2612" i="1"/>
  <c r="Q2612" i="1"/>
  <c r="M2612" i="1"/>
  <c r="S2611" i="1"/>
  <c r="R2611" i="1"/>
  <c r="Q2611" i="1"/>
  <c r="M2611" i="1"/>
  <c r="S2610" i="1"/>
  <c r="R2610" i="1"/>
  <c r="Q2610" i="1"/>
  <c r="M2610" i="1"/>
  <c r="S2609" i="1"/>
  <c r="R2609" i="1"/>
  <c r="Q2609" i="1"/>
  <c r="M2609" i="1"/>
  <c r="S2608" i="1"/>
  <c r="R2608" i="1"/>
  <c r="Q2608" i="1"/>
  <c r="M2608" i="1"/>
  <c r="S2607" i="1"/>
  <c r="R2607" i="1"/>
  <c r="Q2607" i="1"/>
  <c r="M2607" i="1"/>
  <c r="S2606" i="1"/>
  <c r="R2606" i="1"/>
  <c r="Q2606" i="1"/>
  <c r="M2606" i="1"/>
  <c r="S2605" i="1"/>
  <c r="R2605" i="1"/>
  <c r="Q2605" i="1"/>
  <c r="M2605" i="1"/>
  <c r="S2604" i="1"/>
  <c r="R2604" i="1"/>
  <c r="Q2604" i="1"/>
  <c r="M2604" i="1"/>
  <c r="S2603" i="1"/>
  <c r="R2603" i="1"/>
  <c r="Q2603" i="1"/>
  <c r="M2603" i="1"/>
  <c r="S2602" i="1"/>
  <c r="R2602" i="1"/>
  <c r="Q2602" i="1"/>
  <c r="M2602" i="1"/>
  <c r="S2601" i="1"/>
  <c r="R2601" i="1"/>
  <c r="Q2601" i="1"/>
  <c r="M2601" i="1"/>
  <c r="S2600" i="1"/>
  <c r="R2600" i="1"/>
  <c r="Q2600" i="1"/>
  <c r="M2600" i="1"/>
  <c r="S2599" i="1"/>
  <c r="R2599" i="1"/>
  <c r="Q2599" i="1"/>
  <c r="M2599" i="1"/>
  <c r="S2598" i="1"/>
  <c r="R2598" i="1"/>
  <c r="Q2598" i="1"/>
  <c r="M2598" i="1"/>
  <c r="S2597" i="1"/>
  <c r="R2597" i="1"/>
  <c r="Q2597" i="1"/>
  <c r="M2597" i="1"/>
  <c r="S2596" i="1"/>
  <c r="R2596" i="1"/>
  <c r="Q2596" i="1"/>
  <c r="M2596" i="1"/>
  <c r="S2595" i="1"/>
  <c r="R2595" i="1"/>
  <c r="Q2595" i="1"/>
  <c r="M2595" i="1"/>
  <c r="S2594" i="1"/>
  <c r="R2594" i="1"/>
  <c r="Q2594" i="1"/>
  <c r="M2594" i="1"/>
  <c r="S2593" i="1"/>
  <c r="R2593" i="1"/>
  <c r="Q2593" i="1"/>
  <c r="M2593" i="1"/>
  <c r="S2592" i="1"/>
  <c r="R2592" i="1"/>
  <c r="Q2592" i="1"/>
  <c r="M2592" i="1"/>
  <c r="S2591" i="1"/>
  <c r="R2591" i="1"/>
  <c r="Q2591" i="1"/>
  <c r="M2591" i="1"/>
  <c r="S2590" i="1"/>
  <c r="R2590" i="1"/>
  <c r="Q2590" i="1"/>
  <c r="M2590" i="1"/>
  <c r="S2589" i="1"/>
  <c r="R2589" i="1"/>
  <c r="Q2589" i="1"/>
  <c r="M2589" i="1"/>
  <c r="S2588" i="1"/>
  <c r="R2588" i="1"/>
  <c r="Q2588" i="1"/>
  <c r="M2588" i="1"/>
  <c r="S2587" i="1"/>
  <c r="R2587" i="1"/>
  <c r="Q2587" i="1"/>
  <c r="M2587" i="1"/>
  <c r="S2586" i="1"/>
  <c r="R2586" i="1"/>
  <c r="Q2586" i="1"/>
  <c r="M2586" i="1"/>
  <c r="S2585" i="1"/>
  <c r="R2585" i="1"/>
  <c r="Q2585" i="1"/>
  <c r="M2585" i="1"/>
  <c r="S2584" i="1"/>
  <c r="R2584" i="1"/>
  <c r="Q2584" i="1"/>
  <c r="M2584" i="1"/>
  <c r="S2583" i="1"/>
  <c r="R2583" i="1"/>
  <c r="Q2583" i="1"/>
  <c r="M2583" i="1"/>
  <c r="S2582" i="1"/>
  <c r="R2582" i="1"/>
  <c r="Q2582" i="1"/>
  <c r="M2582" i="1"/>
  <c r="S2581" i="1"/>
  <c r="R2581" i="1"/>
  <c r="Q2581" i="1"/>
  <c r="M2581" i="1"/>
  <c r="S2580" i="1"/>
  <c r="R2580" i="1"/>
  <c r="Q2580" i="1"/>
  <c r="M2580" i="1"/>
  <c r="S2579" i="1"/>
  <c r="R2579" i="1"/>
  <c r="Q2579" i="1"/>
  <c r="M2579" i="1"/>
  <c r="S2578" i="1"/>
  <c r="R2578" i="1"/>
  <c r="Q2578" i="1"/>
  <c r="M2578" i="1"/>
  <c r="S2577" i="1"/>
  <c r="R2577" i="1"/>
  <c r="Q2577" i="1"/>
  <c r="M2577" i="1"/>
  <c r="S2576" i="1"/>
  <c r="R2576" i="1"/>
  <c r="Q2576" i="1"/>
  <c r="M2576" i="1"/>
  <c r="S2575" i="1"/>
  <c r="R2575" i="1"/>
  <c r="Q2575" i="1"/>
  <c r="M2575" i="1"/>
  <c r="S2574" i="1"/>
  <c r="R2574" i="1"/>
  <c r="Q2574" i="1"/>
  <c r="M2574" i="1"/>
  <c r="S2573" i="1"/>
  <c r="R2573" i="1"/>
  <c r="Q2573" i="1"/>
  <c r="M2573" i="1"/>
  <c r="S2572" i="1"/>
  <c r="R2572" i="1"/>
  <c r="Q2572" i="1"/>
  <c r="M2572" i="1"/>
  <c r="S2571" i="1"/>
  <c r="R2571" i="1"/>
  <c r="Q2571" i="1"/>
  <c r="M2571" i="1"/>
  <c r="S2570" i="1"/>
  <c r="R2570" i="1"/>
  <c r="Q2570" i="1"/>
  <c r="M2570" i="1"/>
  <c r="S2569" i="1"/>
  <c r="R2569" i="1"/>
  <c r="Q2569" i="1"/>
  <c r="M2569" i="1"/>
  <c r="S2568" i="1"/>
  <c r="R2568" i="1"/>
  <c r="Q2568" i="1"/>
  <c r="M2568" i="1"/>
  <c r="S2567" i="1"/>
  <c r="R2567" i="1"/>
  <c r="Q2567" i="1"/>
  <c r="M2567" i="1"/>
  <c r="S2566" i="1"/>
  <c r="R2566" i="1"/>
  <c r="Q2566" i="1"/>
  <c r="M2566" i="1"/>
  <c r="S2565" i="1"/>
  <c r="R2565" i="1"/>
  <c r="Q2565" i="1"/>
  <c r="M2565" i="1"/>
  <c r="S2564" i="1"/>
  <c r="R2564" i="1"/>
  <c r="Q2564" i="1"/>
  <c r="M2564" i="1"/>
  <c r="S2563" i="1"/>
  <c r="R2563" i="1"/>
  <c r="Q2563" i="1"/>
  <c r="M2563" i="1"/>
  <c r="S2562" i="1"/>
  <c r="R2562" i="1"/>
  <c r="Q2562" i="1"/>
  <c r="M2562" i="1"/>
  <c r="S2561" i="1"/>
  <c r="R2561" i="1"/>
  <c r="Q2561" i="1"/>
  <c r="M2561" i="1"/>
  <c r="S2560" i="1"/>
  <c r="R2560" i="1"/>
  <c r="Q2560" i="1"/>
  <c r="M2560" i="1"/>
  <c r="S2559" i="1"/>
  <c r="R2559" i="1"/>
  <c r="Q2559" i="1"/>
  <c r="M2559" i="1"/>
  <c r="S2558" i="1"/>
  <c r="R2558" i="1"/>
  <c r="Q2558" i="1"/>
  <c r="M2558" i="1"/>
  <c r="S2557" i="1"/>
  <c r="R2557" i="1"/>
  <c r="Q2557" i="1"/>
  <c r="M2557" i="1"/>
  <c r="S2556" i="1"/>
  <c r="R2556" i="1"/>
  <c r="Q2556" i="1"/>
  <c r="M2556" i="1"/>
  <c r="S2555" i="1"/>
  <c r="R2555" i="1"/>
  <c r="Q2555" i="1"/>
  <c r="M2555" i="1"/>
  <c r="S2554" i="1"/>
  <c r="R2554" i="1"/>
  <c r="Q2554" i="1"/>
  <c r="M2554" i="1"/>
  <c r="S2553" i="1"/>
  <c r="R2553" i="1"/>
  <c r="Q2553" i="1"/>
  <c r="M2553" i="1"/>
  <c r="S2552" i="1"/>
  <c r="R2552" i="1"/>
  <c r="Q2552" i="1"/>
  <c r="M2552" i="1"/>
  <c r="S2551" i="1"/>
  <c r="R2551" i="1"/>
  <c r="Q2551" i="1"/>
  <c r="M2551" i="1"/>
  <c r="S2550" i="1"/>
  <c r="R2550" i="1"/>
  <c r="Q2550" i="1"/>
  <c r="M2550" i="1"/>
  <c r="S2549" i="1"/>
  <c r="R2549" i="1"/>
  <c r="Q2549" i="1"/>
  <c r="M2549" i="1"/>
  <c r="S2548" i="1"/>
  <c r="R2548" i="1"/>
  <c r="Q2548" i="1"/>
  <c r="M2548" i="1"/>
  <c r="S2547" i="1"/>
  <c r="R2547" i="1"/>
  <c r="Q2547" i="1"/>
  <c r="M2547" i="1"/>
  <c r="S2546" i="1"/>
  <c r="R2546" i="1"/>
  <c r="Q2546" i="1"/>
  <c r="M2546" i="1"/>
  <c r="S2545" i="1"/>
  <c r="R2545" i="1"/>
  <c r="Q2545" i="1"/>
  <c r="M2545" i="1"/>
  <c r="S2544" i="1"/>
  <c r="R2544" i="1"/>
  <c r="Q2544" i="1"/>
  <c r="M2544" i="1"/>
  <c r="S2543" i="1"/>
  <c r="R2543" i="1"/>
  <c r="Q2543" i="1"/>
  <c r="M2543" i="1"/>
  <c r="S2542" i="1"/>
  <c r="R2542" i="1"/>
  <c r="Q2542" i="1"/>
  <c r="M2542" i="1"/>
  <c r="S2541" i="1"/>
  <c r="R2541" i="1"/>
  <c r="Q2541" i="1"/>
  <c r="M2541" i="1"/>
  <c r="S2540" i="1"/>
  <c r="R2540" i="1"/>
  <c r="Q2540" i="1"/>
  <c r="M2540" i="1"/>
  <c r="S2539" i="1"/>
  <c r="R2539" i="1"/>
  <c r="Q2539" i="1"/>
  <c r="M2539" i="1"/>
  <c r="S2538" i="1"/>
  <c r="R2538" i="1"/>
  <c r="Q2538" i="1"/>
  <c r="M2538" i="1"/>
  <c r="S2537" i="1"/>
  <c r="R2537" i="1"/>
  <c r="Q2537" i="1"/>
  <c r="M2537" i="1"/>
  <c r="S2536" i="1"/>
  <c r="R2536" i="1"/>
  <c r="Q2536" i="1"/>
  <c r="M2536" i="1"/>
  <c r="S2535" i="1"/>
  <c r="R2535" i="1"/>
  <c r="Q2535" i="1"/>
  <c r="M2535" i="1"/>
  <c r="S2534" i="1"/>
  <c r="R2534" i="1"/>
  <c r="Q2534" i="1"/>
  <c r="M2534" i="1"/>
  <c r="S2533" i="1"/>
  <c r="R2533" i="1"/>
  <c r="Q2533" i="1"/>
  <c r="M2533" i="1"/>
  <c r="S2532" i="1"/>
  <c r="R2532" i="1"/>
  <c r="Q2532" i="1"/>
  <c r="M2532" i="1"/>
  <c r="S2531" i="1"/>
  <c r="R2531" i="1"/>
  <c r="Q2531" i="1"/>
  <c r="M2531" i="1"/>
  <c r="S2530" i="1"/>
  <c r="R2530" i="1"/>
  <c r="Q2530" i="1"/>
  <c r="M2530" i="1"/>
  <c r="S2529" i="1"/>
  <c r="R2529" i="1"/>
  <c r="Q2529" i="1"/>
  <c r="M2529" i="1"/>
  <c r="S2528" i="1"/>
  <c r="R2528" i="1"/>
  <c r="Q2528" i="1"/>
  <c r="M2528" i="1"/>
  <c r="S2527" i="1"/>
  <c r="R2527" i="1"/>
  <c r="Q2527" i="1"/>
  <c r="M2527" i="1"/>
  <c r="S2526" i="1"/>
  <c r="R2526" i="1"/>
  <c r="Q2526" i="1"/>
  <c r="M2526" i="1"/>
  <c r="S2525" i="1"/>
  <c r="R2525" i="1"/>
  <c r="Q2525" i="1"/>
  <c r="M2525" i="1"/>
  <c r="S2524" i="1"/>
  <c r="R2524" i="1"/>
  <c r="Q2524" i="1"/>
  <c r="M2524" i="1"/>
  <c r="S2523" i="1"/>
  <c r="R2523" i="1"/>
  <c r="Q2523" i="1"/>
  <c r="M2523" i="1"/>
  <c r="S2522" i="1"/>
  <c r="R2522" i="1"/>
  <c r="Q2522" i="1"/>
  <c r="M2522" i="1"/>
  <c r="S2521" i="1"/>
  <c r="R2521" i="1"/>
  <c r="Q2521" i="1"/>
  <c r="M2521" i="1"/>
  <c r="S2520" i="1"/>
  <c r="R2520" i="1"/>
  <c r="Q2520" i="1"/>
  <c r="M2520" i="1"/>
  <c r="S2519" i="1"/>
  <c r="R2519" i="1"/>
  <c r="Q2519" i="1"/>
  <c r="M2519" i="1"/>
  <c r="S2518" i="1"/>
  <c r="R2518" i="1"/>
  <c r="Q2518" i="1"/>
  <c r="M2518" i="1"/>
  <c r="S2517" i="1"/>
  <c r="R2517" i="1"/>
  <c r="Q2517" i="1"/>
  <c r="M2517" i="1"/>
  <c r="S2516" i="1"/>
  <c r="R2516" i="1"/>
  <c r="Q2516" i="1"/>
  <c r="M2516" i="1"/>
  <c r="S2515" i="1"/>
  <c r="R2515" i="1"/>
  <c r="Q2515" i="1"/>
  <c r="M2515" i="1"/>
  <c r="S2514" i="1"/>
  <c r="R2514" i="1"/>
  <c r="Q2514" i="1"/>
  <c r="M2514" i="1"/>
  <c r="S2513" i="1"/>
  <c r="R2513" i="1"/>
  <c r="Q2513" i="1"/>
  <c r="M2513" i="1"/>
  <c r="S2512" i="1"/>
  <c r="R2512" i="1"/>
  <c r="Q2512" i="1"/>
  <c r="M2512" i="1"/>
  <c r="S2511" i="1"/>
  <c r="R2511" i="1"/>
  <c r="Q2511" i="1"/>
  <c r="M2511" i="1"/>
  <c r="S2510" i="1"/>
  <c r="R2510" i="1"/>
  <c r="Q2510" i="1"/>
  <c r="M2510" i="1"/>
  <c r="S2509" i="1"/>
  <c r="R2509" i="1"/>
  <c r="Q2509" i="1"/>
  <c r="M2509" i="1"/>
  <c r="S2508" i="1"/>
  <c r="R2508" i="1"/>
  <c r="Q2508" i="1"/>
  <c r="M2508" i="1"/>
  <c r="S2507" i="1"/>
  <c r="R2507" i="1"/>
  <c r="Q2507" i="1"/>
  <c r="M2507" i="1"/>
  <c r="S2506" i="1"/>
  <c r="R2506" i="1"/>
  <c r="Q2506" i="1"/>
  <c r="M2506" i="1"/>
  <c r="S2505" i="1"/>
  <c r="R2505" i="1"/>
  <c r="Q2505" i="1"/>
  <c r="M2505" i="1"/>
  <c r="S2504" i="1"/>
  <c r="R2504" i="1"/>
  <c r="Q2504" i="1"/>
  <c r="M2504" i="1"/>
  <c r="S2503" i="1"/>
  <c r="R2503" i="1"/>
  <c r="Q2503" i="1"/>
  <c r="M2503" i="1"/>
  <c r="S2502" i="1"/>
  <c r="R2502" i="1"/>
  <c r="Q2502" i="1"/>
  <c r="M2502" i="1"/>
  <c r="S2501" i="1"/>
  <c r="R2501" i="1"/>
  <c r="Q2501" i="1"/>
  <c r="M2501" i="1"/>
  <c r="S2500" i="1"/>
  <c r="R2500" i="1"/>
  <c r="Q2500" i="1"/>
  <c r="M2500" i="1"/>
  <c r="S2499" i="1"/>
  <c r="R2499" i="1"/>
  <c r="Q2499" i="1"/>
  <c r="M2499" i="1"/>
  <c r="S2498" i="1"/>
  <c r="R2498" i="1"/>
  <c r="Q2498" i="1"/>
  <c r="M2498" i="1"/>
  <c r="S2497" i="1"/>
  <c r="R2497" i="1"/>
  <c r="Q2497" i="1"/>
  <c r="M2497" i="1"/>
  <c r="S2496" i="1"/>
  <c r="R2496" i="1"/>
  <c r="Q2496" i="1"/>
  <c r="M2496" i="1"/>
  <c r="S2495" i="1"/>
  <c r="R2495" i="1"/>
  <c r="Q2495" i="1"/>
  <c r="M2495" i="1"/>
  <c r="S2494" i="1"/>
  <c r="R2494" i="1"/>
  <c r="Q2494" i="1"/>
  <c r="M2494" i="1"/>
  <c r="S2493" i="1"/>
  <c r="R2493" i="1"/>
  <c r="Q2493" i="1"/>
  <c r="M2493" i="1"/>
  <c r="S2492" i="1"/>
  <c r="R2492" i="1"/>
  <c r="Q2492" i="1"/>
  <c r="M2492" i="1"/>
  <c r="S2491" i="1"/>
  <c r="R2491" i="1"/>
  <c r="Q2491" i="1"/>
  <c r="M2491" i="1"/>
  <c r="S2490" i="1"/>
  <c r="R2490" i="1"/>
  <c r="Q2490" i="1"/>
  <c r="M2490" i="1"/>
  <c r="S2489" i="1"/>
  <c r="R2489" i="1"/>
  <c r="Q2489" i="1"/>
  <c r="M2489" i="1"/>
  <c r="S2488" i="1"/>
  <c r="R2488" i="1"/>
  <c r="Q2488" i="1"/>
  <c r="M2488" i="1"/>
  <c r="S2487" i="1"/>
  <c r="R2487" i="1"/>
  <c r="Q2487" i="1"/>
  <c r="M2487" i="1"/>
  <c r="S2486" i="1"/>
  <c r="R2486" i="1"/>
  <c r="Q2486" i="1"/>
  <c r="M2486" i="1"/>
  <c r="S2485" i="1"/>
  <c r="R2485" i="1"/>
  <c r="Q2485" i="1"/>
  <c r="M2485" i="1"/>
  <c r="S2484" i="1"/>
  <c r="R2484" i="1"/>
  <c r="Q2484" i="1"/>
  <c r="M2484" i="1"/>
  <c r="S2483" i="1"/>
  <c r="R2483" i="1"/>
  <c r="Q2483" i="1"/>
  <c r="M2483" i="1"/>
  <c r="S2482" i="1"/>
  <c r="R2482" i="1"/>
  <c r="Q2482" i="1"/>
  <c r="M2482" i="1"/>
  <c r="S2481" i="1"/>
  <c r="R2481" i="1"/>
  <c r="Q2481" i="1"/>
  <c r="M2481" i="1"/>
  <c r="S2480" i="1"/>
  <c r="R2480" i="1"/>
  <c r="Q2480" i="1"/>
  <c r="M2480" i="1"/>
  <c r="S2479" i="1"/>
  <c r="R2479" i="1"/>
  <c r="Q2479" i="1"/>
  <c r="M2479" i="1"/>
  <c r="S2478" i="1"/>
  <c r="R2478" i="1"/>
  <c r="Q2478" i="1"/>
  <c r="M2478" i="1"/>
  <c r="S2477" i="1"/>
  <c r="R2477" i="1"/>
  <c r="Q2477" i="1"/>
  <c r="M2477" i="1"/>
  <c r="S2476" i="1"/>
  <c r="R2476" i="1"/>
  <c r="Q2476" i="1"/>
  <c r="M2476" i="1"/>
  <c r="S2475" i="1"/>
  <c r="R2475" i="1"/>
  <c r="Q2475" i="1"/>
  <c r="M2475" i="1"/>
  <c r="S2474" i="1"/>
  <c r="R2474" i="1"/>
  <c r="Q2474" i="1"/>
  <c r="M2474" i="1"/>
  <c r="S2473" i="1"/>
  <c r="R2473" i="1"/>
  <c r="Q2473" i="1"/>
  <c r="M2473" i="1"/>
  <c r="S2472" i="1"/>
  <c r="R2472" i="1"/>
  <c r="Q2472" i="1"/>
  <c r="M2472" i="1"/>
  <c r="S2471" i="1"/>
  <c r="R2471" i="1"/>
  <c r="Q2471" i="1"/>
  <c r="M2471" i="1"/>
  <c r="S2470" i="1"/>
  <c r="R2470" i="1"/>
  <c r="Q2470" i="1"/>
  <c r="M2470" i="1"/>
  <c r="S2469" i="1"/>
  <c r="R2469" i="1"/>
  <c r="Q2469" i="1"/>
  <c r="M2469" i="1"/>
  <c r="S2468" i="1"/>
  <c r="R2468" i="1"/>
  <c r="Q2468" i="1"/>
  <c r="M2468" i="1"/>
  <c r="S2467" i="1"/>
  <c r="R2467" i="1"/>
  <c r="Q2467" i="1"/>
  <c r="M2467" i="1"/>
  <c r="S2466" i="1"/>
  <c r="R2466" i="1"/>
  <c r="Q2466" i="1"/>
  <c r="M2466" i="1"/>
  <c r="S2465" i="1"/>
  <c r="R2465" i="1"/>
  <c r="Q2465" i="1"/>
  <c r="M2465" i="1"/>
  <c r="S2464" i="1"/>
  <c r="R2464" i="1"/>
  <c r="Q2464" i="1"/>
  <c r="M2464" i="1"/>
  <c r="S2463" i="1"/>
  <c r="R2463" i="1"/>
  <c r="Q2463" i="1"/>
  <c r="M2463" i="1"/>
  <c r="S2462" i="1"/>
  <c r="R2462" i="1"/>
  <c r="Q2462" i="1"/>
  <c r="M2462" i="1"/>
  <c r="S2461" i="1"/>
  <c r="R2461" i="1"/>
  <c r="Q2461" i="1"/>
  <c r="M2461" i="1"/>
  <c r="S2460" i="1"/>
  <c r="R2460" i="1"/>
  <c r="Q2460" i="1"/>
  <c r="M2460" i="1"/>
  <c r="S2459" i="1"/>
  <c r="R2459" i="1"/>
  <c r="Q2459" i="1"/>
  <c r="M2459" i="1"/>
  <c r="S2458" i="1"/>
  <c r="R2458" i="1"/>
  <c r="Q2458" i="1"/>
  <c r="M2458" i="1"/>
  <c r="S2457" i="1"/>
  <c r="R2457" i="1"/>
  <c r="Q2457" i="1"/>
  <c r="M2457" i="1"/>
  <c r="S2456" i="1"/>
  <c r="R2456" i="1"/>
  <c r="Q2456" i="1"/>
  <c r="M2456" i="1"/>
  <c r="S2455" i="1"/>
  <c r="R2455" i="1"/>
  <c r="Q2455" i="1"/>
  <c r="M2455" i="1"/>
  <c r="S2454" i="1"/>
  <c r="R2454" i="1"/>
  <c r="Q2454" i="1"/>
  <c r="M2454" i="1"/>
  <c r="S2453" i="1"/>
  <c r="R2453" i="1"/>
  <c r="Q2453" i="1"/>
  <c r="M2453" i="1"/>
  <c r="S2452" i="1"/>
  <c r="R2452" i="1"/>
  <c r="Q2452" i="1"/>
  <c r="M2452" i="1"/>
  <c r="S2451" i="1"/>
  <c r="R2451" i="1"/>
  <c r="Q2451" i="1"/>
  <c r="M2451" i="1"/>
  <c r="S2450" i="1"/>
  <c r="R2450" i="1"/>
  <c r="Q2450" i="1"/>
  <c r="M2450" i="1"/>
  <c r="S2449" i="1"/>
  <c r="R2449" i="1"/>
  <c r="Q2449" i="1"/>
  <c r="M2449" i="1"/>
  <c r="S2448" i="1"/>
  <c r="R2448" i="1"/>
  <c r="Q2448" i="1"/>
  <c r="M2448" i="1"/>
  <c r="S2447" i="1"/>
  <c r="R2447" i="1"/>
  <c r="Q2447" i="1"/>
  <c r="M2447" i="1"/>
  <c r="S2446" i="1"/>
  <c r="R2446" i="1"/>
  <c r="Q2446" i="1"/>
  <c r="M2446" i="1"/>
  <c r="S2445" i="1"/>
  <c r="R2445" i="1"/>
  <c r="Q2445" i="1"/>
  <c r="M2445" i="1"/>
  <c r="S2444" i="1"/>
  <c r="R2444" i="1"/>
  <c r="Q2444" i="1"/>
  <c r="M2444" i="1"/>
  <c r="S2443" i="1"/>
  <c r="R2443" i="1"/>
  <c r="Q2443" i="1"/>
  <c r="M2443" i="1"/>
  <c r="S2442" i="1"/>
  <c r="R2442" i="1"/>
  <c r="Q2442" i="1"/>
  <c r="M2442" i="1"/>
  <c r="S2441" i="1"/>
  <c r="R2441" i="1"/>
  <c r="Q2441" i="1"/>
  <c r="M2441" i="1"/>
  <c r="S2440" i="1"/>
  <c r="R2440" i="1"/>
  <c r="Q2440" i="1"/>
  <c r="M2440" i="1"/>
  <c r="S2439" i="1"/>
  <c r="R2439" i="1"/>
  <c r="Q2439" i="1"/>
  <c r="M2439" i="1"/>
  <c r="S2438" i="1"/>
  <c r="R2438" i="1"/>
  <c r="Q2438" i="1"/>
  <c r="M2438" i="1"/>
  <c r="S2437" i="1"/>
  <c r="R2437" i="1"/>
  <c r="Q2437" i="1"/>
  <c r="M2437" i="1"/>
  <c r="S2436" i="1"/>
  <c r="R2436" i="1"/>
  <c r="Q2436" i="1"/>
  <c r="M2436" i="1"/>
  <c r="S2435" i="1"/>
  <c r="R2435" i="1"/>
  <c r="Q2435" i="1"/>
  <c r="M2435" i="1"/>
  <c r="S2434" i="1"/>
  <c r="R2434" i="1"/>
  <c r="Q2434" i="1"/>
  <c r="M2434" i="1"/>
  <c r="S2433" i="1"/>
  <c r="R2433" i="1"/>
  <c r="Q2433" i="1"/>
  <c r="M2433" i="1"/>
  <c r="S2432" i="1"/>
  <c r="R2432" i="1"/>
  <c r="Q2432" i="1"/>
  <c r="M2432" i="1"/>
  <c r="S2431" i="1"/>
  <c r="R2431" i="1"/>
  <c r="Q2431" i="1"/>
  <c r="M2431" i="1"/>
  <c r="S2430" i="1"/>
  <c r="R2430" i="1"/>
  <c r="Q2430" i="1"/>
  <c r="M2430" i="1"/>
  <c r="S2429" i="1"/>
  <c r="R2429" i="1"/>
  <c r="Q2429" i="1"/>
  <c r="M2429" i="1"/>
  <c r="S2428" i="1"/>
  <c r="R2428" i="1"/>
  <c r="Q2428" i="1"/>
  <c r="M2428" i="1"/>
  <c r="S2427" i="1"/>
  <c r="R2427" i="1"/>
  <c r="Q2427" i="1"/>
  <c r="M2427" i="1"/>
  <c r="S2426" i="1"/>
  <c r="R2426" i="1"/>
  <c r="Q2426" i="1"/>
  <c r="M2426" i="1"/>
  <c r="S2425" i="1"/>
  <c r="R2425" i="1"/>
  <c r="Q2425" i="1"/>
  <c r="M2425" i="1"/>
  <c r="S2424" i="1"/>
  <c r="R2424" i="1"/>
  <c r="Q2424" i="1"/>
  <c r="M2424" i="1"/>
  <c r="S2423" i="1"/>
  <c r="R2423" i="1"/>
  <c r="Q2423" i="1"/>
  <c r="M2423" i="1"/>
  <c r="S2422" i="1"/>
  <c r="R2422" i="1"/>
  <c r="Q2422" i="1"/>
  <c r="M2422" i="1"/>
  <c r="S2421" i="1"/>
  <c r="R2421" i="1"/>
  <c r="Q2421" i="1"/>
  <c r="M2421" i="1"/>
  <c r="S2420" i="1"/>
  <c r="R2420" i="1"/>
  <c r="Q2420" i="1"/>
  <c r="M2420" i="1"/>
  <c r="S2419" i="1"/>
  <c r="R2419" i="1"/>
  <c r="Q2419" i="1"/>
  <c r="M2419" i="1"/>
  <c r="S2418" i="1"/>
  <c r="R2418" i="1"/>
  <c r="Q2418" i="1"/>
  <c r="M2418" i="1"/>
  <c r="S2417" i="1"/>
  <c r="R2417" i="1"/>
  <c r="Q2417" i="1"/>
  <c r="M2417" i="1"/>
  <c r="S2416" i="1"/>
  <c r="R2416" i="1"/>
  <c r="Q2416" i="1"/>
  <c r="M2416" i="1"/>
  <c r="S2415" i="1"/>
  <c r="R2415" i="1"/>
  <c r="Q2415" i="1"/>
  <c r="M2415" i="1"/>
  <c r="S2414" i="1"/>
  <c r="R2414" i="1"/>
  <c r="Q2414" i="1"/>
  <c r="M2414" i="1"/>
  <c r="S2413" i="1"/>
  <c r="R2413" i="1"/>
  <c r="Q2413" i="1"/>
  <c r="M2413" i="1"/>
  <c r="S2412" i="1"/>
  <c r="R2412" i="1"/>
  <c r="Q2412" i="1"/>
  <c r="M2412" i="1"/>
  <c r="S2411" i="1"/>
  <c r="R2411" i="1"/>
  <c r="Q2411" i="1"/>
  <c r="M2411" i="1"/>
  <c r="S2410" i="1"/>
  <c r="R2410" i="1"/>
  <c r="Q2410" i="1"/>
  <c r="M2410" i="1"/>
  <c r="S2409" i="1"/>
  <c r="R2409" i="1"/>
  <c r="Q2409" i="1"/>
  <c r="M2409" i="1"/>
  <c r="S2408" i="1"/>
  <c r="R2408" i="1"/>
  <c r="Q2408" i="1"/>
  <c r="M2408" i="1"/>
  <c r="S2407" i="1"/>
  <c r="R2407" i="1"/>
  <c r="Q2407" i="1"/>
  <c r="M2407" i="1"/>
  <c r="S2406" i="1"/>
  <c r="R2406" i="1"/>
  <c r="Q2406" i="1"/>
  <c r="M2406" i="1"/>
  <c r="S2405" i="1"/>
  <c r="R2405" i="1"/>
  <c r="Q2405" i="1"/>
  <c r="M2405" i="1"/>
  <c r="S2404" i="1"/>
  <c r="R2404" i="1"/>
  <c r="Q2404" i="1"/>
  <c r="M2404" i="1"/>
  <c r="S2403" i="1"/>
  <c r="R2403" i="1"/>
  <c r="Q2403" i="1"/>
  <c r="M2403" i="1"/>
  <c r="S2402" i="1"/>
  <c r="R2402" i="1"/>
  <c r="Q2402" i="1"/>
  <c r="M2402" i="1"/>
  <c r="S2401" i="1"/>
  <c r="R2401" i="1"/>
  <c r="Q2401" i="1"/>
  <c r="M2401" i="1"/>
  <c r="S2400" i="1"/>
  <c r="R2400" i="1"/>
  <c r="Q2400" i="1"/>
  <c r="M2400" i="1"/>
  <c r="S2399" i="1"/>
  <c r="R2399" i="1"/>
  <c r="Q2399" i="1"/>
  <c r="M2399" i="1"/>
  <c r="S2398" i="1"/>
  <c r="R2398" i="1"/>
  <c r="Q2398" i="1"/>
  <c r="M2398" i="1"/>
  <c r="S2397" i="1"/>
  <c r="R2397" i="1"/>
  <c r="Q2397" i="1"/>
  <c r="M2397" i="1"/>
  <c r="S2396" i="1"/>
  <c r="R2396" i="1"/>
  <c r="Q2396" i="1"/>
  <c r="M2396" i="1"/>
  <c r="S2395" i="1"/>
  <c r="R2395" i="1"/>
  <c r="Q2395" i="1"/>
  <c r="M2395" i="1"/>
  <c r="S2394" i="1"/>
  <c r="R2394" i="1"/>
  <c r="Q2394" i="1"/>
  <c r="M2394" i="1"/>
  <c r="S2393" i="1"/>
  <c r="R2393" i="1"/>
  <c r="Q2393" i="1"/>
  <c r="M2393" i="1"/>
  <c r="S2392" i="1"/>
  <c r="R2392" i="1"/>
  <c r="Q2392" i="1"/>
  <c r="M2392" i="1"/>
  <c r="S2391" i="1"/>
  <c r="R2391" i="1"/>
  <c r="Q2391" i="1"/>
  <c r="M2391" i="1"/>
  <c r="S2390" i="1"/>
  <c r="R2390" i="1"/>
  <c r="Q2390" i="1"/>
  <c r="M2390" i="1"/>
  <c r="S2389" i="1"/>
  <c r="R2389" i="1"/>
  <c r="Q2389" i="1"/>
  <c r="M2389" i="1"/>
  <c r="S2388" i="1"/>
  <c r="R2388" i="1"/>
  <c r="Q2388" i="1"/>
  <c r="M2388" i="1"/>
  <c r="S2387" i="1"/>
  <c r="R2387" i="1"/>
  <c r="Q2387" i="1"/>
  <c r="M2387" i="1"/>
  <c r="S2386" i="1"/>
  <c r="R2386" i="1"/>
  <c r="Q2386" i="1"/>
  <c r="M2386" i="1"/>
  <c r="S2385" i="1"/>
  <c r="R2385" i="1"/>
  <c r="Q2385" i="1"/>
  <c r="M2385" i="1"/>
  <c r="S2384" i="1"/>
  <c r="R2384" i="1"/>
  <c r="Q2384" i="1"/>
  <c r="M2384" i="1"/>
  <c r="S2383" i="1"/>
  <c r="R2383" i="1"/>
  <c r="Q2383" i="1"/>
  <c r="M2383" i="1"/>
  <c r="S2382" i="1"/>
  <c r="R2382" i="1"/>
  <c r="Q2382" i="1"/>
  <c r="M2382" i="1"/>
  <c r="S2381" i="1"/>
  <c r="R2381" i="1"/>
  <c r="Q2381" i="1"/>
  <c r="M2381" i="1"/>
  <c r="S2380" i="1"/>
  <c r="R2380" i="1"/>
  <c r="Q2380" i="1"/>
  <c r="M2380" i="1"/>
  <c r="S2379" i="1"/>
  <c r="R2379" i="1"/>
  <c r="Q2379" i="1"/>
  <c r="M2379" i="1"/>
  <c r="S2378" i="1"/>
  <c r="R2378" i="1"/>
  <c r="Q2378" i="1"/>
  <c r="M2378" i="1"/>
  <c r="S2377" i="1"/>
  <c r="R2377" i="1"/>
  <c r="Q2377" i="1"/>
  <c r="M2377" i="1"/>
  <c r="S2376" i="1"/>
  <c r="R2376" i="1"/>
  <c r="Q2376" i="1"/>
  <c r="M2376" i="1"/>
  <c r="S2375" i="1"/>
  <c r="R2375" i="1"/>
  <c r="Q2375" i="1"/>
  <c r="M2375" i="1"/>
  <c r="S2374" i="1"/>
  <c r="R2374" i="1"/>
  <c r="Q2374" i="1"/>
  <c r="M2374" i="1"/>
  <c r="S2373" i="1"/>
  <c r="R2373" i="1"/>
  <c r="Q2373" i="1"/>
  <c r="M2373" i="1"/>
  <c r="S2372" i="1"/>
  <c r="R2372" i="1"/>
  <c r="Q2372" i="1"/>
  <c r="M2372" i="1"/>
  <c r="S2371" i="1"/>
  <c r="R2371" i="1"/>
  <c r="Q2371" i="1"/>
  <c r="M2371" i="1"/>
  <c r="S2370" i="1"/>
  <c r="R2370" i="1"/>
  <c r="Q2370" i="1"/>
  <c r="M2370" i="1"/>
  <c r="S2369" i="1"/>
  <c r="R2369" i="1"/>
  <c r="Q2369" i="1"/>
  <c r="M2369" i="1"/>
  <c r="S2368" i="1"/>
  <c r="R2368" i="1"/>
  <c r="Q2368" i="1"/>
  <c r="M2368" i="1"/>
  <c r="S2367" i="1"/>
  <c r="R2367" i="1"/>
  <c r="Q2367" i="1"/>
  <c r="M2367" i="1"/>
  <c r="S2366" i="1"/>
  <c r="R2366" i="1"/>
  <c r="Q2366" i="1"/>
  <c r="M2366" i="1"/>
  <c r="S2365" i="1"/>
  <c r="R2365" i="1"/>
  <c r="Q2365" i="1"/>
  <c r="M2365" i="1"/>
  <c r="S2364" i="1"/>
  <c r="R2364" i="1"/>
  <c r="Q2364" i="1"/>
  <c r="M2364" i="1"/>
  <c r="S2363" i="1"/>
  <c r="R2363" i="1"/>
  <c r="Q2363" i="1"/>
  <c r="M2363" i="1"/>
  <c r="S2362" i="1"/>
  <c r="R2362" i="1"/>
  <c r="Q2362" i="1"/>
  <c r="M2362" i="1"/>
  <c r="S2361" i="1"/>
  <c r="R2361" i="1"/>
  <c r="Q2361" i="1"/>
  <c r="M2361" i="1"/>
  <c r="S2360" i="1"/>
  <c r="R2360" i="1"/>
  <c r="Q2360" i="1"/>
  <c r="M2360" i="1"/>
  <c r="S2359" i="1"/>
  <c r="R2359" i="1"/>
  <c r="Q2359" i="1"/>
  <c r="M2359" i="1"/>
  <c r="S2358" i="1"/>
  <c r="R2358" i="1"/>
  <c r="Q2358" i="1"/>
  <c r="M2358" i="1"/>
  <c r="S2357" i="1"/>
  <c r="R2357" i="1"/>
  <c r="Q2357" i="1"/>
  <c r="M2357" i="1"/>
  <c r="S2356" i="1"/>
  <c r="R2356" i="1"/>
  <c r="Q2356" i="1"/>
  <c r="M2356" i="1"/>
  <c r="S2355" i="1"/>
  <c r="R2355" i="1"/>
  <c r="Q2355" i="1"/>
  <c r="M2355" i="1"/>
  <c r="S2354" i="1"/>
  <c r="R2354" i="1"/>
  <c r="Q2354" i="1"/>
  <c r="M2354" i="1"/>
  <c r="S2353" i="1"/>
  <c r="R2353" i="1"/>
  <c r="Q2353" i="1"/>
  <c r="M2353" i="1"/>
  <c r="S2352" i="1"/>
  <c r="R2352" i="1"/>
  <c r="Q2352" i="1"/>
  <c r="M2352" i="1"/>
  <c r="S2351" i="1"/>
  <c r="R2351" i="1"/>
  <c r="Q2351" i="1"/>
  <c r="M2351" i="1"/>
  <c r="S2350" i="1"/>
  <c r="R2350" i="1"/>
  <c r="Q2350" i="1"/>
  <c r="M2350" i="1"/>
  <c r="S2349" i="1"/>
  <c r="R2349" i="1"/>
  <c r="Q2349" i="1"/>
  <c r="M2349" i="1"/>
  <c r="S2348" i="1"/>
  <c r="R2348" i="1"/>
  <c r="Q2348" i="1"/>
  <c r="M2348" i="1"/>
  <c r="S2347" i="1"/>
  <c r="R2347" i="1"/>
  <c r="Q2347" i="1"/>
  <c r="M2347" i="1"/>
  <c r="S2346" i="1"/>
  <c r="R2346" i="1"/>
  <c r="Q2346" i="1"/>
  <c r="M2346" i="1"/>
  <c r="S2345" i="1"/>
  <c r="R2345" i="1"/>
  <c r="Q2345" i="1"/>
  <c r="M2345" i="1"/>
  <c r="S2344" i="1"/>
  <c r="R2344" i="1"/>
  <c r="Q2344" i="1"/>
  <c r="M2344" i="1"/>
  <c r="S2343" i="1"/>
  <c r="R2343" i="1"/>
  <c r="Q2343" i="1"/>
  <c r="M2343" i="1"/>
  <c r="S2342" i="1"/>
  <c r="R2342" i="1"/>
  <c r="Q2342" i="1"/>
  <c r="M2342" i="1"/>
  <c r="S2341" i="1"/>
  <c r="R2341" i="1"/>
  <c r="Q2341" i="1"/>
  <c r="M2341" i="1"/>
  <c r="S2340" i="1"/>
  <c r="R2340" i="1"/>
  <c r="Q2340" i="1"/>
  <c r="M2340" i="1"/>
  <c r="S2339" i="1"/>
  <c r="R2339" i="1"/>
  <c r="Q2339" i="1"/>
  <c r="M2339" i="1"/>
  <c r="S2338" i="1"/>
  <c r="R2338" i="1"/>
  <c r="Q2338" i="1"/>
  <c r="M2338" i="1"/>
  <c r="S2337" i="1"/>
  <c r="R2337" i="1"/>
  <c r="Q2337" i="1"/>
  <c r="M2337" i="1"/>
  <c r="S2336" i="1"/>
  <c r="R2336" i="1"/>
  <c r="Q2336" i="1"/>
  <c r="M2336" i="1"/>
  <c r="S2335" i="1"/>
  <c r="R2335" i="1"/>
  <c r="Q2335" i="1"/>
  <c r="M2335" i="1"/>
  <c r="S2334" i="1"/>
  <c r="R2334" i="1"/>
  <c r="Q2334" i="1"/>
  <c r="M2334" i="1"/>
  <c r="S2333" i="1"/>
  <c r="R2333" i="1"/>
  <c r="Q2333" i="1"/>
  <c r="M2333" i="1"/>
  <c r="S2332" i="1"/>
  <c r="R2332" i="1"/>
  <c r="Q2332" i="1"/>
  <c r="M2332" i="1"/>
  <c r="S2331" i="1"/>
  <c r="R2331" i="1"/>
  <c r="Q2331" i="1"/>
  <c r="M2331" i="1"/>
  <c r="S2330" i="1"/>
  <c r="R2330" i="1"/>
  <c r="Q2330" i="1"/>
  <c r="M2330" i="1"/>
  <c r="S2329" i="1"/>
  <c r="R2329" i="1"/>
  <c r="Q2329" i="1"/>
  <c r="M2329" i="1"/>
  <c r="S2328" i="1"/>
  <c r="R2328" i="1"/>
  <c r="Q2328" i="1"/>
  <c r="M2328" i="1"/>
  <c r="S2327" i="1"/>
  <c r="R2327" i="1"/>
  <c r="Q2327" i="1"/>
  <c r="M2327" i="1"/>
  <c r="S2326" i="1"/>
  <c r="R2326" i="1"/>
  <c r="Q2326" i="1"/>
  <c r="M2326" i="1"/>
  <c r="S2325" i="1"/>
  <c r="R2325" i="1"/>
  <c r="Q2325" i="1"/>
  <c r="M2325" i="1"/>
  <c r="S2324" i="1"/>
  <c r="R2324" i="1"/>
  <c r="Q2324" i="1"/>
  <c r="M2324" i="1"/>
  <c r="S2323" i="1"/>
  <c r="R2323" i="1"/>
  <c r="Q2323" i="1"/>
  <c r="M2323" i="1"/>
  <c r="S2322" i="1"/>
  <c r="R2322" i="1"/>
  <c r="Q2322" i="1"/>
  <c r="M2322" i="1"/>
  <c r="S2321" i="1"/>
  <c r="R2321" i="1"/>
  <c r="Q2321" i="1"/>
  <c r="M2321" i="1"/>
  <c r="S2320" i="1"/>
  <c r="R2320" i="1"/>
  <c r="Q2320" i="1"/>
  <c r="M2320" i="1"/>
  <c r="S2319" i="1"/>
  <c r="R2319" i="1"/>
  <c r="Q2319" i="1"/>
  <c r="M2319" i="1"/>
  <c r="S2318" i="1"/>
  <c r="R2318" i="1"/>
  <c r="Q2318" i="1"/>
  <c r="M2318" i="1"/>
  <c r="S2317" i="1"/>
  <c r="R2317" i="1"/>
  <c r="Q2317" i="1"/>
  <c r="M2317" i="1"/>
  <c r="S2316" i="1"/>
  <c r="R2316" i="1"/>
  <c r="Q2316" i="1"/>
  <c r="M2316" i="1"/>
  <c r="S2315" i="1"/>
  <c r="R2315" i="1"/>
  <c r="Q2315" i="1"/>
  <c r="M2315" i="1"/>
  <c r="S2314" i="1"/>
  <c r="R2314" i="1"/>
  <c r="Q2314" i="1"/>
  <c r="M2314" i="1"/>
  <c r="S2313" i="1"/>
  <c r="R2313" i="1"/>
  <c r="Q2313" i="1"/>
  <c r="M2313" i="1"/>
  <c r="S2312" i="1"/>
  <c r="R2312" i="1"/>
  <c r="Q2312" i="1"/>
  <c r="M2312" i="1"/>
  <c r="S2311" i="1"/>
  <c r="R2311" i="1"/>
  <c r="Q2311" i="1"/>
  <c r="M2311" i="1"/>
  <c r="S2310" i="1"/>
  <c r="R2310" i="1"/>
  <c r="Q2310" i="1"/>
  <c r="M2310" i="1"/>
  <c r="S2309" i="1"/>
  <c r="R2309" i="1"/>
  <c r="Q2309" i="1"/>
  <c r="M2309" i="1"/>
  <c r="S2308" i="1"/>
  <c r="R2308" i="1"/>
  <c r="Q2308" i="1"/>
  <c r="M2308" i="1"/>
  <c r="S2307" i="1"/>
  <c r="R2307" i="1"/>
  <c r="Q2307" i="1"/>
  <c r="M2307" i="1"/>
  <c r="S2306" i="1"/>
  <c r="R2306" i="1"/>
  <c r="Q2306" i="1"/>
  <c r="M2306" i="1"/>
  <c r="S2305" i="1"/>
  <c r="R2305" i="1"/>
  <c r="Q2305" i="1"/>
  <c r="M2305" i="1"/>
  <c r="S2304" i="1"/>
  <c r="R2304" i="1"/>
  <c r="Q2304" i="1"/>
  <c r="M2304" i="1"/>
  <c r="S2303" i="1"/>
  <c r="R2303" i="1"/>
  <c r="Q2303" i="1"/>
  <c r="M2303" i="1"/>
  <c r="S2302" i="1"/>
  <c r="R2302" i="1"/>
  <c r="Q2302" i="1"/>
  <c r="M2302" i="1"/>
  <c r="S2301" i="1"/>
  <c r="R2301" i="1"/>
  <c r="Q2301" i="1"/>
  <c r="M2301" i="1"/>
  <c r="S2300" i="1"/>
  <c r="R2300" i="1"/>
  <c r="Q2300" i="1"/>
  <c r="M2300" i="1"/>
  <c r="S2299" i="1"/>
  <c r="R2299" i="1"/>
  <c r="Q2299" i="1"/>
  <c r="M2299" i="1"/>
  <c r="S2298" i="1"/>
  <c r="R2298" i="1"/>
  <c r="Q2298" i="1"/>
  <c r="M2298" i="1"/>
  <c r="S2297" i="1"/>
  <c r="R2297" i="1"/>
  <c r="Q2297" i="1"/>
  <c r="M2297" i="1"/>
  <c r="S2296" i="1"/>
  <c r="R2296" i="1"/>
  <c r="Q2296" i="1"/>
  <c r="M2296" i="1"/>
  <c r="S2295" i="1"/>
  <c r="R2295" i="1"/>
  <c r="Q2295" i="1"/>
  <c r="M2295" i="1"/>
  <c r="S2294" i="1"/>
  <c r="R2294" i="1"/>
  <c r="Q2294" i="1"/>
  <c r="M2294" i="1"/>
  <c r="S2293" i="1"/>
  <c r="R2293" i="1"/>
  <c r="Q2293" i="1"/>
  <c r="M2293" i="1"/>
  <c r="S2292" i="1"/>
  <c r="R2292" i="1"/>
  <c r="Q2292" i="1"/>
  <c r="M2292" i="1"/>
  <c r="S2291" i="1"/>
  <c r="R2291" i="1"/>
  <c r="Q2291" i="1"/>
  <c r="M2291" i="1"/>
  <c r="S2290" i="1"/>
  <c r="R2290" i="1"/>
  <c r="Q2290" i="1"/>
  <c r="M2290" i="1"/>
  <c r="S2289" i="1"/>
  <c r="R2289" i="1"/>
  <c r="Q2289" i="1"/>
  <c r="M2289" i="1"/>
  <c r="S2288" i="1"/>
  <c r="R2288" i="1"/>
  <c r="Q2288" i="1"/>
  <c r="M2288" i="1"/>
  <c r="S2287" i="1"/>
  <c r="R2287" i="1"/>
  <c r="Q2287" i="1"/>
  <c r="M2287" i="1"/>
  <c r="S2286" i="1"/>
  <c r="R2286" i="1"/>
  <c r="Q2286" i="1"/>
  <c r="M2286" i="1"/>
  <c r="S2285" i="1"/>
  <c r="R2285" i="1"/>
  <c r="Q2285" i="1"/>
  <c r="M2285" i="1"/>
  <c r="S2284" i="1"/>
  <c r="R2284" i="1"/>
  <c r="Q2284" i="1"/>
  <c r="M2284" i="1"/>
  <c r="S2283" i="1"/>
  <c r="R2283" i="1"/>
  <c r="Q2283" i="1"/>
  <c r="M2283" i="1"/>
  <c r="S2282" i="1"/>
  <c r="R2282" i="1"/>
  <c r="Q2282" i="1"/>
  <c r="M2282" i="1"/>
  <c r="S2281" i="1"/>
  <c r="R2281" i="1"/>
  <c r="Q2281" i="1"/>
  <c r="M2281" i="1"/>
  <c r="S2280" i="1"/>
  <c r="R2280" i="1"/>
  <c r="Q2280" i="1"/>
  <c r="M2280" i="1"/>
  <c r="S2279" i="1"/>
  <c r="R2279" i="1"/>
  <c r="Q2279" i="1"/>
  <c r="M2279" i="1"/>
  <c r="S2278" i="1"/>
  <c r="R2278" i="1"/>
  <c r="Q2278" i="1"/>
  <c r="M2278" i="1"/>
  <c r="S2277" i="1"/>
  <c r="R2277" i="1"/>
  <c r="Q2277" i="1"/>
  <c r="M2277" i="1"/>
  <c r="S2276" i="1"/>
  <c r="R2276" i="1"/>
  <c r="Q2276" i="1"/>
  <c r="M2276" i="1"/>
  <c r="S2275" i="1"/>
  <c r="R2275" i="1"/>
  <c r="Q2275" i="1"/>
  <c r="M2275" i="1"/>
  <c r="S2274" i="1"/>
  <c r="R2274" i="1"/>
  <c r="Q2274" i="1"/>
  <c r="M2274" i="1"/>
  <c r="S2273" i="1"/>
  <c r="R2273" i="1"/>
  <c r="Q2273" i="1"/>
  <c r="M2273" i="1"/>
  <c r="S2272" i="1"/>
  <c r="R2272" i="1"/>
  <c r="Q2272" i="1"/>
  <c r="M2272" i="1"/>
  <c r="S2271" i="1"/>
  <c r="R2271" i="1"/>
  <c r="Q2271" i="1"/>
  <c r="M2271" i="1"/>
  <c r="S2270" i="1"/>
  <c r="R2270" i="1"/>
  <c r="Q2270" i="1"/>
  <c r="M2270" i="1"/>
  <c r="S2269" i="1"/>
  <c r="R2269" i="1"/>
  <c r="Q2269" i="1"/>
  <c r="M2269" i="1"/>
  <c r="S2268" i="1"/>
  <c r="R2268" i="1"/>
  <c r="Q2268" i="1"/>
  <c r="M2268" i="1"/>
  <c r="S2267" i="1"/>
  <c r="R2267" i="1"/>
  <c r="Q2267" i="1"/>
  <c r="M2267" i="1"/>
  <c r="S2266" i="1"/>
  <c r="R2266" i="1"/>
  <c r="Q2266" i="1"/>
  <c r="M2266" i="1"/>
  <c r="S2265" i="1"/>
  <c r="R2265" i="1"/>
  <c r="Q2265" i="1"/>
  <c r="M2265" i="1"/>
  <c r="S2264" i="1"/>
  <c r="R2264" i="1"/>
  <c r="Q2264" i="1"/>
  <c r="M2264" i="1"/>
  <c r="S2263" i="1"/>
  <c r="R2263" i="1"/>
  <c r="Q2263" i="1"/>
  <c r="M2263" i="1"/>
  <c r="S2262" i="1"/>
  <c r="R2262" i="1"/>
  <c r="Q2262" i="1"/>
  <c r="M2262" i="1"/>
  <c r="S2261" i="1"/>
  <c r="R2261" i="1"/>
  <c r="Q2261" i="1"/>
  <c r="M2261" i="1"/>
  <c r="S2260" i="1"/>
  <c r="R2260" i="1"/>
  <c r="Q2260" i="1"/>
  <c r="M2260" i="1"/>
  <c r="S2259" i="1"/>
  <c r="R2259" i="1"/>
  <c r="Q2259" i="1"/>
  <c r="M2259" i="1"/>
  <c r="S2258" i="1"/>
  <c r="R2258" i="1"/>
  <c r="Q2258" i="1"/>
  <c r="M2258" i="1"/>
  <c r="S2257" i="1"/>
  <c r="R2257" i="1"/>
  <c r="Q2257" i="1"/>
  <c r="M2257" i="1"/>
  <c r="S2256" i="1"/>
  <c r="R2256" i="1"/>
  <c r="Q2256" i="1"/>
  <c r="M2256" i="1"/>
  <c r="S2255" i="1"/>
  <c r="R2255" i="1"/>
  <c r="Q2255" i="1"/>
  <c r="M2255" i="1"/>
  <c r="S2254" i="1"/>
  <c r="R2254" i="1"/>
  <c r="Q2254" i="1"/>
  <c r="M2254" i="1"/>
  <c r="S2253" i="1"/>
  <c r="R2253" i="1"/>
  <c r="Q2253" i="1"/>
  <c r="M2253" i="1"/>
  <c r="S2252" i="1"/>
  <c r="R2252" i="1"/>
  <c r="Q2252" i="1"/>
  <c r="M2252" i="1"/>
  <c r="S2251" i="1"/>
  <c r="R2251" i="1"/>
  <c r="Q2251" i="1"/>
  <c r="M2251" i="1"/>
  <c r="S2250" i="1"/>
  <c r="R2250" i="1"/>
  <c r="Q2250" i="1"/>
  <c r="M2250" i="1"/>
  <c r="S2249" i="1"/>
  <c r="R2249" i="1"/>
  <c r="Q2249" i="1"/>
  <c r="M2249" i="1"/>
  <c r="S2248" i="1"/>
  <c r="R2248" i="1"/>
  <c r="Q2248" i="1"/>
  <c r="M2248" i="1"/>
  <c r="S2247" i="1"/>
  <c r="R2247" i="1"/>
  <c r="Q2247" i="1"/>
  <c r="M2247" i="1"/>
  <c r="S2246" i="1"/>
  <c r="R2246" i="1"/>
  <c r="Q2246" i="1"/>
  <c r="M2246" i="1"/>
  <c r="S2245" i="1"/>
  <c r="R2245" i="1"/>
  <c r="Q2245" i="1"/>
  <c r="M2245" i="1"/>
  <c r="S2244" i="1"/>
  <c r="R2244" i="1"/>
  <c r="Q2244" i="1"/>
  <c r="M2244" i="1"/>
  <c r="S2243" i="1"/>
  <c r="R2243" i="1"/>
  <c r="Q2243" i="1"/>
  <c r="M2243" i="1"/>
  <c r="S2242" i="1"/>
  <c r="R2242" i="1"/>
  <c r="Q2242" i="1"/>
  <c r="M2242" i="1"/>
  <c r="S2241" i="1"/>
  <c r="R2241" i="1"/>
  <c r="Q2241" i="1"/>
  <c r="M2241" i="1"/>
  <c r="S2240" i="1"/>
  <c r="R2240" i="1"/>
  <c r="Q2240" i="1"/>
  <c r="M2240" i="1"/>
  <c r="S2239" i="1"/>
  <c r="R2239" i="1"/>
  <c r="Q2239" i="1"/>
  <c r="M2239" i="1"/>
  <c r="S2238" i="1"/>
  <c r="R2238" i="1"/>
  <c r="Q2238" i="1"/>
  <c r="M2238" i="1"/>
  <c r="S2237" i="1"/>
  <c r="R2237" i="1"/>
  <c r="Q2237" i="1"/>
  <c r="M2237" i="1"/>
  <c r="S2236" i="1"/>
  <c r="R2236" i="1"/>
  <c r="Q2236" i="1"/>
  <c r="M2236" i="1"/>
  <c r="S2235" i="1"/>
  <c r="R2235" i="1"/>
  <c r="Q2235" i="1"/>
  <c r="M2235" i="1"/>
  <c r="S2234" i="1"/>
  <c r="R2234" i="1"/>
  <c r="Q2234" i="1"/>
  <c r="M2234" i="1"/>
  <c r="S2233" i="1"/>
  <c r="R2233" i="1"/>
  <c r="Q2233" i="1"/>
  <c r="M2233" i="1"/>
  <c r="S2232" i="1"/>
  <c r="R2232" i="1"/>
  <c r="Q2232" i="1"/>
  <c r="M2232" i="1"/>
  <c r="S2231" i="1"/>
  <c r="R2231" i="1"/>
  <c r="Q2231" i="1"/>
  <c r="M2231" i="1"/>
  <c r="S2230" i="1"/>
  <c r="R2230" i="1"/>
  <c r="Q2230" i="1"/>
  <c r="M2230" i="1"/>
  <c r="S2229" i="1"/>
  <c r="R2229" i="1"/>
  <c r="Q2229" i="1"/>
  <c r="M2229" i="1"/>
  <c r="S2228" i="1"/>
  <c r="R2228" i="1"/>
  <c r="Q2228" i="1"/>
  <c r="M2228" i="1"/>
  <c r="S2227" i="1"/>
  <c r="R2227" i="1"/>
  <c r="Q2227" i="1"/>
  <c r="M2227" i="1"/>
  <c r="S2226" i="1"/>
  <c r="R2226" i="1"/>
  <c r="Q2226" i="1"/>
  <c r="M2226" i="1"/>
  <c r="S2225" i="1"/>
  <c r="R2225" i="1"/>
  <c r="Q2225" i="1"/>
  <c r="M2225" i="1"/>
  <c r="S2224" i="1"/>
  <c r="R2224" i="1"/>
  <c r="Q2224" i="1"/>
  <c r="M2224" i="1"/>
  <c r="S2223" i="1"/>
  <c r="R2223" i="1"/>
  <c r="Q2223" i="1"/>
  <c r="M2223" i="1"/>
  <c r="S2222" i="1"/>
  <c r="R2222" i="1"/>
  <c r="Q2222" i="1"/>
  <c r="M2222" i="1"/>
  <c r="S2221" i="1"/>
  <c r="R2221" i="1"/>
  <c r="Q2221" i="1"/>
  <c r="M2221" i="1"/>
  <c r="S2220" i="1"/>
  <c r="R2220" i="1"/>
  <c r="Q2220" i="1"/>
  <c r="M2220" i="1"/>
  <c r="S2219" i="1"/>
  <c r="R2219" i="1"/>
  <c r="Q2219" i="1"/>
  <c r="M2219" i="1"/>
  <c r="S2218" i="1"/>
  <c r="R2218" i="1"/>
  <c r="Q2218" i="1"/>
  <c r="M2218" i="1"/>
  <c r="S2217" i="1"/>
  <c r="R2217" i="1"/>
  <c r="Q2217" i="1"/>
  <c r="M2217" i="1"/>
  <c r="S2216" i="1"/>
  <c r="R2216" i="1"/>
  <c r="Q2216" i="1"/>
  <c r="M2216" i="1"/>
  <c r="S2215" i="1"/>
  <c r="R2215" i="1"/>
  <c r="Q2215" i="1"/>
  <c r="M2215" i="1"/>
  <c r="S2214" i="1"/>
  <c r="R2214" i="1"/>
  <c r="Q2214" i="1"/>
  <c r="M2214" i="1"/>
  <c r="S2213" i="1"/>
  <c r="R2213" i="1"/>
  <c r="Q2213" i="1"/>
  <c r="M2213" i="1"/>
  <c r="S2212" i="1"/>
  <c r="R2212" i="1"/>
  <c r="Q2212" i="1"/>
  <c r="M2212" i="1"/>
  <c r="S2211" i="1"/>
  <c r="R2211" i="1"/>
  <c r="Q2211" i="1"/>
  <c r="M2211" i="1"/>
  <c r="S2210" i="1"/>
  <c r="R2210" i="1"/>
  <c r="Q2210" i="1"/>
  <c r="M2210" i="1"/>
  <c r="S2209" i="1"/>
  <c r="R2209" i="1"/>
  <c r="Q2209" i="1"/>
  <c r="M2209" i="1"/>
  <c r="S2208" i="1"/>
  <c r="R2208" i="1"/>
  <c r="Q2208" i="1"/>
  <c r="M2208" i="1"/>
  <c r="S2207" i="1"/>
  <c r="R2207" i="1"/>
  <c r="Q2207" i="1"/>
  <c r="M2207" i="1"/>
  <c r="S2206" i="1"/>
  <c r="R2206" i="1"/>
  <c r="Q2206" i="1"/>
  <c r="M2206" i="1"/>
  <c r="S2205" i="1"/>
  <c r="R2205" i="1"/>
  <c r="Q2205" i="1"/>
  <c r="M2205" i="1"/>
  <c r="S2204" i="1"/>
  <c r="R2204" i="1"/>
  <c r="Q2204" i="1"/>
  <c r="M2204" i="1"/>
  <c r="S2203" i="1"/>
  <c r="R2203" i="1"/>
  <c r="Q2203" i="1"/>
  <c r="M2203" i="1"/>
  <c r="S2202" i="1"/>
  <c r="R2202" i="1"/>
  <c r="Q2202" i="1"/>
  <c r="M2202" i="1"/>
  <c r="S2201" i="1"/>
  <c r="R2201" i="1"/>
  <c r="Q2201" i="1"/>
  <c r="M2201" i="1"/>
  <c r="S2200" i="1"/>
  <c r="R2200" i="1"/>
  <c r="Q2200" i="1"/>
  <c r="M2200" i="1"/>
  <c r="S2199" i="1"/>
  <c r="R2199" i="1"/>
  <c r="Q2199" i="1"/>
  <c r="M2199" i="1"/>
  <c r="S2198" i="1"/>
  <c r="R2198" i="1"/>
  <c r="Q2198" i="1"/>
  <c r="M2198" i="1"/>
  <c r="S2197" i="1"/>
  <c r="R2197" i="1"/>
  <c r="Q2197" i="1"/>
  <c r="M2197" i="1"/>
  <c r="S2196" i="1"/>
  <c r="R2196" i="1"/>
  <c r="Q2196" i="1"/>
  <c r="M2196" i="1"/>
  <c r="S2195" i="1"/>
  <c r="R2195" i="1"/>
  <c r="Q2195" i="1"/>
  <c r="M2195" i="1"/>
  <c r="S2194" i="1"/>
  <c r="R2194" i="1"/>
  <c r="Q2194" i="1"/>
  <c r="M2194" i="1"/>
  <c r="S2193" i="1"/>
  <c r="R2193" i="1"/>
  <c r="Q2193" i="1"/>
  <c r="M2193" i="1"/>
  <c r="S2192" i="1"/>
  <c r="R2192" i="1"/>
  <c r="Q2192" i="1"/>
  <c r="M2192" i="1"/>
  <c r="S2191" i="1"/>
  <c r="R2191" i="1"/>
  <c r="Q2191" i="1"/>
  <c r="M2191" i="1"/>
  <c r="S2190" i="1"/>
  <c r="R2190" i="1"/>
  <c r="Q2190" i="1"/>
  <c r="M2190" i="1"/>
  <c r="S2189" i="1"/>
  <c r="R2189" i="1"/>
  <c r="Q2189" i="1"/>
  <c r="M2189" i="1"/>
  <c r="S2188" i="1"/>
  <c r="R2188" i="1"/>
  <c r="Q2188" i="1"/>
  <c r="M2188" i="1"/>
  <c r="S2187" i="1"/>
  <c r="R2187" i="1"/>
  <c r="Q2187" i="1"/>
  <c r="M2187" i="1"/>
  <c r="S2186" i="1"/>
  <c r="R2186" i="1"/>
  <c r="Q2186" i="1"/>
  <c r="M2186" i="1"/>
  <c r="S2185" i="1"/>
  <c r="R2185" i="1"/>
  <c r="Q2185" i="1"/>
  <c r="M2185" i="1"/>
  <c r="S2184" i="1"/>
  <c r="R2184" i="1"/>
  <c r="Q2184" i="1"/>
  <c r="M2184" i="1"/>
  <c r="S2183" i="1"/>
  <c r="R2183" i="1"/>
  <c r="Q2183" i="1"/>
  <c r="M2183" i="1"/>
  <c r="S2182" i="1"/>
  <c r="R2182" i="1"/>
  <c r="Q2182" i="1"/>
  <c r="M2182" i="1"/>
  <c r="S2181" i="1"/>
  <c r="R2181" i="1"/>
  <c r="Q2181" i="1"/>
  <c r="M2181" i="1"/>
  <c r="S2180" i="1"/>
  <c r="R2180" i="1"/>
  <c r="Q2180" i="1"/>
  <c r="M2180" i="1"/>
  <c r="S2179" i="1"/>
  <c r="R2179" i="1"/>
  <c r="Q2179" i="1"/>
  <c r="M2179" i="1"/>
  <c r="S2178" i="1"/>
  <c r="R2178" i="1"/>
  <c r="Q2178" i="1"/>
  <c r="M2178" i="1"/>
  <c r="S2177" i="1"/>
  <c r="R2177" i="1"/>
  <c r="Q2177" i="1"/>
  <c r="M2177" i="1"/>
  <c r="S2176" i="1"/>
  <c r="R2176" i="1"/>
  <c r="Q2176" i="1"/>
  <c r="M2176" i="1"/>
  <c r="S2175" i="1"/>
  <c r="R2175" i="1"/>
  <c r="Q2175" i="1"/>
  <c r="M2175" i="1"/>
  <c r="S2174" i="1"/>
  <c r="R2174" i="1"/>
  <c r="Q2174" i="1"/>
  <c r="M2174" i="1"/>
  <c r="S2173" i="1"/>
  <c r="R2173" i="1"/>
  <c r="Q2173" i="1"/>
  <c r="M2173" i="1"/>
  <c r="S2172" i="1"/>
  <c r="R2172" i="1"/>
  <c r="Q2172" i="1"/>
  <c r="M2172" i="1"/>
  <c r="S2171" i="1"/>
  <c r="R2171" i="1"/>
  <c r="Q2171" i="1"/>
  <c r="M2171" i="1"/>
  <c r="S2170" i="1"/>
  <c r="R2170" i="1"/>
  <c r="Q2170" i="1"/>
  <c r="M2170" i="1"/>
  <c r="S2169" i="1"/>
  <c r="R2169" i="1"/>
  <c r="Q2169" i="1"/>
  <c r="M2169" i="1"/>
  <c r="S2168" i="1"/>
  <c r="R2168" i="1"/>
  <c r="Q2168" i="1"/>
  <c r="M2168" i="1"/>
  <c r="S2167" i="1"/>
  <c r="R2167" i="1"/>
  <c r="Q2167" i="1"/>
  <c r="M2167" i="1"/>
  <c r="S2166" i="1"/>
  <c r="R2166" i="1"/>
  <c r="Q2166" i="1"/>
  <c r="M2166" i="1"/>
  <c r="S2165" i="1"/>
  <c r="R2165" i="1"/>
  <c r="Q2165" i="1"/>
  <c r="M2165" i="1"/>
  <c r="S2164" i="1"/>
  <c r="R2164" i="1"/>
  <c r="Q2164" i="1"/>
  <c r="M2164" i="1"/>
  <c r="S2163" i="1"/>
  <c r="R2163" i="1"/>
  <c r="Q2163" i="1"/>
  <c r="M2163" i="1"/>
  <c r="S2162" i="1"/>
  <c r="R2162" i="1"/>
  <c r="Q2162" i="1"/>
  <c r="M2162" i="1"/>
  <c r="S2161" i="1"/>
  <c r="R2161" i="1"/>
  <c r="Q2161" i="1"/>
  <c r="M2161" i="1"/>
  <c r="S2160" i="1"/>
  <c r="R2160" i="1"/>
  <c r="Q2160" i="1"/>
  <c r="M2160" i="1"/>
  <c r="S2159" i="1"/>
  <c r="R2159" i="1"/>
  <c r="Q2159" i="1"/>
  <c r="M2159" i="1"/>
  <c r="S2158" i="1"/>
  <c r="R2158" i="1"/>
  <c r="Q2158" i="1"/>
  <c r="M2158" i="1"/>
  <c r="S2157" i="1"/>
  <c r="R2157" i="1"/>
  <c r="Q2157" i="1"/>
  <c r="M2157" i="1"/>
  <c r="S2156" i="1"/>
  <c r="R2156" i="1"/>
  <c r="Q2156" i="1"/>
  <c r="M2156" i="1"/>
  <c r="S2155" i="1"/>
  <c r="R2155" i="1"/>
  <c r="Q2155" i="1"/>
  <c r="M2155" i="1"/>
  <c r="S2154" i="1"/>
  <c r="R2154" i="1"/>
  <c r="Q2154" i="1"/>
  <c r="M2154" i="1"/>
  <c r="S2153" i="1"/>
  <c r="R2153" i="1"/>
  <c r="Q2153" i="1"/>
  <c r="M2153" i="1"/>
  <c r="S2152" i="1"/>
  <c r="R2152" i="1"/>
  <c r="Q2152" i="1"/>
  <c r="M2152" i="1"/>
  <c r="S2151" i="1"/>
  <c r="R2151" i="1"/>
  <c r="Q2151" i="1"/>
  <c r="M2151" i="1"/>
  <c r="S2150" i="1"/>
  <c r="R2150" i="1"/>
  <c r="Q2150" i="1"/>
  <c r="M2150" i="1"/>
  <c r="S2149" i="1"/>
  <c r="R2149" i="1"/>
  <c r="Q2149" i="1"/>
  <c r="M2149" i="1"/>
  <c r="S2148" i="1"/>
  <c r="R2148" i="1"/>
  <c r="Q2148" i="1"/>
  <c r="M2148" i="1"/>
  <c r="S2147" i="1"/>
  <c r="R2147" i="1"/>
  <c r="Q2147" i="1"/>
  <c r="M2147" i="1"/>
  <c r="S2146" i="1"/>
  <c r="R2146" i="1"/>
  <c r="Q2146" i="1"/>
  <c r="M2146" i="1"/>
  <c r="S2145" i="1"/>
  <c r="R2145" i="1"/>
  <c r="Q2145" i="1"/>
  <c r="M2145" i="1"/>
  <c r="S2144" i="1"/>
  <c r="R2144" i="1"/>
  <c r="Q2144" i="1"/>
  <c r="M2144" i="1"/>
  <c r="S2143" i="1"/>
  <c r="R2143" i="1"/>
  <c r="Q2143" i="1"/>
  <c r="M2143" i="1"/>
  <c r="S2142" i="1"/>
  <c r="R2142" i="1"/>
  <c r="Q2142" i="1"/>
  <c r="M2142" i="1"/>
  <c r="S2141" i="1"/>
  <c r="R2141" i="1"/>
  <c r="Q2141" i="1"/>
  <c r="M2141" i="1"/>
  <c r="S2140" i="1"/>
  <c r="R2140" i="1"/>
  <c r="Q2140" i="1"/>
  <c r="M2140" i="1"/>
  <c r="S2139" i="1"/>
  <c r="R2139" i="1"/>
  <c r="Q2139" i="1"/>
  <c r="M2139" i="1"/>
  <c r="S2138" i="1"/>
  <c r="R2138" i="1"/>
  <c r="Q2138" i="1"/>
  <c r="M2138" i="1"/>
  <c r="S2137" i="1"/>
  <c r="R2137" i="1"/>
  <c r="Q2137" i="1"/>
  <c r="M2137" i="1"/>
  <c r="S2136" i="1"/>
  <c r="R2136" i="1"/>
  <c r="Q2136" i="1"/>
  <c r="M2136" i="1"/>
  <c r="S2135" i="1"/>
  <c r="R2135" i="1"/>
  <c r="Q2135" i="1"/>
  <c r="M2135" i="1"/>
  <c r="S2134" i="1"/>
  <c r="R2134" i="1"/>
  <c r="Q2134" i="1"/>
  <c r="M2134" i="1"/>
  <c r="S2133" i="1"/>
  <c r="R2133" i="1"/>
  <c r="Q2133" i="1"/>
  <c r="M2133" i="1"/>
  <c r="S2132" i="1"/>
  <c r="R2132" i="1"/>
  <c r="Q2132" i="1"/>
  <c r="M2132" i="1"/>
  <c r="S2131" i="1"/>
  <c r="R2131" i="1"/>
  <c r="Q2131" i="1"/>
  <c r="M2131" i="1"/>
  <c r="S2130" i="1"/>
  <c r="R2130" i="1"/>
  <c r="Q2130" i="1"/>
  <c r="M2130" i="1"/>
  <c r="S2129" i="1"/>
  <c r="R2129" i="1"/>
  <c r="Q2129" i="1"/>
  <c r="M2129" i="1"/>
  <c r="S2128" i="1"/>
  <c r="R2128" i="1"/>
  <c r="Q2128" i="1"/>
  <c r="M2128" i="1"/>
  <c r="S2127" i="1"/>
  <c r="R2127" i="1"/>
  <c r="Q2127" i="1"/>
  <c r="M2127" i="1"/>
  <c r="S2126" i="1"/>
  <c r="R2126" i="1"/>
  <c r="Q2126" i="1"/>
  <c r="M2126" i="1"/>
  <c r="S2125" i="1"/>
  <c r="R2125" i="1"/>
  <c r="Q2125" i="1"/>
  <c r="M2125" i="1"/>
  <c r="S2124" i="1"/>
  <c r="R2124" i="1"/>
  <c r="Q2124" i="1"/>
  <c r="M2124" i="1"/>
  <c r="S2123" i="1"/>
  <c r="R2123" i="1"/>
  <c r="Q2123" i="1"/>
  <c r="M2123" i="1"/>
  <c r="S2122" i="1"/>
  <c r="R2122" i="1"/>
  <c r="Q2122" i="1"/>
  <c r="M2122" i="1"/>
  <c r="S2121" i="1"/>
  <c r="R2121" i="1"/>
  <c r="Q2121" i="1"/>
  <c r="M2121" i="1"/>
  <c r="S2120" i="1"/>
  <c r="R2120" i="1"/>
  <c r="Q2120" i="1"/>
  <c r="M2120" i="1"/>
  <c r="S2119" i="1"/>
  <c r="R2119" i="1"/>
  <c r="Q2119" i="1"/>
  <c r="M2119" i="1"/>
  <c r="S2118" i="1"/>
  <c r="R2118" i="1"/>
  <c r="Q2118" i="1"/>
  <c r="M2118" i="1"/>
  <c r="S2117" i="1"/>
  <c r="R2117" i="1"/>
  <c r="Q2117" i="1"/>
  <c r="M2117" i="1"/>
  <c r="S2116" i="1"/>
  <c r="R2116" i="1"/>
  <c r="Q2116" i="1"/>
  <c r="M2116" i="1"/>
  <c r="S2115" i="1"/>
  <c r="R2115" i="1"/>
  <c r="Q2115" i="1"/>
  <c r="M2115" i="1"/>
  <c r="S2114" i="1"/>
  <c r="R2114" i="1"/>
  <c r="Q2114" i="1"/>
  <c r="M2114" i="1"/>
  <c r="S2113" i="1"/>
  <c r="R2113" i="1"/>
  <c r="Q2113" i="1"/>
  <c r="M2113" i="1"/>
  <c r="S2112" i="1"/>
  <c r="R2112" i="1"/>
  <c r="Q2112" i="1"/>
  <c r="M2112" i="1"/>
  <c r="S2111" i="1"/>
  <c r="R2111" i="1"/>
  <c r="Q2111" i="1"/>
  <c r="M2111" i="1"/>
  <c r="S2110" i="1"/>
  <c r="R2110" i="1"/>
  <c r="Q2110" i="1"/>
  <c r="M2110" i="1"/>
  <c r="S2109" i="1"/>
  <c r="R2109" i="1"/>
  <c r="Q2109" i="1"/>
  <c r="M2109" i="1"/>
  <c r="S2108" i="1"/>
  <c r="R2108" i="1"/>
  <c r="Q2108" i="1"/>
  <c r="M2108" i="1"/>
  <c r="S2107" i="1"/>
  <c r="R2107" i="1"/>
  <c r="Q2107" i="1"/>
  <c r="M2107" i="1"/>
  <c r="S2106" i="1"/>
  <c r="R2106" i="1"/>
  <c r="Q2106" i="1"/>
  <c r="M2106" i="1"/>
  <c r="S2105" i="1"/>
  <c r="R2105" i="1"/>
  <c r="Q2105" i="1"/>
  <c r="M2105" i="1"/>
  <c r="S2104" i="1"/>
  <c r="R2104" i="1"/>
  <c r="Q2104" i="1"/>
  <c r="M2104" i="1"/>
  <c r="S2103" i="1"/>
  <c r="R2103" i="1"/>
  <c r="Q2103" i="1"/>
  <c r="M2103" i="1"/>
  <c r="S2102" i="1"/>
  <c r="R2102" i="1"/>
  <c r="Q2102" i="1"/>
  <c r="M2102" i="1"/>
  <c r="S2101" i="1"/>
  <c r="R2101" i="1"/>
  <c r="Q2101" i="1"/>
  <c r="M2101" i="1"/>
  <c r="S2100" i="1"/>
  <c r="R2100" i="1"/>
  <c r="Q2100" i="1"/>
  <c r="M2100" i="1"/>
  <c r="S2099" i="1"/>
  <c r="R2099" i="1"/>
  <c r="Q2099" i="1"/>
  <c r="M2099" i="1"/>
  <c r="S2098" i="1"/>
  <c r="R2098" i="1"/>
  <c r="Q2098" i="1"/>
  <c r="M2098" i="1"/>
  <c r="S2097" i="1"/>
  <c r="R2097" i="1"/>
  <c r="Q2097" i="1"/>
  <c r="M2097" i="1"/>
  <c r="S2096" i="1"/>
  <c r="R2096" i="1"/>
  <c r="Q2096" i="1"/>
  <c r="M2096" i="1"/>
  <c r="S2095" i="1"/>
  <c r="R2095" i="1"/>
  <c r="Q2095" i="1"/>
  <c r="M2095" i="1"/>
  <c r="S2094" i="1"/>
  <c r="R2094" i="1"/>
  <c r="Q2094" i="1"/>
  <c r="M2094" i="1"/>
  <c r="S2093" i="1"/>
  <c r="R2093" i="1"/>
  <c r="Q2093" i="1"/>
  <c r="M2093" i="1"/>
  <c r="S2092" i="1"/>
  <c r="R2092" i="1"/>
  <c r="Q2092" i="1"/>
  <c r="M2092" i="1"/>
  <c r="S2091" i="1"/>
  <c r="R2091" i="1"/>
  <c r="Q2091" i="1"/>
  <c r="M2091" i="1"/>
  <c r="S2090" i="1"/>
  <c r="R2090" i="1"/>
  <c r="Q2090" i="1"/>
  <c r="M2090" i="1"/>
  <c r="S2089" i="1"/>
  <c r="R2089" i="1"/>
  <c r="Q2089" i="1"/>
  <c r="M2089" i="1"/>
  <c r="S2088" i="1"/>
  <c r="R2088" i="1"/>
  <c r="Q2088" i="1"/>
  <c r="M2088" i="1"/>
  <c r="S2087" i="1"/>
  <c r="R2087" i="1"/>
  <c r="Q2087" i="1"/>
  <c r="M2087" i="1"/>
  <c r="S2086" i="1"/>
  <c r="R2086" i="1"/>
  <c r="Q2086" i="1"/>
  <c r="M2086" i="1"/>
  <c r="S2085" i="1"/>
  <c r="R2085" i="1"/>
  <c r="Q2085" i="1"/>
  <c r="M2085" i="1"/>
  <c r="S2084" i="1"/>
  <c r="R2084" i="1"/>
  <c r="Q2084" i="1"/>
  <c r="M2084" i="1"/>
  <c r="S2083" i="1"/>
  <c r="R2083" i="1"/>
  <c r="Q2083" i="1"/>
  <c r="M2083" i="1"/>
  <c r="S2082" i="1"/>
  <c r="R2082" i="1"/>
  <c r="Q2082" i="1"/>
  <c r="M2082" i="1"/>
  <c r="S2081" i="1"/>
  <c r="R2081" i="1"/>
  <c r="Q2081" i="1"/>
  <c r="M2081" i="1"/>
  <c r="S2080" i="1"/>
  <c r="R2080" i="1"/>
  <c r="Q2080" i="1"/>
  <c r="M2080" i="1"/>
  <c r="S2079" i="1"/>
  <c r="R2079" i="1"/>
  <c r="Q2079" i="1"/>
  <c r="M2079" i="1"/>
  <c r="S2078" i="1"/>
  <c r="R2078" i="1"/>
  <c r="Q2078" i="1"/>
  <c r="M2078" i="1"/>
  <c r="S2077" i="1"/>
  <c r="R2077" i="1"/>
  <c r="Q2077" i="1"/>
  <c r="M2077" i="1"/>
  <c r="S2076" i="1"/>
  <c r="R2076" i="1"/>
  <c r="Q2076" i="1"/>
  <c r="M2076" i="1"/>
  <c r="S2075" i="1"/>
  <c r="R2075" i="1"/>
  <c r="Q2075" i="1"/>
  <c r="M2075" i="1"/>
  <c r="S2074" i="1"/>
  <c r="R2074" i="1"/>
  <c r="Q2074" i="1"/>
  <c r="M2074" i="1"/>
  <c r="S2073" i="1"/>
  <c r="R2073" i="1"/>
  <c r="Q2073" i="1"/>
  <c r="M2073" i="1"/>
  <c r="S2072" i="1"/>
  <c r="R2072" i="1"/>
  <c r="Q2072" i="1"/>
  <c r="M2072" i="1"/>
  <c r="S2071" i="1"/>
  <c r="R2071" i="1"/>
  <c r="Q2071" i="1"/>
  <c r="M2071" i="1"/>
  <c r="S2070" i="1"/>
  <c r="R2070" i="1"/>
  <c r="Q2070" i="1"/>
  <c r="M2070" i="1"/>
  <c r="S2069" i="1"/>
  <c r="R2069" i="1"/>
  <c r="Q2069" i="1"/>
  <c r="M2069" i="1"/>
  <c r="S2068" i="1"/>
  <c r="R2068" i="1"/>
  <c r="Q2068" i="1"/>
  <c r="M2068" i="1"/>
  <c r="S2067" i="1"/>
  <c r="R2067" i="1"/>
  <c r="Q2067" i="1"/>
  <c r="M2067" i="1"/>
  <c r="S2066" i="1"/>
  <c r="R2066" i="1"/>
  <c r="Q2066" i="1"/>
  <c r="M2066" i="1"/>
  <c r="S2065" i="1"/>
  <c r="R2065" i="1"/>
  <c r="Q2065" i="1"/>
  <c r="M2065" i="1"/>
  <c r="S2064" i="1"/>
  <c r="R2064" i="1"/>
  <c r="Q2064" i="1"/>
  <c r="M2064" i="1"/>
  <c r="S2063" i="1"/>
  <c r="R2063" i="1"/>
  <c r="Q2063" i="1"/>
  <c r="M2063" i="1"/>
  <c r="S2062" i="1"/>
  <c r="R2062" i="1"/>
  <c r="Q2062" i="1"/>
  <c r="M2062" i="1"/>
  <c r="S2061" i="1"/>
  <c r="R2061" i="1"/>
  <c r="Q2061" i="1"/>
  <c r="M2061" i="1"/>
  <c r="S2060" i="1"/>
  <c r="R2060" i="1"/>
  <c r="Q2060" i="1"/>
  <c r="M2060" i="1"/>
  <c r="S2059" i="1"/>
  <c r="R2059" i="1"/>
  <c r="Q2059" i="1"/>
  <c r="M2059" i="1"/>
  <c r="S2058" i="1"/>
  <c r="R2058" i="1"/>
  <c r="Q2058" i="1"/>
  <c r="M2058" i="1"/>
  <c r="S2057" i="1"/>
  <c r="R2057" i="1"/>
  <c r="Q2057" i="1"/>
  <c r="M2057" i="1"/>
  <c r="S2056" i="1"/>
  <c r="R2056" i="1"/>
  <c r="Q2056" i="1"/>
  <c r="M2056" i="1"/>
  <c r="S2055" i="1"/>
  <c r="R2055" i="1"/>
  <c r="Q2055" i="1"/>
  <c r="M2055" i="1"/>
  <c r="S2054" i="1"/>
  <c r="R2054" i="1"/>
  <c r="Q2054" i="1"/>
  <c r="M2054" i="1"/>
  <c r="S2053" i="1"/>
  <c r="R2053" i="1"/>
  <c r="Q2053" i="1"/>
  <c r="M2053" i="1"/>
  <c r="S2052" i="1"/>
  <c r="R2052" i="1"/>
  <c r="Q2052" i="1"/>
  <c r="M2052" i="1"/>
  <c r="S2051" i="1"/>
  <c r="R2051" i="1"/>
  <c r="Q2051" i="1"/>
  <c r="M2051" i="1"/>
  <c r="S2050" i="1"/>
  <c r="R2050" i="1"/>
  <c r="Q2050" i="1"/>
  <c r="M2050" i="1"/>
  <c r="S2049" i="1"/>
  <c r="R2049" i="1"/>
  <c r="Q2049" i="1"/>
  <c r="M2049" i="1"/>
  <c r="S2048" i="1"/>
  <c r="R2048" i="1"/>
  <c r="Q2048" i="1"/>
  <c r="M2048" i="1"/>
  <c r="S2047" i="1"/>
  <c r="R2047" i="1"/>
  <c r="Q2047" i="1"/>
  <c r="M2047" i="1"/>
  <c r="S2046" i="1"/>
  <c r="R2046" i="1"/>
  <c r="Q2046" i="1"/>
  <c r="M2046" i="1"/>
  <c r="S2045" i="1"/>
  <c r="R2045" i="1"/>
  <c r="Q2045" i="1"/>
  <c r="M2045" i="1"/>
  <c r="S2044" i="1"/>
  <c r="R2044" i="1"/>
  <c r="Q2044" i="1"/>
  <c r="M2044" i="1"/>
  <c r="S2043" i="1"/>
  <c r="R2043" i="1"/>
  <c r="Q2043" i="1"/>
  <c r="M2043" i="1"/>
  <c r="S2042" i="1"/>
  <c r="R2042" i="1"/>
  <c r="Q2042" i="1"/>
  <c r="M2042" i="1"/>
  <c r="S2041" i="1"/>
  <c r="R2041" i="1"/>
  <c r="Q2041" i="1"/>
  <c r="M2041" i="1"/>
  <c r="S2040" i="1"/>
  <c r="R2040" i="1"/>
  <c r="Q2040" i="1"/>
  <c r="M2040" i="1"/>
  <c r="S2039" i="1"/>
  <c r="R2039" i="1"/>
  <c r="Q2039" i="1"/>
  <c r="M2039" i="1"/>
  <c r="S2038" i="1"/>
  <c r="R2038" i="1"/>
  <c r="Q2038" i="1"/>
  <c r="M2038" i="1"/>
  <c r="S2037" i="1"/>
  <c r="R2037" i="1"/>
  <c r="Q2037" i="1"/>
  <c r="M2037" i="1"/>
  <c r="S2036" i="1"/>
  <c r="R2036" i="1"/>
  <c r="Q2036" i="1"/>
  <c r="M2036" i="1"/>
  <c r="S2035" i="1"/>
  <c r="R2035" i="1"/>
  <c r="Q2035" i="1"/>
  <c r="M2035" i="1"/>
  <c r="S2034" i="1"/>
  <c r="R2034" i="1"/>
  <c r="Q2034" i="1"/>
  <c r="M2034" i="1"/>
  <c r="S2033" i="1"/>
  <c r="R2033" i="1"/>
  <c r="Q2033" i="1"/>
  <c r="M2033" i="1"/>
  <c r="S2032" i="1"/>
  <c r="R2032" i="1"/>
  <c r="Q2032" i="1"/>
  <c r="M2032" i="1"/>
  <c r="S2031" i="1"/>
  <c r="R2031" i="1"/>
  <c r="Q2031" i="1"/>
  <c r="M2031" i="1"/>
  <c r="S2030" i="1"/>
  <c r="R2030" i="1"/>
  <c r="Q2030" i="1"/>
  <c r="M2030" i="1"/>
  <c r="S2029" i="1"/>
  <c r="R2029" i="1"/>
  <c r="Q2029" i="1"/>
  <c r="M2029" i="1"/>
  <c r="S2028" i="1"/>
  <c r="R2028" i="1"/>
  <c r="Q2028" i="1"/>
  <c r="M2028" i="1"/>
  <c r="S2027" i="1"/>
  <c r="R2027" i="1"/>
  <c r="Q2027" i="1"/>
  <c r="M2027" i="1"/>
  <c r="S2026" i="1"/>
  <c r="R2026" i="1"/>
  <c r="Q2026" i="1"/>
  <c r="M2026" i="1"/>
  <c r="S2025" i="1"/>
  <c r="R2025" i="1"/>
  <c r="Q2025" i="1"/>
  <c r="M2025" i="1"/>
  <c r="S2024" i="1"/>
  <c r="R2024" i="1"/>
  <c r="Q2024" i="1"/>
  <c r="M2024" i="1"/>
  <c r="S2023" i="1"/>
  <c r="R2023" i="1"/>
  <c r="Q2023" i="1"/>
  <c r="M2023" i="1"/>
  <c r="S2022" i="1"/>
  <c r="R2022" i="1"/>
  <c r="Q2022" i="1"/>
  <c r="M2022" i="1"/>
  <c r="S2021" i="1"/>
  <c r="R2021" i="1"/>
  <c r="Q2021" i="1"/>
  <c r="M2021" i="1"/>
  <c r="S2020" i="1"/>
  <c r="R2020" i="1"/>
  <c r="Q2020" i="1"/>
  <c r="M2020" i="1"/>
  <c r="S2019" i="1"/>
  <c r="R2019" i="1"/>
  <c r="Q2019" i="1"/>
  <c r="M2019" i="1"/>
  <c r="S2018" i="1"/>
  <c r="R2018" i="1"/>
  <c r="Q2018" i="1"/>
  <c r="M2018" i="1"/>
  <c r="S2017" i="1"/>
  <c r="R2017" i="1"/>
  <c r="Q2017" i="1"/>
  <c r="M2017" i="1"/>
  <c r="S2016" i="1"/>
  <c r="R2016" i="1"/>
  <c r="Q2016" i="1"/>
  <c r="M2016" i="1"/>
  <c r="S2015" i="1"/>
  <c r="R2015" i="1"/>
  <c r="Q2015" i="1"/>
  <c r="M2015" i="1"/>
  <c r="S2014" i="1"/>
  <c r="R2014" i="1"/>
  <c r="Q2014" i="1"/>
  <c r="M2014" i="1"/>
  <c r="S2013" i="1"/>
  <c r="R2013" i="1"/>
  <c r="Q2013" i="1"/>
  <c r="M2013" i="1"/>
  <c r="S2012" i="1"/>
  <c r="R2012" i="1"/>
  <c r="Q2012" i="1"/>
  <c r="M2012" i="1"/>
  <c r="S2011" i="1"/>
  <c r="R2011" i="1"/>
  <c r="Q2011" i="1"/>
  <c r="M2011" i="1"/>
  <c r="S2010" i="1"/>
  <c r="R2010" i="1"/>
  <c r="Q2010" i="1"/>
  <c r="M2010" i="1"/>
  <c r="S2009" i="1"/>
  <c r="R2009" i="1"/>
  <c r="Q2009" i="1"/>
  <c r="M2009" i="1"/>
  <c r="S2008" i="1"/>
  <c r="R2008" i="1"/>
  <c r="Q2008" i="1"/>
  <c r="M2008" i="1"/>
  <c r="S2007" i="1"/>
  <c r="R2007" i="1"/>
  <c r="Q2007" i="1"/>
  <c r="M2007" i="1"/>
  <c r="S2006" i="1"/>
  <c r="R2006" i="1"/>
  <c r="Q2006" i="1"/>
  <c r="M2006" i="1"/>
  <c r="S2005" i="1"/>
  <c r="R2005" i="1"/>
  <c r="Q2005" i="1"/>
  <c r="M2005" i="1"/>
  <c r="S2004" i="1"/>
  <c r="R2004" i="1"/>
  <c r="Q2004" i="1"/>
  <c r="M2004" i="1"/>
  <c r="S2003" i="1"/>
  <c r="R2003" i="1"/>
  <c r="Q2003" i="1"/>
  <c r="M2003" i="1"/>
  <c r="S2002" i="1"/>
  <c r="R2002" i="1"/>
  <c r="Q2002" i="1"/>
  <c r="M2002" i="1"/>
  <c r="S2001" i="1"/>
  <c r="R2001" i="1"/>
  <c r="Q2001" i="1"/>
  <c r="M2001" i="1"/>
  <c r="S2000" i="1"/>
  <c r="R2000" i="1"/>
  <c r="Q2000" i="1"/>
  <c r="M2000" i="1"/>
  <c r="S1999" i="1"/>
  <c r="R1999" i="1"/>
  <c r="Q1999" i="1"/>
  <c r="M1999" i="1"/>
  <c r="S1998" i="1"/>
  <c r="R1998" i="1"/>
  <c r="Q1998" i="1"/>
  <c r="M1998" i="1"/>
  <c r="S1997" i="1"/>
  <c r="R1997" i="1"/>
  <c r="Q1997" i="1"/>
  <c r="M1997" i="1"/>
  <c r="S1996" i="1"/>
  <c r="R1996" i="1"/>
  <c r="Q1996" i="1"/>
  <c r="M1996" i="1"/>
  <c r="S1995" i="1"/>
  <c r="R1995" i="1"/>
  <c r="Q1995" i="1"/>
  <c r="M1995" i="1"/>
  <c r="S1994" i="1"/>
  <c r="R1994" i="1"/>
  <c r="Q1994" i="1"/>
  <c r="M1994" i="1"/>
  <c r="S1993" i="1"/>
  <c r="R1993" i="1"/>
  <c r="Q1993" i="1"/>
  <c r="M1993" i="1"/>
  <c r="S1992" i="1"/>
  <c r="R1992" i="1"/>
  <c r="Q1992" i="1"/>
  <c r="M1992" i="1"/>
  <c r="S1991" i="1"/>
  <c r="R1991" i="1"/>
  <c r="Q1991" i="1"/>
  <c r="M1991" i="1"/>
  <c r="S1990" i="1"/>
  <c r="R1990" i="1"/>
  <c r="Q1990" i="1"/>
  <c r="M1990" i="1"/>
  <c r="S1989" i="1"/>
  <c r="R1989" i="1"/>
  <c r="Q1989" i="1"/>
  <c r="M1989" i="1"/>
  <c r="S1988" i="1"/>
  <c r="R1988" i="1"/>
  <c r="Q1988" i="1"/>
  <c r="M1988" i="1"/>
  <c r="S1987" i="1"/>
  <c r="R1987" i="1"/>
  <c r="Q1987" i="1"/>
  <c r="M1987" i="1"/>
  <c r="S1986" i="1"/>
  <c r="R1986" i="1"/>
  <c r="Q1986" i="1"/>
  <c r="M1986" i="1"/>
  <c r="S1985" i="1"/>
  <c r="R1985" i="1"/>
  <c r="Q1985" i="1"/>
  <c r="M1985" i="1"/>
  <c r="S1984" i="1"/>
  <c r="R1984" i="1"/>
  <c r="Q1984" i="1"/>
  <c r="M1984" i="1"/>
  <c r="S1983" i="1"/>
  <c r="R1983" i="1"/>
  <c r="Q1983" i="1"/>
  <c r="M1983" i="1"/>
  <c r="S1982" i="1"/>
  <c r="R1982" i="1"/>
  <c r="Q1982" i="1"/>
  <c r="M1982" i="1"/>
  <c r="S1981" i="1"/>
  <c r="R1981" i="1"/>
  <c r="Q1981" i="1"/>
  <c r="M1981" i="1"/>
  <c r="S1980" i="1"/>
  <c r="R1980" i="1"/>
  <c r="Q1980" i="1"/>
  <c r="M1980" i="1"/>
  <c r="S1979" i="1"/>
  <c r="R1979" i="1"/>
  <c r="Q1979" i="1"/>
  <c r="M1979" i="1"/>
  <c r="S1978" i="1"/>
  <c r="R1978" i="1"/>
  <c r="Q1978" i="1"/>
  <c r="M1978" i="1"/>
  <c r="S1977" i="1"/>
  <c r="R1977" i="1"/>
  <c r="Q1977" i="1"/>
  <c r="M1977" i="1"/>
  <c r="S1976" i="1"/>
  <c r="R1976" i="1"/>
  <c r="Q1976" i="1"/>
  <c r="M1976" i="1"/>
  <c r="S1975" i="1"/>
  <c r="R1975" i="1"/>
  <c r="Q1975" i="1"/>
  <c r="M1975" i="1"/>
  <c r="S1974" i="1"/>
  <c r="R1974" i="1"/>
  <c r="Q1974" i="1"/>
  <c r="M1974" i="1"/>
  <c r="S1973" i="1"/>
  <c r="R1973" i="1"/>
  <c r="Q1973" i="1"/>
  <c r="M1973" i="1"/>
  <c r="S1972" i="1"/>
  <c r="R1972" i="1"/>
  <c r="Q1972" i="1"/>
  <c r="M1972" i="1"/>
  <c r="S1971" i="1"/>
  <c r="R1971" i="1"/>
  <c r="Q1971" i="1"/>
  <c r="M1971" i="1"/>
  <c r="S1970" i="1"/>
  <c r="R1970" i="1"/>
  <c r="Q1970" i="1"/>
  <c r="M1970" i="1"/>
  <c r="S1969" i="1"/>
  <c r="R1969" i="1"/>
  <c r="Q1969" i="1"/>
  <c r="M1969" i="1"/>
  <c r="S1968" i="1"/>
  <c r="R1968" i="1"/>
  <c r="Q1968" i="1"/>
  <c r="M1968" i="1"/>
  <c r="S1967" i="1"/>
  <c r="R1967" i="1"/>
  <c r="Q1967" i="1"/>
  <c r="M1967" i="1"/>
  <c r="S1966" i="1"/>
  <c r="R1966" i="1"/>
  <c r="Q1966" i="1"/>
  <c r="M1966" i="1"/>
  <c r="S1965" i="1"/>
  <c r="R1965" i="1"/>
  <c r="Q1965" i="1"/>
  <c r="M1965" i="1"/>
  <c r="S1964" i="1"/>
  <c r="R1964" i="1"/>
  <c r="Q1964" i="1"/>
  <c r="M1964" i="1"/>
  <c r="S1963" i="1"/>
  <c r="R1963" i="1"/>
  <c r="Q1963" i="1"/>
  <c r="M1963" i="1"/>
  <c r="S1962" i="1"/>
  <c r="R1962" i="1"/>
  <c r="Q1962" i="1"/>
  <c r="M1962" i="1"/>
  <c r="S1961" i="1"/>
  <c r="R1961" i="1"/>
  <c r="Q1961" i="1"/>
  <c r="M1961" i="1"/>
  <c r="S1960" i="1"/>
  <c r="R1960" i="1"/>
  <c r="Q1960" i="1"/>
  <c r="M1960" i="1"/>
  <c r="S1959" i="1"/>
  <c r="R1959" i="1"/>
  <c r="Q1959" i="1"/>
  <c r="M1959" i="1"/>
  <c r="S1958" i="1"/>
  <c r="R1958" i="1"/>
  <c r="Q1958" i="1"/>
  <c r="M1958" i="1"/>
  <c r="S1957" i="1"/>
  <c r="R1957" i="1"/>
  <c r="Q1957" i="1"/>
  <c r="M1957" i="1"/>
  <c r="S1956" i="1"/>
  <c r="R1956" i="1"/>
  <c r="Q1956" i="1"/>
  <c r="M1956" i="1"/>
  <c r="S1955" i="1"/>
  <c r="R1955" i="1"/>
  <c r="Q1955" i="1"/>
  <c r="M1955" i="1"/>
  <c r="S1954" i="1"/>
  <c r="R1954" i="1"/>
  <c r="Q1954" i="1"/>
  <c r="M1954" i="1"/>
  <c r="S1953" i="1"/>
  <c r="R1953" i="1"/>
  <c r="Q1953" i="1"/>
  <c r="M1953" i="1"/>
  <c r="S1952" i="1"/>
  <c r="R1952" i="1"/>
  <c r="Q1952" i="1"/>
  <c r="M1952" i="1"/>
  <c r="S1951" i="1"/>
  <c r="R1951" i="1"/>
  <c r="Q1951" i="1"/>
  <c r="M1951" i="1"/>
  <c r="S1950" i="1"/>
  <c r="R1950" i="1"/>
  <c r="Q1950" i="1"/>
  <c r="M1950" i="1"/>
  <c r="S1949" i="1"/>
  <c r="R1949" i="1"/>
  <c r="Q1949" i="1"/>
  <c r="M1949" i="1"/>
  <c r="S1948" i="1"/>
  <c r="R1948" i="1"/>
  <c r="Q1948" i="1"/>
  <c r="M1948" i="1"/>
  <c r="S1947" i="1"/>
  <c r="R1947" i="1"/>
  <c r="Q1947" i="1"/>
  <c r="M1947" i="1"/>
  <c r="S1946" i="1"/>
  <c r="R1946" i="1"/>
  <c r="Q1946" i="1"/>
  <c r="M1946" i="1"/>
  <c r="S1945" i="1"/>
  <c r="R1945" i="1"/>
  <c r="Q1945" i="1"/>
  <c r="M1945" i="1"/>
  <c r="S1944" i="1"/>
  <c r="R1944" i="1"/>
  <c r="Q1944" i="1"/>
  <c r="M1944" i="1"/>
  <c r="S1943" i="1"/>
  <c r="R1943" i="1"/>
  <c r="Q1943" i="1"/>
  <c r="M1943" i="1"/>
  <c r="S1942" i="1"/>
  <c r="R1942" i="1"/>
  <c r="Q1942" i="1"/>
  <c r="M1942" i="1"/>
  <c r="S1941" i="1"/>
  <c r="R1941" i="1"/>
  <c r="Q1941" i="1"/>
  <c r="M1941" i="1"/>
  <c r="S1940" i="1"/>
  <c r="R1940" i="1"/>
  <c r="Q1940" i="1"/>
  <c r="M1940" i="1"/>
  <c r="S1939" i="1"/>
  <c r="R1939" i="1"/>
  <c r="Q1939" i="1"/>
  <c r="M1939" i="1"/>
  <c r="S1938" i="1"/>
  <c r="R1938" i="1"/>
  <c r="Q1938" i="1"/>
  <c r="M1938" i="1"/>
  <c r="S1937" i="1"/>
  <c r="R1937" i="1"/>
  <c r="Q1937" i="1"/>
  <c r="M1937" i="1"/>
  <c r="S1936" i="1"/>
  <c r="R1936" i="1"/>
  <c r="Q1936" i="1"/>
  <c r="M1936" i="1"/>
  <c r="S1935" i="1"/>
  <c r="R1935" i="1"/>
  <c r="Q1935" i="1"/>
  <c r="M1935" i="1"/>
  <c r="S1934" i="1"/>
  <c r="R1934" i="1"/>
  <c r="Q1934" i="1"/>
  <c r="M1934" i="1"/>
  <c r="S1933" i="1"/>
  <c r="R1933" i="1"/>
  <c r="Q1933" i="1"/>
  <c r="M1933" i="1"/>
  <c r="S1932" i="1"/>
  <c r="R1932" i="1"/>
  <c r="Q1932" i="1"/>
  <c r="M1932" i="1"/>
  <c r="S1931" i="1"/>
  <c r="R1931" i="1"/>
  <c r="Q1931" i="1"/>
  <c r="M1931" i="1"/>
  <c r="S1930" i="1"/>
  <c r="R1930" i="1"/>
  <c r="Q1930" i="1"/>
  <c r="M1930" i="1"/>
  <c r="S1929" i="1"/>
  <c r="R1929" i="1"/>
  <c r="Q1929" i="1"/>
  <c r="M1929" i="1"/>
  <c r="S1928" i="1"/>
  <c r="R1928" i="1"/>
  <c r="Q1928" i="1"/>
  <c r="M1928" i="1"/>
  <c r="S1927" i="1"/>
  <c r="R1927" i="1"/>
  <c r="Q1927" i="1"/>
  <c r="M1927" i="1"/>
  <c r="S1926" i="1"/>
  <c r="R1926" i="1"/>
  <c r="Q1926" i="1"/>
  <c r="M1926" i="1"/>
  <c r="S1925" i="1"/>
  <c r="R1925" i="1"/>
  <c r="Q1925" i="1"/>
  <c r="M1925" i="1"/>
  <c r="S1924" i="1"/>
  <c r="R1924" i="1"/>
  <c r="Q1924" i="1"/>
  <c r="M1924" i="1"/>
  <c r="S1923" i="1"/>
  <c r="R1923" i="1"/>
  <c r="Q1923" i="1"/>
  <c r="M1923" i="1"/>
  <c r="S1922" i="1"/>
  <c r="R1922" i="1"/>
  <c r="Q1922" i="1"/>
  <c r="M1922" i="1"/>
  <c r="S1921" i="1"/>
  <c r="R1921" i="1"/>
  <c r="Q1921" i="1"/>
  <c r="M1921" i="1"/>
  <c r="S1920" i="1"/>
  <c r="R1920" i="1"/>
  <c r="Q1920" i="1"/>
  <c r="M1920" i="1"/>
  <c r="S1919" i="1"/>
  <c r="R1919" i="1"/>
  <c r="Q1919" i="1"/>
  <c r="M1919" i="1"/>
  <c r="S1918" i="1"/>
  <c r="R1918" i="1"/>
  <c r="Q1918" i="1"/>
  <c r="M1918" i="1"/>
  <c r="S1917" i="1"/>
  <c r="R1917" i="1"/>
  <c r="Q1917" i="1"/>
  <c r="M1917" i="1"/>
  <c r="S1916" i="1"/>
  <c r="R1916" i="1"/>
  <c r="Q1916" i="1"/>
  <c r="M1916" i="1"/>
  <c r="S1915" i="1"/>
  <c r="R1915" i="1"/>
  <c r="Q1915" i="1"/>
  <c r="M1915" i="1"/>
  <c r="S1914" i="1"/>
  <c r="R1914" i="1"/>
  <c r="Q1914" i="1"/>
  <c r="M1914" i="1"/>
  <c r="S1913" i="1"/>
  <c r="R1913" i="1"/>
  <c r="Q1913" i="1"/>
  <c r="M1913" i="1"/>
  <c r="S1912" i="1"/>
  <c r="R1912" i="1"/>
  <c r="Q1912" i="1"/>
  <c r="M1912" i="1"/>
  <c r="S1911" i="1"/>
  <c r="R1911" i="1"/>
  <c r="Q1911" i="1"/>
  <c r="M1911" i="1"/>
  <c r="S1910" i="1"/>
  <c r="R1910" i="1"/>
  <c r="Q1910" i="1"/>
  <c r="M1910" i="1"/>
  <c r="S1909" i="1"/>
  <c r="R1909" i="1"/>
  <c r="Q1909" i="1"/>
  <c r="M1909" i="1"/>
  <c r="S1908" i="1"/>
  <c r="R1908" i="1"/>
  <c r="Q1908" i="1"/>
  <c r="M1908" i="1"/>
  <c r="S1907" i="1"/>
  <c r="R1907" i="1"/>
  <c r="Q1907" i="1"/>
  <c r="M1907" i="1"/>
  <c r="S1906" i="1"/>
  <c r="R1906" i="1"/>
  <c r="Q1906" i="1"/>
  <c r="M1906" i="1"/>
  <c r="S1905" i="1"/>
  <c r="R1905" i="1"/>
  <c r="Q1905" i="1"/>
  <c r="M1905" i="1"/>
  <c r="S1904" i="1"/>
  <c r="R1904" i="1"/>
  <c r="Q1904" i="1"/>
  <c r="M1904" i="1"/>
  <c r="S1903" i="1"/>
  <c r="R1903" i="1"/>
  <c r="Q1903" i="1"/>
  <c r="M1903" i="1"/>
  <c r="S1902" i="1"/>
  <c r="R1902" i="1"/>
  <c r="Q1902" i="1"/>
  <c r="M1902" i="1"/>
  <c r="S1901" i="1"/>
  <c r="R1901" i="1"/>
  <c r="Q1901" i="1"/>
  <c r="M1901" i="1"/>
  <c r="S1900" i="1"/>
  <c r="R1900" i="1"/>
  <c r="Q1900" i="1"/>
  <c r="M1900" i="1"/>
  <c r="S1899" i="1"/>
  <c r="R1899" i="1"/>
  <c r="Q1899" i="1"/>
  <c r="M1899" i="1"/>
  <c r="S1898" i="1"/>
  <c r="R1898" i="1"/>
  <c r="Q1898" i="1"/>
  <c r="M1898" i="1"/>
  <c r="S1897" i="1"/>
  <c r="R1897" i="1"/>
  <c r="Q1897" i="1"/>
  <c r="M1897" i="1"/>
  <c r="S1896" i="1"/>
  <c r="R1896" i="1"/>
  <c r="Q1896" i="1"/>
  <c r="M1896" i="1"/>
  <c r="S1895" i="1"/>
  <c r="R1895" i="1"/>
  <c r="Q1895" i="1"/>
  <c r="M1895" i="1"/>
  <c r="S1894" i="1"/>
  <c r="R1894" i="1"/>
  <c r="Q1894" i="1"/>
  <c r="M1894" i="1"/>
  <c r="S1893" i="1"/>
  <c r="R1893" i="1"/>
  <c r="Q1893" i="1"/>
  <c r="M1893" i="1"/>
  <c r="S1892" i="1"/>
  <c r="R1892" i="1"/>
  <c r="Q1892" i="1"/>
  <c r="M1892" i="1"/>
  <c r="S1891" i="1"/>
  <c r="R1891" i="1"/>
  <c r="Q1891" i="1"/>
  <c r="M1891" i="1"/>
  <c r="S1890" i="1"/>
  <c r="R1890" i="1"/>
  <c r="Q1890" i="1"/>
  <c r="M1890" i="1"/>
  <c r="S1889" i="1"/>
  <c r="R1889" i="1"/>
  <c r="Q1889" i="1"/>
  <c r="M1889" i="1"/>
  <c r="S1888" i="1"/>
  <c r="R1888" i="1"/>
  <c r="Q1888" i="1"/>
  <c r="M1888" i="1"/>
  <c r="S1887" i="1"/>
  <c r="R1887" i="1"/>
  <c r="Q1887" i="1"/>
  <c r="M1887" i="1"/>
  <c r="S1886" i="1"/>
  <c r="R1886" i="1"/>
  <c r="Q1886" i="1"/>
  <c r="M1886" i="1"/>
  <c r="S1885" i="1"/>
  <c r="R1885" i="1"/>
  <c r="Q1885" i="1"/>
  <c r="M1885" i="1"/>
  <c r="S1884" i="1"/>
  <c r="R1884" i="1"/>
  <c r="Q1884" i="1"/>
  <c r="M1884" i="1"/>
  <c r="S1883" i="1"/>
  <c r="R1883" i="1"/>
  <c r="Q1883" i="1"/>
  <c r="M1883" i="1"/>
  <c r="S1882" i="1"/>
  <c r="R1882" i="1"/>
  <c r="Q1882" i="1"/>
  <c r="M1882" i="1"/>
  <c r="S1881" i="1"/>
  <c r="R1881" i="1"/>
  <c r="Q1881" i="1"/>
  <c r="M1881" i="1"/>
  <c r="S1880" i="1"/>
  <c r="R1880" i="1"/>
  <c r="Q1880" i="1"/>
  <c r="M1880" i="1"/>
  <c r="S1879" i="1"/>
  <c r="R1879" i="1"/>
  <c r="Q1879" i="1"/>
  <c r="M1879" i="1"/>
  <c r="S1878" i="1"/>
  <c r="R1878" i="1"/>
  <c r="Q1878" i="1"/>
  <c r="M1878" i="1"/>
  <c r="S1877" i="1"/>
  <c r="R1877" i="1"/>
  <c r="Q1877" i="1"/>
  <c r="M1877" i="1"/>
  <c r="S1876" i="1"/>
  <c r="R1876" i="1"/>
  <c r="Q1876" i="1"/>
  <c r="M1876" i="1"/>
  <c r="S1875" i="1"/>
  <c r="R1875" i="1"/>
  <c r="Q1875" i="1"/>
  <c r="M1875" i="1"/>
  <c r="S1874" i="1"/>
  <c r="R1874" i="1"/>
  <c r="Q1874" i="1"/>
  <c r="M1874" i="1"/>
  <c r="S1873" i="1"/>
  <c r="R1873" i="1"/>
  <c r="Q1873" i="1"/>
  <c r="M1873" i="1"/>
  <c r="S1872" i="1"/>
  <c r="R1872" i="1"/>
  <c r="Q1872" i="1"/>
  <c r="M1872" i="1"/>
  <c r="S1871" i="1"/>
  <c r="R1871" i="1"/>
  <c r="Q1871" i="1"/>
  <c r="M1871" i="1"/>
  <c r="S1870" i="1"/>
  <c r="R1870" i="1"/>
  <c r="Q1870" i="1"/>
  <c r="M1870" i="1"/>
  <c r="S1869" i="1"/>
  <c r="R1869" i="1"/>
  <c r="Q1869" i="1"/>
  <c r="M1869" i="1"/>
  <c r="S1868" i="1"/>
  <c r="R1868" i="1"/>
  <c r="Q1868" i="1"/>
  <c r="M1868" i="1"/>
  <c r="S1867" i="1"/>
  <c r="R1867" i="1"/>
  <c r="Q1867" i="1"/>
  <c r="M1867" i="1"/>
  <c r="S1866" i="1"/>
  <c r="R1866" i="1"/>
  <c r="Q1866" i="1"/>
  <c r="M1866" i="1"/>
  <c r="S1865" i="1"/>
  <c r="R1865" i="1"/>
  <c r="Q1865" i="1"/>
  <c r="M1865" i="1"/>
  <c r="S1864" i="1"/>
  <c r="R1864" i="1"/>
  <c r="Q1864" i="1"/>
  <c r="M1864" i="1"/>
  <c r="S1863" i="1"/>
  <c r="R1863" i="1"/>
  <c r="Q1863" i="1"/>
  <c r="M1863" i="1"/>
  <c r="S1862" i="1"/>
  <c r="R1862" i="1"/>
  <c r="Q1862" i="1"/>
  <c r="M1862" i="1"/>
  <c r="S1861" i="1"/>
  <c r="R1861" i="1"/>
  <c r="Q1861" i="1"/>
  <c r="M1861" i="1"/>
  <c r="S1860" i="1"/>
  <c r="R1860" i="1"/>
  <c r="Q1860" i="1"/>
  <c r="M1860" i="1"/>
  <c r="S1859" i="1"/>
  <c r="R1859" i="1"/>
  <c r="Q1859" i="1"/>
  <c r="M1859" i="1"/>
  <c r="S1858" i="1"/>
  <c r="R1858" i="1"/>
  <c r="Q1858" i="1"/>
  <c r="M1858" i="1"/>
  <c r="S1857" i="1"/>
  <c r="R1857" i="1"/>
  <c r="Q1857" i="1"/>
  <c r="M1857" i="1"/>
  <c r="S1856" i="1"/>
  <c r="R1856" i="1"/>
  <c r="Q1856" i="1"/>
  <c r="M1856" i="1"/>
  <c r="S1855" i="1"/>
  <c r="R1855" i="1"/>
  <c r="Q1855" i="1"/>
  <c r="M1855" i="1"/>
  <c r="S1854" i="1"/>
  <c r="R1854" i="1"/>
  <c r="Q1854" i="1"/>
  <c r="M1854" i="1"/>
  <c r="S1853" i="1"/>
  <c r="R1853" i="1"/>
  <c r="Q1853" i="1"/>
  <c r="M1853" i="1"/>
  <c r="S1852" i="1"/>
  <c r="R1852" i="1"/>
  <c r="Q1852" i="1"/>
  <c r="M1852" i="1"/>
  <c r="S1851" i="1"/>
  <c r="R1851" i="1"/>
  <c r="Q1851" i="1"/>
  <c r="M1851" i="1"/>
  <c r="S1850" i="1"/>
  <c r="R1850" i="1"/>
  <c r="Q1850" i="1"/>
  <c r="M1850" i="1"/>
  <c r="S1849" i="1"/>
  <c r="R1849" i="1"/>
  <c r="Q1849" i="1"/>
  <c r="M1849" i="1"/>
  <c r="S1848" i="1"/>
  <c r="R1848" i="1"/>
  <c r="Q1848" i="1"/>
  <c r="M1848" i="1"/>
  <c r="S1847" i="1"/>
  <c r="R1847" i="1"/>
  <c r="Q1847" i="1"/>
  <c r="M1847" i="1"/>
  <c r="S1846" i="1"/>
  <c r="R1846" i="1"/>
  <c r="Q1846" i="1"/>
  <c r="M1846" i="1"/>
  <c r="S1845" i="1"/>
  <c r="R1845" i="1"/>
  <c r="Q1845" i="1"/>
  <c r="M1845" i="1"/>
  <c r="S1844" i="1"/>
  <c r="R1844" i="1"/>
  <c r="Q1844" i="1"/>
  <c r="M1844" i="1"/>
  <c r="S1843" i="1"/>
  <c r="R1843" i="1"/>
  <c r="Q1843" i="1"/>
  <c r="M1843" i="1"/>
  <c r="S1842" i="1"/>
  <c r="R1842" i="1"/>
  <c r="Q1842" i="1"/>
  <c r="M1842" i="1"/>
  <c r="S1841" i="1"/>
  <c r="R1841" i="1"/>
  <c r="Q1841" i="1"/>
  <c r="M1841" i="1"/>
  <c r="S1840" i="1"/>
  <c r="R1840" i="1"/>
  <c r="Q1840" i="1"/>
  <c r="M1840" i="1"/>
  <c r="S1839" i="1"/>
  <c r="R1839" i="1"/>
  <c r="Q1839" i="1"/>
  <c r="M1839" i="1"/>
  <c r="S1838" i="1"/>
  <c r="R1838" i="1"/>
  <c r="Q1838" i="1"/>
  <c r="M1838" i="1"/>
  <c r="S1837" i="1"/>
  <c r="R1837" i="1"/>
  <c r="Q1837" i="1"/>
  <c r="M1837" i="1"/>
  <c r="S1836" i="1"/>
  <c r="R1836" i="1"/>
  <c r="Q1836" i="1"/>
  <c r="M1836" i="1"/>
  <c r="S1835" i="1"/>
  <c r="R1835" i="1"/>
  <c r="Q1835" i="1"/>
  <c r="M1835" i="1"/>
  <c r="S1834" i="1"/>
  <c r="R1834" i="1"/>
  <c r="Q1834" i="1"/>
  <c r="M1834" i="1"/>
  <c r="S1833" i="1"/>
  <c r="R1833" i="1"/>
  <c r="Q1833" i="1"/>
  <c r="M1833" i="1"/>
  <c r="S1832" i="1"/>
  <c r="R1832" i="1"/>
  <c r="Q1832" i="1"/>
  <c r="M1832" i="1"/>
  <c r="S1831" i="1"/>
  <c r="R1831" i="1"/>
  <c r="Q1831" i="1"/>
  <c r="M1831" i="1"/>
  <c r="S1830" i="1"/>
  <c r="R1830" i="1"/>
  <c r="Q1830" i="1"/>
  <c r="M1830" i="1"/>
  <c r="S1829" i="1"/>
  <c r="R1829" i="1"/>
  <c r="Q1829" i="1"/>
  <c r="M1829" i="1"/>
  <c r="S1828" i="1"/>
  <c r="R1828" i="1"/>
  <c r="Q1828" i="1"/>
  <c r="M1828" i="1"/>
  <c r="S1827" i="1"/>
  <c r="R1827" i="1"/>
  <c r="Q1827" i="1"/>
  <c r="M1827" i="1"/>
  <c r="S1826" i="1"/>
  <c r="R1826" i="1"/>
  <c r="Q1826" i="1"/>
  <c r="M1826" i="1"/>
  <c r="S1825" i="1"/>
  <c r="R1825" i="1"/>
  <c r="Q1825" i="1"/>
  <c r="M1825" i="1"/>
  <c r="S1824" i="1"/>
  <c r="R1824" i="1"/>
  <c r="Q1824" i="1"/>
  <c r="M1824" i="1"/>
  <c r="S1823" i="1"/>
  <c r="R1823" i="1"/>
  <c r="Q1823" i="1"/>
  <c r="M1823" i="1"/>
  <c r="S1822" i="1"/>
  <c r="R1822" i="1"/>
  <c r="Q1822" i="1"/>
  <c r="M1822" i="1"/>
  <c r="S1821" i="1"/>
  <c r="R1821" i="1"/>
  <c r="Q1821" i="1"/>
  <c r="M1821" i="1"/>
  <c r="S1820" i="1"/>
  <c r="R1820" i="1"/>
  <c r="Q1820" i="1"/>
  <c r="M1820" i="1"/>
  <c r="S1819" i="1"/>
  <c r="R1819" i="1"/>
  <c r="Q1819" i="1"/>
  <c r="M1819" i="1"/>
  <c r="S1818" i="1"/>
  <c r="R1818" i="1"/>
  <c r="Q1818" i="1"/>
  <c r="M1818" i="1"/>
  <c r="S1817" i="1"/>
  <c r="R1817" i="1"/>
  <c r="Q1817" i="1"/>
  <c r="M1817" i="1"/>
  <c r="S1816" i="1"/>
  <c r="R1816" i="1"/>
  <c r="Q1816" i="1"/>
  <c r="M1816" i="1"/>
  <c r="S1815" i="1"/>
  <c r="R1815" i="1"/>
  <c r="Q1815" i="1"/>
  <c r="M1815" i="1"/>
  <c r="S1814" i="1"/>
  <c r="R1814" i="1"/>
  <c r="Q1814" i="1"/>
  <c r="M1814" i="1"/>
  <c r="S1813" i="1"/>
  <c r="R1813" i="1"/>
  <c r="Q1813" i="1"/>
  <c r="M1813" i="1"/>
  <c r="S1812" i="1"/>
  <c r="R1812" i="1"/>
  <c r="Q1812" i="1"/>
  <c r="M1812" i="1"/>
  <c r="S1811" i="1"/>
  <c r="R1811" i="1"/>
  <c r="Q1811" i="1"/>
  <c r="M1811" i="1"/>
  <c r="S1810" i="1"/>
  <c r="R1810" i="1"/>
  <c r="Q1810" i="1"/>
  <c r="M1810" i="1"/>
  <c r="S1809" i="1"/>
  <c r="R1809" i="1"/>
  <c r="Q1809" i="1"/>
  <c r="M1809" i="1"/>
  <c r="S1808" i="1"/>
  <c r="R1808" i="1"/>
  <c r="Q1808" i="1"/>
  <c r="M1808" i="1"/>
  <c r="S1807" i="1"/>
  <c r="R1807" i="1"/>
  <c r="Q1807" i="1"/>
  <c r="M1807" i="1"/>
  <c r="S1806" i="1"/>
  <c r="R1806" i="1"/>
  <c r="Q1806" i="1"/>
  <c r="M1806" i="1"/>
  <c r="S1805" i="1"/>
  <c r="R1805" i="1"/>
  <c r="Q1805" i="1"/>
  <c r="M1805" i="1"/>
  <c r="S1804" i="1"/>
  <c r="R1804" i="1"/>
  <c r="Q1804" i="1"/>
  <c r="M1804" i="1"/>
  <c r="S1803" i="1"/>
  <c r="R1803" i="1"/>
  <c r="Q1803" i="1"/>
  <c r="M1803" i="1"/>
  <c r="S1802" i="1"/>
  <c r="R1802" i="1"/>
  <c r="Q1802" i="1"/>
  <c r="M1802" i="1"/>
  <c r="S1801" i="1"/>
  <c r="R1801" i="1"/>
  <c r="Q1801" i="1"/>
  <c r="M1801" i="1"/>
  <c r="S1800" i="1"/>
  <c r="R1800" i="1"/>
  <c r="Q1800" i="1"/>
  <c r="M1800" i="1"/>
  <c r="S1799" i="1"/>
  <c r="R1799" i="1"/>
  <c r="Q1799" i="1"/>
  <c r="M1799" i="1"/>
  <c r="S1798" i="1"/>
  <c r="R1798" i="1"/>
  <c r="Q1798" i="1"/>
  <c r="M1798" i="1"/>
  <c r="S1797" i="1"/>
  <c r="R1797" i="1"/>
  <c r="Q1797" i="1"/>
  <c r="M1797" i="1"/>
  <c r="S1796" i="1"/>
  <c r="R1796" i="1"/>
  <c r="Q1796" i="1"/>
  <c r="M1796" i="1"/>
  <c r="S1795" i="1"/>
  <c r="R1795" i="1"/>
  <c r="Q1795" i="1"/>
  <c r="M1795" i="1"/>
  <c r="S1794" i="1"/>
  <c r="R1794" i="1"/>
  <c r="Q1794" i="1"/>
  <c r="M1794" i="1"/>
  <c r="S1793" i="1"/>
  <c r="R1793" i="1"/>
  <c r="Q1793" i="1"/>
  <c r="M1793" i="1"/>
  <c r="S1792" i="1"/>
  <c r="R1792" i="1"/>
  <c r="Q1792" i="1"/>
  <c r="M1792" i="1"/>
  <c r="S1791" i="1"/>
  <c r="R1791" i="1"/>
  <c r="Q1791" i="1"/>
  <c r="M1791" i="1"/>
  <c r="S1790" i="1"/>
  <c r="R1790" i="1"/>
  <c r="Q1790" i="1"/>
  <c r="M1790" i="1"/>
  <c r="S1789" i="1"/>
  <c r="R1789" i="1"/>
  <c r="Q1789" i="1"/>
  <c r="M1789" i="1"/>
  <c r="S1788" i="1"/>
  <c r="R1788" i="1"/>
  <c r="Q1788" i="1"/>
  <c r="M1788" i="1"/>
  <c r="S1787" i="1"/>
  <c r="R1787" i="1"/>
  <c r="Q1787" i="1"/>
  <c r="M1787" i="1"/>
  <c r="S1786" i="1"/>
  <c r="R1786" i="1"/>
  <c r="Q1786" i="1"/>
  <c r="M1786" i="1"/>
  <c r="S1785" i="1"/>
  <c r="R1785" i="1"/>
  <c r="Q1785" i="1"/>
  <c r="M1785" i="1"/>
  <c r="S1784" i="1"/>
  <c r="R1784" i="1"/>
  <c r="Q1784" i="1"/>
  <c r="M1784" i="1"/>
  <c r="S1783" i="1"/>
  <c r="R1783" i="1"/>
  <c r="Q1783" i="1"/>
  <c r="M1783" i="1"/>
  <c r="S1782" i="1"/>
  <c r="R1782" i="1"/>
  <c r="Q1782" i="1"/>
  <c r="M1782" i="1"/>
  <c r="S1781" i="1"/>
  <c r="R1781" i="1"/>
  <c r="Q1781" i="1"/>
  <c r="M1781" i="1"/>
  <c r="S1780" i="1"/>
  <c r="R1780" i="1"/>
  <c r="Q1780" i="1"/>
  <c r="M1780" i="1"/>
  <c r="S1779" i="1"/>
  <c r="R1779" i="1"/>
  <c r="Q1779" i="1"/>
  <c r="M1779" i="1"/>
  <c r="S1778" i="1"/>
  <c r="R1778" i="1"/>
  <c r="Q1778" i="1"/>
  <c r="M1778" i="1"/>
  <c r="S1777" i="1"/>
  <c r="R1777" i="1"/>
  <c r="Q1777" i="1"/>
  <c r="M1777" i="1"/>
  <c r="S1776" i="1"/>
  <c r="R1776" i="1"/>
  <c r="Q1776" i="1"/>
  <c r="M1776" i="1"/>
  <c r="S1775" i="1"/>
  <c r="R1775" i="1"/>
  <c r="Q1775" i="1"/>
  <c r="M1775" i="1"/>
  <c r="S1774" i="1"/>
  <c r="R1774" i="1"/>
  <c r="Q1774" i="1"/>
  <c r="M1774" i="1"/>
  <c r="S1773" i="1"/>
  <c r="R1773" i="1"/>
  <c r="Q1773" i="1"/>
  <c r="M1773" i="1"/>
  <c r="S1772" i="1"/>
  <c r="R1772" i="1"/>
  <c r="Q1772" i="1"/>
  <c r="M1772" i="1"/>
  <c r="S1771" i="1"/>
  <c r="R1771" i="1"/>
  <c r="Q1771" i="1"/>
  <c r="M1771" i="1"/>
  <c r="S1770" i="1"/>
  <c r="R1770" i="1"/>
  <c r="Q1770" i="1"/>
  <c r="M1770" i="1"/>
  <c r="S1769" i="1"/>
  <c r="R1769" i="1"/>
  <c r="Q1769" i="1"/>
  <c r="M1769" i="1"/>
  <c r="S1768" i="1"/>
  <c r="R1768" i="1"/>
  <c r="Q1768" i="1"/>
  <c r="M1768" i="1"/>
  <c r="S1767" i="1"/>
  <c r="R1767" i="1"/>
  <c r="Q1767" i="1"/>
  <c r="M1767" i="1"/>
  <c r="S1766" i="1"/>
  <c r="R1766" i="1"/>
  <c r="Q1766" i="1"/>
  <c r="M1766" i="1"/>
  <c r="S1765" i="1"/>
  <c r="R1765" i="1"/>
  <c r="Q1765" i="1"/>
  <c r="M1765" i="1"/>
  <c r="S1764" i="1"/>
  <c r="R1764" i="1"/>
  <c r="Q1764" i="1"/>
  <c r="M1764" i="1"/>
  <c r="S1763" i="1"/>
  <c r="R1763" i="1"/>
  <c r="Q1763" i="1"/>
  <c r="M1763" i="1"/>
  <c r="S1762" i="1"/>
  <c r="R1762" i="1"/>
  <c r="Q1762" i="1"/>
  <c r="M1762" i="1"/>
  <c r="S1761" i="1"/>
  <c r="R1761" i="1"/>
  <c r="Q1761" i="1"/>
  <c r="M1761" i="1"/>
  <c r="S1760" i="1"/>
  <c r="R1760" i="1"/>
  <c r="Q1760" i="1"/>
  <c r="M1760" i="1"/>
  <c r="S1759" i="1"/>
  <c r="R1759" i="1"/>
  <c r="Q1759" i="1"/>
  <c r="M1759" i="1"/>
  <c r="S1758" i="1"/>
  <c r="R1758" i="1"/>
  <c r="Q1758" i="1"/>
  <c r="M1758" i="1"/>
  <c r="S1757" i="1"/>
  <c r="R1757" i="1"/>
  <c r="Q1757" i="1"/>
  <c r="M1757" i="1"/>
  <c r="S1756" i="1"/>
  <c r="R1756" i="1"/>
  <c r="Q1756" i="1"/>
  <c r="M1756" i="1"/>
  <c r="S1755" i="1"/>
  <c r="R1755" i="1"/>
  <c r="Q1755" i="1"/>
  <c r="M1755" i="1"/>
  <c r="S1754" i="1"/>
  <c r="R1754" i="1"/>
  <c r="Q1754" i="1"/>
  <c r="M1754" i="1"/>
  <c r="S1753" i="1"/>
  <c r="R1753" i="1"/>
  <c r="Q1753" i="1"/>
  <c r="M1753" i="1"/>
  <c r="S1752" i="1"/>
  <c r="R1752" i="1"/>
  <c r="Q1752" i="1"/>
  <c r="M1752" i="1"/>
  <c r="S1751" i="1"/>
  <c r="R1751" i="1"/>
  <c r="Q1751" i="1"/>
  <c r="M1751" i="1"/>
  <c r="S1750" i="1"/>
  <c r="R1750" i="1"/>
  <c r="Q1750" i="1"/>
  <c r="M1750" i="1"/>
  <c r="S1749" i="1"/>
  <c r="R1749" i="1"/>
  <c r="Q1749" i="1"/>
  <c r="M1749" i="1"/>
  <c r="S1748" i="1"/>
  <c r="R1748" i="1"/>
  <c r="Q1748" i="1"/>
  <c r="M1748" i="1"/>
  <c r="S1747" i="1"/>
  <c r="R1747" i="1"/>
  <c r="Q1747" i="1"/>
  <c r="M1747" i="1"/>
  <c r="S1746" i="1"/>
  <c r="R1746" i="1"/>
  <c r="Q1746" i="1"/>
  <c r="M1746" i="1"/>
  <c r="S1745" i="1"/>
  <c r="R1745" i="1"/>
  <c r="Q1745" i="1"/>
  <c r="M1745" i="1"/>
  <c r="S1744" i="1"/>
  <c r="R1744" i="1"/>
  <c r="Q1744" i="1"/>
  <c r="M1744" i="1"/>
  <c r="S1743" i="1"/>
  <c r="R1743" i="1"/>
  <c r="Q1743" i="1"/>
  <c r="M1743" i="1"/>
  <c r="S1742" i="1"/>
  <c r="R1742" i="1"/>
  <c r="Q1742" i="1"/>
  <c r="M1742" i="1"/>
  <c r="S1741" i="1"/>
  <c r="R1741" i="1"/>
  <c r="Q1741" i="1"/>
  <c r="M1741" i="1"/>
  <c r="S1740" i="1"/>
  <c r="R1740" i="1"/>
  <c r="Q1740" i="1"/>
  <c r="M1740" i="1"/>
  <c r="S1739" i="1"/>
  <c r="R1739" i="1"/>
  <c r="Q1739" i="1"/>
  <c r="M1739" i="1"/>
  <c r="S1738" i="1"/>
  <c r="R1738" i="1"/>
  <c r="Q1738" i="1"/>
  <c r="M1738" i="1"/>
  <c r="S1737" i="1"/>
  <c r="R1737" i="1"/>
  <c r="Q1737" i="1"/>
  <c r="M1737" i="1"/>
  <c r="S1736" i="1"/>
  <c r="R1736" i="1"/>
  <c r="Q1736" i="1"/>
  <c r="M1736" i="1"/>
  <c r="S1735" i="1"/>
  <c r="R1735" i="1"/>
  <c r="Q1735" i="1"/>
  <c r="M1735" i="1"/>
  <c r="S1734" i="1"/>
  <c r="R1734" i="1"/>
  <c r="Q1734" i="1"/>
  <c r="M1734" i="1"/>
  <c r="S1733" i="1"/>
  <c r="R1733" i="1"/>
  <c r="Q1733" i="1"/>
  <c r="M1733" i="1"/>
  <c r="S1732" i="1"/>
  <c r="R1732" i="1"/>
  <c r="Q1732" i="1"/>
  <c r="M1732" i="1"/>
  <c r="S1731" i="1"/>
  <c r="R1731" i="1"/>
  <c r="Q1731" i="1"/>
  <c r="M1731" i="1"/>
  <c r="S1730" i="1"/>
  <c r="R1730" i="1"/>
  <c r="Q1730" i="1"/>
  <c r="M1730" i="1"/>
  <c r="S1729" i="1"/>
  <c r="R1729" i="1"/>
  <c r="Q1729" i="1"/>
  <c r="M1729" i="1"/>
  <c r="S1728" i="1"/>
  <c r="R1728" i="1"/>
  <c r="Q1728" i="1"/>
  <c r="M1728" i="1"/>
  <c r="S1727" i="1"/>
  <c r="R1727" i="1"/>
  <c r="Q1727" i="1"/>
  <c r="M1727" i="1"/>
  <c r="S1726" i="1"/>
  <c r="R1726" i="1"/>
  <c r="Q1726" i="1"/>
  <c r="M1726" i="1"/>
  <c r="S1725" i="1"/>
  <c r="R1725" i="1"/>
  <c r="Q1725" i="1"/>
  <c r="M1725" i="1"/>
  <c r="S1724" i="1"/>
  <c r="R1724" i="1"/>
  <c r="Q1724" i="1"/>
  <c r="M1724" i="1"/>
  <c r="S1723" i="1"/>
  <c r="R1723" i="1"/>
  <c r="Q1723" i="1"/>
  <c r="M1723" i="1"/>
  <c r="S1722" i="1"/>
  <c r="R1722" i="1"/>
  <c r="Q1722" i="1"/>
  <c r="M1722" i="1"/>
  <c r="S1721" i="1"/>
  <c r="R1721" i="1"/>
  <c r="Q1721" i="1"/>
  <c r="M1721" i="1"/>
  <c r="S1720" i="1"/>
  <c r="R1720" i="1"/>
  <c r="Q1720" i="1"/>
  <c r="M1720" i="1"/>
  <c r="S1719" i="1"/>
  <c r="R1719" i="1"/>
  <c r="Q1719" i="1"/>
  <c r="M1719" i="1"/>
  <c r="S1718" i="1"/>
  <c r="R1718" i="1"/>
  <c r="Q1718" i="1"/>
  <c r="M1718" i="1"/>
  <c r="S1717" i="1"/>
  <c r="R1717" i="1"/>
  <c r="Q1717" i="1"/>
  <c r="M1717" i="1"/>
  <c r="S1716" i="1"/>
  <c r="R1716" i="1"/>
  <c r="Q1716" i="1"/>
  <c r="M1716" i="1"/>
  <c r="S1715" i="1"/>
  <c r="R1715" i="1"/>
  <c r="Q1715" i="1"/>
  <c r="M1715" i="1"/>
  <c r="S1714" i="1"/>
  <c r="R1714" i="1"/>
  <c r="Q1714" i="1"/>
  <c r="M1714" i="1"/>
  <c r="S1713" i="1"/>
  <c r="R1713" i="1"/>
  <c r="Q1713" i="1"/>
  <c r="M1713" i="1"/>
  <c r="S1712" i="1"/>
  <c r="R1712" i="1"/>
  <c r="Q1712" i="1"/>
  <c r="M1712" i="1"/>
  <c r="S1711" i="1"/>
  <c r="R1711" i="1"/>
  <c r="Q1711" i="1"/>
  <c r="M1711" i="1"/>
  <c r="S1710" i="1"/>
  <c r="R1710" i="1"/>
  <c r="Q1710" i="1"/>
  <c r="M1710" i="1"/>
  <c r="S1709" i="1"/>
  <c r="R1709" i="1"/>
  <c r="Q1709" i="1"/>
  <c r="M1709" i="1"/>
  <c r="S1708" i="1"/>
  <c r="R1708" i="1"/>
  <c r="Q1708" i="1"/>
  <c r="M1708" i="1"/>
  <c r="S1707" i="1"/>
  <c r="R1707" i="1"/>
  <c r="Q1707" i="1"/>
  <c r="M1707" i="1"/>
  <c r="S1706" i="1"/>
  <c r="R1706" i="1"/>
  <c r="Q1706" i="1"/>
  <c r="M1706" i="1"/>
  <c r="S1705" i="1"/>
  <c r="R1705" i="1"/>
  <c r="Q1705" i="1"/>
  <c r="M1705" i="1"/>
  <c r="S1704" i="1"/>
  <c r="R1704" i="1"/>
  <c r="Q1704" i="1"/>
  <c r="M1704" i="1"/>
  <c r="S1703" i="1"/>
  <c r="R1703" i="1"/>
  <c r="Q1703" i="1"/>
  <c r="M1703" i="1"/>
  <c r="S1702" i="1"/>
  <c r="R1702" i="1"/>
  <c r="Q1702" i="1"/>
  <c r="M1702" i="1"/>
  <c r="S1701" i="1"/>
  <c r="R1701" i="1"/>
  <c r="Q1701" i="1"/>
  <c r="M1701" i="1"/>
  <c r="S1700" i="1"/>
  <c r="R1700" i="1"/>
  <c r="Q1700" i="1"/>
  <c r="M1700" i="1"/>
  <c r="S1699" i="1"/>
  <c r="R1699" i="1"/>
  <c r="Q1699" i="1"/>
  <c r="M1699" i="1"/>
  <c r="S1698" i="1"/>
  <c r="R1698" i="1"/>
  <c r="Q1698" i="1"/>
  <c r="M1698" i="1"/>
  <c r="S1697" i="1"/>
  <c r="R1697" i="1"/>
  <c r="Q1697" i="1"/>
  <c r="M1697" i="1"/>
  <c r="S1696" i="1"/>
  <c r="R1696" i="1"/>
  <c r="Q1696" i="1"/>
  <c r="M1696" i="1"/>
  <c r="S1695" i="1"/>
  <c r="R1695" i="1"/>
  <c r="Q1695" i="1"/>
  <c r="M1695" i="1"/>
  <c r="S1694" i="1"/>
  <c r="R1694" i="1"/>
  <c r="Q1694" i="1"/>
  <c r="M1694" i="1"/>
  <c r="S1693" i="1"/>
  <c r="R1693" i="1"/>
  <c r="Q1693" i="1"/>
  <c r="M1693" i="1"/>
  <c r="S1692" i="1"/>
  <c r="R1692" i="1"/>
  <c r="Q1692" i="1"/>
  <c r="M1692" i="1"/>
  <c r="S1691" i="1"/>
  <c r="R1691" i="1"/>
  <c r="Q1691" i="1"/>
  <c r="M1691" i="1"/>
  <c r="S1690" i="1"/>
  <c r="R1690" i="1"/>
  <c r="Q1690" i="1"/>
  <c r="M1690" i="1"/>
  <c r="S1689" i="1"/>
  <c r="R1689" i="1"/>
  <c r="Q1689" i="1"/>
  <c r="M1689" i="1"/>
  <c r="S1688" i="1"/>
  <c r="R1688" i="1"/>
  <c r="Q1688" i="1"/>
  <c r="M1688" i="1"/>
  <c r="S1687" i="1"/>
  <c r="R1687" i="1"/>
  <c r="Q1687" i="1"/>
  <c r="M1687" i="1"/>
  <c r="S1686" i="1"/>
  <c r="R1686" i="1"/>
  <c r="Q1686" i="1"/>
  <c r="M1686" i="1"/>
  <c r="S1685" i="1"/>
  <c r="R1685" i="1"/>
  <c r="Q1685" i="1"/>
  <c r="M1685" i="1"/>
  <c r="S1684" i="1"/>
  <c r="R1684" i="1"/>
  <c r="Q1684" i="1"/>
  <c r="M1684" i="1"/>
  <c r="S1683" i="1"/>
  <c r="R1683" i="1"/>
  <c r="Q1683" i="1"/>
  <c r="M1683" i="1"/>
  <c r="S1682" i="1"/>
  <c r="R1682" i="1"/>
  <c r="Q1682" i="1"/>
  <c r="M1682" i="1"/>
  <c r="S1681" i="1"/>
  <c r="R1681" i="1"/>
  <c r="Q1681" i="1"/>
  <c r="M1681" i="1"/>
  <c r="S1680" i="1"/>
  <c r="R1680" i="1"/>
  <c r="Q1680" i="1"/>
  <c r="M1680" i="1"/>
  <c r="S1679" i="1"/>
  <c r="R1679" i="1"/>
  <c r="Q1679" i="1"/>
  <c r="M1679" i="1"/>
  <c r="S1678" i="1"/>
  <c r="R1678" i="1"/>
  <c r="Q1678" i="1"/>
  <c r="M1678" i="1"/>
  <c r="S1677" i="1"/>
  <c r="R1677" i="1"/>
  <c r="Q1677" i="1"/>
  <c r="M1677" i="1"/>
  <c r="S1676" i="1"/>
  <c r="R1676" i="1"/>
  <c r="Q1676" i="1"/>
  <c r="M1676" i="1"/>
  <c r="S1675" i="1"/>
  <c r="R1675" i="1"/>
  <c r="Q1675" i="1"/>
  <c r="M1675" i="1"/>
  <c r="S1674" i="1"/>
  <c r="R1674" i="1"/>
  <c r="Q1674" i="1"/>
  <c r="M1674" i="1"/>
  <c r="S1673" i="1"/>
  <c r="R1673" i="1"/>
  <c r="Q1673" i="1"/>
  <c r="M1673" i="1"/>
  <c r="S1672" i="1"/>
  <c r="R1672" i="1"/>
  <c r="Q1672" i="1"/>
  <c r="M1672" i="1"/>
  <c r="S1671" i="1"/>
  <c r="R1671" i="1"/>
  <c r="Q1671" i="1"/>
  <c r="M1671" i="1"/>
  <c r="S1670" i="1"/>
  <c r="R1670" i="1"/>
  <c r="Q1670" i="1"/>
  <c r="M1670" i="1"/>
  <c r="S1669" i="1"/>
  <c r="R1669" i="1"/>
  <c r="Q1669" i="1"/>
  <c r="M1669" i="1"/>
  <c r="S1668" i="1"/>
  <c r="R1668" i="1"/>
  <c r="Q1668" i="1"/>
  <c r="M1668" i="1"/>
  <c r="S1667" i="1"/>
  <c r="R1667" i="1"/>
  <c r="Q1667" i="1"/>
  <c r="M1667" i="1"/>
  <c r="S1666" i="1"/>
  <c r="R1666" i="1"/>
  <c r="Q1666" i="1"/>
  <c r="M1666" i="1"/>
  <c r="S1665" i="1"/>
  <c r="R1665" i="1"/>
  <c r="Q1665" i="1"/>
  <c r="M1665" i="1"/>
  <c r="S1664" i="1"/>
  <c r="R1664" i="1"/>
  <c r="Q1664" i="1"/>
  <c r="M1664" i="1"/>
  <c r="S1663" i="1"/>
  <c r="R1663" i="1"/>
  <c r="Q1663" i="1"/>
  <c r="M1663" i="1"/>
  <c r="S1662" i="1"/>
  <c r="R1662" i="1"/>
  <c r="Q1662" i="1"/>
  <c r="M1662" i="1"/>
  <c r="S1661" i="1"/>
  <c r="R1661" i="1"/>
  <c r="Q1661" i="1"/>
  <c r="M1661" i="1"/>
  <c r="S1660" i="1"/>
  <c r="R1660" i="1"/>
  <c r="Q1660" i="1"/>
  <c r="M1660" i="1"/>
  <c r="S1659" i="1"/>
  <c r="R1659" i="1"/>
  <c r="Q1659" i="1"/>
  <c r="M1659" i="1"/>
  <c r="S1658" i="1"/>
  <c r="R1658" i="1"/>
  <c r="Q1658" i="1"/>
  <c r="M1658" i="1"/>
  <c r="S1657" i="1"/>
  <c r="R1657" i="1"/>
  <c r="Q1657" i="1"/>
  <c r="M1657" i="1"/>
  <c r="S1656" i="1"/>
  <c r="R1656" i="1"/>
  <c r="Q1656" i="1"/>
  <c r="M1656" i="1"/>
  <c r="S1655" i="1"/>
  <c r="R1655" i="1"/>
  <c r="Q1655" i="1"/>
  <c r="M1655" i="1"/>
  <c r="S1654" i="1"/>
  <c r="R1654" i="1"/>
  <c r="Q1654" i="1"/>
  <c r="M1654" i="1"/>
  <c r="S1653" i="1"/>
  <c r="R1653" i="1"/>
  <c r="Q1653" i="1"/>
  <c r="M1653" i="1"/>
  <c r="S1652" i="1"/>
  <c r="R1652" i="1"/>
  <c r="Q1652" i="1"/>
  <c r="M1652" i="1"/>
  <c r="S1651" i="1"/>
  <c r="R1651" i="1"/>
  <c r="Q1651" i="1"/>
  <c r="M1651" i="1"/>
  <c r="S1650" i="1"/>
  <c r="R1650" i="1"/>
  <c r="Q1650" i="1"/>
  <c r="M1650" i="1"/>
  <c r="S1649" i="1"/>
  <c r="R1649" i="1"/>
  <c r="Q1649" i="1"/>
  <c r="M1649" i="1"/>
  <c r="S1648" i="1"/>
  <c r="R1648" i="1"/>
  <c r="Q1648" i="1"/>
  <c r="M1648" i="1"/>
  <c r="S1647" i="1"/>
  <c r="R1647" i="1"/>
  <c r="Q1647" i="1"/>
  <c r="M1647" i="1"/>
  <c r="S1646" i="1"/>
  <c r="R1646" i="1"/>
  <c r="Q1646" i="1"/>
  <c r="M1646" i="1"/>
  <c r="S1645" i="1"/>
  <c r="R1645" i="1"/>
  <c r="Q1645" i="1"/>
  <c r="M1645" i="1"/>
  <c r="S1644" i="1"/>
  <c r="R1644" i="1"/>
  <c r="Q1644" i="1"/>
  <c r="M1644" i="1"/>
  <c r="S1643" i="1"/>
  <c r="R1643" i="1"/>
  <c r="Q1643" i="1"/>
  <c r="M1643" i="1"/>
  <c r="S1642" i="1"/>
  <c r="R1642" i="1"/>
  <c r="Q1642" i="1"/>
  <c r="M1642" i="1"/>
  <c r="S1641" i="1"/>
  <c r="R1641" i="1"/>
  <c r="Q1641" i="1"/>
  <c r="M1641" i="1"/>
  <c r="S1640" i="1"/>
  <c r="R1640" i="1"/>
  <c r="Q1640" i="1"/>
  <c r="M1640" i="1"/>
  <c r="S1639" i="1"/>
  <c r="R1639" i="1"/>
  <c r="Q1639" i="1"/>
  <c r="M1639" i="1"/>
  <c r="S1638" i="1"/>
  <c r="R1638" i="1"/>
  <c r="Q1638" i="1"/>
  <c r="M1638" i="1"/>
  <c r="S1637" i="1"/>
  <c r="R1637" i="1"/>
  <c r="Q1637" i="1"/>
  <c r="M1637" i="1"/>
  <c r="S1636" i="1"/>
  <c r="R1636" i="1"/>
  <c r="Q1636" i="1"/>
  <c r="M1636" i="1"/>
  <c r="S1635" i="1"/>
  <c r="R1635" i="1"/>
  <c r="Q1635" i="1"/>
  <c r="M1635" i="1"/>
  <c r="S1634" i="1"/>
  <c r="R1634" i="1"/>
  <c r="Q1634" i="1"/>
  <c r="M1634" i="1"/>
  <c r="S1633" i="1"/>
  <c r="R1633" i="1"/>
  <c r="Q1633" i="1"/>
  <c r="M1633" i="1"/>
  <c r="S1632" i="1"/>
  <c r="R1632" i="1"/>
  <c r="Q1632" i="1"/>
  <c r="M1632" i="1"/>
  <c r="S1631" i="1"/>
  <c r="R1631" i="1"/>
  <c r="Q1631" i="1"/>
  <c r="M1631" i="1"/>
  <c r="S1630" i="1"/>
  <c r="R1630" i="1"/>
  <c r="Q1630" i="1"/>
  <c r="M1630" i="1"/>
  <c r="S1629" i="1"/>
  <c r="R1629" i="1"/>
  <c r="Q1629" i="1"/>
  <c r="M1629" i="1"/>
  <c r="S1628" i="1"/>
  <c r="R1628" i="1"/>
  <c r="Q1628" i="1"/>
  <c r="M1628" i="1"/>
  <c r="S1627" i="1"/>
  <c r="R1627" i="1"/>
  <c r="Q1627" i="1"/>
  <c r="M1627" i="1"/>
  <c r="S1626" i="1"/>
  <c r="R1626" i="1"/>
  <c r="Q1626" i="1"/>
  <c r="M1626" i="1"/>
  <c r="S1625" i="1"/>
  <c r="R1625" i="1"/>
  <c r="Q1625" i="1"/>
  <c r="M1625" i="1"/>
  <c r="S1624" i="1"/>
  <c r="R1624" i="1"/>
  <c r="Q1624" i="1"/>
  <c r="M1624" i="1"/>
  <c r="S1623" i="1"/>
  <c r="R1623" i="1"/>
  <c r="Q1623" i="1"/>
  <c r="M1623" i="1"/>
  <c r="S1622" i="1"/>
  <c r="R1622" i="1"/>
  <c r="Q1622" i="1"/>
  <c r="M1622" i="1"/>
  <c r="S1621" i="1"/>
  <c r="R1621" i="1"/>
  <c r="Q1621" i="1"/>
  <c r="M1621" i="1"/>
  <c r="S1620" i="1"/>
  <c r="R1620" i="1"/>
  <c r="Q1620" i="1"/>
  <c r="M1620" i="1"/>
  <c r="S1619" i="1"/>
  <c r="R1619" i="1"/>
  <c r="Q1619" i="1"/>
  <c r="M1619" i="1"/>
  <c r="S1618" i="1"/>
  <c r="R1618" i="1"/>
  <c r="Q1618" i="1"/>
  <c r="M1618" i="1"/>
  <c r="S1617" i="1"/>
  <c r="R1617" i="1"/>
  <c r="Q1617" i="1"/>
  <c r="M1617" i="1"/>
  <c r="S1616" i="1"/>
  <c r="R1616" i="1"/>
  <c r="Q1616" i="1"/>
  <c r="M1616" i="1"/>
  <c r="S1615" i="1"/>
  <c r="R1615" i="1"/>
  <c r="Q1615" i="1"/>
  <c r="M1615" i="1"/>
  <c r="S1614" i="1"/>
  <c r="R1614" i="1"/>
  <c r="Q1614" i="1"/>
  <c r="M1614" i="1"/>
  <c r="S1613" i="1"/>
  <c r="R1613" i="1"/>
  <c r="Q1613" i="1"/>
  <c r="M1613" i="1"/>
  <c r="S1612" i="1"/>
  <c r="R1612" i="1"/>
  <c r="Q1612" i="1"/>
  <c r="M1612" i="1"/>
  <c r="S1611" i="1"/>
  <c r="R1611" i="1"/>
  <c r="Q1611" i="1"/>
  <c r="M1611" i="1"/>
  <c r="S1610" i="1"/>
  <c r="R1610" i="1"/>
  <c r="Q1610" i="1"/>
  <c r="M1610" i="1"/>
  <c r="S1609" i="1"/>
  <c r="R1609" i="1"/>
  <c r="Q1609" i="1"/>
  <c r="M1609" i="1"/>
  <c r="S1608" i="1"/>
  <c r="R1608" i="1"/>
  <c r="Q1608" i="1"/>
  <c r="M1608" i="1"/>
  <c r="S1607" i="1"/>
  <c r="R1607" i="1"/>
  <c r="Q1607" i="1"/>
  <c r="M1607" i="1"/>
  <c r="S1606" i="1"/>
  <c r="R1606" i="1"/>
  <c r="Q1606" i="1"/>
  <c r="M1606" i="1"/>
  <c r="S1605" i="1"/>
  <c r="R1605" i="1"/>
  <c r="Q1605" i="1"/>
  <c r="M1605" i="1"/>
  <c r="S1604" i="1"/>
  <c r="R1604" i="1"/>
  <c r="Q1604" i="1"/>
  <c r="M1604" i="1"/>
  <c r="S1603" i="1"/>
  <c r="R1603" i="1"/>
  <c r="Q1603" i="1"/>
  <c r="M1603" i="1"/>
  <c r="S1602" i="1"/>
  <c r="R1602" i="1"/>
  <c r="Q1602" i="1"/>
  <c r="M1602" i="1"/>
  <c r="S1601" i="1"/>
  <c r="R1601" i="1"/>
  <c r="Q1601" i="1"/>
  <c r="M1601" i="1"/>
  <c r="S1600" i="1"/>
  <c r="R1600" i="1"/>
  <c r="Q1600" i="1"/>
  <c r="M1600" i="1"/>
  <c r="S1599" i="1"/>
  <c r="R1599" i="1"/>
  <c r="Q1599" i="1"/>
  <c r="M1599" i="1"/>
  <c r="S1598" i="1"/>
  <c r="R1598" i="1"/>
  <c r="Q1598" i="1"/>
  <c r="M1598" i="1"/>
  <c r="S1597" i="1"/>
  <c r="R1597" i="1"/>
  <c r="Q1597" i="1"/>
  <c r="M1597" i="1"/>
  <c r="S1596" i="1"/>
  <c r="R1596" i="1"/>
  <c r="Q1596" i="1"/>
  <c r="M1596" i="1"/>
  <c r="S1595" i="1"/>
  <c r="R1595" i="1"/>
  <c r="Q1595" i="1"/>
  <c r="M1595" i="1"/>
  <c r="S1594" i="1"/>
  <c r="R1594" i="1"/>
  <c r="Q1594" i="1"/>
  <c r="M1594" i="1"/>
  <c r="S1593" i="1"/>
  <c r="R1593" i="1"/>
  <c r="Q1593" i="1"/>
  <c r="M1593" i="1"/>
  <c r="S1592" i="1"/>
  <c r="R1592" i="1"/>
  <c r="Q1592" i="1"/>
  <c r="M1592" i="1"/>
  <c r="S1591" i="1"/>
  <c r="R1591" i="1"/>
  <c r="Q1591" i="1"/>
  <c r="M1591" i="1"/>
  <c r="S1590" i="1"/>
  <c r="R1590" i="1"/>
  <c r="Q1590" i="1"/>
  <c r="M1590" i="1"/>
  <c r="S1589" i="1"/>
  <c r="R1589" i="1"/>
  <c r="Q1589" i="1"/>
  <c r="M1589" i="1"/>
  <c r="S1588" i="1"/>
  <c r="R1588" i="1"/>
  <c r="Q1588" i="1"/>
  <c r="M1588" i="1"/>
  <c r="S1587" i="1"/>
  <c r="R1587" i="1"/>
  <c r="Q1587" i="1"/>
  <c r="M1587" i="1"/>
  <c r="S1586" i="1"/>
  <c r="R1586" i="1"/>
  <c r="Q1586" i="1"/>
  <c r="M1586" i="1"/>
  <c r="S1585" i="1"/>
  <c r="R1585" i="1"/>
  <c r="Q1585" i="1"/>
  <c r="M1585" i="1"/>
  <c r="S1584" i="1"/>
  <c r="R1584" i="1"/>
  <c r="Q1584" i="1"/>
  <c r="M1584" i="1"/>
  <c r="S1583" i="1"/>
  <c r="R1583" i="1"/>
  <c r="Q1583" i="1"/>
  <c r="M1583" i="1"/>
  <c r="S1582" i="1"/>
  <c r="R1582" i="1"/>
  <c r="Q1582" i="1"/>
  <c r="M1582" i="1"/>
  <c r="S1581" i="1"/>
  <c r="R1581" i="1"/>
  <c r="Q1581" i="1"/>
  <c r="M1581" i="1"/>
  <c r="S1580" i="1"/>
  <c r="R1580" i="1"/>
  <c r="Q1580" i="1"/>
  <c r="M1580" i="1"/>
  <c r="S1579" i="1"/>
  <c r="R1579" i="1"/>
  <c r="Q1579" i="1"/>
  <c r="M1579" i="1"/>
  <c r="S1578" i="1"/>
  <c r="R1578" i="1"/>
  <c r="Q1578" i="1"/>
  <c r="M1578" i="1"/>
  <c r="S1577" i="1"/>
  <c r="R1577" i="1"/>
  <c r="Q1577" i="1"/>
  <c r="M1577" i="1"/>
  <c r="S1576" i="1"/>
  <c r="R1576" i="1"/>
  <c r="Q1576" i="1"/>
  <c r="M1576" i="1"/>
  <c r="S1575" i="1"/>
  <c r="R1575" i="1"/>
  <c r="Q1575" i="1"/>
  <c r="M1575" i="1"/>
  <c r="S1574" i="1"/>
  <c r="R1574" i="1"/>
  <c r="Q1574" i="1"/>
  <c r="M1574" i="1"/>
  <c r="S1573" i="1"/>
  <c r="R1573" i="1"/>
  <c r="Q1573" i="1"/>
  <c r="M1573" i="1"/>
  <c r="S1572" i="1"/>
  <c r="R1572" i="1"/>
  <c r="Q1572" i="1"/>
  <c r="M1572" i="1"/>
  <c r="S1571" i="1"/>
  <c r="R1571" i="1"/>
  <c r="Q1571" i="1"/>
  <c r="M1571" i="1"/>
  <c r="S1570" i="1"/>
  <c r="R1570" i="1"/>
  <c r="Q1570" i="1"/>
  <c r="M1570" i="1"/>
  <c r="S1569" i="1"/>
  <c r="R1569" i="1"/>
  <c r="Q1569" i="1"/>
  <c r="M1569" i="1"/>
  <c r="S1568" i="1"/>
  <c r="R1568" i="1"/>
  <c r="Q1568" i="1"/>
  <c r="M1568" i="1"/>
  <c r="S1567" i="1"/>
  <c r="R1567" i="1"/>
  <c r="Q1567" i="1"/>
  <c r="M1567" i="1"/>
  <c r="S1566" i="1"/>
  <c r="R1566" i="1"/>
  <c r="Q1566" i="1"/>
  <c r="M1566" i="1"/>
  <c r="S1565" i="1"/>
  <c r="R1565" i="1"/>
  <c r="Q1565" i="1"/>
  <c r="M1565" i="1"/>
  <c r="S1564" i="1"/>
  <c r="R1564" i="1"/>
  <c r="Q1564" i="1"/>
  <c r="M1564" i="1"/>
  <c r="S1563" i="1"/>
  <c r="R1563" i="1"/>
  <c r="Q1563" i="1"/>
  <c r="M1563" i="1"/>
  <c r="S1562" i="1"/>
  <c r="R1562" i="1"/>
  <c r="Q1562" i="1"/>
  <c r="M1562" i="1"/>
  <c r="S1561" i="1"/>
  <c r="R1561" i="1"/>
  <c r="Q1561" i="1"/>
  <c r="M1561" i="1"/>
  <c r="S1560" i="1"/>
  <c r="R1560" i="1"/>
  <c r="Q1560" i="1"/>
  <c r="M1560" i="1"/>
  <c r="S1559" i="1"/>
  <c r="R1559" i="1"/>
  <c r="Q1559" i="1"/>
  <c r="M1559" i="1"/>
  <c r="S1558" i="1"/>
  <c r="R1558" i="1"/>
  <c r="Q1558" i="1"/>
  <c r="M1558" i="1"/>
  <c r="S1557" i="1"/>
  <c r="R1557" i="1"/>
  <c r="Q1557" i="1"/>
  <c r="M1557" i="1"/>
  <c r="S1556" i="1"/>
  <c r="R1556" i="1"/>
  <c r="Q1556" i="1"/>
  <c r="M1556" i="1"/>
  <c r="S1555" i="1"/>
  <c r="R1555" i="1"/>
  <c r="Q1555" i="1"/>
  <c r="M1555" i="1"/>
  <c r="S1554" i="1"/>
  <c r="R1554" i="1"/>
  <c r="Q1554" i="1"/>
  <c r="M1554" i="1"/>
  <c r="S1553" i="1"/>
  <c r="R1553" i="1"/>
  <c r="Q1553" i="1"/>
  <c r="M1553" i="1"/>
  <c r="S1552" i="1"/>
  <c r="R1552" i="1"/>
  <c r="Q1552" i="1"/>
  <c r="M1552" i="1"/>
  <c r="S1551" i="1"/>
  <c r="R1551" i="1"/>
  <c r="Q1551" i="1"/>
  <c r="M1551" i="1"/>
  <c r="S1550" i="1"/>
  <c r="R1550" i="1"/>
  <c r="Q1550" i="1"/>
  <c r="M1550" i="1"/>
  <c r="S1549" i="1"/>
  <c r="R1549" i="1"/>
  <c r="Q1549" i="1"/>
  <c r="M1549" i="1"/>
  <c r="S1548" i="1"/>
  <c r="R1548" i="1"/>
  <c r="Q1548" i="1"/>
  <c r="M1548" i="1"/>
  <c r="S1547" i="1"/>
  <c r="R1547" i="1"/>
  <c r="Q1547" i="1"/>
  <c r="M1547" i="1"/>
  <c r="S1546" i="1"/>
  <c r="R1546" i="1"/>
  <c r="Q1546" i="1"/>
  <c r="M1546" i="1"/>
  <c r="S1545" i="1"/>
  <c r="R1545" i="1"/>
  <c r="Q1545" i="1"/>
  <c r="M1545" i="1"/>
  <c r="S1544" i="1"/>
  <c r="R1544" i="1"/>
  <c r="Q1544" i="1"/>
  <c r="M1544" i="1"/>
  <c r="S1543" i="1"/>
  <c r="R1543" i="1"/>
  <c r="Q1543" i="1"/>
  <c r="M1543" i="1"/>
  <c r="S1542" i="1"/>
  <c r="R1542" i="1"/>
  <c r="Q1542" i="1"/>
  <c r="M1542" i="1"/>
  <c r="S1541" i="1"/>
  <c r="R1541" i="1"/>
  <c r="Q1541" i="1"/>
  <c r="M1541" i="1"/>
  <c r="S1540" i="1"/>
  <c r="R1540" i="1"/>
  <c r="Q1540" i="1"/>
  <c r="M1540" i="1"/>
  <c r="S1539" i="1"/>
  <c r="R1539" i="1"/>
  <c r="Q1539" i="1"/>
  <c r="M1539" i="1"/>
  <c r="S1538" i="1"/>
  <c r="R1538" i="1"/>
  <c r="Q1538" i="1"/>
  <c r="M1538" i="1"/>
  <c r="S1537" i="1"/>
  <c r="R1537" i="1"/>
  <c r="Q1537" i="1"/>
  <c r="M1537" i="1"/>
  <c r="S1536" i="1"/>
  <c r="R1536" i="1"/>
  <c r="Q1536" i="1"/>
  <c r="M1536" i="1"/>
  <c r="S1535" i="1"/>
  <c r="R1535" i="1"/>
  <c r="Q1535" i="1"/>
  <c r="M1535" i="1"/>
  <c r="S1534" i="1"/>
  <c r="R1534" i="1"/>
  <c r="Q1534" i="1"/>
  <c r="M1534" i="1"/>
  <c r="S1533" i="1"/>
  <c r="R1533" i="1"/>
  <c r="Q1533" i="1"/>
  <c r="M1533" i="1"/>
  <c r="S1532" i="1"/>
  <c r="R1532" i="1"/>
  <c r="Q1532" i="1"/>
  <c r="M1532" i="1"/>
  <c r="S1531" i="1"/>
  <c r="R1531" i="1"/>
  <c r="Q1531" i="1"/>
  <c r="M1531" i="1"/>
  <c r="S1530" i="1"/>
  <c r="R1530" i="1"/>
  <c r="Q1530" i="1"/>
  <c r="M1530" i="1"/>
  <c r="S1529" i="1"/>
  <c r="R1529" i="1"/>
  <c r="Q1529" i="1"/>
  <c r="M1529" i="1"/>
  <c r="S1528" i="1"/>
  <c r="R1528" i="1"/>
  <c r="Q1528" i="1"/>
  <c r="M1528" i="1"/>
  <c r="S1527" i="1"/>
  <c r="R1527" i="1"/>
  <c r="Q1527" i="1"/>
  <c r="M1527" i="1"/>
  <c r="S1526" i="1"/>
  <c r="R1526" i="1"/>
  <c r="Q1526" i="1"/>
  <c r="M1526" i="1"/>
  <c r="S1525" i="1"/>
  <c r="R1525" i="1"/>
  <c r="Q1525" i="1"/>
  <c r="M1525" i="1"/>
  <c r="S1524" i="1"/>
  <c r="R1524" i="1"/>
  <c r="Q1524" i="1"/>
  <c r="M1524" i="1"/>
  <c r="S1523" i="1"/>
  <c r="R1523" i="1"/>
  <c r="Q1523" i="1"/>
  <c r="M1523" i="1"/>
  <c r="S1522" i="1"/>
  <c r="R1522" i="1"/>
  <c r="Q1522" i="1"/>
  <c r="M1522" i="1"/>
  <c r="S1521" i="1"/>
  <c r="R1521" i="1"/>
  <c r="Q1521" i="1"/>
  <c r="M1521" i="1"/>
  <c r="S1520" i="1"/>
  <c r="R1520" i="1"/>
  <c r="Q1520" i="1"/>
  <c r="M1520" i="1"/>
  <c r="S1519" i="1"/>
  <c r="R1519" i="1"/>
  <c r="Q1519" i="1"/>
  <c r="M1519" i="1"/>
  <c r="S1518" i="1"/>
  <c r="R1518" i="1"/>
  <c r="Q1518" i="1"/>
  <c r="M1518" i="1"/>
  <c r="S1517" i="1"/>
  <c r="R1517" i="1"/>
  <c r="Q1517" i="1"/>
  <c r="M1517" i="1"/>
  <c r="S1516" i="1"/>
  <c r="R1516" i="1"/>
  <c r="Q1516" i="1"/>
  <c r="M1516" i="1"/>
  <c r="S1515" i="1"/>
  <c r="R1515" i="1"/>
  <c r="Q1515" i="1"/>
  <c r="M1515" i="1"/>
  <c r="S1514" i="1"/>
  <c r="R1514" i="1"/>
  <c r="Q1514" i="1"/>
  <c r="M1514" i="1"/>
  <c r="S1513" i="1"/>
  <c r="R1513" i="1"/>
  <c r="Q1513" i="1"/>
  <c r="M1513" i="1"/>
  <c r="S1512" i="1"/>
  <c r="R1512" i="1"/>
  <c r="Q1512" i="1"/>
  <c r="M1512" i="1"/>
  <c r="S1511" i="1"/>
  <c r="R1511" i="1"/>
  <c r="Q1511" i="1"/>
  <c r="M1511" i="1"/>
  <c r="S1510" i="1"/>
  <c r="R1510" i="1"/>
  <c r="Q1510" i="1"/>
  <c r="M1510" i="1"/>
  <c r="S1509" i="1"/>
  <c r="R1509" i="1"/>
  <c r="Q1509" i="1"/>
  <c r="M1509" i="1"/>
  <c r="S1508" i="1"/>
  <c r="R1508" i="1"/>
  <c r="Q1508" i="1"/>
  <c r="M1508" i="1"/>
  <c r="S1507" i="1"/>
  <c r="R1507" i="1"/>
  <c r="Q1507" i="1"/>
  <c r="M1507" i="1"/>
  <c r="S1506" i="1"/>
  <c r="R1506" i="1"/>
  <c r="Q1506" i="1"/>
  <c r="M1506" i="1"/>
  <c r="S1505" i="1"/>
  <c r="R1505" i="1"/>
  <c r="Q1505" i="1"/>
  <c r="M1505" i="1"/>
  <c r="S1504" i="1"/>
  <c r="R1504" i="1"/>
  <c r="Q1504" i="1"/>
  <c r="M1504" i="1"/>
  <c r="S1503" i="1"/>
  <c r="R1503" i="1"/>
  <c r="Q1503" i="1"/>
  <c r="M1503" i="1"/>
  <c r="S1502" i="1"/>
  <c r="R1502" i="1"/>
  <c r="Q1502" i="1"/>
  <c r="M1502" i="1"/>
  <c r="S1501" i="1"/>
  <c r="R1501" i="1"/>
  <c r="Q1501" i="1"/>
  <c r="M1501" i="1"/>
  <c r="S1500" i="1"/>
  <c r="R1500" i="1"/>
  <c r="Q1500" i="1"/>
  <c r="M1500" i="1"/>
  <c r="S1499" i="1"/>
  <c r="R1499" i="1"/>
  <c r="Q1499" i="1"/>
  <c r="M1499" i="1"/>
  <c r="S1498" i="1"/>
  <c r="R1498" i="1"/>
  <c r="Q1498" i="1"/>
  <c r="M1498" i="1"/>
  <c r="S1497" i="1"/>
  <c r="R1497" i="1"/>
  <c r="Q1497" i="1"/>
  <c r="M1497" i="1"/>
  <c r="S1496" i="1"/>
  <c r="R1496" i="1"/>
  <c r="Q1496" i="1"/>
  <c r="M1496" i="1"/>
  <c r="S1495" i="1"/>
  <c r="R1495" i="1"/>
  <c r="Q1495" i="1"/>
  <c r="M1495" i="1"/>
  <c r="S1494" i="1"/>
  <c r="R1494" i="1"/>
  <c r="Q1494" i="1"/>
  <c r="M1494" i="1"/>
  <c r="S1493" i="1"/>
  <c r="R1493" i="1"/>
  <c r="Q1493" i="1"/>
  <c r="M1493" i="1"/>
  <c r="S1492" i="1"/>
  <c r="R1492" i="1"/>
  <c r="Q1492" i="1"/>
  <c r="M1492" i="1"/>
  <c r="S1491" i="1"/>
  <c r="R1491" i="1"/>
  <c r="Q1491" i="1"/>
  <c r="M1491" i="1"/>
  <c r="S1490" i="1"/>
  <c r="R1490" i="1"/>
  <c r="Q1490" i="1"/>
  <c r="M1490" i="1"/>
  <c r="S1489" i="1"/>
  <c r="R1489" i="1"/>
  <c r="Q1489" i="1"/>
  <c r="M1489" i="1"/>
  <c r="S1488" i="1"/>
  <c r="R1488" i="1"/>
  <c r="Q1488" i="1"/>
  <c r="M1488" i="1"/>
  <c r="S1487" i="1"/>
  <c r="R1487" i="1"/>
  <c r="Q1487" i="1"/>
  <c r="M1487" i="1"/>
  <c r="S1486" i="1"/>
  <c r="R1486" i="1"/>
  <c r="Q1486" i="1"/>
  <c r="M1486" i="1"/>
  <c r="S1485" i="1"/>
  <c r="R1485" i="1"/>
  <c r="Q1485" i="1"/>
  <c r="M1485" i="1"/>
  <c r="S1484" i="1"/>
  <c r="R1484" i="1"/>
  <c r="Q1484" i="1"/>
  <c r="M1484" i="1"/>
  <c r="S1483" i="1"/>
  <c r="R1483" i="1"/>
  <c r="Q1483" i="1"/>
  <c r="M1483" i="1"/>
  <c r="S1482" i="1"/>
  <c r="R1482" i="1"/>
  <c r="Q1482" i="1"/>
  <c r="M1482" i="1"/>
  <c r="S1481" i="1"/>
  <c r="R1481" i="1"/>
  <c r="Q1481" i="1"/>
  <c r="M1481" i="1"/>
  <c r="S1480" i="1"/>
  <c r="R1480" i="1"/>
  <c r="Q1480" i="1"/>
  <c r="M1480" i="1"/>
  <c r="S1479" i="1"/>
  <c r="R1479" i="1"/>
  <c r="Q1479" i="1"/>
  <c r="M1479" i="1"/>
  <c r="S1478" i="1"/>
  <c r="R1478" i="1"/>
  <c r="Q1478" i="1"/>
  <c r="M1478" i="1"/>
  <c r="S1477" i="1"/>
  <c r="R1477" i="1"/>
  <c r="Q1477" i="1"/>
  <c r="M1477" i="1"/>
  <c r="S1476" i="1"/>
  <c r="R1476" i="1"/>
  <c r="Q1476" i="1"/>
  <c r="M1476" i="1"/>
  <c r="S1475" i="1"/>
  <c r="R1475" i="1"/>
  <c r="Q1475" i="1"/>
  <c r="M1475" i="1"/>
  <c r="S1474" i="1"/>
  <c r="R1474" i="1"/>
  <c r="Q1474" i="1"/>
  <c r="M1474" i="1"/>
  <c r="S1473" i="1"/>
  <c r="R1473" i="1"/>
  <c r="Q1473" i="1"/>
  <c r="M1473" i="1"/>
  <c r="S1472" i="1"/>
  <c r="R1472" i="1"/>
  <c r="Q1472" i="1"/>
  <c r="M1472" i="1"/>
  <c r="S1471" i="1"/>
  <c r="R1471" i="1"/>
  <c r="Q1471" i="1"/>
  <c r="M1471" i="1"/>
  <c r="S1470" i="1"/>
  <c r="R1470" i="1"/>
  <c r="Q1470" i="1"/>
  <c r="M1470" i="1"/>
  <c r="S1469" i="1"/>
  <c r="R1469" i="1"/>
  <c r="Q1469" i="1"/>
  <c r="M1469" i="1"/>
  <c r="S1468" i="1"/>
  <c r="R1468" i="1"/>
  <c r="Q1468" i="1"/>
  <c r="M1468" i="1"/>
  <c r="S1467" i="1"/>
  <c r="R1467" i="1"/>
  <c r="Q1467" i="1"/>
  <c r="M1467" i="1"/>
  <c r="S1466" i="1"/>
  <c r="R1466" i="1"/>
  <c r="Q1466" i="1"/>
  <c r="M1466" i="1"/>
  <c r="S1465" i="1"/>
  <c r="R1465" i="1"/>
  <c r="Q1465" i="1"/>
  <c r="M1465" i="1"/>
  <c r="S1464" i="1"/>
  <c r="R1464" i="1"/>
  <c r="Q1464" i="1"/>
  <c r="M1464" i="1"/>
  <c r="S1463" i="1"/>
  <c r="R1463" i="1"/>
  <c r="Q1463" i="1"/>
  <c r="M1463" i="1"/>
  <c r="S1462" i="1"/>
  <c r="R1462" i="1"/>
  <c r="Q1462" i="1"/>
  <c r="M1462" i="1"/>
  <c r="S1461" i="1"/>
  <c r="R1461" i="1"/>
  <c r="Q1461" i="1"/>
  <c r="M1461" i="1"/>
  <c r="S1460" i="1"/>
  <c r="R1460" i="1"/>
  <c r="Q1460" i="1"/>
  <c r="M1460" i="1"/>
  <c r="S1459" i="1"/>
  <c r="R1459" i="1"/>
  <c r="Q1459" i="1"/>
  <c r="M1459" i="1"/>
  <c r="S1458" i="1"/>
  <c r="R1458" i="1"/>
  <c r="Q1458" i="1"/>
  <c r="M1458" i="1"/>
  <c r="S1457" i="1"/>
  <c r="R1457" i="1"/>
  <c r="Q1457" i="1"/>
  <c r="M1457" i="1"/>
  <c r="S1456" i="1"/>
  <c r="R1456" i="1"/>
  <c r="Q1456" i="1"/>
  <c r="M1456" i="1"/>
  <c r="S1455" i="1"/>
  <c r="R1455" i="1"/>
  <c r="Q1455" i="1"/>
  <c r="M1455" i="1"/>
  <c r="S1454" i="1"/>
  <c r="R1454" i="1"/>
  <c r="Q1454" i="1"/>
  <c r="M1454" i="1"/>
  <c r="S1453" i="1"/>
  <c r="R1453" i="1"/>
  <c r="Q1453" i="1"/>
  <c r="M1453" i="1"/>
  <c r="S1452" i="1"/>
  <c r="R1452" i="1"/>
  <c r="Q1452" i="1"/>
  <c r="M1452" i="1"/>
  <c r="S1451" i="1"/>
  <c r="R1451" i="1"/>
  <c r="Q1451" i="1"/>
  <c r="M1451" i="1"/>
  <c r="S1450" i="1"/>
  <c r="R1450" i="1"/>
  <c r="Q1450" i="1"/>
  <c r="M1450" i="1"/>
  <c r="S1449" i="1"/>
  <c r="R1449" i="1"/>
  <c r="Q1449" i="1"/>
  <c r="M1449" i="1"/>
  <c r="S1448" i="1"/>
  <c r="R1448" i="1"/>
  <c r="Q1448" i="1"/>
  <c r="M1448" i="1"/>
  <c r="S1447" i="1"/>
  <c r="R1447" i="1"/>
  <c r="Q1447" i="1"/>
  <c r="M1447" i="1"/>
  <c r="S1446" i="1"/>
  <c r="R1446" i="1"/>
  <c r="Q1446" i="1"/>
  <c r="M1446" i="1"/>
  <c r="S1445" i="1"/>
  <c r="R1445" i="1"/>
  <c r="Q1445" i="1"/>
  <c r="M1445" i="1"/>
  <c r="S1444" i="1"/>
  <c r="R1444" i="1"/>
  <c r="Q1444" i="1"/>
  <c r="M1444" i="1"/>
  <c r="S1443" i="1"/>
  <c r="R1443" i="1"/>
  <c r="Q1443" i="1"/>
  <c r="M1443" i="1"/>
  <c r="S1442" i="1"/>
  <c r="R1442" i="1"/>
  <c r="Q1442" i="1"/>
  <c r="M1442" i="1"/>
  <c r="S1441" i="1"/>
  <c r="R1441" i="1"/>
  <c r="Q1441" i="1"/>
  <c r="M1441" i="1"/>
  <c r="S1440" i="1"/>
  <c r="R1440" i="1"/>
  <c r="Q1440" i="1"/>
  <c r="M1440" i="1"/>
  <c r="S1439" i="1"/>
  <c r="R1439" i="1"/>
  <c r="Q1439" i="1"/>
  <c r="M1439" i="1"/>
  <c r="S1438" i="1"/>
  <c r="R1438" i="1"/>
  <c r="Q1438" i="1"/>
  <c r="M1438" i="1"/>
  <c r="S1437" i="1"/>
  <c r="R1437" i="1"/>
  <c r="Q1437" i="1"/>
  <c r="M1437" i="1"/>
  <c r="S1436" i="1"/>
  <c r="R1436" i="1"/>
  <c r="Q1436" i="1"/>
  <c r="M1436" i="1"/>
  <c r="S1435" i="1"/>
  <c r="R1435" i="1"/>
  <c r="Q1435" i="1"/>
  <c r="M1435" i="1"/>
  <c r="S1434" i="1"/>
  <c r="R1434" i="1"/>
  <c r="Q1434" i="1"/>
  <c r="M1434" i="1"/>
  <c r="S1433" i="1"/>
  <c r="R1433" i="1"/>
  <c r="Q1433" i="1"/>
  <c r="M1433" i="1"/>
  <c r="S1432" i="1"/>
  <c r="R1432" i="1"/>
  <c r="Q1432" i="1"/>
  <c r="M1432" i="1"/>
  <c r="S1431" i="1"/>
  <c r="R1431" i="1"/>
  <c r="Q1431" i="1"/>
  <c r="M1431" i="1"/>
  <c r="S1430" i="1"/>
  <c r="R1430" i="1"/>
  <c r="Q1430" i="1"/>
  <c r="M1430" i="1"/>
  <c r="S1429" i="1"/>
  <c r="R1429" i="1"/>
  <c r="Q1429" i="1"/>
  <c r="M1429" i="1"/>
  <c r="S1428" i="1"/>
  <c r="R1428" i="1"/>
  <c r="Q1428" i="1"/>
  <c r="M1428" i="1"/>
  <c r="S1427" i="1"/>
  <c r="R1427" i="1"/>
  <c r="Q1427" i="1"/>
  <c r="M1427" i="1"/>
  <c r="S1426" i="1"/>
  <c r="R1426" i="1"/>
  <c r="Q1426" i="1"/>
  <c r="M1426" i="1"/>
  <c r="S1425" i="1"/>
  <c r="R1425" i="1"/>
  <c r="Q1425" i="1"/>
  <c r="M1425" i="1"/>
  <c r="S1424" i="1"/>
  <c r="R1424" i="1"/>
  <c r="Q1424" i="1"/>
  <c r="M1424" i="1"/>
  <c r="S1423" i="1"/>
  <c r="R1423" i="1"/>
  <c r="Q1423" i="1"/>
  <c r="M1423" i="1"/>
  <c r="S1422" i="1"/>
  <c r="R1422" i="1"/>
  <c r="Q1422" i="1"/>
  <c r="M1422" i="1"/>
  <c r="S1421" i="1"/>
  <c r="R1421" i="1"/>
  <c r="Q1421" i="1"/>
  <c r="M1421" i="1"/>
  <c r="S1420" i="1"/>
  <c r="R1420" i="1"/>
  <c r="Q1420" i="1"/>
  <c r="M1420" i="1"/>
  <c r="S1419" i="1"/>
  <c r="R1419" i="1"/>
  <c r="Q1419" i="1"/>
  <c r="M1419" i="1"/>
  <c r="S1418" i="1"/>
  <c r="R1418" i="1"/>
  <c r="Q1418" i="1"/>
  <c r="M1418" i="1"/>
  <c r="S1417" i="1"/>
  <c r="R1417" i="1"/>
  <c r="Q1417" i="1"/>
  <c r="M1417" i="1"/>
  <c r="S1416" i="1"/>
  <c r="R1416" i="1"/>
  <c r="Q1416" i="1"/>
  <c r="M1416" i="1"/>
  <c r="S1415" i="1"/>
  <c r="R1415" i="1"/>
  <c r="Q1415" i="1"/>
  <c r="M1415" i="1"/>
  <c r="S1414" i="1"/>
  <c r="R1414" i="1"/>
  <c r="Q1414" i="1"/>
  <c r="M1414" i="1"/>
  <c r="S1413" i="1"/>
  <c r="R1413" i="1"/>
  <c r="Q1413" i="1"/>
  <c r="M1413" i="1"/>
  <c r="S1412" i="1"/>
  <c r="R1412" i="1"/>
  <c r="Q1412" i="1"/>
  <c r="M1412" i="1"/>
  <c r="S1411" i="1"/>
  <c r="R1411" i="1"/>
  <c r="Q1411" i="1"/>
  <c r="M1411" i="1"/>
  <c r="S1410" i="1"/>
  <c r="R1410" i="1"/>
  <c r="Q1410" i="1"/>
  <c r="M1410" i="1"/>
  <c r="S1409" i="1"/>
  <c r="R1409" i="1"/>
  <c r="Q1409" i="1"/>
  <c r="M1409" i="1"/>
  <c r="S1408" i="1"/>
  <c r="R1408" i="1"/>
  <c r="Q1408" i="1"/>
  <c r="M1408" i="1"/>
  <c r="S1407" i="1"/>
  <c r="R1407" i="1"/>
  <c r="Q1407" i="1"/>
  <c r="M1407" i="1"/>
  <c r="S1406" i="1"/>
  <c r="R1406" i="1"/>
  <c r="Q1406" i="1"/>
  <c r="M1406" i="1"/>
  <c r="S1405" i="1"/>
  <c r="R1405" i="1"/>
  <c r="Q1405" i="1"/>
  <c r="M1405" i="1"/>
  <c r="S1404" i="1"/>
  <c r="R1404" i="1"/>
  <c r="Q1404" i="1"/>
  <c r="M1404" i="1"/>
  <c r="S1403" i="1"/>
  <c r="R1403" i="1"/>
  <c r="Q1403" i="1"/>
  <c r="M1403" i="1"/>
  <c r="S1402" i="1"/>
  <c r="R1402" i="1"/>
  <c r="Q1402" i="1"/>
  <c r="M1402" i="1"/>
  <c r="S1401" i="1"/>
  <c r="R1401" i="1"/>
  <c r="Q1401" i="1"/>
  <c r="M1401" i="1"/>
  <c r="S1400" i="1"/>
  <c r="R1400" i="1"/>
  <c r="Q1400" i="1"/>
  <c r="M1400" i="1"/>
  <c r="S1399" i="1"/>
  <c r="R1399" i="1"/>
  <c r="Q1399" i="1"/>
  <c r="M1399" i="1"/>
  <c r="S1398" i="1"/>
  <c r="R1398" i="1"/>
  <c r="Q1398" i="1"/>
  <c r="M1398" i="1"/>
  <c r="S1397" i="1"/>
  <c r="R1397" i="1"/>
  <c r="Q1397" i="1"/>
  <c r="M1397" i="1"/>
  <c r="S1396" i="1"/>
  <c r="R1396" i="1"/>
  <c r="Q1396" i="1"/>
  <c r="M1396" i="1"/>
  <c r="S1395" i="1"/>
  <c r="R1395" i="1"/>
  <c r="Q1395" i="1"/>
  <c r="M1395" i="1"/>
  <c r="S1394" i="1"/>
  <c r="R1394" i="1"/>
  <c r="Q1394" i="1"/>
  <c r="M1394" i="1"/>
  <c r="S1393" i="1"/>
  <c r="R1393" i="1"/>
  <c r="Q1393" i="1"/>
  <c r="M1393" i="1"/>
  <c r="S1392" i="1"/>
  <c r="R1392" i="1"/>
  <c r="Q1392" i="1"/>
  <c r="M1392" i="1"/>
  <c r="S1391" i="1"/>
  <c r="R1391" i="1"/>
  <c r="Q1391" i="1"/>
  <c r="M1391" i="1"/>
  <c r="S1390" i="1"/>
  <c r="R1390" i="1"/>
  <c r="Q1390" i="1"/>
  <c r="M1390" i="1"/>
  <c r="S1389" i="1"/>
  <c r="R1389" i="1"/>
  <c r="Q1389" i="1"/>
  <c r="M1389" i="1"/>
  <c r="S1388" i="1"/>
  <c r="R1388" i="1"/>
  <c r="Q1388" i="1"/>
  <c r="M1388" i="1"/>
  <c r="S1387" i="1"/>
  <c r="R1387" i="1"/>
  <c r="Q1387" i="1"/>
  <c r="M1387" i="1"/>
  <c r="S1386" i="1"/>
  <c r="R1386" i="1"/>
  <c r="Q1386" i="1"/>
  <c r="M1386" i="1"/>
  <c r="S1385" i="1"/>
  <c r="R1385" i="1"/>
  <c r="Q1385" i="1"/>
  <c r="M1385" i="1"/>
  <c r="S1384" i="1"/>
  <c r="R1384" i="1"/>
  <c r="Q1384" i="1"/>
  <c r="M1384" i="1"/>
  <c r="S1383" i="1"/>
  <c r="R1383" i="1"/>
  <c r="Q1383" i="1"/>
  <c r="M1383" i="1"/>
  <c r="S1382" i="1"/>
  <c r="R1382" i="1"/>
  <c r="Q1382" i="1"/>
  <c r="M1382" i="1"/>
  <c r="S1381" i="1"/>
  <c r="R1381" i="1"/>
  <c r="Q1381" i="1"/>
  <c r="M1381" i="1"/>
  <c r="S1380" i="1"/>
  <c r="R1380" i="1"/>
  <c r="Q1380" i="1"/>
  <c r="M1380" i="1"/>
  <c r="S1379" i="1"/>
  <c r="R1379" i="1"/>
  <c r="Q1379" i="1"/>
  <c r="M1379" i="1"/>
  <c r="S1378" i="1"/>
  <c r="R1378" i="1"/>
  <c r="Q1378" i="1"/>
  <c r="M1378" i="1"/>
  <c r="S1377" i="1"/>
  <c r="R1377" i="1"/>
  <c r="Q1377" i="1"/>
  <c r="M1377" i="1"/>
  <c r="S1376" i="1"/>
  <c r="R1376" i="1"/>
  <c r="Q1376" i="1"/>
  <c r="M1376" i="1"/>
  <c r="S1375" i="1"/>
  <c r="R1375" i="1"/>
  <c r="Q1375" i="1"/>
  <c r="M1375" i="1"/>
  <c r="S1374" i="1"/>
  <c r="R1374" i="1"/>
  <c r="Q1374" i="1"/>
  <c r="M1374" i="1"/>
  <c r="S1373" i="1"/>
  <c r="R1373" i="1"/>
  <c r="Q1373" i="1"/>
  <c r="M1373" i="1"/>
  <c r="S1372" i="1"/>
  <c r="R1372" i="1"/>
  <c r="Q1372" i="1"/>
  <c r="M1372" i="1"/>
  <c r="S1371" i="1"/>
  <c r="R1371" i="1"/>
  <c r="Q1371" i="1"/>
  <c r="M1371" i="1"/>
  <c r="S1370" i="1"/>
  <c r="R1370" i="1"/>
  <c r="Q1370" i="1"/>
  <c r="M1370" i="1"/>
  <c r="S1369" i="1"/>
  <c r="R1369" i="1"/>
  <c r="Q1369" i="1"/>
  <c r="M1369" i="1"/>
  <c r="S1368" i="1"/>
  <c r="R1368" i="1"/>
  <c r="Q1368" i="1"/>
  <c r="M1368" i="1"/>
  <c r="S1367" i="1"/>
  <c r="R1367" i="1"/>
  <c r="Q1367" i="1"/>
  <c r="M1367" i="1"/>
  <c r="S1366" i="1"/>
  <c r="R1366" i="1"/>
  <c r="Q1366" i="1"/>
  <c r="M1366" i="1"/>
  <c r="S1365" i="1"/>
  <c r="R1365" i="1"/>
  <c r="Q1365" i="1"/>
  <c r="M1365" i="1"/>
  <c r="S1364" i="1"/>
  <c r="R1364" i="1"/>
  <c r="Q1364" i="1"/>
  <c r="M1364" i="1"/>
  <c r="S1363" i="1"/>
  <c r="R1363" i="1"/>
  <c r="Q1363" i="1"/>
  <c r="M1363" i="1"/>
  <c r="S1362" i="1"/>
  <c r="R1362" i="1"/>
  <c r="Q1362" i="1"/>
  <c r="M1362" i="1"/>
  <c r="S1361" i="1"/>
  <c r="R1361" i="1"/>
  <c r="Q1361" i="1"/>
  <c r="M1361" i="1"/>
  <c r="S1360" i="1"/>
  <c r="R1360" i="1"/>
  <c r="Q1360" i="1"/>
  <c r="M1360" i="1"/>
  <c r="S1359" i="1"/>
  <c r="R1359" i="1"/>
  <c r="Q1359" i="1"/>
  <c r="M1359" i="1"/>
  <c r="S1358" i="1"/>
  <c r="R1358" i="1"/>
  <c r="Q1358" i="1"/>
  <c r="M1358" i="1"/>
  <c r="S1357" i="1"/>
  <c r="R1357" i="1"/>
  <c r="Q1357" i="1"/>
  <c r="M1357" i="1"/>
  <c r="S1356" i="1"/>
  <c r="R1356" i="1"/>
  <c r="Q1356" i="1"/>
  <c r="M1356" i="1"/>
  <c r="S1355" i="1"/>
  <c r="R1355" i="1"/>
  <c r="Q1355" i="1"/>
  <c r="M1355" i="1"/>
  <c r="S1354" i="1"/>
  <c r="R1354" i="1"/>
  <c r="Q1354" i="1"/>
  <c r="M1354" i="1"/>
  <c r="S1353" i="1"/>
  <c r="R1353" i="1"/>
  <c r="Q1353" i="1"/>
  <c r="M1353" i="1"/>
  <c r="S1352" i="1"/>
  <c r="R1352" i="1"/>
  <c r="Q1352" i="1"/>
  <c r="M1352" i="1"/>
  <c r="S1351" i="1"/>
  <c r="R1351" i="1"/>
  <c r="Q1351" i="1"/>
  <c r="M1351" i="1"/>
  <c r="S1350" i="1"/>
  <c r="R1350" i="1"/>
  <c r="Q1350" i="1"/>
  <c r="M1350" i="1"/>
  <c r="S1349" i="1"/>
  <c r="R1349" i="1"/>
  <c r="Q1349" i="1"/>
  <c r="M1349" i="1"/>
  <c r="S1348" i="1"/>
  <c r="R1348" i="1"/>
  <c r="Q1348" i="1"/>
  <c r="M1348" i="1"/>
  <c r="S1347" i="1"/>
  <c r="R1347" i="1"/>
  <c r="Q1347" i="1"/>
  <c r="M1347" i="1"/>
  <c r="S1346" i="1"/>
  <c r="R1346" i="1"/>
  <c r="Q1346" i="1"/>
  <c r="M1346" i="1"/>
  <c r="S1345" i="1"/>
  <c r="R1345" i="1"/>
  <c r="Q1345" i="1"/>
  <c r="M1345" i="1"/>
  <c r="S1344" i="1"/>
  <c r="R1344" i="1"/>
  <c r="Q1344" i="1"/>
  <c r="M1344" i="1"/>
  <c r="S1343" i="1"/>
  <c r="R1343" i="1"/>
  <c r="Q1343" i="1"/>
  <c r="M1343" i="1"/>
  <c r="S1342" i="1"/>
  <c r="R1342" i="1"/>
  <c r="Q1342" i="1"/>
  <c r="M1342" i="1"/>
  <c r="S1341" i="1"/>
  <c r="R1341" i="1"/>
  <c r="Q1341" i="1"/>
  <c r="M1341" i="1"/>
  <c r="S1340" i="1"/>
  <c r="R1340" i="1"/>
  <c r="Q1340" i="1"/>
  <c r="M1340" i="1"/>
  <c r="S1339" i="1"/>
  <c r="R1339" i="1"/>
  <c r="Q1339" i="1"/>
  <c r="M1339" i="1"/>
  <c r="S1338" i="1"/>
  <c r="R1338" i="1"/>
  <c r="Q1338" i="1"/>
  <c r="M1338" i="1"/>
  <c r="S1337" i="1"/>
  <c r="R1337" i="1"/>
  <c r="Q1337" i="1"/>
  <c r="M1337" i="1"/>
  <c r="S1336" i="1"/>
  <c r="R1336" i="1"/>
  <c r="Q1336" i="1"/>
  <c r="M1336" i="1"/>
  <c r="S1335" i="1"/>
  <c r="R1335" i="1"/>
  <c r="Q1335" i="1"/>
  <c r="M1335" i="1"/>
  <c r="S1334" i="1"/>
  <c r="R1334" i="1"/>
  <c r="Q1334" i="1"/>
  <c r="M1334" i="1"/>
  <c r="S1333" i="1"/>
  <c r="R1333" i="1"/>
  <c r="Q1333" i="1"/>
  <c r="M1333" i="1"/>
  <c r="S1332" i="1"/>
  <c r="R1332" i="1"/>
  <c r="Q1332" i="1"/>
  <c r="M1332" i="1"/>
  <c r="S1331" i="1"/>
  <c r="R1331" i="1"/>
  <c r="Q1331" i="1"/>
  <c r="M1331" i="1"/>
  <c r="S1330" i="1"/>
  <c r="R1330" i="1"/>
  <c r="Q1330" i="1"/>
  <c r="M1330" i="1"/>
  <c r="S1329" i="1"/>
  <c r="R1329" i="1"/>
  <c r="Q1329" i="1"/>
  <c r="M1329" i="1"/>
  <c r="S1328" i="1"/>
  <c r="R1328" i="1"/>
  <c r="Q1328" i="1"/>
  <c r="M1328" i="1"/>
  <c r="S1327" i="1"/>
  <c r="R1327" i="1"/>
  <c r="Q1327" i="1"/>
  <c r="M1327" i="1"/>
  <c r="S1326" i="1"/>
  <c r="R1326" i="1"/>
  <c r="Q1326" i="1"/>
  <c r="M1326" i="1"/>
  <c r="S1325" i="1"/>
  <c r="R1325" i="1"/>
  <c r="Q1325" i="1"/>
  <c r="M1325" i="1"/>
  <c r="S1324" i="1"/>
  <c r="R1324" i="1"/>
  <c r="Q1324" i="1"/>
  <c r="M1324" i="1"/>
  <c r="S1323" i="1"/>
  <c r="R1323" i="1"/>
  <c r="Q1323" i="1"/>
  <c r="M1323" i="1"/>
  <c r="S1322" i="1"/>
  <c r="R1322" i="1"/>
  <c r="Q1322" i="1"/>
  <c r="M1322" i="1"/>
  <c r="S1321" i="1"/>
  <c r="R1321" i="1"/>
  <c r="Q1321" i="1"/>
  <c r="M1321" i="1"/>
  <c r="S1320" i="1"/>
  <c r="R1320" i="1"/>
  <c r="Q1320" i="1"/>
  <c r="M1320" i="1"/>
  <c r="S1319" i="1"/>
  <c r="R1319" i="1"/>
  <c r="Q1319" i="1"/>
  <c r="M1319" i="1"/>
  <c r="S1318" i="1"/>
  <c r="R1318" i="1"/>
  <c r="Q1318" i="1"/>
  <c r="M1318" i="1"/>
  <c r="S1317" i="1"/>
  <c r="R1317" i="1"/>
  <c r="Q1317" i="1"/>
  <c r="M1317" i="1"/>
  <c r="S1316" i="1"/>
  <c r="R1316" i="1"/>
  <c r="Q1316" i="1"/>
  <c r="M1316" i="1"/>
  <c r="S1315" i="1"/>
  <c r="R1315" i="1"/>
  <c r="Q1315" i="1"/>
  <c r="M1315" i="1"/>
  <c r="S1314" i="1"/>
  <c r="R1314" i="1"/>
  <c r="Q1314" i="1"/>
  <c r="M1314" i="1"/>
  <c r="S1313" i="1"/>
  <c r="R1313" i="1"/>
  <c r="Q1313" i="1"/>
  <c r="M1313" i="1"/>
  <c r="S1312" i="1"/>
  <c r="R1312" i="1"/>
  <c r="Q1312" i="1"/>
  <c r="M1312" i="1"/>
  <c r="S1311" i="1"/>
  <c r="R1311" i="1"/>
  <c r="Q1311" i="1"/>
  <c r="M1311" i="1"/>
  <c r="S1310" i="1"/>
  <c r="R1310" i="1"/>
  <c r="Q1310" i="1"/>
  <c r="M1310" i="1"/>
  <c r="S1309" i="1"/>
  <c r="R1309" i="1"/>
  <c r="Q1309" i="1"/>
  <c r="M1309" i="1"/>
  <c r="S1308" i="1"/>
  <c r="R1308" i="1"/>
  <c r="Q1308" i="1"/>
  <c r="M1308" i="1"/>
  <c r="S1307" i="1"/>
  <c r="R1307" i="1"/>
  <c r="Q1307" i="1"/>
  <c r="M1307" i="1"/>
  <c r="S1306" i="1"/>
  <c r="R1306" i="1"/>
  <c r="Q1306" i="1"/>
  <c r="M1306" i="1"/>
  <c r="S1305" i="1"/>
  <c r="R1305" i="1"/>
  <c r="Q1305" i="1"/>
  <c r="M1305" i="1"/>
  <c r="S1304" i="1"/>
  <c r="R1304" i="1"/>
  <c r="Q1304" i="1"/>
  <c r="M1304" i="1"/>
  <c r="S1303" i="1"/>
  <c r="R1303" i="1"/>
  <c r="Q1303" i="1"/>
  <c r="M1303" i="1"/>
  <c r="S1302" i="1"/>
  <c r="R1302" i="1"/>
  <c r="Q1302" i="1"/>
  <c r="M1302" i="1"/>
  <c r="S1301" i="1"/>
  <c r="R1301" i="1"/>
  <c r="Q1301" i="1"/>
  <c r="M1301" i="1"/>
  <c r="S1300" i="1"/>
  <c r="R1300" i="1"/>
  <c r="Q1300" i="1"/>
  <c r="M1300" i="1"/>
  <c r="S1299" i="1"/>
  <c r="R1299" i="1"/>
  <c r="Q1299" i="1"/>
  <c r="M1299" i="1"/>
  <c r="S1298" i="1"/>
  <c r="R1298" i="1"/>
  <c r="Q1298" i="1"/>
  <c r="M1298" i="1"/>
  <c r="S1297" i="1"/>
  <c r="R1297" i="1"/>
  <c r="Q1297" i="1"/>
  <c r="M1297" i="1"/>
  <c r="S1296" i="1"/>
  <c r="R1296" i="1"/>
  <c r="Q1296" i="1"/>
  <c r="M1296" i="1"/>
  <c r="S1295" i="1"/>
  <c r="R1295" i="1"/>
  <c r="Q1295" i="1"/>
  <c r="M1295" i="1"/>
  <c r="S1294" i="1"/>
  <c r="R1294" i="1"/>
  <c r="Q1294" i="1"/>
  <c r="M1294" i="1"/>
  <c r="S1293" i="1"/>
  <c r="R1293" i="1"/>
  <c r="Q1293" i="1"/>
  <c r="M1293" i="1"/>
  <c r="S1292" i="1"/>
  <c r="R1292" i="1"/>
  <c r="Q1292" i="1"/>
  <c r="M1292" i="1"/>
  <c r="S1291" i="1"/>
  <c r="R1291" i="1"/>
  <c r="Q1291" i="1"/>
  <c r="M1291" i="1"/>
  <c r="S1290" i="1"/>
  <c r="R1290" i="1"/>
  <c r="Q1290" i="1"/>
  <c r="M1290" i="1"/>
  <c r="S1289" i="1"/>
  <c r="R1289" i="1"/>
  <c r="Q1289" i="1"/>
  <c r="M1289" i="1"/>
  <c r="S1288" i="1"/>
  <c r="R1288" i="1"/>
  <c r="Q1288" i="1"/>
  <c r="M1288" i="1"/>
  <c r="S1287" i="1"/>
  <c r="R1287" i="1"/>
  <c r="Q1287" i="1"/>
  <c r="M1287" i="1"/>
  <c r="S1286" i="1"/>
  <c r="R1286" i="1"/>
  <c r="Q1286" i="1"/>
  <c r="M1286" i="1"/>
  <c r="S1285" i="1"/>
  <c r="R1285" i="1"/>
  <c r="Q1285" i="1"/>
  <c r="M1285" i="1"/>
  <c r="S1284" i="1"/>
  <c r="R1284" i="1"/>
  <c r="Q1284" i="1"/>
  <c r="M1284" i="1"/>
  <c r="S1283" i="1"/>
  <c r="R1283" i="1"/>
  <c r="Q1283" i="1"/>
  <c r="M1283" i="1"/>
  <c r="S1282" i="1"/>
  <c r="R1282" i="1"/>
  <c r="Q1282" i="1"/>
  <c r="M1282" i="1"/>
  <c r="S1281" i="1"/>
  <c r="R1281" i="1"/>
  <c r="Q1281" i="1"/>
  <c r="M1281" i="1"/>
  <c r="S1280" i="1"/>
  <c r="R1280" i="1"/>
  <c r="Q1280" i="1"/>
  <c r="M1280" i="1"/>
  <c r="S1279" i="1"/>
  <c r="R1279" i="1"/>
  <c r="Q1279" i="1"/>
  <c r="M1279" i="1"/>
  <c r="S1278" i="1"/>
  <c r="R1278" i="1"/>
  <c r="Q1278" i="1"/>
  <c r="M1278" i="1"/>
  <c r="S1277" i="1"/>
  <c r="R1277" i="1"/>
  <c r="Q1277" i="1"/>
  <c r="M1277" i="1"/>
  <c r="S1276" i="1"/>
  <c r="R1276" i="1"/>
  <c r="Q1276" i="1"/>
  <c r="M1276" i="1"/>
  <c r="S1275" i="1"/>
  <c r="R1275" i="1"/>
  <c r="Q1275" i="1"/>
  <c r="M1275" i="1"/>
  <c r="S1274" i="1"/>
  <c r="R1274" i="1"/>
  <c r="Q1274" i="1"/>
  <c r="M1274" i="1"/>
  <c r="S1273" i="1"/>
  <c r="R1273" i="1"/>
  <c r="Q1273" i="1"/>
  <c r="M1273" i="1"/>
  <c r="S1272" i="1"/>
  <c r="R1272" i="1"/>
  <c r="Q1272" i="1"/>
  <c r="M1272" i="1"/>
  <c r="S1271" i="1"/>
  <c r="R1271" i="1"/>
  <c r="Q1271" i="1"/>
  <c r="M1271" i="1"/>
  <c r="S1270" i="1"/>
  <c r="R1270" i="1"/>
  <c r="Q1270" i="1"/>
  <c r="M1270" i="1"/>
  <c r="S1269" i="1"/>
  <c r="R1269" i="1"/>
  <c r="Q1269" i="1"/>
  <c r="M1269" i="1"/>
  <c r="S1268" i="1"/>
  <c r="R1268" i="1"/>
  <c r="Q1268" i="1"/>
  <c r="M1268" i="1"/>
  <c r="S1267" i="1"/>
  <c r="R1267" i="1"/>
  <c r="Q1267" i="1"/>
  <c r="M1267" i="1"/>
  <c r="S1266" i="1"/>
  <c r="R1266" i="1"/>
  <c r="Q1266" i="1"/>
  <c r="M1266" i="1"/>
  <c r="S1265" i="1"/>
  <c r="R1265" i="1"/>
  <c r="Q1265" i="1"/>
  <c r="M1265" i="1"/>
  <c r="S1264" i="1"/>
  <c r="R1264" i="1"/>
  <c r="Q1264" i="1"/>
  <c r="M1264" i="1"/>
  <c r="S1263" i="1"/>
  <c r="R1263" i="1"/>
  <c r="Q1263" i="1"/>
  <c r="M1263" i="1"/>
  <c r="S1262" i="1"/>
  <c r="R1262" i="1"/>
  <c r="Q1262" i="1"/>
  <c r="M1262" i="1"/>
  <c r="S1261" i="1"/>
  <c r="R1261" i="1"/>
  <c r="Q1261" i="1"/>
  <c r="M1261" i="1"/>
  <c r="S1260" i="1"/>
  <c r="R1260" i="1"/>
  <c r="Q1260" i="1"/>
  <c r="M1260" i="1"/>
  <c r="S1259" i="1"/>
  <c r="R1259" i="1"/>
  <c r="Q1259" i="1"/>
  <c r="M1259" i="1"/>
  <c r="S1258" i="1"/>
  <c r="R1258" i="1"/>
  <c r="Q1258" i="1"/>
  <c r="M1258" i="1"/>
  <c r="S1257" i="1"/>
  <c r="R1257" i="1"/>
  <c r="Q1257" i="1"/>
  <c r="M1257" i="1"/>
  <c r="S1256" i="1"/>
  <c r="R1256" i="1"/>
  <c r="Q1256" i="1"/>
  <c r="M1256" i="1"/>
  <c r="S1255" i="1"/>
  <c r="R1255" i="1"/>
  <c r="Q1255" i="1"/>
  <c r="M1255" i="1"/>
  <c r="S1254" i="1"/>
  <c r="R1254" i="1"/>
  <c r="Q1254" i="1"/>
  <c r="M1254" i="1"/>
  <c r="S1253" i="1"/>
  <c r="R1253" i="1"/>
  <c r="Q1253" i="1"/>
  <c r="M1253" i="1"/>
  <c r="S1252" i="1"/>
  <c r="R1252" i="1"/>
  <c r="Q1252" i="1"/>
  <c r="M1252" i="1"/>
  <c r="S1251" i="1"/>
  <c r="R1251" i="1"/>
  <c r="Q1251" i="1"/>
  <c r="M1251" i="1"/>
  <c r="S1250" i="1"/>
  <c r="R1250" i="1"/>
  <c r="Q1250" i="1"/>
  <c r="M1250" i="1"/>
  <c r="S1249" i="1"/>
  <c r="R1249" i="1"/>
  <c r="Q1249" i="1"/>
  <c r="M1249" i="1"/>
  <c r="S1248" i="1"/>
  <c r="R1248" i="1"/>
  <c r="Q1248" i="1"/>
  <c r="M1248" i="1"/>
  <c r="S1247" i="1"/>
  <c r="R1247" i="1"/>
  <c r="Q1247" i="1"/>
  <c r="M1247" i="1"/>
  <c r="S1246" i="1"/>
  <c r="R1246" i="1"/>
  <c r="Q1246" i="1"/>
  <c r="M1246" i="1"/>
  <c r="S1245" i="1"/>
  <c r="R1245" i="1"/>
  <c r="Q1245" i="1"/>
  <c r="M1245" i="1"/>
  <c r="S1244" i="1"/>
  <c r="R1244" i="1"/>
  <c r="Q1244" i="1"/>
  <c r="M1244" i="1"/>
  <c r="S1243" i="1"/>
  <c r="R1243" i="1"/>
  <c r="Q1243" i="1"/>
  <c r="M1243" i="1"/>
  <c r="S1242" i="1"/>
  <c r="R1242" i="1"/>
  <c r="Q1242" i="1"/>
  <c r="M1242" i="1"/>
  <c r="S1241" i="1"/>
  <c r="R1241" i="1"/>
  <c r="Q1241" i="1"/>
  <c r="M1241" i="1"/>
  <c r="S1240" i="1"/>
  <c r="R1240" i="1"/>
  <c r="Q1240" i="1"/>
  <c r="M1240" i="1"/>
  <c r="S1239" i="1"/>
  <c r="R1239" i="1"/>
  <c r="Q1239" i="1"/>
  <c r="M1239" i="1"/>
  <c r="S1238" i="1"/>
  <c r="R1238" i="1"/>
  <c r="Q1238" i="1"/>
  <c r="M1238" i="1"/>
  <c r="S1237" i="1"/>
  <c r="R1237" i="1"/>
  <c r="Q1237" i="1"/>
  <c r="M1237" i="1"/>
  <c r="S1236" i="1"/>
  <c r="R1236" i="1"/>
  <c r="Q1236" i="1"/>
  <c r="M1236" i="1"/>
  <c r="S1235" i="1"/>
  <c r="R1235" i="1"/>
  <c r="Q1235" i="1"/>
  <c r="M1235" i="1"/>
  <c r="S1234" i="1"/>
  <c r="R1234" i="1"/>
  <c r="Q1234" i="1"/>
  <c r="M1234" i="1"/>
  <c r="S1233" i="1"/>
  <c r="R1233" i="1"/>
  <c r="Q1233" i="1"/>
  <c r="M1233" i="1"/>
  <c r="S1232" i="1"/>
  <c r="R1232" i="1"/>
  <c r="Q1232" i="1"/>
  <c r="M1232" i="1"/>
  <c r="S1231" i="1"/>
  <c r="R1231" i="1"/>
  <c r="Q1231" i="1"/>
  <c r="M1231" i="1"/>
  <c r="S1230" i="1"/>
  <c r="R1230" i="1"/>
  <c r="Q1230" i="1"/>
  <c r="M1230" i="1"/>
  <c r="S1229" i="1"/>
  <c r="R1229" i="1"/>
  <c r="Q1229" i="1"/>
  <c r="M1229" i="1"/>
  <c r="S1228" i="1"/>
  <c r="R1228" i="1"/>
  <c r="Q1228" i="1"/>
  <c r="M1228" i="1"/>
  <c r="S1227" i="1"/>
  <c r="R1227" i="1"/>
  <c r="Q1227" i="1"/>
  <c r="M1227" i="1"/>
  <c r="S1226" i="1"/>
  <c r="R1226" i="1"/>
  <c r="Q1226" i="1"/>
  <c r="M1226" i="1"/>
  <c r="S1225" i="1"/>
  <c r="R1225" i="1"/>
  <c r="Q1225" i="1"/>
  <c r="M1225" i="1"/>
  <c r="S1224" i="1"/>
  <c r="R1224" i="1"/>
  <c r="Q1224" i="1"/>
  <c r="M1224" i="1"/>
  <c r="S1223" i="1"/>
  <c r="R1223" i="1"/>
  <c r="Q1223" i="1"/>
  <c r="M1223" i="1"/>
  <c r="S1222" i="1"/>
  <c r="R1222" i="1"/>
  <c r="Q1222" i="1"/>
  <c r="M1222" i="1"/>
  <c r="S1221" i="1"/>
  <c r="R1221" i="1"/>
  <c r="Q1221" i="1"/>
  <c r="M1221" i="1"/>
  <c r="S1220" i="1"/>
  <c r="R1220" i="1"/>
  <c r="Q1220" i="1"/>
  <c r="M1220" i="1"/>
  <c r="S1219" i="1"/>
  <c r="R1219" i="1"/>
  <c r="Q1219" i="1"/>
  <c r="M1219" i="1"/>
  <c r="S1218" i="1"/>
  <c r="R1218" i="1"/>
  <c r="Q1218" i="1"/>
  <c r="M1218" i="1"/>
  <c r="S1217" i="1"/>
  <c r="R1217" i="1"/>
  <c r="Q1217" i="1"/>
  <c r="M1217" i="1"/>
  <c r="S1216" i="1"/>
  <c r="R1216" i="1"/>
  <c r="Q1216" i="1"/>
  <c r="M1216" i="1"/>
  <c r="S1215" i="1"/>
  <c r="R1215" i="1"/>
  <c r="Q1215" i="1"/>
  <c r="M1215" i="1"/>
  <c r="S1214" i="1"/>
  <c r="R1214" i="1"/>
  <c r="Q1214" i="1"/>
  <c r="M1214" i="1"/>
  <c r="S1213" i="1"/>
  <c r="R1213" i="1"/>
  <c r="Q1213" i="1"/>
  <c r="M1213" i="1"/>
  <c r="S1212" i="1"/>
  <c r="R1212" i="1"/>
  <c r="Q1212" i="1"/>
  <c r="M1212" i="1"/>
  <c r="S1211" i="1"/>
  <c r="R1211" i="1"/>
  <c r="Q1211" i="1"/>
  <c r="M1211" i="1"/>
  <c r="S1210" i="1"/>
  <c r="R1210" i="1"/>
  <c r="Q1210" i="1"/>
  <c r="M1210" i="1"/>
  <c r="S1209" i="1"/>
  <c r="R1209" i="1"/>
  <c r="Q1209" i="1"/>
  <c r="M1209" i="1"/>
  <c r="S1208" i="1"/>
  <c r="R1208" i="1"/>
  <c r="Q1208" i="1"/>
  <c r="M1208" i="1"/>
  <c r="S1207" i="1"/>
  <c r="R1207" i="1"/>
  <c r="Q1207" i="1"/>
  <c r="M1207" i="1"/>
  <c r="S1206" i="1"/>
  <c r="R1206" i="1"/>
  <c r="Q1206" i="1"/>
  <c r="M1206" i="1"/>
  <c r="S1205" i="1"/>
  <c r="R1205" i="1"/>
  <c r="Q1205" i="1"/>
  <c r="M1205" i="1"/>
  <c r="S1204" i="1"/>
  <c r="R1204" i="1"/>
  <c r="Q1204" i="1"/>
  <c r="M1204" i="1"/>
  <c r="S1203" i="1"/>
  <c r="R1203" i="1"/>
  <c r="Q1203" i="1"/>
  <c r="M1203" i="1"/>
  <c r="S1202" i="1"/>
  <c r="R1202" i="1"/>
  <c r="Q1202" i="1"/>
  <c r="M1202" i="1"/>
  <c r="S1201" i="1"/>
  <c r="R1201" i="1"/>
  <c r="Q1201" i="1"/>
  <c r="M1201" i="1"/>
  <c r="S1200" i="1"/>
  <c r="R1200" i="1"/>
  <c r="Q1200" i="1"/>
  <c r="M1200" i="1"/>
  <c r="S1199" i="1"/>
  <c r="R1199" i="1"/>
  <c r="Q1199" i="1"/>
  <c r="M1199" i="1"/>
  <c r="S1198" i="1"/>
  <c r="R1198" i="1"/>
  <c r="Q1198" i="1"/>
  <c r="M1198" i="1"/>
  <c r="S1197" i="1"/>
  <c r="R1197" i="1"/>
  <c r="Q1197" i="1"/>
  <c r="M1197" i="1"/>
  <c r="S1196" i="1"/>
  <c r="R1196" i="1"/>
  <c r="Q1196" i="1"/>
  <c r="M1196" i="1"/>
  <c r="S1195" i="1"/>
  <c r="R1195" i="1"/>
  <c r="Q1195" i="1"/>
  <c r="M1195" i="1"/>
  <c r="S1194" i="1"/>
  <c r="R1194" i="1"/>
  <c r="Q1194" i="1"/>
  <c r="M1194" i="1"/>
  <c r="S1193" i="1"/>
  <c r="R1193" i="1"/>
  <c r="Q1193" i="1"/>
  <c r="M1193" i="1"/>
  <c r="S1192" i="1"/>
  <c r="R1192" i="1"/>
  <c r="Q1192" i="1"/>
  <c r="M1192" i="1"/>
  <c r="S1191" i="1"/>
  <c r="R1191" i="1"/>
  <c r="Q1191" i="1"/>
  <c r="M1191" i="1"/>
  <c r="S1190" i="1"/>
  <c r="R1190" i="1"/>
  <c r="Q1190" i="1"/>
  <c r="M1190" i="1"/>
  <c r="S1189" i="1"/>
  <c r="R1189" i="1"/>
  <c r="Q1189" i="1"/>
  <c r="M1189" i="1"/>
  <c r="S1188" i="1"/>
  <c r="R1188" i="1"/>
  <c r="Q1188" i="1"/>
  <c r="M1188" i="1"/>
  <c r="S1187" i="1"/>
  <c r="R1187" i="1"/>
  <c r="Q1187" i="1"/>
  <c r="M1187" i="1"/>
  <c r="S1186" i="1"/>
  <c r="R1186" i="1"/>
  <c r="Q1186" i="1"/>
  <c r="M1186" i="1"/>
  <c r="S1185" i="1"/>
  <c r="R1185" i="1"/>
  <c r="Q1185" i="1"/>
  <c r="M1185" i="1"/>
  <c r="S1184" i="1"/>
  <c r="R1184" i="1"/>
  <c r="Q1184" i="1"/>
  <c r="M1184" i="1"/>
  <c r="S1183" i="1"/>
  <c r="R1183" i="1"/>
  <c r="Q1183" i="1"/>
  <c r="M1183" i="1"/>
  <c r="S1182" i="1"/>
  <c r="R1182" i="1"/>
  <c r="Q1182" i="1"/>
  <c r="M1182" i="1"/>
  <c r="S1181" i="1"/>
  <c r="R1181" i="1"/>
  <c r="Q1181" i="1"/>
  <c r="M1181" i="1"/>
  <c r="S1180" i="1"/>
  <c r="R1180" i="1"/>
  <c r="Q1180" i="1"/>
  <c r="M1180" i="1"/>
  <c r="S1179" i="1"/>
  <c r="R1179" i="1"/>
  <c r="Q1179" i="1"/>
  <c r="M1179" i="1"/>
  <c r="S1178" i="1"/>
  <c r="R1178" i="1"/>
  <c r="Q1178" i="1"/>
  <c r="M1178" i="1"/>
  <c r="S1177" i="1"/>
  <c r="R1177" i="1"/>
  <c r="Q1177" i="1"/>
  <c r="M1177" i="1"/>
  <c r="S1176" i="1"/>
  <c r="R1176" i="1"/>
  <c r="Q1176" i="1"/>
  <c r="M1176" i="1"/>
  <c r="S1175" i="1"/>
  <c r="R1175" i="1"/>
  <c r="Q1175" i="1"/>
  <c r="M1175" i="1"/>
  <c r="S1174" i="1"/>
  <c r="R1174" i="1"/>
  <c r="Q1174" i="1"/>
  <c r="M1174" i="1"/>
  <c r="S1173" i="1"/>
  <c r="R1173" i="1"/>
  <c r="Q1173" i="1"/>
  <c r="M1173" i="1"/>
  <c r="S1172" i="1"/>
  <c r="R1172" i="1"/>
  <c r="Q1172" i="1"/>
  <c r="M1172" i="1"/>
  <c r="S1171" i="1"/>
  <c r="R1171" i="1"/>
  <c r="Q1171" i="1"/>
  <c r="M1171" i="1"/>
  <c r="S1170" i="1"/>
  <c r="R1170" i="1"/>
  <c r="Q1170" i="1"/>
  <c r="M1170" i="1"/>
  <c r="S1169" i="1"/>
  <c r="R1169" i="1"/>
  <c r="Q1169" i="1"/>
  <c r="M1169" i="1"/>
  <c r="S1168" i="1"/>
  <c r="R1168" i="1"/>
  <c r="Q1168" i="1"/>
  <c r="M1168" i="1"/>
  <c r="S1167" i="1"/>
  <c r="R1167" i="1"/>
  <c r="Q1167" i="1"/>
  <c r="M1167" i="1"/>
  <c r="S1166" i="1"/>
  <c r="R1166" i="1"/>
  <c r="Q1166" i="1"/>
  <c r="M1166" i="1"/>
  <c r="S1165" i="1"/>
  <c r="R1165" i="1"/>
  <c r="Q1165" i="1"/>
  <c r="M1165" i="1"/>
  <c r="S1164" i="1"/>
  <c r="R1164" i="1"/>
  <c r="Q1164" i="1"/>
  <c r="M1164" i="1"/>
  <c r="S1163" i="1"/>
  <c r="R1163" i="1"/>
  <c r="Q1163" i="1"/>
  <c r="M1163" i="1"/>
  <c r="S1162" i="1"/>
  <c r="R1162" i="1"/>
  <c r="Q1162" i="1"/>
  <c r="M1162" i="1"/>
  <c r="S1161" i="1"/>
  <c r="R1161" i="1"/>
  <c r="Q1161" i="1"/>
  <c r="M1161" i="1"/>
  <c r="S1160" i="1"/>
  <c r="R1160" i="1"/>
  <c r="Q1160" i="1"/>
  <c r="M1160" i="1"/>
  <c r="S1159" i="1"/>
  <c r="R1159" i="1"/>
  <c r="Q1159" i="1"/>
  <c r="M1159" i="1"/>
  <c r="S1158" i="1"/>
  <c r="R1158" i="1"/>
  <c r="Q1158" i="1"/>
  <c r="M1158" i="1"/>
  <c r="S1157" i="1"/>
  <c r="R1157" i="1"/>
  <c r="Q1157" i="1"/>
  <c r="M1157" i="1"/>
  <c r="S1156" i="1"/>
  <c r="R1156" i="1"/>
  <c r="Q1156" i="1"/>
  <c r="M1156" i="1"/>
  <c r="S1155" i="1"/>
  <c r="R1155" i="1"/>
  <c r="Q1155" i="1"/>
  <c r="M1155" i="1"/>
  <c r="S1154" i="1"/>
  <c r="R1154" i="1"/>
  <c r="Q1154" i="1"/>
  <c r="M1154" i="1"/>
  <c r="S1153" i="1"/>
  <c r="R1153" i="1"/>
  <c r="Q1153" i="1"/>
  <c r="M1153" i="1"/>
  <c r="S1152" i="1"/>
  <c r="R1152" i="1"/>
  <c r="Q1152" i="1"/>
  <c r="M1152" i="1"/>
  <c r="S1151" i="1"/>
  <c r="R1151" i="1"/>
  <c r="Q1151" i="1"/>
  <c r="M1151" i="1"/>
  <c r="S1150" i="1"/>
  <c r="R1150" i="1"/>
  <c r="Q1150" i="1"/>
  <c r="M1150" i="1"/>
  <c r="S1149" i="1"/>
  <c r="R1149" i="1"/>
  <c r="Q1149" i="1"/>
  <c r="M1149" i="1"/>
  <c r="S1148" i="1"/>
  <c r="R1148" i="1"/>
  <c r="Q1148" i="1"/>
  <c r="M1148" i="1"/>
  <c r="S1147" i="1"/>
  <c r="R1147" i="1"/>
  <c r="Q1147" i="1"/>
  <c r="M1147" i="1"/>
  <c r="S1146" i="1"/>
  <c r="R1146" i="1"/>
  <c r="Q1146" i="1"/>
  <c r="M1146" i="1"/>
  <c r="S1145" i="1"/>
  <c r="R1145" i="1"/>
  <c r="Q1145" i="1"/>
  <c r="M1145" i="1"/>
  <c r="S1144" i="1"/>
  <c r="R1144" i="1"/>
  <c r="Q1144" i="1"/>
  <c r="M1144" i="1"/>
  <c r="S1143" i="1"/>
  <c r="R1143" i="1"/>
  <c r="Q1143" i="1"/>
  <c r="M1143" i="1"/>
  <c r="S1142" i="1"/>
  <c r="R1142" i="1"/>
  <c r="Q1142" i="1"/>
  <c r="M1142" i="1"/>
  <c r="S1141" i="1"/>
  <c r="R1141" i="1"/>
  <c r="Q1141" i="1"/>
  <c r="M1141" i="1"/>
  <c r="S1140" i="1"/>
  <c r="R1140" i="1"/>
  <c r="Q1140" i="1"/>
  <c r="M1140" i="1"/>
  <c r="S1139" i="1"/>
  <c r="R1139" i="1"/>
  <c r="Q1139" i="1"/>
  <c r="M1139" i="1"/>
  <c r="S1138" i="1"/>
  <c r="R1138" i="1"/>
  <c r="Q1138" i="1"/>
  <c r="M1138" i="1"/>
  <c r="S1137" i="1"/>
  <c r="R1137" i="1"/>
  <c r="Q1137" i="1"/>
  <c r="M1137" i="1"/>
  <c r="S1136" i="1"/>
  <c r="R1136" i="1"/>
  <c r="Q1136" i="1"/>
  <c r="M1136" i="1"/>
  <c r="S1135" i="1"/>
  <c r="R1135" i="1"/>
  <c r="Q1135" i="1"/>
  <c r="M1135" i="1"/>
  <c r="S1134" i="1"/>
  <c r="R1134" i="1"/>
  <c r="Q1134" i="1"/>
  <c r="M1134" i="1"/>
  <c r="S1133" i="1"/>
  <c r="R1133" i="1"/>
  <c r="Q1133" i="1"/>
  <c r="M1133" i="1"/>
  <c r="S1132" i="1"/>
  <c r="R1132" i="1"/>
  <c r="Q1132" i="1"/>
  <c r="M1132" i="1"/>
  <c r="S1131" i="1"/>
  <c r="R1131" i="1"/>
  <c r="Q1131" i="1"/>
  <c r="M1131" i="1"/>
  <c r="S1130" i="1"/>
  <c r="R1130" i="1"/>
  <c r="Q1130" i="1"/>
  <c r="M1130" i="1"/>
  <c r="S1129" i="1"/>
  <c r="R1129" i="1"/>
  <c r="Q1129" i="1"/>
  <c r="M1129" i="1"/>
  <c r="S1128" i="1"/>
  <c r="R1128" i="1"/>
  <c r="Q1128" i="1"/>
  <c r="M1128" i="1"/>
  <c r="S1127" i="1"/>
  <c r="R1127" i="1"/>
  <c r="Q1127" i="1"/>
  <c r="M1127" i="1"/>
  <c r="S1126" i="1"/>
  <c r="R1126" i="1"/>
  <c r="Q1126" i="1"/>
  <c r="M1126" i="1"/>
  <c r="S1125" i="1"/>
  <c r="R1125" i="1"/>
  <c r="Q1125" i="1"/>
  <c r="M1125" i="1"/>
  <c r="S1124" i="1"/>
  <c r="R1124" i="1"/>
  <c r="Q1124" i="1"/>
  <c r="M1124" i="1"/>
  <c r="S1123" i="1"/>
  <c r="R1123" i="1"/>
  <c r="Q1123" i="1"/>
  <c r="M1123" i="1"/>
  <c r="S1122" i="1"/>
  <c r="R1122" i="1"/>
  <c r="Q1122" i="1"/>
  <c r="M1122" i="1"/>
  <c r="S1121" i="1"/>
  <c r="R1121" i="1"/>
  <c r="Q1121" i="1"/>
  <c r="M1121" i="1"/>
  <c r="S1120" i="1"/>
  <c r="R1120" i="1"/>
  <c r="Q1120" i="1"/>
  <c r="M1120" i="1"/>
  <c r="S1119" i="1"/>
  <c r="R1119" i="1"/>
  <c r="Q1119" i="1"/>
  <c r="M1119" i="1"/>
  <c r="S1118" i="1"/>
  <c r="R1118" i="1"/>
  <c r="Q1118" i="1"/>
  <c r="M1118" i="1"/>
  <c r="S1117" i="1"/>
  <c r="R1117" i="1"/>
  <c r="Q1117" i="1"/>
  <c r="M1117" i="1"/>
  <c r="S1116" i="1"/>
  <c r="R1116" i="1"/>
  <c r="Q1116" i="1"/>
  <c r="M1116" i="1"/>
  <c r="S1115" i="1"/>
  <c r="R1115" i="1"/>
  <c r="Q1115" i="1"/>
  <c r="M1115" i="1"/>
  <c r="S1114" i="1"/>
  <c r="R1114" i="1"/>
  <c r="Q1114" i="1"/>
  <c r="M1114" i="1"/>
  <c r="S1113" i="1"/>
  <c r="R1113" i="1"/>
  <c r="Q1113" i="1"/>
  <c r="M1113" i="1"/>
  <c r="S1112" i="1"/>
  <c r="R1112" i="1"/>
  <c r="Q1112" i="1"/>
  <c r="M1112" i="1"/>
  <c r="S1111" i="1"/>
  <c r="R1111" i="1"/>
  <c r="Q1111" i="1"/>
  <c r="M1111" i="1"/>
  <c r="S1110" i="1"/>
  <c r="R1110" i="1"/>
  <c r="Q1110" i="1"/>
  <c r="M1110" i="1"/>
  <c r="S1109" i="1"/>
  <c r="R1109" i="1"/>
  <c r="Q1109" i="1"/>
  <c r="M1109" i="1"/>
  <c r="S1108" i="1"/>
  <c r="R1108" i="1"/>
  <c r="Q1108" i="1"/>
  <c r="M1108" i="1"/>
  <c r="S1107" i="1"/>
  <c r="R1107" i="1"/>
  <c r="Q1107" i="1"/>
  <c r="M1107" i="1"/>
  <c r="S1106" i="1"/>
  <c r="R1106" i="1"/>
  <c r="Q1106" i="1"/>
  <c r="M1106" i="1"/>
  <c r="S1105" i="1"/>
  <c r="R1105" i="1"/>
  <c r="Q1105" i="1"/>
  <c r="M1105" i="1"/>
  <c r="S1104" i="1"/>
  <c r="R1104" i="1"/>
  <c r="Q1104" i="1"/>
  <c r="M1104" i="1"/>
  <c r="S1103" i="1"/>
  <c r="R1103" i="1"/>
  <c r="Q1103" i="1"/>
  <c r="M1103" i="1"/>
  <c r="S1102" i="1"/>
  <c r="R1102" i="1"/>
  <c r="Q1102" i="1"/>
  <c r="M1102" i="1"/>
  <c r="S1101" i="1"/>
  <c r="R1101" i="1"/>
  <c r="Q1101" i="1"/>
  <c r="M1101" i="1"/>
  <c r="S1100" i="1"/>
  <c r="R1100" i="1"/>
  <c r="Q1100" i="1"/>
  <c r="M1100" i="1"/>
  <c r="S1099" i="1"/>
  <c r="R1099" i="1"/>
  <c r="Q1099" i="1"/>
  <c r="M1099" i="1"/>
  <c r="S1098" i="1"/>
  <c r="R1098" i="1"/>
  <c r="Q1098" i="1"/>
  <c r="M1098" i="1"/>
  <c r="S1097" i="1"/>
  <c r="R1097" i="1"/>
  <c r="Q1097" i="1"/>
  <c r="M1097" i="1"/>
  <c r="S1096" i="1"/>
  <c r="R1096" i="1"/>
  <c r="Q1096" i="1"/>
  <c r="M1096" i="1"/>
  <c r="S1095" i="1"/>
  <c r="R1095" i="1"/>
  <c r="Q1095" i="1"/>
  <c r="M1095" i="1"/>
  <c r="S1094" i="1"/>
  <c r="R1094" i="1"/>
  <c r="Q1094" i="1"/>
  <c r="M1094" i="1"/>
  <c r="S1093" i="1"/>
  <c r="R1093" i="1"/>
  <c r="Q1093" i="1"/>
  <c r="M1093" i="1"/>
  <c r="S1092" i="1"/>
  <c r="R1092" i="1"/>
  <c r="Q1092" i="1"/>
  <c r="M1092" i="1"/>
  <c r="S1091" i="1"/>
  <c r="R1091" i="1"/>
  <c r="Q1091" i="1"/>
  <c r="M1091" i="1"/>
  <c r="S1090" i="1"/>
  <c r="R1090" i="1"/>
  <c r="Q1090" i="1"/>
  <c r="M1090" i="1"/>
  <c r="S1089" i="1"/>
  <c r="R1089" i="1"/>
  <c r="Q1089" i="1"/>
  <c r="M1089" i="1"/>
  <c r="S1088" i="1"/>
  <c r="R1088" i="1"/>
  <c r="Q1088" i="1"/>
  <c r="M1088" i="1"/>
  <c r="S1087" i="1"/>
  <c r="R1087" i="1"/>
  <c r="Q1087" i="1"/>
  <c r="M1087" i="1"/>
  <c r="S1086" i="1"/>
  <c r="R1086" i="1"/>
  <c r="Q1086" i="1"/>
  <c r="M1086" i="1"/>
  <c r="S1085" i="1"/>
  <c r="R1085" i="1"/>
  <c r="Q1085" i="1"/>
  <c r="M1085" i="1"/>
  <c r="S1084" i="1"/>
  <c r="R1084" i="1"/>
  <c r="Q1084" i="1"/>
  <c r="M1084" i="1"/>
  <c r="S1083" i="1"/>
  <c r="R1083" i="1"/>
  <c r="Q1083" i="1"/>
  <c r="M1083" i="1"/>
  <c r="S1082" i="1"/>
  <c r="R1082" i="1"/>
  <c r="Q1082" i="1"/>
  <c r="M1082" i="1"/>
  <c r="S1081" i="1"/>
  <c r="R1081" i="1"/>
  <c r="Q1081" i="1"/>
  <c r="M1081" i="1"/>
  <c r="S1080" i="1"/>
  <c r="R1080" i="1"/>
  <c r="Q1080" i="1"/>
  <c r="M1080" i="1"/>
  <c r="S1079" i="1"/>
  <c r="R1079" i="1"/>
  <c r="Q1079" i="1"/>
  <c r="M1079" i="1"/>
  <c r="S1078" i="1"/>
  <c r="R1078" i="1"/>
  <c r="Q1078" i="1"/>
  <c r="M1078" i="1"/>
  <c r="S1077" i="1"/>
  <c r="R1077" i="1"/>
  <c r="Q1077" i="1"/>
  <c r="M1077" i="1"/>
  <c r="S1076" i="1"/>
  <c r="R1076" i="1"/>
  <c r="Q1076" i="1"/>
  <c r="M1076" i="1"/>
  <c r="S1075" i="1"/>
  <c r="R1075" i="1"/>
  <c r="Q1075" i="1"/>
  <c r="M1075" i="1"/>
  <c r="S1074" i="1"/>
  <c r="R1074" i="1"/>
  <c r="Q1074" i="1"/>
  <c r="M1074" i="1"/>
  <c r="S1073" i="1"/>
  <c r="R1073" i="1"/>
  <c r="Q1073" i="1"/>
  <c r="M1073" i="1"/>
  <c r="S1072" i="1"/>
  <c r="R1072" i="1"/>
  <c r="Q1072" i="1"/>
  <c r="M1072" i="1"/>
  <c r="S1071" i="1"/>
  <c r="R1071" i="1"/>
  <c r="Q1071" i="1"/>
  <c r="M1071" i="1"/>
  <c r="S1070" i="1"/>
  <c r="R1070" i="1"/>
  <c r="Q1070" i="1"/>
  <c r="M1070" i="1"/>
  <c r="S1069" i="1"/>
  <c r="R1069" i="1"/>
  <c r="Q1069" i="1"/>
  <c r="M1069" i="1"/>
  <c r="S1068" i="1"/>
  <c r="R1068" i="1"/>
  <c r="Q1068" i="1"/>
  <c r="M1068" i="1"/>
  <c r="S1067" i="1"/>
  <c r="R1067" i="1"/>
  <c r="Q1067" i="1"/>
  <c r="M1067" i="1"/>
  <c r="S1066" i="1"/>
  <c r="R1066" i="1"/>
  <c r="Q1066" i="1"/>
  <c r="M1066" i="1"/>
  <c r="S1065" i="1"/>
  <c r="R1065" i="1"/>
  <c r="Q1065" i="1"/>
  <c r="M1065" i="1"/>
  <c r="S1064" i="1"/>
  <c r="R1064" i="1"/>
  <c r="Q1064" i="1"/>
  <c r="M1064" i="1"/>
  <c r="S1063" i="1"/>
  <c r="R1063" i="1"/>
  <c r="Q1063" i="1"/>
  <c r="M1063" i="1"/>
  <c r="S1062" i="1"/>
  <c r="R1062" i="1"/>
  <c r="Q1062" i="1"/>
  <c r="M1062" i="1"/>
  <c r="S1061" i="1"/>
  <c r="R1061" i="1"/>
  <c r="Q1061" i="1"/>
  <c r="M1061" i="1"/>
  <c r="S1060" i="1"/>
  <c r="R1060" i="1"/>
  <c r="Q1060" i="1"/>
  <c r="M1060" i="1"/>
  <c r="S1059" i="1"/>
  <c r="R1059" i="1"/>
  <c r="Q1059" i="1"/>
  <c r="M1059" i="1"/>
  <c r="S1058" i="1"/>
  <c r="R1058" i="1"/>
  <c r="Q1058" i="1"/>
  <c r="M1058" i="1"/>
  <c r="S1057" i="1"/>
  <c r="R1057" i="1"/>
  <c r="Q1057" i="1"/>
  <c r="M1057" i="1"/>
  <c r="S1056" i="1"/>
  <c r="R1056" i="1"/>
  <c r="Q1056" i="1"/>
  <c r="M1056" i="1"/>
  <c r="S1055" i="1"/>
  <c r="R1055" i="1"/>
  <c r="Q1055" i="1"/>
  <c r="M1055" i="1"/>
  <c r="S1054" i="1"/>
  <c r="R1054" i="1"/>
  <c r="Q1054" i="1"/>
  <c r="M1054" i="1"/>
  <c r="S1053" i="1"/>
  <c r="R1053" i="1"/>
  <c r="Q1053" i="1"/>
  <c r="M1053" i="1"/>
  <c r="S1052" i="1"/>
  <c r="R1052" i="1"/>
  <c r="Q1052" i="1"/>
  <c r="M1052" i="1"/>
  <c r="S1051" i="1"/>
  <c r="R1051" i="1"/>
  <c r="Q1051" i="1"/>
  <c r="M1051" i="1"/>
  <c r="S1050" i="1"/>
  <c r="R1050" i="1"/>
  <c r="Q1050" i="1"/>
  <c r="M1050" i="1"/>
  <c r="S1049" i="1"/>
  <c r="R1049" i="1"/>
  <c r="Q1049" i="1"/>
  <c r="M1049" i="1"/>
  <c r="S1048" i="1"/>
  <c r="R1048" i="1"/>
  <c r="Q1048" i="1"/>
  <c r="M1048" i="1"/>
  <c r="S1047" i="1"/>
  <c r="R1047" i="1"/>
  <c r="Q1047" i="1"/>
  <c r="M1047" i="1"/>
  <c r="S1046" i="1"/>
  <c r="R1046" i="1"/>
  <c r="Q1046" i="1"/>
  <c r="M1046" i="1"/>
  <c r="S1045" i="1"/>
  <c r="R1045" i="1"/>
  <c r="Q1045" i="1"/>
  <c r="M1045" i="1"/>
  <c r="S1044" i="1"/>
  <c r="R1044" i="1"/>
  <c r="Q1044" i="1"/>
  <c r="M1044" i="1"/>
  <c r="S1043" i="1"/>
  <c r="R1043" i="1"/>
  <c r="Q1043" i="1"/>
  <c r="M1043" i="1"/>
  <c r="S1042" i="1"/>
  <c r="R1042" i="1"/>
  <c r="Q1042" i="1"/>
  <c r="M1042" i="1"/>
  <c r="S1041" i="1"/>
  <c r="R1041" i="1"/>
  <c r="Q1041" i="1"/>
  <c r="M1041" i="1"/>
  <c r="S1040" i="1"/>
  <c r="R1040" i="1"/>
  <c r="Q1040" i="1"/>
  <c r="M1040" i="1"/>
  <c r="S1039" i="1"/>
  <c r="R1039" i="1"/>
  <c r="Q1039" i="1"/>
  <c r="M1039" i="1"/>
  <c r="S1038" i="1"/>
  <c r="R1038" i="1"/>
  <c r="Q1038" i="1"/>
  <c r="M1038" i="1"/>
  <c r="S1037" i="1"/>
  <c r="R1037" i="1"/>
  <c r="Q1037" i="1"/>
  <c r="M1037" i="1"/>
  <c r="S1036" i="1"/>
  <c r="R1036" i="1"/>
  <c r="Q1036" i="1"/>
  <c r="M1036" i="1"/>
  <c r="S1035" i="1"/>
  <c r="R1035" i="1"/>
  <c r="Q1035" i="1"/>
  <c r="M1035" i="1"/>
  <c r="S1034" i="1"/>
  <c r="R1034" i="1"/>
  <c r="Q1034" i="1"/>
  <c r="M1034" i="1"/>
  <c r="S1033" i="1"/>
  <c r="R1033" i="1"/>
  <c r="Q1033" i="1"/>
  <c r="M1033" i="1"/>
  <c r="S1032" i="1"/>
  <c r="R1032" i="1"/>
  <c r="Q1032" i="1"/>
  <c r="M1032" i="1"/>
  <c r="S1031" i="1"/>
  <c r="R1031" i="1"/>
  <c r="Q1031" i="1"/>
  <c r="M1031" i="1"/>
  <c r="S1030" i="1"/>
  <c r="R1030" i="1"/>
  <c r="Q1030" i="1"/>
  <c r="M1030" i="1"/>
  <c r="S1029" i="1"/>
  <c r="R1029" i="1"/>
  <c r="Q1029" i="1"/>
  <c r="M1029" i="1"/>
  <c r="S1028" i="1"/>
  <c r="R1028" i="1"/>
  <c r="Q1028" i="1"/>
  <c r="M1028" i="1"/>
  <c r="S1027" i="1"/>
  <c r="R1027" i="1"/>
  <c r="Q1027" i="1"/>
  <c r="M1027" i="1"/>
  <c r="S1026" i="1"/>
  <c r="R1026" i="1"/>
  <c r="Q1026" i="1"/>
  <c r="M1026" i="1"/>
  <c r="S1025" i="1"/>
  <c r="R1025" i="1"/>
  <c r="Q1025" i="1"/>
  <c r="M1025" i="1"/>
  <c r="S1024" i="1"/>
  <c r="R1024" i="1"/>
  <c r="Q1024" i="1"/>
  <c r="M1024" i="1"/>
  <c r="S1023" i="1"/>
  <c r="R1023" i="1"/>
  <c r="Q1023" i="1"/>
  <c r="M1023" i="1"/>
  <c r="S1022" i="1"/>
  <c r="R1022" i="1"/>
  <c r="Q1022" i="1"/>
  <c r="M1022" i="1"/>
  <c r="S1021" i="1"/>
  <c r="R1021" i="1"/>
  <c r="Q1021" i="1"/>
  <c r="M1021" i="1"/>
  <c r="S1020" i="1"/>
  <c r="R1020" i="1"/>
  <c r="Q1020" i="1"/>
  <c r="M1020" i="1"/>
  <c r="S1019" i="1"/>
  <c r="R1019" i="1"/>
  <c r="Q1019" i="1"/>
  <c r="M1019" i="1"/>
  <c r="S1018" i="1"/>
  <c r="R1018" i="1"/>
  <c r="Q1018" i="1"/>
  <c r="M1018" i="1"/>
  <c r="S1017" i="1"/>
  <c r="R1017" i="1"/>
  <c r="Q1017" i="1"/>
  <c r="M1017" i="1"/>
  <c r="S1016" i="1"/>
  <c r="R1016" i="1"/>
  <c r="Q1016" i="1"/>
  <c r="M1016" i="1"/>
  <c r="S1015" i="1"/>
  <c r="R1015" i="1"/>
  <c r="Q1015" i="1"/>
  <c r="M1015" i="1"/>
  <c r="S1014" i="1"/>
  <c r="R1014" i="1"/>
  <c r="Q1014" i="1"/>
  <c r="M1014" i="1"/>
  <c r="S1013" i="1"/>
  <c r="R1013" i="1"/>
  <c r="Q1013" i="1"/>
  <c r="M1013" i="1"/>
  <c r="S1012" i="1"/>
  <c r="R1012" i="1"/>
  <c r="Q1012" i="1"/>
  <c r="M1012" i="1"/>
  <c r="S1011" i="1"/>
  <c r="R1011" i="1"/>
  <c r="Q1011" i="1"/>
  <c r="M1011" i="1"/>
  <c r="S1010" i="1"/>
  <c r="R1010" i="1"/>
  <c r="Q1010" i="1"/>
  <c r="M1010" i="1"/>
  <c r="S1009" i="1"/>
  <c r="R1009" i="1"/>
  <c r="Q1009" i="1"/>
  <c r="M1009" i="1"/>
  <c r="S1008" i="1"/>
  <c r="R1008" i="1"/>
  <c r="Q1008" i="1"/>
  <c r="M1008" i="1"/>
  <c r="S1007" i="1"/>
  <c r="R1007" i="1"/>
  <c r="Q1007" i="1"/>
  <c r="M1007" i="1"/>
  <c r="S1006" i="1"/>
  <c r="R1006" i="1"/>
  <c r="Q1006" i="1"/>
  <c r="M1006" i="1"/>
  <c r="S1005" i="1"/>
  <c r="R1005" i="1"/>
  <c r="Q1005" i="1"/>
  <c r="M1005" i="1"/>
  <c r="S1004" i="1"/>
  <c r="R1004" i="1"/>
  <c r="Q1004" i="1"/>
  <c r="M1004" i="1"/>
  <c r="S1003" i="1"/>
  <c r="R1003" i="1"/>
  <c r="Q1003" i="1"/>
  <c r="M1003" i="1"/>
  <c r="S1002" i="1"/>
  <c r="R1002" i="1"/>
  <c r="Q1002" i="1"/>
  <c r="M1002" i="1"/>
  <c r="S1001" i="1"/>
  <c r="R1001" i="1"/>
  <c r="Q1001" i="1"/>
  <c r="M1001" i="1"/>
  <c r="S1000" i="1"/>
  <c r="R1000" i="1"/>
  <c r="Q1000" i="1"/>
  <c r="M1000" i="1"/>
  <c r="S999" i="1"/>
  <c r="R999" i="1"/>
  <c r="Q999" i="1"/>
  <c r="M999" i="1"/>
  <c r="S998" i="1"/>
  <c r="R998" i="1"/>
  <c r="Q998" i="1"/>
  <c r="M998" i="1"/>
  <c r="S997" i="1"/>
  <c r="R997" i="1"/>
  <c r="Q997" i="1"/>
  <c r="M997" i="1"/>
  <c r="S996" i="1"/>
  <c r="R996" i="1"/>
  <c r="Q996" i="1"/>
  <c r="M996" i="1"/>
  <c r="S995" i="1"/>
  <c r="R995" i="1"/>
  <c r="Q995" i="1"/>
  <c r="M995" i="1"/>
  <c r="S994" i="1"/>
  <c r="R994" i="1"/>
  <c r="Q994" i="1"/>
  <c r="M994" i="1"/>
  <c r="S993" i="1"/>
  <c r="R993" i="1"/>
  <c r="Q993" i="1"/>
  <c r="M993" i="1"/>
  <c r="S992" i="1"/>
  <c r="R992" i="1"/>
  <c r="Q992" i="1"/>
  <c r="M992" i="1"/>
  <c r="S991" i="1"/>
  <c r="R991" i="1"/>
  <c r="Q991" i="1"/>
  <c r="M991" i="1"/>
  <c r="S990" i="1"/>
  <c r="R990" i="1"/>
  <c r="Q990" i="1"/>
  <c r="M990" i="1"/>
  <c r="S989" i="1"/>
  <c r="R989" i="1"/>
  <c r="Q989" i="1"/>
  <c r="M989" i="1"/>
  <c r="S988" i="1"/>
  <c r="R988" i="1"/>
  <c r="Q988" i="1"/>
  <c r="M988" i="1"/>
  <c r="S987" i="1"/>
  <c r="R987" i="1"/>
  <c r="Q987" i="1"/>
  <c r="M987" i="1"/>
  <c r="S986" i="1"/>
  <c r="R986" i="1"/>
  <c r="Q986" i="1"/>
  <c r="M986" i="1"/>
  <c r="S985" i="1"/>
  <c r="R985" i="1"/>
  <c r="Q985" i="1"/>
  <c r="M985" i="1"/>
  <c r="S984" i="1"/>
  <c r="R984" i="1"/>
  <c r="Q984" i="1"/>
  <c r="M984" i="1"/>
  <c r="S983" i="1"/>
  <c r="R983" i="1"/>
  <c r="Q983" i="1"/>
  <c r="M983" i="1"/>
  <c r="S982" i="1"/>
  <c r="R982" i="1"/>
  <c r="Q982" i="1"/>
  <c r="M982" i="1"/>
  <c r="S981" i="1"/>
  <c r="R981" i="1"/>
  <c r="Q981" i="1"/>
  <c r="M981" i="1"/>
  <c r="S980" i="1"/>
  <c r="R980" i="1"/>
  <c r="Q980" i="1"/>
  <c r="M980" i="1"/>
  <c r="S979" i="1"/>
  <c r="R979" i="1"/>
  <c r="Q979" i="1"/>
  <c r="M979" i="1"/>
  <c r="S978" i="1"/>
  <c r="R978" i="1"/>
  <c r="Q978" i="1"/>
  <c r="M978" i="1"/>
  <c r="S977" i="1"/>
  <c r="R977" i="1"/>
  <c r="Q977" i="1"/>
  <c r="M977" i="1"/>
  <c r="S976" i="1"/>
  <c r="R976" i="1"/>
  <c r="Q976" i="1"/>
  <c r="M976" i="1"/>
  <c r="S975" i="1"/>
  <c r="R975" i="1"/>
  <c r="Q975" i="1"/>
  <c r="M975" i="1"/>
  <c r="S974" i="1"/>
  <c r="R974" i="1"/>
  <c r="Q974" i="1"/>
  <c r="M974" i="1"/>
  <c r="S973" i="1"/>
  <c r="R973" i="1"/>
  <c r="Q973" i="1"/>
  <c r="M973" i="1"/>
  <c r="S972" i="1"/>
  <c r="R972" i="1"/>
  <c r="Q972" i="1"/>
  <c r="M972" i="1"/>
  <c r="S971" i="1"/>
  <c r="R971" i="1"/>
  <c r="Q971" i="1"/>
  <c r="M971" i="1"/>
  <c r="S970" i="1"/>
  <c r="R970" i="1"/>
  <c r="Q970" i="1"/>
  <c r="M970" i="1"/>
  <c r="S969" i="1"/>
  <c r="R969" i="1"/>
  <c r="Q969" i="1"/>
  <c r="M969" i="1"/>
  <c r="S968" i="1"/>
  <c r="R968" i="1"/>
  <c r="Q968" i="1"/>
  <c r="M968" i="1"/>
  <c r="S967" i="1"/>
  <c r="R967" i="1"/>
  <c r="Q967" i="1"/>
  <c r="M967" i="1"/>
  <c r="S966" i="1"/>
  <c r="R966" i="1"/>
  <c r="Q966" i="1"/>
  <c r="M966" i="1"/>
  <c r="S965" i="1"/>
  <c r="R965" i="1"/>
  <c r="Q965" i="1"/>
  <c r="M965" i="1"/>
  <c r="S964" i="1"/>
  <c r="R964" i="1"/>
  <c r="Q964" i="1"/>
  <c r="M964" i="1"/>
  <c r="S963" i="1"/>
  <c r="R963" i="1"/>
  <c r="Q963" i="1"/>
  <c r="M963" i="1"/>
  <c r="S962" i="1"/>
  <c r="R962" i="1"/>
  <c r="Q962" i="1"/>
  <c r="M962" i="1"/>
  <c r="S961" i="1"/>
  <c r="R961" i="1"/>
  <c r="Q961" i="1"/>
  <c r="M961" i="1"/>
  <c r="S960" i="1"/>
  <c r="R960" i="1"/>
  <c r="Q960" i="1"/>
  <c r="M960" i="1"/>
  <c r="S959" i="1"/>
  <c r="R959" i="1"/>
  <c r="Q959" i="1"/>
  <c r="M959" i="1"/>
  <c r="S958" i="1"/>
  <c r="R958" i="1"/>
  <c r="Q958" i="1"/>
  <c r="M958" i="1"/>
  <c r="S957" i="1"/>
  <c r="R957" i="1"/>
  <c r="Q957" i="1"/>
  <c r="M957" i="1"/>
  <c r="S956" i="1"/>
  <c r="R956" i="1"/>
  <c r="Q956" i="1"/>
  <c r="M956" i="1"/>
  <c r="S955" i="1"/>
  <c r="R955" i="1"/>
  <c r="Q955" i="1"/>
  <c r="M955" i="1"/>
  <c r="S954" i="1"/>
  <c r="R954" i="1"/>
  <c r="Q954" i="1"/>
  <c r="M954" i="1"/>
  <c r="S953" i="1"/>
  <c r="R953" i="1"/>
  <c r="Q953" i="1"/>
  <c r="M953" i="1"/>
  <c r="S952" i="1"/>
  <c r="R952" i="1"/>
  <c r="Q952" i="1"/>
  <c r="M952" i="1"/>
  <c r="S951" i="1"/>
  <c r="R951" i="1"/>
  <c r="Q951" i="1"/>
  <c r="M951" i="1"/>
  <c r="S950" i="1"/>
  <c r="R950" i="1"/>
  <c r="Q950" i="1"/>
  <c r="M950" i="1"/>
  <c r="S949" i="1"/>
  <c r="R949" i="1"/>
  <c r="Q949" i="1"/>
  <c r="M949" i="1"/>
  <c r="S948" i="1"/>
  <c r="R948" i="1"/>
  <c r="Q948" i="1"/>
  <c r="M948" i="1"/>
  <c r="S947" i="1"/>
  <c r="R947" i="1"/>
  <c r="Q947" i="1"/>
  <c r="M947" i="1"/>
  <c r="S946" i="1"/>
  <c r="R946" i="1"/>
  <c r="Q946" i="1"/>
  <c r="M946" i="1"/>
  <c r="S945" i="1"/>
  <c r="R945" i="1"/>
  <c r="Q945" i="1"/>
  <c r="M945" i="1"/>
  <c r="S944" i="1"/>
  <c r="R944" i="1"/>
  <c r="Q944" i="1"/>
  <c r="M944" i="1"/>
  <c r="S943" i="1"/>
  <c r="R943" i="1"/>
  <c r="Q943" i="1"/>
  <c r="M943" i="1"/>
  <c r="S942" i="1"/>
  <c r="R942" i="1"/>
  <c r="Q942" i="1"/>
  <c r="M942" i="1"/>
  <c r="S941" i="1"/>
  <c r="R941" i="1"/>
  <c r="Q941" i="1"/>
  <c r="M941" i="1"/>
  <c r="S940" i="1"/>
  <c r="R940" i="1"/>
  <c r="Q940" i="1"/>
  <c r="M940" i="1"/>
  <c r="S939" i="1"/>
  <c r="R939" i="1"/>
  <c r="Q939" i="1"/>
  <c r="M939" i="1"/>
  <c r="S938" i="1"/>
  <c r="R938" i="1"/>
  <c r="Q938" i="1"/>
  <c r="M938" i="1"/>
  <c r="S937" i="1"/>
  <c r="R937" i="1"/>
  <c r="Q937" i="1"/>
  <c r="M937" i="1"/>
  <c r="S936" i="1"/>
  <c r="R936" i="1"/>
  <c r="Q936" i="1"/>
  <c r="M936" i="1"/>
  <c r="S935" i="1"/>
  <c r="R935" i="1"/>
  <c r="Q935" i="1"/>
  <c r="M935" i="1"/>
  <c r="S934" i="1"/>
  <c r="R934" i="1"/>
  <c r="Q934" i="1"/>
  <c r="M934" i="1"/>
  <c r="S933" i="1"/>
  <c r="R933" i="1"/>
  <c r="Q933" i="1"/>
  <c r="M933" i="1"/>
  <c r="S932" i="1"/>
  <c r="R932" i="1"/>
  <c r="Q932" i="1"/>
  <c r="M932" i="1"/>
  <c r="S931" i="1"/>
  <c r="R931" i="1"/>
  <c r="Q931" i="1"/>
  <c r="M931" i="1"/>
  <c r="S930" i="1"/>
  <c r="R930" i="1"/>
  <c r="Q930" i="1"/>
  <c r="M930" i="1"/>
  <c r="S929" i="1"/>
  <c r="R929" i="1"/>
  <c r="Q929" i="1"/>
  <c r="M929" i="1"/>
  <c r="S928" i="1"/>
  <c r="R928" i="1"/>
  <c r="Q928" i="1"/>
  <c r="M928" i="1"/>
  <c r="S927" i="1"/>
  <c r="R927" i="1"/>
  <c r="Q927" i="1"/>
  <c r="M927" i="1"/>
  <c r="S926" i="1"/>
  <c r="R926" i="1"/>
  <c r="Q926" i="1"/>
  <c r="M926" i="1"/>
  <c r="S925" i="1"/>
  <c r="R925" i="1"/>
  <c r="Q925" i="1"/>
  <c r="M925" i="1"/>
  <c r="S924" i="1"/>
  <c r="R924" i="1"/>
  <c r="Q924" i="1"/>
  <c r="M924" i="1"/>
  <c r="S923" i="1"/>
  <c r="R923" i="1"/>
  <c r="Q923" i="1"/>
  <c r="M923" i="1"/>
  <c r="S922" i="1"/>
  <c r="R922" i="1"/>
  <c r="Q922" i="1"/>
  <c r="M922" i="1"/>
  <c r="S921" i="1"/>
  <c r="R921" i="1"/>
  <c r="Q921" i="1"/>
  <c r="M921" i="1"/>
  <c r="S920" i="1"/>
  <c r="R920" i="1"/>
  <c r="Q920" i="1"/>
  <c r="M920" i="1"/>
  <c r="S919" i="1"/>
  <c r="R919" i="1"/>
  <c r="Q919" i="1"/>
  <c r="M919" i="1"/>
  <c r="S918" i="1"/>
  <c r="R918" i="1"/>
  <c r="Q918" i="1"/>
  <c r="M918" i="1"/>
  <c r="S917" i="1"/>
  <c r="R917" i="1"/>
  <c r="Q917" i="1"/>
  <c r="M917" i="1"/>
  <c r="S916" i="1"/>
  <c r="R916" i="1"/>
  <c r="Q916" i="1"/>
  <c r="M916" i="1"/>
  <c r="S915" i="1"/>
  <c r="R915" i="1"/>
  <c r="Q915" i="1"/>
  <c r="M915" i="1"/>
  <c r="S914" i="1"/>
  <c r="R914" i="1"/>
  <c r="Q914" i="1"/>
  <c r="M914" i="1"/>
  <c r="S913" i="1"/>
  <c r="R913" i="1"/>
  <c r="Q913" i="1"/>
  <c r="M913" i="1"/>
  <c r="S912" i="1"/>
  <c r="R912" i="1"/>
  <c r="Q912" i="1"/>
  <c r="M912" i="1"/>
  <c r="S911" i="1"/>
  <c r="R911" i="1"/>
  <c r="Q911" i="1"/>
  <c r="M911" i="1"/>
  <c r="S910" i="1"/>
  <c r="R910" i="1"/>
  <c r="Q910" i="1"/>
  <c r="M910" i="1"/>
  <c r="S909" i="1"/>
  <c r="R909" i="1"/>
  <c r="Q909" i="1"/>
  <c r="M909" i="1"/>
  <c r="S908" i="1"/>
  <c r="R908" i="1"/>
  <c r="Q908" i="1"/>
  <c r="M908" i="1"/>
  <c r="S907" i="1"/>
  <c r="R907" i="1"/>
  <c r="Q907" i="1"/>
  <c r="M907" i="1"/>
  <c r="S906" i="1"/>
  <c r="R906" i="1"/>
  <c r="Q906" i="1"/>
  <c r="M906" i="1"/>
  <c r="S905" i="1"/>
  <c r="R905" i="1"/>
  <c r="Q905" i="1"/>
  <c r="M905" i="1"/>
  <c r="S904" i="1"/>
  <c r="R904" i="1"/>
  <c r="Q904" i="1"/>
  <c r="M904" i="1"/>
  <c r="S903" i="1"/>
  <c r="R903" i="1"/>
  <c r="Q903" i="1"/>
  <c r="M903" i="1"/>
  <c r="S902" i="1"/>
  <c r="R902" i="1"/>
  <c r="Q902" i="1"/>
  <c r="M902" i="1"/>
  <c r="S901" i="1"/>
  <c r="R901" i="1"/>
  <c r="Q901" i="1"/>
  <c r="M901" i="1"/>
  <c r="S900" i="1"/>
  <c r="R900" i="1"/>
  <c r="Q900" i="1"/>
  <c r="M900" i="1"/>
  <c r="S899" i="1"/>
  <c r="R899" i="1"/>
  <c r="Q899" i="1"/>
  <c r="M899" i="1"/>
  <c r="S898" i="1"/>
  <c r="R898" i="1"/>
  <c r="Q898" i="1"/>
  <c r="M898" i="1"/>
  <c r="S897" i="1"/>
  <c r="R897" i="1"/>
  <c r="Q897" i="1"/>
  <c r="M897" i="1"/>
  <c r="S896" i="1"/>
  <c r="R896" i="1"/>
  <c r="Q896" i="1"/>
  <c r="M896" i="1"/>
  <c r="S895" i="1"/>
  <c r="R895" i="1"/>
  <c r="Q895" i="1"/>
  <c r="M895" i="1"/>
  <c r="S894" i="1"/>
  <c r="R894" i="1"/>
  <c r="Q894" i="1"/>
  <c r="M894" i="1"/>
  <c r="S893" i="1"/>
  <c r="R893" i="1"/>
  <c r="Q893" i="1"/>
  <c r="M893" i="1"/>
  <c r="S892" i="1"/>
  <c r="R892" i="1"/>
  <c r="Q892" i="1"/>
  <c r="M892" i="1"/>
  <c r="S891" i="1"/>
  <c r="R891" i="1"/>
  <c r="Q891" i="1"/>
  <c r="M891" i="1"/>
  <c r="S890" i="1"/>
  <c r="R890" i="1"/>
  <c r="Q890" i="1"/>
  <c r="M890" i="1"/>
  <c r="S889" i="1"/>
  <c r="R889" i="1"/>
  <c r="Q889" i="1"/>
  <c r="M889" i="1"/>
  <c r="S888" i="1"/>
  <c r="R888" i="1"/>
  <c r="Q888" i="1"/>
  <c r="M888" i="1"/>
  <c r="S887" i="1"/>
  <c r="R887" i="1"/>
  <c r="Q887" i="1"/>
  <c r="M887" i="1"/>
  <c r="S886" i="1"/>
  <c r="R886" i="1"/>
  <c r="Q886" i="1"/>
  <c r="M886" i="1"/>
  <c r="S885" i="1"/>
  <c r="R885" i="1"/>
  <c r="Q885" i="1"/>
  <c r="M885" i="1"/>
  <c r="S884" i="1"/>
  <c r="R884" i="1"/>
  <c r="Q884" i="1"/>
  <c r="M884" i="1"/>
  <c r="S883" i="1"/>
  <c r="R883" i="1"/>
  <c r="Q883" i="1"/>
  <c r="M883" i="1"/>
  <c r="S882" i="1"/>
  <c r="R882" i="1"/>
  <c r="Q882" i="1"/>
  <c r="M882" i="1"/>
  <c r="S881" i="1"/>
  <c r="R881" i="1"/>
  <c r="Q881" i="1"/>
  <c r="M881" i="1"/>
  <c r="S880" i="1"/>
  <c r="R880" i="1"/>
  <c r="Q880" i="1"/>
  <c r="M880" i="1"/>
  <c r="S879" i="1"/>
  <c r="R879" i="1"/>
  <c r="Q879" i="1"/>
  <c r="M879" i="1"/>
  <c r="S878" i="1"/>
  <c r="R878" i="1"/>
  <c r="Q878" i="1"/>
  <c r="M878" i="1"/>
  <c r="S877" i="1"/>
  <c r="R877" i="1"/>
  <c r="Q877" i="1"/>
  <c r="M877" i="1"/>
  <c r="S876" i="1"/>
  <c r="R876" i="1"/>
  <c r="Q876" i="1"/>
  <c r="M876" i="1"/>
  <c r="S875" i="1"/>
  <c r="R875" i="1"/>
  <c r="Q875" i="1"/>
  <c r="M875" i="1"/>
  <c r="S874" i="1"/>
  <c r="R874" i="1"/>
  <c r="Q874" i="1"/>
  <c r="M874" i="1"/>
  <c r="S873" i="1"/>
  <c r="R873" i="1"/>
  <c r="Q873" i="1"/>
  <c r="M873" i="1"/>
  <c r="S872" i="1"/>
  <c r="R872" i="1"/>
  <c r="Q872" i="1"/>
  <c r="M872" i="1"/>
  <c r="S871" i="1"/>
  <c r="R871" i="1"/>
  <c r="Q871" i="1"/>
  <c r="M871" i="1"/>
  <c r="S870" i="1"/>
  <c r="R870" i="1"/>
  <c r="Q870" i="1"/>
  <c r="M870" i="1"/>
  <c r="S869" i="1"/>
  <c r="R869" i="1"/>
  <c r="Q869" i="1"/>
  <c r="M869" i="1"/>
  <c r="S868" i="1"/>
  <c r="R868" i="1"/>
  <c r="Q868" i="1"/>
  <c r="M868" i="1"/>
  <c r="S867" i="1"/>
  <c r="R867" i="1"/>
  <c r="Q867" i="1"/>
  <c r="M867" i="1"/>
  <c r="S866" i="1"/>
  <c r="R866" i="1"/>
  <c r="Q866" i="1"/>
  <c r="M866" i="1"/>
  <c r="S865" i="1"/>
  <c r="R865" i="1"/>
  <c r="Q865" i="1"/>
  <c r="M865" i="1"/>
  <c r="S864" i="1"/>
  <c r="R864" i="1"/>
  <c r="Q864" i="1"/>
  <c r="M864" i="1"/>
  <c r="S863" i="1"/>
  <c r="R863" i="1"/>
  <c r="Q863" i="1"/>
  <c r="M863" i="1"/>
  <c r="S862" i="1"/>
  <c r="R862" i="1"/>
  <c r="Q862" i="1"/>
  <c r="M862" i="1"/>
  <c r="S861" i="1"/>
  <c r="R861" i="1"/>
  <c r="Q861" i="1"/>
  <c r="M861" i="1"/>
  <c r="S860" i="1"/>
  <c r="R860" i="1"/>
  <c r="Q860" i="1"/>
  <c r="M860" i="1"/>
  <c r="S859" i="1"/>
  <c r="R859" i="1"/>
  <c r="Q859" i="1"/>
  <c r="M859" i="1"/>
  <c r="S858" i="1"/>
  <c r="R858" i="1"/>
  <c r="Q858" i="1"/>
  <c r="M858" i="1"/>
  <c r="S857" i="1"/>
  <c r="R857" i="1"/>
  <c r="Q857" i="1"/>
  <c r="M857" i="1"/>
  <c r="S856" i="1"/>
  <c r="R856" i="1"/>
  <c r="Q856" i="1"/>
  <c r="M856" i="1"/>
  <c r="S855" i="1"/>
  <c r="R855" i="1"/>
  <c r="Q855" i="1"/>
  <c r="M855" i="1"/>
  <c r="S854" i="1"/>
  <c r="R854" i="1"/>
  <c r="Q854" i="1"/>
  <c r="M854" i="1"/>
  <c r="S853" i="1"/>
  <c r="R853" i="1"/>
  <c r="Q853" i="1"/>
  <c r="M853" i="1"/>
  <c r="S852" i="1"/>
  <c r="R852" i="1"/>
  <c r="Q852" i="1"/>
  <c r="M852" i="1"/>
  <c r="S851" i="1"/>
  <c r="R851" i="1"/>
  <c r="Q851" i="1"/>
  <c r="M851" i="1"/>
  <c r="S850" i="1"/>
  <c r="R850" i="1"/>
  <c r="Q850" i="1"/>
  <c r="M850" i="1"/>
  <c r="S849" i="1"/>
  <c r="R849" i="1"/>
  <c r="Q849" i="1"/>
  <c r="M849" i="1"/>
  <c r="S848" i="1"/>
  <c r="R848" i="1"/>
  <c r="Q848" i="1"/>
  <c r="M848" i="1"/>
  <c r="S847" i="1"/>
  <c r="R847" i="1"/>
  <c r="Q847" i="1"/>
  <c r="M847" i="1"/>
  <c r="S846" i="1"/>
  <c r="R846" i="1"/>
  <c r="Q846" i="1"/>
  <c r="M846" i="1"/>
  <c r="S845" i="1"/>
  <c r="R845" i="1"/>
  <c r="Q845" i="1"/>
  <c r="M845" i="1"/>
  <c r="S844" i="1"/>
  <c r="R844" i="1"/>
  <c r="Q844" i="1"/>
  <c r="M844" i="1"/>
  <c r="S843" i="1"/>
  <c r="R843" i="1"/>
  <c r="Q843" i="1"/>
  <c r="M843" i="1"/>
  <c r="S842" i="1"/>
  <c r="R842" i="1"/>
  <c r="Q842" i="1"/>
  <c r="M842" i="1"/>
  <c r="S841" i="1"/>
  <c r="R841" i="1"/>
  <c r="Q841" i="1"/>
  <c r="M841" i="1"/>
  <c r="S840" i="1"/>
  <c r="R840" i="1"/>
  <c r="Q840" i="1"/>
  <c r="M840" i="1"/>
  <c r="S839" i="1"/>
  <c r="R839" i="1"/>
  <c r="Q839" i="1"/>
  <c r="M839" i="1"/>
  <c r="S838" i="1"/>
  <c r="R838" i="1"/>
  <c r="Q838" i="1"/>
  <c r="M838" i="1"/>
  <c r="S837" i="1"/>
  <c r="R837" i="1"/>
  <c r="Q837" i="1"/>
  <c r="M837" i="1"/>
  <c r="S836" i="1"/>
  <c r="R836" i="1"/>
  <c r="Q836" i="1"/>
  <c r="M836" i="1"/>
  <c r="S835" i="1"/>
  <c r="R835" i="1"/>
  <c r="Q835" i="1"/>
  <c r="M835" i="1"/>
  <c r="S834" i="1"/>
  <c r="R834" i="1"/>
  <c r="Q834" i="1"/>
  <c r="M834" i="1"/>
  <c r="S833" i="1"/>
  <c r="R833" i="1"/>
  <c r="Q833" i="1"/>
  <c r="M833" i="1"/>
  <c r="S832" i="1"/>
  <c r="R832" i="1"/>
  <c r="Q832" i="1"/>
  <c r="M832" i="1"/>
  <c r="S831" i="1"/>
  <c r="R831" i="1"/>
  <c r="Q831" i="1"/>
  <c r="M831" i="1"/>
  <c r="S830" i="1"/>
  <c r="R830" i="1"/>
  <c r="Q830" i="1"/>
  <c r="M830" i="1"/>
  <c r="S829" i="1"/>
  <c r="R829" i="1"/>
  <c r="Q829" i="1"/>
  <c r="M829" i="1"/>
  <c r="S828" i="1"/>
  <c r="R828" i="1"/>
  <c r="Q828" i="1"/>
  <c r="M828" i="1"/>
  <c r="S827" i="1"/>
  <c r="R827" i="1"/>
  <c r="Q827" i="1"/>
  <c r="M827" i="1"/>
  <c r="S826" i="1"/>
  <c r="R826" i="1"/>
  <c r="Q826" i="1"/>
  <c r="M826" i="1"/>
  <c r="S825" i="1"/>
  <c r="R825" i="1"/>
  <c r="Q825" i="1"/>
  <c r="M825" i="1"/>
  <c r="S824" i="1"/>
  <c r="R824" i="1"/>
  <c r="Q824" i="1"/>
  <c r="M824" i="1"/>
  <c r="S823" i="1"/>
  <c r="R823" i="1"/>
  <c r="Q823" i="1"/>
  <c r="M823" i="1"/>
  <c r="S822" i="1"/>
  <c r="R822" i="1"/>
  <c r="Q822" i="1"/>
  <c r="M822" i="1"/>
  <c r="S821" i="1"/>
  <c r="R821" i="1"/>
  <c r="Q821" i="1"/>
  <c r="M821" i="1"/>
  <c r="S820" i="1"/>
  <c r="R820" i="1"/>
  <c r="Q820" i="1"/>
  <c r="M820" i="1"/>
  <c r="S819" i="1"/>
  <c r="R819" i="1"/>
  <c r="Q819" i="1"/>
  <c r="M819" i="1"/>
  <c r="S818" i="1"/>
  <c r="R818" i="1"/>
  <c r="Q818" i="1"/>
  <c r="M818" i="1"/>
  <c r="S817" i="1"/>
  <c r="R817" i="1"/>
  <c r="Q817" i="1"/>
  <c r="M817" i="1"/>
  <c r="S816" i="1"/>
  <c r="R816" i="1"/>
  <c r="Q816" i="1"/>
  <c r="M816" i="1"/>
  <c r="S815" i="1"/>
  <c r="R815" i="1"/>
  <c r="Q815" i="1"/>
  <c r="M815" i="1"/>
  <c r="S814" i="1"/>
  <c r="R814" i="1"/>
  <c r="Q814" i="1"/>
  <c r="M814" i="1"/>
  <c r="S813" i="1"/>
  <c r="R813" i="1"/>
  <c r="Q813" i="1"/>
  <c r="M813" i="1"/>
  <c r="S812" i="1"/>
  <c r="R812" i="1"/>
  <c r="Q812" i="1"/>
  <c r="M812" i="1"/>
  <c r="S811" i="1"/>
  <c r="R811" i="1"/>
  <c r="Q811" i="1"/>
  <c r="M811" i="1"/>
  <c r="S810" i="1"/>
  <c r="R810" i="1"/>
  <c r="Q810" i="1"/>
  <c r="M810" i="1"/>
  <c r="S809" i="1"/>
  <c r="R809" i="1"/>
  <c r="Q809" i="1"/>
  <c r="M809" i="1"/>
  <c r="S808" i="1"/>
  <c r="R808" i="1"/>
  <c r="Q808" i="1"/>
  <c r="M808" i="1"/>
  <c r="S807" i="1"/>
  <c r="R807" i="1"/>
  <c r="Q807" i="1"/>
  <c r="M807" i="1"/>
  <c r="S806" i="1"/>
  <c r="R806" i="1"/>
  <c r="Q806" i="1"/>
  <c r="M806" i="1"/>
  <c r="S805" i="1"/>
  <c r="R805" i="1"/>
  <c r="Q805" i="1"/>
  <c r="M805" i="1"/>
  <c r="S804" i="1"/>
  <c r="R804" i="1"/>
  <c r="Q804" i="1"/>
  <c r="M804" i="1"/>
  <c r="S803" i="1"/>
  <c r="R803" i="1"/>
  <c r="Q803" i="1"/>
  <c r="M803" i="1"/>
  <c r="S802" i="1"/>
  <c r="R802" i="1"/>
  <c r="Q802" i="1"/>
  <c r="M802" i="1"/>
  <c r="S801" i="1"/>
  <c r="R801" i="1"/>
  <c r="Q801" i="1"/>
  <c r="M801" i="1"/>
  <c r="S800" i="1"/>
  <c r="R800" i="1"/>
  <c r="Q800" i="1"/>
  <c r="M800" i="1"/>
  <c r="S799" i="1"/>
  <c r="R799" i="1"/>
  <c r="Q799" i="1"/>
  <c r="M799" i="1"/>
  <c r="S798" i="1"/>
  <c r="R798" i="1"/>
  <c r="Q798" i="1"/>
  <c r="M798" i="1"/>
  <c r="S797" i="1"/>
  <c r="R797" i="1"/>
  <c r="Q797" i="1"/>
  <c r="M797" i="1"/>
  <c r="S796" i="1"/>
  <c r="R796" i="1"/>
  <c r="Q796" i="1"/>
  <c r="M796" i="1"/>
  <c r="S795" i="1"/>
  <c r="R795" i="1"/>
  <c r="Q795" i="1"/>
  <c r="M795" i="1"/>
  <c r="S794" i="1"/>
  <c r="R794" i="1"/>
  <c r="Q794" i="1"/>
  <c r="M794" i="1"/>
  <c r="S793" i="1"/>
  <c r="R793" i="1"/>
  <c r="Q793" i="1"/>
  <c r="M793" i="1"/>
  <c r="S792" i="1"/>
  <c r="R792" i="1"/>
  <c r="Q792" i="1"/>
  <c r="M792" i="1"/>
  <c r="S791" i="1"/>
  <c r="R791" i="1"/>
  <c r="Q791" i="1"/>
  <c r="M791" i="1"/>
  <c r="S790" i="1"/>
  <c r="R790" i="1"/>
  <c r="Q790" i="1"/>
  <c r="M790" i="1"/>
  <c r="S789" i="1"/>
  <c r="R789" i="1"/>
  <c r="Q789" i="1"/>
  <c r="M789" i="1"/>
  <c r="S788" i="1"/>
  <c r="R788" i="1"/>
  <c r="Q788" i="1"/>
  <c r="M788" i="1"/>
  <c r="S787" i="1"/>
  <c r="R787" i="1"/>
  <c r="Q787" i="1"/>
  <c r="M787" i="1"/>
  <c r="S786" i="1"/>
  <c r="R786" i="1"/>
  <c r="Q786" i="1"/>
  <c r="M786" i="1"/>
  <c r="S785" i="1"/>
  <c r="R785" i="1"/>
  <c r="Q785" i="1"/>
  <c r="M785" i="1"/>
  <c r="S784" i="1"/>
  <c r="R784" i="1"/>
  <c r="Q784" i="1"/>
  <c r="M784" i="1"/>
  <c r="S783" i="1"/>
  <c r="R783" i="1"/>
  <c r="Q783" i="1"/>
  <c r="M783" i="1"/>
  <c r="S782" i="1"/>
  <c r="R782" i="1"/>
  <c r="Q782" i="1"/>
  <c r="M782" i="1"/>
  <c r="S781" i="1"/>
  <c r="R781" i="1"/>
  <c r="Q781" i="1"/>
  <c r="M781" i="1"/>
  <c r="S780" i="1"/>
  <c r="R780" i="1"/>
  <c r="Q780" i="1"/>
  <c r="M780" i="1"/>
  <c r="S779" i="1"/>
  <c r="R779" i="1"/>
  <c r="Q779" i="1"/>
  <c r="M779" i="1"/>
  <c r="S778" i="1"/>
  <c r="R778" i="1"/>
  <c r="Q778" i="1"/>
  <c r="M778" i="1"/>
  <c r="S777" i="1"/>
  <c r="R777" i="1"/>
  <c r="Q777" i="1"/>
  <c r="M777" i="1"/>
  <c r="S776" i="1"/>
  <c r="R776" i="1"/>
  <c r="Q776" i="1"/>
  <c r="M776" i="1"/>
  <c r="S775" i="1"/>
  <c r="R775" i="1"/>
  <c r="Q775" i="1"/>
  <c r="M775" i="1"/>
  <c r="S774" i="1"/>
  <c r="R774" i="1"/>
  <c r="Q774" i="1"/>
  <c r="M774" i="1"/>
  <c r="S773" i="1"/>
  <c r="R773" i="1"/>
  <c r="Q773" i="1"/>
  <c r="M773" i="1"/>
  <c r="S772" i="1"/>
  <c r="R772" i="1"/>
  <c r="Q772" i="1"/>
  <c r="M772" i="1"/>
  <c r="S771" i="1"/>
  <c r="R771" i="1"/>
  <c r="Q771" i="1"/>
  <c r="M771" i="1"/>
  <c r="S770" i="1"/>
  <c r="R770" i="1"/>
  <c r="Q770" i="1"/>
  <c r="M770" i="1"/>
  <c r="S769" i="1"/>
  <c r="R769" i="1"/>
  <c r="Q769" i="1"/>
  <c r="M769" i="1"/>
  <c r="S768" i="1"/>
  <c r="R768" i="1"/>
  <c r="Q768" i="1"/>
  <c r="M768" i="1"/>
  <c r="S767" i="1"/>
  <c r="R767" i="1"/>
  <c r="Q767" i="1"/>
  <c r="M767" i="1"/>
  <c r="S766" i="1"/>
  <c r="R766" i="1"/>
  <c r="Q766" i="1"/>
  <c r="M766" i="1"/>
  <c r="S765" i="1"/>
  <c r="R765" i="1"/>
  <c r="Q765" i="1"/>
  <c r="M765" i="1"/>
  <c r="S764" i="1"/>
  <c r="R764" i="1"/>
  <c r="Q764" i="1"/>
  <c r="M764" i="1"/>
  <c r="S763" i="1"/>
  <c r="R763" i="1"/>
  <c r="Q763" i="1"/>
  <c r="M763" i="1"/>
  <c r="S762" i="1"/>
  <c r="R762" i="1"/>
  <c r="Q762" i="1"/>
  <c r="M762" i="1"/>
  <c r="S761" i="1"/>
  <c r="R761" i="1"/>
  <c r="Q761" i="1"/>
  <c r="M761" i="1"/>
  <c r="S760" i="1"/>
  <c r="R760" i="1"/>
  <c r="Q760" i="1"/>
  <c r="M760" i="1"/>
  <c r="S759" i="1"/>
  <c r="R759" i="1"/>
  <c r="Q759" i="1"/>
  <c r="M759" i="1"/>
  <c r="S758" i="1"/>
  <c r="R758" i="1"/>
  <c r="Q758" i="1"/>
  <c r="M758" i="1"/>
  <c r="S757" i="1"/>
  <c r="R757" i="1"/>
  <c r="Q757" i="1"/>
  <c r="M757" i="1"/>
  <c r="S756" i="1"/>
  <c r="R756" i="1"/>
  <c r="Q756" i="1"/>
  <c r="M756" i="1"/>
  <c r="S755" i="1"/>
  <c r="R755" i="1"/>
  <c r="Q755" i="1"/>
  <c r="M755" i="1"/>
  <c r="S754" i="1"/>
  <c r="R754" i="1"/>
  <c r="Q754" i="1"/>
  <c r="M754" i="1"/>
  <c r="S753" i="1"/>
  <c r="R753" i="1"/>
  <c r="Q753" i="1"/>
  <c r="M753" i="1"/>
  <c r="S752" i="1"/>
  <c r="R752" i="1"/>
  <c r="Q752" i="1"/>
  <c r="M752" i="1"/>
  <c r="S751" i="1"/>
  <c r="R751" i="1"/>
  <c r="Q751" i="1"/>
  <c r="M751" i="1"/>
  <c r="S750" i="1"/>
  <c r="R750" i="1"/>
  <c r="Q750" i="1"/>
  <c r="M750" i="1"/>
  <c r="S749" i="1"/>
  <c r="R749" i="1"/>
  <c r="Q749" i="1"/>
  <c r="M749" i="1"/>
  <c r="S748" i="1"/>
  <c r="R748" i="1"/>
  <c r="Q748" i="1"/>
  <c r="M748" i="1"/>
  <c r="S747" i="1"/>
  <c r="R747" i="1"/>
  <c r="Q747" i="1"/>
  <c r="M747" i="1"/>
  <c r="S746" i="1"/>
  <c r="R746" i="1"/>
  <c r="Q746" i="1"/>
  <c r="M746" i="1"/>
  <c r="S745" i="1"/>
  <c r="R745" i="1"/>
  <c r="Q745" i="1"/>
  <c r="M745" i="1"/>
  <c r="S744" i="1"/>
  <c r="R744" i="1"/>
  <c r="Q744" i="1"/>
  <c r="M744" i="1"/>
  <c r="S743" i="1"/>
  <c r="R743" i="1"/>
  <c r="Q743" i="1"/>
  <c r="M743" i="1"/>
  <c r="S742" i="1"/>
  <c r="R742" i="1"/>
  <c r="Q742" i="1"/>
  <c r="M742" i="1"/>
  <c r="S741" i="1"/>
  <c r="R741" i="1"/>
  <c r="Q741" i="1"/>
  <c r="M741" i="1"/>
  <c r="S740" i="1"/>
  <c r="R740" i="1"/>
  <c r="Q740" i="1"/>
  <c r="M740" i="1"/>
  <c r="S739" i="1"/>
  <c r="R739" i="1"/>
  <c r="Q739" i="1"/>
  <c r="M739" i="1"/>
  <c r="S738" i="1"/>
  <c r="R738" i="1"/>
  <c r="Q738" i="1"/>
  <c r="M738" i="1"/>
  <c r="S737" i="1"/>
  <c r="R737" i="1"/>
  <c r="Q737" i="1"/>
  <c r="M737" i="1"/>
  <c r="S736" i="1"/>
  <c r="R736" i="1"/>
  <c r="Q736" i="1"/>
  <c r="M736" i="1"/>
  <c r="S735" i="1"/>
  <c r="R735" i="1"/>
  <c r="Q735" i="1"/>
  <c r="M735" i="1"/>
  <c r="S734" i="1"/>
  <c r="R734" i="1"/>
  <c r="Q734" i="1"/>
  <c r="M734" i="1"/>
  <c r="S733" i="1"/>
  <c r="R733" i="1"/>
  <c r="Q733" i="1"/>
  <c r="M733" i="1"/>
  <c r="S732" i="1"/>
  <c r="R732" i="1"/>
  <c r="Q732" i="1"/>
  <c r="M732" i="1"/>
  <c r="S731" i="1"/>
  <c r="R731" i="1"/>
  <c r="Q731" i="1"/>
  <c r="M731" i="1"/>
  <c r="S730" i="1"/>
  <c r="R730" i="1"/>
  <c r="Q730" i="1"/>
  <c r="M730" i="1"/>
  <c r="S729" i="1"/>
  <c r="R729" i="1"/>
  <c r="Q729" i="1"/>
  <c r="M729" i="1"/>
  <c r="S728" i="1"/>
  <c r="R728" i="1"/>
  <c r="Q728" i="1"/>
  <c r="M728" i="1"/>
  <c r="S727" i="1"/>
  <c r="R727" i="1"/>
  <c r="Q727" i="1"/>
  <c r="M727" i="1"/>
  <c r="S726" i="1"/>
  <c r="R726" i="1"/>
  <c r="Q726" i="1"/>
  <c r="M726" i="1"/>
  <c r="S725" i="1"/>
  <c r="R725" i="1"/>
  <c r="Q725" i="1"/>
  <c r="M725" i="1"/>
  <c r="S724" i="1"/>
  <c r="R724" i="1"/>
  <c r="Q724" i="1"/>
  <c r="M724" i="1"/>
  <c r="S723" i="1"/>
  <c r="R723" i="1"/>
  <c r="Q723" i="1"/>
  <c r="M723" i="1"/>
  <c r="S722" i="1"/>
  <c r="R722" i="1"/>
  <c r="Q722" i="1"/>
  <c r="M722" i="1"/>
  <c r="S721" i="1"/>
  <c r="R721" i="1"/>
  <c r="Q721" i="1"/>
  <c r="M721" i="1"/>
  <c r="S720" i="1"/>
  <c r="R720" i="1"/>
  <c r="Q720" i="1"/>
  <c r="M720" i="1"/>
  <c r="S719" i="1"/>
  <c r="R719" i="1"/>
  <c r="Q719" i="1"/>
  <c r="M719" i="1"/>
  <c r="S718" i="1"/>
  <c r="R718" i="1"/>
  <c r="Q718" i="1"/>
  <c r="M718" i="1"/>
  <c r="S717" i="1"/>
  <c r="R717" i="1"/>
  <c r="Q717" i="1"/>
  <c r="M717" i="1"/>
  <c r="S716" i="1"/>
  <c r="R716" i="1"/>
  <c r="Q716" i="1"/>
  <c r="M716" i="1"/>
  <c r="S715" i="1"/>
  <c r="R715" i="1"/>
  <c r="Q715" i="1"/>
  <c r="M715" i="1"/>
  <c r="S714" i="1"/>
  <c r="R714" i="1"/>
  <c r="Q714" i="1"/>
  <c r="M714" i="1"/>
  <c r="S713" i="1"/>
  <c r="R713" i="1"/>
  <c r="Q713" i="1"/>
  <c r="M713" i="1"/>
  <c r="S712" i="1"/>
  <c r="R712" i="1"/>
  <c r="Q712" i="1"/>
  <c r="M712" i="1"/>
  <c r="S711" i="1"/>
  <c r="R711" i="1"/>
  <c r="Q711" i="1"/>
  <c r="M711" i="1"/>
  <c r="S710" i="1"/>
  <c r="R710" i="1"/>
  <c r="Q710" i="1"/>
  <c r="M710" i="1"/>
  <c r="S709" i="1"/>
  <c r="R709" i="1"/>
  <c r="Q709" i="1"/>
  <c r="M709" i="1"/>
  <c r="S708" i="1"/>
  <c r="R708" i="1"/>
  <c r="Q708" i="1"/>
  <c r="M708" i="1"/>
  <c r="S707" i="1"/>
  <c r="R707" i="1"/>
  <c r="Q707" i="1"/>
  <c r="M707" i="1"/>
  <c r="S706" i="1"/>
  <c r="R706" i="1"/>
  <c r="Q706" i="1"/>
  <c r="M706" i="1"/>
  <c r="S705" i="1"/>
  <c r="R705" i="1"/>
  <c r="Q705" i="1"/>
  <c r="M705" i="1"/>
  <c r="S704" i="1"/>
  <c r="R704" i="1"/>
  <c r="Q704" i="1"/>
  <c r="M704" i="1"/>
  <c r="S703" i="1"/>
  <c r="R703" i="1"/>
  <c r="Q703" i="1"/>
  <c r="M703" i="1"/>
  <c r="S702" i="1"/>
  <c r="R702" i="1"/>
  <c r="Q702" i="1"/>
  <c r="M702" i="1"/>
  <c r="S701" i="1"/>
  <c r="R701" i="1"/>
  <c r="Q701" i="1"/>
  <c r="M701" i="1"/>
  <c r="S700" i="1"/>
  <c r="R700" i="1"/>
  <c r="Q700" i="1"/>
  <c r="M700" i="1"/>
  <c r="S699" i="1"/>
  <c r="R699" i="1"/>
  <c r="Q699" i="1"/>
  <c r="M699" i="1"/>
  <c r="S698" i="1"/>
  <c r="R698" i="1"/>
  <c r="Q698" i="1"/>
  <c r="M698" i="1"/>
  <c r="S697" i="1"/>
  <c r="R697" i="1"/>
  <c r="Q697" i="1"/>
  <c r="M697" i="1"/>
  <c r="S696" i="1"/>
  <c r="R696" i="1"/>
  <c r="Q696" i="1"/>
  <c r="M696" i="1"/>
  <c r="S695" i="1"/>
  <c r="R695" i="1"/>
  <c r="Q695" i="1"/>
  <c r="M695" i="1"/>
  <c r="S694" i="1"/>
  <c r="R694" i="1"/>
  <c r="Q694" i="1"/>
  <c r="M694" i="1"/>
  <c r="S693" i="1"/>
  <c r="R693" i="1"/>
  <c r="Q693" i="1"/>
  <c r="M693" i="1"/>
  <c r="S692" i="1"/>
  <c r="R692" i="1"/>
  <c r="Q692" i="1"/>
  <c r="M692" i="1"/>
  <c r="S691" i="1"/>
  <c r="R691" i="1"/>
  <c r="Q691" i="1"/>
  <c r="M691" i="1"/>
  <c r="S690" i="1"/>
  <c r="R690" i="1"/>
  <c r="Q690" i="1"/>
  <c r="M690" i="1"/>
  <c r="S689" i="1"/>
  <c r="R689" i="1"/>
  <c r="Q689" i="1"/>
  <c r="M689" i="1"/>
  <c r="S688" i="1"/>
  <c r="R688" i="1"/>
  <c r="Q688" i="1"/>
  <c r="M688" i="1"/>
  <c r="S687" i="1"/>
  <c r="R687" i="1"/>
  <c r="Q687" i="1"/>
  <c r="M687" i="1"/>
  <c r="S686" i="1"/>
  <c r="R686" i="1"/>
  <c r="Q686" i="1"/>
  <c r="M686" i="1"/>
  <c r="S685" i="1"/>
  <c r="R685" i="1"/>
  <c r="Q685" i="1"/>
  <c r="M685" i="1"/>
  <c r="S684" i="1"/>
  <c r="R684" i="1"/>
  <c r="Q684" i="1"/>
  <c r="M684" i="1"/>
  <c r="S683" i="1"/>
  <c r="R683" i="1"/>
  <c r="Q683" i="1"/>
  <c r="M683" i="1"/>
  <c r="S682" i="1"/>
  <c r="R682" i="1"/>
  <c r="Q682" i="1"/>
  <c r="M682" i="1"/>
  <c r="S681" i="1"/>
  <c r="R681" i="1"/>
  <c r="Q681" i="1"/>
  <c r="M681" i="1"/>
  <c r="S680" i="1"/>
  <c r="R680" i="1"/>
  <c r="Q680" i="1"/>
  <c r="M680" i="1"/>
  <c r="S679" i="1"/>
  <c r="R679" i="1"/>
  <c r="Q679" i="1"/>
  <c r="M679" i="1"/>
  <c r="S678" i="1"/>
  <c r="R678" i="1"/>
  <c r="Q678" i="1"/>
  <c r="M678" i="1"/>
  <c r="S677" i="1"/>
  <c r="R677" i="1"/>
  <c r="Q677" i="1"/>
  <c r="M677" i="1"/>
  <c r="S676" i="1"/>
  <c r="R676" i="1"/>
  <c r="Q676" i="1"/>
  <c r="M676" i="1"/>
  <c r="S675" i="1"/>
  <c r="R675" i="1"/>
  <c r="Q675" i="1"/>
  <c r="M675" i="1"/>
  <c r="S674" i="1"/>
  <c r="R674" i="1"/>
  <c r="Q674" i="1"/>
  <c r="M674" i="1"/>
  <c r="S673" i="1"/>
  <c r="R673" i="1"/>
  <c r="Q673" i="1"/>
  <c r="M673" i="1"/>
  <c r="S672" i="1"/>
  <c r="R672" i="1"/>
  <c r="Q672" i="1"/>
  <c r="M672" i="1"/>
  <c r="S671" i="1"/>
  <c r="R671" i="1"/>
  <c r="Q671" i="1"/>
  <c r="M671" i="1"/>
  <c r="S670" i="1"/>
  <c r="R670" i="1"/>
  <c r="Q670" i="1"/>
  <c r="M670" i="1"/>
  <c r="S669" i="1"/>
  <c r="R669" i="1"/>
  <c r="Q669" i="1"/>
  <c r="M669" i="1"/>
  <c r="S668" i="1"/>
  <c r="R668" i="1"/>
  <c r="Q668" i="1"/>
  <c r="M668" i="1"/>
  <c r="S667" i="1"/>
  <c r="R667" i="1"/>
  <c r="Q667" i="1"/>
  <c r="M667" i="1"/>
  <c r="S666" i="1"/>
  <c r="R666" i="1"/>
  <c r="Q666" i="1"/>
  <c r="M666" i="1"/>
  <c r="S665" i="1"/>
  <c r="R665" i="1"/>
  <c r="Q665" i="1"/>
  <c r="M665" i="1"/>
  <c r="S664" i="1"/>
  <c r="R664" i="1"/>
  <c r="Q664" i="1"/>
  <c r="M664" i="1"/>
  <c r="S663" i="1"/>
  <c r="R663" i="1"/>
  <c r="Q663" i="1"/>
  <c r="M663" i="1"/>
  <c r="S662" i="1"/>
  <c r="R662" i="1"/>
  <c r="Q662" i="1"/>
  <c r="M662" i="1"/>
  <c r="S661" i="1"/>
  <c r="R661" i="1"/>
  <c r="Q661" i="1"/>
  <c r="M661" i="1"/>
  <c r="S660" i="1"/>
  <c r="R660" i="1"/>
  <c r="Q660" i="1"/>
  <c r="M660" i="1"/>
  <c r="S659" i="1"/>
  <c r="R659" i="1"/>
  <c r="Q659" i="1"/>
  <c r="M659" i="1"/>
  <c r="S658" i="1"/>
  <c r="R658" i="1"/>
  <c r="Q658" i="1"/>
  <c r="M658" i="1"/>
  <c r="S657" i="1"/>
  <c r="R657" i="1"/>
  <c r="Q657" i="1"/>
  <c r="M657" i="1"/>
  <c r="S656" i="1"/>
  <c r="R656" i="1"/>
  <c r="Q656" i="1"/>
  <c r="M656" i="1"/>
  <c r="S655" i="1"/>
  <c r="R655" i="1"/>
  <c r="Q655" i="1"/>
  <c r="M655" i="1"/>
  <c r="S654" i="1"/>
  <c r="R654" i="1"/>
  <c r="Q654" i="1"/>
  <c r="M654" i="1"/>
  <c r="S653" i="1"/>
  <c r="R653" i="1"/>
  <c r="Q653" i="1"/>
  <c r="M653" i="1"/>
  <c r="S652" i="1"/>
  <c r="R652" i="1"/>
  <c r="Q652" i="1"/>
  <c r="M652" i="1"/>
  <c r="S651" i="1"/>
  <c r="R651" i="1"/>
  <c r="Q651" i="1"/>
  <c r="M651" i="1"/>
  <c r="S650" i="1"/>
  <c r="R650" i="1"/>
  <c r="Q650" i="1"/>
  <c r="M650" i="1"/>
  <c r="S649" i="1"/>
  <c r="R649" i="1"/>
  <c r="Q649" i="1"/>
  <c r="M649" i="1"/>
  <c r="S648" i="1"/>
  <c r="R648" i="1"/>
  <c r="Q648" i="1"/>
  <c r="M648" i="1"/>
  <c r="S647" i="1"/>
  <c r="R647" i="1"/>
  <c r="Q647" i="1"/>
  <c r="M647" i="1"/>
  <c r="S646" i="1"/>
  <c r="R646" i="1"/>
  <c r="Q646" i="1"/>
  <c r="M646" i="1"/>
  <c r="S645" i="1"/>
  <c r="R645" i="1"/>
  <c r="Q645" i="1"/>
  <c r="M645" i="1"/>
  <c r="S644" i="1"/>
  <c r="R644" i="1"/>
  <c r="Q644" i="1"/>
  <c r="M644" i="1"/>
  <c r="S643" i="1"/>
  <c r="R643" i="1"/>
  <c r="Q643" i="1"/>
  <c r="M643" i="1"/>
  <c r="S642" i="1"/>
  <c r="R642" i="1"/>
  <c r="Q642" i="1"/>
  <c r="M642" i="1"/>
  <c r="S641" i="1"/>
  <c r="R641" i="1"/>
  <c r="Q641" i="1"/>
  <c r="M641" i="1"/>
  <c r="S640" i="1"/>
  <c r="R640" i="1"/>
  <c r="Q640" i="1"/>
  <c r="M640" i="1"/>
  <c r="S639" i="1"/>
  <c r="R639" i="1"/>
  <c r="Q639" i="1"/>
  <c r="M639" i="1"/>
  <c r="S638" i="1"/>
  <c r="R638" i="1"/>
  <c r="Q638" i="1"/>
  <c r="M638" i="1"/>
  <c r="S637" i="1"/>
  <c r="R637" i="1"/>
  <c r="Q637" i="1"/>
  <c r="M637" i="1"/>
  <c r="S636" i="1"/>
  <c r="R636" i="1"/>
  <c r="Q636" i="1"/>
  <c r="M636" i="1"/>
  <c r="S635" i="1"/>
  <c r="R635" i="1"/>
  <c r="Q635" i="1"/>
  <c r="M635" i="1"/>
  <c r="S634" i="1"/>
  <c r="R634" i="1"/>
  <c r="Q634" i="1"/>
  <c r="M634" i="1"/>
  <c r="S633" i="1"/>
  <c r="R633" i="1"/>
  <c r="Q633" i="1"/>
  <c r="M633" i="1"/>
  <c r="S632" i="1"/>
  <c r="R632" i="1"/>
  <c r="Q632" i="1"/>
  <c r="M632" i="1"/>
  <c r="S631" i="1"/>
  <c r="R631" i="1"/>
  <c r="Q631" i="1"/>
  <c r="M631" i="1"/>
  <c r="S630" i="1"/>
  <c r="R630" i="1"/>
  <c r="Q630" i="1"/>
  <c r="M630" i="1"/>
  <c r="S629" i="1"/>
  <c r="R629" i="1"/>
  <c r="Q629" i="1"/>
  <c r="M629" i="1"/>
  <c r="S628" i="1"/>
  <c r="R628" i="1"/>
  <c r="Q628" i="1"/>
  <c r="M628" i="1"/>
  <c r="S627" i="1"/>
  <c r="R627" i="1"/>
  <c r="Q627" i="1"/>
  <c r="M627" i="1"/>
  <c r="S626" i="1"/>
  <c r="R626" i="1"/>
  <c r="Q626" i="1"/>
  <c r="M626" i="1"/>
  <c r="S625" i="1"/>
  <c r="R625" i="1"/>
  <c r="Q625" i="1"/>
  <c r="M625" i="1"/>
  <c r="S624" i="1"/>
  <c r="R624" i="1"/>
  <c r="Q624" i="1"/>
  <c r="M624" i="1"/>
  <c r="S623" i="1"/>
  <c r="R623" i="1"/>
  <c r="Q623" i="1"/>
  <c r="M623" i="1"/>
  <c r="S622" i="1"/>
  <c r="R622" i="1"/>
  <c r="Q622" i="1"/>
  <c r="M622" i="1"/>
  <c r="S621" i="1"/>
  <c r="R621" i="1"/>
  <c r="Q621" i="1"/>
  <c r="M621" i="1"/>
  <c r="S620" i="1"/>
  <c r="R620" i="1"/>
  <c r="Q620" i="1"/>
  <c r="M620" i="1"/>
  <c r="S619" i="1"/>
  <c r="R619" i="1"/>
  <c r="Q619" i="1"/>
  <c r="M619" i="1"/>
  <c r="S618" i="1"/>
  <c r="R618" i="1"/>
  <c r="Q618" i="1"/>
  <c r="M618" i="1"/>
  <c r="S617" i="1"/>
  <c r="R617" i="1"/>
  <c r="Q617" i="1"/>
  <c r="M617" i="1"/>
  <c r="S616" i="1"/>
  <c r="R616" i="1"/>
  <c r="Q616" i="1"/>
  <c r="M616" i="1"/>
  <c r="S615" i="1"/>
  <c r="R615" i="1"/>
  <c r="Q615" i="1"/>
  <c r="M615" i="1"/>
  <c r="S614" i="1"/>
  <c r="R614" i="1"/>
  <c r="Q614" i="1"/>
  <c r="M614" i="1"/>
  <c r="S613" i="1"/>
  <c r="R613" i="1"/>
  <c r="Q613" i="1"/>
  <c r="M613" i="1"/>
  <c r="S612" i="1"/>
  <c r="R612" i="1"/>
  <c r="Q612" i="1"/>
  <c r="M612" i="1"/>
  <c r="S611" i="1"/>
  <c r="R611" i="1"/>
  <c r="Q611" i="1"/>
  <c r="M611" i="1"/>
  <c r="S610" i="1"/>
  <c r="R610" i="1"/>
  <c r="Q610" i="1"/>
  <c r="M610" i="1"/>
  <c r="S609" i="1"/>
  <c r="R609" i="1"/>
  <c r="Q609" i="1"/>
  <c r="M609" i="1"/>
  <c r="S608" i="1"/>
  <c r="R608" i="1"/>
  <c r="Q608" i="1"/>
  <c r="M608" i="1"/>
  <c r="S607" i="1"/>
  <c r="R607" i="1"/>
  <c r="Q607" i="1"/>
  <c r="M607" i="1"/>
  <c r="S606" i="1"/>
  <c r="R606" i="1"/>
  <c r="Q606" i="1"/>
  <c r="M606" i="1"/>
  <c r="S605" i="1"/>
  <c r="R605" i="1"/>
  <c r="Q605" i="1"/>
  <c r="M605" i="1"/>
  <c r="S604" i="1"/>
  <c r="R604" i="1"/>
  <c r="Q604" i="1"/>
  <c r="M604" i="1"/>
  <c r="S603" i="1"/>
  <c r="R603" i="1"/>
  <c r="Q603" i="1"/>
  <c r="M603" i="1"/>
  <c r="S602" i="1"/>
  <c r="R602" i="1"/>
  <c r="Q602" i="1"/>
  <c r="M602" i="1"/>
  <c r="S601" i="1"/>
  <c r="R601" i="1"/>
  <c r="Q601" i="1"/>
  <c r="M601" i="1"/>
  <c r="S600" i="1"/>
  <c r="R600" i="1"/>
  <c r="Q600" i="1"/>
  <c r="M600" i="1"/>
  <c r="S599" i="1"/>
  <c r="R599" i="1"/>
  <c r="Q599" i="1"/>
  <c r="M599" i="1"/>
  <c r="S598" i="1"/>
  <c r="R598" i="1"/>
  <c r="Q598" i="1"/>
  <c r="M598" i="1"/>
  <c r="S597" i="1"/>
  <c r="R597" i="1"/>
  <c r="Q597" i="1"/>
  <c r="M597" i="1"/>
  <c r="S596" i="1"/>
  <c r="R596" i="1"/>
  <c r="Q596" i="1"/>
  <c r="M596" i="1"/>
  <c r="S595" i="1"/>
  <c r="R595" i="1"/>
  <c r="Q595" i="1"/>
  <c r="M595" i="1"/>
  <c r="S594" i="1"/>
  <c r="R594" i="1"/>
  <c r="Q594" i="1"/>
  <c r="M594" i="1"/>
  <c r="S593" i="1"/>
  <c r="R593" i="1"/>
  <c r="Q593" i="1"/>
  <c r="M593" i="1"/>
  <c r="S592" i="1"/>
  <c r="R592" i="1"/>
  <c r="Q592" i="1"/>
  <c r="M592" i="1"/>
  <c r="S591" i="1"/>
  <c r="R591" i="1"/>
  <c r="Q591" i="1"/>
  <c r="M591" i="1"/>
  <c r="S590" i="1"/>
  <c r="R590" i="1"/>
  <c r="Q590" i="1"/>
  <c r="M590" i="1"/>
  <c r="S589" i="1"/>
  <c r="R589" i="1"/>
  <c r="Q589" i="1"/>
  <c r="M589" i="1"/>
  <c r="S588" i="1"/>
  <c r="R588" i="1"/>
  <c r="Q588" i="1"/>
  <c r="M588" i="1"/>
  <c r="S587" i="1"/>
  <c r="R587" i="1"/>
  <c r="Q587" i="1"/>
  <c r="M587" i="1"/>
  <c r="S586" i="1"/>
  <c r="R586" i="1"/>
  <c r="Q586" i="1"/>
  <c r="M586" i="1"/>
  <c r="S585" i="1"/>
  <c r="R585" i="1"/>
  <c r="Q585" i="1"/>
  <c r="M585" i="1"/>
  <c r="S584" i="1"/>
  <c r="R584" i="1"/>
  <c r="Q584" i="1"/>
  <c r="M584" i="1"/>
  <c r="S583" i="1"/>
  <c r="R583" i="1"/>
  <c r="Q583" i="1"/>
  <c r="M583" i="1"/>
  <c r="S582" i="1"/>
  <c r="R582" i="1"/>
  <c r="Q582" i="1"/>
  <c r="M582" i="1"/>
  <c r="S581" i="1"/>
  <c r="R581" i="1"/>
  <c r="Q581" i="1"/>
  <c r="M581" i="1"/>
  <c r="S580" i="1"/>
  <c r="R580" i="1"/>
  <c r="Q580" i="1"/>
  <c r="M580" i="1"/>
  <c r="S579" i="1"/>
  <c r="R579" i="1"/>
  <c r="Q579" i="1"/>
  <c r="M579" i="1"/>
  <c r="S578" i="1"/>
  <c r="R578" i="1"/>
  <c r="Q578" i="1"/>
  <c r="M578" i="1"/>
  <c r="S577" i="1"/>
  <c r="R577" i="1"/>
  <c r="Q577" i="1"/>
  <c r="M577" i="1"/>
  <c r="S576" i="1"/>
  <c r="R576" i="1"/>
  <c r="Q576" i="1"/>
  <c r="M576" i="1"/>
  <c r="S575" i="1"/>
  <c r="R575" i="1"/>
  <c r="Q575" i="1"/>
  <c r="M575" i="1"/>
  <c r="S574" i="1"/>
  <c r="R574" i="1"/>
  <c r="Q574" i="1"/>
  <c r="M574" i="1"/>
  <c r="S573" i="1"/>
  <c r="R573" i="1"/>
  <c r="Q573" i="1"/>
  <c r="M573" i="1"/>
  <c r="S572" i="1"/>
  <c r="R572" i="1"/>
  <c r="Q572" i="1"/>
  <c r="M572" i="1"/>
  <c r="S571" i="1"/>
  <c r="R571" i="1"/>
  <c r="Q571" i="1"/>
  <c r="M571" i="1"/>
  <c r="S570" i="1"/>
  <c r="R570" i="1"/>
  <c r="Q570" i="1"/>
  <c r="M570" i="1"/>
  <c r="S569" i="1"/>
  <c r="R569" i="1"/>
  <c r="Q569" i="1"/>
  <c r="M569" i="1"/>
  <c r="S568" i="1"/>
  <c r="R568" i="1"/>
  <c r="Q568" i="1"/>
  <c r="M568" i="1"/>
  <c r="S567" i="1"/>
  <c r="R567" i="1"/>
  <c r="Q567" i="1"/>
  <c r="M567" i="1"/>
  <c r="S566" i="1"/>
  <c r="R566" i="1"/>
  <c r="Q566" i="1"/>
  <c r="M566" i="1"/>
  <c r="S565" i="1"/>
  <c r="R565" i="1"/>
  <c r="Q565" i="1"/>
  <c r="M565" i="1"/>
  <c r="S564" i="1"/>
  <c r="R564" i="1"/>
  <c r="Q564" i="1"/>
  <c r="M564" i="1"/>
  <c r="S563" i="1"/>
  <c r="R563" i="1"/>
  <c r="Q563" i="1"/>
  <c r="M563" i="1"/>
  <c r="S562" i="1"/>
  <c r="R562" i="1"/>
  <c r="Q562" i="1"/>
  <c r="M562" i="1"/>
  <c r="S561" i="1"/>
  <c r="R561" i="1"/>
  <c r="Q561" i="1"/>
  <c r="M561" i="1"/>
  <c r="S560" i="1"/>
  <c r="R560" i="1"/>
  <c r="Q560" i="1"/>
  <c r="M560" i="1"/>
  <c r="S559" i="1"/>
  <c r="R559" i="1"/>
  <c r="Q559" i="1"/>
  <c r="M559" i="1"/>
  <c r="S558" i="1"/>
  <c r="R558" i="1"/>
  <c r="Q558" i="1"/>
  <c r="M558" i="1"/>
  <c r="S557" i="1"/>
  <c r="R557" i="1"/>
  <c r="Q557" i="1"/>
  <c r="M557" i="1"/>
  <c r="S556" i="1"/>
  <c r="R556" i="1"/>
  <c r="Q556" i="1"/>
  <c r="M556" i="1"/>
  <c r="S555" i="1"/>
  <c r="R555" i="1"/>
  <c r="Q555" i="1"/>
  <c r="M555" i="1"/>
  <c r="S554" i="1"/>
  <c r="R554" i="1"/>
  <c r="Q554" i="1"/>
  <c r="M554" i="1"/>
  <c r="S553" i="1"/>
  <c r="R553" i="1"/>
  <c r="Q553" i="1"/>
  <c r="M553" i="1"/>
  <c r="S552" i="1"/>
  <c r="R552" i="1"/>
  <c r="Q552" i="1"/>
  <c r="M552" i="1"/>
  <c r="S551" i="1"/>
  <c r="R551" i="1"/>
  <c r="Q551" i="1"/>
  <c r="M551" i="1"/>
  <c r="S550" i="1"/>
  <c r="R550" i="1"/>
  <c r="Q550" i="1"/>
  <c r="M550" i="1"/>
  <c r="S549" i="1"/>
  <c r="R549" i="1"/>
  <c r="Q549" i="1"/>
  <c r="M549" i="1"/>
  <c r="S548" i="1"/>
  <c r="R548" i="1"/>
  <c r="Q548" i="1"/>
  <c r="M548" i="1"/>
  <c r="S547" i="1"/>
  <c r="R547" i="1"/>
  <c r="Q547" i="1"/>
  <c r="M547" i="1"/>
  <c r="S546" i="1"/>
  <c r="R546" i="1"/>
  <c r="Q546" i="1"/>
  <c r="M546" i="1"/>
  <c r="S545" i="1"/>
  <c r="R545" i="1"/>
  <c r="Q545" i="1"/>
  <c r="M545" i="1"/>
  <c r="S544" i="1"/>
  <c r="R544" i="1"/>
  <c r="Q544" i="1"/>
  <c r="M544" i="1"/>
  <c r="S543" i="1"/>
  <c r="R543" i="1"/>
  <c r="Q543" i="1"/>
  <c r="M543" i="1"/>
  <c r="S542" i="1"/>
  <c r="R542" i="1"/>
  <c r="Q542" i="1"/>
  <c r="M542" i="1"/>
  <c r="S541" i="1"/>
  <c r="R541" i="1"/>
  <c r="Q541" i="1"/>
  <c r="M541" i="1"/>
  <c r="S540" i="1"/>
  <c r="R540" i="1"/>
  <c r="Q540" i="1"/>
  <c r="M540" i="1"/>
  <c r="S539" i="1"/>
  <c r="R539" i="1"/>
  <c r="Q539" i="1"/>
  <c r="M539" i="1"/>
  <c r="S538" i="1"/>
  <c r="R538" i="1"/>
  <c r="Q538" i="1"/>
  <c r="M538" i="1"/>
  <c r="S537" i="1"/>
  <c r="R537" i="1"/>
  <c r="Q537" i="1"/>
  <c r="M537" i="1"/>
  <c r="S536" i="1"/>
  <c r="R536" i="1"/>
  <c r="Q536" i="1"/>
  <c r="M536" i="1"/>
  <c r="S535" i="1"/>
  <c r="R535" i="1"/>
  <c r="Q535" i="1"/>
  <c r="M535" i="1"/>
  <c r="S534" i="1"/>
  <c r="R534" i="1"/>
  <c r="Q534" i="1"/>
  <c r="M534" i="1"/>
  <c r="S533" i="1"/>
  <c r="R533" i="1"/>
  <c r="Q533" i="1"/>
  <c r="M533" i="1"/>
  <c r="S532" i="1"/>
  <c r="R532" i="1"/>
  <c r="Q532" i="1"/>
  <c r="M532" i="1"/>
  <c r="S531" i="1"/>
  <c r="R531" i="1"/>
  <c r="Q531" i="1"/>
  <c r="M531" i="1"/>
  <c r="S530" i="1"/>
  <c r="R530" i="1"/>
  <c r="Q530" i="1"/>
  <c r="M530" i="1"/>
  <c r="S529" i="1"/>
  <c r="R529" i="1"/>
  <c r="Q529" i="1"/>
  <c r="M529" i="1"/>
  <c r="S528" i="1"/>
  <c r="R528" i="1"/>
  <c r="Q528" i="1"/>
  <c r="M528" i="1"/>
  <c r="S527" i="1"/>
  <c r="R527" i="1"/>
  <c r="Q527" i="1"/>
  <c r="M527" i="1"/>
  <c r="S526" i="1"/>
  <c r="R526" i="1"/>
  <c r="Q526" i="1"/>
  <c r="M526" i="1"/>
  <c r="S525" i="1"/>
  <c r="R525" i="1"/>
  <c r="Q525" i="1"/>
  <c r="M525" i="1"/>
  <c r="S524" i="1"/>
  <c r="R524" i="1"/>
  <c r="Q524" i="1"/>
  <c r="M524" i="1"/>
  <c r="S523" i="1"/>
  <c r="R523" i="1"/>
  <c r="Q523" i="1"/>
  <c r="M523" i="1"/>
  <c r="S522" i="1"/>
  <c r="R522" i="1"/>
  <c r="Q522" i="1"/>
  <c r="M522" i="1"/>
  <c r="S521" i="1"/>
  <c r="R521" i="1"/>
  <c r="Q521" i="1"/>
  <c r="M521" i="1"/>
  <c r="S520" i="1"/>
  <c r="R520" i="1"/>
  <c r="Q520" i="1"/>
  <c r="M520" i="1"/>
  <c r="S519" i="1"/>
  <c r="R519" i="1"/>
  <c r="Q519" i="1"/>
  <c r="M519" i="1"/>
  <c r="S518" i="1"/>
  <c r="R518" i="1"/>
  <c r="Q518" i="1"/>
  <c r="M518" i="1"/>
  <c r="S517" i="1"/>
  <c r="R517" i="1"/>
  <c r="Q517" i="1"/>
  <c r="M517" i="1"/>
  <c r="S516" i="1"/>
  <c r="R516" i="1"/>
  <c r="Q516" i="1"/>
  <c r="M516" i="1"/>
  <c r="S515" i="1"/>
  <c r="R515" i="1"/>
  <c r="Q515" i="1"/>
  <c r="M515" i="1"/>
  <c r="S514" i="1"/>
  <c r="R514" i="1"/>
  <c r="Q514" i="1"/>
  <c r="M514" i="1"/>
  <c r="S513" i="1"/>
  <c r="R513" i="1"/>
  <c r="Q513" i="1"/>
  <c r="M513" i="1"/>
  <c r="S512" i="1"/>
  <c r="R512" i="1"/>
  <c r="Q512" i="1"/>
  <c r="M512" i="1"/>
  <c r="S511" i="1"/>
  <c r="R511" i="1"/>
  <c r="Q511" i="1"/>
  <c r="M511" i="1"/>
  <c r="S510" i="1"/>
  <c r="R510" i="1"/>
  <c r="Q510" i="1"/>
  <c r="M510" i="1"/>
  <c r="S509" i="1"/>
  <c r="R509" i="1"/>
  <c r="Q509" i="1"/>
  <c r="M509" i="1"/>
  <c r="S508" i="1"/>
  <c r="R508" i="1"/>
  <c r="Q508" i="1"/>
  <c r="M508" i="1"/>
  <c r="S507" i="1"/>
  <c r="R507" i="1"/>
  <c r="Q507" i="1"/>
  <c r="M507" i="1"/>
  <c r="S506" i="1"/>
  <c r="R506" i="1"/>
  <c r="Q506" i="1"/>
  <c r="M506" i="1"/>
  <c r="S505" i="1"/>
  <c r="R505" i="1"/>
  <c r="Q505" i="1"/>
  <c r="M505" i="1"/>
  <c r="S504" i="1"/>
  <c r="R504" i="1"/>
  <c r="Q504" i="1"/>
  <c r="M504" i="1"/>
  <c r="S503" i="1"/>
  <c r="R503" i="1"/>
  <c r="Q503" i="1"/>
  <c r="M503" i="1"/>
  <c r="S502" i="1"/>
  <c r="R502" i="1"/>
  <c r="Q502" i="1"/>
  <c r="M502" i="1"/>
  <c r="S501" i="1"/>
  <c r="R501" i="1"/>
  <c r="Q501" i="1"/>
  <c r="M501" i="1"/>
  <c r="S500" i="1"/>
  <c r="R500" i="1"/>
  <c r="Q500" i="1"/>
  <c r="M500" i="1"/>
  <c r="S499" i="1"/>
  <c r="R499" i="1"/>
  <c r="Q499" i="1"/>
  <c r="M499" i="1"/>
  <c r="S498" i="1"/>
  <c r="R498" i="1"/>
  <c r="Q498" i="1"/>
  <c r="M498" i="1"/>
  <c r="S497" i="1"/>
  <c r="R497" i="1"/>
  <c r="Q497" i="1"/>
  <c r="M497" i="1"/>
  <c r="S496" i="1"/>
  <c r="R496" i="1"/>
  <c r="Q496" i="1"/>
  <c r="M496" i="1"/>
  <c r="S495" i="1"/>
  <c r="R495" i="1"/>
  <c r="Q495" i="1"/>
  <c r="M495" i="1"/>
  <c r="S494" i="1"/>
  <c r="R494" i="1"/>
  <c r="Q494" i="1"/>
  <c r="M494" i="1"/>
  <c r="S493" i="1"/>
  <c r="R493" i="1"/>
  <c r="Q493" i="1"/>
  <c r="M493" i="1"/>
  <c r="S492" i="1"/>
  <c r="R492" i="1"/>
  <c r="Q492" i="1"/>
  <c r="M492" i="1"/>
  <c r="S491" i="1"/>
  <c r="R491" i="1"/>
  <c r="Q491" i="1"/>
  <c r="M491" i="1"/>
  <c r="S490" i="1"/>
  <c r="R490" i="1"/>
  <c r="Q490" i="1"/>
  <c r="M490" i="1"/>
  <c r="S489" i="1"/>
  <c r="R489" i="1"/>
  <c r="Q489" i="1"/>
  <c r="M489" i="1"/>
  <c r="S488" i="1"/>
  <c r="R488" i="1"/>
  <c r="Q488" i="1"/>
  <c r="M488" i="1"/>
  <c r="S487" i="1"/>
  <c r="R487" i="1"/>
  <c r="Q487" i="1"/>
  <c r="M487" i="1"/>
  <c r="S486" i="1"/>
  <c r="R486" i="1"/>
  <c r="Q486" i="1"/>
  <c r="M486" i="1"/>
  <c r="S485" i="1"/>
  <c r="R485" i="1"/>
  <c r="Q485" i="1"/>
  <c r="M485" i="1"/>
  <c r="S484" i="1"/>
  <c r="R484" i="1"/>
  <c r="Q484" i="1"/>
  <c r="M484" i="1"/>
  <c r="S483" i="1"/>
  <c r="R483" i="1"/>
  <c r="Q483" i="1"/>
  <c r="M483" i="1"/>
  <c r="S482" i="1"/>
  <c r="R482" i="1"/>
  <c r="Q482" i="1"/>
  <c r="M482" i="1"/>
  <c r="S481" i="1"/>
  <c r="R481" i="1"/>
  <c r="Q481" i="1"/>
  <c r="M481" i="1"/>
  <c r="S480" i="1"/>
  <c r="R480" i="1"/>
  <c r="Q480" i="1"/>
  <c r="M480" i="1"/>
  <c r="S479" i="1"/>
  <c r="R479" i="1"/>
  <c r="Q479" i="1"/>
  <c r="M479" i="1"/>
  <c r="S478" i="1"/>
  <c r="R478" i="1"/>
  <c r="Q478" i="1"/>
  <c r="M478" i="1"/>
  <c r="S477" i="1"/>
  <c r="R477" i="1"/>
  <c r="Q477" i="1"/>
  <c r="M477" i="1"/>
  <c r="S476" i="1"/>
  <c r="R476" i="1"/>
  <c r="Q476" i="1"/>
  <c r="M476" i="1"/>
  <c r="S475" i="1"/>
  <c r="R475" i="1"/>
  <c r="Q475" i="1"/>
  <c r="M475" i="1"/>
  <c r="S474" i="1"/>
  <c r="R474" i="1"/>
  <c r="Q474" i="1"/>
  <c r="M474" i="1"/>
  <c r="S473" i="1"/>
  <c r="R473" i="1"/>
  <c r="Q473" i="1"/>
  <c r="M473" i="1"/>
  <c r="S472" i="1"/>
  <c r="R472" i="1"/>
  <c r="Q472" i="1"/>
  <c r="M472" i="1"/>
  <c r="S471" i="1"/>
  <c r="R471" i="1"/>
  <c r="Q471" i="1"/>
  <c r="M471" i="1"/>
  <c r="S470" i="1"/>
  <c r="R470" i="1"/>
  <c r="Q470" i="1"/>
  <c r="M470" i="1"/>
  <c r="S469" i="1"/>
  <c r="R469" i="1"/>
  <c r="Q469" i="1"/>
  <c r="M469" i="1"/>
  <c r="S468" i="1"/>
  <c r="R468" i="1"/>
  <c r="Q468" i="1"/>
  <c r="M468" i="1"/>
  <c r="S467" i="1"/>
  <c r="R467" i="1"/>
  <c r="Q467" i="1"/>
  <c r="M467" i="1"/>
  <c r="S466" i="1"/>
  <c r="R466" i="1"/>
  <c r="Q466" i="1"/>
  <c r="M466" i="1"/>
  <c r="S465" i="1"/>
  <c r="R465" i="1"/>
  <c r="Q465" i="1"/>
  <c r="M465" i="1"/>
  <c r="S464" i="1"/>
  <c r="R464" i="1"/>
  <c r="Q464" i="1"/>
  <c r="M464" i="1"/>
  <c r="S463" i="1"/>
  <c r="R463" i="1"/>
  <c r="Q463" i="1"/>
  <c r="M463" i="1"/>
  <c r="S462" i="1"/>
  <c r="R462" i="1"/>
  <c r="Q462" i="1"/>
  <c r="M462" i="1"/>
  <c r="S461" i="1"/>
  <c r="R461" i="1"/>
  <c r="Q461" i="1"/>
  <c r="M461" i="1"/>
  <c r="S460" i="1"/>
  <c r="R460" i="1"/>
  <c r="Q460" i="1"/>
  <c r="M460" i="1"/>
  <c r="S459" i="1"/>
  <c r="R459" i="1"/>
  <c r="Q459" i="1"/>
  <c r="M459" i="1"/>
  <c r="S458" i="1"/>
  <c r="R458" i="1"/>
  <c r="Q458" i="1"/>
  <c r="M458" i="1"/>
  <c r="S457" i="1"/>
  <c r="R457" i="1"/>
  <c r="Q457" i="1"/>
  <c r="M457" i="1"/>
  <c r="S456" i="1"/>
  <c r="R456" i="1"/>
  <c r="Q456" i="1"/>
  <c r="M456" i="1"/>
  <c r="S455" i="1"/>
  <c r="R455" i="1"/>
  <c r="Q455" i="1"/>
  <c r="M455" i="1"/>
  <c r="S454" i="1"/>
  <c r="R454" i="1"/>
  <c r="Q454" i="1"/>
  <c r="M454" i="1"/>
  <c r="S453" i="1"/>
  <c r="R453" i="1"/>
  <c r="Q453" i="1"/>
  <c r="M453" i="1"/>
  <c r="S452" i="1"/>
  <c r="R452" i="1"/>
  <c r="Q452" i="1"/>
  <c r="M452" i="1"/>
  <c r="S451" i="1"/>
  <c r="R451" i="1"/>
  <c r="Q451" i="1"/>
  <c r="M451" i="1"/>
  <c r="S450" i="1"/>
  <c r="R450" i="1"/>
  <c r="Q450" i="1"/>
  <c r="M450" i="1"/>
  <c r="S449" i="1"/>
  <c r="R449" i="1"/>
  <c r="Q449" i="1"/>
  <c r="M449" i="1"/>
  <c r="S448" i="1"/>
  <c r="R448" i="1"/>
  <c r="Q448" i="1"/>
  <c r="M448" i="1"/>
  <c r="S447" i="1"/>
  <c r="R447" i="1"/>
  <c r="Q447" i="1"/>
  <c r="M447" i="1"/>
  <c r="S446" i="1"/>
  <c r="R446" i="1"/>
  <c r="Q446" i="1"/>
  <c r="M446" i="1"/>
  <c r="S445" i="1"/>
  <c r="R445" i="1"/>
  <c r="Q445" i="1"/>
  <c r="M445" i="1"/>
  <c r="S444" i="1"/>
  <c r="R444" i="1"/>
  <c r="Q444" i="1"/>
  <c r="M444" i="1"/>
  <c r="S443" i="1"/>
  <c r="R443" i="1"/>
  <c r="Q443" i="1"/>
  <c r="M443" i="1"/>
  <c r="S442" i="1"/>
  <c r="R442" i="1"/>
  <c r="Q442" i="1"/>
  <c r="M442" i="1"/>
  <c r="S441" i="1"/>
  <c r="R441" i="1"/>
  <c r="Q441" i="1"/>
  <c r="M441" i="1"/>
  <c r="S440" i="1"/>
  <c r="R440" i="1"/>
  <c r="Q440" i="1"/>
  <c r="M440" i="1"/>
  <c r="S439" i="1"/>
  <c r="R439" i="1"/>
  <c r="Q439" i="1"/>
  <c r="M439" i="1"/>
  <c r="S438" i="1"/>
  <c r="R438" i="1"/>
  <c r="Q438" i="1"/>
  <c r="M438" i="1"/>
  <c r="S437" i="1"/>
  <c r="R437" i="1"/>
  <c r="Q437" i="1"/>
  <c r="M437" i="1"/>
  <c r="S436" i="1"/>
  <c r="R436" i="1"/>
  <c r="Q436" i="1"/>
  <c r="M436" i="1"/>
  <c r="S435" i="1"/>
  <c r="R435" i="1"/>
  <c r="Q435" i="1"/>
  <c r="M435" i="1"/>
  <c r="S434" i="1"/>
  <c r="R434" i="1"/>
  <c r="Q434" i="1"/>
  <c r="M434" i="1"/>
  <c r="S433" i="1"/>
  <c r="R433" i="1"/>
  <c r="Q433" i="1"/>
  <c r="M433" i="1"/>
  <c r="S432" i="1"/>
  <c r="R432" i="1"/>
  <c r="Q432" i="1"/>
  <c r="M432" i="1"/>
  <c r="S431" i="1"/>
  <c r="R431" i="1"/>
  <c r="Q431" i="1"/>
  <c r="M431" i="1"/>
  <c r="S430" i="1"/>
  <c r="R430" i="1"/>
  <c r="Q430" i="1"/>
  <c r="M430" i="1"/>
  <c r="S429" i="1"/>
  <c r="R429" i="1"/>
  <c r="Q429" i="1"/>
  <c r="M429" i="1"/>
  <c r="S428" i="1"/>
  <c r="R428" i="1"/>
  <c r="Q428" i="1"/>
  <c r="M428" i="1"/>
  <c r="S427" i="1"/>
  <c r="R427" i="1"/>
  <c r="Q427" i="1"/>
  <c r="M427" i="1"/>
  <c r="S426" i="1"/>
  <c r="R426" i="1"/>
  <c r="Q426" i="1"/>
  <c r="M426" i="1"/>
  <c r="S425" i="1"/>
  <c r="R425" i="1"/>
  <c r="Q425" i="1"/>
  <c r="M425" i="1"/>
  <c r="S424" i="1"/>
  <c r="R424" i="1"/>
  <c r="Q424" i="1"/>
  <c r="M424" i="1"/>
  <c r="S423" i="1"/>
  <c r="R423" i="1"/>
  <c r="Q423" i="1"/>
  <c r="M423" i="1"/>
  <c r="S422" i="1"/>
  <c r="R422" i="1"/>
  <c r="Q422" i="1"/>
  <c r="M422" i="1"/>
  <c r="S421" i="1"/>
  <c r="R421" i="1"/>
  <c r="Q421" i="1"/>
  <c r="M421" i="1"/>
  <c r="S420" i="1"/>
  <c r="R420" i="1"/>
  <c r="Q420" i="1"/>
  <c r="M420" i="1"/>
  <c r="S419" i="1"/>
  <c r="R419" i="1"/>
  <c r="Q419" i="1"/>
  <c r="M419" i="1"/>
  <c r="S418" i="1"/>
  <c r="R418" i="1"/>
  <c r="Q418" i="1"/>
  <c r="M418" i="1"/>
  <c r="S417" i="1"/>
  <c r="R417" i="1"/>
  <c r="Q417" i="1"/>
  <c r="M417" i="1"/>
  <c r="S416" i="1"/>
  <c r="R416" i="1"/>
  <c r="Q416" i="1"/>
  <c r="M416" i="1"/>
  <c r="S415" i="1"/>
  <c r="R415" i="1"/>
  <c r="Q415" i="1"/>
  <c r="M415" i="1"/>
  <c r="S414" i="1"/>
  <c r="R414" i="1"/>
  <c r="Q414" i="1"/>
  <c r="M414" i="1"/>
  <c r="S413" i="1"/>
  <c r="R413" i="1"/>
  <c r="Q413" i="1"/>
  <c r="M413" i="1"/>
  <c r="S412" i="1"/>
  <c r="R412" i="1"/>
  <c r="Q412" i="1"/>
  <c r="M412" i="1"/>
  <c r="S411" i="1"/>
  <c r="R411" i="1"/>
  <c r="Q411" i="1"/>
  <c r="M411" i="1"/>
  <c r="S410" i="1"/>
  <c r="R410" i="1"/>
  <c r="Q410" i="1"/>
  <c r="M410" i="1"/>
  <c r="S409" i="1"/>
  <c r="R409" i="1"/>
  <c r="Q409" i="1"/>
  <c r="M409" i="1"/>
  <c r="S408" i="1"/>
  <c r="R408" i="1"/>
  <c r="Q408" i="1"/>
  <c r="M408" i="1"/>
  <c r="S407" i="1"/>
  <c r="R407" i="1"/>
  <c r="Q407" i="1"/>
  <c r="M407" i="1"/>
  <c r="S406" i="1"/>
  <c r="R406" i="1"/>
  <c r="Q406" i="1"/>
  <c r="M406" i="1"/>
  <c r="S405" i="1"/>
  <c r="R405" i="1"/>
  <c r="Q405" i="1"/>
  <c r="M405" i="1"/>
  <c r="S404" i="1"/>
  <c r="R404" i="1"/>
  <c r="Q404" i="1"/>
  <c r="M404" i="1"/>
  <c r="S403" i="1"/>
  <c r="R403" i="1"/>
  <c r="Q403" i="1"/>
  <c r="M403" i="1"/>
  <c r="S402" i="1"/>
  <c r="R402" i="1"/>
  <c r="Q402" i="1"/>
  <c r="M402" i="1"/>
  <c r="S401" i="1"/>
  <c r="R401" i="1"/>
  <c r="Q401" i="1"/>
  <c r="M401" i="1"/>
  <c r="S400" i="1"/>
  <c r="R400" i="1"/>
  <c r="Q400" i="1"/>
  <c r="M400" i="1"/>
  <c r="S399" i="1"/>
  <c r="R399" i="1"/>
  <c r="Q399" i="1"/>
  <c r="M399" i="1"/>
  <c r="S398" i="1"/>
  <c r="R398" i="1"/>
  <c r="Q398" i="1"/>
  <c r="M398" i="1"/>
  <c r="S397" i="1"/>
  <c r="R397" i="1"/>
  <c r="Q397" i="1"/>
  <c r="M397" i="1"/>
  <c r="S396" i="1"/>
  <c r="R396" i="1"/>
  <c r="Q396" i="1"/>
  <c r="M396" i="1"/>
  <c r="S395" i="1"/>
  <c r="R395" i="1"/>
  <c r="Q395" i="1"/>
  <c r="M395" i="1"/>
  <c r="S394" i="1"/>
  <c r="R394" i="1"/>
  <c r="Q394" i="1"/>
  <c r="M394" i="1"/>
  <c r="S393" i="1"/>
  <c r="R393" i="1"/>
  <c r="Q393" i="1"/>
  <c r="M393" i="1"/>
  <c r="S392" i="1"/>
  <c r="R392" i="1"/>
  <c r="Q392" i="1"/>
  <c r="M392" i="1"/>
  <c r="S391" i="1"/>
  <c r="R391" i="1"/>
  <c r="Q391" i="1"/>
  <c r="M391" i="1"/>
  <c r="S390" i="1"/>
  <c r="R390" i="1"/>
  <c r="Q390" i="1"/>
  <c r="M390" i="1"/>
  <c r="S389" i="1"/>
  <c r="R389" i="1"/>
  <c r="Q389" i="1"/>
  <c r="M389" i="1"/>
  <c r="S388" i="1"/>
  <c r="R388" i="1"/>
  <c r="Q388" i="1"/>
  <c r="M388" i="1"/>
  <c r="S387" i="1"/>
  <c r="R387" i="1"/>
  <c r="Q387" i="1"/>
  <c r="M387" i="1"/>
  <c r="S386" i="1"/>
  <c r="R386" i="1"/>
  <c r="Q386" i="1"/>
  <c r="M386" i="1"/>
  <c r="S385" i="1"/>
  <c r="R385" i="1"/>
  <c r="Q385" i="1"/>
  <c r="M385" i="1"/>
  <c r="S384" i="1"/>
  <c r="R384" i="1"/>
  <c r="Q384" i="1"/>
  <c r="M384" i="1"/>
  <c r="S383" i="1"/>
  <c r="R383" i="1"/>
  <c r="Q383" i="1"/>
  <c r="M383" i="1"/>
  <c r="S382" i="1"/>
  <c r="R382" i="1"/>
  <c r="Q382" i="1"/>
  <c r="M382" i="1"/>
  <c r="S381" i="1"/>
  <c r="R381" i="1"/>
  <c r="Q381" i="1"/>
  <c r="M381" i="1"/>
  <c r="S380" i="1"/>
  <c r="R380" i="1"/>
  <c r="Q380" i="1"/>
  <c r="M380" i="1"/>
  <c r="S379" i="1"/>
  <c r="R379" i="1"/>
  <c r="Q379" i="1"/>
  <c r="M379" i="1"/>
  <c r="S378" i="1"/>
  <c r="R378" i="1"/>
  <c r="Q378" i="1"/>
  <c r="M378" i="1"/>
  <c r="S377" i="1"/>
  <c r="R377" i="1"/>
  <c r="Q377" i="1"/>
  <c r="M377" i="1"/>
  <c r="S376" i="1"/>
  <c r="R376" i="1"/>
  <c r="Q376" i="1"/>
  <c r="M376" i="1"/>
  <c r="S375" i="1"/>
  <c r="R375" i="1"/>
  <c r="Q375" i="1"/>
  <c r="M375" i="1"/>
  <c r="S374" i="1"/>
  <c r="R374" i="1"/>
  <c r="Q374" i="1"/>
  <c r="M374" i="1"/>
  <c r="S373" i="1"/>
  <c r="R373" i="1"/>
  <c r="Q373" i="1"/>
  <c r="M373" i="1"/>
  <c r="S372" i="1"/>
  <c r="R372" i="1"/>
  <c r="Q372" i="1"/>
  <c r="M372" i="1"/>
  <c r="S371" i="1"/>
  <c r="R371" i="1"/>
  <c r="Q371" i="1"/>
  <c r="M371" i="1"/>
  <c r="S370" i="1"/>
  <c r="R370" i="1"/>
  <c r="Q370" i="1"/>
  <c r="M370" i="1"/>
  <c r="S369" i="1"/>
  <c r="R369" i="1"/>
  <c r="Q369" i="1"/>
  <c r="M369" i="1"/>
  <c r="S368" i="1"/>
  <c r="R368" i="1"/>
  <c r="Q368" i="1"/>
  <c r="M368" i="1"/>
  <c r="S367" i="1"/>
  <c r="R367" i="1"/>
  <c r="Q367" i="1"/>
  <c r="M367" i="1"/>
  <c r="S366" i="1"/>
  <c r="R366" i="1"/>
  <c r="Q366" i="1"/>
  <c r="M366" i="1"/>
  <c r="S365" i="1"/>
  <c r="R365" i="1"/>
  <c r="Q365" i="1"/>
  <c r="M365" i="1"/>
  <c r="S364" i="1"/>
  <c r="R364" i="1"/>
  <c r="Q364" i="1"/>
  <c r="M364" i="1"/>
  <c r="S363" i="1"/>
  <c r="R363" i="1"/>
  <c r="Q363" i="1"/>
  <c r="M363" i="1"/>
  <c r="S362" i="1"/>
  <c r="R362" i="1"/>
  <c r="Q362" i="1"/>
  <c r="M362" i="1"/>
  <c r="S361" i="1"/>
  <c r="R361" i="1"/>
  <c r="Q361" i="1"/>
  <c r="M361" i="1"/>
  <c r="S360" i="1"/>
  <c r="R360" i="1"/>
  <c r="Q360" i="1"/>
  <c r="M360" i="1"/>
  <c r="S359" i="1"/>
  <c r="R359" i="1"/>
  <c r="Q359" i="1"/>
  <c r="M359" i="1"/>
  <c r="S358" i="1"/>
  <c r="R358" i="1"/>
  <c r="Q358" i="1"/>
  <c r="M358" i="1"/>
  <c r="S357" i="1"/>
  <c r="R357" i="1"/>
  <c r="Q357" i="1"/>
  <c r="M357" i="1"/>
  <c r="S356" i="1"/>
  <c r="R356" i="1"/>
  <c r="Q356" i="1"/>
  <c r="M356" i="1"/>
  <c r="S355" i="1"/>
  <c r="R355" i="1"/>
  <c r="Q355" i="1"/>
  <c r="M355" i="1"/>
  <c r="S354" i="1"/>
  <c r="R354" i="1"/>
  <c r="Q354" i="1"/>
  <c r="M354" i="1"/>
  <c r="S353" i="1"/>
  <c r="R353" i="1"/>
  <c r="Q353" i="1"/>
  <c r="M353" i="1"/>
  <c r="S352" i="1"/>
  <c r="R352" i="1"/>
  <c r="Q352" i="1"/>
  <c r="M352" i="1"/>
  <c r="S351" i="1"/>
  <c r="R351" i="1"/>
  <c r="Q351" i="1"/>
  <c r="M351" i="1"/>
  <c r="S350" i="1"/>
  <c r="R350" i="1"/>
  <c r="Q350" i="1"/>
  <c r="M350" i="1"/>
  <c r="S349" i="1"/>
  <c r="R349" i="1"/>
  <c r="Q349" i="1"/>
  <c r="M349" i="1"/>
  <c r="S348" i="1"/>
  <c r="R348" i="1"/>
  <c r="Q348" i="1"/>
  <c r="M348" i="1"/>
  <c r="S347" i="1"/>
  <c r="R347" i="1"/>
  <c r="Q347" i="1"/>
  <c r="M347" i="1"/>
  <c r="S346" i="1"/>
  <c r="R346" i="1"/>
  <c r="Q346" i="1"/>
  <c r="M346" i="1"/>
  <c r="S345" i="1"/>
  <c r="R345" i="1"/>
  <c r="Q345" i="1"/>
  <c r="M345" i="1"/>
  <c r="S344" i="1"/>
  <c r="R344" i="1"/>
  <c r="Q344" i="1"/>
  <c r="M344" i="1"/>
  <c r="S343" i="1"/>
  <c r="R343" i="1"/>
  <c r="Q343" i="1"/>
  <c r="M343" i="1"/>
  <c r="S342" i="1"/>
  <c r="R342" i="1"/>
  <c r="Q342" i="1"/>
  <c r="M342" i="1"/>
  <c r="S341" i="1"/>
  <c r="R341" i="1"/>
  <c r="Q341" i="1"/>
  <c r="M341" i="1"/>
  <c r="S340" i="1"/>
  <c r="R340" i="1"/>
  <c r="Q340" i="1"/>
  <c r="M340" i="1"/>
  <c r="S339" i="1"/>
  <c r="R339" i="1"/>
  <c r="Q339" i="1"/>
  <c r="M339" i="1"/>
  <c r="S338" i="1"/>
  <c r="R338" i="1"/>
  <c r="Q338" i="1"/>
  <c r="M338" i="1"/>
  <c r="S337" i="1"/>
  <c r="R337" i="1"/>
  <c r="Q337" i="1"/>
  <c r="M337" i="1"/>
  <c r="S336" i="1"/>
  <c r="R336" i="1"/>
  <c r="Q336" i="1"/>
  <c r="M336" i="1"/>
  <c r="S335" i="1"/>
  <c r="R335" i="1"/>
  <c r="Q335" i="1"/>
  <c r="M335" i="1"/>
  <c r="S334" i="1"/>
  <c r="R334" i="1"/>
  <c r="Q334" i="1"/>
  <c r="M334" i="1"/>
  <c r="S333" i="1"/>
  <c r="R333" i="1"/>
  <c r="Q333" i="1"/>
  <c r="M333" i="1"/>
  <c r="S332" i="1"/>
  <c r="R332" i="1"/>
  <c r="Q332" i="1"/>
  <c r="M332" i="1"/>
  <c r="S331" i="1"/>
  <c r="R331" i="1"/>
  <c r="Q331" i="1"/>
  <c r="M331" i="1"/>
  <c r="S330" i="1"/>
  <c r="R330" i="1"/>
  <c r="Q330" i="1"/>
  <c r="M330" i="1"/>
  <c r="S329" i="1"/>
  <c r="R329" i="1"/>
  <c r="Q329" i="1"/>
  <c r="M329" i="1"/>
  <c r="S328" i="1"/>
  <c r="R328" i="1"/>
  <c r="Q328" i="1"/>
  <c r="M328" i="1"/>
  <c r="S327" i="1"/>
  <c r="R327" i="1"/>
  <c r="Q327" i="1"/>
  <c r="M327" i="1"/>
  <c r="S326" i="1"/>
  <c r="R326" i="1"/>
  <c r="Q326" i="1"/>
  <c r="M326" i="1"/>
  <c r="S325" i="1"/>
  <c r="R325" i="1"/>
  <c r="Q325" i="1"/>
  <c r="M325" i="1"/>
  <c r="S324" i="1"/>
  <c r="R324" i="1"/>
  <c r="Q324" i="1"/>
  <c r="M324" i="1"/>
  <c r="S323" i="1"/>
  <c r="R323" i="1"/>
  <c r="Q323" i="1"/>
  <c r="M323" i="1"/>
  <c r="S322" i="1"/>
  <c r="R322" i="1"/>
  <c r="Q322" i="1"/>
  <c r="M322" i="1"/>
  <c r="S321" i="1"/>
  <c r="R321" i="1"/>
  <c r="Q321" i="1"/>
  <c r="M321" i="1"/>
  <c r="S320" i="1"/>
  <c r="R320" i="1"/>
  <c r="Q320" i="1"/>
  <c r="M320" i="1"/>
  <c r="S319" i="1"/>
  <c r="R319" i="1"/>
  <c r="Q319" i="1"/>
  <c r="M319" i="1"/>
  <c r="S318" i="1"/>
  <c r="R318" i="1"/>
  <c r="Q318" i="1"/>
  <c r="M318" i="1"/>
  <c r="S317" i="1"/>
  <c r="R317" i="1"/>
  <c r="Q317" i="1"/>
  <c r="M317" i="1"/>
  <c r="S316" i="1"/>
  <c r="R316" i="1"/>
  <c r="Q316" i="1"/>
  <c r="M316" i="1"/>
  <c r="S315" i="1"/>
  <c r="R315" i="1"/>
  <c r="Q315" i="1"/>
  <c r="M315" i="1"/>
  <c r="S314" i="1"/>
  <c r="R314" i="1"/>
  <c r="Q314" i="1"/>
  <c r="M314" i="1"/>
  <c r="S313" i="1"/>
  <c r="R313" i="1"/>
  <c r="Q313" i="1"/>
  <c r="M313" i="1"/>
  <c r="S312" i="1"/>
  <c r="R312" i="1"/>
  <c r="Q312" i="1"/>
  <c r="M312" i="1"/>
  <c r="S311" i="1"/>
  <c r="R311" i="1"/>
  <c r="Q311" i="1"/>
  <c r="M311" i="1"/>
  <c r="S310" i="1"/>
  <c r="R310" i="1"/>
  <c r="Q310" i="1"/>
  <c r="M310" i="1"/>
  <c r="S309" i="1"/>
  <c r="R309" i="1"/>
  <c r="Q309" i="1"/>
  <c r="M309" i="1"/>
  <c r="S308" i="1"/>
  <c r="R308" i="1"/>
  <c r="Q308" i="1"/>
  <c r="M308" i="1"/>
  <c r="S307" i="1"/>
  <c r="R307" i="1"/>
  <c r="Q307" i="1"/>
  <c r="M307" i="1"/>
  <c r="S306" i="1"/>
  <c r="R306" i="1"/>
  <c r="Q306" i="1"/>
  <c r="M306" i="1"/>
  <c r="S305" i="1"/>
  <c r="R305" i="1"/>
  <c r="Q305" i="1"/>
  <c r="M305" i="1"/>
  <c r="S304" i="1"/>
  <c r="R304" i="1"/>
  <c r="Q304" i="1"/>
  <c r="M304" i="1"/>
  <c r="S303" i="1"/>
  <c r="R303" i="1"/>
  <c r="Q303" i="1"/>
  <c r="M303" i="1"/>
  <c r="S302" i="1"/>
  <c r="R302" i="1"/>
  <c r="Q302" i="1"/>
  <c r="M302" i="1"/>
  <c r="S301" i="1"/>
  <c r="R301" i="1"/>
  <c r="Q301" i="1"/>
  <c r="M301" i="1"/>
  <c r="S300" i="1"/>
  <c r="R300" i="1"/>
  <c r="Q300" i="1"/>
  <c r="M300" i="1"/>
  <c r="S299" i="1"/>
  <c r="R299" i="1"/>
  <c r="Q299" i="1"/>
  <c r="M299" i="1"/>
  <c r="S298" i="1"/>
  <c r="R298" i="1"/>
  <c r="Q298" i="1"/>
  <c r="M298" i="1"/>
  <c r="S297" i="1"/>
  <c r="R297" i="1"/>
  <c r="Q297" i="1"/>
  <c r="M297" i="1"/>
  <c r="S296" i="1"/>
  <c r="R296" i="1"/>
  <c r="Q296" i="1"/>
  <c r="M296" i="1"/>
  <c r="S295" i="1"/>
  <c r="R295" i="1"/>
  <c r="Q295" i="1"/>
  <c r="M295" i="1"/>
  <c r="S294" i="1"/>
  <c r="R294" i="1"/>
  <c r="Q294" i="1"/>
  <c r="M294" i="1"/>
  <c r="S293" i="1"/>
  <c r="R293" i="1"/>
  <c r="Q293" i="1"/>
  <c r="M293" i="1"/>
  <c r="S292" i="1"/>
  <c r="R292" i="1"/>
  <c r="Q292" i="1"/>
  <c r="M292" i="1"/>
  <c r="S291" i="1"/>
  <c r="R291" i="1"/>
  <c r="Q291" i="1"/>
  <c r="M291" i="1"/>
  <c r="S290" i="1"/>
  <c r="R290" i="1"/>
  <c r="Q290" i="1"/>
  <c r="M290" i="1"/>
  <c r="S289" i="1"/>
  <c r="R289" i="1"/>
  <c r="Q289" i="1"/>
  <c r="M289" i="1"/>
  <c r="S288" i="1"/>
  <c r="R288" i="1"/>
  <c r="Q288" i="1"/>
  <c r="M288" i="1"/>
  <c r="S287" i="1"/>
  <c r="R287" i="1"/>
  <c r="Q287" i="1"/>
  <c r="M287" i="1"/>
  <c r="S286" i="1"/>
  <c r="R286" i="1"/>
  <c r="Q286" i="1"/>
  <c r="M286" i="1"/>
  <c r="S285" i="1"/>
  <c r="R285" i="1"/>
  <c r="Q285" i="1"/>
  <c r="M285" i="1"/>
  <c r="S284" i="1"/>
  <c r="R284" i="1"/>
  <c r="Q284" i="1"/>
  <c r="M284" i="1"/>
  <c r="S283" i="1"/>
  <c r="R283" i="1"/>
  <c r="Q283" i="1"/>
  <c r="M283" i="1"/>
  <c r="S282" i="1"/>
  <c r="R282" i="1"/>
  <c r="Q282" i="1"/>
  <c r="M282" i="1"/>
  <c r="S281" i="1"/>
  <c r="R281" i="1"/>
  <c r="Q281" i="1"/>
  <c r="M281" i="1"/>
  <c r="S280" i="1"/>
  <c r="R280" i="1"/>
  <c r="Q280" i="1"/>
  <c r="M280" i="1"/>
  <c r="S279" i="1"/>
  <c r="R279" i="1"/>
  <c r="Q279" i="1"/>
  <c r="M279" i="1"/>
  <c r="S278" i="1"/>
  <c r="R278" i="1"/>
  <c r="Q278" i="1"/>
  <c r="M278" i="1"/>
  <c r="S277" i="1"/>
  <c r="R277" i="1"/>
  <c r="Q277" i="1"/>
  <c r="M277" i="1"/>
  <c r="S276" i="1"/>
  <c r="R276" i="1"/>
  <c r="Q276" i="1"/>
  <c r="M276" i="1"/>
  <c r="S275" i="1"/>
  <c r="R275" i="1"/>
  <c r="Q275" i="1"/>
  <c r="M275" i="1"/>
  <c r="S274" i="1"/>
  <c r="R274" i="1"/>
  <c r="Q274" i="1"/>
  <c r="M274" i="1"/>
  <c r="S273" i="1"/>
  <c r="R273" i="1"/>
  <c r="Q273" i="1"/>
  <c r="M273" i="1"/>
  <c r="S272" i="1"/>
  <c r="R272" i="1"/>
  <c r="Q272" i="1"/>
  <c r="M272" i="1"/>
  <c r="S271" i="1"/>
  <c r="R271" i="1"/>
  <c r="Q271" i="1"/>
  <c r="M271" i="1"/>
  <c r="S270" i="1"/>
  <c r="R270" i="1"/>
  <c r="Q270" i="1"/>
  <c r="M270" i="1"/>
  <c r="S269" i="1"/>
  <c r="R269" i="1"/>
  <c r="Q269" i="1"/>
  <c r="M269" i="1"/>
  <c r="S268" i="1"/>
  <c r="R268" i="1"/>
  <c r="Q268" i="1"/>
  <c r="M268" i="1"/>
  <c r="S267" i="1"/>
  <c r="R267" i="1"/>
  <c r="Q267" i="1"/>
  <c r="M267" i="1"/>
  <c r="S266" i="1"/>
  <c r="R266" i="1"/>
  <c r="Q266" i="1"/>
  <c r="M266" i="1"/>
  <c r="S265" i="1"/>
  <c r="R265" i="1"/>
  <c r="Q265" i="1"/>
  <c r="M265" i="1"/>
  <c r="S264" i="1"/>
  <c r="R264" i="1"/>
  <c r="Q264" i="1"/>
  <c r="M264" i="1"/>
  <c r="S263" i="1"/>
  <c r="R263" i="1"/>
  <c r="Q263" i="1"/>
  <c r="M263" i="1"/>
  <c r="S262" i="1"/>
  <c r="R262" i="1"/>
  <c r="Q262" i="1"/>
  <c r="M262" i="1"/>
  <c r="S261" i="1"/>
  <c r="R261" i="1"/>
  <c r="Q261" i="1"/>
  <c r="M261" i="1"/>
  <c r="S260" i="1"/>
  <c r="R260" i="1"/>
  <c r="Q260" i="1"/>
  <c r="M260" i="1"/>
  <c r="S259" i="1"/>
  <c r="R259" i="1"/>
  <c r="Q259" i="1"/>
  <c r="M259" i="1"/>
  <c r="S258" i="1"/>
  <c r="R258" i="1"/>
  <c r="Q258" i="1"/>
  <c r="M258" i="1"/>
  <c r="S257" i="1"/>
  <c r="R257" i="1"/>
  <c r="Q257" i="1"/>
  <c r="M257" i="1"/>
  <c r="S256" i="1"/>
  <c r="R256" i="1"/>
  <c r="Q256" i="1"/>
  <c r="M256" i="1"/>
  <c r="S255" i="1"/>
  <c r="R255" i="1"/>
  <c r="Q255" i="1"/>
  <c r="M255" i="1"/>
  <c r="S254" i="1"/>
  <c r="R254" i="1"/>
  <c r="Q254" i="1"/>
  <c r="M254" i="1"/>
  <c r="S253" i="1"/>
  <c r="R253" i="1"/>
  <c r="Q253" i="1"/>
  <c r="M253" i="1"/>
  <c r="S252" i="1"/>
  <c r="R252" i="1"/>
  <c r="Q252" i="1"/>
  <c r="M252" i="1"/>
  <c r="S251" i="1"/>
  <c r="R251" i="1"/>
  <c r="Q251" i="1"/>
  <c r="M251" i="1"/>
  <c r="S250" i="1"/>
  <c r="R250" i="1"/>
  <c r="Q250" i="1"/>
  <c r="M250" i="1"/>
  <c r="S249" i="1"/>
  <c r="R249" i="1"/>
  <c r="Q249" i="1"/>
  <c r="M249" i="1"/>
  <c r="S248" i="1"/>
  <c r="R248" i="1"/>
  <c r="Q248" i="1"/>
  <c r="M248" i="1"/>
  <c r="S247" i="1"/>
  <c r="R247" i="1"/>
  <c r="Q247" i="1"/>
  <c r="M247" i="1"/>
  <c r="S246" i="1"/>
  <c r="R246" i="1"/>
  <c r="Q246" i="1"/>
  <c r="M246" i="1"/>
  <c r="S245" i="1"/>
  <c r="R245" i="1"/>
  <c r="Q245" i="1"/>
  <c r="M245" i="1"/>
  <c r="S244" i="1"/>
  <c r="R244" i="1"/>
  <c r="Q244" i="1"/>
  <c r="M244" i="1"/>
  <c r="S243" i="1"/>
  <c r="R243" i="1"/>
  <c r="Q243" i="1"/>
  <c r="M243" i="1"/>
  <c r="S242" i="1"/>
  <c r="R242" i="1"/>
  <c r="Q242" i="1"/>
  <c r="M242" i="1"/>
  <c r="S241" i="1"/>
  <c r="R241" i="1"/>
  <c r="Q241" i="1"/>
  <c r="M241" i="1"/>
  <c r="S240" i="1"/>
  <c r="R240" i="1"/>
  <c r="Q240" i="1"/>
  <c r="M240" i="1"/>
  <c r="S239" i="1"/>
  <c r="R239" i="1"/>
  <c r="Q239" i="1"/>
  <c r="M239" i="1"/>
  <c r="S238" i="1"/>
  <c r="R238" i="1"/>
  <c r="Q238" i="1"/>
  <c r="M238" i="1"/>
  <c r="S237" i="1"/>
  <c r="R237" i="1"/>
  <c r="Q237" i="1"/>
  <c r="M237" i="1"/>
  <c r="S236" i="1"/>
  <c r="R236" i="1"/>
  <c r="Q236" i="1"/>
  <c r="M236" i="1"/>
  <c r="S235" i="1"/>
  <c r="R235" i="1"/>
  <c r="Q235" i="1"/>
  <c r="M235" i="1"/>
  <c r="S234" i="1"/>
  <c r="R234" i="1"/>
  <c r="Q234" i="1"/>
  <c r="M234" i="1"/>
  <c r="S233" i="1"/>
  <c r="R233" i="1"/>
  <c r="Q233" i="1"/>
  <c r="M233" i="1"/>
  <c r="S232" i="1"/>
  <c r="R232" i="1"/>
  <c r="Q232" i="1"/>
  <c r="M232" i="1"/>
  <c r="S231" i="1"/>
  <c r="R231" i="1"/>
  <c r="Q231" i="1"/>
  <c r="M231" i="1"/>
  <c r="S230" i="1"/>
  <c r="R230" i="1"/>
  <c r="Q230" i="1"/>
  <c r="M230" i="1"/>
  <c r="S229" i="1"/>
  <c r="R229" i="1"/>
  <c r="Q229" i="1"/>
  <c r="M229" i="1"/>
  <c r="S228" i="1"/>
  <c r="R228" i="1"/>
  <c r="Q228" i="1"/>
  <c r="M228" i="1"/>
  <c r="S227" i="1"/>
  <c r="R227" i="1"/>
  <c r="Q227" i="1"/>
  <c r="M227" i="1"/>
  <c r="S226" i="1"/>
  <c r="R226" i="1"/>
  <c r="Q226" i="1"/>
  <c r="M226" i="1"/>
  <c r="S225" i="1"/>
  <c r="R225" i="1"/>
  <c r="Q225" i="1"/>
  <c r="M225" i="1"/>
  <c r="S224" i="1"/>
  <c r="R224" i="1"/>
  <c r="Q224" i="1"/>
  <c r="M224" i="1"/>
  <c r="S223" i="1"/>
  <c r="R223" i="1"/>
  <c r="Q223" i="1"/>
  <c r="M223" i="1"/>
  <c r="S222" i="1"/>
  <c r="R222" i="1"/>
  <c r="Q222" i="1"/>
  <c r="M222" i="1"/>
  <c r="S221" i="1"/>
  <c r="R221" i="1"/>
  <c r="Q221" i="1"/>
  <c r="M221" i="1"/>
  <c r="S220" i="1"/>
  <c r="R220" i="1"/>
  <c r="Q220" i="1"/>
  <c r="M220" i="1"/>
  <c r="S219" i="1"/>
  <c r="R219" i="1"/>
  <c r="Q219" i="1"/>
  <c r="M219" i="1"/>
  <c r="S218" i="1"/>
  <c r="R218" i="1"/>
  <c r="Q218" i="1"/>
  <c r="M218" i="1"/>
  <c r="S217" i="1"/>
  <c r="R217" i="1"/>
  <c r="Q217" i="1"/>
  <c r="M217" i="1"/>
  <c r="S216" i="1"/>
  <c r="R216" i="1"/>
  <c r="Q216" i="1"/>
  <c r="M216" i="1"/>
  <c r="S215" i="1"/>
  <c r="R215" i="1"/>
  <c r="Q215" i="1"/>
  <c r="M215" i="1"/>
  <c r="S214" i="1"/>
  <c r="R214" i="1"/>
  <c r="Q214" i="1"/>
  <c r="M214" i="1"/>
  <c r="S213" i="1"/>
  <c r="R213" i="1"/>
  <c r="Q213" i="1"/>
  <c r="M213" i="1"/>
  <c r="S212" i="1"/>
  <c r="R212" i="1"/>
  <c r="Q212" i="1"/>
  <c r="M212" i="1"/>
  <c r="S211" i="1"/>
  <c r="R211" i="1"/>
  <c r="Q211" i="1"/>
  <c r="M211" i="1"/>
  <c r="S210" i="1"/>
  <c r="R210" i="1"/>
  <c r="Q210" i="1"/>
  <c r="M210" i="1"/>
  <c r="S209" i="1"/>
  <c r="R209" i="1"/>
  <c r="Q209" i="1"/>
  <c r="M209" i="1"/>
  <c r="S208" i="1"/>
  <c r="R208" i="1"/>
  <c r="Q208" i="1"/>
  <c r="M208" i="1"/>
  <c r="S207" i="1"/>
  <c r="R207" i="1"/>
  <c r="Q207" i="1"/>
  <c r="M207" i="1"/>
  <c r="S206" i="1"/>
  <c r="R206" i="1"/>
  <c r="Q206" i="1"/>
  <c r="M206" i="1"/>
  <c r="S205" i="1"/>
  <c r="R205" i="1"/>
  <c r="Q205" i="1"/>
  <c r="M205" i="1"/>
  <c r="S204" i="1"/>
  <c r="R204" i="1"/>
  <c r="Q204" i="1"/>
  <c r="M204" i="1"/>
  <c r="S203" i="1"/>
  <c r="R203" i="1"/>
  <c r="Q203" i="1"/>
  <c r="M203" i="1"/>
  <c r="S202" i="1"/>
  <c r="R202" i="1"/>
  <c r="Q202" i="1"/>
  <c r="M202" i="1"/>
  <c r="S201" i="1"/>
  <c r="R201" i="1"/>
  <c r="Q201" i="1"/>
  <c r="M201" i="1"/>
  <c r="S200" i="1"/>
  <c r="R200" i="1"/>
  <c r="Q200" i="1"/>
  <c r="M200" i="1"/>
  <c r="S199" i="1"/>
  <c r="R199" i="1"/>
  <c r="Q199" i="1"/>
  <c r="M199" i="1"/>
  <c r="S198" i="1"/>
  <c r="R198" i="1"/>
  <c r="Q198" i="1"/>
  <c r="M198" i="1"/>
  <c r="S197" i="1"/>
  <c r="R197" i="1"/>
  <c r="Q197" i="1"/>
  <c r="M197" i="1"/>
  <c r="S196" i="1"/>
  <c r="R196" i="1"/>
  <c r="Q196" i="1"/>
  <c r="M196" i="1"/>
  <c r="S195" i="1"/>
  <c r="R195" i="1"/>
  <c r="Q195" i="1"/>
  <c r="M195" i="1"/>
  <c r="S194" i="1"/>
  <c r="R194" i="1"/>
  <c r="Q194" i="1"/>
  <c r="M194" i="1"/>
  <c r="S193" i="1"/>
  <c r="R193" i="1"/>
  <c r="Q193" i="1"/>
  <c r="M193" i="1"/>
  <c r="S192" i="1"/>
  <c r="R192" i="1"/>
  <c r="Q192" i="1"/>
  <c r="M192" i="1"/>
  <c r="S191" i="1"/>
  <c r="R191" i="1"/>
  <c r="Q191" i="1"/>
  <c r="M191" i="1"/>
  <c r="S190" i="1"/>
  <c r="R190" i="1"/>
  <c r="Q190" i="1"/>
  <c r="M190" i="1"/>
  <c r="S189" i="1"/>
  <c r="R189" i="1"/>
  <c r="Q189" i="1"/>
  <c r="M189" i="1"/>
  <c r="S188" i="1"/>
  <c r="R188" i="1"/>
  <c r="Q188" i="1"/>
  <c r="M188" i="1"/>
  <c r="S187" i="1"/>
  <c r="R187" i="1"/>
  <c r="Q187" i="1"/>
  <c r="M187" i="1"/>
  <c r="S186" i="1"/>
  <c r="R186" i="1"/>
  <c r="Q186" i="1"/>
  <c r="M186" i="1"/>
  <c r="S185" i="1"/>
  <c r="R185" i="1"/>
  <c r="Q185" i="1"/>
  <c r="M185" i="1"/>
  <c r="S184" i="1"/>
  <c r="R184" i="1"/>
  <c r="Q184" i="1"/>
  <c r="M184" i="1"/>
  <c r="S183" i="1"/>
  <c r="R183" i="1"/>
  <c r="Q183" i="1"/>
  <c r="M183" i="1"/>
  <c r="S182" i="1"/>
  <c r="R182" i="1"/>
  <c r="Q182" i="1"/>
  <c r="M182" i="1"/>
  <c r="S181" i="1"/>
  <c r="R181" i="1"/>
  <c r="Q181" i="1"/>
  <c r="M181" i="1"/>
  <c r="S180" i="1"/>
  <c r="R180" i="1"/>
  <c r="Q180" i="1"/>
  <c r="M180" i="1"/>
  <c r="S179" i="1"/>
  <c r="R179" i="1"/>
  <c r="Q179" i="1"/>
  <c r="M179" i="1"/>
  <c r="S178" i="1"/>
  <c r="R178" i="1"/>
  <c r="Q178" i="1"/>
  <c r="M178" i="1"/>
  <c r="S177" i="1"/>
  <c r="R177" i="1"/>
  <c r="Q177" i="1"/>
  <c r="M177" i="1"/>
  <c r="S176" i="1"/>
  <c r="R176" i="1"/>
  <c r="Q176" i="1"/>
  <c r="M176" i="1"/>
  <c r="S175" i="1"/>
  <c r="R175" i="1"/>
  <c r="Q175" i="1"/>
  <c r="M175" i="1"/>
  <c r="S174" i="1"/>
  <c r="R174" i="1"/>
  <c r="Q174" i="1"/>
  <c r="M174" i="1"/>
  <c r="S173" i="1"/>
  <c r="R173" i="1"/>
  <c r="Q173" i="1"/>
  <c r="M173" i="1"/>
  <c r="S172" i="1"/>
  <c r="R172" i="1"/>
  <c r="Q172" i="1"/>
  <c r="M172" i="1"/>
  <c r="S171" i="1"/>
  <c r="R171" i="1"/>
  <c r="Q171" i="1"/>
  <c r="M171" i="1"/>
  <c r="S170" i="1"/>
  <c r="R170" i="1"/>
  <c r="Q170" i="1"/>
  <c r="M170" i="1"/>
  <c r="S169" i="1"/>
  <c r="R169" i="1"/>
  <c r="Q169" i="1"/>
  <c r="M169" i="1"/>
  <c r="S168" i="1"/>
  <c r="R168" i="1"/>
  <c r="Q168" i="1"/>
  <c r="M168" i="1"/>
  <c r="S167" i="1"/>
  <c r="R167" i="1"/>
  <c r="Q167" i="1"/>
  <c r="M167" i="1"/>
  <c r="S166" i="1"/>
  <c r="R166" i="1"/>
  <c r="Q166" i="1"/>
  <c r="M166" i="1"/>
  <c r="S165" i="1"/>
  <c r="R165" i="1"/>
  <c r="Q165" i="1"/>
  <c r="M165" i="1"/>
  <c r="S164" i="1"/>
  <c r="R164" i="1"/>
  <c r="Q164" i="1"/>
  <c r="M164" i="1"/>
  <c r="S163" i="1"/>
  <c r="R163" i="1"/>
  <c r="Q163" i="1"/>
  <c r="M163" i="1"/>
  <c r="S162" i="1"/>
  <c r="R162" i="1"/>
  <c r="Q162" i="1"/>
  <c r="M162" i="1"/>
  <c r="S161" i="1"/>
  <c r="R161" i="1"/>
  <c r="Q161" i="1"/>
  <c r="M161" i="1"/>
  <c r="S160" i="1"/>
  <c r="R160" i="1"/>
  <c r="Q160" i="1"/>
  <c r="M160" i="1"/>
  <c r="S159" i="1"/>
  <c r="R159" i="1"/>
  <c r="Q159" i="1"/>
  <c r="M159" i="1"/>
  <c r="S158" i="1"/>
  <c r="R158" i="1"/>
  <c r="Q158" i="1"/>
  <c r="M158" i="1"/>
  <c r="S157" i="1"/>
  <c r="R157" i="1"/>
  <c r="Q157" i="1"/>
  <c r="M157" i="1"/>
  <c r="S156" i="1"/>
  <c r="R156" i="1"/>
  <c r="Q156" i="1"/>
  <c r="M156" i="1"/>
  <c r="S155" i="1"/>
  <c r="R155" i="1"/>
  <c r="Q155" i="1"/>
  <c r="M155" i="1"/>
  <c r="S154" i="1"/>
  <c r="R154" i="1"/>
  <c r="Q154" i="1"/>
  <c r="M154" i="1"/>
  <c r="S153" i="1"/>
  <c r="R153" i="1"/>
  <c r="Q153" i="1"/>
  <c r="M153" i="1"/>
  <c r="S152" i="1"/>
  <c r="R152" i="1"/>
  <c r="Q152" i="1"/>
  <c r="M152" i="1"/>
  <c r="S151" i="1"/>
  <c r="R151" i="1"/>
  <c r="Q151" i="1"/>
  <c r="M151" i="1"/>
  <c r="S150" i="1"/>
  <c r="R150" i="1"/>
  <c r="Q150" i="1"/>
  <c r="M150" i="1"/>
  <c r="S149" i="1"/>
  <c r="R149" i="1"/>
  <c r="Q149" i="1"/>
  <c r="M149" i="1"/>
  <c r="S148" i="1"/>
  <c r="R148" i="1"/>
  <c r="Q148" i="1"/>
  <c r="M148" i="1"/>
  <c r="S147" i="1"/>
  <c r="R147" i="1"/>
  <c r="Q147" i="1"/>
  <c r="M147" i="1"/>
  <c r="S146" i="1"/>
  <c r="R146" i="1"/>
  <c r="Q146" i="1"/>
  <c r="M146" i="1"/>
  <c r="S145" i="1"/>
  <c r="R145" i="1"/>
  <c r="Q145" i="1"/>
  <c r="M145" i="1"/>
  <c r="S144" i="1"/>
  <c r="R144" i="1"/>
  <c r="Q144" i="1"/>
  <c r="M144" i="1"/>
  <c r="S143" i="1"/>
  <c r="R143" i="1"/>
  <c r="Q143" i="1"/>
  <c r="M143" i="1"/>
  <c r="S142" i="1"/>
  <c r="R142" i="1"/>
  <c r="Q142" i="1"/>
  <c r="M142" i="1"/>
  <c r="S141" i="1"/>
  <c r="R141" i="1"/>
  <c r="Q141" i="1"/>
  <c r="M141" i="1"/>
  <c r="S140" i="1"/>
  <c r="R140" i="1"/>
  <c r="Q140" i="1"/>
  <c r="M140" i="1"/>
  <c r="S139" i="1"/>
  <c r="R139" i="1"/>
  <c r="Q139" i="1"/>
  <c r="M139" i="1"/>
  <c r="S138" i="1"/>
  <c r="R138" i="1"/>
  <c r="Q138" i="1"/>
  <c r="M138" i="1"/>
  <c r="S137" i="1"/>
  <c r="R137" i="1"/>
  <c r="Q137" i="1"/>
  <c r="M137" i="1"/>
  <c r="S136" i="1"/>
  <c r="R136" i="1"/>
  <c r="Q136" i="1"/>
  <c r="M136" i="1"/>
  <c r="S135" i="1"/>
  <c r="R135" i="1"/>
  <c r="Q135" i="1"/>
  <c r="M135" i="1"/>
  <c r="S134" i="1"/>
  <c r="R134" i="1"/>
  <c r="Q134" i="1"/>
  <c r="M134" i="1"/>
  <c r="S133" i="1"/>
  <c r="R133" i="1"/>
  <c r="Q133" i="1"/>
  <c r="M133" i="1"/>
  <c r="S132" i="1"/>
  <c r="R132" i="1"/>
  <c r="Q132" i="1"/>
  <c r="M132" i="1"/>
  <c r="S131" i="1"/>
  <c r="R131" i="1"/>
  <c r="Q131" i="1"/>
  <c r="M131" i="1"/>
  <c r="S130" i="1"/>
  <c r="R130" i="1"/>
  <c r="Q130" i="1"/>
  <c r="M130" i="1"/>
  <c r="S129" i="1"/>
  <c r="R129" i="1"/>
  <c r="Q129" i="1"/>
  <c r="M129" i="1"/>
  <c r="S128" i="1"/>
  <c r="R128" i="1"/>
  <c r="Q128" i="1"/>
  <c r="M128" i="1"/>
  <c r="S127" i="1"/>
  <c r="R127" i="1"/>
  <c r="Q127" i="1"/>
  <c r="M127" i="1"/>
  <c r="S126" i="1"/>
  <c r="R126" i="1"/>
  <c r="Q126" i="1"/>
  <c r="M126" i="1"/>
  <c r="S125" i="1"/>
  <c r="R125" i="1"/>
  <c r="Q125" i="1"/>
  <c r="M125" i="1"/>
  <c r="S124" i="1"/>
  <c r="R124" i="1"/>
  <c r="Q124" i="1"/>
  <c r="M124" i="1"/>
  <c r="S123" i="1"/>
  <c r="R123" i="1"/>
  <c r="Q123" i="1"/>
  <c r="M123" i="1"/>
  <c r="S122" i="1"/>
  <c r="R122" i="1"/>
  <c r="Q122" i="1"/>
  <c r="M122" i="1"/>
  <c r="S121" i="1"/>
  <c r="R121" i="1"/>
  <c r="Q121" i="1"/>
  <c r="M121" i="1"/>
  <c r="S120" i="1"/>
  <c r="R120" i="1"/>
  <c r="Q120" i="1"/>
  <c r="M120" i="1"/>
  <c r="S119" i="1"/>
  <c r="R119" i="1"/>
  <c r="Q119" i="1"/>
  <c r="M119" i="1"/>
  <c r="S118" i="1"/>
  <c r="R118" i="1"/>
  <c r="Q118" i="1"/>
  <c r="M118" i="1"/>
  <c r="S117" i="1"/>
  <c r="R117" i="1"/>
  <c r="Q117" i="1"/>
  <c r="M117" i="1"/>
  <c r="S116" i="1"/>
  <c r="R116" i="1"/>
  <c r="Q116" i="1"/>
  <c r="M116" i="1"/>
  <c r="S115" i="1"/>
  <c r="R115" i="1"/>
  <c r="Q115" i="1"/>
  <c r="M115" i="1"/>
  <c r="S114" i="1"/>
  <c r="R114" i="1"/>
  <c r="Q114" i="1"/>
  <c r="M114" i="1"/>
  <c r="S113" i="1"/>
  <c r="R113" i="1"/>
  <c r="Q113" i="1"/>
  <c r="M113" i="1"/>
  <c r="S112" i="1"/>
  <c r="R112" i="1"/>
  <c r="Q112" i="1"/>
  <c r="M112" i="1"/>
  <c r="S111" i="1"/>
  <c r="R111" i="1"/>
  <c r="Q111" i="1"/>
  <c r="M111" i="1"/>
  <c r="S110" i="1"/>
  <c r="R110" i="1"/>
  <c r="Q110" i="1"/>
  <c r="M110" i="1"/>
  <c r="S109" i="1"/>
  <c r="R109" i="1"/>
  <c r="Q109" i="1"/>
  <c r="M109" i="1"/>
  <c r="S108" i="1"/>
  <c r="R108" i="1"/>
  <c r="Q108" i="1"/>
  <c r="M108" i="1"/>
  <c r="S107" i="1"/>
  <c r="R107" i="1"/>
  <c r="Q107" i="1"/>
  <c r="M107" i="1"/>
  <c r="S106" i="1"/>
  <c r="R106" i="1"/>
  <c r="Q106" i="1"/>
  <c r="M106" i="1"/>
  <c r="S105" i="1"/>
  <c r="R105" i="1"/>
  <c r="Q105" i="1"/>
  <c r="M105" i="1"/>
  <c r="S104" i="1"/>
  <c r="R104" i="1"/>
  <c r="Q104" i="1"/>
  <c r="M104" i="1"/>
  <c r="S103" i="1"/>
  <c r="R103" i="1"/>
  <c r="Q103" i="1"/>
  <c r="M103" i="1"/>
  <c r="S102" i="1"/>
  <c r="R102" i="1"/>
  <c r="Q102" i="1"/>
  <c r="M102" i="1"/>
  <c r="S101" i="1"/>
  <c r="R101" i="1"/>
  <c r="Q101" i="1"/>
  <c r="M101" i="1"/>
  <c r="S100" i="1"/>
  <c r="R100" i="1"/>
  <c r="Q100" i="1"/>
  <c r="M100" i="1"/>
  <c r="S99" i="1"/>
  <c r="R99" i="1"/>
  <c r="Q99" i="1"/>
  <c r="M99" i="1"/>
  <c r="S98" i="1"/>
  <c r="R98" i="1"/>
  <c r="Q98" i="1"/>
  <c r="M98" i="1"/>
  <c r="S97" i="1"/>
  <c r="R97" i="1"/>
  <c r="Q97" i="1"/>
  <c r="M97" i="1"/>
  <c r="S96" i="1"/>
  <c r="R96" i="1"/>
  <c r="Q96" i="1"/>
  <c r="M96" i="1"/>
  <c r="S95" i="1"/>
  <c r="R95" i="1"/>
  <c r="Q95" i="1"/>
  <c r="M95" i="1"/>
  <c r="S94" i="1"/>
  <c r="R94" i="1"/>
  <c r="Q94" i="1"/>
  <c r="M94" i="1"/>
  <c r="S93" i="1"/>
  <c r="R93" i="1"/>
  <c r="Q93" i="1"/>
  <c r="M93" i="1"/>
  <c r="S92" i="1"/>
  <c r="R92" i="1"/>
  <c r="Q92" i="1"/>
  <c r="M92" i="1"/>
  <c r="S91" i="1"/>
  <c r="R91" i="1"/>
  <c r="Q91" i="1"/>
  <c r="M91" i="1"/>
  <c r="S90" i="1"/>
  <c r="R90" i="1"/>
  <c r="Q90" i="1"/>
  <c r="M90" i="1"/>
  <c r="S89" i="1"/>
  <c r="R89" i="1"/>
  <c r="Q89" i="1"/>
  <c r="M89" i="1"/>
  <c r="S88" i="1"/>
  <c r="R88" i="1"/>
  <c r="Q88" i="1"/>
  <c r="M88" i="1"/>
  <c r="S87" i="1"/>
  <c r="R87" i="1"/>
  <c r="Q87" i="1"/>
  <c r="M87" i="1"/>
  <c r="S86" i="1"/>
  <c r="R86" i="1"/>
  <c r="Q86" i="1"/>
  <c r="M86" i="1"/>
  <c r="S85" i="1"/>
  <c r="R85" i="1"/>
  <c r="Q85" i="1"/>
  <c r="M85" i="1"/>
  <c r="S84" i="1"/>
  <c r="R84" i="1"/>
  <c r="Q84" i="1"/>
  <c r="M84" i="1"/>
  <c r="S83" i="1"/>
  <c r="R83" i="1"/>
  <c r="Q83" i="1"/>
  <c r="M83" i="1"/>
  <c r="S82" i="1"/>
  <c r="R82" i="1"/>
  <c r="Q82" i="1"/>
  <c r="M82" i="1"/>
  <c r="S81" i="1"/>
  <c r="R81" i="1"/>
  <c r="Q81" i="1"/>
  <c r="M81" i="1"/>
  <c r="S80" i="1"/>
  <c r="R80" i="1"/>
  <c r="Q80" i="1"/>
  <c r="M80" i="1"/>
  <c r="S79" i="1"/>
  <c r="R79" i="1"/>
  <c r="Q79" i="1"/>
  <c r="M79" i="1"/>
  <c r="S78" i="1"/>
  <c r="R78" i="1"/>
  <c r="Q78" i="1"/>
  <c r="M78" i="1"/>
  <c r="S77" i="1"/>
  <c r="R77" i="1"/>
  <c r="Q77" i="1"/>
  <c r="M77" i="1"/>
  <c r="S76" i="1"/>
  <c r="R76" i="1"/>
  <c r="Q76" i="1"/>
  <c r="M76" i="1"/>
  <c r="S75" i="1"/>
  <c r="R75" i="1"/>
  <c r="Q75" i="1"/>
  <c r="M75" i="1"/>
  <c r="S74" i="1"/>
  <c r="R74" i="1"/>
  <c r="Q74" i="1"/>
  <c r="M74" i="1"/>
  <c r="S73" i="1"/>
  <c r="R73" i="1"/>
  <c r="Q73" i="1"/>
  <c r="M73" i="1"/>
  <c r="S72" i="1"/>
  <c r="R72" i="1"/>
  <c r="Q72" i="1"/>
  <c r="M72" i="1"/>
  <c r="S71" i="1"/>
  <c r="R71" i="1"/>
  <c r="Q71" i="1"/>
  <c r="M71" i="1"/>
  <c r="S70" i="1"/>
  <c r="R70" i="1"/>
  <c r="Q70" i="1"/>
  <c r="M70" i="1"/>
  <c r="S69" i="1"/>
  <c r="R69" i="1"/>
  <c r="Q69" i="1"/>
  <c r="M69" i="1"/>
  <c r="S68" i="1"/>
  <c r="R68" i="1"/>
  <c r="Q68" i="1"/>
  <c r="M68" i="1"/>
  <c r="S67" i="1"/>
  <c r="R67" i="1"/>
  <c r="Q67" i="1"/>
  <c r="M67" i="1"/>
  <c r="S66" i="1"/>
  <c r="R66" i="1"/>
  <c r="Q66" i="1"/>
  <c r="M66" i="1"/>
  <c r="S65" i="1"/>
  <c r="R65" i="1"/>
  <c r="Q65" i="1"/>
  <c r="M65" i="1"/>
  <c r="S64" i="1"/>
  <c r="R64" i="1"/>
  <c r="Q64" i="1"/>
  <c r="M64" i="1"/>
  <c r="S63" i="1"/>
  <c r="R63" i="1"/>
  <c r="Q63" i="1"/>
  <c r="M63" i="1"/>
  <c r="S62" i="1"/>
  <c r="R62" i="1"/>
  <c r="Q62" i="1"/>
  <c r="M62" i="1"/>
  <c r="S61" i="1"/>
  <c r="R61" i="1"/>
  <c r="Q61" i="1"/>
  <c r="M61" i="1"/>
  <c r="S60" i="1"/>
  <c r="R60" i="1"/>
  <c r="Q60" i="1"/>
  <c r="M60" i="1"/>
  <c r="S59" i="1"/>
  <c r="R59" i="1"/>
  <c r="Q59" i="1"/>
  <c r="M59" i="1"/>
  <c r="S58" i="1"/>
  <c r="R58" i="1"/>
  <c r="Q58" i="1"/>
  <c r="M58" i="1"/>
  <c r="S57" i="1"/>
  <c r="R57" i="1"/>
  <c r="Q57" i="1"/>
  <c r="M57" i="1"/>
  <c r="S56" i="1"/>
  <c r="R56" i="1"/>
  <c r="Q56" i="1"/>
  <c r="M56" i="1"/>
  <c r="S55" i="1"/>
  <c r="R55" i="1"/>
  <c r="Q55" i="1"/>
  <c r="M55" i="1"/>
  <c r="S54" i="1"/>
  <c r="R54" i="1"/>
  <c r="Q54" i="1"/>
  <c r="M54" i="1"/>
  <c r="S53" i="1"/>
  <c r="R53" i="1"/>
  <c r="Q53" i="1"/>
  <c r="M53" i="1"/>
  <c r="S52" i="1"/>
  <c r="R52" i="1"/>
  <c r="Q52" i="1"/>
  <c r="M52" i="1"/>
  <c r="S51" i="1"/>
  <c r="R51" i="1"/>
  <c r="Q51" i="1"/>
  <c r="M51" i="1"/>
  <c r="S50" i="1"/>
  <c r="R50" i="1"/>
  <c r="Q50" i="1"/>
  <c r="M50" i="1"/>
  <c r="S49" i="1"/>
  <c r="R49" i="1"/>
  <c r="Q49" i="1"/>
  <c r="M49" i="1"/>
  <c r="S48" i="1"/>
  <c r="R48" i="1"/>
  <c r="Q48" i="1"/>
  <c r="M48" i="1"/>
  <c r="S47" i="1"/>
  <c r="R47" i="1"/>
  <c r="Q47" i="1"/>
  <c r="M47" i="1"/>
  <c r="S46" i="1"/>
  <c r="R46" i="1"/>
  <c r="Q46" i="1"/>
  <c r="M46" i="1"/>
  <c r="S45" i="1"/>
  <c r="R45" i="1"/>
  <c r="Q45" i="1"/>
  <c r="M45" i="1"/>
  <c r="S44" i="1"/>
  <c r="R44" i="1"/>
  <c r="Q44" i="1"/>
  <c r="M44" i="1"/>
  <c r="S43" i="1"/>
  <c r="R43" i="1"/>
  <c r="Q43" i="1"/>
  <c r="M43" i="1"/>
  <c r="S42" i="1"/>
  <c r="R42" i="1"/>
  <c r="Q42" i="1"/>
  <c r="M42" i="1"/>
  <c r="S41" i="1"/>
  <c r="R41" i="1"/>
  <c r="Q41" i="1"/>
  <c r="M41" i="1"/>
  <c r="S40" i="1"/>
  <c r="R40" i="1"/>
  <c r="Q40" i="1"/>
  <c r="M40" i="1"/>
  <c r="S39" i="1"/>
  <c r="R39" i="1"/>
  <c r="Q39" i="1"/>
  <c r="M39" i="1"/>
  <c r="S38" i="1"/>
  <c r="R38" i="1"/>
  <c r="Q38" i="1"/>
  <c r="M38" i="1"/>
  <c r="S37" i="1"/>
  <c r="R37" i="1"/>
  <c r="Q37" i="1"/>
  <c r="M37" i="1"/>
  <c r="S36" i="1"/>
  <c r="R36" i="1"/>
  <c r="Q36" i="1"/>
  <c r="M36" i="1"/>
  <c r="S35" i="1"/>
  <c r="R35" i="1"/>
  <c r="Q35" i="1"/>
  <c r="M35" i="1"/>
  <c r="S34" i="1"/>
  <c r="R34" i="1"/>
  <c r="Q34" i="1"/>
  <c r="M34" i="1"/>
  <c r="S33" i="1"/>
  <c r="R33" i="1"/>
  <c r="Q33" i="1"/>
  <c r="M33" i="1"/>
  <c r="S32" i="1"/>
  <c r="R32" i="1"/>
  <c r="Q32" i="1"/>
  <c r="M32" i="1"/>
  <c r="S31" i="1"/>
  <c r="R31" i="1"/>
  <c r="Q31" i="1"/>
  <c r="M31" i="1"/>
  <c r="S30" i="1"/>
  <c r="R30" i="1"/>
  <c r="Q30" i="1"/>
  <c r="M30" i="1"/>
  <c r="S29" i="1"/>
  <c r="R29" i="1"/>
  <c r="Q29" i="1"/>
  <c r="M29" i="1"/>
  <c r="S28" i="1"/>
  <c r="R28" i="1"/>
  <c r="Q28" i="1"/>
  <c r="M28" i="1"/>
  <c r="S27" i="1"/>
  <c r="R27" i="1"/>
  <c r="Q27" i="1"/>
  <c r="M27" i="1"/>
  <c r="S26" i="1"/>
  <c r="R26" i="1"/>
  <c r="Q26" i="1"/>
  <c r="M26" i="1"/>
  <c r="S25" i="1"/>
  <c r="R25" i="1"/>
  <c r="Q25" i="1"/>
  <c r="M25" i="1"/>
  <c r="S24" i="1"/>
  <c r="R24" i="1"/>
  <c r="Q24" i="1"/>
  <c r="M24" i="1"/>
  <c r="S23" i="1"/>
  <c r="R23" i="1"/>
  <c r="Q23" i="1"/>
  <c r="M23" i="1"/>
  <c r="S22" i="1"/>
  <c r="R22" i="1"/>
  <c r="Q22" i="1"/>
  <c r="M22" i="1"/>
  <c r="S21" i="1"/>
  <c r="R21" i="1"/>
  <c r="Q21" i="1"/>
  <c r="M21" i="1"/>
  <c r="S20" i="1"/>
  <c r="R20" i="1"/>
  <c r="Q20" i="1"/>
  <c r="M20" i="1"/>
  <c r="S19" i="1"/>
  <c r="R19" i="1"/>
  <c r="Q19" i="1"/>
  <c r="M19" i="1"/>
  <c r="S18" i="1"/>
  <c r="R18" i="1"/>
  <c r="Q18" i="1"/>
  <c r="M18" i="1"/>
  <c r="S17" i="1"/>
  <c r="R17" i="1"/>
  <c r="Q17" i="1"/>
  <c r="M17" i="1"/>
  <c r="S16" i="1"/>
  <c r="R16" i="1"/>
  <c r="Q16" i="1"/>
  <c r="M16" i="1"/>
  <c r="S15" i="1"/>
  <c r="R15" i="1"/>
  <c r="Q15" i="1"/>
  <c r="M15" i="1"/>
  <c r="S14" i="1"/>
  <c r="R14" i="1"/>
  <c r="Q14" i="1"/>
  <c r="M14" i="1"/>
  <c r="S13" i="1"/>
  <c r="R13" i="1"/>
  <c r="Q13" i="1"/>
  <c r="M13" i="1"/>
  <c r="S12" i="1"/>
  <c r="R12" i="1"/>
  <c r="Q12" i="1"/>
  <c r="M12" i="1"/>
  <c r="S11" i="1"/>
  <c r="R11" i="1"/>
  <c r="Q11" i="1"/>
  <c r="M11" i="1"/>
  <c r="S10" i="1"/>
  <c r="R10" i="1"/>
  <c r="Q10" i="1"/>
  <c r="M10" i="1"/>
  <c r="S9" i="1"/>
  <c r="R9" i="1"/>
  <c r="Q9" i="1"/>
  <c r="M9" i="1"/>
  <c r="S8" i="1"/>
  <c r="R8" i="1"/>
  <c r="Q8" i="1"/>
  <c r="M8" i="1"/>
  <c r="S7" i="1"/>
  <c r="R7" i="1"/>
  <c r="Q7" i="1"/>
  <c r="M7" i="1"/>
  <c r="S6" i="1"/>
  <c r="R6" i="1"/>
  <c r="Q6" i="1"/>
  <c r="M6" i="1"/>
  <c r="S5" i="1"/>
  <c r="R5" i="1"/>
  <c r="Q5" i="1"/>
  <c r="M5" i="1"/>
  <c r="S4" i="1"/>
  <c r="R4" i="1"/>
  <c r="Q4" i="1"/>
  <c r="M4" i="1"/>
  <c r="S3" i="1"/>
  <c r="R3" i="1"/>
  <c r="Q3" i="1"/>
  <c r="M3" i="1"/>
  <c r="S2" i="1"/>
  <c r="R2" i="1"/>
  <c r="Q2" i="1"/>
  <c r="M2" i="1"/>
  <c r="S4242" i="2"/>
  <c r="Q4242" i="2"/>
  <c r="R4242" i="2" s="1"/>
  <c r="M4242" i="2"/>
  <c r="S4241" i="2"/>
  <c r="Q4241" i="2"/>
  <c r="M4241" i="2"/>
  <c r="S4240" i="2"/>
  <c r="Q4240" i="2"/>
  <c r="M4240" i="2"/>
  <c r="S4239" i="2"/>
  <c r="Q4239" i="2"/>
  <c r="R4239" i="2" s="1"/>
  <c r="M4239" i="2"/>
  <c r="S4238" i="2"/>
  <c r="Q4238" i="2"/>
  <c r="M4238" i="2"/>
  <c r="S4237" i="2"/>
  <c r="Q4237" i="2"/>
  <c r="M4237" i="2"/>
  <c r="S4236" i="2"/>
  <c r="Q4236" i="2"/>
  <c r="M4236" i="2"/>
  <c r="S4235" i="2"/>
  <c r="Q4235" i="2"/>
  <c r="R4235" i="2" s="1"/>
  <c r="M4235" i="2"/>
  <c r="S4234" i="2"/>
  <c r="Q4234" i="2"/>
  <c r="M4234" i="2"/>
  <c r="S4233" i="2"/>
  <c r="Q4233" i="2"/>
  <c r="M4233" i="2"/>
  <c r="S4232" i="2"/>
  <c r="Q4232" i="2"/>
  <c r="M4232" i="2"/>
  <c r="S4231" i="2"/>
  <c r="Q4231" i="2"/>
  <c r="R4231" i="2" s="1"/>
  <c r="M4231" i="2"/>
  <c r="S4230" i="2"/>
  <c r="Q4230" i="2"/>
  <c r="M4230" i="2"/>
  <c r="S4229" i="2"/>
  <c r="Q4229" i="2"/>
  <c r="M4229" i="2"/>
  <c r="S4228" i="2"/>
  <c r="Q4228" i="2"/>
  <c r="M4228" i="2"/>
  <c r="S4227" i="2"/>
  <c r="Q4227" i="2"/>
  <c r="R4227" i="2" s="1"/>
  <c r="M4227" i="2"/>
  <c r="S4226" i="2"/>
  <c r="Q4226" i="2"/>
  <c r="M4226" i="2"/>
  <c r="S4225" i="2"/>
  <c r="Q4225" i="2"/>
  <c r="M4225" i="2"/>
  <c r="S4224" i="2"/>
  <c r="Q4224" i="2"/>
  <c r="M4224" i="2"/>
  <c r="S4223" i="2"/>
  <c r="Q4223" i="2"/>
  <c r="R4223" i="2" s="1"/>
  <c r="M4223" i="2"/>
  <c r="S4222" i="2"/>
  <c r="Q4222" i="2"/>
  <c r="M4222" i="2"/>
  <c r="S4221" i="2"/>
  <c r="Q4221" i="2"/>
  <c r="M4221" i="2"/>
  <c r="S4220" i="2"/>
  <c r="Q4220" i="2"/>
  <c r="M4220" i="2"/>
  <c r="S4219" i="2"/>
  <c r="Q4219" i="2"/>
  <c r="R4219" i="2" s="1"/>
  <c r="M4219" i="2"/>
  <c r="S4218" i="2"/>
  <c r="Q4218" i="2"/>
  <c r="M4218" i="2"/>
  <c r="S4217" i="2"/>
  <c r="Q4217" i="2"/>
  <c r="M4217" i="2"/>
  <c r="S4216" i="2"/>
  <c r="Q4216" i="2"/>
  <c r="M4216" i="2"/>
  <c r="S4215" i="2"/>
  <c r="Q4215" i="2"/>
  <c r="R4215" i="2" s="1"/>
  <c r="M4215" i="2"/>
  <c r="S4214" i="2"/>
  <c r="Q4214" i="2"/>
  <c r="M4214" i="2"/>
  <c r="S4213" i="2"/>
  <c r="Q4213" i="2"/>
  <c r="M4213" i="2"/>
  <c r="S4212" i="2"/>
  <c r="Q4212" i="2"/>
  <c r="M4212" i="2"/>
  <c r="S4211" i="2"/>
  <c r="Q4211" i="2"/>
  <c r="R4211" i="2" s="1"/>
  <c r="M4211" i="2"/>
  <c r="S4210" i="2"/>
  <c r="Q4210" i="2"/>
  <c r="M4210" i="2"/>
  <c r="S4209" i="2"/>
  <c r="Q4209" i="2"/>
  <c r="M4209" i="2"/>
  <c r="S4208" i="2"/>
  <c r="Q4208" i="2"/>
  <c r="M4208" i="2"/>
  <c r="S4207" i="2"/>
  <c r="Q4207" i="2"/>
  <c r="R4207" i="2" s="1"/>
  <c r="M4207" i="2"/>
  <c r="S4206" i="2"/>
  <c r="Q4206" i="2"/>
  <c r="M4206" i="2"/>
  <c r="S4205" i="2"/>
  <c r="Q4205" i="2"/>
  <c r="M4205" i="2"/>
  <c r="S4204" i="2"/>
  <c r="Q4204" i="2"/>
  <c r="M4204" i="2"/>
  <c r="S4203" i="2"/>
  <c r="Q4203" i="2"/>
  <c r="R4203" i="2" s="1"/>
  <c r="M4203" i="2"/>
  <c r="S4202" i="2"/>
  <c r="Q4202" i="2"/>
  <c r="M4202" i="2"/>
  <c r="S4201" i="2"/>
  <c r="Q4201" i="2"/>
  <c r="M4201" i="2"/>
  <c r="S4200" i="2"/>
  <c r="Q4200" i="2"/>
  <c r="M4200" i="2"/>
  <c r="S4199" i="2"/>
  <c r="Q4199" i="2"/>
  <c r="R4199" i="2" s="1"/>
  <c r="M4199" i="2"/>
  <c r="S4198" i="2"/>
  <c r="Q4198" i="2"/>
  <c r="M4198" i="2"/>
  <c r="S4197" i="2"/>
  <c r="Q4197" i="2"/>
  <c r="M4197" i="2"/>
  <c r="S4196" i="2"/>
  <c r="Q4196" i="2"/>
  <c r="M4196" i="2"/>
  <c r="S4195" i="2"/>
  <c r="Q4195" i="2"/>
  <c r="R4195" i="2" s="1"/>
  <c r="M4195" i="2"/>
  <c r="S4194" i="2"/>
  <c r="Q4194" i="2"/>
  <c r="M4194" i="2"/>
  <c r="S4193" i="2"/>
  <c r="Q4193" i="2"/>
  <c r="M4193" i="2"/>
  <c r="S4192" i="2"/>
  <c r="Q4192" i="2"/>
  <c r="M4192" i="2"/>
  <c r="S4191" i="2"/>
  <c r="Q4191" i="2"/>
  <c r="R4191" i="2" s="1"/>
  <c r="M4191" i="2"/>
  <c r="S4190" i="2"/>
  <c r="Q4190" i="2"/>
  <c r="M4190" i="2"/>
  <c r="S4189" i="2"/>
  <c r="Q4189" i="2"/>
  <c r="M4189" i="2"/>
  <c r="S4188" i="2"/>
  <c r="Q4188" i="2"/>
  <c r="M4188" i="2"/>
  <c r="S4187" i="2"/>
  <c r="Q4187" i="2"/>
  <c r="R4187" i="2" s="1"/>
  <c r="M4187" i="2"/>
  <c r="S4186" i="2"/>
  <c r="Q4186" i="2"/>
  <c r="M4186" i="2"/>
  <c r="S4185" i="2"/>
  <c r="Q4185" i="2"/>
  <c r="M4185" i="2"/>
  <c r="S4184" i="2"/>
  <c r="Q4184" i="2"/>
  <c r="M4184" i="2"/>
  <c r="S4183" i="2"/>
  <c r="Q4183" i="2"/>
  <c r="R4183" i="2" s="1"/>
  <c r="M4183" i="2"/>
  <c r="S4182" i="2"/>
  <c r="Q4182" i="2"/>
  <c r="M4182" i="2"/>
  <c r="S4181" i="2"/>
  <c r="Q4181" i="2"/>
  <c r="M4181" i="2"/>
  <c r="S4180" i="2"/>
  <c r="Q4180" i="2"/>
  <c r="M4180" i="2"/>
  <c r="S4179" i="2"/>
  <c r="Q4179" i="2"/>
  <c r="R4179" i="2" s="1"/>
  <c r="M4179" i="2"/>
  <c r="S4178" i="2"/>
  <c r="Q4178" i="2"/>
  <c r="M4178" i="2"/>
  <c r="S4177" i="2"/>
  <c r="Q4177" i="2"/>
  <c r="M4177" i="2"/>
  <c r="S4176" i="2"/>
  <c r="Q4176" i="2"/>
  <c r="M4176" i="2"/>
  <c r="S4175" i="2"/>
  <c r="Q4175" i="2"/>
  <c r="R4175" i="2" s="1"/>
  <c r="M4175" i="2"/>
  <c r="S4174" i="2"/>
  <c r="Q4174" i="2"/>
  <c r="M4174" i="2"/>
  <c r="S4173" i="2"/>
  <c r="Q4173" i="2"/>
  <c r="M4173" i="2"/>
  <c r="S4172" i="2"/>
  <c r="Q4172" i="2"/>
  <c r="M4172" i="2"/>
  <c r="S4171" i="2"/>
  <c r="Q4171" i="2"/>
  <c r="R4171" i="2" s="1"/>
  <c r="M4171" i="2"/>
  <c r="S4170" i="2"/>
  <c r="Q4170" i="2"/>
  <c r="M4170" i="2"/>
  <c r="S4169" i="2"/>
  <c r="Q4169" i="2"/>
  <c r="M4169" i="2"/>
  <c r="S4168" i="2"/>
  <c r="Q4168" i="2"/>
  <c r="M4168" i="2"/>
  <c r="S4167" i="2"/>
  <c r="Q4167" i="2"/>
  <c r="R4167" i="2" s="1"/>
  <c r="M4167" i="2"/>
  <c r="S4166" i="2"/>
  <c r="Q4166" i="2"/>
  <c r="M4166" i="2"/>
  <c r="S4165" i="2"/>
  <c r="Q4165" i="2"/>
  <c r="M4165" i="2"/>
  <c r="S4164" i="2"/>
  <c r="Q4164" i="2"/>
  <c r="M4164" i="2"/>
  <c r="S4163" i="2"/>
  <c r="Q4163" i="2"/>
  <c r="R4163" i="2" s="1"/>
  <c r="M4163" i="2"/>
  <c r="S4162" i="2"/>
  <c r="Q4162" i="2"/>
  <c r="M4162" i="2"/>
  <c r="S4161" i="2"/>
  <c r="Q4161" i="2"/>
  <c r="M4161" i="2"/>
  <c r="S4160" i="2"/>
  <c r="Q4160" i="2"/>
  <c r="M4160" i="2"/>
  <c r="S4159" i="2"/>
  <c r="Q4159" i="2"/>
  <c r="R4159" i="2" s="1"/>
  <c r="M4159" i="2"/>
  <c r="S4158" i="2"/>
  <c r="Q4158" i="2"/>
  <c r="M4158" i="2"/>
  <c r="S4157" i="2"/>
  <c r="Q4157" i="2"/>
  <c r="M4157" i="2"/>
  <c r="S4156" i="2"/>
  <c r="Q4156" i="2"/>
  <c r="R4156" i="2" s="1"/>
  <c r="M4156" i="2"/>
  <c r="S4155" i="2"/>
  <c r="Q4155" i="2"/>
  <c r="R4155" i="2" s="1"/>
  <c r="M4155" i="2"/>
  <c r="S4154" i="2"/>
  <c r="Q4154" i="2"/>
  <c r="M4154" i="2"/>
  <c r="S4153" i="2"/>
  <c r="Q4153" i="2"/>
  <c r="M4153" i="2"/>
  <c r="S4152" i="2"/>
  <c r="Q4152" i="2"/>
  <c r="R4152" i="2" s="1"/>
  <c r="M4152" i="2"/>
  <c r="S4151" i="2"/>
  <c r="Q4151" i="2"/>
  <c r="R4151" i="2" s="1"/>
  <c r="M4151" i="2"/>
  <c r="S4150" i="2"/>
  <c r="Q4150" i="2"/>
  <c r="M4150" i="2"/>
  <c r="S4149" i="2"/>
  <c r="Q4149" i="2"/>
  <c r="M4149" i="2"/>
  <c r="S4148" i="2"/>
  <c r="Q4148" i="2"/>
  <c r="R4148" i="2" s="1"/>
  <c r="M4148" i="2"/>
  <c r="S4147" i="2"/>
  <c r="Q4147" i="2"/>
  <c r="R4147" i="2" s="1"/>
  <c r="M4147" i="2"/>
  <c r="S4146" i="2"/>
  <c r="Q4146" i="2"/>
  <c r="M4146" i="2"/>
  <c r="S4145" i="2"/>
  <c r="Q4145" i="2"/>
  <c r="M4145" i="2"/>
  <c r="S4144" i="2"/>
  <c r="Q4144" i="2"/>
  <c r="R4144" i="2" s="1"/>
  <c r="M4144" i="2"/>
  <c r="S4143" i="2"/>
  <c r="Q4143" i="2"/>
  <c r="R4143" i="2" s="1"/>
  <c r="M4143" i="2"/>
  <c r="S4142" i="2"/>
  <c r="Q4142" i="2"/>
  <c r="M4142" i="2"/>
  <c r="S4141" i="2"/>
  <c r="Q4141" i="2"/>
  <c r="M4141" i="2"/>
  <c r="S4140" i="2"/>
  <c r="Q4140" i="2"/>
  <c r="R4140" i="2" s="1"/>
  <c r="M4140" i="2"/>
  <c r="S4139" i="2"/>
  <c r="Q4139" i="2"/>
  <c r="R4139" i="2" s="1"/>
  <c r="M4139" i="2"/>
  <c r="S4138" i="2"/>
  <c r="Q4138" i="2"/>
  <c r="M4138" i="2"/>
  <c r="S4137" i="2"/>
  <c r="Q4137" i="2"/>
  <c r="M4137" i="2"/>
  <c r="S4136" i="2"/>
  <c r="Q4136" i="2"/>
  <c r="R4136" i="2" s="1"/>
  <c r="M4136" i="2"/>
  <c r="S4135" i="2"/>
  <c r="Q4135" i="2"/>
  <c r="R4135" i="2" s="1"/>
  <c r="M4135" i="2"/>
  <c r="S4134" i="2"/>
  <c r="Q4134" i="2"/>
  <c r="M4134" i="2"/>
  <c r="S4133" i="2"/>
  <c r="Q4133" i="2"/>
  <c r="M4133" i="2"/>
  <c r="S4132" i="2"/>
  <c r="Q4132" i="2"/>
  <c r="R4132" i="2" s="1"/>
  <c r="M4132" i="2"/>
  <c r="S4131" i="2"/>
  <c r="Q4131" i="2"/>
  <c r="R4131" i="2" s="1"/>
  <c r="M4131" i="2"/>
  <c r="S4130" i="2"/>
  <c r="Q4130" i="2"/>
  <c r="M4130" i="2"/>
  <c r="S4129" i="2"/>
  <c r="Q4129" i="2"/>
  <c r="M4129" i="2"/>
  <c r="S4128" i="2"/>
  <c r="Q4128" i="2"/>
  <c r="R4128" i="2" s="1"/>
  <c r="M4128" i="2"/>
  <c r="S4127" i="2"/>
  <c r="Q4127" i="2"/>
  <c r="R4127" i="2" s="1"/>
  <c r="M4127" i="2"/>
  <c r="S4126" i="2"/>
  <c r="Q4126" i="2"/>
  <c r="M4126" i="2"/>
  <c r="S4125" i="2"/>
  <c r="Q4125" i="2"/>
  <c r="M4125" i="2"/>
  <c r="S4124" i="2"/>
  <c r="Q4124" i="2"/>
  <c r="R4124" i="2" s="1"/>
  <c r="M4124" i="2"/>
  <c r="S4123" i="2"/>
  <c r="Q4123" i="2"/>
  <c r="R4123" i="2" s="1"/>
  <c r="M4123" i="2"/>
  <c r="S4122" i="2"/>
  <c r="Q4122" i="2"/>
  <c r="M4122" i="2"/>
  <c r="S4121" i="2"/>
  <c r="Q4121" i="2"/>
  <c r="M4121" i="2"/>
  <c r="S4120" i="2"/>
  <c r="Q4120" i="2"/>
  <c r="R4120" i="2" s="1"/>
  <c r="M4120" i="2"/>
  <c r="S4119" i="2"/>
  <c r="Q4119" i="2"/>
  <c r="R4119" i="2" s="1"/>
  <c r="M4119" i="2"/>
  <c r="S4118" i="2"/>
  <c r="Q4118" i="2"/>
  <c r="M4118" i="2"/>
  <c r="S4117" i="2"/>
  <c r="Q4117" i="2"/>
  <c r="M4117" i="2"/>
  <c r="S4116" i="2"/>
  <c r="Q4116" i="2"/>
  <c r="R4116" i="2" s="1"/>
  <c r="M4116" i="2"/>
  <c r="S4115" i="2"/>
  <c r="Q4115" i="2"/>
  <c r="R4115" i="2" s="1"/>
  <c r="M4115" i="2"/>
  <c r="S4114" i="2"/>
  <c r="Q4114" i="2"/>
  <c r="M4114" i="2"/>
  <c r="S4113" i="2"/>
  <c r="Q4113" i="2"/>
  <c r="M4113" i="2"/>
  <c r="S4112" i="2"/>
  <c r="Q4112" i="2"/>
  <c r="R4112" i="2" s="1"/>
  <c r="M4112" i="2"/>
  <c r="S4111" i="2"/>
  <c r="Q4111" i="2"/>
  <c r="R4111" i="2" s="1"/>
  <c r="M4111" i="2"/>
  <c r="S4110" i="2"/>
  <c r="Q4110" i="2"/>
  <c r="M4110" i="2"/>
  <c r="S4109" i="2"/>
  <c r="Q4109" i="2"/>
  <c r="M4109" i="2"/>
  <c r="S4108" i="2"/>
  <c r="Q4108" i="2"/>
  <c r="R4108" i="2" s="1"/>
  <c r="M4108" i="2"/>
  <c r="S4107" i="2"/>
  <c r="Q4107" i="2"/>
  <c r="R4107" i="2" s="1"/>
  <c r="M4107" i="2"/>
  <c r="S4106" i="2"/>
  <c r="Q4106" i="2"/>
  <c r="M4106" i="2"/>
  <c r="S4105" i="2"/>
  <c r="Q4105" i="2"/>
  <c r="M4105" i="2"/>
  <c r="S4104" i="2"/>
  <c r="Q4104" i="2"/>
  <c r="R4104" i="2" s="1"/>
  <c r="M4104" i="2"/>
  <c r="S4103" i="2"/>
  <c r="Q4103" i="2"/>
  <c r="R4103" i="2" s="1"/>
  <c r="M4103" i="2"/>
  <c r="S4102" i="2"/>
  <c r="Q4102" i="2"/>
  <c r="M4102" i="2"/>
  <c r="S4101" i="2"/>
  <c r="Q4101" i="2"/>
  <c r="M4101" i="2"/>
  <c r="S4100" i="2"/>
  <c r="Q4100" i="2"/>
  <c r="R4100" i="2" s="1"/>
  <c r="M4100" i="2"/>
  <c r="S4099" i="2"/>
  <c r="Q4099" i="2"/>
  <c r="R4099" i="2" s="1"/>
  <c r="M4099" i="2"/>
  <c r="S4098" i="2"/>
  <c r="Q4098" i="2"/>
  <c r="M4098" i="2"/>
  <c r="S4097" i="2"/>
  <c r="Q4097" i="2"/>
  <c r="M4097" i="2"/>
  <c r="S4096" i="2"/>
  <c r="Q4096" i="2"/>
  <c r="R4096" i="2" s="1"/>
  <c r="M4096" i="2"/>
  <c r="S4095" i="2"/>
  <c r="Q4095" i="2"/>
  <c r="R4095" i="2" s="1"/>
  <c r="M4095" i="2"/>
  <c r="S4094" i="2"/>
  <c r="Q4094" i="2"/>
  <c r="M4094" i="2"/>
  <c r="S4093" i="2"/>
  <c r="Q4093" i="2"/>
  <c r="M4093" i="2"/>
  <c r="S4092" i="2"/>
  <c r="Q4092" i="2"/>
  <c r="M4092" i="2"/>
  <c r="S4091" i="2"/>
  <c r="Q4091" i="2"/>
  <c r="R4091" i="2" s="1"/>
  <c r="M4091" i="2"/>
  <c r="S4090" i="2"/>
  <c r="Q4090" i="2"/>
  <c r="M4090" i="2"/>
  <c r="S4089" i="2"/>
  <c r="Q4089" i="2"/>
  <c r="M4089" i="2"/>
  <c r="S4088" i="2"/>
  <c r="Q4088" i="2"/>
  <c r="M4088" i="2"/>
  <c r="S4087" i="2"/>
  <c r="Q4087" i="2"/>
  <c r="R4087" i="2" s="1"/>
  <c r="M4087" i="2"/>
  <c r="S4086" i="2"/>
  <c r="Q4086" i="2"/>
  <c r="M4086" i="2"/>
  <c r="S4085" i="2"/>
  <c r="Q4085" i="2"/>
  <c r="M4085" i="2"/>
  <c r="S4084" i="2"/>
  <c r="Q4084" i="2"/>
  <c r="M4084" i="2"/>
  <c r="S4083" i="2"/>
  <c r="Q4083" i="2"/>
  <c r="R4083" i="2" s="1"/>
  <c r="M4083" i="2"/>
  <c r="S4082" i="2"/>
  <c r="Q4082" i="2"/>
  <c r="M4082" i="2"/>
  <c r="S4081" i="2"/>
  <c r="Q4081" i="2"/>
  <c r="M4081" i="2"/>
  <c r="S4080" i="2"/>
  <c r="Q4080" i="2"/>
  <c r="M4080" i="2"/>
  <c r="S4079" i="2"/>
  <c r="Q4079" i="2"/>
  <c r="R4079" i="2" s="1"/>
  <c r="M4079" i="2"/>
  <c r="S4078" i="2"/>
  <c r="Q4078" i="2"/>
  <c r="M4078" i="2"/>
  <c r="S4077" i="2"/>
  <c r="Q4077" i="2"/>
  <c r="M4077" i="2"/>
  <c r="S4076" i="2"/>
  <c r="Q4076" i="2"/>
  <c r="M4076" i="2"/>
  <c r="S4075" i="2"/>
  <c r="Q4075" i="2"/>
  <c r="R4075" i="2" s="1"/>
  <c r="M4075" i="2"/>
  <c r="S4074" i="2"/>
  <c r="Q4074" i="2"/>
  <c r="M4074" i="2"/>
  <c r="S4073" i="2"/>
  <c r="Q4073" i="2"/>
  <c r="M4073" i="2"/>
  <c r="S4072" i="2"/>
  <c r="Q4072" i="2"/>
  <c r="M4072" i="2"/>
  <c r="S4071" i="2"/>
  <c r="Q4071" i="2"/>
  <c r="R4071" i="2" s="1"/>
  <c r="M4071" i="2"/>
  <c r="S4070" i="2"/>
  <c r="Q4070" i="2"/>
  <c r="M4070" i="2"/>
  <c r="S4069" i="2"/>
  <c r="Q4069" i="2"/>
  <c r="M4069" i="2"/>
  <c r="S4068" i="2"/>
  <c r="Q4068" i="2"/>
  <c r="M4068" i="2"/>
  <c r="S4067" i="2"/>
  <c r="Q4067" i="2"/>
  <c r="R4067" i="2" s="1"/>
  <c r="M4067" i="2"/>
  <c r="S4066" i="2"/>
  <c r="Q4066" i="2"/>
  <c r="M4066" i="2"/>
  <c r="S4065" i="2"/>
  <c r="Q4065" i="2"/>
  <c r="M4065" i="2"/>
  <c r="S4064" i="2"/>
  <c r="Q4064" i="2"/>
  <c r="M4064" i="2"/>
  <c r="S4063" i="2"/>
  <c r="Q4063" i="2"/>
  <c r="R4063" i="2" s="1"/>
  <c r="M4063" i="2"/>
  <c r="S4062" i="2"/>
  <c r="Q4062" i="2"/>
  <c r="M4062" i="2"/>
  <c r="S4061" i="2"/>
  <c r="Q4061" i="2"/>
  <c r="M4061" i="2"/>
  <c r="S4060" i="2"/>
  <c r="Q4060" i="2"/>
  <c r="M4060" i="2"/>
  <c r="S4059" i="2"/>
  <c r="Q4059" i="2"/>
  <c r="R4059" i="2" s="1"/>
  <c r="M4059" i="2"/>
  <c r="S4058" i="2"/>
  <c r="Q4058" i="2"/>
  <c r="M4058" i="2"/>
  <c r="S4057" i="2"/>
  <c r="Q4057" i="2"/>
  <c r="M4057" i="2"/>
  <c r="S4056" i="2"/>
  <c r="Q4056" i="2"/>
  <c r="M4056" i="2"/>
  <c r="S4055" i="2"/>
  <c r="Q4055" i="2"/>
  <c r="R4055" i="2" s="1"/>
  <c r="M4055" i="2"/>
  <c r="S4054" i="2"/>
  <c r="Q4054" i="2"/>
  <c r="M4054" i="2"/>
  <c r="S4053" i="2"/>
  <c r="Q4053" i="2"/>
  <c r="M4053" i="2"/>
  <c r="S4052" i="2"/>
  <c r="Q4052" i="2"/>
  <c r="M4052" i="2"/>
  <c r="S4051" i="2"/>
  <c r="Q4051" i="2"/>
  <c r="R4051" i="2" s="1"/>
  <c r="M4051" i="2"/>
  <c r="S4050" i="2"/>
  <c r="Q4050" i="2"/>
  <c r="M4050" i="2"/>
  <c r="S4049" i="2"/>
  <c r="Q4049" i="2"/>
  <c r="M4049" i="2"/>
  <c r="S4048" i="2"/>
  <c r="Q4048" i="2"/>
  <c r="M4048" i="2"/>
  <c r="S4047" i="2"/>
  <c r="Q4047" i="2"/>
  <c r="R4047" i="2" s="1"/>
  <c r="M4047" i="2"/>
  <c r="S4046" i="2"/>
  <c r="Q4046" i="2"/>
  <c r="M4046" i="2"/>
  <c r="S4045" i="2"/>
  <c r="Q4045" i="2"/>
  <c r="M4045" i="2"/>
  <c r="S4044" i="2"/>
  <c r="Q4044" i="2"/>
  <c r="M4044" i="2"/>
  <c r="S4043" i="2"/>
  <c r="Q4043" i="2"/>
  <c r="R4043" i="2" s="1"/>
  <c r="M4043" i="2"/>
  <c r="S4042" i="2"/>
  <c r="Q4042" i="2"/>
  <c r="M4042" i="2"/>
  <c r="S4041" i="2"/>
  <c r="Q4041" i="2"/>
  <c r="M4041" i="2"/>
  <c r="S4040" i="2"/>
  <c r="Q4040" i="2"/>
  <c r="M4040" i="2"/>
  <c r="S4039" i="2"/>
  <c r="Q4039" i="2"/>
  <c r="R4039" i="2" s="1"/>
  <c r="M4039" i="2"/>
  <c r="S4038" i="2"/>
  <c r="Q4038" i="2"/>
  <c r="M4038" i="2"/>
  <c r="S4037" i="2"/>
  <c r="Q4037" i="2"/>
  <c r="M4037" i="2"/>
  <c r="S4036" i="2"/>
  <c r="Q4036" i="2"/>
  <c r="M4036" i="2"/>
  <c r="S4035" i="2"/>
  <c r="Q4035" i="2"/>
  <c r="R4035" i="2" s="1"/>
  <c r="M4035" i="2"/>
  <c r="S4034" i="2"/>
  <c r="Q4034" i="2"/>
  <c r="M4034" i="2"/>
  <c r="S4033" i="2"/>
  <c r="Q4033" i="2"/>
  <c r="M4033" i="2"/>
  <c r="S4032" i="2"/>
  <c r="Q4032" i="2"/>
  <c r="M4032" i="2"/>
  <c r="S4031" i="2"/>
  <c r="Q4031" i="2"/>
  <c r="R4031" i="2" s="1"/>
  <c r="M4031" i="2"/>
  <c r="S4030" i="2"/>
  <c r="Q4030" i="2"/>
  <c r="M4030" i="2"/>
  <c r="S4029" i="2"/>
  <c r="Q4029" i="2"/>
  <c r="M4029" i="2"/>
  <c r="S4028" i="2"/>
  <c r="Q4028" i="2"/>
  <c r="M4028" i="2"/>
  <c r="S4027" i="2"/>
  <c r="Q4027" i="2"/>
  <c r="R4027" i="2" s="1"/>
  <c r="M4027" i="2"/>
  <c r="S4026" i="2"/>
  <c r="Q4026" i="2"/>
  <c r="M4026" i="2"/>
  <c r="S4025" i="2"/>
  <c r="Q4025" i="2"/>
  <c r="M4025" i="2"/>
  <c r="S4024" i="2"/>
  <c r="Q4024" i="2"/>
  <c r="M4024" i="2"/>
  <c r="S4023" i="2"/>
  <c r="Q4023" i="2"/>
  <c r="R4023" i="2" s="1"/>
  <c r="M4023" i="2"/>
  <c r="S4022" i="2"/>
  <c r="Q4022" i="2"/>
  <c r="M4022" i="2"/>
  <c r="S4021" i="2"/>
  <c r="Q4021" i="2"/>
  <c r="M4021" i="2"/>
  <c r="S4020" i="2"/>
  <c r="Q4020" i="2"/>
  <c r="M4020" i="2"/>
  <c r="S4019" i="2"/>
  <c r="Q4019" i="2"/>
  <c r="R4019" i="2" s="1"/>
  <c r="M4019" i="2"/>
  <c r="S4018" i="2"/>
  <c r="Q4018" i="2"/>
  <c r="M4018" i="2"/>
  <c r="S4017" i="2"/>
  <c r="Q4017" i="2"/>
  <c r="M4017" i="2"/>
  <c r="S4016" i="2"/>
  <c r="Q4016" i="2"/>
  <c r="M4016" i="2"/>
  <c r="S4015" i="2"/>
  <c r="Q4015" i="2"/>
  <c r="R4015" i="2" s="1"/>
  <c r="M4015" i="2"/>
  <c r="S4014" i="2"/>
  <c r="Q4014" i="2"/>
  <c r="M4014" i="2"/>
  <c r="S4013" i="2"/>
  <c r="Q4013" i="2"/>
  <c r="M4013" i="2"/>
  <c r="S4012" i="2"/>
  <c r="Q4012" i="2"/>
  <c r="M4012" i="2"/>
  <c r="S4011" i="2"/>
  <c r="Q4011" i="2"/>
  <c r="R4011" i="2" s="1"/>
  <c r="M4011" i="2"/>
  <c r="S4010" i="2"/>
  <c r="Q4010" i="2"/>
  <c r="M4010" i="2"/>
  <c r="S4009" i="2"/>
  <c r="Q4009" i="2"/>
  <c r="M4009" i="2"/>
  <c r="S4008" i="2"/>
  <c r="Q4008" i="2"/>
  <c r="M4008" i="2"/>
  <c r="S4007" i="2"/>
  <c r="Q4007" i="2"/>
  <c r="R4007" i="2" s="1"/>
  <c r="M4007" i="2"/>
  <c r="S4006" i="2"/>
  <c r="Q4006" i="2"/>
  <c r="M4006" i="2"/>
  <c r="S4005" i="2"/>
  <c r="Q4005" i="2"/>
  <c r="M4005" i="2"/>
  <c r="S4004" i="2"/>
  <c r="Q4004" i="2"/>
  <c r="M4004" i="2"/>
  <c r="S4003" i="2"/>
  <c r="Q4003" i="2"/>
  <c r="R4003" i="2" s="1"/>
  <c r="M4003" i="2"/>
  <c r="S4002" i="2"/>
  <c r="Q4002" i="2"/>
  <c r="M4002" i="2"/>
  <c r="S4001" i="2"/>
  <c r="Q4001" i="2"/>
  <c r="M4001" i="2"/>
  <c r="S4000" i="2"/>
  <c r="Q4000" i="2"/>
  <c r="M4000" i="2"/>
  <c r="S3999" i="2"/>
  <c r="Q3999" i="2"/>
  <c r="R3999" i="2" s="1"/>
  <c r="M3999" i="2"/>
  <c r="S3998" i="2"/>
  <c r="Q3998" i="2"/>
  <c r="M3998" i="2"/>
  <c r="S3997" i="2"/>
  <c r="Q3997" i="2"/>
  <c r="M3997" i="2"/>
  <c r="S3996" i="2"/>
  <c r="Q3996" i="2"/>
  <c r="M3996" i="2"/>
  <c r="S3995" i="2"/>
  <c r="Q3995" i="2"/>
  <c r="R3995" i="2" s="1"/>
  <c r="M3995" i="2"/>
  <c r="S3994" i="2"/>
  <c r="Q3994" i="2"/>
  <c r="M3994" i="2"/>
  <c r="S3993" i="2"/>
  <c r="Q3993" i="2"/>
  <c r="M3993" i="2"/>
  <c r="S3992" i="2"/>
  <c r="Q3992" i="2"/>
  <c r="M3992" i="2"/>
  <c r="S3991" i="2"/>
  <c r="Q3991" i="2"/>
  <c r="R3991" i="2" s="1"/>
  <c r="M3991" i="2"/>
  <c r="S3990" i="2"/>
  <c r="Q3990" i="2"/>
  <c r="M3990" i="2"/>
  <c r="S3989" i="2"/>
  <c r="Q3989" i="2"/>
  <c r="M3989" i="2"/>
  <c r="S3988" i="2"/>
  <c r="Q3988" i="2"/>
  <c r="M3988" i="2"/>
  <c r="S3987" i="2"/>
  <c r="Q3987" i="2"/>
  <c r="R3987" i="2" s="1"/>
  <c r="M3987" i="2"/>
  <c r="S3986" i="2"/>
  <c r="Q3986" i="2"/>
  <c r="M3986" i="2"/>
  <c r="S3985" i="2"/>
  <c r="Q3985" i="2"/>
  <c r="M3985" i="2"/>
  <c r="S3984" i="2"/>
  <c r="Q3984" i="2"/>
  <c r="M3984" i="2"/>
  <c r="S3983" i="2"/>
  <c r="Q3983" i="2"/>
  <c r="R3983" i="2" s="1"/>
  <c r="M3983" i="2"/>
  <c r="S3982" i="2"/>
  <c r="Q3982" i="2"/>
  <c r="M3982" i="2"/>
  <c r="S3981" i="2"/>
  <c r="Q3981" i="2"/>
  <c r="M3981" i="2"/>
  <c r="S3980" i="2"/>
  <c r="Q3980" i="2"/>
  <c r="M3980" i="2"/>
  <c r="S3979" i="2"/>
  <c r="Q3979" i="2"/>
  <c r="R3979" i="2" s="1"/>
  <c r="M3979" i="2"/>
  <c r="S3978" i="2"/>
  <c r="Q3978" i="2"/>
  <c r="M3978" i="2"/>
  <c r="S3977" i="2"/>
  <c r="Q3977" i="2"/>
  <c r="M3977" i="2"/>
  <c r="S3976" i="2"/>
  <c r="Q3976" i="2"/>
  <c r="M3976" i="2"/>
  <c r="S3975" i="2"/>
  <c r="Q3975" i="2"/>
  <c r="R3975" i="2" s="1"/>
  <c r="M3975" i="2"/>
  <c r="S3974" i="2"/>
  <c r="Q3974" i="2"/>
  <c r="M3974" i="2"/>
  <c r="S3973" i="2"/>
  <c r="Q3973" i="2"/>
  <c r="M3973" i="2"/>
  <c r="S3972" i="2"/>
  <c r="Q3972" i="2"/>
  <c r="M3972" i="2"/>
  <c r="S3971" i="2"/>
  <c r="Q3971" i="2"/>
  <c r="R3971" i="2" s="1"/>
  <c r="M3971" i="2"/>
  <c r="S3970" i="2"/>
  <c r="Q3970" i="2"/>
  <c r="M3970" i="2"/>
  <c r="S3969" i="2"/>
  <c r="Q3969" i="2"/>
  <c r="M3969" i="2"/>
  <c r="S3968" i="2"/>
  <c r="Q3968" i="2"/>
  <c r="M3968" i="2"/>
  <c r="S3967" i="2"/>
  <c r="Q3967" i="2"/>
  <c r="R3967" i="2" s="1"/>
  <c r="M3967" i="2"/>
  <c r="S3966" i="2"/>
  <c r="Q3966" i="2"/>
  <c r="M3966" i="2"/>
  <c r="S3965" i="2"/>
  <c r="Q3965" i="2"/>
  <c r="M3965" i="2"/>
  <c r="S3964" i="2"/>
  <c r="Q3964" i="2"/>
  <c r="M3964" i="2"/>
  <c r="S3963" i="2"/>
  <c r="Q3963" i="2"/>
  <c r="R3963" i="2" s="1"/>
  <c r="M3963" i="2"/>
  <c r="S3962" i="2"/>
  <c r="Q3962" i="2"/>
  <c r="M3962" i="2"/>
  <c r="S3961" i="2"/>
  <c r="Q3961" i="2"/>
  <c r="M3961" i="2"/>
  <c r="S3960" i="2"/>
  <c r="Q3960" i="2"/>
  <c r="M3960" i="2"/>
  <c r="S3959" i="2"/>
  <c r="Q3959" i="2"/>
  <c r="R3959" i="2" s="1"/>
  <c r="M3959" i="2"/>
  <c r="S3958" i="2"/>
  <c r="Q3958" i="2"/>
  <c r="M3958" i="2"/>
  <c r="S3957" i="2"/>
  <c r="Q3957" i="2"/>
  <c r="M3957" i="2"/>
  <c r="S3956" i="2"/>
  <c r="Q3956" i="2"/>
  <c r="M3956" i="2"/>
  <c r="S3955" i="2"/>
  <c r="Q3955" i="2"/>
  <c r="R3955" i="2" s="1"/>
  <c r="M3955" i="2"/>
  <c r="S3954" i="2"/>
  <c r="Q3954" i="2"/>
  <c r="M3954" i="2"/>
  <c r="S3953" i="2"/>
  <c r="Q3953" i="2"/>
  <c r="M3953" i="2"/>
  <c r="S3952" i="2"/>
  <c r="Q3952" i="2"/>
  <c r="M3952" i="2"/>
  <c r="S3951" i="2"/>
  <c r="Q3951" i="2"/>
  <c r="R3951" i="2" s="1"/>
  <c r="M3951" i="2"/>
  <c r="S3950" i="2"/>
  <c r="Q3950" i="2"/>
  <c r="M3950" i="2"/>
  <c r="S3949" i="2"/>
  <c r="Q3949" i="2"/>
  <c r="M3949" i="2"/>
  <c r="S3948" i="2"/>
  <c r="Q3948" i="2"/>
  <c r="M3948" i="2"/>
  <c r="S3947" i="2"/>
  <c r="Q3947" i="2"/>
  <c r="R3947" i="2" s="1"/>
  <c r="M3947" i="2"/>
  <c r="S3946" i="2"/>
  <c r="Q3946" i="2"/>
  <c r="M3946" i="2"/>
  <c r="S3945" i="2"/>
  <c r="Q3945" i="2"/>
  <c r="M3945" i="2"/>
  <c r="S3944" i="2"/>
  <c r="Q3944" i="2"/>
  <c r="M3944" i="2"/>
  <c r="S3943" i="2"/>
  <c r="Q3943" i="2"/>
  <c r="R3943" i="2" s="1"/>
  <c r="M3943" i="2"/>
  <c r="S3942" i="2"/>
  <c r="Q3942" i="2"/>
  <c r="M3942" i="2"/>
  <c r="S3941" i="2"/>
  <c r="Q3941" i="2"/>
  <c r="M3941" i="2"/>
  <c r="S3940" i="2"/>
  <c r="Q3940" i="2"/>
  <c r="M3940" i="2"/>
  <c r="S3939" i="2"/>
  <c r="R3939" i="2"/>
  <c r="Q3939" i="2"/>
  <c r="M3939" i="2"/>
  <c r="S3938" i="2"/>
  <c r="R3938" i="2"/>
  <c r="Q3938" i="2"/>
  <c r="M3938" i="2"/>
  <c r="S3937" i="2"/>
  <c r="R3937" i="2"/>
  <c r="Q3937" i="2"/>
  <c r="M3937" i="2"/>
  <c r="S3936" i="2"/>
  <c r="R3936" i="2"/>
  <c r="Q3936" i="2"/>
  <c r="M3936" i="2"/>
  <c r="S3935" i="2"/>
  <c r="R3935" i="2"/>
  <c r="Q3935" i="2"/>
  <c r="M3935" i="2"/>
  <c r="S3934" i="2"/>
  <c r="R3934" i="2"/>
  <c r="Q3934" i="2"/>
  <c r="M3934" i="2"/>
  <c r="S3933" i="2"/>
  <c r="R3933" i="2"/>
  <c r="Q3933" i="2"/>
  <c r="M3933" i="2"/>
  <c r="S3932" i="2"/>
  <c r="R3932" i="2"/>
  <c r="Q3932" i="2"/>
  <c r="M3932" i="2"/>
  <c r="S3931" i="2"/>
  <c r="R3931" i="2"/>
  <c r="Q3931" i="2"/>
  <c r="M3931" i="2"/>
  <c r="S3930" i="2"/>
  <c r="R3930" i="2"/>
  <c r="Q3930" i="2"/>
  <c r="M3930" i="2"/>
  <c r="S3929" i="2"/>
  <c r="R3929" i="2"/>
  <c r="Q3929" i="2"/>
  <c r="M3929" i="2"/>
  <c r="S3928" i="2"/>
  <c r="R3928" i="2"/>
  <c r="Q3928" i="2"/>
  <c r="M3928" i="2"/>
  <c r="S3927" i="2"/>
  <c r="R3927" i="2"/>
  <c r="Q3927" i="2"/>
  <c r="M3927" i="2"/>
  <c r="S3926" i="2"/>
  <c r="R3926" i="2"/>
  <c r="Q3926" i="2"/>
  <c r="M3926" i="2"/>
  <c r="S3925" i="2"/>
  <c r="R3925" i="2"/>
  <c r="Q3925" i="2"/>
  <c r="M3925" i="2"/>
  <c r="S3924" i="2"/>
  <c r="R3924" i="2"/>
  <c r="Q3924" i="2"/>
  <c r="M3924" i="2"/>
  <c r="S3923" i="2"/>
  <c r="R3923" i="2"/>
  <c r="Q3923" i="2"/>
  <c r="M3923" i="2"/>
  <c r="S3922" i="2"/>
  <c r="R3922" i="2"/>
  <c r="Q3922" i="2"/>
  <c r="M3922" i="2"/>
  <c r="S3921" i="2"/>
  <c r="R3921" i="2"/>
  <c r="Q3921" i="2"/>
  <c r="M3921" i="2"/>
  <c r="S3920" i="2"/>
  <c r="R3920" i="2"/>
  <c r="Q3920" i="2"/>
  <c r="M3920" i="2"/>
  <c r="S3919" i="2"/>
  <c r="R3919" i="2"/>
  <c r="Q3919" i="2"/>
  <c r="M3919" i="2"/>
  <c r="S3918" i="2"/>
  <c r="R3918" i="2"/>
  <c r="Q3918" i="2"/>
  <c r="M3918" i="2"/>
  <c r="S3917" i="2"/>
  <c r="R3917" i="2"/>
  <c r="Q3917" i="2"/>
  <c r="M3917" i="2"/>
  <c r="S3916" i="2"/>
  <c r="R3916" i="2"/>
  <c r="Q3916" i="2"/>
  <c r="M3916" i="2"/>
  <c r="S3915" i="2"/>
  <c r="R3915" i="2"/>
  <c r="Q3915" i="2"/>
  <c r="M3915" i="2"/>
  <c r="S3914" i="2"/>
  <c r="R3914" i="2"/>
  <c r="Q3914" i="2"/>
  <c r="M3914" i="2"/>
  <c r="S3913" i="2"/>
  <c r="R3913" i="2"/>
  <c r="Q3913" i="2"/>
  <c r="M3913" i="2"/>
  <c r="S3912" i="2"/>
  <c r="R3912" i="2"/>
  <c r="Q3912" i="2"/>
  <c r="M3912" i="2"/>
  <c r="S3911" i="2"/>
  <c r="R3911" i="2"/>
  <c r="Q3911" i="2"/>
  <c r="M3911" i="2"/>
  <c r="S3910" i="2"/>
  <c r="R3910" i="2"/>
  <c r="Q3910" i="2"/>
  <c r="M3910" i="2"/>
  <c r="S3909" i="2"/>
  <c r="R3909" i="2"/>
  <c r="Q3909" i="2"/>
  <c r="M3909" i="2"/>
  <c r="S3908" i="2"/>
  <c r="R3908" i="2"/>
  <c r="Q3908" i="2"/>
  <c r="M3908" i="2"/>
  <c r="S3907" i="2"/>
  <c r="R3907" i="2"/>
  <c r="Q3907" i="2"/>
  <c r="M3907" i="2"/>
  <c r="S3906" i="2"/>
  <c r="R3906" i="2"/>
  <c r="Q3906" i="2"/>
  <c r="M3906" i="2"/>
  <c r="S3905" i="2"/>
  <c r="R3905" i="2"/>
  <c r="Q3905" i="2"/>
  <c r="M3905" i="2"/>
  <c r="S3904" i="2"/>
  <c r="R3904" i="2"/>
  <c r="Q3904" i="2"/>
  <c r="M3904" i="2"/>
  <c r="S3903" i="2"/>
  <c r="R3903" i="2"/>
  <c r="Q3903" i="2"/>
  <c r="M3903" i="2"/>
  <c r="S3902" i="2"/>
  <c r="R3902" i="2"/>
  <c r="Q3902" i="2"/>
  <c r="M3902" i="2"/>
  <c r="S3901" i="2"/>
  <c r="R3901" i="2"/>
  <c r="Q3901" i="2"/>
  <c r="M3901" i="2"/>
  <c r="S3900" i="2"/>
  <c r="R3900" i="2"/>
  <c r="Q3900" i="2"/>
  <c r="M3900" i="2"/>
  <c r="S3899" i="2"/>
  <c r="R3899" i="2"/>
  <c r="Q3899" i="2"/>
  <c r="M3899" i="2"/>
  <c r="S3898" i="2"/>
  <c r="R3898" i="2"/>
  <c r="Q3898" i="2"/>
  <c r="M3898" i="2"/>
  <c r="S3897" i="2"/>
  <c r="R3897" i="2"/>
  <c r="Q3897" i="2"/>
  <c r="M3897" i="2"/>
  <c r="S3896" i="2"/>
  <c r="R3896" i="2"/>
  <c r="Q3896" i="2"/>
  <c r="M3896" i="2"/>
  <c r="S3895" i="2"/>
  <c r="R3895" i="2"/>
  <c r="Q3895" i="2"/>
  <c r="M3895" i="2"/>
  <c r="S3894" i="2"/>
  <c r="R3894" i="2"/>
  <c r="Q3894" i="2"/>
  <c r="M3894" i="2"/>
  <c r="S3893" i="2"/>
  <c r="R3893" i="2"/>
  <c r="Q3893" i="2"/>
  <c r="M3893" i="2"/>
  <c r="S3892" i="2"/>
  <c r="R3892" i="2"/>
  <c r="Q3892" i="2"/>
  <c r="M3892" i="2"/>
  <c r="S3891" i="2"/>
  <c r="R3891" i="2"/>
  <c r="Q3891" i="2"/>
  <c r="M3891" i="2"/>
  <c r="S3890" i="2"/>
  <c r="R3890" i="2"/>
  <c r="Q3890" i="2"/>
  <c r="M3890" i="2"/>
  <c r="S3889" i="2"/>
  <c r="R3889" i="2"/>
  <c r="Q3889" i="2"/>
  <c r="M3889" i="2"/>
  <c r="S3888" i="2"/>
  <c r="R3888" i="2"/>
  <c r="Q3888" i="2"/>
  <c r="M3888" i="2"/>
  <c r="S3887" i="2"/>
  <c r="R3887" i="2"/>
  <c r="Q3887" i="2"/>
  <c r="M3887" i="2"/>
  <c r="S3886" i="2"/>
  <c r="R3886" i="2"/>
  <c r="Q3886" i="2"/>
  <c r="M3886" i="2"/>
  <c r="S3885" i="2"/>
  <c r="R3885" i="2"/>
  <c r="Q3885" i="2"/>
  <c r="M3885" i="2"/>
  <c r="S3884" i="2"/>
  <c r="R3884" i="2"/>
  <c r="Q3884" i="2"/>
  <c r="M3884" i="2"/>
  <c r="S3883" i="2"/>
  <c r="R3883" i="2"/>
  <c r="Q3883" i="2"/>
  <c r="M3883" i="2"/>
  <c r="S3882" i="2"/>
  <c r="R3882" i="2"/>
  <c r="Q3882" i="2"/>
  <c r="M3882" i="2"/>
  <c r="S3881" i="2"/>
  <c r="R3881" i="2"/>
  <c r="Q3881" i="2"/>
  <c r="M3881" i="2"/>
  <c r="S3880" i="2"/>
  <c r="R3880" i="2"/>
  <c r="Q3880" i="2"/>
  <c r="M3880" i="2"/>
  <c r="S3879" i="2"/>
  <c r="R3879" i="2"/>
  <c r="Q3879" i="2"/>
  <c r="M3879" i="2"/>
  <c r="S3878" i="2"/>
  <c r="R3878" i="2"/>
  <c r="Q3878" i="2"/>
  <c r="M3878" i="2"/>
  <c r="S3877" i="2"/>
  <c r="R3877" i="2"/>
  <c r="Q3877" i="2"/>
  <c r="M3877" i="2"/>
  <c r="S3876" i="2"/>
  <c r="R3876" i="2"/>
  <c r="Q3876" i="2"/>
  <c r="M3876" i="2"/>
  <c r="S3875" i="2"/>
  <c r="R3875" i="2"/>
  <c r="Q3875" i="2"/>
  <c r="M3875" i="2"/>
  <c r="S3874" i="2"/>
  <c r="R3874" i="2"/>
  <c r="Q3874" i="2"/>
  <c r="M3874" i="2"/>
  <c r="S3873" i="2"/>
  <c r="R3873" i="2"/>
  <c r="Q3873" i="2"/>
  <c r="M3873" i="2"/>
  <c r="S3872" i="2"/>
  <c r="R3872" i="2"/>
  <c r="Q3872" i="2"/>
  <c r="M3872" i="2"/>
  <c r="S3871" i="2"/>
  <c r="R3871" i="2"/>
  <c r="Q3871" i="2"/>
  <c r="M3871" i="2"/>
  <c r="S3870" i="2"/>
  <c r="R3870" i="2"/>
  <c r="Q3870" i="2"/>
  <c r="M3870" i="2"/>
  <c r="S3869" i="2"/>
  <c r="R3869" i="2"/>
  <c r="Q3869" i="2"/>
  <c r="M3869" i="2"/>
  <c r="S3868" i="2"/>
  <c r="R3868" i="2"/>
  <c r="Q3868" i="2"/>
  <c r="M3868" i="2"/>
  <c r="S3867" i="2"/>
  <c r="R3867" i="2"/>
  <c r="Q3867" i="2"/>
  <c r="M3867" i="2"/>
  <c r="S3866" i="2"/>
  <c r="R3866" i="2"/>
  <c r="Q3866" i="2"/>
  <c r="M3866" i="2"/>
  <c r="S3865" i="2"/>
  <c r="R3865" i="2"/>
  <c r="Q3865" i="2"/>
  <c r="M3865" i="2"/>
  <c r="S3864" i="2"/>
  <c r="R3864" i="2"/>
  <c r="Q3864" i="2"/>
  <c r="M3864" i="2"/>
  <c r="S3863" i="2"/>
  <c r="R3863" i="2"/>
  <c r="Q3863" i="2"/>
  <c r="M3863" i="2"/>
  <c r="S3862" i="2"/>
  <c r="R3862" i="2"/>
  <c r="Q3862" i="2"/>
  <c r="M3862" i="2"/>
  <c r="S3861" i="2"/>
  <c r="R3861" i="2"/>
  <c r="Q3861" i="2"/>
  <c r="M3861" i="2"/>
  <c r="S3860" i="2"/>
  <c r="R3860" i="2"/>
  <c r="Q3860" i="2"/>
  <c r="M3860" i="2"/>
  <c r="S3859" i="2"/>
  <c r="R3859" i="2"/>
  <c r="Q3859" i="2"/>
  <c r="M3859" i="2"/>
  <c r="S3858" i="2"/>
  <c r="R3858" i="2"/>
  <c r="Q3858" i="2"/>
  <c r="M3858" i="2"/>
  <c r="S3857" i="2"/>
  <c r="R3857" i="2"/>
  <c r="Q3857" i="2"/>
  <c r="M3857" i="2"/>
  <c r="S3856" i="2"/>
  <c r="R3856" i="2"/>
  <c r="Q3856" i="2"/>
  <c r="M3856" i="2"/>
  <c r="S3855" i="2"/>
  <c r="R3855" i="2"/>
  <c r="Q3855" i="2"/>
  <c r="M3855" i="2"/>
  <c r="S3854" i="2"/>
  <c r="R3854" i="2"/>
  <c r="Q3854" i="2"/>
  <c r="M3854" i="2"/>
  <c r="S3853" i="2"/>
  <c r="R3853" i="2"/>
  <c r="Q3853" i="2"/>
  <c r="M3853" i="2"/>
  <c r="S3852" i="2"/>
  <c r="R3852" i="2"/>
  <c r="Q3852" i="2"/>
  <c r="M3852" i="2"/>
  <c r="S3851" i="2"/>
  <c r="R3851" i="2"/>
  <c r="Q3851" i="2"/>
  <c r="M3851" i="2"/>
  <c r="S3850" i="2"/>
  <c r="R3850" i="2"/>
  <c r="Q3850" i="2"/>
  <c r="M3850" i="2"/>
  <c r="S3849" i="2"/>
  <c r="R3849" i="2"/>
  <c r="Q3849" i="2"/>
  <c r="M3849" i="2"/>
  <c r="S3848" i="2"/>
  <c r="R3848" i="2"/>
  <c r="Q3848" i="2"/>
  <c r="M3848" i="2"/>
  <c r="S3847" i="2"/>
  <c r="R3847" i="2"/>
  <c r="Q3847" i="2"/>
  <c r="M3847" i="2"/>
  <c r="S3846" i="2"/>
  <c r="R3846" i="2"/>
  <c r="Q3846" i="2"/>
  <c r="M3846" i="2"/>
  <c r="S3845" i="2"/>
  <c r="R3845" i="2"/>
  <c r="Q3845" i="2"/>
  <c r="M3845" i="2"/>
  <c r="S3844" i="2"/>
  <c r="R3844" i="2"/>
  <c r="Q3844" i="2"/>
  <c r="M3844" i="2"/>
  <c r="S3843" i="2"/>
  <c r="R3843" i="2"/>
  <c r="Q3843" i="2"/>
  <c r="M3843" i="2"/>
  <c r="S3842" i="2"/>
  <c r="R3842" i="2"/>
  <c r="Q3842" i="2"/>
  <c r="M3842" i="2"/>
  <c r="S3841" i="2"/>
  <c r="R3841" i="2"/>
  <c r="Q3841" i="2"/>
  <c r="M3841" i="2"/>
  <c r="S3840" i="2"/>
  <c r="R3840" i="2"/>
  <c r="Q3840" i="2"/>
  <c r="M3840" i="2"/>
  <c r="S3839" i="2"/>
  <c r="R3839" i="2"/>
  <c r="Q3839" i="2"/>
  <c r="M3839" i="2"/>
  <c r="S3838" i="2"/>
  <c r="R3838" i="2"/>
  <c r="Q3838" i="2"/>
  <c r="M3838" i="2"/>
  <c r="S3837" i="2"/>
  <c r="R3837" i="2"/>
  <c r="Q3837" i="2"/>
  <c r="M3837" i="2"/>
  <c r="S3836" i="2"/>
  <c r="R3836" i="2"/>
  <c r="Q3836" i="2"/>
  <c r="M3836" i="2"/>
  <c r="S3835" i="2"/>
  <c r="R3835" i="2"/>
  <c r="Q3835" i="2"/>
  <c r="M3835" i="2"/>
  <c r="S3834" i="2"/>
  <c r="R3834" i="2"/>
  <c r="Q3834" i="2"/>
  <c r="M3834" i="2"/>
  <c r="S3833" i="2"/>
  <c r="R3833" i="2"/>
  <c r="Q3833" i="2"/>
  <c r="M3833" i="2"/>
  <c r="S3832" i="2"/>
  <c r="R3832" i="2"/>
  <c r="Q3832" i="2"/>
  <c r="M3832" i="2"/>
  <c r="S3831" i="2"/>
  <c r="R3831" i="2"/>
  <c r="Q3831" i="2"/>
  <c r="M3831" i="2"/>
  <c r="S3830" i="2"/>
  <c r="R3830" i="2"/>
  <c r="Q3830" i="2"/>
  <c r="M3830" i="2"/>
  <c r="S3829" i="2"/>
  <c r="R3829" i="2"/>
  <c r="Q3829" i="2"/>
  <c r="M3829" i="2"/>
  <c r="S3828" i="2"/>
  <c r="R3828" i="2"/>
  <c r="Q3828" i="2"/>
  <c r="M3828" i="2"/>
  <c r="S3827" i="2"/>
  <c r="R3827" i="2"/>
  <c r="Q3827" i="2"/>
  <c r="M3827" i="2"/>
  <c r="S3826" i="2"/>
  <c r="R3826" i="2"/>
  <c r="Q3826" i="2"/>
  <c r="M3826" i="2"/>
  <c r="S3825" i="2"/>
  <c r="R3825" i="2"/>
  <c r="Q3825" i="2"/>
  <c r="M3825" i="2"/>
  <c r="S3824" i="2"/>
  <c r="R3824" i="2"/>
  <c r="Q3824" i="2"/>
  <c r="M3824" i="2"/>
  <c r="S3823" i="2"/>
  <c r="R3823" i="2"/>
  <c r="Q3823" i="2"/>
  <c r="M3823" i="2"/>
  <c r="S3822" i="2"/>
  <c r="R3822" i="2"/>
  <c r="Q3822" i="2"/>
  <c r="M3822" i="2"/>
  <c r="S3821" i="2"/>
  <c r="R3821" i="2"/>
  <c r="Q3821" i="2"/>
  <c r="M3821" i="2"/>
  <c r="S3820" i="2"/>
  <c r="R3820" i="2"/>
  <c r="Q3820" i="2"/>
  <c r="M3820" i="2"/>
  <c r="S3819" i="2"/>
  <c r="R3819" i="2"/>
  <c r="Q3819" i="2"/>
  <c r="M3819" i="2"/>
  <c r="S3818" i="2"/>
  <c r="R3818" i="2"/>
  <c r="Q3818" i="2"/>
  <c r="M3818" i="2"/>
  <c r="S3817" i="2"/>
  <c r="R3817" i="2"/>
  <c r="Q3817" i="2"/>
  <c r="M3817" i="2"/>
  <c r="S3816" i="2"/>
  <c r="R3816" i="2"/>
  <c r="Q3816" i="2"/>
  <c r="M3816" i="2"/>
  <c r="S3815" i="2"/>
  <c r="R3815" i="2"/>
  <c r="Q3815" i="2"/>
  <c r="M3815" i="2"/>
  <c r="S3814" i="2"/>
  <c r="R3814" i="2"/>
  <c r="Q3814" i="2"/>
  <c r="M3814" i="2"/>
  <c r="S3813" i="2"/>
  <c r="R3813" i="2"/>
  <c r="Q3813" i="2"/>
  <c r="M3813" i="2"/>
  <c r="S3812" i="2"/>
  <c r="R3812" i="2"/>
  <c r="Q3812" i="2"/>
  <c r="M3812" i="2"/>
  <c r="S3811" i="2"/>
  <c r="R3811" i="2"/>
  <c r="Q3811" i="2"/>
  <c r="M3811" i="2"/>
  <c r="S3810" i="2"/>
  <c r="R3810" i="2"/>
  <c r="Q3810" i="2"/>
  <c r="M3810" i="2"/>
  <c r="S3809" i="2"/>
  <c r="R3809" i="2"/>
  <c r="Q3809" i="2"/>
  <c r="M3809" i="2"/>
  <c r="S3808" i="2"/>
  <c r="R3808" i="2"/>
  <c r="Q3808" i="2"/>
  <c r="M3808" i="2"/>
  <c r="S3807" i="2"/>
  <c r="R3807" i="2"/>
  <c r="Q3807" i="2"/>
  <c r="M3807" i="2"/>
  <c r="S3806" i="2"/>
  <c r="R3806" i="2"/>
  <c r="Q3806" i="2"/>
  <c r="M3806" i="2"/>
  <c r="S3805" i="2"/>
  <c r="R3805" i="2"/>
  <c r="Q3805" i="2"/>
  <c r="M3805" i="2"/>
  <c r="S3804" i="2"/>
  <c r="R3804" i="2"/>
  <c r="Q3804" i="2"/>
  <c r="M3804" i="2"/>
  <c r="S3803" i="2"/>
  <c r="R3803" i="2"/>
  <c r="Q3803" i="2"/>
  <c r="M3803" i="2"/>
  <c r="S3802" i="2"/>
  <c r="R3802" i="2"/>
  <c r="Q3802" i="2"/>
  <c r="M3802" i="2"/>
  <c r="S3801" i="2"/>
  <c r="R3801" i="2"/>
  <c r="Q3801" i="2"/>
  <c r="M3801" i="2"/>
  <c r="S3800" i="2"/>
  <c r="R3800" i="2"/>
  <c r="Q3800" i="2"/>
  <c r="M3800" i="2"/>
  <c r="S3799" i="2"/>
  <c r="R3799" i="2"/>
  <c r="Q3799" i="2"/>
  <c r="M3799" i="2"/>
  <c r="S3798" i="2"/>
  <c r="R3798" i="2"/>
  <c r="Q3798" i="2"/>
  <c r="M3798" i="2"/>
  <c r="S3797" i="2"/>
  <c r="R3797" i="2"/>
  <c r="Q3797" i="2"/>
  <c r="M3797" i="2"/>
  <c r="S3796" i="2"/>
  <c r="R3796" i="2"/>
  <c r="Q3796" i="2"/>
  <c r="M3796" i="2"/>
  <c r="S3795" i="2"/>
  <c r="R3795" i="2"/>
  <c r="Q3795" i="2"/>
  <c r="M3795" i="2"/>
  <c r="S3794" i="2"/>
  <c r="R3794" i="2"/>
  <c r="Q3794" i="2"/>
  <c r="M3794" i="2"/>
  <c r="S3793" i="2"/>
  <c r="R3793" i="2"/>
  <c r="Q3793" i="2"/>
  <c r="M3793" i="2"/>
  <c r="S3792" i="2"/>
  <c r="R3792" i="2"/>
  <c r="Q3792" i="2"/>
  <c r="M3792" i="2"/>
  <c r="S3791" i="2"/>
  <c r="R3791" i="2"/>
  <c r="Q3791" i="2"/>
  <c r="M3791" i="2"/>
  <c r="S3790" i="2"/>
  <c r="R3790" i="2"/>
  <c r="Q3790" i="2"/>
  <c r="M3790" i="2"/>
  <c r="S3789" i="2"/>
  <c r="R3789" i="2"/>
  <c r="Q3789" i="2"/>
  <c r="M3789" i="2"/>
  <c r="S3788" i="2"/>
  <c r="R3788" i="2"/>
  <c r="Q3788" i="2"/>
  <c r="M3788" i="2"/>
  <c r="S3787" i="2"/>
  <c r="R3787" i="2"/>
  <c r="Q3787" i="2"/>
  <c r="M3787" i="2"/>
  <c r="S3786" i="2"/>
  <c r="R3786" i="2"/>
  <c r="Q3786" i="2"/>
  <c r="M3786" i="2"/>
  <c r="S3785" i="2"/>
  <c r="R3785" i="2"/>
  <c r="Q3785" i="2"/>
  <c r="M3785" i="2"/>
  <c r="S3784" i="2"/>
  <c r="R3784" i="2"/>
  <c r="Q3784" i="2"/>
  <c r="M3784" i="2"/>
  <c r="S3783" i="2"/>
  <c r="R3783" i="2"/>
  <c r="Q3783" i="2"/>
  <c r="M3783" i="2"/>
  <c r="S3782" i="2"/>
  <c r="R3782" i="2"/>
  <c r="Q3782" i="2"/>
  <c r="M3782" i="2"/>
  <c r="S3781" i="2"/>
  <c r="R3781" i="2"/>
  <c r="Q3781" i="2"/>
  <c r="M3781" i="2"/>
  <c r="S3780" i="2"/>
  <c r="R3780" i="2"/>
  <c r="Q3780" i="2"/>
  <c r="M3780" i="2"/>
  <c r="S3779" i="2"/>
  <c r="R3779" i="2"/>
  <c r="Q3779" i="2"/>
  <c r="M3779" i="2"/>
  <c r="S3778" i="2"/>
  <c r="R3778" i="2"/>
  <c r="Q3778" i="2"/>
  <c r="M3778" i="2"/>
  <c r="S3777" i="2"/>
  <c r="R3777" i="2"/>
  <c r="Q3777" i="2"/>
  <c r="M3777" i="2"/>
  <c r="S3776" i="2"/>
  <c r="R3776" i="2"/>
  <c r="Q3776" i="2"/>
  <c r="M3776" i="2"/>
  <c r="S3775" i="2"/>
  <c r="R3775" i="2"/>
  <c r="Q3775" i="2"/>
  <c r="M3775" i="2"/>
  <c r="S3774" i="2"/>
  <c r="R3774" i="2"/>
  <c r="Q3774" i="2"/>
  <c r="M3774" i="2"/>
  <c r="S3773" i="2"/>
  <c r="R3773" i="2"/>
  <c r="Q3773" i="2"/>
  <c r="M3773" i="2"/>
  <c r="S3772" i="2"/>
  <c r="R3772" i="2"/>
  <c r="Q3772" i="2"/>
  <c r="M3772" i="2"/>
  <c r="S3771" i="2"/>
  <c r="R3771" i="2"/>
  <c r="Q3771" i="2"/>
  <c r="M3771" i="2"/>
  <c r="S3770" i="2"/>
  <c r="R3770" i="2"/>
  <c r="Q3770" i="2"/>
  <c r="M3770" i="2"/>
  <c r="S3769" i="2"/>
  <c r="R3769" i="2"/>
  <c r="Q3769" i="2"/>
  <c r="M3769" i="2"/>
  <c r="S3768" i="2"/>
  <c r="R3768" i="2"/>
  <c r="Q3768" i="2"/>
  <c r="M3768" i="2"/>
  <c r="S3767" i="2"/>
  <c r="R3767" i="2"/>
  <c r="Q3767" i="2"/>
  <c r="M3767" i="2"/>
  <c r="S3766" i="2"/>
  <c r="R3766" i="2"/>
  <c r="Q3766" i="2"/>
  <c r="M3766" i="2"/>
  <c r="S3765" i="2"/>
  <c r="R3765" i="2"/>
  <c r="Q3765" i="2"/>
  <c r="M3765" i="2"/>
  <c r="S3764" i="2"/>
  <c r="R3764" i="2"/>
  <c r="Q3764" i="2"/>
  <c r="M3764" i="2"/>
  <c r="S3763" i="2"/>
  <c r="R3763" i="2"/>
  <c r="Q3763" i="2"/>
  <c r="M3763" i="2"/>
  <c r="S3762" i="2"/>
  <c r="R3762" i="2"/>
  <c r="Q3762" i="2"/>
  <c r="M3762" i="2"/>
  <c r="S3761" i="2"/>
  <c r="R3761" i="2"/>
  <c r="Q3761" i="2"/>
  <c r="M3761" i="2"/>
  <c r="S3760" i="2"/>
  <c r="R3760" i="2"/>
  <c r="Q3760" i="2"/>
  <c r="M3760" i="2"/>
  <c r="S3759" i="2"/>
  <c r="R3759" i="2"/>
  <c r="Q3759" i="2"/>
  <c r="M3759" i="2"/>
  <c r="S3758" i="2"/>
  <c r="R3758" i="2"/>
  <c r="Q3758" i="2"/>
  <c r="M3758" i="2"/>
  <c r="S3757" i="2"/>
  <c r="R3757" i="2"/>
  <c r="Q3757" i="2"/>
  <c r="M3757" i="2"/>
  <c r="S3756" i="2"/>
  <c r="R3756" i="2"/>
  <c r="Q3756" i="2"/>
  <c r="M3756" i="2"/>
  <c r="S3755" i="2"/>
  <c r="R3755" i="2"/>
  <c r="Q3755" i="2"/>
  <c r="M3755" i="2"/>
  <c r="S3754" i="2"/>
  <c r="R3754" i="2"/>
  <c r="Q3754" i="2"/>
  <c r="M3754" i="2"/>
  <c r="S3753" i="2"/>
  <c r="R3753" i="2"/>
  <c r="Q3753" i="2"/>
  <c r="M3753" i="2"/>
  <c r="S3752" i="2"/>
  <c r="R3752" i="2"/>
  <c r="Q3752" i="2"/>
  <c r="M3752" i="2"/>
  <c r="S3751" i="2"/>
  <c r="R3751" i="2"/>
  <c r="Q3751" i="2"/>
  <c r="M3751" i="2"/>
  <c r="S3750" i="2"/>
  <c r="R3750" i="2"/>
  <c r="Q3750" i="2"/>
  <c r="M3750" i="2"/>
  <c r="S3749" i="2"/>
  <c r="R3749" i="2"/>
  <c r="Q3749" i="2"/>
  <c r="M3749" i="2"/>
  <c r="S3748" i="2"/>
  <c r="R3748" i="2"/>
  <c r="Q3748" i="2"/>
  <c r="M3748" i="2"/>
  <c r="S3747" i="2"/>
  <c r="R3747" i="2"/>
  <c r="Q3747" i="2"/>
  <c r="M3747" i="2"/>
  <c r="S3746" i="2"/>
  <c r="R3746" i="2"/>
  <c r="Q3746" i="2"/>
  <c r="M3746" i="2"/>
  <c r="S3745" i="2"/>
  <c r="R3745" i="2"/>
  <c r="Q3745" i="2"/>
  <c r="M3745" i="2"/>
  <c r="S3744" i="2"/>
  <c r="R3744" i="2"/>
  <c r="Q3744" i="2"/>
  <c r="M3744" i="2"/>
  <c r="S3743" i="2"/>
  <c r="R3743" i="2"/>
  <c r="Q3743" i="2"/>
  <c r="M3743" i="2"/>
  <c r="S3742" i="2"/>
  <c r="R3742" i="2"/>
  <c r="Q3742" i="2"/>
  <c r="M3742" i="2"/>
  <c r="S3741" i="2"/>
  <c r="R3741" i="2"/>
  <c r="Q3741" i="2"/>
  <c r="M3741" i="2"/>
  <c r="S3740" i="2"/>
  <c r="R3740" i="2"/>
  <c r="Q3740" i="2"/>
  <c r="M3740" i="2"/>
  <c r="S3739" i="2"/>
  <c r="R3739" i="2"/>
  <c r="Q3739" i="2"/>
  <c r="M3739" i="2"/>
  <c r="S3738" i="2"/>
  <c r="R3738" i="2"/>
  <c r="Q3738" i="2"/>
  <c r="M3738" i="2"/>
  <c r="S3737" i="2"/>
  <c r="R3737" i="2"/>
  <c r="Q3737" i="2"/>
  <c r="M3737" i="2"/>
  <c r="S3736" i="2"/>
  <c r="R3736" i="2"/>
  <c r="Q3736" i="2"/>
  <c r="M3736" i="2"/>
  <c r="S3735" i="2"/>
  <c r="R3735" i="2"/>
  <c r="Q3735" i="2"/>
  <c r="M3735" i="2"/>
  <c r="S3734" i="2"/>
  <c r="R3734" i="2"/>
  <c r="Q3734" i="2"/>
  <c r="M3734" i="2"/>
  <c r="S3733" i="2"/>
  <c r="R3733" i="2"/>
  <c r="Q3733" i="2"/>
  <c r="M3733" i="2"/>
  <c r="S3732" i="2"/>
  <c r="R3732" i="2"/>
  <c r="Q3732" i="2"/>
  <c r="M3732" i="2"/>
  <c r="S3731" i="2"/>
  <c r="R3731" i="2"/>
  <c r="Q3731" i="2"/>
  <c r="M3731" i="2"/>
  <c r="S3730" i="2"/>
  <c r="R3730" i="2"/>
  <c r="Q3730" i="2"/>
  <c r="M3730" i="2"/>
  <c r="S3729" i="2"/>
  <c r="R3729" i="2"/>
  <c r="Q3729" i="2"/>
  <c r="M3729" i="2"/>
  <c r="S3728" i="2"/>
  <c r="R3728" i="2"/>
  <c r="Q3728" i="2"/>
  <c r="M3728" i="2"/>
  <c r="S3727" i="2"/>
  <c r="R3727" i="2"/>
  <c r="Q3727" i="2"/>
  <c r="M3727" i="2"/>
  <c r="S3726" i="2"/>
  <c r="R3726" i="2"/>
  <c r="Q3726" i="2"/>
  <c r="M3726" i="2"/>
  <c r="S3725" i="2"/>
  <c r="R3725" i="2"/>
  <c r="Q3725" i="2"/>
  <c r="M3725" i="2"/>
  <c r="S3724" i="2"/>
  <c r="R3724" i="2"/>
  <c r="Q3724" i="2"/>
  <c r="M3724" i="2"/>
  <c r="S3723" i="2"/>
  <c r="R3723" i="2"/>
  <c r="Q3723" i="2"/>
  <c r="M3723" i="2"/>
  <c r="S3722" i="2"/>
  <c r="R3722" i="2"/>
  <c r="Q3722" i="2"/>
  <c r="M3722" i="2"/>
  <c r="S3721" i="2"/>
  <c r="R3721" i="2"/>
  <c r="Q3721" i="2"/>
  <c r="M3721" i="2"/>
  <c r="S3720" i="2"/>
  <c r="R3720" i="2"/>
  <c r="Q3720" i="2"/>
  <c r="M3720" i="2"/>
  <c r="S3719" i="2"/>
  <c r="R3719" i="2"/>
  <c r="Q3719" i="2"/>
  <c r="M3719" i="2"/>
  <c r="S3718" i="2"/>
  <c r="R3718" i="2"/>
  <c r="Q3718" i="2"/>
  <c r="M3718" i="2"/>
  <c r="S3717" i="2"/>
  <c r="R3717" i="2"/>
  <c r="Q3717" i="2"/>
  <c r="M3717" i="2"/>
  <c r="S3716" i="2"/>
  <c r="R3716" i="2"/>
  <c r="Q3716" i="2"/>
  <c r="M3716" i="2"/>
  <c r="S3715" i="2"/>
  <c r="R3715" i="2"/>
  <c r="Q3715" i="2"/>
  <c r="M3715" i="2"/>
  <c r="S3714" i="2"/>
  <c r="R3714" i="2"/>
  <c r="Q3714" i="2"/>
  <c r="M3714" i="2"/>
  <c r="S3713" i="2"/>
  <c r="R3713" i="2"/>
  <c r="Q3713" i="2"/>
  <c r="M3713" i="2"/>
  <c r="S3712" i="2"/>
  <c r="R3712" i="2"/>
  <c r="Q3712" i="2"/>
  <c r="M3712" i="2"/>
  <c r="S3711" i="2"/>
  <c r="R3711" i="2"/>
  <c r="Q3711" i="2"/>
  <c r="M3711" i="2"/>
  <c r="S3710" i="2"/>
  <c r="R3710" i="2"/>
  <c r="Q3710" i="2"/>
  <c r="M3710" i="2"/>
  <c r="S3709" i="2"/>
  <c r="R3709" i="2"/>
  <c r="Q3709" i="2"/>
  <c r="M3709" i="2"/>
  <c r="S3708" i="2"/>
  <c r="R3708" i="2"/>
  <c r="Q3708" i="2"/>
  <c r="M3708" i="2"/>
  <c r="S3707" i="2"/>
  <c r="R3707" i="2"/>
  <c r="Q3707" i="2"/>
  <c r="M3707" i="2"/>
  <c r="S3706" i="2"/>
  <c r="R3706" i="2"/>
  <c r="Q3706" i="2"/>
  <c r="M3706" i="2"/>
  <c r="S3705" i="2"/>
  <c r="R3705" i="2"/>
  <c r="Q3705" i="2"/>
  <c r="M3705" i="2"/>
  <c r="S3704" i="2"/>
  <c r="R3704" i="2"/>
  <c r="Q3704" i="2"/>
  <c r="M3704" i="2"/>
  <c r="S3703" i="2"/>
  <c r="R3703" i="2"/>
  <c r="Q3703" i="2"/>
  <c r="M3703" i="2"/>
  <c r="S3702" i="2"/>
  <c r="R3702" i="2"/>
  <c r="Q3702" i="2"/>
  <c r="M3702" i="2"/>
  <c r="S3701" i="2"/>
  <c r="R3701" i="2"/>
  <c r="Q3701" i="2"/>
  <c r="M3701" i="2"/>
  <c r="S3700" i="2"/>
  <c r="R3700" i="2"/>
  <c r="Q3700" i="2"/>
  <c r="M3700" i="2"/>
  <c r="S3699" i="2"/>
  <c r="R3699" i="2"/>
  <c r="Q3699" i="2"/>
  <c r="M3699" i="2"/>
  <c r="S3698" i="2"/>
  <c r="R3698" i="2"/>
  <c r="Q3698" i="2"/>
  <c r="M3698" i="2"/>
  <c r="S3697" i="2"/>
  <c r="R3697" i="2"/>
  <c r="Q3697" i="2"/>
  <c r="M3697" i="2"/>
  <c r="S3696" i="2"/>
  <c r="R3696" i="2"/>
  <c r="Q3696" i="2"/>
  <c r="M3696" i="2"/>
  <c r="S3695" i="2"/>
  <c r="R3695" i="2"/>
  <c r="Q3695" i="2"/>
  <c r="M3695" i="2"/>
  <c r="S3694" i="2"/>
  <c r="R3694" i="2"/>
  <c r="Q3694" i="2"/>
  <c r="M3694" i="2"/>
  <c r="S3693" i="2"/>
  <c r="R3693" i="2"/>
  <c r="Q3693" i="2"/>
  <c r="M3693" i="2"/>
  <c r="S3692" i="2"/>
  <c r="R3692" i="2"/>
  <c r="Q3692" i="2"/>
  <c r="M3692" i="2"/>
  <c r="S3691" i="2"/>
  <c r="R3691" i="2"/>
  <c r="Q3691" i="2"/>
  <c r="M3691" i="2"/>
  <c r="S3690" i="2"/>
  <c r="R3690" i="2"/>
  <c r="Q3690" i="2"/>
  <c r="M3690" i="2"/>
  <c r="S3689" i="2"/>
  <c r="R3689" i="2"/>
  <c r="Q3689" i="2"/>
  <c r="M3689" i="2"/>
  <c r="S3688" i="2"/>
  <c r="R3688" i="2"/>
  <c r="Q3688" i="2"/>
  <c r="M3688" i="2"/>
  <c r="S3687" i="2"/>
  <c r="R3687" i="2"/>
  <c r="Q3687" i="2"/>
  <c r="M3687" i="2"/>
  <c r="S3686" i="2"/>
  <c r="R3686" i="2"/>
  <c r="Q3686" i="2"/>
  <c r="M3686" i="2"/>
  <c r="S3685" i="2"/>
  <c r="R3685" i="2"/>
  <c r="Q3685" i="2"/>
  <c r="M3685" i="2"/>
  <c r="S3684" i="2"/>
  <c r="R3684" i="2"/>
  <c r="Q3684" i="2"/>
  <c r="M3684" i="2"/>
  <c r="S3683" i="2"/>
  <c r="R3683" i="2"/>
  <c r="Q3683" i="2"/>
  <c r="M3683" i="2"/>
  <c r="S3682" i="2"/>
  <c r="R3682" i="2"/>
  <c r="Q3682" i="2"/>
  <c r="M3682" i="2"/>
  <c r="S3681" i="2"/>
  <c r="R3681" i="2"/>
  <c r="Q3681" i="2"/>
  <c r="M3681" i="2"/>
  <c r="S3680" i="2"/>
  <c r="R3680" i="2"/>
  <c r="Q3680" i="2"/>
  <c r="M3680" i="2"/>
  <c r="S3679" i="2"/>
  <c r="R3679" i="2"/>
  <c r="Q3679" i="2"/>
  <c r="M3679" i="2"/>
  <c r="S3678" i="2"/>
  <c r="R3678" i="2"/>
  <c r="Q3678" i="2"/>
  <c r="M3678" i="2"/>
  <c r="S3677" i="2"/>
  <c r="R3677" i="2"/>
  <c r="Q3677" i="2"/>
  <c r="M3677" i="2"/>
  <c r="S3676" i="2"/>
  <c r="R3676" i="2"/>
  <c r="Q3676" i="2"/>
  <c r="M3676" i="2"/>
  <c r="S3675" i="2"/>
  <c r="R3675" i="2"/>
  <c r="Q3675" i="2"/>
  <c r="M3675" i="2"/>
  <c r="S3674" i="2"/>
  <c r="R3674" i="2"/>
  <c r="Q3674" i="2"/>
  <c r="M3674" i="2"/>
  <c r="S3673" i="2"/>
  <c r="R3673" i="2"/>
  <c r="Q3673" i="2"/>
  <c r="M3673" i="2"/>
  <c r="S3672" i="2"/>
  <c r="R3672" i="2"/>
  <c r="Q3672" i="2"/>
  <c r="M3672" i="2"/>
  <c r="S3671" i="2"/>
  <c r="R3671" i="2"/>
  <c r="Q3671" i="2"/>
  <c r="M3671" i="2"/>
  <c r="S3670" i="2"/>
  <c r="R3670" i="2"/>
  <c r="Q3670" i="2"/>
  <c r="M3670" i="2"/>
  <c r="S3669" i="2"/>
  <c r="R3669" i="2"/>
  <c r="Q3669" i="2"/>
  <c r="M3669" i="2"/>
  <c r="S3668" i="2"/>
  <c r="R3668" i="2"/>
  <c r="Q3668" i="2"/>
  <c r="M3668" i="2"/>
  <c r="S3667" i="2"/>
  <c r="R3667" i="2"/>
  <c r="Q3667" i="2"/>
  <c r="M3667" i="2"/>
  <c r="S3666" i="2"/>
  <c r="R3666" i="2"/>
  <c r="Q3666" i="2"/>
  <c r="M3666" i="2"/>
  <c r="S3665" i="2"/>
  <c r="R3665" i="2"/>
  <c r="Q3665" i="2"/>
  <c r="M3665" i="2"/>
  <c r="S3664" i="2"/>
  <c r="R3664" i="2"/>
  <c r="Q3664" i="2"/>
  <c r="M3664" i="2"/>
  <c r="S3663" i="2"/>
  <c r="R3663" i="2"/>
  <c r="Q3663" i="2"/>
  <c r="M3663" i="2"/>
  <c r="S3662" i="2"/>
  <c r="R3662" i="2"/>
  <c r="Q3662" i="2"/>
  <c r="M3662" i="2"/>
  <c r="S3661" i="2"/>
  <c r="R3661" i="2"/>
  <c r="Q3661" i="2"/>
  <c r="M3661" i="2"/>
  <c r="S3660" i="2"/>
  <c r="R3660" i="2"/>
  <c r="Q3660" i="2"/>
  <c r="M3660" i="2"/>
  <c r="S3659" i="2"/>
  <c r="R3659" i="2"/>
  <c r="Q3659" i="2"/>
  <c r="M3659" i="2"/>
  <c r="S3658" i="2"/>
  <c r="R3658" i="2"/>
  <c r="Q3658" i="2"/>
  <c r="M3658" i="2"/>
  <c r="S3657" i="2"/>
  <c r="R3657" i="2"/>
  <c r="Q3657" i="2"/>
  <c r="M3657" i="2"/>
  <c r="S3656" i="2"/>
  <c r="R3656" i="2"/>
  <c r="Q3656" i="2"/>
  <c r="M3656" i="2"/>
  <c r="S3655" i="2"/>
  <c r="R3655" i="2"/>
  <c r="Q3655" i="2"/>
  <c r="M3655" i="2"/>
  <c r="S3654" i="2"/>
  <c r="R3654" i="2"/>
  <c r="Q3654" i="2"/>
  <c r="M3654" i="2"/>
  <c r="S3653" i="2"/>
  <c r="R3653" i="2"/>
  <c r="Q3653" i="2"/>
  <c r="M3653" i="2"/>
  <c r="S3652" i="2"/>
  <c r="R3652" i="2"/>
  <c r="Q3652" i="2"/>
  <c r="M3652" i="2"/>
  <c r="S3651" i="2"/>
  <c r="R3651" i="2"/>
  <c r="Q3651" i="2"/>
  <c r="M3651" i="2"/>
  <c r="S3650" i="2"/>
  <c r="R3650" i="2"/>
  <c r="Q3650" i="2"/>
  <c r="M3650" i="2"/>
  <c r="S3649" i="2"/>
  <c r="R3649" i="2"/>
  <c r="Q3649" i="2"/>
  <c r="M3649" i="2"/>
  <c r="S3648" i="2"/>
  <c r="R3648" i="2"/>
  <c r="Q3648" i="2"/>
  <c r="M3648" i="2"/>
  <c r="S3647" i="2"/>
  <c r="R3647" i="2"/>
  <c r="Q3647" i="2"/>
  <c r="M3647" i="2"/>
  <c r="S3646" i="2"/>
  <c r="R3646" i="2"/>
  <c r="Q3646" i="2"/>
  <c r="M3646" i="2"/>
  <c r="S3645" i="2"/>
  <c r="R3645" i="2"/>
  <c r="Q3645" i="2"/>
  <c r="M3645" i="2"/>
  <c r="S3644" i="2"/>
  <c r="R3644" i="2"/>
  <c r="Q3644" i="2"/>
  <c r="M3644" i="2"/>
  <c r="S3643" i="2"/>
  <c r="R3643" i="2"/>
  <c r="Q3643" i="2"/>
  <c r="M3643" i="2"/>
  <c r="S3642" i="2"/>
  <c r="R3642" i="2"/>
  <c r="Q3642" i="2"/>
  <c r="M3642" i="2"/>
  <c r="S3641" i="2"/>
  <c r="R3641" i="2"/>
  <c r="Q3641" i="2"/>
  <c r="M3641" i="2"/>
  <c r="S3640" i="2"/>
  <c r="R3640" i="2"/>
  <c r="Q3640" i="2"/>
  <c r="M3640" i="2"/>
  <c r="S3639" i="2"/>
  <c r="R3639" i="2"/>
  <c r="Q3639" i="2"/>
  <c r="M3639" i="2"/>
  <c r="S3638" i="2"/>
  <c r="R3638" i="2"/>
  <c r="Q3638" i="2"/>
  <c r="M3638" i="2"/>
  <c r="S3637" i="2"/>
  <c r="R3637" i="2"/>
  <c r="Q3637" i="2"/>
  <c r="M3637" i="2"/>
  <c r="S3636" i="2"/>
  <c r="R3636" i="2"/>
  <c r="Q3636" i="2"/>
  <c r="M3636" i="2"/>
  <c r="S3635" i="2"/>
  <c r="R3635" i="2"/>
  <c r="Q3635" i="2"/>
  <c r="M3635" i="2"/>
  <c r="S3634" i="2"/>
  <c r="R3634" i="2"/>
  <c r="Q3634" i="2"/>
  <c r="M3634" i="2"/>
  <c r="S3633" i="2"/>
  <c r="R3633" i="2"/>
  <c r="Q3633" i="2"/>
  <c r="M3633" i="2"/>
  <c r="S3632" i="2"/>
  <c r="R3632" i="2"/>
  <c r="Q3632" i="2"/>
  <c r="M3632" i="2"/>
  <c r="S3631" i="2"/>
  <c r="R3631" i="2"/>
  <c r="Q3631" i="2"/>
  <c r="M3631" i="2"/>
  <c r="S3630" i="2"/>
  <c r="R3630" i="2"/>
  <c r="Q3630" i="2"/>
  <c r="M3630" i="2"/>
  <c r="S3629" i="2"/>
  <c r="R3629" i="2"/>
  <c r="Q3629" i="2"/>
  <c r="M3629" i="2"/>
  <c r="S3628" i="2"/>
  <c r="R3628" i="2"/>
  <c r="Q3628" i="2"/>
  <c r="M3628" i="2"/>
  <c r="S3627" i="2"/>
  <c r="R3627" i="2"/>
  <c r="Q3627" i="2"/>
  <c r="M3627" i="2"/>
  <c r="S3626" i="2"/>
  <c r="R3626" i="2"/>
  <c r="Q3626" i="2"/>
  <c r="M3626" i="2"/>
  <c r="S3625" i="2"/>
  <c r="R3625" i="2"/>
  <c r="Q3625" i="2"/>
  <c r="M3625" i="2"/>
  <c r="S3624" i="2"/>
  <c r="R3624" i="2"/>
  <c r="Q3624" i="2"/>
  <c r="M3624" i="2"/>
  <c r="S3623" i="2"/>
  <c r="R3623" i="2"/>
  <c r="Q3623" i="2"/>
  <c r="M3623" i="2"/>
  <c r="S3622" i="2"/>
  <c r="R3622" i="2"/>
  <c r="Q3622" i="2"/>
  <c r="M3622" i="2"/>
  <c r="S3621" i="2"/>
  <c r="R3621" i="2"/>
  <c r="Q3621" i="2"/>
  <c r="M3621" i="2"/>
  <c r="S3620" i="2"/>
  <c r="R3620" i="2"/>
  <c r="Q3620" i="2"/>
  <c r="M3620" i="2"/>
  <c r="S3619" i="2"/>
  <c r="R3619" i="2"/>
  <c r="Q3619" i="2"/>
  <c r="M3619" i="2"/>
  <c r="S3618" i="2"/>
  <c r="R3618" i="2"/>
  <c r="Q3618" i="2"/>
  <c r="M3618" i="2"/>
  <c r="S3617" i="2"/>
  <c r="R3617" i="2"/>
  <c r="Q3617" i="2"/>
  <c r="M3617" i="2"/>
  <c r="S3616" i="2"/>
  <c r="R3616" i="2"/>
  <c r="Q3616" i="2"/>
  <c r="M3616" i="2"/>
  <c r="S3615" i="2"/>
  <c r="R3615" i="2"/>
  <c r="Q3615" i="2"/>
  <c r="M3615" i="2"/>
  <c r="S3614" i="2"/>
  <c r="R3614" i="2"/>
  <c r="Q3614" i="2"/>
  <c r="M3614" i="2"/>
  <c r="S3613" i="2"/>
  <c r="R3613" i="2"/>
  <c r="Q3613" i="2"/>
  <c r="M3613" i="2"/>
  <c r="S3612" i="2"/>
  <c r="R3612" i="2"/>
  <c r="Q3612" i="2"/>
  <c r="M3612" i="2"/>
  <c r="S3611" i="2"/>
  <c r="R3611" i="2"/>
  <c r="Q3611" i="2"/>
  <c r="M3611" i="2"/>
  <c r="S3610" i="2"/>
  <c r="R3610" i="2"/>
  <c r="Q3610" i="2"/>
  <c r="M3610" i="2"/>
  <c r="S3609" i="2"/>
  <c r="R3609" i="2"/>
  <c r="Q3609" i="2"/>
  <c r="M3609" i="2"/>
  <c r="S3608" i="2"/>
  <c r="R3608" i="2"/>
  <c r="Q3608" i="2"/>
  <c r="M3608" i="2"/>
  <c r="S3607" i="2"/>
  <c r="R3607" i="2"/>
  <c r="Q3607" i="2"/>
  <c r="M3607" i="2"/>
  <c r="S3606" i="2"/>
  <c r="R3606" i="2"/>
  <c r="Q3606" i="2"/>
  <c r="M3606" i="2"/>
  <c r="S3605" i="2"/>
  <c r="R3605" i="2"/>
  <c r="Q3605" i="2"/>
  <c r="M3605" i="2"/>
  <c r="S3604" i="2"/>
  <c r="R3604" i="2"/>
  <c r="Q3604" i="2"/>
  <c r="M3604" i="2"/>
  <c r="S3603" i="2"/>
  <c r="R3603" i="2"/>
  <c r="Q3603" i="2"/>
  <c r="M3603" i="2"/>
  <c r="S3602" i="2"/>
  <c r="R3602" i="2"/>
  <c r="Q3602" i="2"/>
  <c r="M3602" i="2"/>
  <c r="S3601" i="2"/>
  <c r="R3601" i="2"/>
  <c r="Q3601" i="2"/>
  <c r="M3601" i="2"/>
  <c r="S3600" i="2"/>
  <c r="R3600" i="2"/>
  <c r="Q3600" i="2"/>
  <c r="M3600" i="2"/>
  <c r="S3599" i="2"/>
  <c r="R3599" i="2"/>
  <c r="Q3599" i="2"/>
  <c r="M3599" i="2"/>
  <c r="S3598" i="2"/>
  <c r="R3598" i="2"/>
  <c r="Q3598" i="2"/>
  <c r="M3598" i="2"/>
  <c r="S3597" i="2"/>
  <c r="R3597" i="2"/>
  <c r="Q3597" i="2"/>
  <c r="M3597" i="2"/>
  <c r="S3596" i="2"/>
  <c r="R3596" i="2"/>
  <c r="Q3596" i="2"/>
  <c r="M3596" i="2"/>
  <c r="S3595" i="2"/>
  <c r="R3595" i="2"/>
  <c r="Q3595" i="2"/>
  <c r="M3595" i="2"/>
  <c r="S3594" i="2"/>
  <c r="R3594" i="2"/>
  <c r="Q3594" i="2"/>
  <c r="M3594" i="2"/>
  <c r="S3593" i="2"/>
  <c r="R3593" i="2"/>
  <c r="Q3593" i="2"/>
  <c r="M3593" i="2"/>
  <c r="S3592" i="2"/>
  <c r="R3592" i="2"/>
  <c r="Q3592" i="2"/>
  <c r="M3592" i="2"/>
  <c r="S3591" i="2"/>
  <c r="R3591" i="2"/>
  <c r="Q3591" i="2"/>
  <c r="M3591" i="2"/>
  <c r="S3590" i="2"/>
  <c r="R3590" i="2"/>
  <c r="Q3590" i="2"/>
  <c r="M3590" i="2"/>
  <c r="S3589" i="2"/>
  <c r="R3589" i="2"/>
  <c r="Q3589" i="2"/>
  <c r="M3589" i="2"/>
  <c r="S3588" i="2"/>
  <c r="R3588" i="2"/>
  <c r="Q3588" i="2"/>
  <c r="M3588" i="2"/>
  <c r="S3587" i="2"/>
  <c r="R3587" i="2"/>
  <c r="Q3587" i="2"/>
  <c r="M3587" i="2"/>
  <c r="S3586" i="2"/>
  <c r="R3586" i="2"/>
  <c r="Q3586" i="2"/>
  <c r="M3586" i="2"/>
  <c r="S3585" i="2"/>
  <c r="R3585" i="2"/>
  <c r="Q3585" i="2"/>
  <c r="M3585" i="2"/>
  <c r="S3584" i="2"/>
  <c r="R3584" i="2"/>
  <c r="Q3584" i="2"/>
  <c r="M3584" i="2"/>
  <c r="S3583" i="2"/>
  <c r="R3583" i="2"/>
  <c r="Q3583" i="2"/>
  <c r="M3583" i="2"/>
  <c r="S3582" i="2"/>
  <c r="R3582" i="2"/>
  <c r="Q3582" i="2"/>
  <c r="M3582" i="2"/>
  <c r="S3581" i="2"/>
  <c r="R3581" i="2"/>
  <c r="Q3581" i="2"/>
  <c r="M3581" i="2"/>
  <c r="S3580" i="2"/>
  <c r="R3580" i="2"/>
  <c r="Q3580" i="2"/>
  <c r="M3580" i="2"/>
  <c r="S3579" i="2"/>
  <c r="R3579" i="2"/>
  <c r="Q3579" i="2"/>
  <c r="M3579" i="2"/>
  <c r="S3578" i="2"/>
  <c r="R3578" i="2"/>
  <c r="Q3578" i="2"/>
  <c r="M3578" i="2"/>
  <c r="S3577" i="2"/>
  <c r="R3577" i="2"/>
  <c r="Q3577" i="2"/>
  <c r="M3577" i="2"/>
  <c r="S3576" i="2"/>
  <c r="R3576" i="2"/>
  <c r="Q3576" i="2"/>
  <c r="M3576" i="2"/>
  <c r="S3575" i="2"/>
  <c r="R3575" i="2"/>
  <c r="Q3575" i="2"/>
  <c r="M3575" i="2"/>
  <c r="S3574" i="2"/>
  <c r="R3574" i="2"/>
  <c r="Q3574" i="2"/>
  <c r="M3574" i="2"/>
  <c r="S3573" i="2"/>
  <c r="R3573" i="2"/>
  <c r="Q3573" i="2"/>
  <c r="M3573" i="2"/>
  <c r="S3572" i="2"/>
  <c r="R3572" i="2"/>
  <c r="Q3572" i="2"/>
  <c r="M3572" i="2"/>
  <c r="S3571" i="2"/>
  <c r="R3571" i="2"/>
  <c r="Q3571" i="2"/>
  <c r="M3571" i="2"/>
  <c r="S3570" i="2"/>
  <c r="R3570" i="2"/>
  <c r="Q3570" i="2"/>
  <c r="M3570" i="2"/>
  <c r="S3569" i="2"/>
  <c r="R3569" i="2"/>
  <c r="Q3569" i="2"/>
  <c r="M3569" i="2"/>
  <c r="S3568" i="2"/>
  <c r="R3568" i="2"/>
  <c r="Q3568" i="2"/>
  <c r="M3568" i="2"/>
  <c r="S3567" i="2"/>
  <c r="R3567" i="2"/>
  <c r="Q3567" i="2"/>
  <c r="M3567" i="2"/>
  <c r="S3566" i="2"/>
  <c r="R3566" i="2"/>
  <c r="Q3566" i="2"/>
  <c r="M3566" i="2"/>
  <c r="S3565" i="2"/>
  <c r="R3565" i="2"/>
  <c r="Q3565" i="2"/>
  <c r="M3565" i="2"/>
  <c r="S3564" i="2"/>
  <c r="R3564" i="2"/>
  <c r="Q3564" i="2"/>
  <c r="M3564" i="2"/>
  <c r="S3563" i="2"/>
  <c r="R3563" i="2"/>
  <c r="Q3563" i="2"/>
  <c r="M3563" i="2"/>
  <c r="S3562" i="2"/>
  <c r="R3562" i="2"/>
  <c r="Q3562" i="2"/>
  <c r="M3562" i="2"/>
  <c r="S3561" i="2"/>
  <c r="R3561" i="2"/>
  <c r="Q3561" i="2"/>
  <c r="M3561" i="2"/>
  <c r="S3560" i="2"/>
  <c r="R3560" i="2"/>
  <c r="Q3560" i="2"/>
  <c r="M3560" i="2"/>
  <c r="S3559" i="2"/>
  <c r="R3559" i="2"/>
  <c r="Q3559" i="2"/>
  <c r="M3559" i="2"/>
  <c r="S3558" i="2"/>
  <c r="R3558" i="2"/>
  <c r="Q3558" i="2"/>
  <c r="M3558" i="2"/>
  <c r="S3557" i="2"/>
  <c r="R3557" i="2"/>
  <c r="Q3557" i="2"/>
  <c r="M3557" i="2"/>
  <c r="S3556" i="2"/>
  <c r="R3556" i="2"/>
  <c r="Q3556" i="2"/>
  <c r="M3556" i="2"/>
  <c r="S3555" i="2"/>
  <c r="R3555" i="2"/>
  <c r="Q3555" i="2"/>
  <c r="M3555" i="2"/>
  <c r="S3554" i="2"/>
  <c r="R3554" i="2"/>
  <c r="Q3554" i="2"/>
  <c r="M3554" i="2"/>
  <c r="S3553" i="2"/>
  <c r="R3553" i="2"/>
  <c r="Q3553" i="2"/>
  <c r="M3553" i="2"/>
  <c r="S3552" i="2"/>
  <c r="R3552" i="2"/>
  <c r="Q3552" i="2"/>
  <c r="M3552" i="2"/>
  <c r="S3551" i="2"/>
  <c r="R3551" i="2"/>
  <c r="Q3551" i="2"/>
  <c r="M3551" i="2"/>
  <c r="S3550" i="2"/>
  <c r="R3550" i="2"/>
  <c r="Q3550" i="2"/>
  <c r="M3550" i="2"/>
  <c r="S3549" i="2"/>
  <c r="R3549" i="2"/>
  <c r="Q3549" i="2"/>
  <c r="M3549" i="2"/>
  <c r="S3548" i="2"/>
  <c r="R3548" i="2"/>
  <c r="Q3548" i="2"/>
  <c r="M3548" i="2"/>
  <c r="S3547" i="2"/>
  <c r="R3547" i="2"/>
  <c r="Q3547" i="2"/>
  <c r="M3547" i="2"/>
  <c r="S3546" i="2"/>
  <c r="R3546" i="2"/>
  <c r="Q3546" i="2"/>
  <c r="M3546" i="2"/>
  <c r="S3545" i="2"/>
  <c r="R3545" i="2"/>
  <c r="Q3545" i="2"/>
  <c r="M3545" i="2"/>
  <c r="S3544" i="2"/>
  <c r="R3544" i="2"/>
  <c r="Q3544" i="2"/>
  <c r="M3544" i="2"/>
  <c r="S3543" i="2"/>
  <c r="R3543" i="2"/>
  <c r="Q3543" i="2"/>
  <c r="M3543" i="2"/>
  <c r="S3542" i="2"/>
  <c r="R3542" i="2"/>
  <c r="Q3542" i="2"/>
  <c r="M3542" i="2"/>
  <c r="S3541" i="2"/>
  <c r="R3541" i="2"/>
  <c r="Q3541" i="2"/>
  <c r="M3541" i="2"/>
  <c r="S3540" i="2"/>
  <c r="R3540" i="2"/>
  <c r="Q3540" i="2"/>
  <c r="M3540" i="2"/>
  <c r="S3539" i="2"/>
  <c r="R3539" i="2"/>
  <c r="Q3539" i="2"/>
  <c r="M3539" i="2"/>
  <c r="S3538" i="2"/>
  <c r="R3538" i="2"/>
  <c r="Q3538" i="2"/>
  <c r="M3538" i="2"/>
  <c r="S3537" i="2"/>
  <c r="R3537" i="2"/>
  <c r="Q3537" i="2"/>
  <c r="M3537" i="2"/>
  <c r="S3536" i="2"/>
  <c r="R3536" i="2"/>
  <c r="Q3536" i="2"/>
  <c r="M3536" i="2"/>
  <c r="S3535" i="2"/>
  <c r="R3535" i="2"/>
  <c r="Q3535" i="2"/>
  <c r="M3535" i="2"/>
  <c r="S3534" i="2"/>
  <c r="R3534" i="2"/>
  <c r="Q3534" i="2"/>
  <c r="M3534" i="2"/>
  <c r="S3533" i="2"/>
  <c r="R3533" i="2"/>
  <c r="Q3533" i="2"/>
  <c r="M3533" i="2"/>
  <c r="S3532" i="2"/>
  <c r="R3532" i="2"/>
  <c r="Q3532" i="2"/>
  <c r="M3532" i="2"/>
  <c r="S3531" i="2"/>
  <c r="R3531" i="2"/>
  <c r="Q3531" i="2"/>
  <c r="M3531" i="2"/>
  <c r="S3530" i="2"/>
  <c r="R3530" i="2"/>
  <c r="Q3530" i="2"/>
  <c r="M3530" i="2"/>
  <c r="S3529" i="2"/>
  <c r="R3529" i="2"/>
  <c r="Q3529" i="2"/>
  <c r="M3529" i="2"/>
  <c r="S3528" i="2"/>
  <c r="R3528" i="2"/>
  <c r="Q3528" i="2"/>
  <c r="M3528" i="2"/>
  <c r="S3527" i="2"/>
  <c r="R3527" i="2"/>
  <c r="Q3527" i="2"/>
  <c r="M3527" i="2"/>
  <c r="S3526" i="2"/>
  <c r="R3526" i="2"/>
  <c r="Q3526" i="2"/>
  <c r="M3526" i="2"/>
  <c r="S3525" i="2"/>
  <c r="R3525" i="2"/>
  <c r="Q3525" i="2"/>
  <c r="M3525" i="2"/>
  <c r="S3524" i="2"/>
  <c r="R3524" i="2"/>
  <c r="Q3524" i="2"/>
  <c r="M3524" i="2"/>
  <c r="S3523" i="2"/>
  <c r="R3523" i="2"/>
  <c r="Q3523" i="2"/>
  <c r="M3523" i="2"/>
  <c r="S3522" i="2"/>
  <c r="R3522" i="2"/>
  <c r="Q3522" i="2"/>
  <c r="M3522" i="2"/>
  <c r="S3521" i="2"/>
  <c r="R3521" i="2"/>
  <c r="Q3521" i="2"/>
  <c r="M3521" i="2"/>
  <c r="S3520" i="2"/>
  <c r="R3520" i="2"/>
  <c r="Q3520" i="2"/>
  <c r="M3520" i="2"/>
  <c r="S3519" i="2"/>
  <c r="R3519" i="2"/>
  <c r="Q3519" i="2"/>
  <c r="M3519" i="2"/>
  <c r="S3518" i="2"/>
  <c r="R3518" i="2"/>
  <c r="Q3518" i="2"/>
  <c r="M3518" i="2"/>
  <c r="S3517" i="2"/>
  <c r="R3517" i="2"/>
  <c r="Q3517" i="2"/>
  <c r="M3517" i="2"/>
  <c r="S3516" i="2"/>
  <c r="R3516" i="2"/>
  <c r="Q3516" i="2"/>
  <c r="M3516" i="2"/>
  <c r="S3515" i="2"/>
  <c r="R3515" i="2"/>
  <c r="Q3515" i="2"/>
  <c r="M3515" i="2"/>
  <c r="S3514" i="2"/>
  <c r="R3514" i="2"/>
  <c r="Q3514" i="2"/>
  <c r="M3514" i="2"/>
  <c r="S3513" i="2"/>
  <c r="R3513" i="2"/>
  <c r="Q3513" i="2"/>
  <c r="M3513" i="2"/>
  <c r="S3512" i="2"/>
  <c r="R3512" i="2"/>
  <c r="Q3512" i="2"/>
  <c r="M3512" i="2"/>
  <c r="S3511" i="2"/>
  <c r="R3511" i="2"/>
  <c r="Q3511" i="2"/>
  <c r="M3511" i="2"/>
  <c r="S3510" i="2"/>
  <c r="R3510" i="2"/>
  <c r="Q3510" i="2"/>
  <c r="M3510" i="2"/>
  <c r="S3509" i="2"/>
  <c r="R3509" i="2"/>
  <c r="Q3509" i="2"/>
  <c r="M3509" i="2"/>
  <c r="S3508" i="2"/>
  <c r="R3508" i="2"/>
  <c r="Q3508" i="2"/>
  <c r="M3508" i="2"/>
  <c r="S3507" i="2"/>
  <c r="R3507" i="2"/>
  <c r="Q3507" i="2"/>
  <c r="M3507" i="2"/>
  <c r="S3506" i="2"/>
  <c r="R3506" i="2"/>
  <c r="Q3506" i="2"/>
  <c r="M3506" i="2"/>
  <c r="S3505" i="2"/>
  <c r="R3505" i="2"/>
  <c r="Q3505" i="2"/>
  <c r="M3505" i="2"/>
  <c r="S3504" i="2"/>
  <c r="R3504" i="2"/>
  <c r="Q3504" i="2"/>
  <c r="M3504" i="2"/>
  <c r="S3503" i="2"/>
  <c r="R3503" i="2"/>
  <c r="Q3503" i="2"/>
  <c r="M3503" i="2"/>
  <c r="S3502" i="2"/>
  <c r="R3502" i="2"/>
  <c r="Q3502" i="2"/>
  <c r="M3502" i="2"/>
  <c r="S3501" i="2"/>
  <c r="R3501" i="2"/>
  <c r="Q3501" i="2"/>
  <c r="M3501" i="2"/>
  <c r="S3500" i="2"/>
  <c r="R3500" i="2"/>
  <c r="Q3500" i="2"/>
  <c r="M3500" i="2"/>
  <c r="S3499" i="2"/>
  <c r="R3499" i="2"/>
  <c r="Q3499" i="2"/>
  <c r="M3499" i="2"/>
  <c r="S3498" i="2"/>
  <c r="R3498" i="2"/>
  <c r="Q3498" i="2"/>
  <c r="M3498" i="2"/>
  <c r="S3497" i="2"/>
  <c r="R3497" i="2"/>
  <c r="Q3497" i="2"/>
  <c r="M3497" i="2"/>
  <c r="S3496" i="2"/>
  <c r="R3496" i="2"/>
  <c r="Q3496" i="2"/>
  <c r="M3496" i="2"/>
  <c r="S3495" i="2"/>
  <c r="R3495" i="2"/>
  <c r="Q3495" i="2"/>
  <c r="M3495" i="2"/>
  <c r="S3494" i="2"/>
  <c r="R3494" i="2"/>
  <c r="Q3494" i="2"/>
  <c r="M3494" i="2"/>
  <c r="S3493" i="2"/>
  <c r="R3493" i="2"/>
  <c r="Q3493" i="2"/>
  <c r="M3493" i="2"/>
  <c r="S3492" i="2"/>
  <c r="R3492" i="2"/>
  <c r="Q3492" i="2"/>
  <c r="M3492" i="2"/>
  <c r="S3491" i="2"/>
  <c r="R3491" i="2"/>
  <c r="Q3491" i="2"/>
  <c r="M3491" i="2"/>
  <c r="S3490" i="2"/>
  <c r="R3490" i="2"/>
  <c r="Q3490" i="2"/>
  <c r="M3490" i="2"/>
  <c r="S3489" i="2"/>
  <c r="R3489" i="2"/>
  <c r="Q3489" i="2"/>
  <c r="M3489" i="2"/>
  <c r="S3488" i="2"/>
  <c r="R3488" i="2"/>
  <c r="Q3488" i="2"/>
  <c r="M3488" i="2"/>
  <c r="S3487" i="2"/>
  <c r="R3487" i="2"/>
  <c r="Q3487" i="2"/>
  <c r="M3487" i="2"/>
  <c r="S3486" i="2"/>
  <c r="R3486" i="2"/>
  <c r="Q3486" i="2"/>
  <c r="M3486" i="2"/>
  <c r="S3485" i="2"/>
  <c r="R3485" i="2"/>
  <c r="Q3485" i="2"/>
  <c r="M3485" i="2"/>
  <c r="S3484" i="2"/>
  <c r="R3484" i="2"/>
  <c r="Q3484" i="2"/>
  <c r="M3484" i="2"/>
  <c r="S3483" i="2"/>
  <c r="R3483" i="2"/>
  <c r="Q3483" i="2"/>
  <c r="M3483" i="2"/>
  <c r="S3482" i="2"/>
  <c r="R3482" i="2"/>
  <c r="Q3482" i="2"/>
  <c r="M3482" i="2"/>
  <c r="S3481" i="2"/>
  <c r="R3481" i="2"/>
  <c r="Q3481" i="2"/>
  <c r="M3481" i="2"/>
  <c r="S3480" i="2"/>
  <c r="R3480" i="2"/>
  <c r="Q3480" i="2"/>
  <c r="M3480" i="2"/>
  <c r="S3479" i="2"/>
  <c r="R3479" i="2"/>
  <c r="Q3479" i="2"/>
  <c r="M3479" i="2"/>
  <c r="S3478" i="2"/>
  <c r="R3478" i="2"/>
  <c r="Q3478" i="2"/>
  <c r="M3478" i="2"/>
  <c r="S3477" i="2"/>
  <c r="R3477" i="2"/>
  <c r="Q3477" i="2"/>
  <c r="M3477" i="2"/>
  <c r="S3476" i="2"/>
  <c r="R3476" i="2"/>
  <c r="Q3476" i="2"/>
  <c r="M3476" i="2"/>
  <c r="S3475" i="2"/>
  <c r="R3475" i="2"/>
  <c r="Q3475" i="2"/>
  <c r="M3475" i="2"/>
  <c r="S3474" i="2"/>
  <c r="R3474" i="2"/>
  <c r="Q3474" i="2"/>
  <c r="M3474" i="2"/>
  <c r="S3473" i="2"/>
  <c r="R3473" i="2"/>
  <c r="Q3473" i="2"/>
  <c r="M3473" i="2"/>
  <c r="S3472" i="2"/>
  <c r="R3472" i="2"/>
  <c r="Q3472" i="2"/>
  <c r="M3472" i="2"/>
  <c r="S3471" i="2"/>
  <c r="R3471" i="2"/>
  <c r="Q3471" i="2"/>
  <c r="M3471" i="2"/>
  <c r="S3470" i="2"/>
  <c r="R3470" i="2"/>
  <c r="Q3470" i="2"/>
  <c r="M3470" i="2"/>
  <c r="S3469" i="2"/>
  <c r="R3469" i="2"/>
  <c r="Q3469" i="2"/>
  <c r="M3469" i="2"/>
  <c r="S3468" i="2"/>
  <c r="R3468" i="2"/>
  <c r="Q3468" i="2"/>
  <c r="M3468" i="2"/>
  <c r="S3467" i="2"/>
  <c r="R3467" i="2"/>
  <c r="Q3467" i="2"/>
  <c r="M3467" i="2"/>
  <c r="S3466" i="2"/>
  <c r="R3466" i="2"/>
  <c r="Q3466" i="2"/>
  <c r="M3466" i="2"/>
  <c r="S3465" i="2"/>
  <c r="R3465" i="2"/>
  <c r="Q3465" i="2"/>
  <c r="M3465" i="2"/>
  <c r="S3464" i="2"/>
  <c r="R3464" i="2"/>
  <c r="Q3464" i="2"/>
  <c r="M3464" i="2"/>
  <c r="S3463" i="2"/>
  <c r="R3463" i="2"/>
  <c r="Q3463" i="2"/>
  <c r="M3463" i="2"/>
  <c r="S3462" i="2"/>
  <c r="R3462" i="2"/>
  <c r="Q3462" i="2"/>
  <c r="M3462" i="2"/>
  <c r="S3461" i="2"/>
  <c r="R3461" i="2"/>
  <c r="Q3461" i="2"/>
  <c r="M3461" i="2"/>
  <c r="S3460" i="2"/>
  <c r="R3460" i="2"/>
  <c r="Q3460" i="2"/>
  <c r="M3460" i="2"/>
  <c r="S3459" i="2"/>
  <c r="R3459" i="2"/>
  <c r="Q3459" i="2"/>
  <c r="M3459" i="2"/>
  <c r="S3458" i="2"/>
  <c r="R3458" i="2"/>
  <c r="Q3458" i="2"/>
  <c r="M3458" i="2"/>
  <c r="S3457" i="2"/>
  <c r="R3457" i="2"/>
  <c r="Q3457" i="2"/>
  <c r="M3457" i="2"/>
  <c r="S3456" i="2"/>
  <c r="R3456" i="2"/>
  <c r="Q3456" i="2"/>
  <c r="M3456" i="2"/>
  <c r="S3455" i="2"/>
  <c r="R3455" i="2"/>
  <c r="Q3455" i="2"/>
  <c r="M3455" i="2"/>
  <c r="S3454" i="2"/>
  <c r="R3454" i="2"/>
  <c r="Q3454" i="2"/>
  <c r="M3454" i="2"/>
  <c r="S3453" i="2"/>
  <c r="R3453" i="2"/>
  <c r="Q3453" i="2"/>
  <c r="M3453" i="2"/>
  <c r="S3452" i="2"/>
  <c r="R3452" i="2"/>
  <c r="Q3452" i="2"/>
  <c r="M3452" i="2"/>
  <c r="S3451" i="2"/>
  <c r="R3451" i="2"/>
  <c r="Q3451" i="2"/>
  <c r="M3451" i="2"/>
  <c r="S3450" i="2"/>
  <c r="R3450" i="2"/>
  <c r="Q3450" i="2"/>
  <c r="M3450" i="2"/>
  <c r="S3449" i="2"/>
  <c r="R3449" i="2"/>
  <c r="Q3449" i="2"/>
  <c r="M3449" i="2"/>
  <c r="S3448" i="2"/>
  <c r="R3448" i="2"/>
  <c r="Q3448" i="2"/>
  <c r="M3448" i="2"/>
  <c r="S3447" i="2"/>
  <c r="R3447" i="2"/>
  <c r="Q3447" i="2"/>
  <c r="M3447" i="2"/>
  <c r="S3446" i="2"/>
  <c r="R3446" i="2"/>
  <c r="Q3446" i="2"/>
  <c r="M3446" i="2"/>
  <c r="S3445" i="2"/>
  <c r="R3445" i="2"/>
  <c r="Q3445" i="2"/>
  <c r="M3445" i="2"/>
  <c r="S3444" i="2"/>
  <c r="R3444" i="2"/>
  <c r="Q3444" i="2"/>
  <c r="M3444" i="2"/>
  <c r="S3443" i="2"/>
  <c r="R3443" i="2"/>
  <c r="Q3443" i="2"/>
  <c r="M3443" i="2"/>
  <c r="S3442" i="2"/>
  <c r="R3442" i="2"/>
  <c r="Q3442" i="2"/>
  <c r="M3442" i="2"/>
  <c r="S3441" i="2"/>
  <c r="R3441" i="2"/>
  <c r="Q3441" i="2"/>
  <c r="M3441" i="2"/>
  <c r="S3440" i="2"/>
  <c r="R3440" i="2"/>
  <c r="Q3440" i="2"/>
  <c r="M3440" i="2"/>
  <c r="S3439" i="2"/>
  <c r="R3439" i="2"/>
  <c r="Q3439" i="2"/>
  <c r="M3439" i="2"/>
  <c r="S3438" i="2"/>
  <c r="R3438" i="2"/>
  <c r="Q3438" i="2"/>
  <c r="M3438" i="2"/>
  <c r="S3437" i="2"/>
  <c r="R3437" i="2"/>
  <c r="Q3437" i="2"/>
  <c r="M3437" i="2"/>
  <c r="S3436" i="2"/>
  <c r="R3436" i="2"/>
  <c r="Q3436" i="2"/>
  <c r="M3436" i="2"/>
  <c r="S3435" i="2"/>
  <c r="R3435" i="2"/>
  <c r="Q3435" i="2"/>
  <c r="M3435" i="2"/>
  <c r="S3434" i="2"/>
  <c r="R3434" i="2"/>
  <c r="Q3434" i="2"/>
  <c r="M3434" i="2"/>
  <c r="S3433" i="2"/>
  <c r="R3433" i="2"/>
  <c r="Q3433" i="2"/>
  <c r="M3433" i="2"/>
  <c r="S3432" i="2"/>
  <c r="R3432" i="2"/>
  <c r="Q3432" i="2"/>
  <c r="M3432" i="2"/>
  <c r="S3431" i="2"/>
  <c r="R3431" i="2"/>
  <c r="Q3431" i="2"/>
  <c r="M3431" i="2"/>
  <c r="S3430" i="2"/>
  <c r="R3430" i="2"/>
  <c r="Q3430" i="2"/>
  <c r="M3430" i="2"/>
  <c r="S3429" i="2"/>
  <c r="R3429" i="2"/>
  <c r="Q3429" i="2"/>
  <c r="M3429" i="2"/>
  <c r="S3428" i="2"/>
  <c r="R3428" i="2"/>
  <c r="Q3428" i="2"/>
  <c r="M3428" i="2"/>
  <c r="S3427" i="2"/>
  <c r="R3427" i="2"/>
  <c r="Q3427" i="2"/>
  <c r="M3427" i="2"/>
  <c r="S3426" i="2"/>
  <c r="R3426" i="2"/>
  <c r="Q3426" i="2"/>
  <c r="M3426" i="2"/>
  <c r="S3425" i="2"/>
  <c r="R3425" i="2"/>
  <c r="Q3425" i="2"/>
  <c r="M3425" i="2"/>
  <c r="S3424" i="2"/>
  <c r="R3424" i="2"/>
  <c r="Q3424" i="2"/>
  <c r="M3424" i="2"/>
  <c r="S3423" i="2"/>
  <c r="R3423" i="2"/>
  <c r="Q3423" i="2"/>
  <c r="M3423" i="2"/>
  <c r="S3422" i="2"/>
  <c r="R3422" i="2"/>
  <c r="Q3422" i="2"/>
  <c r="M3422" i="2"/>
  <c r="S3421" i="2"/>
  <c r="R3421" i="2"/>
  <c r="Q3421" i="2"/>
  <c r="M3421" i="2"/>
  <c r="S3420" i="2"/>
  <c r="R3420" i="2"/>
  <c r="Q3420" i="2"/>
  <c r="M3420" i="2"/>
  <c r="S3419" i="2"/>
  <c r="R3419" i="2"/>
  <c r="Q3419" i="2"/>
  <c r="M3419" i="2"/>
  <c r="S3418" i="2"/>
  <c r="R3418" i="2"/>
  <c r="Q3418" i="2"/>
  <c r="M3418" i="2"/>
  <c r="S3417" i="2"/>
  <c r="R3417" i="2"/>
  <c r="Q3417" i="2"/>
  <c r="M3417" i="2"/>
  <c r="S3416" i="2"/>
  <c r="R3416" i="2"/>
  <c r="Q3416" i="2"/>
  <c r="M3416" i="2"/>
  <c r="S3415" i="2"/>
  <c r="R3415" i="2"/>
  <c r="Q3415" i="2"/>
  <c r="M3415" i="2"/>
  <c r="S3414" i="2"/>
  <c r="R3414" i="2"/>
  <c r="Q3414" i="2"/>
  <c r="M3414" i="2"/>
  <c r="S3413" i="2"/>
  <c r="R3413" i="2"/>
  <c r="Q3413" i="2"/>
  <c r="M3413" i="2"/>
  <c r="S3412" i="2"/>
  <c r="R3412" i="2"/>
  <c r="Q3412" i="2"/>
  <c r="M3412" i="2"/>
  <c r="S3411" i="2"/>
  <c r="R3411" i="2"/>
  <c r="Q3411" i="2"/>
  <c r="M3411" i="2"/>
  <c r="S3410" i="2"/>
  <c r="R3410" i="2"/>
  <c r="Q3410" i="2"/>
  <c r="M3410" i="2"/>
  <c r="S3409" i="2"/>
  <c r="R3409" i="2"/>
  <c r="Q3409" i="2"/>
  <c r="M3409" i="2"/>
  <c r="S3408" i="2"/>
  <c r="R3408" i="2"/>
  <c r="Q3408" i="2"/>
  <c r="M3408" i="2"/>
  <c r="S3407" i="2"/>
  <c r="R3407" i="2"/>
  <c r="Q3407" i="2"/>
  <c r="M3407" i="2"/>
  <c r="S3406" i="2"/>
  <c r="R3406" i="2"/>
  <c r="Q3406" i="2"/>
  <c r="M3406" i="2"/>
  <c r="S3405" i="2"/>
  <c r="R3405" i="2"/>
  <c r="Q3405" i="2"/>
  <c r="M3405" i="2"/>
  <c r="S3404" i="2"/>
  <c r="R3404" i="2"/>
  <c r="Q3404" i="2"/>
  <c r="M3404" i="2"/>
  <c r="S3403" i="2"/>
  <c r="R3403" i="2"/>
  <c r="Q3403" i="2"/>
  <c r="M3403" i="2"/>
  <c r="S3402" i="2"/>
  <c r="R3402" i="2"/>
  <c r="Q3402" i="2"/>
  <c r="M3402" i="2"/>
  <c r="S3401" i="2"/>
  <c r="R3401" i="2"/>
  <c r="Q3401" i="2"/>
  <c r="M3401" i="2"/>
  <c r="S3400" i="2"/>
  <c r="R3400" i="2"/>
  <c r="Q3400" i="2"/>
  <c r="M3400" i="2"/>
  <c r="S3399" i="2"/>
  <c r="R3399" i="2"/>
  <c r="Q3399" i="2"/>
  <c r="M3399" i="2"/>
  <c r="S3398" i="2"/>
  <c r="R3398" i="2"/>
  <c r="Q3398" i="2"/>
  <c r="M3398" i="2"/>
  <c r="S3397" i="2"/>
  <c r="R3397" i="2"/>
  <c r="Q3397" i="2"/>
  <c r="M3397" i="2"/>
  <c r="S3396" i="2"/>
  <c r="R3396" i="2"/>
  <c r="Q3396" i="2"/>
  <c r="M3396" i="2"/>
  <c r="S3395" i="2"/>
  <c r="R3395" i="2"/>
  <c r="Q3395" i="2"/>
  <c r="M3395" i="2"/>
  <c r="S3394" i="2"/>
  <c r="R3394" i="2"/>
  <c r="Q3394" i="2"/>
  <c r="M3394" i="2"/>
  <c r="S3393" i="2"/>
  <c r="R3393" i="2"/>
  <c r="Q3393" i="2"/>
  <c r="M3393" i="2"/>
  <c r="S3392" i="2"/>
  <c r="R3392" i="2"/>
  <c r="Q3392" i="2"/>
  <c r="M3392" i="2"/>
  <c r="S3391" i="2"/>
  <c r="R3391" i="2"/>
  <c r="Q3391" i="2"/>
  <c r="M3391" i="2"/>
  <c r="S3390" i="2"/>
  <c r="R3390" i="2"/>
  <c r="Q3390" i="2"/>
  <c r="M3390" i="2"/>
  <c r="S3389" i="2"/>
  <c r="R3389" i="2"/>
  <c r="Q3389" i="2"/>
  <c r="M3389" i="2"/>
  <c r="S3388" i="2"/>
  <c r="R3388" i="2"/>
  <c r="Q3388" i="2"/>
  <c r="M3388" i="2"/>
  <c r="S3387" i="2"/>
  <c r="R3387" i="2"/>
  <c r="Q3387" i="2"/>
  <c r="M3387" i="2"/>
  <c r="S3386" i="2"/>
  <c r="R3386" i="2"/>
  <c r="Q3386" i="2"/>
  <c r="M3386" i="2"/>
  <c r="S3385" i="2"/>
  <c r="R3385" i="2"/>
  <c r="Q3385" i="2"/>
  <c r="M3385" i="2"/>
  <c r="S3384" i="2"/>
  <c r="R3384" i="2"/>
  <c r="Q3384" i="2"/>
  <c r="M3384" i="2"/>
  <c r="S3383" i="2"/>
  <c r="R3383" i="2"/>
  <c r="Q3383" i="2"/>
  <c r="M3383" i="2"/>
  <c r="S3382" i="2"/>
  <c r="R3382" i="2"/>
  <c r="Q3382" i="2"/>
  <c r="M3382" i="2"/>
  <c r="S3381" i="2"/>
  <c r="R3381" i="2"/>
  <c r="Q3381" i="2"/>
  <c r="M3381" i="2"/>
  <c r="S3380" i="2"/>
  <c r="R3380" i="2"/>
  <c r="Q3380" i="2"/>
  <c r="M3380" i="2"/>
  <c r="S3379" i="2"/>
  <c r="R3379" i="2"/>
  <c r="Q3379" i="2"/>
  <c r="M3379" i="2"/>
  <c r="S3378" i="2"/>
  <c r="R3378" i="2"/>
  <c r="Q3378" i="2"/>
  <c r="M3378" i="2"/>
  <c r="S3377" i="2"/>
  <c r="R3377" i="2"/>
  <c r="Q3377" i="2"/>
  <c r="M3377" i="2"/>
  <c r="S3376" i="2"/>
  <c r="R3376" i="2"/>
  <c r="Q3376" i="2"/>
  <c r="M3376" i="2"/>
  <c r="S3375" i="2"/>
  <c r="R3375" i="2"/>
  <c r="Q3375" i="2"/>
  <c r="M3375" i="2"/>
  <c r="S3374" i="2"/>
  <c r="R3374" i="2"/>
  <c r="Q3374" i="2"/>
  <c r="M3374" i="2"/>
  <c r="S3373" i="2"/>
  <c r="R3373" i="2"/>
  <c r="Q3373" i="2"/>
  <c r="M3373" i="2"/>
  <c r="S3372" i="2"/>
  <c r="R3372" i="2"/>
  <c r="Q3372" i="2"/>
  <c r="M3372" i="2"/>
  <c r="S3371" i="2"/>
  <c r="R3371" i="2"/>
  <c r="Q3371" i="2"/>
  <c r="M3371" i="2"/>
  <c r="S3370" i="2"/>
  <c r="R3370" i="2"/>
  <c r="Q3370" i="2"/>
  <c r="M3370" i="2"/>
  <c r="S3369" i="2"/>
  <c r="R3369" i="2"/>
  <c r="Q3369" i="2"/>
  <c r="M3369" i="2"/>
  <c r="S3368" i="2"/>
  <c r="R3368" i="2"/>
  <c r="Q3368" i="2"/>
  <c r="M3368" i="2"/>
  <c r="S3367" i="2"/>
  <c r="R3367" i="2"/>
  <c r="Q3367" i="2"/>
  <c r="M3367" i="2"/>
  <c r="S3366" i="2"/>
  <c r="R3366" i="2"/>
  <c r="Q3366" i="2"/>
  <c r="M3366" i="2"/>
  <c r="S3365" i="2"/>
  <c r="R3365" i="2"/>
  <c r="Q3365" i="2"/>
  <c r="M3365" i="2"/>
  <c r="S3364" i="2"/>
  <c r="R3364" i="2"/>
  <c r="Q3364" i="2"/>
  <c r="M3364" i="2"/>
  <c r="S3363" i="2"/>
  <c r="R3363" i="2"/>
  <c r="Q3363" i="2"/>
  <c r="M3363" i="2"/>
  <c r="S3362" i="2"/>
  <c r="R3362" i="2"/>
  <c r="Q3362" i="2"/>
  <c r="M3362" i="2"/>
  <c r="S3361" i="2"/>
  <c r="R3361" i="2"/>
  <c r="Q3361" i="2"/>
  <c r="M3361" i="2"/>
  <c r="S3360" i="2"/>
  <c r="R3360" i="2"/>
  <c r="Q3360" i="2"/>
  <c r="M3360" i="2"/>
  <c r="S3359" i="2"/>
  <c r="R3359" i="2"/>
  <c r="Q3359" i="2"/>
  <c r="M3359" i="2"/>
  <c r="S3358" i="2"/>
  <c r="R3358" i="2"/>
  <c r="Q3358" i="2"/>
  <c r="M3358" i="2"/>
  <c r="S3357" i="2"/>
  <c r="R3357" i="2"/>
  <c r="Q3357" i="2"/>
  <c r="M3357" i="2"/>
  <c r="S3356" i="2"/>
  <c r="R3356" i="2"/>
  <c r="Q3356" i="2"/>
  <c r="M3356" i="2"/>
  <c r="S3355" i="2"/>
  <c r="R3355" i="2"/>
  <c r="Q3355" i="2"/>
  <c r="M3355" i="2"/>
  <c r="S3354" i="2"/>
  <c r="R3354" i="2"/>
  <c r="Q3354" i="2"/>
  <c r="M3354" i="2"/>
  <c r="S3353" i="2"/>
  <c r="R3353" i="2"/>
  <c r="Q3353" i="2"/>
  <c r="M3353" i="2"/>
  <c r="S3352" i="2"/>
  <c r="R3352" i="2"/>
  <c r="Q3352" i="2"/>
  <c r="M3352" i="2"/>
  <c r="S3351" i="2"/>
  <c r="R3351" i="2"/>
  <c r="Q3351" i="2"/>
  <c r="M3351" i="2"/>
  <c r="S3350" i="2"/>
  <c r="R3350" i="2"/>
  <c r="Q3350" i="2"/>
  <c r="M3350" i="2"/>
  <c r="S3349" i="2"/>
  <c r="R3349" i="2"/>
  <c r="Q3349" i="2"/>
  <c r="M3349" i="2"/>
  <c r="S3348" i="2"/>
  <c r="R3348" i="2"/>
  <c r="Q3348" i="2"/>
  <c r="M3348" i="2"/>
  <c r="S3347" i="2"/>
  <c r="R3347" i="2"/>
  <c r="Q3347" i="2"/>
  <c r="M3347" i="2"/>
  <c r="S3346" i="2"/>
  <c r="R3346" i="2"/>
  <c r="Q3346" i="2"/>
  <c r="M3346" i="2"/>
  <c r="S3345" i="2"/>
  <c r="R3345" i="2"/>
  <c r="Q3345" i="2"/>
  <c r="M3345" i="2"/>
  <c r="S3344" i="2"/>
  <c r="R3344" i="2"/>
  <c r="Q3344" i="2"/>
  <c r="M3344" i="2"/>
  <c r="S3343" i="2"/>
  <c r="R3343" i="2"/>
  <c r="Q3343" i="2"/>
  <c r="M3343" i="2"/>
  <c r="S3342" i="2"/>
  <c r="R3342" i="2"/>
  <c r="Q3342" i="2"/>
  <c r="M3342" i="2"/>
  <c r="S3341" i="2"/>
  <c r="R3341" i="2"/>
  <c r="Q3341" i="2"/>
  <c r="M3341" i="2"/>
  <c r="S3340" i="2"/>
  <c r="R3340" i="2"/>
  <c r="Q3340" i="2"/>
  <c r="M3340" i="2"/>
  <c r="S3339" i="2"/>
  <c r="R3339" i="2"/>
  <c r="Q3339" i="2"/>
  <c r="M3339" i="2"/>
  <c r="S3338" i="2"/>
  <c r="R3338" i="2"/>
  <c r="Q3338" i="2"/>
  <c r="M3338" i="2"/>
  <c r="S3337" i="2"/>
  <c r="R3337" i="2"/>
  <c r="Q3337" i="2"/>
  <c r="M3337" i="2"/>
  <c r="S3336" i="2"/>
  <c r="R3336" i="2"/>
  <c r="Q3336" i="2"/>
  <c r="M3336" i="2"/>
  <c r="S3335" i="2"/>
  <c r="R3335" i="2"/>
  <c r="Q3335" i="2"/>
  <c r="M3335" i="2"/>
  <c r="S3334" i="2"/>
  <c r="R3334" i="2"/>
  <c r="Q3334" i="2"/>
  <c r="M3334" i="2"/>
  <c r="S3333" i="2"/>
  <c r="R3333" i="2"/>
  <c r="Q3333" i="2"/>
  <c r="M3333" i="2"/>
  <c r="S3332" i="2"/>
  <c r="R3332" i="2"/>
  <c r="Q3332" i="2"/>
  <c r="M3332" i="2"/>
  <c r="S3331" i="2"/>
  <c r="R3331" i="2"/>
  <c r="Q3331" i="2"/>
  <c r="M3331" i="2"/>
  <c r="S3330" i="2"/>
  <c r="R3330" i="2"/>
  <c r="Q3330" i="2"/>
  <c r="M3330" i="2"/>
  <c r="S3329" i="2"/>
  <c r="R3329" i="2"/>
  <c r="Q3329" i="2"/>
  <c r="M3329" i="2"/>
  <c r="S3328" i="2"/>
  <c r="R3328" i="2"/>
  <c r="Q3328" i="2"/>
  <c r="M3328" i="2"/>
  <c r="S3327" i="2"/>
  <c r="R3327" i="2"/>
  <c r="Q3327" i="2"/>
  <c r="M3327" i="2"/>
  <c r="S3326" i="2"/>
  <c r="R3326" i="2"/>
  <c r="Q3326" i="2"/>
  <c r="M3326" i="2"/>
  <c r="S3325" i="2"/>
  <c r="R3325" i="2"/>
  <c r="Q3325" i="2"/>
  <c r="M3325" i="2"/>
  <c r="S3324" i="2"/>
  <c r="R3324" i="2"/>
  <c r="Q3324" i="2"/>
  <c r="M3324" i="2"/>
  <c r="S3323" i="2"/>
  <c r="R3323" i="2"/>
  <c r="Q3323" i="2"/>
  <c r="M3323" i="2"/>
  <c r="S3322" i="2"/>
  <c r="R3322" i="2"/>
  <c r="Q3322" i="2"/>
  <c r="M3322" i="2"/>
  <c r="S3321" i="2"/>
  <c r="R3321" i="2"/>
  <c r="Q3321" i="2"/>
  <c r="M3321" i="2"/>
  <c r="S3320" i="2"/>
  <c r="R3320" i="2"/>
  <c r="Q3320" i="2"/>
  <c r="M3320" i="2"/>
  <c r="S3319" i="2"/>
  <c r="R3319" i="2"/>
  <c r="Q3319" i="2"/>
  <c r="M3319" i="2"/>
  <c r="S3318" i="2"/>
  <c r="R3318" i="2"/>
  <c r="Q3318" i="2"/>
  <c r="M3318" i="2"/>
  <c r="S3317" i="2"/>
  <c r="R3317" i="2"/>
  <c r="Q3317" i="2"/>
  <c r="M3317" i="2"/>
  <c r="S3316" i="2"/>
  <c r="R3316" i="2"/>
  <c r="Q3316" i="2"/>
  <c r="M3316" i="2"/>
  <c r="S3315" i="2"/>
  <c r="R3315" i="2"/>
  <c r="Q3315" i="2"/>
  <c r="M3315" i="2"/>
  <c r="S3314" i="2"/>
  <c r="R3314" i="2"/>
  <c r="Q3314" i="2"/>
  <c r="M3314" i="2"/>
  <c r="S3313" i="2"/>
  <c r="R3313" i="2"/>
  <c r="Q3313" i="2"/>
  <c r="M3313" i="2"/>
  <c r="S3312" i="2"/>
  <c r="R3312" i="2"/>
  <c r="Q3312" i="2"/>
  <c r="M3312" i="2"/>
  <c r="S3311" i="2"/>
  <c r="R3311" i="2"/>
  <c r="Q3311" i="2"/>
  <c r="M3311" i="2"/>
  <c r="S3310" i="2"/>
  <c r="R3310" i="2"/>
  <c r="Q3310" i="2"/>
  <c r="M3310" i="2"/>
  <c r="S3309" i="2"/>
  <c r="R3309" i="2"/>
  <c r="Q3309" i="2"/>
  <c r="M3309" i="2"/>
  <c r="S3308" i="2"/>
  <c r="R3308" i="2"/>
  <c r="Q3308" i="2"/>
  <c r="M3308" i="2"/>
  <c r="S3307" i="2"/>
  <c r="R3307" i="2"/>
  <c r="Q3307" i="2"/>
  <c r="M3307" i="2"/>
  <c r="S3306" i="2"/>
  <c r="R3306" i="2"/>
  <c r="Q3306" i="2"/>
  <c r="M3306" i="2"/>
  <c r="S3305" i="2"/>
  <c r="R3305" i="2"/>
  <c r="Q3305" i="2"/>
  <c r="M3305" i="2"/>
  <c r="S3304" i="2"/>
  <c r="R3304" i="2"/>
  <c r="Q3304" i="2"/>
  <c r="M3304" i="2"/>
  <c r="S3303" i="2"/>
  <c r="R3303" i="2"/>
  <c r="Q3303" i="2"/>
  <c r="M3303" i="2"/>
  <c r="S3302" i="2"/>
  <c r="R3302" i="2"/>
  <c r="Q3302" i="2"/>
  <c r="M3302" i="2"/>
  <c r="S3301" i="2"/>
  <c r="R3301" i="2"/>
  <c r="Q3301" i="2"/>
  <c r="M3301" i="2"/>
  <c r="S3300" i="2"/>
  <c r="R3300" i="2"/>
  <c r="Q3300" i="2"/>
  <c r="M3300" i="2"/>
  <c r="S3299" i="2"/>
  <c r="R3299" i="2"/>
  <c r="Q3299" i="2"/>
  <c r="M3299" i="2"/>
  <c r="S3298" i="2"/>
  <c r="R3298" i="2"/>
  <c r="Q3298" i="2"/>
  <c r="M3298" i="2"/>
  <c r="S3297" i="2"/>
  <c r="R3297" i="2"/>
  <c r="Q3297" i="2"/>
  <c r="M3297" i="2"/>
  <c r="S3296" i="2"/>
  <c r="R3296" i="2"/>
  <c r="Q3296" i="2"/>
  <c r="M3296" i="2"/>
  <c r="S3295" i="2"/>
  <c r="R3295" i="2"/>
  <c r="Q3295" i="2"/>
  <c r="M3295" i="2"/>
  <c r="S3294" i="2"/>
  <c r="R3294" i="2"/>
  <c r="Q3294" i="2"/>
  <c r="M3294" i="2"/>
  <c r="S3293" i="2"/>
  <c r="R3293" i="2"/>
  <c r="Q3293" i="2"/>
  <c r="M3293" i="2"/>
  <c r="S3292" i="2"/>
  <c r="R3292" i="2"/>
  <c r="Q3292" i="2"/>
  <c r="M3292" i="2"/>
  <c r="S3291" i="2"/>
  <c r="R3291" i="2"/>
  <c r="Q3291" i="2"/>
  <c r="M3291" i="2"/>
  <c r="S3290" i="2"/>
  <c r="R3290" i="2"/>
  <c r="Q3290" i="2"/>
  <c r="M3290" i="2"/>
  <c r="S3289" i="2"/>
  <c r="R3289" i="2"/>
  <c r="Q3289" i="2"/>
  <c r="M3289" i="2"/>
  <c r="S3288" i="2"/>
  <c r="R3288" i="2"/>
  <c r="Q3288" i="2"/>
  <c r="M3288" i="2"/>
  <c r="S3287" i="2"/>
  <c r="R3287" i="2"/>
  <c r="Q3287" i="2"/>
  <c r="M3287" i="2"/>
  <c r="S3286" i="2"/>
  <c r="R3286" i="2"/>
  <c r="Q3286" i="2"/>
  <c r="M3286" i="2"/>
  <c r="S3285" i="2"/>
  <c r="R3285" i="2"/>
  <c r="Q3285" i="2"/>
  <c r="M3285" i="2"/>
  <c r="S3284" i="2"/>
  <c r="R3284" i="2"/>
  <c r="Q3284" i="2"/>
  <c r="M3284" i="2"/>
  <c r="S3283" i="2"/>
  <c r="R3283" i="2"/>
  <c r="Q3283" i="2"/>
  <c r="M3283" i="2"/>
  <c r="S3282" i="2"/>
  <c r="R3282" i="2"/>
  <c r="Q3282" i="2"/>
  <c r="M3282" i="2"/>
  <c r="S3281" i="2"/>
  <c r="R3281" i="2"/>
  <c r="Q3281" i="2"/>
  <c r="M3281" i="2"/>
  <c r="S3280" i="2"/>
  <c r="R3280" i="2"/>
  <c r="Q3280" i="2"/>
  <c r="M3280" i="2"/>
  <c r="S3279" i="2"/>
  <c r="R3279" i="2"/>
  <c r="Q3279" i="2"/>
  <c r="M3279" i="2"/>
  <c r="S3278" i="2"/>
  <c r="R3278" i="2"/>
  <c r="Q3278" i="2"/>
  <c r="M3278" i="2"/>
  <c r="S3277" i="2"/>
  <c r="R3277" i="2"/>
  <c r="Q3277" i="2"/>
  <c r="M3277" i="2"/>
  <c r="S3276" i="2"/>
  <c r="R3276" i="2"/>
  <c r="Q3276" i="2"/>
  <c r="M3276" i="2"/>
  <c r="S3275" i="2"/>
  <c r="R3275" i="2"/>
  <c r="Q3275" i="2"/>
  <c r="M3275" i="2"/>
  <c r="S3274" i="2"/>
  <c r="R3274" i="2"/>
  <c r="Q3274" i="2"/>
  <c r="M3274" i="2"/>
  <c r="S3273" i="2"/>
  <c r="R3273" i="2"/>
  <c r="Q3273" i="2"/>
  <c r="M3273" i="2"/>
  <c r="S3272" i="2"/>
  <c r="R3272" i="2"/>
  <c r="Q3272" i="2"/>
  <c r="M3272" i="2"/>
  <c r="S3271" i="2"/>
  <c r="R3271" i="2"/>
  <c r="Q3271" i="2"/>
  <c r="M3271" i="2"/>
  <c r="S3270" i="2"/>
  <c r="R3270" i="2"/>
  <c r="Q3270" i="2"/>
  <c r="M3270" i="2"/>
  <c r="S3269" i="2"/>
  <c r="R3269" i="2"/>
  <c r="Q3269" i="2"/>
  <c r="M3269" i="2"/>
  <c r="S3268" i="2"/>
  <c r="R3268" i="2"/>
  <c r="Q3268" i="2"/>
  <c r="M3268" i="2"/>
  <c r="S3267" i="2"/>
  <c r="R3267" i="2"/>
  <c r="Q3267" i="2"/>
  <c r="M3267" i="2"/>
  <c r="S3266" i="2"/>
  <c r="R3266" i="2"/>
  <c r="Q3266" i="2"/>
  <c r="M3266" i="2"/>
  <c r="S3265" i="2"/>
  <c r="R3265" i="2"/>
  <c r="Q3265" i="2"/>
  <c r="M3265" i="2"/>
  <c r="S3264" i="2"/>
  <c r="R3264" i="2"/>
  <c r="Q3264" i="2"/>
  <c r="M3264" i="2"/>
  <c r="S3263" i="2"/>
  <c r="R3263" i="2"/>
  <c r="Q3263" i="2"/>
  <c r="M3263" i="2"/>
  <c r="S3262" i="2"/>
  <c r="R3262" i="2"/>
  <c r="Q3262" i="2"/>
  <c r="M3262" i="2"/>
  <c r="S3261" i="2"/>
  <c r="R3261" i="2"/>
  <c r="Q3261" i="2"/>
  <c r="M3261" i="2"/>
  <c r="S3260" i="2"/>
  <c r="R3260" i="2"/>
  <c r="Q3260" i="2"/>
  <c r="M3260" i="2"/>
  <c r="S3259" i="2"/>
  <c r="R3259" i="2"/>
  <c r="Q3259" i="2"/>
  <c r="M3259" i="2"/>
  <c r="S3258" i="2"/>
  <c r="R3258" i="2"/>
  <c r="Q3258" i="2"/>
  <c r="M3258" i="2"/>
  <c r="S3257" i="2"/>
  <c r="R3257" i="2"/>
  <c r="Q3257" i="2"/>
  <c r="M3257" i="2"/>
  <c r="S3256" i="2"/>
  <c r="R3256" i="2"/>
  <c r="Q3256" i="2"/>
  <c r="M3256" i="2"/>
  <c r="S3255" i="2"/>
  <c r="R3255" i="2"/>
  <c r="Q3255" i="2"/>
  <c r="M3255" i="2"/>
  <c r="S3254" i="2"/>
  <c r="R3254" i="2"/>
  <c r="Q3254" i="2"/>
  <c r="M3254" i="2"/>
  <c r="S3253" i="2"/>
  <c r="R3253" i="2"/>
  <c r="Q3253" i="2"/>
  <c r="M3253" i="2"/>
  <c r="S3252" i="2"/>
  <c r="R3252" i="2"/>
  <c r="Q3252" i="2"/>
  <c r="M3252" i="2"/>
  <c r="S3251" i="2"/>
  <c r="R3251" i="2"/>
  <c r="Q3251" i="2"/>
  <c r="M3251" i="2"/>
  <c r="S3250" i="2"/>
  <c r="R3250" i="2"/>
  <c r="Q3250" i="2"/>
  <c r="M3250" i="2"/>
  <c r="S3249" i="2"/>
  <c r="R3249" i="2"/>
  <c r="Q3249" i="2"/>
  <c r="M3249" i="2"/>
  <c r="S3248" i="2"/>
  <c r="R3248" i="2"/>
  <c r="Q3248" i="2"/>
  <c r="M3248" i="2"/>
  <c r="S3247" i="2"/>
  <c r="R3247" i="2"/>
  <c r="Q3247" i="2"/>
  <c r="M3247" i="2"/>
  <c r="S3246" i="2"/>
  <c r="R3246" i="2"/>
  <c r="Q3246" i="2"/>
  <c r="M3246" i="2"/>
  <c r="S3245" i="2"/>
  <c r="R3245" i="2"/>
  <c r="Q3245" i="2"/>
  <c r="M3245" i="2"/>
  <c r="S3244" i="2"/>
  <c r="R3244" i="2"/>
  <c r="Q3244" i="2"/>
  <c r="M3244" i="2"/>
  <c r="S3243" i="2"/>
  <c r="R3243" i="2"/>
  <c r="Q3243" i="2"/>
  <c r="M3243" i="2"/>
  <c r="S3242" i="2"/>
  <c r="R3242" i="2"/>
  <c r="Q3242" i="2"/>
  <c r="M3242" i="2"/>
  <c r="S3241" i="2"/>
  <c r="R3241" i="2"/>
  <c r="Q3241" i="2"/>
  <c r="M3241" i="2"/>
  <c r="S3240" i="2"/>
  <c r="R3240" i="2"/>
  <c r="Q3240" i="2"/>
  <c r="M3240" i="2"/>
  <c r="S3239" i="2"/>
  <c r="R3239" i="2"/>
  <c r="Q3239" i="2"/>
  <c r="M3239" i="2"/>
  <c r="S3238" i="2"/>
  <c r="R3238" i="2"/>
  <c r="Q3238" i="2"/>
  <c r="M3238" i="2"/>
  <c r="S3237" i="2"/>
  <c r="R3237" i="2"/>
  <c r="Q3237" i="2"/>
  <c r="M3237" i="2"/>
  <c r="S3236" i="2"/>
  <c r="R3236" i="2"/>
  <c r="Q3236" i="2"/>
  <c r="M3236" i="2"/>
  <c r="S3235" i="2"/>
  <c r="R3235" i="2"/>
  <c r="Q3235" i="2"/>
  <c r="M3235" i="2"/>
  <c r="S3234" i="2"/>
  <c r="R3234" i="2"/>
  <c r="Q3234" i="2"/>
  <c r="M3234" i="2"/>
  <c r="S3233" i="2"/>
  <c r="R3233" i="2"/>
  <c r="Q3233" i="2"/>
  <c r="M3233" i="2"/>
  <c r="S3232" i="2"/>
  <c r="R3232" i="2"/>
  <c r="Q3232" i="2"/>
  <c r="M3232" i="2"/>
  <c r="S3231" i="2"/>
  <c r="R3231" i="2"/>
  <c r="Q3231" i="2"/>
  <c r="M3231" i="2"/>
  <c r="S3230" i="2"/>
  <c r="R3230" i="2"/>
  <c r="Q3230" i="2"/>
  <c r="M3230" i="2"/>
  <c r="S3229" i="2"/>
  <c r="R3229" i="2"/>
  <c r="Q3229" i="2"/>
  <c r="M3229" i="2"/>
  <c r="S3228" i="2"/>
  <c r="R3228" i="2"/>
  <c r="Q3228" i="2"/>
  <c r="M3228" i="2"/>
  <c r="S3227" i="2"/>
  <c r="R3227" i="2"/>
  <c r="Q3227" i="2"/>
  <c r="M3227" i="2"/>
  <c r="S3226" i="2"/>
  <c r="R3226" i="2"/>
  <c r="Q3226" i="2"/>
  <c r="M3226" i="2"/>
  <c r="S3225" i="2"/>
  <c r="R3225" i="2"/>
  <c r="Q3225" i="2"/>
  <c r="M3225" i="2"/>
  <c r="S3224" i="2"/>
  <c r="R3224" i="2"/>
  <c r="Q3224" i="2"/>
  <c r="M3224" i="2"/>
  <c r="S3223" i="2"/>
  <c r="R3223" i="2"/>
  <c r="Q3223" i="2"/>
  <c r="M3223" i="2"/>
  <c r="S3222" i="2"/>
  <c r="R3222" i="2"/>
  <c r="Q3222" i="2"/>
  <c r="M3222" i="2"/>
  <c r="S3221" i="2"/>
  <c r="R3221" i="2"/>
  <c r="Q3221" i="2"/>
  <c r="M3221" i="2"/>
  <c r="S3220" i="2"/>
  <c r="R3220" i="2"/>
  <c r="Q3220" i="2"/>
  <c r="M3220" i="2"/>
  <c r="S3219" i="2"/>
  <c r="R3219" i="2"/>
  <c r="Q3219" i="2"/>
  <c r="M3219" i="2"/>
  <c r="S3218" i="2"/>
  <c r="R3218" i="2"/>
  <c r="Q3218" i="2"/>
  <c r="M3218" i="2"/>
  <c r="S3217" i="2"/>
  <c r="R3217" i="2"/>
  <c r="Q3217" i="2"/>
  <c r="M3217" i="2"/>
  <c r="S3216" i="2"/>
  <c r="R3216" i="2"/>
  <c r="Q3216" i="2"/>
  <c r="M3216" i="2"/>
  <c r="S3215" i="2"/>
  <c r="R3215" i="2"/>
  <c r="Q3215" i="2"/>
  <c r="M3215" i="2"/>
  <c r="S3214" i="2"/>
  <c r="R3214" i="2"/>
  <c r="Q3214" i="2"/>
  <c r="M3214" i="2"/>
  <c r="S3213" i="2"/>
  <c r="R3213" i="2"/>
  <c r="Q3213" i="2"/>
  <c r="M3213" i="2"/>
  <c r="S3212" i="2"/>
  <c r="R3212" i="2"/>
  <c r="Q3212" i="2"/>
  <c r="M3212" i="2"/>
  <c r="S3211" i="2"/>
  <c r="R3211" i="2"/>
  <c r="Q3211" i="2"/>
  <c r="M3211" i="2"/>
  <c r="S3210" i="2"/>
  <c r="R3210" i="2"/>
  <c r="Q3210" i="2"/>
  <c r="M3210" i="2"/>
  <c r="S3209" i="2"/>
  <c r="R3209" i="2"/>
  <c r="Q3209" i="2"/>
  <c r="M3209" i="2"/>
  <c r="S3208" i="2"/>
  <c r="R3208" i="2"/>
  <c r="Q3208" i="2"/>
  <c r="M3208" i="2"/>
  <c r="S3207" i="2"/>
  <c r="R3207" i="2"/>
  <c r="Q3207" i="2"/>
  <c r="M3207" i="2"/>
  <c r="S3206" i="2"/>
  <c r="R3206" i="2"/>
  <c r="Q3206" i="2"/>
  <c r="M3206" i="2"/>
  <c r="S3205" i="2"/>
  <c r="R3205" i="2"/>
  <c r="Q3205" i="2"/>
  <c r="M3205" i="2"/>
  <c r="S3204" i="2"/>
  <c r="R3204" i="2"/>
  <c r="Q3204" i="2"/>
  <c r="M3204" i="2"/>
  <c r="S3203" i="2"/>
  <c r="R3203" i="2"/>
  <c r="Q3203" i="2"/>
  <c r="M3203" i="2"/>
  <c r="S3202" i="2"/>
  <c r="R3202" i="2"/>
  <c r="Q3202" i="2"/>
  <c r="M3202" i="2"/>
  <c r="S3201" i="2"/>
  <c r="R3201" i="2"/>
  <c r="Q3201" i="2"/>
  <c r="M3201" i="2"/>
  <c r="S3200" i="2"/>
  <c r="R3200" i="2"/>
  <c r="Q3200" i="2"/>
  <c r="M3200" i="2"/>
  <c r="S3199" i="2"/>
  <c r="R3199" i="2"/>
  <c r="Q3199" i="2"/>
  <c r="M3199" i="2"/>
  <c r="S3198" i="2"/>
  <c r="R3198" i="2"/>
  <c r="Q3198" i="2"/>
  <c r="M3198" i="2"/>
  <c r="S3197" i="2"/>
  <c r="R3197" i="2"/>
  <c r="Q3197" i="2"/>
  <c r="M3197" i="2"/>
  <c r="S3196" i="2"/>
  <c r="R3196" i="2"/>
  <c r="Q3196" i="2"/>
  <c r="M3196" i="2"/>
  <c r="S3195" i="2"/>
  <c r="R3195" i="2"/>
  <c r="Q3195" i="2"/>
  <c r="M3195" i="2"/>
  <c r="S3194" i="2"/>
  <c r="R3194" i="2"/>
  <c r="Q3194" i="2"/>
  <c r="M3194" i="2"/>
  <c r="S3193" i="2"/>
  <c r="R3193" i="2"/>
  <c r="Q3193" i="2"/>
  <c r="M3193" i="2"/>
  <c r="S3192" i="2"/>
  <c r="R3192" i="2"/>
  <c r="Q3192" i="2"/>
  <c r="M3192" i="2"/>
  <c r="S3191" i="2"/>
  <c r="R3191" i="2"/>
  <c r="Q3191" i="2"/>
  <c r="M3191" i="2"/>
  <c r="S3190" i="2"/>
  <c r="R3190" i="2"/>
  <c r="Q3190" i="2"/>
  <c r="M3190" i="2"/>
  <c r="S3189" i="2"/>
  <c r="R3189" i="2"/>
  <c r="Q3189" i="2"/>
  <c r="M3189" i="2"/>
  <c r="S3188" i="2"/>
  <c r="R3188" i="2"/>
  <c r="Q3188" i="2"/>
  <c r="M3188" i="2"/>
  <c r="S3187" i="2"/>
  <c r="R3187" i="2"/>
  <c r="Q3187" i="2"/>
  <c r="M3187" i="2"/>
  <c r="S3186" i="2"/>
  <c r="R3186" i="2"/>
  <c r="Q3186" i="2"/>
  <c r="M3186" i="2"/>
  <c r="S3185" i="2"/>
  <c r="R3185" i="2"/>
  <c r="Q3185" i="2"/>
  <c r="M3185" i="2"/>
  <c r="S3184" i="2"/>
  <c r="R3184" i="2"/>
  <c r="Q3184" i="2"/>
  <c r="M3184" i="2"/>
  <c r="S3183" i="2"/>
  <c r="R3183" i="2"/>
  <c r="Q3183" i="2"/>
  <c r="M3183" i="2"/>
  <c r="S3182" i="2"/>
  <c r="R3182" i="2"/>
  <c r="Q3182" i="2"/>
  <c r="M3182" i="2"/>
  <c r="S3181" i="2"/>
  <c r="R3181" i="2"/>
  <c r="Q3181" i="2"/>
  <c r="M3181" i="2"/>
  <c r="S3180" i="2"/>
  <c r="R3180" i="2"/>
  <c r="Q3180" i="2"/>
  <c r="M3180" i="2"/>
  <c r="S3179" i="2"/>
  <c r="R3179" i="2"/>
  <c r="Q3179" i="2"/>
  <c r="M3179" i="2"/>
  <c r="S3178" i="2"/>
  <c r="R3178" i="2"/>
  <c r="Q3178" i="2"/>
  <c r="M3178" i="2"/>
  <c r="S3177" i="2"/>
  <c r="R3177" i="2"/>
  <c r="Q3177" i="2"/>
  <c r="M3177" i="2"/>
  <c r="S3176" i="2"/>
  <c r="R3176" i="2"/>
  <c r="Q3176" i="2"/>
  <c r="M3176" i="2"/>
  <c r="S3175" i="2"/>
  <c r="R3175" i="2"/>
  <c r="Q3175" i="2"/>
  <c r="M3175" i="2"/>
  <c r="S3174" i="2"/>
  <c r="R3174" i="2"/>
  <c r="Q3174" i="2"/>
  <c r="M3174" i="2"/>
  <c r="S3173" i="2"/>
  <c r="R3173" i="2"/>
  <c r="Q3173" i="2"/>
  <c r="M3173" i="2"/>
  <c r="S3172" i="2"/>
  <c r="R3172" i="2"/>
  <c r="Q3172" i="2"/>
  <c r="M3172" i="2"/>
  <c r="S3171" i="2"/>
  <c r="R3171" i="2"/>
  <c r="Q3171" i="2"/>
  <c r="M3171" i="2"/>
  <c r="S3170" i="2"/>
  <c r="R3170" i="2"/>
  <c r="Q3170" i="2"/>
  <c r="M3170" i="2"/>
  <c r="S3169" i="2"/>
  <c r="R3169" i="2"/>
  <c r="Q3169" i="2"/>
  <c r="M3169" i="2"/>
  <c r="S3168" i="2"/>
  <c r="R3168" i="2"/>
  <c r="Q3168" i="2"/>
  <c r="M3168" i="2"/>
  <c r="S3167" i="2"/>
  <c r="R3167" i="2"/>
  <c r="Q3167" i="2"/>
  <c r="M3167" i="2"/>
  <c r="S3166" i="2"/>
  <c r="R3166" i="2"/>
  <c r="Q3166" i="2"/>
  <c r="M3166" i="2"/>
  <c r="S3165" i="2"/>
  <c r="R3165" i="2"/>
  <c r="Q3165" i="2"/>
  <c r="M3165" i="2"/>
  <c r="S3164" i="2"/>
  <c r="R3164" i="2"/>
  <c r="Q3164" i="2"/>
  <c r="M3164" i="2"/>
  <c r="S3163" i="2"/>
  <c r="R3163" i="2"/>
  <c r="Q3163" i="2"/>
  <c r="M3163" i="2"/>
  <c r="S3162" i="2"/>
  <c r="R3162" i="2"/>
  <c r="Q3162" i="2"/>
  <c r="M3162" i="2"/>
  <c r="S3161" i="2"/>
  <c r="R3161" i="2"/>
  <c r="Q3161" i="2"/>
  <c r="M3161" i="2"/>
  <c r="S3160" i="2"/>
  <c r="R3160" i="2"/>
  <c r="Q3160" i="2"/>
  <c r="M3160" i="2"/>
  <c r="S3159" i="2"/>
  <c r="R3159" i="2"/>
  <c r="Q3159" i="2"/>
  <c r="M3159" i="2"/>
  <c r="S3158" i="2"/>
  <c r="R3158" i="2"/>
  <c r="Q3158" i="2"/>
  <c r="M3158" i="2"/>
  <c r="S3157" i="2"/>
  <c r="R3157" i="2"/>
  <c r="Q3157" i="2"/>
  <c r="M3157" i="2"/>
  <c r="S3156" i="2"/>
  <c r="R3156" i="2"/>
  <c r="Q3156" i="2"/>
  <c r="M3156" i="2"/>
  <c r="S3155" i="2"/>
  <c r="R3155" i="2"/>
  <c r="Q3155" i="2"/>
  <c r="M3155" i="2"/>
  <c r="S3154" i="2"/>
  <c r="R3154" i="2"/>
  <c r="Q3154" i="2"/>
  <c r="M3154" i="2"/>
  <c r="S3153" i="2"/>
  <c r="R3153" i="2"/>
  <c r="Q3153" i="2"/>
  <c r="M3153" i="2"/>
  <c r="S3152" i="2"/>
  <c r="R3152" i="2"/>
  <c r="Q3152" i="2"/>
  <c r="M3152" i="2"/>
  <c r="S3151" i="2"/>
  <c r="R3151" i="2"/>
  <c r="Q3151" i="2"/>
  <c r="M3151" i="2"/>
  <c r="S3150" i="2"/>
  <c r="R3150" i="2"/>
  <c r="Q3150" i="2"/>
  <c r="M3150" i="2"/>
  <c r="S3149" i="2"/>
  <c r="R3149" i="2"/>
  <c r="Q3149" i="2"/>
  <c r="M3149" i="2"/>
  <c r="S3148" i="2"/>
  <c r="R3148" i="2"/>
  <c r="Q3148" i="2"/>
  <c r="M3148" i="2"/>
  <c r="S3147" i="2"/>
  <c r="R3147" i="2"/>
  <c r="Q3147" i="2"/>
  <c r="M3147" i="2"/>
  <c r="S3146" i="2"/>
  <c r="R3146" i="2"/>
  <c r="Q3146" i="2"/>
  <c r="M3146" i="2"/>
  <c r="S3145" i="2"/>
  <c r="R3145" i="2"/>
  <c r="Q3145" i="2"/>
  <c r="M3145" i="2"/>
  <c r="S3144" i="2"/>
  <c r="R3144" i="2"/>
  <c r="Q3144" i="2"/>
  <c r="M3144" i="2"/>
  <c r="S3143" i="2"/>
  <c r="R3143" i="2"/>
  <c r="Q3143" i="2"/>
  <c r="M3143" i="2"/>
  <c r="S3142" i="2"/>
  <c r="R3142" i="2"/>
  <c r="Q3142" i="2"/>
  <c r="M3142" i="2"/>
  <c r="S3141" i="2"/>
  <c r="R3141" i="2"/>
  <c r="Q3141" i="2"/>
  <c r="M3141" i="2"/>
  <c r="S3140" i="2"/>
  <c r="R3140" i="2"/>
  <c r="Q3140" i="2"/>
  <c r="M3140" i="2"/>
  <c r="S3139" i="2"/>
  <c r="R3139" i="2"/>
  <c r="Q3139" i="2"/>
  <c r="M3139" i="2"/>
  <c r="S3138" i="2"/>
  <c r="R3138" i="2"/>
  <c r="Q3138" i="2"/>
  <c r="M3138" i="2"/>
  <c r="S3137" i="2"/>
  <c r="R3137" i="2"/>
  <c r="Q3137" i="2"/>
  <c r="M3137" i="2"/>
  <c r="S3136" i="2"/>
  <c r="R3136" i="2"/>
  <c r="Q3136" i="2"/>
  <c r="M3136" i="2"/>
  <c r="S3135" i="2"/>
  <c r="R3135" i="2"/>
  <c r="Q3135" i="2"/>
  <c r="M3135" i="2"/>
  <c r="S3134" i="2"/>
  <c r="R3134" i="2"/>
  <c r="Q3134" i="2"/>
  <c r="M3134" i="2"/>
  <c r="S3133" i="2"/>
  <c r="R3133" i="2"/>
  <c r="Q3133" i="2"/>
  <c r="M3133" i="2"/>
  <c r="S3132" i="2"/>
  <c r="R3132" i="2"/>
  <c r="Q3132" i="2"/>
  <c r="M3132" i="2"/>
  <c r="S3131" i="2"/>
  <c r="R3131" i="2"/>
  <c r="Q3131" i="2"/>
  <c r="M3131" i="2"/>
  <c r="S3130" i="2"/>
  <c r="R3130" i="2"/>
  <c r="Q3130" i="2"/>
  <c r="M3130" i="2"/>
  <c r="S3129" i="2"/>
  <c r="R3129" i="2"/>
  <c r="Q3129" i="2"/>
  <c r="M3129" i="2"/>
  <c r="S3128" i="2"/>
  <c r="R3128" i="2"/>
  <c r="Q3128" i="2"/>
  <c r="M3128" i="2"/>
  <c r="S3127" i="2"/>
  <c r="R3127" i="2"/>
  <c r="Q3127" i="2"/>
  <c r="M3127" i="2"/>
  <c r="S3126" i="2"/>
  <c r="R3126" i="2"/>
  <c r="Q3126" i="2"/>
  <c r="M3126" i="2"/>
  <c r="S3125" i="2"/>
  <c r="R3125" i="2"/>
  <c r="Q3125" i="2"/>
  <c r="M3125" i="2"/>
  <c r="S3124" i="2"/>
  <c r="R3124" i="2"/>
  <c r="Q3124" i="2"/>
  <c r="M3124" i="2"/>
  <c r="S3123" i="2"/>
  <c r="R3123" i="2"/>
  <c r="Q3123" i="2"/>
  <c r="M3123" i="2"/>
  <c r="S3122" i="2"/>
  <c r="R3122" i="2"/>
  <c r="Q3122" i="2"/>
  <c r="M3122" i="2"/>
  <c r="S3121" i="2"/>
  <c r="R3121" i="2"/>
  <c r="Q3121" i="2"/>
  <c r="M3121" i="2"/>
  <c r="S3120" i="2"/>
  <c r="R3120" i="2"/>
  <c r="Q3120" i="2"/>
  <c r="M3120" i="2"/>
  <c r="S3119" i="2"/>
  <c r="R3119" i="2"/>
  <c r="Q3119" i="2"/>
  <c r="M3119" i="2"/>
  <c r="S3118" i="2"/>
  <c r="R3118" i="2"/>
  <c r="Q3118" i="2"/>
  <c r="M3118" i="2"/>
  <c r="S3117" i="2"/>
  <c r="R3117" i="2"/>
  <c r="Q3117" i="2"/>
  <c r="M3117" i="2"/>
  <c r="S3116" i="2"/>
  <c r="R3116" i="2"/>
  <c r="Q3116" i="2"/>
  <c r="M3116" i="2"/>
  <c r="S3115" i="2"/>
  <c r="R3115" i="2"/>
  <c r="Q3115" i="2"/>
  <c r="M3115" i="2"/>
  <c r="S3114" i="2"/>
  <c r="R3114" i="2"/>
  <c r="Q3114" i="2"/>
  <c r="M3114" i="2"/>
  <c r="S3113" i="2"/>
  <c r="R3113" i="2"/>
  <c r="Q3113" i="2"/>
  <c r="M3113" i="2"/>
  <c r="S3112" i="2"/>
  <c r="R3112" i="2"/>
  <c r="Q3112" i="2"/>
  <c r="M3112" i="2"/>
  <c r="S3111" i="2"/>
  <c r="R3111" i="2"/>
  <c r="Q3111" i="2"/>
  <c r="M3111" i="2"/>
  <c r="S3110" i="2"/>
  <c r="R3110" i="2"/>
  <c r="Q3110" i="2"/>
  <c r="M3110" i="2"/>
  <c r="S3109" i="2"/>
  <c r="R3109" i="2"/>
  <c r="Q3109" i="2"/>
  <c r="M3109" i="2"/>
  <c r="S3108" i="2"/>
  <c r="R3108" i="2"/>
  <c r="Q3108" i="2"/>
  <c r="M3108" i="2"/>
  <c r="S3107" i="2"/>
  <c r="R3107" i="2"/>
  <c r="Q3107" i="2"/>
  <c r="M3107" i="2"/>
  <c r="S3106" i="2"/>
  <c r="R3106" i="2"/>
  <c r="Q3106" i="2"/>
  <c r="M3106" i="2"/>
  <c r="S3105" i="2"/>
  <c r="R3105" i="2"/>
  <c r="Q3105" i="2"/>
  <c r="M3105" i="2"/>
  <c r="S3104" i="2"/>
  <c r="R3104" i="2"/>
  <c r="Q3104" i="2"/>
  <c r="M3104" i="2"/>
  <c r="S3103" i="2"/>
  <c r="R3103" i="2"/>
  <c r="Q3103" i="2"/>
  <c r="M3103" i="2"/>
  <c r="S3102" i="2"/>
  <c r="R3102" i="2"/>
  <c r="Q3102" i="2"/>
  <c r="M3102" i="2"/>
  <c r="S3101" i="2"/>
  <c r="R3101" i="2"/>
  <c r="Q3101" i="2"/>
  <c r="M3101" i="2"/>
  <c r="S3100" i="2"/>
  <c r="R3100" i="2"/>
  <c r="Q3100" i="2"/>
  <c r="M3100" i="2"/>
  <c r="S3099" i="2"/>
  <c r="R3099" i="2"/>
  <c r="Q3099" i="2"/>
  <c r="M3099" i="2"/>
  <c r="S3098" i="2"/>
  <c r="R3098" i="2"/>
  <c r="Q3098" i="2"/>
  <c r="M3098" i="2"/>
  <c r="S3097" i="2"/>
  <c r="R3097" i="2"/>
  <c r="Q3097" i="2"/>
  <c r="M3097" i="2"/>
  <c r="S3096" i="2"/>
  <c r="R3096" i="2"/>
  <c r="Q3096" i="2"/>
  <c r="M3096" i="2"/>
  <c r="S3095" i="2"/>
  <c r="R3095" i="2"/>
  <c r="Q3095" i="2"/>
  <c r="M3095" i="2"/>
  <c r="S3094" i="2"/>
  <c r="R3094" i="2"/>
  <c r="Q3094" i="2"/>
  <c r="M3094" i="2"/>
  <c r="S3093" i="2"/>
  <c r="R3093" i="2"/>
  <c r="Q3093" i="2"/>
  <c r="M3093" i="2"/>
  <c r="S3092" i="2"/>
  <c r="R3092" i="2"/>
  <c r="Q3092" i="2"/>
  <c r="M3092" i="2"/>
  <c r="S3091" i="2"/>
  <c r="R3091" i="2"/>
  <c r="Q3091" i="2"/>
  <c r="M3091" i="2"/>
  <c r="S3090" i="2"/>
  <c r="R3090" i="2"/>
  <c r="Q3090" i="2"/>
  <c r="M3090" i="2"/>
  <c r="S3089" i="2"/>
  <c r="R3089" i="2"/>
  <c r="Q3089" i="2"/>
  <c r="M3089" i="2"/>
  <c r="S3088" i="2"/>
  <c r="R3088" i="2"/>
  <c r="Q3088" i="2"/>
  <c r="M3088" i="2"/>
  <c r="S3087" i="2"/>
  <c r="R3087" i="2"/>
  <c r="Q3087" i="2"/>
  <c r="M3087" i="2"/>
  <c r="S3086" i="2"/>
  <c r="R3086" i="2"/>
  <c r="Q3086" i="2"/>
  <c r="M3086" i="2"/>
  <c r="S3085" i="2"/>
  <c r="R3085" i="2"/>
  <c r="Q3085" i="2"/>
  <c r="M3085" i="2"/>
  <c r="S3084" i="2"/>
  <c r="R3084" i="2"/>
  <c r="Q3084" i="2"/>
  <c r="M3084" i="2"/>
  <c r="S3083" i="2"/>
  <c r="R3083" i="2"/>
  <c r="Q3083" i="2"/>
  <c r="M3083" i="2"/>
  <c r="S3082" i="2"/>
  <c r="R3082" i="2"/>
  <c r="Q3082" i="2"/>
  <c r="M3082" i="2"/>
  <c r="S3081" i="2"/>
  <c r="R3081" i="2"/>
  <c r="Q3081" i="2"/>
  <c r="M3081" i="2"/>
  <c r="S3080" i="2"/>
  <c r="R3080" i="2"/>
  <c r="Q3080" i="2"/>
  <c r="M3080" i="2"/>
  <c r="S3079" i="2"/>
  <c r="R3079" i="2"/>
  <c r="Q3079" i="2"/>
  <c r="M3079" i="2"/>
  <c r="S3078" i="2"/>
  <c r="R3078" i="2"/>
  <c r="Q3078" i="2"/>
  <c r="M3078" i="2"/>
  <c r="S3077" i="2"/>
  <c r="R3077" i="2"/>
  <c r="Q3077" i="2"/>
  <c r="M3077" i="2"/>
  <c r="S3076" i="2"/>
  <c r="R3076" i="2"/>
  <c r="Q3076" i="2"/>
  <c r="M3076" i="2"/>
  <c r="S3075" i="2"/>
  <c r="R3075" i="2"/>
  <c r="Q3075" i="2"/>
  <c r="M3075" i="2"/>
  <c r="S3074" i="2"/>
  <c r="R3074" i="2"/>
  <c r="Q3074" i="2"/>
  <c r="M3074" i="2"/>
  <c r="S3073" i="2"/>
  <c r="R3073" i="2"/>
  <c r="Q3073" i="2"/>
  <c r="M3073" i="2"/>
  <c r="S3072" i="2"/>
  <c r="R3072" i="2"/>
  <c r="Q3072" i="2"/>
  <c r="M3072" i="2"/>
  <c r="S3071" i="2"/>
  <c r="R3071" i="2"/>
  <c r="Q3071" i="2"/>
  <c r="M3071" i="2"/>
  <c r="S3070" i="2"/>
  <c r="R3070" i="2"/>
  <c r="Q3070" i="2"/>
  <c r="M3070" i="2"/>
  <c r="S3069" i="2"/>
  <c r="R3069" i="2"/>
  <c r="Q3069" i="2"/>
  <c r="M3069" i="2"/>
  <c r="S3068" i="2"/>
  <c r="R3068" i="2"/>
  <c r="Q3068" i="2"/>
  <c r="M3068" i="2"/>
  <c r="S3067" i="2"/>
  <c r="R3067" i="2"/>
  <c r="Q3067" i="2"/>
  <c r="M3067" i="2"/>
  <c r="S3066" i="2"/>
  <c r="R3066" i="2"/>
  <c r="Q3066" i="2"/>
  <c r="M3066" i="2"/>
  <c r="S3065" i="2"/>
  <c r="R3065" i="2"/>
  <c r="Q3065" i="2"/>
  <c r="M3065" i="2"/>
  <c r="S3064" i="2"/>
  <c r="R3064" i="2"/>
  <c r="Q3064" i="2"/>
  <c r="M3064" i="2"/>
  <c r="S3063" i="2"/>
  <c r="R3063" i="2"/>
  <c r="Q3063" i="2"/>
  <c r="M3063" i="2"/>
  <c r="S3062" i="2"/>
  <c r="R3062" i="2"/>
  <c r="Q3062" i="2"/>
  <c r="M3062" i="2"/>
  <c r="S3061" i="2"/>
  <c r="R3061" i="2"/>
  <c r="Q3061" i="2"/>
  <c r="M3061" i="2"/>
  <c r="S3060" i="2"/>
  <c r="R3060" i="2"/>
  <c r="Q3060" i="2"/>
  <c r="M3060" i="2"/>
  <c r="S3059" i="2"/>
  <c r="R3059" i="2"/>
  <c r="Q3059" i="2"/>
  <c r="M3059" i="2"/>
  <c r="S3058" i="2"/>
  <c r="R3058" i="2"/>
  <c r="Q3058" i="2"/>
  <c r="M3058" i="2"/>
  <c r="S3057" i="2"/>
  <c r="R3057" i="2"/>
  <c r="Q3057" i="2"/>
  <c r="M3057" i="2"/>
  <c r="S3056" i="2"/>
  <c r="R3056" i="2"/>
  <c r="Q3056" i="2"/>
  <c r="M3056" i="2"/>
  <c r="S3055" i="2"/>
  <c r="R3055" i="2"/>
  <c r="Q3055" i="2"/>
  <c r="M3055" i="2"/>
  <c r="S3054" i="2"/>
  <c r="R3054" i="2"/>
  <c r="Q3054" i="2"/>
  <c r="M3054" i="2"/>
  <c r="S3053" i="2"/>
  <c r="R3053" i="2"/>
  <c r="Q3053" i="2"/>
  <c r="M3053" i="2"/>
  <c r="S3052" i="2"/>
  <c r="R3052" i="2"/>
  <c r="Q3052" i="2"/>
  <c r="M3052" i="2"/>
  <c r="S3051" i="2"/>
  <c r="R3051" i="2"/>
  <c r="Q3051" i="2"/>
  <c r="M3051" i="2"/>
  <c r="S3050" i="2"/>
  <c r="R3050" i="2"/>
  <c r="Q3050" i="2"/>
  <c r="M3050" i="2"/>
  <c r="S3049" i="2"/>
  <c r="R3049" i="2"/>
  <c r="Q3049" i="2"/>
  <c r="M3049" i="2"/>
  <c r="S3048" i="2"/>
  <c r="R3048" i="2"/>
  <c r="Q3048" i="2"/>
  <c r="M3048" i="2"/>
  <c r="S3047" i="2"/>
  <c r="R3047" i="2"/>
  <c r="Q3047" i="2"/>
  <c r="M3047" i="2"/>
  <c r="S3046" i="2"/>
  <c r="R3046" i="2"/>
  <c r="Q3046" i="2"/>
  <c r="M3046" i="2"/>
  <c r="S3045" i="2"/>
  <c r="R3045" i="2"/>
  <c r="Q3045" i="2"/>
  <c r="M3045" i="2"/>
  <c r="S3044" i="2"/>
  <c r="R3044" i="2"/>
  <c r="Q3044" i="2"/>
  <c r="M3044" i="2"/>
  <c r="S3043" i="2"/>
  <c r="R3043" i="2"/>
  <c r="Q3043" i="2"/>
  <c r="M3043" i="2"/>
  <c r="S3042" i="2"/>
  <c r="R3042" i="2"/>
  <c r="Q3042" i="2"/>
  <c r="M3042" i="2"/>
  <c r="S3041" i="2"/>
  <c r="R3041" i="2"/>
  <c r="Q3041" i="2"/>
  <c r="M3041" i="2"/>
  <c r="S3040" i="2"/>
  <c r="R3040" i="2"/>
  <c r="Q3040" i="2"/>
  <c r="M3040" i="2"/>
  <c r="S3039" i="2"/>
  <c r="R3039" i="2"/>
  <c r="Q3039" i="2"/>
  <c r="M3039" i="2"/>
  <c r="S3038" i="2"/>
  <c r="R3038" i="2"/>
  <c r="Q3038" i="2"/>
  <c r="M3038" i="2"/>
  <c r="S3037" i="2"/>
  <c r="R3037" i="2"/>
  <c r="Q3037" i="2"/>
  <c r="M3037" i="2"/>
  <c r="S3036" i="2"/>
  <c r="R3036" i="2"/>
  <c r="Q3036" i="2"/>
  <c r="M3036" i="2"/>
  <c r="S3035" i="2"/>
  <c r="R3035" i="2"/>
  <c r="Q3035" i="2"/>
  <c r="M3035" i="2"/>
  <c r="S3034" i="2"/>
  <c r="R3034" i="2"/>
  <c r="Q3034" i="2"/>
  <c r="M3034" i="2"/>
  <c r="S3033" i="2"/>
  <c r="R3033" i="2"/>
  <c r="Q3033" i="2"/>
  <c r="M3033" i="2"/>
  <c r="S3032" i="2"/>
  <c r="R3032" i="2"/>
  <c r="Q3032" i="2"/>
  <c r="M3032" i="2"/>
  <c r="S3031" i="2"/>
  <c r="R3031" i="2"/>
  <c r="Q3031" i="2"/>
  <c r="M3031" i="2"/>
  <c r="S3030" i="2"/>
  <c r="R3030" i="2"/>
  <c r="Q3030" i="2"/>
  <c r="M3030" i="2"/>
  <c r="S3029" i="2"/>
  <c r="R3029" i="2"/>
  <c r="Q3029" i="2"/>
  <c r="M3029" i="2"/>
  <c r="S3028" i="2"/>
  <c r="R3028" i="2"/>
  <c r="Q3028" i="2"/>
  <c r="M3028" i="2"/>
  <c r="S3027" i="2"/>
  <c r="R3027" i="2"/>
  <c r="Q3027" i="2"/>
  <c r="M3027" i="2"/>
  <c r="S3026" i="2"/>
  <c r="R3026" i="2"/>
  <c r="Q3026" i="2"/>
  <c r="M3026" i="2"/>
  <c r="S3025" i="2"/>
  <c r="R3025" i="2"/>
  <c r="Q3025" i="2"/>
  <c r="M3025" i="2"/>
  <c r="S3024" i="2"/>
  <c r="R3024" i="2"/>
  <c r="Q3024" i="2"/>
  <c r="M3024" i="2"/>
  <c r="S3023" i="2"/>
  <c r="R3023" i="2"/>
  <c r="Q3023" i="2"/>
  <c r="M3023" i="2"/>
  <c r="S3022" i="2"/>
  <c r="R3022" i="2"/>
  <c r="Q3022" i="2"/>
  <c r="M3022" i="2"/>
  <c r="S3021" i="2"/>
  <c r="R3021" i="2"/>
  <c r="Q3021" i="2"/>
  <c r="M3021" i="2"/>
  <c r="S3020" i="2"/>
  <c r="R3020" i="2"/>
  <c r="Q3020" i="2"/>
  <c r="M3020" i="2"/>
  <c r="S3019" i="2"/>
  <c r="R3019" i="2"/>
  <c r="Q3019" i="2"/>
  <c r="M3019" i="2"/>
  <c r="S3018" i="2"/>
  <c r="R3018" i="2"/>
  <c r="Q3018" i="2"/>
  <c r="M3018" i="2"/>
  <c r="S3017" i="2"/>
  <c r="R3017" i="2"/>
  <c r="Q3017" i="2"/>
  <c r="M3017" i="2"/>
  <c r="S3016" i="2"/>
  <c r="R3016" i="2"/>
  <c r="Q3016" i="2"/>
  <c r="M3016" i="2"/>
  <c r="S3015" i="2"/>
  <c r="R3015" i="2"/>
  <c r="Q3015" i="2"/>
  <c r="M3015" i="2"/>
  <c r="S3014" i="2"/>
  <c r="R3014" i="2"/>
  <c r="Q3014" i="2"/>
  <c r="M3014" i="2"/>
  <c r="S3013" i="2"/>
  <c r="R3013" i="2"/>
  <c r="Q3013" i="2"/>
  <c r="M3013" i="2"/>
  <c r="S3012" i="2"/>
  <c r="R3012" i="2"/>
  <c r="Q3012" i="2"/>
  <c r="M3012" i="2"/>
  <c r="S3011" i="2"/>
  <c r="R3011" i="2"/>
  <c r="Q3011" i="2"/>
  <c r="M3011" i="2"/>
  <c r="S3010" i="2"/>
  <c r="R3010" i="2"/>
  <c r="Q3010" i="2"/>
  <c r="M3010" i="2"/>
  <c r="S3009" i="2"/>
  <c r="R3009" i="2"/>
  <c r="Q3009" i="2"/>
  <c r="M3009" i="2"/>
  <c r="S3008" i="2"/>
  <c r="R3008" i="2"/>
  <c r="Q3008" i="2"/>
  <c r="M3008" i="2"/>
  <c r="S3007" i="2"/>
  <c r="R3007" i="2"/>
  <c r="Q3007" i="2"/>
  <c r="M3007" i="2"/>
  <c r="S3006" i="2"/>
  <c r="R3006" i="2"/>
  <c r="Q3006" i="2"/>
  <c r="M3006" i="2"/>
  <c r="S3005" i="2"/>
  <c r="R3005" i="2"/>
  <c r="Q3005" i="2"/>
  <c r="M3005" i="2"/>
  <c r="S3004" i="2"/>
  <c r="R3004" i="2"/>
  <c r="Q3004" i="2"/>
  <c r="M3004" i="2"/>
  <c r="S3003" i="2"/>
  <c r="R3003" i="2"/>
  <c r="Q3003" i="2"/>
  <c r="M3003" i="2"/>
  <c r="S3002" i="2"/>
  <c r="R3002" i="2"/>
  <c r="Q3002" i="2"/>
  <c r="M3002" i="2"/>
  <c r="S3001" i="2"/>
  <c r="R3001" i="2"/>
  <c r="Q3001" i="2"/>
  <c r="M3001" i="2"/>
  <c r="S3000" i="2"/>
  <c r="R3000" i="2"/>
  <c r="Q3000" i="2"/>
  <c r="M3000" i="2"/>
  <c r="S2999" i="2"/>
  <c r="R2999" i="2"/>
  <c r="Q2999" i="2"/>
  <c r="M2999" i="2"/>
  <c r="S2998" i="2"/>
  <c r="R2998" i="2"/>
  <c r="Q2998" i="2"/>
  <c r="M2998" i="2"/>
  <c r="S2997" i="2"/>
  <c r="R2997" i="2"/>
  <c r="Q2997" i="2"/>
  <c r="M2997" i="2"/>
  <c r="S2996" i="2"/>
  <c r="R2996" i="2"/>
  <c r="Q2996" i="2"/>
  <c r="M2996" i="2"/>
  <c r="S2995" i="2"/>
  <c r="R2995" i="2"/>
  <c r="Q2995" i="2"/>
  <c r="M2995" i="2"/>
  <c r="S2994" i="2"/>
  <c r="R2994" i="2"/>
  <c r="Q2994" i="2"/>
  <c r="M2994" i="2"/>
  <c r="S2993" i="2"/>
  <c r="R2993" i="2"/>
  <c r="Q2993" i="2"/>
  <c r="M2993" i="2"/>
  <c r="S2992" i="2"/>
  <c r="R2992" i="2"/>
  <c r="Q2992" i="2"/>
  <c r="M2992" i="2"/>
  <c r="S2991" i="2"/>
  <c r="R2991" i="2"/>
  <c r="Q2991" i="2"/>
  <c r="M2991" i="2"/>
  <c r="S2990" i="2"/>
  <c r="R2990" i="2"/>
  <c r="Q2990" i="2"/>
  <c r="M2990" i="2"/>
  <c r="S2989" i="2"/>
  <c r="R2989" i="2"/>
  <c r="Q2989" i="2"/>
  <c r="M2989" i="2"/>
  <c r="S2988" i="2"/>
  <c r="R2988" i="2"/>
  <c r="Q2988" i="2"/>
  <c r="M2988" i="2"/>
  <c r="S2987" i="2"/>
  <c r="R2987" i="2"/>
  <c r="Q2987" i="2"/>
  <c r="M2987" i="2"/>
  <c r="S2986" i="2"/>
  <c r="R2986" i="2"/>
  <c r="Q2986" i="2"/>
  <c r="M2986" i="2"/>
  <c r="S2985" i="2"/>
  <c r="R2985" i="2"/>
  <c r="Q2985" i="2"/>
  <c r="M2985" i="2"/>
  <c r="S2984" i="2"/>
  <c r="R2984" i="2"/>
  <c r="Q2984" i="2"/>
  <c r="M2984" i="2"/>
  <c r="S2983" i="2"/>
  <c r="R2983" i="2"/>
  <c r="Q2983" i="2"/>
  <c r="M2983" i="2"/>
  <c r="S2982" i="2"/>
  <c r="R2982" i="2"/>
  <c r="Q2982" i="2"/>
  <c r="M2982" i="2"/>
  <c r="S2981" i="2"/>
  <c r="R2981" i="2"/>
  <c r="Q2981" i="2"/>
  <c r="M2981" i="2"/>
  <c r="S2980" i="2"/>
  <c r="R2980" i="2"/>
  <c r="Q2980" i="2"/>
  <c r="M2980" i="2"/>
  <c r="S2979" i="2"/>
  <c r="R2979" i="2"/>
  <c r="Q2979" i="2"/>
  <c r="M2979" i="2"/>
  <c r="S2978" i="2"/>
  <c r="R2978" i="2"/>
  <c r="Q2978" i="2"/>
  <c r="M2978" i="2"/>
  <c r="S2977" i="2"/>
  <c r="R2977" i="2"/>
  <c r="Q2977" i="2"/>
  <c r="M2977" i="2"/>
  <c r="S2976" i="2"/>
  <c r="R2976" i="2"/>
  <c r="Q2976" i="2"/>
  <c r="M2976" i="2"/>
  <c r="S2975" i="2"/>
  <c r="R2975" i="2"/>
  <c r="Q2975" i="2"/>
  <c r="M2975" i="2"/>
  <c r="S2974" i="2"/>
  <c r="R2974" i="2"/>
  <c r="Q2974" i="2"/>
  <c r="M2974" i="2"/>
  <c r="S2973" i="2"/>
  <c r="R2973" i="2"/>
  <c r="Q2973" i="2"/>
  <c r="M2973" i="2"/>
  <c r="S2972" i="2"/>
  <c r="R2972" i="2"/>
  <c r="Q2972" i="2"/>
  <c r="M2972" i="2"/>
  <c r="S2971" i="2"/>
  <c r="R2971" i="2"/>
  <c r="Q2971" i="2"/>
  <c r="M2971" i="2"/>
  <c r="S2970" i="2"/>
  <c r="R2970" i="2"/>
  <c r="Q2970" i="2"/>
  <c r="M2970" i="2"/>
  <c r="S2969" i="2"/>
  <c r="R2969" i="2"/>
  <c r="Q2969" i="2"/>
  <c r="M2969" i="2"/>
  <c r="S2968" i="2"/>
  <c r="R2968" i="2"/>
  <c r="Q2968" i="2"/>
  <c r="M2968" i="2"/>
  <c r="S2967" i="2"/>
  <c r="R2967" i="2"/>
  <c r="Q2967" i="2"/>
  <c r="M2967" i="2"/>
  <c r="S2966" i="2"/>
  <c r="R2966" i="2"/>
  <c r="Q2966" i="2"/>
  <c r="M2966" i="2"/>
  <c r="S2965" i="2"/>
  <c r="R2965" i="2"/>
  <c r="Q2965" i="2"/>
  <c r="M2965" i="2"/>
  <c r="S2964" i="2"/>
  <c r="R2964" i="2"/>
  <c r="Q2964" i="2"/>
  <c r="M2964" i="2"/>
  <c r="S2963" i="2"/>
  <c r="R2963" i="2"/>
  <c r="Q2963" i="2"/>
  <c r="M2963" i="2"/>
  <c r="S2962" i="2"/>
  <c r="R2962" i="2"/>
  <c r="Q2962" i="2"/>
  <c r="M2962" i="2"/>
  <c r="S2961" i="2"/>
  <c r="R2961" i="2"/>
  <c r="Q2961" i="2"/>
  <c r="M2961" i="2"/>
  <c r="S2960" i="2"/>
  <c r="R2960" i="2"/>
  <c r="Q2960" i="2"/>
  <c r="M2960" i="2"/>
  <c r="S2959" i="2"/>
  <c r="R2959" i="2"/>
  <c r="Q2959" i="2"/>
  <c r="M2959" i="2"/>
  <c r="S2958" i="2"/>
  <c r="R2958" i="2"/>
  <c r="Q2958" i="2"/>
  <c r="M2958" i="2"/>
  <c r="S2957" i="2"/>
  <c r="R2957" i="2"/>
  <c r="Q2957" i="2"/>
  <c r="M2957" i="2"/>
  <c r="S2956" i="2"/>
  <c r="R2956" i="2"/>
  <c r="Q2956" i="2"/>
  <c r="M2956" i="2"/>
  <c r="S2955" i="2"/>
  <c r="R2955" i="2"/>
  <c r="Q2955" i="2"/>
  <c r="M2955" i="2"/>
  <c r="S2954" i="2"/>
  <c r="R2954" i="2"/>
  <c r="Q2954" i="2"/>
  <c r="M2954" i="2"/>
  <c r="S2953" i="2"/>
  <c r="R2953" i="2"/>
  <c r="Q2953" i="2"/>
  <c r="M2953" i="2"/>
  <c r="S2952" i="2"/>
  <c r="R2952" i="2"/>
  <c r="Q2952" i="2"/>
  <c r="M2952" i="2"/>
  <c r="S2951" i="2"/>
  <c r="R2951" i="2"/>
  <c r="Q2951" i="2"/>
  <c r="M2951" i="2"/>
  <c r="S2950" i="2"/>
  <c r="R2950" i="2"/>
  <c r="Q2950" i="2"/>
  <c r="M2950" i="2"/>
  <c r="S2949" i="2"/>
  <c r="R2949" i="2"/>
  <c r="Q2949" i="2"/>
  <c r="M2949" i="2"/>
  <c r="S2948" i="2"/>
  <c r="R2948" i="2"/>
  <c r="Q2948" i="2"/>
  <c r="M2948" i="2"/>
  <c r="S2947" i="2"/>
  <c r="R2947" i="2"/>
  <c r="Q2947" i="2"/>
  <c r="M2947" i="2"/>
  <c r="S2946" i="2"/>
  <c r="R2946" i="2"/>
  <c r="Q2946" i="2"/>
  <c r="M2946" i="2"/>
  <c r="S2945" i="2"/>
  <c r="R2945" i="2"/>
  <c r="Q2945" i="2"/>
  <c r="M2945" i="2"/>
  <c r="S2944" i="2"/>
  <c r="R2944" i="2"/>
  <c r="Q2944" i="2"/>
  <c r="M2944" i="2"/>
  <c r="S2943" i="2"/>
  <c r="R2943" i="2"/>
  <c r="Q2943" i="2"/>
  <c r="M2943" i="2"/>
  <c r="S2942" i="2"/>
  <c r="R2942" i="2"/>
  <c r="Q2942" i="2"/>
  <c r="M2942" i="2"/>
  <c r="S2941" i="2"/>
  <c r="R2941" i="2"/>
  <c r="Q2941" i="2"/>
  <c r="M2941" i="2"/>
  <c r="S2940" i="2"/>
  <c r="R2940" i="2"/>
  <c r="Q2940" i="2"/>
  <c r="M2940" i="2"/>
  <c r="S2939" i="2"/>
  <c r="R2939" i="2"/>
  <c r="Q2939" i="2"/>
  <c r="M2939" i="2"/>
  <c r="S2938" i="2"/>
  <c r="R2938" i="2"/>
  <c r="Q2938" i="2"/>
  <c r="M2938" i="2"/>
  <c r="S2937" i="2"/>
  <c r="R2937" i="2"/>
  <c r="Q2937" i="2"/>
  <c r="M2937" i="2"/>
  <c r="S2936" i="2"/>
  <c r="R2936" i="2"/>
  <c r="Q2936" i="2"/>
  <c r="M2936" i="2"/>
  <c r="S2935" i="2"/>
  <c r="R2935" i="2"/>
  <c r="Q2935" i="2"/>
  <c r="M2935" i="2"/>
  <c r="S2934" i="2"/>
  <c r="R2934" i="2"/>
  <c r="Q2934" i="2"/>
  <c r="M2934" i="2"/>
  <c r="S2933" i="2"/>
  <c r="R2933" i="2"/>
  <c r="Q2933" i="2"/>
  <c r="M2933" i="2"/>
  <c r="S2932" i="2"/>
  <c r="R2932" i="2"/>
  <c r="Q2932" i="2"/>
  <c r="M2932" i="2"/>
  <c r="S2931" i="2"/>
  <c r="R2931" i="2"/>
  <c r="Q2931" i="2"/>
  <c r="M2931" i="2"/>
  <c r="S2930" i="2"/>
  <c r="R2930" i="2"/>
  <c r="Q2930" i="2"/>
  <c r="M2930" i="2"/>
  <c r="S2929" i="2"/>
  <c r="R2929" i="2"/>
  <c r="Q2929" i="2"/>
  <c r="M2929" i="2"/>
  <c r="S2928" i="2"/>
  <c r="R2928" i="2"/>
  <c r="Q2928" i="2"/>
  <c r="M2928" i="2"/>
  <c r="S2927" i="2"/>
  <c r="R2927" i="2"/>
  <c r="Q2927" i="2"/>
  <c r="M2927" i="2"/>
  <c r="S2926" i="2"/>
  <c r="R2926" i="2"/>
  <c r="Q2926" i="2"/>
  <c r="M2926" i="2"/>
  <c r="S2925" i="2"/>
  <c r="R2925" i="2"/>
  <c r="Q2925" i="2"/>
  <c r="M2925" i="2"/>
  <c r="S2924" i="2"/>
  <c r="R2924" i="2"/>
  <c r="Q2924" i="2"/>
  <c r="M2924" i="2"/>
  <c r="S2923" i="2"/>
  <c r="R2923" i="2"/>
  <c r="Q2923" i="2"/>
  <c r="M2923" i="2"/>
  <c r="S2922" i="2"/>
  <c r="R2922" i="2"/>
  <c r="Q2922" i="2"/>
  <c r="M2922" i="2"/>
  <c r="S2921" i="2"/>
  <c r="R2921" i="2"/>
  <c r="Q2921" i="2"/>
  <c r="M2921" i="2"/>
  <c r="S2920" i="2"/>
  <c r="R2920" i="2"/>
  <c r="Q2920" i="2"/>
  <c r="M2920" i="2"/>
  <c r="S2919" i="2"/>
  <c r="R2919" i="2"/>
  <c r="Q2919" i="2"/>
  <c r="M2919" i="2"/>
  <c r="S2918" i="2"/>
  <c r="R2918" i="2"/>
  <c r="Q2918" i="2"/>
  <c r="M2918" i="2"/>
  <c r="S2917" i="2"/>
  <c r="R2917" i="2"/>
  <c r="Q2917" i="2"/>
  <c r="M2917" i="2"/>
  <c r="S2916" i="2"/>
  <c r="R2916" i="2"/>
  <c r="Q2916" i="2"/>
  <c r="M2916" i="2"/>
  <c r="S2915" i="2"/>
  <c r="R2915" i="2"/>
  <c r="Q2915" i="2"/>
  <c r="M2915" i="2"/>
  <c r="S2914" i="2"/>
  <c r="R2914" i="2"/>
  <c r="Q2914" i="2"/>
  <c r="M2914" i="2"/>
  <c r="S2913" i="2"/>
  <c r="R2913" i="2"/>
  <c r="Q2913" i="2"/>
  <c r="M2913" i="2"/>
  <c r="S2912" i="2"/>
  <c r="R2912" i="2"/>
  <c r="Q2912" i="2"/>
  <c r="M2912" i="2"/>
  <c r="S2911" i="2"/>
  <c r="R2911" i="2"/>
  <c r="Q2911" i="2"/>
  <c r="M2911" i="2"/>
  <c r="S2910" i="2"/>
  <c r="R2910" i="2"/>
  <c r="Q2910" i="2"/>
  <c r="M2910" i="2"/>
  <c r="S2909" i="2"/>
  <c r="R2909" i="2"/>
  <c r="Q2909" i="2"/>
  <c r="M2909" i="2"/>
  <c r="S2908" i="2"/>
  <c r="R2908" i="2"/>
  <c r="Q2908" i="2"/>
  <c r="M2908" i="2"/>
  <c r="S2907" i="2"/>
  <c r="R2907" i="2"/>
  <c r="Q2907" i="2"/>
  <c r="M2907" i="2"/>
  <c r="S2906" i="2"/>
  <c r="R2906" i="2"/>
  <c r="Q2906" i="2"/>
  <c r="M2906" i="2"/>
  <c r="S2905" i="2"/>
  <c r="R2905" i="2"/>
  <c r="Q2905" i="2"/>
  <c r="M2905" i="2"/>
  <c r="S2904" i="2"/>
  <c r="R2904" i="2"/>
  <c r="Q2904" i="2"/>
  <c r="M2904" i="2"/>
  <c r="S2903" i="2"/>
  <c r="R2903" i="2"/>
  <c r="Q2903" i="2"/>
  <c r="M2903" i="2"/>
  <c r="S2902" i="2"/>
  <c r="R2902" i="2"/>
  <c r="Q2902" i="2"/>
  <c r="M2902" i="2"/>
  <c r="S2901" i="2"/>
  <c r="R2901" i="2"/>
  <c r="Q2901" i="2"/>
  <c r="M2901" i="2"/>
  <c r="S2900" i="2"/>
  <c r="R2900" i="2"/>
  <c r="Q2900" i="2"/>
  <c r="M2900" i="2"/>
  <c r="S2899" i="2"/>
  <c r="R2899" i="2"/>
  <c r="Q2899" i="2"/>
  <c r="M2899" i="2"/>
  <c r="S2898" i="2"/>
  <c r="R2898" i="2"/>
  <c r="Q2898" i="2"/>
  <c r="M2898" i="2"/>
  <c r="S2897" i="2"/>
  <c r="R2897" i="2"/>
  <c r="Q2897" i="2"/>
  <c r="M2897" i="2"/>
  <c r="S2896" i="2"/>
  <c r="R2896" i="2"/>
  <c r="Q2896" i="2"/>
  <c r="M2896" i="2"/>
  <c r="S2895" i="2"/>
  <c r="R2895" i="2"/>
  <c r="Q2895" i="2"/>
  <c r="M2895" i="2"/>
  <c r="S2894" i="2"/>
  <c r="R2894" i="2"/>
  <c r="Q2894" i="2"/>
  <c r="M2894" i="2"/>
  <c r="S2893" i="2"/>
  <c r="R2893" i="2"/>
  <c r="Q2893" i="2"/>
  <c r="M2893" i="2"/>
  <c r="S2892" i="2"/>
  <c r="R2892" i="2"/>
  <c r="Q2892" i="2"/>
  <c r="M2892" i="2"/>
  <c r="S2891" i="2"/>
  <c r="R2891" i="2"/>
  <c r="Q2891" i="2"/>
  <c r="M2891" i="2"/>
  <c r="S2890" i="2"/>
  <c r="R2890" i="2"/>
  <c r="Q2890" i="2"/>
  <c r="M2890" i="2"/>
  <c r="S2889" i="2"/>
  <c r="R2889" i="2"/>
  <c r="Q2889" i="2"/>
  <c r="M2889" i="2"/>
  <c r="S2888" i="2"/>
  <c r="R2888" i="2"/>
  <c r="Q2888" i="2"/>
  <c r="M2888" i="2"/>
  <c r="S2887" i="2"/>
  <c r="R2887" i="2"/>
  <c r="Q2887" i="2"/>
  <c r="M2887" i="2"/>
  <c r="S2886" i="2"/>
  <c r="R2886" i="2"/>
  <c r="Q2886" i="2"/>
  <c r="M2886" i="2"/>
  <c r="S2885" i="2"/>
  <c r="R2885" i="2"/>
  <c r="Q2885" i="2"/>
  <c r="M2885" i="2"/>
  <c r="S2884" i="2"/>
  <c r="R2884" i="2"/>
  <c r="Q2884" i="2"/>
  <c r="M2884" i="2"/>
  <c r="S2883" i="2"/>
  <c r="R2883" i="2"/>
  <c r="Q2883" i="2"/>
  <c r="M2883" i="2"/>
  <c r="S2882" i="2"/>
  <c r="R2882" i="2"/>
  <c r="Q2882" i="2"/>
  <c r="M2882" i="2"/>
  <c r="S2881" i="2"/>
  <c r="R2881" i="2"/>
  <c r="Q2881" i="2"/>
  <c r="M2881" i="2"/>
  <c r="S2880" i="2"/>
  <c r="R2880" i="2"/>
  <c r="Q2880" i="2"/>
  <c r="M2880" i="2"/>
  <c r="S2879" i="2"/>
  <c r="R2879" i="2"/>
  <c r="Q2879" i="2"/>
  <c r="M2879" i="2"/>
  <c r="S2878" i="2"/>
  <c r="R2878" i="2"/>
  <c r="Q2878" i="2"/>
  <c r="M2878" i="2"/>
  <c r="S2877" i="2"/>
  <c r="R2877" i="2"/>
  <c r="Q2877" i="2"/>
  <c r="M2877" i="2"/>
  <c r="S2876" i="2"/>
  <c r="R2876" i="2"/>
  <c r="Q2876" i="2"/>
  <c r="M2876" i="2"/>
  <c r="S2875" i="2"/>
  <c r="R2875" i="2"/>
  <c r="Q2875" i="2"/>
  <c r="M2875" i="2"/>
  <c r="S2874" i="2"/>
  <c r="R2874" i="2"/>
  <c r="Q2874" i="2"/>
  <c r="M2874" i="2"/>
  <c r="S2873" i="2"/>
  <c r="R2873" i="2"/>
  <c r="Q2873" i="2"/>
  <c r="M2873" i="2"/>
  <c r="S2872" i="2"/>
  <c r="R2872" i="2"/>
  <c r="Q2872" i="2"/>
  <c r="M2872" i="2"/>
  <c r="S2871" i="2"/>
  <c r="R2871" i="2"/>
  <c r="Q2871" i="2"/>
  <c r="M2871" i="2"/>
  <c r="S2870" i="2"/>
  <c r="R2870" i="2"/>
  <c r="Q2870" i="2"/>
  <c r="M2870" i="2"/>
  <c r="S2869" i="2"/>
  <c r="R2869" i="2"/>
  <c r="Q2869" i="2"/>
  <c r="M2869" i="2"/>
  <c r="S2868" i="2"/>
  <c r="R2868" i="2"/>
  <c r="Q2868" i="2"/>
  <c r="M2868" i="2"/>
  <c r="S2867" i="2"/>
  <c r="R2867" i="2"/>
  <c r="Q2867" i="2"/>
  <c r="M2867" i="2"/>
  <c r="S2866" i="2"/>
  <c r="R2866" i="2"/>
  <c r="Q2866" i="2"/>
  <c r="M2866" i="2"/>
  <c r="S2865" i="2"/>
  <c r="R2865" i="2"/>
  <c r="Q2865" i="2"/>
  <c r="M2865" i="2"/>
  <c r="S2864" i="2"/>
  <c r="R2864" i="2"/>
  <c r="Q2864" i="2"/>
  <c r="M2864" i="2"/>
  <c r="S2863" i="2"/>
  <c r="R2863" i="2"/>
  <c r="Q2863" i="2"/>
  <c r="M2863" i="2"/>
  <c r="S2862" i="2"/>
  <c r="R2862" i="2"/>
  <c r="Q2862" i="2"/>
  <c r="M2862" i="2"/>
  <c r="S2861" i="2"/>
  <c r="R2861" i="2"/>
  <c r="Q2861" i="2"/>
  <c r="M2861" i="2"/>
  <c r="S2860" i="2"/>
  <c r="R2860" i="2"/>
  <c r="Q2860" i="2"/>
  <c r="M2860" i="2"/>
  <c r="S2859" i="2"/>
  <c r="R2859" i="2"/>
  <c r="Q2859" i="2"/>
  <c r="M2859" i="2"/>
  <c r="S2858" i="2"/>
  <c r="R2858" i="2"/>
  <c r="Q2858" i="2"/>
  <c r="M2858" i="2"/>
  <c r="S2857" i="2"/>
  <c r="R2857" i="2"/>
  <c r="Q2857" i="2"/>
  <c r="M2857" i="2"/>
  <c r="S2856" i="2"/>
  <c r="R2856" i="2"/>
  <c r="Q2856" i="2"/>
  <c r="M2856" i="2"/>
  <c r="S2855" i="2"/>
  <c r="R2855" i="2"/>
  <c r="Q2855" i="2"/>
  <c r="M2855" i="2"/>
  <c r="S2854" i="2"/>
  <c r="R2854" i="2"/>
  <c r="Q2854" i="2"/>
  <c r="M2854" i="2"/>
  <c r="S2853" i="2"/>
  <c r="R2853" i="2"/>
  <c r="Q2853" i="2"/>
  <c r="M2853" i="2"/>
  <c r="S2852" i="2"/>
  <c r="R2852" i="2"/>
  <c r="Q2852" i="2"/>
  <c r="M2852" i="2"/>
  <c r="S2851" i="2"/>
  <c r="R2851" i="2"/>
  <c r="Q2851" i="2"/>
  <c r="M2851" i="2"/>
  <c r="S2850" i="2"/>
  <c r="R2850" i="2"/>
  <c r="Q2850" i="2"/>
  <c r="M2850" i="2"/>
  <c r="S2849" i="2"/>
  <c r="R2849" i="2"/>
  <c r="Q2849" i="2"/>
  <c r="M2849" i="2"/>
  <c r="S2848" i="2"/>
  <c r="R2848" i="2"/>
  <c r="Q2848" i="2"/>
  <c r="M2848" i="2"/>
  <c r="S2847" i="2"/>
  <c r="R2847" i="2"/>
  <c r="Q2847" i="2"/>
  <c r="M2847" i="2"/>
  <c r="S2846" i="2"/>
  <c r="R2846" i="2"/>
  <c r="Q2846" i="2"/>
  <c r="M2846" i="2"/>
  <c r="S2845" i="2"/>
  <c r="R2845" i="2"/>
  <c r="Q2845" i="2"/>
  <c r="M2845" i="2"/>
  <c r="S2844" i="2"/>
  <c r="R2844" i="2"/>
  <c r="Q2844" i="2"/>
  <c r="M2844" i="2"/>
  <c r="S2843" i="2"/>
  <c r="R2843" i="2"/>
  <c r="Q2843" i="2"/>
  <c r="M2843" i="2"/>
  <c r="S2842" i="2"/>
  <c r="R2842" i="2"/>
  <c r="Q2842" i="2"/>
  <c r="M2842" i="2"/>
  <c r="S2841" i="2"/>
  <c r="R2841" i="2"/>
  <c r="Q2841" i="2"/>
  <c r="M2841" i="2"/>
  <c r="S2840" i="2"/>
  <c r="R2840" i="2"/>
  <c r="Q2840" i="2"/>
  <c r="M2840" i="2"/>
  <c r="S2839" i="2"/>
  <c r="R2839" i="2"/>
  <c r="Q2839" i="2"/>
  <c r="M2839" i="2"/>
  <c r="S2838" i="2"/>
  <c r="R2838" i="2"/>
  <c r="Q2838" i="2"/>
  <c r="M2838" i="2"/>
  <c r="S2837" i="2"/>
  <c r="R2837" i="2"/>
  <c r="Q2837" i="2"/>
  <c r="M2837" i="2"/>
  <c r="S2836" i="2"/>
  <c r="R2836" i="2"/>
  <c r="Q2836" i="2"/>
  <c r="M2836" i="2"/>
  <c r="S2835" i="2"/>
  <c r="R2835" i="2"/>
  <c r="Q2835" i="2"/>
  <c r="M2835" i="2"/>
  <c r="S2834" i="2"/>
  <c r="R2834" i="2"/>
  <c r="Q2834" i="2"/>
  <c r="M2834" i="2"/>
  <c r="S2833" i="2"/>
  <c r="R2833" i="2"/>
  <c r="Q2833" i="2"/>
  <c r="M2833" i="2"/>
  <c r="S2832" i="2"/>
  <c r="R2832" i="2"/>
  <c r="Q2832" i="2"/>
  <c r="M2832" i="2"/>
  <c r="S2831" i="2"/>
  <c r="R2831" i="2"/>
  <c r="Q2831" i="2"/>
  <c r="M2831" i="2"/>
  <c r="S2830" i="2"/>
  <c r="R2830" i="2"/>
  <c r="Q2830" i="2"/>
  <c r="M2830" i="2"/>
  <c r="S2829" i="2"/>
  <c r="R2829" i="2"/>
  <c r="Q2829" i="2"/>
  <c r="M2829" i="2"/>
  <c r="S2828" i="2"/>
  <c r="R2828" i="2"/>
  <c r="Q2828" i="2"/>
  <c r="M2828" i="2"/>
  <c r="S2827" i="2"/>
  <c r="R2827" i="2"/>
  <c r="Q2827" i="2"/>
  <c r="M2827" i="2"/>
  <c r="S2826" i="2"/>
  <c r="R2826" i="2"/>
  <c r="Q2826" i="2"/>
  <c r="M2826" i="2"/>
  <c r="S2825" i="2"/>
  <c r="R2825" i="2"/>
  <c r="Q2825" i="2"/>
  <c r="M2825" i="2"/>
  <c r="S2824" i="2"/>
  <c r="R2824" i="2"/>
  <c r="Q2824" i="2"/>
  <c r="M2824" i="2"/>
  <c r="S2823" i="2"/>
  <c r="R2823" i="2"/>
  <c r="Q2823" i="2"/>
  <c r="M2823" i="2"/>
  <c r="S2822" i="2"/>
  <c r="R2822" i="2"/>
  <c r="Q2822" i="2"/>
  <c r="M2822" i="2"/>
  <c r="S2821" i="2"/>
  <c r="R2821" i="2"/>
  <c r="Q2821" i="2"/>
  <c r="M2821" i="2"/>
  <c r="S2820" i="2"/>
  <c r="R2820" i="2"/>
  <c r="Q2820" i="2"/>
  <c r="M2820" i="2"/>
  <c r="S2819" i="2"/>
  <c r="R2819" i="2"/>
  <c r="Q2819" i="2"/>
  <c r="M2819" i="2"/>
  <c r="S2818" i="2"/>
  <c r="R2818" i="2"/>
  <c r="Q2818" i="2"/>
  <c r="M2818" i="2"/>
  <c r="S2817" i="2"/>
  <c r="R2817" i="2"/>
  <c r="Q2817" i="2"/>
  <c r="M2817" i="2"/>
  <c r="S2816" i="2"/>
  <c r="R2816" i="2"/>
  <c r="Q2816" i="2"/>
  <c r="M2816" i="2"/>
  <c r="S2815" i="2"/>
  <c r="R2815" i="2"/>
  <c r="Q2815" i="2"/>
  <c r="M2815" i="2"/>
  <c r="S2814" i="2"/>
  <c r="R2814" i="2"/>
  <c r="Q2814" i="2"/>
  <c r="M2814" i="2"/>
  <c r="S2813" i="2"/>
  <c r="R2813" i="2"/>
  <c r="Q2813" i="2"/>
  <c r="M2813" i="2"/>
  <c r="S2812" i="2"/>
  <c r="R2812" i="2"/>
  <c r="Q2812" i="2"/>
  <c r="M2812" i="2"/>
  <c r="S2811" i="2"/>
  <c r="R2811" i="2"/>
  <c r="Q2811" i="2"/>
  <c r="M2811" i="2"/>
  <c r="S2810" i="2"/>
  <c r="R2810" i="2"/>
  <c r="Q2810" i="2"/>
  <c r="M2810" i="2"/>
  <c r="S2809" i="2"/>
  <c r="R2809" i="2"/>
  <c r="Q2809" i="2"/>
  <c r="M2809" i="2"/>
  <c r="S2808" i="2"/>
  <c r="R2808" i="2"/>
  <c r="Q2808" i="2"/>
  <c r="M2808" i="2"/>
  <c r="S2807" i="2"/>
  <c r="R2807" i="2"/>
  <c r="Q2807" i="2"/>
  <c r="M2807" i="2"/>
  <c r="S2806" i="2"/>
  <c r="R2806" i="2"/>
  <c r="Q2806" i="2"/>
  <c r="M2806" i="2"/>
  <c r="S2805" i="2"/>
  <c r="R2805" i="2"/>
  <c r="Q2805" i="2"/>
  <c r="M2805" i="2"/>
  <c r="S2804" i="2"/>
  <c r="R2804" i="2"/>
  <c r="Q2804" i="2"/>
  <c r="M2804" i="2"/>
  <c r="S2803" i="2"/>
  <c r="R2803" i="2"/>
  <c r="Q2803" i="2"/>
  <c r="M2803" i="2"/>
  <c r="S2802" i="2"/>
  <c r="R2802" i="2"/>
  <c r="Q2802" i="2"/>
  <c r="M2802" i="2"/>
  <c r="S2801" i="2"/>
  <c r="R2801" i="2"/>
  <c r="Q2801" i="2"/>
  <c r="M2801" i="2"/>
  <c r="S2800" i="2"/>
  <c r="R2800" i="2"/>
  <c r="Q2800" i="2"/>
  <c r="M2800" i="2"/>
  <c r="S2799" i="2"/>
  <c r="R2799" i="2"/>
  <c r="Q2799" i="2"/>
  <c r="M2799" i="2"/>
  <c r="S2798" i="2"/>
  <c r="R2798" i="2"/>
  <c r="Q2798" i="2"/>
  <c r="M2798" i="2"/>
  <c r="S2797" i="2"/>
  <c r="R2797" i="2"/>
  <c r="Q2797" i="2"/>
  <c r="M2797" i="2"/>
  <c r="S2796" i="2"/>
  <c r="R2796" i="2"/>
  <c r="Q2796" i="2"/>
  <c r="M2796" i="2"/>
  <c r="S2795" i="2"/>
  <c r="R2795" i="2"/>
  <c r="Q2795" i="2"/>
  <c r="M2795" i="2"/>
  <c r="S2794" i="2"/>
  <c r="R2794" i="2"/>
  <c r="Q2794" i="2"/>
  <c r="M2794" i="2"/>
  <c r="S2793" i="2"/>
  <c r="R2793" i="2"/>
  <c r="Q2793" i="2"/>
  <c r="M2793" i="2"/>
  <c r="S2792" i="2"/>
  <c r="R2792" i="2"/>
  <c r="Q2792" i="2"/>
  <c r="M2792" i="2"/>
  <c r="S2791" i="2"/>
  <c r="R2791" i="2"/>
  <c r="Q2791" i="2"/>
  <c r="M2791" i="2"/>
  <c r="S2790" i="2"/>
  <c r="R2790" i="2"/>
  <c r="Q2790" i="2"/>
  <c r="M2790" i="2"/>
  <c r="S2789" i="2"/>
  <c r="R2789" i="2"/>
  <c r="Q2789" i="2"/>
  <c r="M2789" i="2"/>
  <c r="S2788" i="2"/>
  <c r="R2788" i="2"/>
  <c r="Q2788" i="2"/>
  <c r="M2788" i="2"/>
  <c r="S2787" i="2"/>
  <c r="R2787" i="2"/>
  <c r="Q2787" i="2"/>
  <c r="M2787" i="2"/>
  <c r="S2786" i="2"/>
  <c r="R2786" i="2"/>
  <c r="Q2786" i="2"/>
  <c r="M2786" i="2"/>
  <c r="S2785" i="2"/>
  <c r="R2785" i="2"/>
  <c r="Q2785" i="2"/>
  <c r="M2785" i="2"/>
  <c r="S2784" i="2"/>
  <c r="R2784" i="2"/>
  <c r="Q2784" i="2"/>
  <c r="M2784" i="2"/>
  <c r="S2783" i="2"/>
  <c r="R2783" i="2"/>
  <c r="Q2783" i="2"/>
  <c r="M2783" i="2"/>
  <c r="S2782" i="2"/>
  <c r="R2782" i="2"/>
  <c r="Q2782" i="2"/>
  <c r="M2782" i="2"/>
  <c r="S2781" i="2"/>
  <c r="R2781" i="2"/>
  <c r="Q2781" i="2"/>
  <c r="M2781" i="2"/>
  <c r="S2780" i="2"/>
  <c r="R2780" i="2"/>
  <c r="Q2780" i="2"/>
  <c r="M2780" i="2"/>
  <c r="S2779" i="2"/>
  <c r="R2779" i="2"/>
  <c r="Q2779" i="2"/>
  <c r="M2779" i="2"/>
  <c r="S2778" i="2"/>
  <c r="R2778" i="2"/>
  <c r="Q2778" i="2"/>
  <c r="M2778" i="2"/>
  <c r="S2777" i="2"/>
  <c r="R2777" i="2"/>
  <c r="Q2777" i="2"/>
  <c r="M2777" i="2"/>
  <c r="S2776" i="2"/>
  <c r="R2776" i="2"/>
  <c r="Q2776" i="2"/>
  <c r="M2776" i="2"/>
  <c r="S2775" i="2"/>
  <c r="R2775" i="2"/>
  <c r="Q2775" i="2"/>
  <c r="M2775" i="2"/>
  <c r="S2774" i="2"/>
  <c r="R2774" i="2"/>
  <c r="Q2774" i="2"/>
  <c r="M2774" i="2"/>
  <c r="S2773" i="2"/>
  <c r="R2773" i="2"/>
  <c r="Q2773" i="2"/>
  <c r="M2773" i="2"/>
  <c r="S2772" i="2"/>
  <c r="R2772" i="2"/>
  <c r="Q2772" i="2"/>
  <c r="M2772" i="2"/>
  <c r="S2771" i="2"/>
  <c r="R2771" i="2"/>
  <c r="Q2771" i="2"/>
  <c r="M2771" i="2"/>
  <c r="S2770" i="2"/>
  <c r="R2770" i="2"/>
  <c r="Q2770" i="2"/>
  <c r="M2770" i="2"/>
  <c r="S2769" i="2"/>
  <c r="R2769" i="2"/>
  <c r="Q2769" i="2"/>
  <c r="M2769" i="2"/>
  <c r="S2768" i="2"/>
  <c r="R2768" i="2"/>
  <c r="Q2768" i="2"/>
  <c r="M2768" i="2"/>
  <c r="S2767" i="2"/>
  <c r="R2767" i="2"/>
  <c r="Q2767" i="2"/>
  <c r="M2767" i="2"/>
  <c r="S2766" i="2"/>
  <c r="R2766" i="2"/>
  <c r="Q2766" i="2"/>
  <c r="M2766" i="2"/>
  <c r="S2765" i="2"/>
  <c r="R2765" i="2"/>
  <c r="Q2765" i="2"/>
  <c r="M2765" i="2"/>
  <c r="S2764" i="2"/>
  <c r="R2764" i="2"/>
  <c r="Q2764" i="2"/>
  <c r="M2764" i="2"/>
  <c r="S2763" i="2"/>
  <c r="R2763" i="2"/>
  <c r="Q2763" i="2"/>
  <c r="M2763" i="2"/>
  <c r="S2762" i="2"/>
  <c r="R2762" i="2"/>
  <c r="Q2762" i="2"/>
  <c r="M2762" i="2"/>
  <c r="S2761" i="2"/>
  <c r="R2761" i="2"/>
  <c r="Q2761" i="2"/>
  <c r="M2761" i="2"/>
  <c r="S2760" i="2"/>
  <c r="R2760" i="2"/>
  <c r="Q2760" i="2"/>
  <c r="M2760" i="2"/>
  <c r="S2759" i="2"/>
  <c r="R2759" i="2"/>
  <c r="Q2759" i="2"/>
  <c r="M2759" i="2"/>
  <c r="S2758" i="2"/>
  <c r="R2758" i="2"/>
  <c r="Q2758" i="2"/>
  <c r="M2758" i="2"/>
  <c r="S2757" i="2"/>
  <c r="R2757" i="2"/>
  <c r="Q2757" i="2"/>
  <c r="M2757" i="2"/>
  <c r="S2756" i="2"/>
  <c r="R2756" i="2"/>
  <c r="Q2756" i="2"/>
  <c r="M2756" i="2"/>
  <c r="S2755" i="2"/>
  <c r="R2755" i="2"/>
  <c r="Q2755" i="2"/>
  <c r="M2755" i="2"/>
  <c r="S2754" i="2"/>
  <c r="R2754" i="2"/>
  <c r="Q2754" i="2"/>
  <c r="M2754" i="2"/>
  <c r="S2753" i="2"/>
  <c r="R2753" i="2"/>
  <c r="Q2753" i="2"/>
  <c r="M2753" i="2"/>
  <c r="S2752" i="2"/>
  <c r="R2752" i="2"/>
  <c r="Q2752" i="2"/>
  <c r="M2752" i="2"/>
  <c r="S2751" i="2"/>
  <c r="R2751" i="2"/>
  <c r="Q2751" i="2"/>
  <c r="M2751" i="2"/>
  <c r="S2750" i="2"/>
  <c r="R2750" i="2"/>
  <c r="Q2750" i="2"/>
  <c r="M2750" i="2"/>
  <c r="S2749" i="2"/>
  <c r="R2749" i="2"/>
  <c r="Q2749" i="2"/>
  <c r="M2749" i="2"/>
  <c r="S2748" i="2"/>
  <c r="R2748" i="2"/>
  <c r="Q2748" i="2"/>
  <c r="M2748" i="2"/>
  <c r="S2747" i="2"/>
  <c r="R2747" i="2"/>
  <c r="Q2747" i="2"/>
  <c r="M2747" i="2"/>
  <c r="S2746" i="2"/>
  <c r="R2746" i="2"/>
  <c r="Q2746" i="2"/>
  <c r="M2746" i="2"/>
  <c r="S2745" i="2"/>
  <c r="R2745" i="2"/>
  <c r="Q2745" i="2"/>
  <c r="M2745" i="2"/>
  <c r="S2744" i="2"/>
  <c r="R2744" i="2"/>
  <c r="Q2744" i="2"/>
  <c r="M2744" i="2"/>
  <c r="S2743" i="2"/>
  <c r="R2743" i="2"/>
  <c r="Q2743" i="2"/>
  <c r="M2743" i="2"/>
  <c r="S2742" i="2"/>
  <c r="R2742" i="2"/>
  <c r="Q2742" i="2"/>
  <c r="M2742" i="2"/>
  <c r="S2741" i="2"/>
  <c r="R2741" i="2"/>
  <c r="Q2741" i="2"/>
  <c r="M2741" i="2"/>
  <c r="S2740" i="2"/>
  <c r="R2740" i="2"/>
  <c r="Q2740" i="2"/>
  <c r="M2740" i="2"/>
  <c r="S2739" i="2"/>
  <c r="R2739" i="2"/>
  <c r="Q2739" i="2"/>
  <c r="M2739" i="2"/>
  <c r="S2738" i="2"/>
  <c r="R2738" i="2"/>
  <c r="Q2738" i="2"/>
  <c r="M2738" i="2"/>
  <c r="S2737" i="2"/>
  <c r="R2737" i="2"/>
  <c r="Q2737" i="2"/>
  <c r="M2737" i="2"/>
  <c r="S2736" i="2"/>
  <c r="R2736" i="2"/>
  <c r="Q2736" i="2"/>
  <c r="M2736" i="2"/>
  <c r="S2735" i="2"/>
  <c r="R2735" i="2"/>
  <c r="Q2735" i="2"/>
  <c r="M2735" i="2"/>
  <c r="S2734" i="2"/>
  <c r="R2734" i="2"/>
  <c r="Q2734" i="2"/>
  <c r="M2734" i="2"/>
  <c r="S2733" i="2"/>
  <c r="R2733" i="2"/>
  <c r="Q2733" i="2"/>
  <c r="M2733" i="2"/>
  <c r="S2732" i="2"/>
  <c r="R2732" i="2"/>
  <c r="Q2732" i="2"/>
  <c r="M2732" i="2"/>
  <c r="S2731" i="2"/>
  <c r="R2731" i="2"/>
  <c r="Q2731" i="2"/>
  <c r="M2731" i="2"/>
  <c r="S2730" i="2"/>
  <c r="R2730" i="2"/>
  <c r="Q2730" i="2"/>
  <c r="M2730" i="2"/>
  <c r="S2729" i="2"/>
  <c r="R2729" i="2"/>
  <c r="Q2729" i="2"/>
  <c r="M2729" i="2"/>
  <c r="S2728" i="2"/>
  <c r="R2728" i="2"/>
  <c r="Q2728" i="2"/>
  <c r="M2728" i="2"/>
  <c r="S2727" i="2"/>
  <c r="R2727" i="2"/>
  <c r="Q2727" i="2"/>
  <c r="M2727" i="2"/>
  <c r="S2726" i="2"/>
  <c r="R2726" i="2"/>
  <c r="Q2726" i="2"/>
  <c r="M2726" i="2"/>
  <c r="S2725" i="2"/>
  <c r="R2725" i="2"/>
  <c r="Q2725" i="2"/>
  <c r="M2725" i="2"/>
  <c r="S2724" i="2"/>
  <c r="R2724" i="2"/>
  <c r="Q2724" i="2"/>
  <c r="M2724" i="2"/>
  <c r="S2723" i="2"/>
  <c r="R2723" i="2"/>
  <c r="Q2723" i="2"/>
  <c r="M2723" i="2"/>
  <c r="S2722" i="2"/>
  <c r="R2722" i="2"/>
  <c r="Q2722" i="2"/>
  <c r="M2722" i="2"/>
  <c r="S2721" i="2"/>
  <c r="R2721" i="2"/>
  <c r="Q2721" i="2"/>
  <c r="M2721" i="2"/>
  <c r="S2720" i="2"/>
  <c r="R2720" i="2"/>
  <c r="Q2720" i="2"/>
  <c r="M2720" i="2"/>
  <c r="S2719" i="2"/>
  <c r="R2719" i="2"/>
  <c r="Q2719" i="2"/>
  <c r="M2719" i="2"/>
  <c r="S2718" i="2"/>
  <c r="R2718" i="2"/>
  <c r="Q2718" i="2"/>
  <c r="M2718" i="2"/>
  <c r="S2717" i="2"/>
  <c r="R2717" i="2"/>
  <c r="Q2717" i="2"/>
  <c r="M2717" i="2"/>
  <c r="S2716" i="2"/>
  <c r="R2716" i="2"/>
  <c r="Q2716" i="2"/>
  <c r="M2716" i="2"/>
  <c r="S2715" i="2"/>
  <c r="R2715" i="2"/>
  <c r="Q2715" i="2"/>
  <c r="M2715" i="2"/>
  <c r="S2714" i="2"/>
  <c r="R2714" i="2"/>
  <c r="Q2714" i="2"/>
  <c r="M2714" i="2"/>
  <c r="S2713" i="2"/>
  <c r="R2713" i="2"/>
  <c r="Q2713" i="2"/>
  <c r="M2713" i="2"/>
  <c r="S2712" i="2"/>
  <c r="R2712" i="2"/>
  <c r="Q2712" i="2"/>
  <c r="M2712" i="2"/>
  <c r="S2711" i="2"/>
  <c r="R2711" i="2"/>
  <c r="Q2711" i="2"/>
  <c r="M2711" i="2"/>
  <c r="S2710" i="2"/>
  <c r="R2710" i="2"/>
  <c r="Q2710" i="2"/>
  <c r="M2710" i="2"/>
  <c r="S2709" i="2"/>
  <c r="R2709" i="2"/>
  <c r="Q2709" i="2"/>
  <c r="M2709" i="2"/>
  <c r="S2708" i="2"/>
  <c r="R2708" i="2"/>
  <c r="Q2708" i="2"/>
  <c r="M2708" i="2"/>
  <c r="S2707" i="2"/>
  <c r="R2707" i="2"/>
  <c r="Q2707" i="2"/>
  <c r="M2707" i="2"/>
  <c r="S2706" i="2"/>
  <c r="R2706" i="2"/>
  <c r="Q2706" i="2"/>
  <c r="M2706" i="2"/>
  <c r="S2705" i="2"/>
  <c r="R2705" i="2"/>
  <c r="Q2705" i="2"/>
  <c r="M2705" i="2"/>
  <c r="S2704" i="2"/>
  <c r="R2704" i="2"/>
  <c r="Q2704" i="2"/>
  <c r="M2704" i="2"/>
  <c r="S2703" i="2"/>
  <c r="R2703" i="2"/>
  <c r="Q2703" i="2"/>
  <c r="M2703" i="2"/>
  <c r="S2702" i="2"/>
  <c r="R2702" i="2"/>
  <c r="Q2702" i="2"/>
  <c r="M2702" i="2"/>
  <c r="S2701" i="2"/>
  <c r="R2701" i="2"/>
  <c r="Q2701" i="2"/>
  <c r="M2701" i="2"/>
  <c r="S2700" i="2"/>
  <c r="R2700" i="2"/>
  <c r="Q2700" i="2"/>
  <c r="M2700" i="2"/>
  <c r="S2699" i="2"/>
  <c r="R2699" i="2"/>
  <c r="Q2699" i="2"/>
  <c r="M2699" i="2"/>
  <c r="S2698" i="2"/>
  <c r="R2698" i="2"/>
  <c r="Q2698" i="2"/>
  <c r="M2698" i="2"/>
  <c r="S2697" i="2"/>
  <c r="R2697" i="2"/>
  <c r="Q2697" i="2"/>
  <c r="M2697" i="2"/>
  <c r="S2696" i="2"/>
  <c r="R2696" i="2"/>
  <c r="Q2696" i="2"/>
  <c r="M2696" i="2"/>
  <c r="S2695" i="2"/>
  <c r="R2695" i="2"/>
  <c r="Q2695" i="2"/>
  <c r="M2695" i="2"/>
  <c r="S2694" i="2"/>
  <c r="R2694" i="2"/>
  <c r="Q2694" i="2"/>
  <c r="M2694" i="2"/>
  <c r="S2693" i="2"/>
  <c r="R2693" i="2"/>
  <c r="Q2693" i="2"/>
  <c r="M2693" i="2"/>
  <c r="S2692" i="2"/>
  <c r="R2692" i="2"/>
  <c r="Q2692" i="2"/>
  <c r="M2692" i="2"/>
  <c r="S2691" i="2"/>
  <c r="R2691" i="2"/>
  <c r="Q2691" i="2"/>
  <c r="M2691" i="2"/>
  <c r="S2690" i="2"/>
  <c r="R2690" i="2"/>
  <c r="Q2690" i="2"/>
  <c r="M2690" i="2"/>
  <c r="S2689" i="2"/>
  <c r="R2689" i="2"/>
  <c r="Q2689" i="2"/>
  <c r="M2689" i="2"/>
  <c r="S2688" i="2"/>
  <c r="R2688" i="2"/>
  <c r="Q2688" i="2"/>
  <c r="M2688" i="2"/>
  <c r="S2687" i="2"/>
  <c r="R2687" i="2"/>
  <c r="Q2687" i="2"/>
  <c r="M2687" i="2"/>
  <c r="S2686" i="2"/>
  <c r="R2686" i="2"/>
  <c r="Q2686" i="2"/>
  <c r="M2686" i="2"/>
  <c r="S2685" i="2"/>
  <c r="R2685" i="2"/>
  <c r="Q2685" i="2"/>
  <c r="M2685" i="2"/>
  <c r="S2684" i="2"/>
  <c r="R2684" i="2"/>
  <c r="Q2684" i="2"/>
  <c r="M2684" i="2"/>
  <c r="S2683" i="2"/>
  <c r="R2683" i="2"/>
  <c r="Q2683" i="2"/>
  <c r="M2683" i="2"/>
  <c r="S2682" i="2"/>
  <c r="R2682" i="2"/>
  <c r="Q2682" i="2"/>
  <c r="M2682" i="2"/>
  <c r="S2681" i="2"/>
  <c r="R2681" i="2"/>
  <c r="Q2681" i="2"/>
  <c r="M2681" i="2"/>
  <c r="S2680" i="2"/>
  <c r="R2680" i="2"/>
  <c r="Q2680" i="2"/>
  <c r="M2680" i="2"/>
  <c r="S2679" i="2"/>
  <c r="R2679" i="2"/>
  <c r="Q2679" i="2"/>
  <c r="M2679" i="2"/>
  <c r="S2678" i="2"/>
  <c r="R2678" i="2"/>
  <c r="Q2678" i="2"/>
  <c r="M2678" i="2"/>
  <c r="S2677" i="2"/>
  <c r="R2677" i="2"/>
  <c r="Q2677" i="2"/>
  <c r="M2677" i="2"/>
  <c r="S2676" i="2"/>
  <c r="R2676" i="2"/>
  <c r="Q2676" i="2"/>
  <c r="M2676" i="2"/>
  <c r="S2675" i="2"/>
  <c r="R2675" i="2"/>
  <c r="Q2675" i="2"/>
  <c r="M2675" i="2"/>
  <c r="S2674" i="2"/>
  <c r="R2674" i="2"/>
  <c r="Q2674" i="2"/>
  <c r="M2674" i="2"/>
  <c r="S2673" i="2"/>
  <c r="R2673" i="2"/>
  <c r="Q2673" i="2"/>
  <c r="M2673" i="2"/>
  <c r="S2672" i="2"/>
  <c r="R2672" i="2"/>
  <c r="Q2672" i="2"/>
  <c r="M2672" i="2"/>
  <c r="S2671" i="2"/>
  <c r="R2671" i="2"/>
  <c r="Q2671" i="2"/>
  <c r="M2671" i="2"/>
  <c r="S2670" i="2"/>
  <c r="R2670" i="2"/>
  <c r="Q2670" i="2"/>
  <c r="M2670" i="2"/>
  <c r="S2669" i="2"/>
  <c r="R2669" i="2"/>
  <c r="Q2669" i="2"/>
  <c r="M2669" i="2"/>
  <c r="S2668" i="2"/>
  <c r="R2668" i="2"/>
  <c r="Q2668" i="2"/>
  <c r="M2668" i="2"/>
  <c r="S2667" i="2"/>
  <c r="R2667" i="2"/>
  <c r="Q2667" i="2"/>
  <c r="M2667" i="2"/>
  <c r="S2666" i="2"/>
  <c r="R2666" i="2"/>
  <c r="Q2666" i="2"/>
  <c r="M2666" i="2"/>
  <c r="S2665" i="2"/>
  <c r="R2665" i="2"/>
  <c r="Q2665" i="2"/>
  <c r="M2665" i="2"/>
  <c r="S2664" i="2"/>
  <c r="R2664" i="2"/>
  <c r="Q2664" i="2"/>
  <c r="M2664" i="2"/>
  <c r="S2663" i="2"/>
  <c r="R2663" i="2"/>
  <c r="Q2663" i="2"/>
  <c r="M2663" i="2"/>
  <c r="S2662" i="2"/>
  <c r="R2662" i="2"/>
  <c r="Q2662" i="2"/>
  <c r="M2662" i="2"/>
  <c r="S2661" i="2"/>
  <c r="R2661" i="2"/>
  <c r="Q2661" i="2"/>
  <c r="M2661" i="2"/>
  <c r="S2660" i="2"/>
  <c r="R2660" i="2"/>
  <c r="Q2660" i="2"/>
  <c r="M2660" i="2"/>
  <c r="S2659" i="2"/>
  <c r="R2659" i="2"/>
  <c r="Q2659" i="2"/>
  <c r="M2659" i="2"/>
  <c r="S2658" i="2"/>
  <c r="R2658" i="2"/>
  <c r="Q2658" i="2"/>
  <c r="M2658" i="2"/>
  <c r="S2657" i="2"/>
  <c r="R2657" i="2"/>
  <c r="Q2657" i="2"/>
  <c r="M2657" i="2"/>
  <c r="S2656" i="2"/>
  <c r="R2656" i="2"/>
  <c r="Q2656" i="2"/>
  <c r="M2656" i="2"/>
  <c r="S2655" i="2"/>
  <c r="R2655" i="2"/>
  <c r="Q2655" i="2"/>
  <c r="M2655" i="2"/>
  <c r="S2654" i="2"/>
  <c r="R2654" i="2"/>
  <c r="Q2654" i="2"/>
  <c r="M2654" i="2"/>
  <c r="S2653" i="2"/>
  <c r="R2653" i="2"/>
  <c r="Q2653" i="2"/>
  <c r="M2653" i="2"/>
  <c r="S2652" i="2"/>
  <c r="R2652" i="2"/>
  <c r="Q2652" i="2"/>
  <c r="M2652" i="2"/>
  <c r="S2651" i="2"/>
  <c r="R2651" i="2"/>
  <c r="Q2651" i="2"/>
  <c r="M2651" i="2"/>
  <c r="S2650" i="2"/>
  <c r="R2650" i="2"/>
  <c r="Q2650" i="2"/>
  <c r="M2650" i="2"/>
  <c r="S2649" i="2"/>
  <c r="R2649" i="2"/>
  <c r="Q2649" i="2"/>
  <c r="M2649" i="2"/>
  <c r="S2648" i="2"/>
  <c r="R2648" i="2"/>
  <c r="Q2648" i="2"/>
  <c r="M2648" i="2"/>
  <c r="S2647" i="2"/>
  <c r="R2647" i="2"/>
  <c r="Q2647" i="2"/>
  <c r="M2647" i="2"/>
  <c r="S2646" i="2"/>
  <c r="R2646" i="2"/>
  <c r="Q2646" i="2"/>
  <c r="M2646" i="2"/>
  <c r="S2645" i="2"/>
  <c r="R2645" i="2"/>
  <c r="Q2645" i="2"/>
  <c r="M2645" i="2"/>
  <c r="S2644" i="2"/>
  <c r="R2644" i="2"/>
  <c r="Q2644" i="2"/>
  <c r="M2644" i="2"/>
  <c r="S2643" i="2"/>
  <c r="R2643" i="2"/>
  <c r="Q2643" i="2"/>
  <c r="M2643" i="2"/>
  <c r="S2642" i="2"/>
  <c r="R2642" i="2"/>
  <c r="Q2642" i="2"/>
  <c r="M2642" i="2"/>
  <c r="S2641" i="2"/>
  <c r="R2641" i="2"/>
  <c r="Q2641" i="2"/>
  <c r="M2641" i="2"/>
  <c r="S2640" i="2"/>
  <c r="R2640" i="2"/>
  <c r="Q2640" i="2"/>
  <c r="M2640" i="2"/>
  <c r="S2639" i="2"/>
  <c r="R2639" i="2"/>
  <c r="Q2639" i="2"/>
  <c r="M2639" i="2"/>
  <c r="S2638" i="2"/>
  <c r="R2638" i="2"/>
  <c r="Q2638" i="2"/>
  <c r="M2638" i="2"/>
  <c r="S2637" i="2"/>
  <c r="R2637" i="2"/>
  <c r="Q2637" i="2"/>
  <c r="M2637" i="2"/>
  <c r="S2636" i="2"/>
  <c r="R2636" i="2"/>
  <c r="Q2636" i="2"/>
  <c r="M2636" i="2"/>
  <c r="S2635" i="2"/>
  <c r="R2635" i="2"/>
  <c r="Q2635" i="2"/>
  <c r="M2635" i="2"/>
  <c r="S2634" i="2"/>
  <c r="R2634" i="2"/>
  <c r="Q2634" i="2"/>
  <c r="M2634" i="2"/>
  <c r="S2633" i="2"/>
  <c r="R2633" i="2"/>
  <c r="Q2633" i="2"/>
  <c r="M2633" i="2"/>
  <c r="S2632" i="2"/>
  <c r="R2632" i="2"/>
  <c r="Q2632" i="2"/>
  <c r="M2632" i="2"/>
  <c r="S2631" i="2"/>
  <c r="R2631" i="2"/>
  <c r="Q2631" i="2"/>
  <c r="M2631" i="2"/>
  <c r="S2630" i="2"/>
  <c r="R2630" i="2"/>
  <c r="Q2630" i="2"/>
  <c r="M2630" i="2"/>
  <c r="S2629" i="2"/>
  <c r="R2629" i="2"/>
  <c r="Q2629" i="2"/>
  <c r="M2629" i="2"/>
  <c r="S2628" i="2"/>
  <c r="R2628" i="2"/>
  <c r="Q2628" i="2"/>
  <c r="M2628" i="2"/>
  <c r="S2627" i="2"/>
  <c r="R2627" i="2"/>
  <c r="Q2627" i="2"/>
  <c r="M2627" i="2"/>
  <c r="S2626" i="2"/>
  <c r="R2626" i="2"/>
  <c r="Q2626" i="2"/>
  <c r="M2626" i="2"/>
  <c r="S2625" i="2"/>
  <c r="R2625" i="2"/>
  <c r="Q2625" i="2"/>
  <c r="M2625" i="2"/>
  <c r="S2624" i="2"/>
  <c r="R2624" i="2"/>
  <c r="Q2624" i="2"/>
  <c r="M2624" i="2"/>
  <c r="S2623" i="2"/>
  <c r="R2623" i="2"/>
  <c r="Q2623" i="2"/>
  <c r="M2623" i="2"/>
  <c r="S2622" i="2"/>
  <c r="R2622" i="2"/>
  <c r="Q2622" i="2"/>
  <c r="M2622" i="2"/>
  <c r="S2621" i="2"/>
  <c r="R2621" i="2"/>
  <c r="Q2621" i="2"/>
  <c r="M2621" i="2"/>
  <c r="S2620" i="2"/>
  <c r="R2620" i="2"/>
  <c r="Q2620" i="2"/>
  <c r="M2620" i="2"/>
  <c r="S2619" i="2"/>
  <c r="R2619" i="2"/>
  <c r="Q2619" i="2"/>
  <c r="M2619" i="2"/>
  <c r="S2618" i="2"/>
  <c r="R2618" i="2"/>
  <c r="Q2618" i="2"/>
  <c r="M2618" i="2"/>
  <c r="S2617" i="2"/>
  <c r="R2617" i="2"/>
  <c r="Q2617" i="2"/>
  <c r="M2617" i="2"/>
  <c r="S2616" i="2"/>
  <c r="R2616" i="2"/>
  <c r="Q2616" i="2"/>
  <c r="M2616" i="2"/>
  <c r="S2615" i="2"/>
  <c r="R2615" i="2"/>
  <c r="Q2615" i="2"/>
  <c r="M2615" i="2"/>
  <c r="S2614" i="2"/>
  <c r="R2614" i="2"/>
  <c r="Q2614" i="2"/>
  <c r="M2614" i="2"/>
  <c r="S2613" i="2"/>
  <c r="R2613" i="2"/>
  <c r="Q2613" i="2"/>
  <c r="M2613" i="2"/>
  <c r="S2612" i="2"/>
  <c r="R2612" i="2"/>
  <c r="Q2612" i="2"/>
  <c r="M2612" i="2"/>
  <c r="S2611" i="2"/>
  <c r="R2611" i="2"/>
  <c r="Q2611" i="2"/>
  <c r="M2611" i="2"/>
  <c r="S2610" i="2"/>
  <c r="R2610" i="2"/>
  <c r="Q2610" i="2"/>
  <c r="M2610" i="2"/>
  <c r="S2609" i="2"/>
  <c r="R2609" i="2"/>
  <c r="Q2609" i="2"/>
  <c r="M2609" i="2"/>
  <c r="S2608" i="2"/>
  <c r="R2608" i="2"/>
  <c r="Q2608" i="2"/>
  <c r="M2608" i="2"/>
  <c r="S2607" i="2"/>
  <c r="R2607" i="2"/>
  <c r="Q2607" i="2"/>
  <c r="M2607" i="2"/>
  <c r="S2606" i="2"/>
  <c r="R2606" i="2"/>
  <c r="Q2606" i="2"/>
  <c r="M2606" i="2"/>
  <c r="S2605" i="2"/>
  <c r="R2605" i="2"/>
  <c r="Q2605" i="2"/>
  <c r="M2605" i="2"/>
  <c r="S2604" i="2"/>
  <c r="R2604" i="2"/>
  <c r="Q2604" i="2"/>
  <c r="M2604" i="2"/>
  <c r="S2603" i="2"/>
  <c r="R2603" i="2"/>
  <c r="Q2603" i="2"/>
  <c r="M2603" i="2"/>
  <c r="S2602" i="2"/>
  <c r="R2602" i="2"/>
  <c r="Q2602" i="2"/>
  <c r="M2602" i="2"/>
  <c r="S2601" i="2"/>
  <c r="R2601" i="2"/>
  <c r="Q2601" i="2"/>
  <c r="M2601" i="2"/>
  <c r="S2600" i="2"/>
  <c r="R2600" i="2"/>
  <c r="Q2600" i="2"/>
  <c r="M2600" i="2"/>
  <c r="S2599" i="2"/>
  <c r="R2599" i="2"/>
  <c r="Q2599" i="2"/>
  <c r="M2599" i="2"/>
  <c r="S2598" i="2"/>
  <c r="R2598" i="2"/>
  <c r="Q2598" i="2"/>
  <c r="M2598" i="2"/>
  <c r="S2597" i="2"/>
  <c r="R2597" i="2"/>
  <c r="Q2597" i="2"/>
  <c r="M2597" i="2"/>
  <c r="S2596" i="2"/>
  <c r="R2596" i="2"/>
  <c r="Q2596" i="2"/>
  <c r="M2596" i="2"/>
  <c r="S2595" i="2"/>
  <c r="R2595" i="2"/>
  <c r="Q2595" i="2"/>
  <c r="M2595" i="2"/>
  <c r="S2594" i="2"/>
  <c r="R2594" i="2"/>
  <c r="Q2594" i="2"/>
  <c r="M2594" i="2"/>
  <c r="S2593" i="2"/>
  <c r="R2593" i="2"/>
  <c r="Q2593" i="2"/>
  <c r="M2593" i="2"/>
  <c r="S2592" i="2"/>
  <c r="R2592" i="2"/>
  <c r="Q2592" i="2"/>
  <c r="M2592" i="2"/>
  <c r="S2591" i="2"/>
  <c r="R2591" i="2"/>
  <c r="Q2591" i="2"/>
  <c r="M2591" i="2"/>
  <c r="S2590" i="2"/>
  <c r="R2590" i="2"/>
  <c r="Q2590" i="2"/>
  <c r="M2590" i="2"/>
  <c r="S2589" i="2"/>
  <c r="R2589" i="2"/>
  <c r="Q2589" i="2"/>
  <c r="M2589" i="2"/>
  <c r="S2588" i="2"/>
  <c r="R2588" i="2"/>
  <c r="Q2588" i="2"/>
  <c r="M2588" i="2"/>
  <c r="S2587" i="2"/>
  <c r="R2587" i="2"/>
  <c r="Q2587" i="2"/>
  <c r="M2587" i="2"/>
  <c r="S2586" i="2"/>
  <c r="R2586" i="2"/>
  <c r="Q2586" i="2"/>
  <c r="M2586" i="2"/>
  <c r="S2585" i="2"/>
  <c r="R2585" i="2"/>
  <c r="Q2585" i="2"/>
  <c r="M2585" i="2"/>
  <c r="S2584" i="2"/>
  <c r="R2584" i="2"/>
  <c r="Q2584" i="2"/>
  <c r="M2584" i="2"/>
  <c r="S2583" i="2"/>
  <c r="R2583" i="2"/>
  <c r="Q2583" i="2"/>
  <c r="M2583" i="2"/>
  <c r="S2582" i="2"/>
  <c r="R2582" i="2"/>
  <c r="Q2582" i="2"/>
  <c r="M2582" i="2"/>
  <c r="S2581" i="2"/>
  <c r="R2581" i="2"/>
  <c r="Q2581" i="2"/>
  <c r="M2581" i="2"/>
  <c r="S2580" i="2"/>
  <c r="R2580" i="2"/>
  <c r="Q2580" i="2"/>
  <c r="M2580" i="2"/>
  <c r="S2579" i="2"/>
  <c r="R2579" i="2"/>
  <c r="Q2579" i="2"/>
  <c r="M2579" i="2"/>
  <c r="S2578" i="2"/>
  <c r="R2578" i="2"/>
  <c r="Q2578" i="2"/>
  <c r="M2578" i="2"/>
  <c r="S2577" i="2"/>
  <c r="R2577" i="2"/>
  <c r="Q2577" i="2"/>
  <c r="M2577" i="2"/>
  <c r="S2576" i="2"/>
  <c r="R2576" i="2"/>
  <c r="Q2576" i="2"/>
  <c r="M2576" i="2"/>
  <c r="S2575" i="2"/>
  <c r="R2575" i="2"/>
  <c r="Q2575" i="2"/>
  <c r="M2575" i="2"/>
  <c r="S2574" i="2"/>
  <c r="R2574" i="2"/>
  <c r="Q2574" i="2"/>
  <c r="M2574" i="2"/>
  <c r="S2573" i="2"/>
  <c r="R2573" i="2"/>
  <c r="Q2573" i="2"/>
  <c r="M2573" i="2"/>
  <c r="S2572" i="2"/>
  <c r="R2572" i="2"/>
  <c r="Q2572" i="2"/>
  <c r="M2572" i="2"/>
  <c r="S2571" i="2"/>
  <c r="R2571" i="2"/>
  <c r="Q2571" i="2"/>
  <c r="M2571" i="2"/>
  <c r="S2570" i="2"/>
  <c r="R2570" i="2"/>
  <c r="Q2570" i="2"/>
  <c r="M2570" i="2"/>
  <c r="S2569" i="2"/>
  <c r="R2569" i="2"/>
  <c r="Q2569" i="2"/>
  <c r="M2569" i="2"/>
  <c r="S2568" i="2"/>
  <c r="R2568" i="2"/>
  <c r="Q2568" i="2"/>
  <c r="M2568" i="2"/>
  <c r="S2567" i="2"/>
  <c r="R2567" i="2"/>
  <c r="Q2567" i="2"/>
  <c r="M2567" i="2"/>
  <c r="S2566" i="2"/>
  <c r="R2566" i="2"/>
  <c r="Q2566" i="2"/>
  <c r="M2566" i="2"/>
  <c r="S2565" i="2"/>
  <c r="R2565" i="2"/>
  <c r="Q2565" i="2"/>
  <c r="M2565" i="2"/>
  <c r="S2564" i="2"/>
  <c r="R2564" i="2"/>
  <c r="Q2564" i="2"/>
  <c r="M2564" i="2"/>
  <c r="S2563" i="2"/>
  <c r="R2563" i="2"/>
  <c r="Q2563" i="2"/>
  <c r="M2563" i="2"/>
  <c r="S2562" i="2"/>
  <c r="R2562" i="2"/>
  <c r="Q2562" i="2"/>
  <c r="M2562" i="2"/>
  <c r="S2561" i="2"/>
  <c r="R2561" i="2"/>
  <c r="Q2561" i="2"/>
  <c r="M2561" i="2"/>
  <c r="S2560" i="2"/>
  <c r="R2560" i="2"/>
  <c r="Q2560" i="2"/>
  <c r="M2560" i="2"/>
  <c r="S2559" i="2"/>
  <c r="R2559" i="2"/>
  <c r="Q2559" i="2"/>
  <c r="M2559" i="2"/>
  <c r="S2558" i="2"/>
  <c r="R2558" i="2"/>
  <c r="Q2558" i="2"/>
  <c r="M2558" i="2"/>
  <c r="S2557" i="2"/>
  <c r="R2557" i="2"/>
  <c r="Q2557" i="2"/>
  <c r="M2557" i="2"/>
  <c r="S2556" i="2"/>
  <c r="R2556" i="2"/>
  <c r="Q2556" i="2"/>
  <c r="M2556" i="2"/>
  <c r="S2555" i="2"/>
  <c r="R2555" i="2"/>
  <c r="Q2555" i="2"/>
  <c r="M2555" i="2"/>
  <c r="S2554" i="2"/>
  <c r="R2554" i="2"/>
  <c r="Q2554" i="2"/>
  <c r="M2554" i="2"/>
  <c r="S2553" i="2"/>
  <c r="R2553" i="2"/>
  <c r="Q2553" i="2"/>
  <c r="M2553" i="2"/>
  <c r="S2552" i="2"/>
  <c r="R2552" i="2"/>
  <c r="Q2552" i="2"/>
  <c r="M2552" i="2"/>
  <c r="S2551" i="2"/>
  <c r="R2551" i="2"/>
  <c r="Q2551" i="2"/>
  <c r="M2551" i="2"/>
  <c r="S2550" i="2"/>
  <c r="R2550" i="2"/>
  <c r="Q2550" i="2"/>
  <c r="M2550" i="2"/>
  <c r="S2549" i="2"/>
  <c r="R2549" i="2"/>
  <c r="Q2549" i="2"/>
  <c r="M2549" i="2"/>
  <c r="S2548" i="2"/>
  <c r="R2548" i="2"/>
  <c r="Q2548" i="2"/>
  <c r="M2548" i="2"/>
  <c r="S2547" i="2"/>
  <c r="R2547" i="2"/>
  <c r="Q2547" i="2"/>
  <c r="M2547" i="2"/>
  <c r="S2546" i="2"/>
  <c r="R2546" i="2"/>
  <c r="Q2546" i="2"/>
  <c r="M2546" i="2"/>
  <c r="S2545" i="2"/>
  <c r="R2545" i="2"/>
  <c r="Q2545" i="2"/>
  <c r="M2545" i="2"/>
  <c r="S2544" i="2"/>
  <c r="R2544" i="2"/>
  <c r="Q2544" i="2"/>
  <c r="M2544" i="2"/>
  <c r="S2543" i="2"/>
  <c r="R2543" i="2"/>
  <c r="Q2543" i="2"/>
  <c r="M2543" i="2"/>
  <c r="S2542" i="2"/>
  <c r="R2542" i="2"/>
  <c r="Q2542" i="2"/>
  <c r="M2542" i="2"/>
  <c r="S2541" i="2"/>
  <c r="R2541" i="2"/>
  <c r="Q2541" i="2"/>
  <c r="M2541" i="2"/>
  <c r="S2540" i="2"/>
  <c r="R2540" i="2"/>
  <c r="Q2540" i="2"/>
  <c r="M2540" i="2"/>
  <c r="S2539" i="2"/>
  <c r="R2539" i="2"/>
  <c r="Q2539" i="2"/>
  <c r="M2539" i="2"/>
  <c r="S2538" i="2"/>
  <c r="R2538" i="2"/>
  <c r="Q2538" i="2"/>
  <c r="M2538" i="2"/>
  <c r="S2537" i="2"/>
  <c r="R2537" i="2"/>
  <c r="Q2537" i="2"/>
  <c r="M2537" i="2"/>
  <c r="S2536" i="2"/>
  <c r="R2536" i="2"/>
  <c r="Q2536" i="2"/>
  <c r="M2536" i="2"/>
  <c r="S2535" i="2"/>
  <c r="R2535" i="2"/>
  <c r="Q2535" i="2"/>
  <c r="M2535" i="2"/>
  <c r="S2534" i="2"/>
  <c r="R2534" i="2"/>
  <c r="Q2534" i="2"/>
  <c r="M2534" i="2"/>
  <c r="S2533" i="2"/>
  <c r="R2533" i="2"/>
  <c r="Q2533" i="2"/>
  <c r="M2533" i="2"/>
  <c r="S2532" i="2"/>
  <c r="R2532" i="2"/>
  <c r="Q2532" i="2"/>
  <c r="M2532" i="2"/>
  <c r="S2531" i="2"/>
  <c r="R2531" i="2"/>
  <c r="Q2531" i="2"/>
  <c r="M2531" i="2"/>
  <c r="S2530" i="2"/>
  <c r="R2530" i="2"/>
  <c r="Q2530" i="2"/>
  <c r="M2530" i="2"/>
  <c r="S2529" i="2"/>
  <c r="R2529" i="2"/>
  <c r="Q2529" i="2"/>
  <c r="M2529" i="2"/>
  <c r="S2528" i="2"/>
  <c r="R2528" i="2"/>
  <c r="Q2528" i="2"/>
  <c r="M2528" i="2"/>
  <c r="S2527" i="2"/>
  <c r="R2527" i="2"/>
  <c r="Q2527" i="2"/>
  <c r="M2527" i="2"/>
  <c r="S2526" i="2"/>
  <c r="R2526" i="2"/>
  <c r="Q2526" i="2"/>
  <c r="M2526" i="2"/>
  <c r="S2525" i="2"/>
  <c r="R2525" i="2"/>
  <c r="Q2525" i="2"/>
  <c r="M2525" i="2"/>
  <c r="S2524" i="2"/>
  <c r="R2524" i="2"/>
  <c r="Q2524" i="2"/>
  <c r="M2524" i="2"/>
  <c r="S2523" i="2"/>
  <c r="R2523" i="2"/>
  <c r="Q2523" i="2"/>
  <c r="M2523" i="2"/>
  <c r="S2522" i="2"/>
  <c r="R2522" i="2"/>
  <c r="Q2522" i="2"/>
  <c r="M2522" i="2"/>
  <c r="S2521" i="2"/>
  <c r="R2521" i="2"/>
  <c r="Q2521" i="2"/>
  <c r="M2521" i="2"/>
  <c r="S2520" i="2"/>
  <c r="R2520" i="2"/>
  <c r="Q2520" i="2"/>
  <c r="M2520" i="2"/>
  <c r="S2519" i="2"/>
  <c r="R2519" i="2"/>
  <c r="Q2519" i="2"/>
  <c r="M2519" i="2"/>
  <c r="S2518" i="2"/>
  <c r="R2518" i="2"/>
  <c r="Q2518" i="2"/>
  <c r="M2518" i="2"/>
  <c r="S2517" i="2"/>
  <c r="R2517" i="2"/>
  <c r="Q2517" i="2"/>
  <c r="M2517" i="2"/>
  <c r="S2516" i="2"/>
  <c r="R2516" i="2"/>
  <c r="Q2516" i="2"/>
  <c r="M2516" i="2"/>
  <c r="S2515" i="2"/>
  <c r="R2515" i="2"/>
  <c r="Q2515" i="2"/>
  <c r="M2515" i="2"/>
  <c r="S2514" i="2"/>
  <c r="R2514" i="2"/>
  <c r="Q2514" i="2"/>
  <c r="M2514" i="2"/>
  <c r="S2513" i="2"/>
  <c r="R2513" i="2"/>
  <c r="Q2513" i="2"/>
  <c r="M2513" i="2"/>
  <c r="S2512" i="2"/>
  <c r="R2512" i="2"/>
  <c r="Q2512" i="2"/>
  <c r="M2512" i="2"/>
  <c r="S2511" i="2"/>
  <c r="R2511" i="2"/>
  <c r="Q2511" i="2"/>
  <c r="M2511" i="2"/>
  <c r="S2510" i="2"/>
  <c r="R2510" i="2"/>
  <c r="Q2510" i="2"/>
  <c r="M2510" i="2"/>
  <c r="S2509" i="2"/>
  <c r="R2509" i="2"/>
  <c r="Q2509" i="2"/>
  <c r="M2509" i="2"/>
  <c r="S2508" i="2"/>
  <c r="R2508" i="2"/>
  <c r="Q2508" i="2"/>
  <c r="M2508" i="2"/>
  <c r="S2507" i="2"/>
  <c r="R2507" i="2"/>
  <c r="Q2507" i="2"/>
  <c r="M2507" i="2"/>
  <c r="S2506" i="2"/>
  <c r="R2506" i="2"/>
  <c r="Q2506" i="2"/>
  <c r="M2506" i="2"/>
  <c r="S2505" i="2"/>
  <c r="R2505" i="2"/>
  <c r="Q2505" i="2"/>
  <c r="M2505" i="2"/>
  <c r="S2504" i="2"/>
  <c r="R2504" i="2"/>
  <c r="Q2504" i="2"/>
  <c r="M2504" i="2"/>
  <c r="S2503" i="2"/>
  <c r="R2503" i="2"/>
  <c r="Q2503" i="2"/>
  <c r="M2503" i="2"/>
  <c r="S2502" i="2"/>
  <c r="R2502" i="2"/>
  <c r="Q2502" i="2"/>
  <c r="M2502" i="2"/>
  <c r="S2501" i="2"/>
  <c r="R2501" i="2"/>
  <c r="Q2501" i="2"/>
  <c r="M2501" i="2"/>
  <c r="S2500" i="2"/>
  <c r="R2500" i="2"/>
  <c r="Q2500" i="2"/>
  <c r="M2500" i="2"/>
  <c r="S2499" i="2"/>
  <c r="R2499" i="2"/>
  <c r="Q2499" i="2"/>
  <c r="M2499" i="2"/>
  <c r="S2498" i="2"/>
  <c r="R2498" i="2"/>
  <c r="Q2498" i="2"/>
  <c r="M2498" i="2"/>
  <c r="S2497" i="2"/>
  <c r="R2497" i="2"/>
  <c r="Q2497" i="2"/>
  <c r="M2497" i="2"/>
  <c r="S2496" i="2"/>
  <c r="R2496" i="2"/>
  <c r="Q2496" i="2"/>
  <c r="M2496" i="2"/>
  <c r="S2495" i="2"/>
  <c r="R2495" i="2"/>
  <c r="Q2495" i="2"/>
  <c r="M2495" i="2"/>
  <c r="S2494" i="2"/>
  <c r="R2494" i="2"/>
  <c r="Q2494" i="2"/>
  <c r="M2494" i="2"/>
  <c r="S2493" i="2"/>
  <c r="R2493" i="2"/>
  <c r="Q2493" i="2"/>
  <c r="M2493" i="2"/>
  <c r="S2492" i="2"/>
  <c r="R2492" i="2"/>
  <c r="Q2492" i="2"/>
  <c r="M2492" i="2"/>
  <c r="S2491" i="2"/>
  <c r="R2491" i="2"/>
  <c r="Q2491" i="2"/>
  <c r="M2491" i="2"/>
  <c r="S2490" i="2"/>
  <c r="R2490" i="2"/>
  <c r="Q2490" i="2"/>
  <c r="M2490" i="2"/>
  <c r="S2489" i="2"/>
  <c r="R2489" i="2"/>
  <c r="Q2489" i="2"/>
  <c r="M2489" i="2"/>
  <c r="S2488" i="2"/>
  <c r="R2488" i="2"/>
  <c r="Q2488" i="2"/>
  <c r="M2488" i="2"/>
  <c r="S2487" i="2"/>
  <c r="R2487" i="2"/>
  <c r="Q2487" i="2"/>
  <c r="M2487" i="2"/>
  <c r="S2486" i="2"/>
  <c r="R2486" i="2"/>
  <c r="Q2486" i="2"/>
  <c r="M2486" i="2"/>
  <c r="S2485" i="2"/>
  <c r="R2485" i="2"/>
  <c r="Q2485" i="2"/>
  <c r="M2485" i="2"/>
  <c r="S2484" i="2"/>
  <c r="R2484" i="2"/>
  <c r="Q2484" i="2"/>
  <c r="M2484" i="2"/>
  <c r="S2483" i="2"/>
  <c r="R2483" i="2"/>
  <c r="Q2483" i="2"/>
  <c r="M2483" i="2"/>
  <c r="S2482" i="2"/>
  <c r="R2482" i="2"/>
  <c r="Q2482" i="2"/>
  <c r="M2482" i="2"/>
  <c r="S2481" i="2"/>
  <c r="R2481" i="2"/>
  <c r="Q2481" i="2"/>
  <c r="M2481" i="2"/>
  <c r="S2480" i="2"/>
  <c r="R2480" i="2"/>
  <c r="Q2480" i="2"/>
  <c r="M2480" i="2"/>
  <c r="S2479" i="2"/>
  <c r="R2479" i="2"/>
  <c r="Q2479" i="2"/>
  <c r="M2479" i="2"/>
  <c r="S2478" i="2"/>
  <c r="R2478" i="2"/>
  <c r="Q2478" i="2"/>
  <c r="M2478" i="2"/>
  <c r="S2477" i="2"/>
  <c r="R2477" i="2"/>
  <c r="Q2477" i="2"/>
  <c r="M2477" i="2"/>
  <c r="S2476" i="2"/>
  <c r="R2476" i="2"/>
  <c r="Q2476" i="2"/>
  <c r="M2476" i="2"/>
  <c r="S2475" i="2"/>
  <c r="R2475" i="2"/>
  <c r="Q2475" i="2"/>
  <c r="M2475" i="2"/>
  <c r="S2474" i="2"/>
  <c r="R2474" i="2"/>
  <c r="Q2474" i="2"/>
  <c r="M2474" i="2"/>
  <c r="S2473" i="2"/>
  <c r="R2473" i="2"/>
  <c r="Q2473" i="2"/>
  <c r="M2473" i="2"/>
  <c r="S2472" i="2"/>
  <c r="R2472" i="2"/>
  <c r="Q2472" i="2"/>
  <c r="M2472" i="2"/>
  <c r="S2471" i="2"/>
  <c r="R2471" i="2"/>
  <c r="Q2471" i="2"/>
  <c r="M2471" i="2"/>
  <c r="S2470" i="2"/>
  <c r="R2470" i="2"/>
  <c r="Q2470" i="2"/>
  <c r="M2470" i="2"/>
  <c r="S2469" i="2"/>
  <c r="R2469" i="2"/>
  <c r="Q2469" i="2"/>
  <c r="M2469" i="2"/>
  <c r="S2468" i="2"/>
  <c r="R2468" i="2"/>
  <c r="Q2468" i="2"/>
  <c r="M2468" i="2"/>
  <c r="S2467" i="2"/>
  <c r="R2467" i="2"/>
  <c r="Q2467" i="2"/>
  <c r="M2467" i="2"/>
  <c r="S2466" i="2"/>
  <c r="R2466" i="2"/>
  <c r="Q2466" i="2"/>
  <c r="M2466" i="2"/>
  <c r="S2465" i="2"/>
  <c r="R2465" i="2"/>
  <c r="Q2465" i="2"/>
  <c r="M2465" i="2"/>
  <c r="S2464" i="2"/>
  <c r="R2464" i="2"/>
  <c r="Q2464" i="2"/>
  <c r="M2464" i="2"/>
  <c r="S2463" i="2"/>
  <c r="R2463" i="2"/>
  <c r="Q2463" i="2"/>
  <c r="M2463" i="2"/>
  <c r="S2462" i="2"/>
  <c r="R2462" i="2"/>
  <c r="Q2462" i="2"/>
  <c r="M2462" i="2"/>
  <c r="S2461" i="2"/>
  <c r="R2461" i="2"/>
  <c r="Q2461" i="2"/>
  <c r="M2461" i="2"/>
  <c r="S2460" i="2"/>
  <c r="R2460" i="2"/>
  <c r="Q2460" i="2"/>
  <c r="M2460" i="2"/>
  <c r="S2459" i="2"/>
  <c r="R2459" i="2"/>
  <c r="Q2459" i="2"/>
  <c r="M2459" i="2"/>
  <c r="S2458" i="2"/>
  <c r="R2458" i="2"/>
  <c r="Q2458" i="2"/>
  <c r="M2458" i="2"/>
  <c r="S2457" i="2"/>
  <c r="R2457" i="2"/>
  <c r="Q2457" i="2"/>
  <c r="M2457" i="2"/>
  <c r="S2456" i="2"/>
  <c r="R2456" i="2"/>
  <c r="Q2456" i="2"/>
  <c r="M2456" i="2"/>
  <c r="S2455" i="2"/>
  <c r="R2455" i="2"/>
  <c r="Q2455" i="2"/>
  <c r="M2455" i="2"/>
  <c r="S2454" i="2"/>
  <c r="R2454" i="2"/>
  <c r="Q2454" i="2"/>
  <c r="M2454" i="2"/>
  <c r="S2453" i="2"/>
  <c r="R2453" i="2"/>
  <c r="Q2453" i="2"/>
  <c r="M2453" i="2"/>
  <c r="S2452" i="2"/>
  <c r="R2452" i="2"/>
  <c r="Q2452" i="2"/>
  <c r="M2452" i="2"/>
  <c r="S2451" i="2"/>
  <c r="R2451" i="2"/>
  <c r="Q2451" i="2"/>
  <c r="M2451" i="2"/>
  <c r="S2450" i="2"/>
  <c r="R2450" i="2"/>
  <c r="Q2450" i="2"/>
  <c r="M2450" i="2"/>
  <c r="S2449" i="2"/>
  <c r="R2449" i="2"/>
  <c r="Q2449" i="2"/>
  <c r="M2449" i="2"/>
  <c r="S2448" i="2"/>
  <c r="R2448" i="2"/>
  <c r="Q2448" i="2"/>
  <c r="M2448" i="2"/>
  <c r="S2447" i="2"/>
  <c r="R2447" i="2"/>
  <c r="Q2447" i="2"/>
  <c r="M2447" i="2"/>
  <c r="S2446" i="2"/>
  <c r="R2446" i="2"/>
  <c r="Q2446" i="2"/>
  <c r="M2446" i="2"/>
  <c r="S2445" i="2"/>
  <c r="R2445" i="2"/>
  <c r="Q2445" i="2"/>
  <c r="M2445" i="2"/>
  <c r="S2444" i="2"/>
  <c r="R2444" i="2"/>
  <c r="Q2444" i="2"/>
  <c r="M2444" i="2"/>
  <c r="S2443" i="2"/>
  <c r="R2443" i="2"/>
  <c r="Q2443" i="2"/>
  <c r="M2443" i="2"/>
  <c r="S2442" i="2"/>
  <c r="R2442" i="2"/>
  <c r="Q2442" i="2"/>
  <c r="M2442" i="2"/>
  <c r="S2441" i="2"/>
  <c r="R2441" i="2"/>
  <c r="Q2441" i="2"/>
  <c r="M2441" i="2"/>
  <c r="S2440" i="2"/>
  <c r="R2440" i="2"/>
  <c r="Q2440" i="2"/>
  <c r="M2440" i="2"/>
  <c r="S2439" i="2"/>
  <c r="R2439" i="2"/>
  <c r="Q2439" i="2"/>
  <c r="M2439" i="2"/>
  <c r="S2438" i="2"/>
  <c r="R2438" i="2"/>
  <c r="Q2438" i="2"/>
  <c r="M2438" i="2"/>
  <c r="S2437" i="2"/>
  <c r="R2437" i="2"/>
  <c r="Q2437" i="2"/>
  <c r="M2437" i="2"/>
  <c r="S2436" i="2"/>
  <c r="R2436" i="2"/>
  <c r="Q2436" i="2"/>
  <c r="M2436" i="2"/>
  <c r="S2435" i="2"/>
  <c r="R2435" i="2"/>
  <c r="Q2435" i="2"/>
  <c r="M2435" i="2"/>
  <c r="S2434" i="2"/>
  <c r="R2434" i="2"/>
  <c r="Q2434" i="2"/>
  <c r="M2434" i="2"/>
  <c r="S2433" i="2"/>
  <c r="R2433" i="2"/>
  <c r="Q2433" i="2"/>
  <c r="M2433" i="2"/>
  <c r="S2432" i="2"/>
  <c r="R2432" i="2"/>
  <c r="Q2432" i="2"/>
  <c r="M2432" i="2"/>
  <c r="S2431" i="2"/>
  <c r="R2431" i="2"/>
  <c r="Q2431" i="2"/>
  <c r="M2431" i="2"/>
  <c r="S2430" i="2"/>
  <c r="R2430" i="2"/>
  <c r="Q2430" i="2"/>
  <c r="M2430" i="2"/>
  <c r="S2429" i="2"/>
  <c r="R2429" i="2"/>
  <c r="Q2429" i="2"/>
  <c r="M2429" i="2"/>
  <c r="S2428" i="2"/>
  <c r="R2428" i="2"/>
  <c r="Q2428" i="2"/>
  <c r="M2428" i="2"/>
  <c r="S2427" i="2"/>
  <c r="R2427" i="2"/>
  <c r="Q2427" i="2"/>
  <c r="M2427" i="2"/>
  <c r="S2426" i="2"/>
  <c r="R2426" i="2"/>
  <c r="Q2426" i="2"/>
  <c r="M2426" i="2"/>
  <c r="S2425" i="2"/>
  <c r="R2425" i="2"/>
  <c r="Q2425" i="2"/>
  <c r="M2425" i="2"/>
  <c r="S2424" i="2"/>
  <c r="R2424" i="2"/>
  <c r="Q2424" i="2"/>
  <c r="M2424" i="2"/>
  <c r="S2423" i="2"/>
  <c r="R2423" i="2"/>
  <c r="Q2423" i="2"/>
  <c r="M2423" i="2"/>
  <c r="S2422" i="2"/>
  <c r="R2422" i="2"/>
  <c r="Q2422" i="2"/>
  <c r="M2422" i="2"/>
  <c r="S2421" i="2"/>
  <c r="R2421" i="2"/>
  <c r="Q2421" i="2"/>
  <c r="M2421" i="2"/>
  <c r="S2420" i="2"/>
  <c r="R2420" i="2"/>
  <c r="Q2420" i="2"/>
  <c r="M2420" i="2"/>
  <c r="S2419" i="2"/>
  <c r="R2419" i="2"/>
  <c r="Q2419" i="2"/>
  <c r="M2419" i="2"/>
  <c r="S2418" i="2"/>
  <c r="R2418" i="2"/>
  <c r="Q2418" i="2"/>
  <c r="M2418" i="2"/>
  <c r="S2417" i="2"/>
  <c r="R2417" i="2"/>
  <c r="Q2417" i="2"/>
  <c r="M2417" i="2"/>
  <c r="S2416" i="2"/>
  <c r="R2416" i="2"/>
  <c r="Q2416" i="2"/>
  <c r="M2416" i="2"/>
  <c r="S2415" i="2"/>
  <c r="R2415" i="2"/>
  <c r="Q2415" i="2"/>
  <c r="M2415" i="2"/>
  <c r="S2414" i="2"/>
  <c r="R2414" i="2"/>
  <c r="Q2414" i="2"/>
  <c r="M2414" i="2"/>
  <c r="S2413" i="2"/>
  <c r="R2413" i="2"/>
  <c r="Q2413" i="2"/>
  <c r="M2413" i="2"/>
  <c r="S2412" i="2"/>
  <c r="R2412" i="2"/>
  <c r="Q2412" i="2"/>
  <c r="M2412" i="2"/>
  <c r="S2411" i="2"/>
  <c r="R2411" i="2"/>
  <c r="Q2411" i="2"/>
  <c r="M2411" i="2"/>
  <c r="S2410" i="2"/>
  <c r="R2410" i="2"/>
  <c r="Q2410" i="2"/>
  <c r="M2410" i="2"/>
  <c r="S2409" i="2"/>
  <c r="R2409" i="2"/>
  <c r="Q2409" i="2"/>
  <c r="M2409" i="2"/>
  <c r="S2408" i="2"/>
  <c r="R2408" i="2"/>
  <c r="Q2408" i="2"/>
  <c r="M2408" i="2"/>
  <c r="S2407" i="2"/>
  <c r="R2407" i="2"/>
  <c r="Q2407" i="2"/>
  <c r="M2407" i="2"/>
  <c r="S2406" i="2"/>
  <c r="R2406" i="2"/>
  <c r="Q2406" i="2"/>
  <c r="M2406" i="2"/>
  <c r="S2405" i="2"/>
  <c r="R2405" i="2"/>
  <c r="Q2405" i="2"/>
  <c r="M2405" i="2"/>
  <c r="S2404" i="2"/>
  <c r="R2404" i="2"/>
  <c r="Q2404" i="2"/>
  <c r="M2404" i="2"/>
  <c r="S2403" i="2"/>
  <c r="R2403" i="2"/>
  <c r="Q2403" i="2"/>
  <c r="M2403" i="2"/>
  <c r="S2402" i="2"/>
  <c r="R2402" i="2"/>
  <c r="Q2402" i="2"/>
  <c r="M2402" i="2"/>
  <c r="S2401" i="2"/>
  <c r="R2401" i="2"/>
  <c r="Q2401" i="2"/>
  <c r="M2401" i="2"/>
  <c r="S2400" i="2"/>
  <c r="R2400" i="2"/>
  <c r="Q2400" i="2"/>
  <c r="M2400" i="2"/>
  <c r="S2399" i="2"/>
  <c r="R2399" i="2"/>
  <c r="Q2399" i="2"/>
  <c r="M2399" i="2"/>
  <c r="S2398" i="2"/>
  <c r="R2398" i="2"/>
  <c r="Q2398" i="2"/>
  <c r="M2398" i="2"/>
  <c r="S2397" i="2"/>
  <c r="R2397" i="2"/>
  <c r="Q2397" i="2"/>
  <c r="M2397" i="2"/>
  <c r="S2396" i="2"/>
  <c r="R2396" i="2"/>
  <c r="Q2396" i="2"/>
  <c r="M2396" i="2"/>
  <c r="S2395" i="2"/>
  <c r="R2395" i="2"/>
  <c r="Q2395" i="2"/>
  <c r="M2395" i="2"/>
  <c r="S2394" i="2"/>
  <c r="R2394" i="2"/>
  <c r="Q2394" i="2"/>
  <c r="M2394" i="2"/>
  <c r="S2393" i="2"/>
  <c r="R2393" i="2"/>
  <c r="Q2393" i="2"/>
  <c r="M2393" i="2"/>
  <c r="S2392" i="2"/>
  <c r="R2392" i="2"/>
  <c r="Q2392" i="2"/>
  <c r="M2392" i="2"/>
  <c r="S2391" i="2"/>
  <c r="R2391" i="2"/>
  <c r="Q2391" i="2"/>
  <c r="M2391" i="2"/>
  <c r="S2390" i="2"/>
  <c r="R2390" i="2"/>
  <c r="Q2390" i="2"/>
  <c r="M2390" i="2"/>
  <c r="S2389" i="2"/>
  <c r="R2389" i="2"/>
  <c r="Q2389" i="2"/>
  <c r="M2389" i="2"/>
  <c r="S2388" i="2"/>
  <c r="R2388" i="2"/>
  <c r="Q2388" i="2"/>
  <c r="M2388" i="2"/>
  <c r="S2387" i="2"/>
  <c r="R2387" i="2"/>
  <c r="Q2387" i="2"/>
  <c r="M2387" i="2"/>
  <c r="S2386" i="2"/>
  <c r="R2386" i="2"/>
  <c r="Q2386" i="2"/>
  <c r="M2386" i="2"/>
  <c r="S2385" i="2"/>
  <c r="R2385" i="2"/>
  <c r="Q2385" i="2"/>
  <c r="M2385" i="2"/>
  <c r="S2384" i="2"/>
  <c r="R2384" i="2"/>
  <c r="Q2384" i="2"/>
  <c r="M2384" i="2"/>
  <c r="S2383" i="2"/>
  <c r="R2383" i="2"/>
  <c r="Q2383" i="2"/>
  <c r="M2383" i="2"/>
  <c r="S2382" i="2"/>
  <c r="R2382" i="2"/>
  <c r="Q2382" i="2"/>
  <c r="M2382" i="2"/>
  <c r="S2381" i="2"/>
  <c r="R2381" i="2"/>
  <c r="Q2381" i="2"/>
  <c r="M2381" i="2"/>
  <c r="S2380" i="2"/>
  <c r="R2380" i="2"/>
  <c r="Q2380" i="2"/>
  <c r="M2380" i="2"/>
  <c r="S2379" i="2"/>
  <c r="R2379" i="2"/>
  <c r="Q2379" i="2"/>
  <c r="M2379" i="2"/>
  <c r="S2378" i="2"/>
  <c r="R2378" i="2"/>
  <c r="Q2378" i="2"/>
  <c r="M2378" i="2"/>
  <c r="S2377" i="2"/>
  <c r="R2377" i="2"/>
  <c r="Q2377" i="2"/>
  <c r="M2377" i="2"/>
  <c r="S2376" i="2"/>
  <c r="R2376" i="2"/>
  <c r="Q2376" i="2"/>
  <c r="M2376" i="2"/>
  <c r="S2375" i="2"/>
  <c r="R2375" i="2"/>
  <c r="Q2375" i="2"/>
  <c r="M2375" i="2"/>
  <c r="S2374" i="2"/>
  <c r="R2374" i="2"/>
  <c r="Q2374" i="2"/>
  <c r="M2374" i="2"/>
  <c r="S2373" i="2"/>
  <c r="R2373" i="2"/>
  <c r="Q2373" i="2"/>
  <c r="M2373" i="2"/>
  <c r="S2372" i="2"/>
  <c r="R2372" i="2"/>
  <c r="Q2372" i="2"/>
  <c r="M2372" i="2"/>
  <c r="S2371" i="2"/>
  <c r="R2371" i="2"/>
  <c r="Q2371" i="2"/>
  <c r="M2371" i="2"/>
  <c r="S2370" i="2"/>
  <c r="R2370" i="2"/>
  <c r="Q2370" i="2"/>
  <c r="M2370" i="2"/>
  <c r="S2369" i="2"/>
  <c r="R2369" i="2"/>
  <c r="Q2369" i="2"/>
  <c r="M2369" i="2"/>
  <c r="S2368" i="2"/>
  <c r="R2368" i="2"/>
  <c r="Q2368" i="2"/>
  <c r="M2368" i="2"/>
  <c r="S2367" i="2"/>
  <c r="R2367" i="2"/>
  <c r="Q2367" i="2"/>
  <c r="M2367" i="2"/>
  <c r="S2366" i="2"/>
  <c r="R2366" i="2"/>
  <c r="Q2366" i="2"/>
  <c r="M2366" i="2"/>
  <c r="S2365" i="2"/>
  <c r="R2365" i="2"/>
  <c r="Q2365" i="2"/>
  <c r="M2365" i="2"/>
  <c r="S2364" i="2"/>
  <c r="R2364" i="2"/>
  <c r="Q2364" i="2"/>
  <c r="M2364" i="2"/>
  <c r="S2363" i="2"/>
  <c r="R2363" i="2"/>
  <c r="Q2363" i="2"/>
  <c r="M2363" i="2"/>
  <c r="S2362" i="2"/>
  <c r="R2362" i="2"/>
  <c r="Q2362" i="2"/>
  <c r="M2362" i="2"/>
  <c r="S2361" i="2"/>
  <c r="R2361" i="2"/>
  <c r="Q2361" i="2"/>
  <c r="M2361" i="2"/>
  <c r="S2360" i="2"/>
  <c r="R2360" i="2"/>
  <c r="Q2360" i="2"/>
  <c r="M2360" i="2"/>
  <c r="S2359" i="2"/>
  <c r="R2359" i="2"/>
  <c r="Q2359" i="2"/>
  <c r="M2359" i="2"/>
  <c r="S2358" i="2"/>
  <c r="R2358" i="2"/>
  <c r="Q2358" i="2"/>
  <c r="M2358" i="2"/>
  <c r="S2357" i="2"/>
  <c r="R2357" i="2"/>
  <c r="Q2357" i="2"/>
  <c r="M2357" i="2"/>
  <c r="S2356" i="2"/>
  <c r="R2356" i="2"/>
  <c r="Q2356" i="2"/>
  <c r="M2356" i="2"/>
  <c r="S2355" i="2"/>
  <c r="R2355" i="2"/>
  <c r="Q2355" i="2"/>
  <c r="M2355" i="2"/>
  <c r="S2354" i="2"/>
  <c r="R2354" i="2"/>
  <c r="Q2354" i="2"/>
  <c r="M2354" i="2"/>
  <c r="S2353" i="2"/>
  <c r="R2353" i="2"/>
  <c r="Q2353" i="2"/>
  <c r="M2353" i="2"/>
  <c r="S2352" i="2"/>
  <c r="R2352" i="2"/>
  <c r="Q2352" i="2"/>
  <c r="M2352" i="2"/>
  <c r="S2351" i="2"/>
  <c r="R2351" i="2"/>
  <c r="Q2351" i="2"/>
  <c r="M2351" i="2"/>
  <c r="S2350" i="2"/>
  <c r="R2350" i="2"/>
  <c r="Q2350" i="2"/>
  <c r="M2350" i="2"/>
  <c r="S2349" i="2"/>
  <c r="R2349" i="2"/>
  <c r="Q2349" i="2"/>
  <c r="M2349" i="2"/>
  <c r="S2348" i="2"/>
  <c r="R2348" i="2"/>
  <c r="Q2348" i="2"/>
  <c r="M2348" i="2"/>
  <c r="S2347" i="2"/>
  <c r="R2347" i="2"/>
  <c r="Q2347" i="2"/>
  <c r="M2347" i="2"/>
  <c r="S2346" i="2"/>
  <c r="R2346" i="2"/>
  <c r="Q2346" i="2"/>
  <c r="M2346" i="2"/>
  <c r="S2345" i="2"/>
  <c r="R2345" i="2"/>
  <c r="Q2345" i="2"/>
  <c r="M2345" i="2"/>
  <c r="S2344" i="2"/>
  <c r="R2344" i="2"/>
  <c r="Q2344" i="2"/>
  <c r="M2344" i="2"/>
  <c r="S2343" i="2"/>
  <c r="R2343" i="2"/>
  <c r="Q2343" i="2"/>
  <c r="M2343" i="2"/>
  <c r="S2342" i="2"/>
  <c r="R2342" i="2"/>
  <c r="Q2342" i="2"/>
  <c r="M2342" i="2"/>
  <c r="S2341" i="2"/>
  <c r="R2341" i="2"/>
  <c r="Q2341" i="2"/>
  <c r="M2341" i="2"/>
  <c r="S2340" i="2"/>
  <c r="R2340" i="2"/>
  <c r="Q2340" i="2"/>
  <c r="M2340" i="2"/>
  <c r="S2339" i="2"/>
  <c r="R2339" i="2"/>
  <c r="Q2339" i="2"/>
  <c r="M2339" i="2"/>
  <c r="S2338" i="2"/>
  <c r="R2338" i="2"/>
  <c r="Q2338" i="2"/>
  <c r="M2338" i="2"/>
  <c r="S2337" i="2"/>
  <c r="R2337" i="2"/>
  <c r="Q2337" i="2"/>
  <c r="M2337" i="2"/>
  <c r="S2336" i="2"/>
  <c r="R2336" i="2"/>
  <c r="Q2336" i="2"/>
  <c r="M2336" i="2"/>
  <c r="S2335" i="2"/>
  <c r="R2335" i="2"/>
  <c r="Q2335" i="2"/>
  <c r="M2335" i="2"/>
  <c r="S2334" i="2"/>
  <c r="R2334" i="2"/>
  <c r="Q2334" i="2"/>
  <c r="M2334" i="2"/>
  <c r="S2333" i="2"/>
  <c r="R2333" i="2"/>
  <c r="Q2333" i="2"/>
  <c r="M2333" i="2"/>
  <c r="S2332" i="2"/>
  <c r="R2332" i="2"/>
  <c r="Q2332" i="2"/>
  <c r="M2332" i="2"/>
  <c r="S2331" i="2"/>
  <c r="R2331" i="2"/>
  <c r="Q2331" i="2"/>
  <c r="M2331" i="2"/>
  <c r="S2330" i="2"/>
  <c r="R2330" i="2"/>
  <c r="Q2330" i="2"/>
  <c r="M2330" i="2"/>
  <c r="S2329" i="2"/>
  <c r="R2329" i="2"/>
  <c r="Q2329" i="2"/>
  <c r="M2329" i="2"/>
  <c r="S2328" i="2"/>
  <c r="R2328" i="2"/>
  <c r="Q2328" i="2"/>
  <c r="M2328" i="2"/>
  <c r="S2327" i="2"/>
  <c r="R2327" i="2"/>
  <c r="Q2327" i="2"/>
  <c r="M2327" i="2"/>
  <c r="S2326" i="2"/>
  <c r="R2326" i="2"/>
  <c r="Q2326" i="2"/>
  <c r="M2326" i="2"/>
  <c r="S2325" i="2"/>
  <c r="R2325" i="2"/>
  <c r="Q2325" i="2"/>
  <c r="M2325" i="2"/>
  <c r="S2324" i="2"/>
  <c r="R2324" i="2"/>
  <c r="Q2324" i="2"/>
  <c r="M2324" i="2"/>
  <c r="S2323" i="2"/>
  <c r="R2323" i="2"/>
  <c r="Q2323" i="2"/>
  <c r="M2323" i="2"/>
  <c r="S2322" i="2"/>
  <c r="R2322" i="2"/>
  <c r="Q2322" i="2"/>
  <c r="M2322" i="2"/>
  <c r="S2321" i="2"/>
  <c r="R2321" i="2"/>
  <c r="Q2321" i="2"/>
  <c r="M2321" i="2"/>
  <c r="S2320" i="2"/>
  <c r="R2320" i="2"/>
  <c r="Q2320" i="2"/>
  <c r="M2320" i="2"/>
  <c r="S2319" i="2"/>
  <c r="R2319" i="2"/>
  <c r="Q2319" i="2"/>
  <c r="M2319" i="2"/>
  <c r="S2318" i="2"/>
  <c r="R2318" i="2"/>
  <c r="Q2318" i="2"/>
  <c r="M2318" i="2"/>
  <c r="S2317" i="2"/>
  <c r="R2317" i="2"/>
  <c r="Q2317" i="2"/>
  <c r="M2317" i="2"/>
  <c r="S2316" i="2"/>
  <c r="R2316" i="2"/>
  <c r="Q2316" i="2"/>
  <c r="M2316" i="2"/>
  <c r="S2315" i="2"/>
  <c r="R2315" i="2"/>
  <c r="Q2315" i="2"/>
  <c r="M2315" i="2"/>
  <c r="S2314" i="2"/>
  <c r="R2314" i="2"/>
  <c r="Q2314" i="2"/>
  <c r="M2314" i="2"/>
  <c r="S2313" i="2"/>
  <c r="R2313" i="2"/>
  <c r="Q2313" i="2"/>
  <c r="M2313" i="2"/>
  <c r="S2312" i="2"/>
  <c r="R2312" i="2"/>
  <c r="Q2312" i="2"/>
  <c r="M2312" i="2"/>
  <c r="S2311" i="2"/>
  <c r="R2311" i="2"/>
  <c r="Q2311" i="2"/>
  <c r="M2311" i="2"/>
  <c r="S2310" i="2"/>
  <c r="R2310" i="2"/>
  <c r="Q2310" i="2"/>
  <c r="M2310" i="2"/>
  <c r="S2309" i="2"/>
  <c r="R2309" i="2"/>
  <c r="Q2309" i="2"/>
  <c r="M2309" i="2"/>
  <c r="S2308" i="2"/>
  <c r="R2308" i="2"/>
  <c r="Q2308" i="2"/>
  <c r="M2308" i="2"/>
  <c r="S2307" i="2"/>
  <c r="R2307" i="2"/>
  <c r="Q2307" i="2"/>
  <c r="M2307" i="2"/>
  <c r="S2306" i="2"/>
  <c r="R2306" i="2"/>
  <c r="Q2306" i="2"/>
  <c r="M2306" i="2"/>
  <c r="S2305" i="2"/>
  <c r="R2305" i="2"/>
  <c r="Q2305" i="2"/>
  <c r="M2305" i="2"/>
  <c r="S2304" i="2"/>
  <c r="R2304" i="2"/>
  <c r="Q2304" i="2"/>
  <c r="M2304" i="2"/>
  <c r="S2303" i="2"/>
  <c r="R2303" i="2"/>
  <c r="Q2303" i="2"/>
  <c r="M2303" i="2"/>
  <c r="S2302" i="2"/>
  <c r="R2302" i="2"/>
  <c r="Q2302" i="2"/>
  <c r="M2302" i="2"/>
  <c r="S2301" i="2"/>
  <c r="R2301" i="2"/>
  <c r="Q2301" i="2"/>
  <c r="M2301" i="2"/>
  <c r="S2300" i="2"/>
  <c r="R2300" i="2"/>
  <c r="Q2300" i="2"/>
  <c r="M2300" i="2"/>
  <c r="S2299" i="2"/>
  <c r="R2299" i="2"/>
  <c r="Q2299" i="2"/>
  <c r="M2299" i="2"/>
  <c r="S2298" i="2"/>
  <c r="R2298" i="2"/>
  <c r="Q2298" i="2"/>
  <c r="M2298" i="2"/>
  <c r="S2297" i="2"/>
  <c r="R2297" i="2"/>
  <c r="Q2297" i="2"/>
  <c r="M2297" i="2"/>
  <c r="S2296" i="2"/>
  <c r="R2296" i="2"/>
  <c r="Q2296" i="2"/>
  <c r="M2296" i="2"/>
  <c r="S2295" i="2"/>
  <c r="R2295" i="2"/>
  <c r="Q2295" i="2"/>
  <c r="M2295" i="2"/>
  <c r="S2294" i="2"/>
  <c r="R2294" i="2"/>
  <c r="Q2294" i="2"/>
  <c r="M2294" i="2"/>
  <c r="S2293" i="2"/>
  <c r="R2293" i="2"/>
  <c r="Q2293" i="2"/>
  <c r="M2293" i="2"/>
  <c r="S2292" i="2"/>
  <c r="R2292" i="2"/>
  <c r="Q2292" i="2"/>
  <c r="M2292" i="2"/>
  <c r="S2291" i="2"/>
  <c r="R2291" i="2"/>
  <c r="Q2291" i="2"/>
  <c r="M2291" i="2"/>
  <c r="S2290" i="2"/>
  <c r="R2290" i="2"/>
  <c r="Q2290" i="2"/>
  <c r="M2290" i="2"/>
  <c r="S2289" i="2"/>
  <c r="R2289" i="2"/>
  <c r="Q2289" i="2"/>
  <c r="M2289" i="2"/>
  <c r="S2288" i="2"/>
  <c r="R2288" i="2"/>
  <c r="Q2288" i="2"/>
  <c r="M2288" i="2"/>
  <c r="S2287" i="2"/>
  <c r="R2287" i="2"/>
  <c r="Q2287" i="2"/>
  <c r="M2287" i="2"/>
  <c r="S2286" i="2"/>
  <c r="R2286" i="2"/>
  <c r="Q2286" i="2"/>
  <c r="M2286" i="2"/>
  <c r="S2285" i="2"/>
  <c r="R2285" i="2"/>
  <c r="Q2285" i="2"/>
  <c r="M2285" i="2"/>
  <c r="S2284" i="2"/>
  <c r="R2284" i="2"/>
  <c r="Q2284" i="2"/>
  <c r="M2284" i="2"/>
  <c r="S2283" i="2"/>
  <c r="R2283" i="2"/>
  <c r="Q2283" i="2"/>
  <c r="M2283" i="2"/>
  <c r="S2282" i="2"/>
  <c r="R2282" i="2"/>
  <c r="Q2282" i="2"/>
  <c r="M2282" i="2"/>
  <c r="S2281" i="2"/>
  <c r="R2281" i="2"/>
  <c r="Q2281" i="2"/>
  <c r="M2281" i="2"/>
  <c r="S2280" i="2"/>
  <c r="R2280" i="2"/>
  <c r="Q2280" i="2"/>
  <c r="M2280" i="2"/>
  <c r="S2279" i="2"/>
  <c r="R2279" i="2"/>
  <c r="Q2279" i="2"/>
  <c r="M2279" i="2"/>
  <c r="S2278" i="2"/>
  <c r="R2278" i="2"/>
  <c r="Q2278" i="2"/>
  <c r="M2278" i="2"/>
  <c r="S2277" i="2"/>
  <c r="R2277" i="2"/>
  <c r="Q2277" i="2"/>
  <c r="M2277" i="2"/>
  <c r="S2276" i="2"/>
  <c r="R2276" i="2"/>
  <c r="Q2276" i="2"/>
  <c r="M2276" i="2"/>
  <c r="S2275" i="2"/>
  <c r="R2275" i="2"/>
  <c r="Q2275" i="2"/>
  <c r="M2275" i="2"/>
  <c r="S2274" i="2"/>
  <c r="R2274" i="2"/>
  <c r="Q2274" i="2"/>
  <c r="M2274" i="2"/>
  <c r="S2273" i="2"/>
  <c r="R2273" i="2"/>
  <c r="Q2273" i="2"/>
  <c r="M2273" i="2"/>
  <c r="S2272" i="2"/>
  <c r="R2272" i="2"/>
  <c r="Q2272" i="2"/>
  <c r="M2272" i="2"/>
  <c r="S2271" i="2"/>
  <c r="R2271" i="2"/>
  <c r="Q2271" i="2"/>
  <c r="M2271" i="2"/>
  <c r="S2270" i="2"/>
  <c r="R2270" i="2"/>
  <c r="Q2270" i="2"/>
  <c r="M2270" i="2"/>
  <c r="S2269" i="2"/>
  <c r="R2269" i="2"/>
  <c r="Q2269" i="2"/>
  <c r="M2269" i="2"/>
  <c r="S2268" i="2"/>
  <c r="R2268" i="2"/>
  <c r="Q2268" i="2"/>
  <c r="M2268" i="2"/>
  <c r="S2267" i="2"/>
  <c r="R2267" i="2"/>
  <c r="Q2267" i="2"/>
  <c r="M2267" i="2"/>
  <c r="S2266" i="2"/>
  <c r="R2266" i="2"/>
  <c r="Q2266" i="2"/>
  <c r="M2266" i="2"/>
  <c r="S2265" i="2"/>
  <c r="R2265" i="2"/>
  <c r="Q2265" i="2"/>
  <c r="M2265" i="2"/>
  <c r="S2264" i="2"/>
  <c r="R2264" i="2"/>
  <c r="Q2264" i="2"/>
  <c r="M2264" i="2"/>
  <c r="S2263" i="2"/>
  <c r="R2263" i="2"/>
  <c r="Q2263" i="2"/>
  <c r="M2263" i="2"/>
  <c r="S2262" i="2"/>
  <c r="R2262" i="2"/>
  <c r="Q2262" i="2"/>
  <c r="M2262" i="2"/>
  <c r="S2261" i="2"/>
  <c r="R2261" i="2"/>
  <c r="Q2261" i="2"/>
  <c r="M2261" i="2"/>
  <c r="S2260" i="2"/>
  <c r="R2260" i="2"/>
  <c r="Q2260" i="2"/>
  <c r="M2260" i="2"/>
  <c r="S2259" i="2"/>
  <c r="R2259" i="2"/>
  <c r="Q2259" i="2"/>
  <c r="M2259" i="2"/>
  <c r="S2258" i="2"/>
  <c r="R2258" i="2"/>
  <c r="Q2258" i="2"/>
  <c r="M2258" i="2"/>
  <c r="S2257" i="2"/>
  <c r="R2257" i="2"/>
  <c r="Q2257" i="2"/>
  <c r="M2257" i="2"/>
  <c r="S2256" i="2"/>
  <c r="R2256" i="2"/>
  <c r="Q2256" i="2"/>
  <c r="M2256" i="2"/>
  <c r="S2255" i="2"/>
  <c r="R2255" i="2"/>
  <c r="Q2255" i="2"/>
  <c r="M2255" i="2"/>
  <c r="S2254" i="2"/>
  <c r="R2254" i="2"/>
  <c r="Q2254" i="2"/>
  <c r="M2254" i="2"/>
  <c r="S2253" i="2"/>
  <c r="R2253" i="2"/>
  <c r="Q2253" i="2"/>
  <c r="M2253" i="2"/>
  <c r="S2252" i="2"/>
  <c r="R2252" i="2"/>
  <c r="Q2252" i="2"/>
  <c r="M2252" i="2"/>
  <c r="S2251" i="2"/>
  <c r="R2251" i="2"/>
  <c r="Q2251" i="2"/>
  <c r="M2251" i="2"/>
  <c r="S2250" i="2"/>
  <c r="R2250" i="2"/>
  <c r="Q2250" i="2"/>
  <c r="M2250" i="2"/>
  <c r="S2249" i="2"/>
  <c r="R2249" i="2"/>
  <c r="Q2249" i="2"/>
  <c r="M2249" i="2"/>
  <c r="S2248" i="2"/>
  <c r="R2248" i="2"/>
  <c r="Q2248" i="2"/>
  <c r="M2248" i="2"/>
  <c r="S2247" i="2"/>
  <c r="R2247" i="2"/>
  <c r="Q2247" i="2"/>
  <c r="M2247" i="2"/>
  <c r="S2246" i="2"/>
  <c r="R2246" i="2"/>
  <c r="Q2246" i="2"/>
  <c r="M2246" i="2"/>
  <c r="S2245" i="2"/>
  <c r="R2245" i="2"/>
  <c r="Q2245" i="2"/>
  <c r="M2245" i="2"/>
  <c r="S2244" i="2"/>
  <c r="R2244" i="2"/>
  <c r="Q2244" i="2"/>
  <c r="M2244" i="2"/>
  <c r="S2243" i="2"/>
  <c r="R2243" i="2"/>
  <c r="Q2243" i="2"/>
  <c r="M2243" i="2"/>
  <c r="S2242" i="2"/>
  <c r="R2242" i="2"/>
  <c r="Q2242" i="2"/>
  <c r="M2242" i="2"/>
  <c r="S2241" i="2"/>
  <c r="R2241" i="2"/>
  <c r="Q2241" i="2"/>
  <c r="M2241" i="2"/>
  <c r="S2240" i="2"/>
  <c r="R2240" i="2"/>
  <c r="Q2240" i="2"/>
  <c r="M2240" i="2"/>
  <c r="S2239" i="2"/>
  <c r="R2239" i="2"/>
  <c r="Q2239" i="2"/>
  <c r="M2239" i="2"/>
  <c r="S2238" i="2"/>
  <c r="R2238" i="2"/>
  <c r="Q2238" i="2"/>
  <c r="M2238" i="2"/>
  <c r="S2237" i="2"/>
  <c r="R2237" i="2"/>
  <c r="Q2237" i="2"/>
  <c r="M2237" i="2"/>
  <c r="S2236" i="2"/>
  <c r="R2236" i="2"/>
  <c r="Q2236" i="2"/>
  <c r="M2236" i="2"/>
  <c r="S2235" i="2"/>
  <c r="R2235" i="2"/>
  <c r="Q2235" i="2"/>
  <c r="M2235" i="2"/>
  <c r="S2234" i="2"/>
  <c r="R2234" i="2"/>
  <c r="Q2234" i="2"/>
  <c r="M2234" i="2"/>
  <c r="S2233" i="2"/>
  <c r="R2233" i="2"/>
  <c r="Q2233" i="2"/>
  <c r="M2233" i="2"/>
  <c r="S2232" i="2"/>
  <c r="R2232" i="2"/>
  <c r="Q2232" i="2"/>
  <c r="M2232" i="2"/>
  <c r="S2231" i="2"/>
  <c r="R2231" i="2"/>
  <c r="Q2231" i="2"/>
  <c r="M2231" i="2"/>
  <c r="S2230" i="2"/>
  <c r="R2230" i="2"/>
  <c r="Q2230" i="2"/>
  <c r="M2230" i="2"/>
  <c r="S2229" i="2"/>
  <c r="R2229" i="2"/>
  <c r="Q2229" i="2"/>
  <c r="M2229" i="2"/>
  <c r="S2228" i="2"/>
  <c r="R2228" i="2"/>
  <c r="Q2228" i="2"/>
  <c r="M2228" i="2"/>
  <c r="S2227" i="2"/>
  <c r="R2227" i="2"/>
  <c r="Q2227" i="2"/>
  <c r="M2227" i="2"/>
  <c r="S2226" i="2"/>
  <c r="R2226" i="2"/>
  <c r="Q2226" i="2"/>
  <c r="M2226" i="2"/>
  <c r="S2225" i="2"/>
  <c r="R2225" i="2"/>
  <c r="Q2225" i="2"/>
  <c r="M2225" i="2"/>
  <c r="S2224" i="2"/>
  <c r="R2224" i="2"/>
  <c r="Q2224" i="2"/>
  <c r="M2224" i="2"/>
  <c r="S2223" i="2"/>
  <c r="R2223" i="2"/>
  <c r="Q2223" i="2"/>
  <c r="M2223" i="2"/>
  <c r="S2222" i="2"/>
  <c r="R2222" i="2"/>
  <c r="Q2222" i="2"/>
  <c r="M2222" i="2"/>
  <c r="S2221" i="2"/>
  <c r="R2221" i="2"/>
  <c r="Q2221" i="2"/>
  <c r="M2221" i="2"/>
  <c r="S2220" i="2"/>
  <c r="R2220" i="2"/>
  <c r="Q2220" i="2"/>
  <c r="M2220" i="2"/>
  <c r="S2219" i="2"/>
  <c r="R2219" i="2"/>
  <c r="Q2219" i="2"/>
  <c r="M2219" i="2"/>
  <c r="S2218" i="2"/>
  <c r="R2218" i="2"/>
  <c r="Q2218" i="2"/>
  <c r="M2218" i="2"/>
  <c r="S2217" i="2"/>
  <c r="R2217" i="2"/>
  <c r="Q2217" i="2"/>
  <c r="M2217" i="2"/>
  <c r="S2216" i="2"/>
  <c r="R2216" i="2"/>
  <c r="Q2216" i="2"/>
  <c r="M2216" i="2"/>
  <c r="S2215" i="2"/>
  <c r="R2215" i="2"/>
  <c r="Q2215" i="2"/>
  <c r="M2215" i="2"/>
  <c r="S2214" i="2"/>
  <c r="R2214" i="2"/>
  <c r="Q2214" i="2"/>
  <c r="M2214" i="2"/>
  <c r="S2213" i="2"/>
  <c r="R2213" i="2"/>
  <c r="Q2213" i="2"/>
  <c r="M2213" i="2"/>
  <c r="S2212" i="2"/>
  <c r="R2212" i="2"/>
  <c r="Q2212" i="2"/>
  <c r="M2212" i="2"/>
  <c r="S2211" i="2"/>
  <c r="R2211" i="2"/>
  <c r="Q2211" i="2"/>
  <c r="M2211" i="2"/>
  <c r="S2210" i="2"/>
  <c r="R2210" i="2"/>
  <c r="Q2210" i="2"/>
  <c r="M2210" i="2"/>
  <c r="S2209" i="2"/>
  <c r="R2209" i="2"/>
  <c r="Q2209" i="2"/>
  <c r="M2209" i="2"/>
  <c r="S2208" i="2"/>
  <c r="R2208" i="2"/>
  <c r="Q2208" i="2"/>
  <c r="M2208" i="2"/>
  <c r="S2207" i="2"/>
  <c r="R2207" i="2"/>
  <c r="Q2207" i="2"/>
  <c r="M2207" i="2"/>
  <c r="S2206" i="2"/>
  <c r="R2206" i="2"/>
  <c r="Q2206" i="2"/>
  <c r="M2206" i="2"/>
  <c r="S2205" i="2"/>
  <c r="R2205" i="2"/>
  <c r="Q2205" i="2"/>
  <c r="M2205" i="2"/>
  <c r="S2204" i="2"/>
  <c r="R2204" i="2"/>
  <c r="Q2204" i="2"/>
  <c r="M2204" i="2"/>
  <c r="S2203" i="2"/>
  <c r="R2203" i="2"/>
  <c r="Q2203" i="2"/>
  <c r="M2203" i="2"/>
  <c r="S2202" i="2"/>
  <c r="R2202" i="2"/>
  <c r="Q2202" i="2"/>
  <c r="M2202" i="2"/>
  <c r="S2201" i="2"/>
  <c r="R2201" i="2"/>
  <c r="Q2201" i="2"/>
  <c r="M2201" i="2"/>
  <c r="S2200" i="2"/>
  <c r="R2200" i="2"/>
  <c r="Q2200" i="2"/>
  <c r="M2200" i="2"/>
  <c r="S2199" i="2"/>
  <c r="R2199" i="2"/>
  <c r="Q2199" i="2"/>
  <c r="M2199" i="2"/>
  <c r="S2198" i="2"/>
  <c r="R2198" i="2"/>
  <c r="Q2198" i="2"/>
  <c r="M2198" i="2"/>
  <c r="S2197" i="2"/>
  <c r="R2197" i="2"/>
  <c r="Q2197" i="2"/>
  <c r="M2197" i="2"/>
  <c r="S2196" i="2"/>
  <c r="R2196" i="2"/>
  <c r="Q2196" i="2"/>
  <c r="M2196" i="2"/>
  <c r="S2195" i="2"/>
  <c r="R2195" i="2"/>
  <c r="Q2195" i="2"/>
  <c r="M2195" i="2"/>
  <c r="S2194" i="2"/>
  <c r="R2194" i="2"/>
  <c r="Q2194" i="2"/>
  <c r="M2194" i="2"/>
  <c r="S2193" i="2"/>
  <c r="R2193" i="2"/>
  <c r="Q2193" i="2"/>
  <c r="M2193" i="2"/>
  <c r="S2192" i="2"/>
  <c r="R2192" i="2"/>
  <c r="Q2192" i="2"/>
  <c r="M2192" i="2"/>
  <c r="S2191" i="2"/>
  <c r="R2191" i="2"/>
  <c r="Q2191" i="2"/>
  <c r="M2191" i="2"/>
  <c r="S2190" i="2"/>
  <c r="R2190" i="2"/>
  <c r="Q2190" i="2"/>
  <c r="M2190" i="2"/>
  <c r="S2189" i="2"/>
  <c r="R2189" i="2"/>
  <c r="Q2189" i="2"/>
  <c r="M2189" i="2"/>
  <c r="S2188" i="2"/>
  <c r="R2188" i="2"/>
  <c r="Q2188" i="2"/>
  <c r="M2188" i="2"/>
  <c r="S2187" i="2"/>
  <c r="R2187" i="2"/>
  <c r="Q2187" i="2"/>
  <c r="M2187" i="2"/>
  <c r="S2186" i="2"/>
  <c r="R2186" i="2"/>
  <c r="Q2186" i="2"/>
  <c r="M2186" i="2"/>
  <c r="S2185" i="2"/>
  <c r="R2185" i="2"/>
  <c r="Q2185" i="2"/>
  <c r="M2185" i="2"/>
  <c r="S2184" i="2"/>
  <c r="R2184" i="2"/>
  <c r="Q2184" i="2"/>
  <c r="M2184" i="2"/>
  <c r="S2183" i="2"/>
  <c r="R2183" i="2"/>
  <c r="Q2183" i="2"/>
  <c r="M2183" i="2"/>
  <c r="S2182" i="2"/>
  <c r="R2182" i="2"/>
  <c r="Q2182" i="2"/>
  <c r="M2182" i="2"/>
  <c r="S2181" i="2"/>
  <c r="R2181" i="2"/>
  <c r="Q2181" i="2"/>
  <c r="M2181" i="2"/>
  <c r="S2180" i="2"/>
  <c r="R2180" i="2"/>
  <c r="Q2180" i="2"/>
  <c r="M2180" i="2"/>
  <c r="S2179" i="2"/>
  <c r="R2179" i="2"/>
  <c r="Q2179" i="2"/>
  <c r="M2179" i="2"/>
  <c r="S2178" i="2"/>
  <c r="R2178" i="2"/>
  <c r="Q2178" i="2"/>
  <c r="M2178" i="2"/>
  <c r="S2177" i="2"/>
  <c r="R2177" i="2"/>
  <c r="Q2177" i="2"/>
  <c r="M2177" i="2"/>
  <c r="S2176" i="2"/>
  <c r="R2176" i="2"/>
  <c r="Q2176" i="2"/>
  <c r="M2176" i="2"/>
  <c r="S2175" i="2"/>
  <c r="R2175" i="2"/>
  <c r="Q2175" i="2"/>
  <c r="M2175" i="2"/>
  <c r="S2174" i="2"/>
  <c r="R2174" i="2"/>
  <c r="Q2174" i="2"/>
  <c r="M2174" i="2"/>
  <c r="S2173" i="2"/>
  <c r="R2173" i="2"/>
  <c r="Q2173" i="2"/>
  <c r="M2173" i="2"/>
  <c r="S2172" i="2"/>
  <c r="R2172" i="2"/>
  <c r="Q2172" i="2"/>
  <c r="M2172" i="2"/>
  <c r="S2171" i="2"/>
  <c r="R2171" i="2"/>
  <c r="Q2171" i="2"/>
  <c r="M2171" i="2"/>
  <c r="S2170" i="2"/>
  <c r="R2170" i="2"/>
  <c r="Q2170" i="2"/>
  <c r="M2170" i="2"/>
  <c r="S2169" i="2"/>
  <c r="R2169" i="2"/>
  <c r="Q2169" i="2"/>
  <c r="M2169" i="2"/>
  <c r="S2168" i="2"/>
  <c r="R2168" i="2"/>
  <c r="Q2168" i="2"/>
  <c r="M2168" i="2"/>
  <c r="S2167" i="2"/>
  <c r="R2167" i="2"/>
  <c r="Q2167" i="2"/>
  <c r="M2167" i="2"/>
  <c r="S2166" i="2"/>
  <c r="R2166" i="2"/>
  <c r="Q2166" i="2"/>
  <c r="M2166" i="2"/>
  <c r="S2165" i="2"/>
  <c r="R2165" i="2"/>
  <c r="Q2165" i="2"/>
  <c r="M2165" i="2"/>
  <c r="S2164" i="2"/>
  <c r="R2164" i="2"/>
  <c r="Q2164" i="2"/>
  <c r="M2164" i="2"/>
  <c r="S2163" i="2"/>
  <c r="R2163" i="2"/>
  <c r="Q2163" i="2"/>
  <c r="M2163" i="2"/>
  <c r="S2162" i="2"/>
  <c r="R2162" i="2"/>
  <c r="Q2162" i="2"/>
  <c r="M2162" i="2"/>
  <c r="S2161" i="2"/>
  <c r="R2161" i="2"/>
  <c r="Q2161" i="2"/>
  <c r="M2161" i="2"/>
  <c r="S2160" i="2"/>
  <c r="R2160" i="2"/>
  <c r="Q2160" i="2"/>
  <c r="M2160" i="2"/>
  <c r="S2159" i="2"/>
  <c r="R2159" i="2"/>
  <c r="Q2159" i="2"/>
  <c r="M2159" i="2"/>
  <c r="S2158" i="2"/>
  <c r="R2158" i="2"/>
  <c r="Q2158" i="2"/>
  <c r="M2158" i="2"/>
  <c r="S2157" i="2"/>
  <c r="R2157" i="2"/>
  <c r="Q2157" i="2"/>
  <c r="M2157" i="2"/>
  <c r="S2156" i="2"/>
  <c r="R2156" i="2"/>
  <c r="Q2156" i="2"/>
  <c r="M2156" i="2"/>
  <c r="S2155" i="2"/>
  <c r="R2155" i="2"/>
  <c r="Q2155" i="2"/>
  <c r="M2155" i="2"/>
  <c r="S2154" i="2"/>
  <c r="R2154" i="2"/>
  <c r="Q2154" i="2"/>
  <c r="M2154" i="2"/>
  <c r="S2153" i="2"/>
  <c r="R2153" i="2"/>
  <c r="Q2153" i="2"/>
  <c r="M2153" i="2"/>
  <c r="S2152" i="2"/>
  <c r="R2152" i="2"/>
  <c r="Q2152" i="2"/>
  <c r="M2152" i="2"/>
  <c r="S2151" i="2"/>
  <c r="R2151" i="2"/>
  <c r="Q2151" i="2"/>
  <c r="M2151" i="2"/>
  <c r="S2150" i="2"/>
  <c r="R2150" i="2"/>
  <c r="Q2150" i="2"/>
  <c r="M2150" i="2"/>
  <c r="S2149" i="2"/>
  <c r="R2149" i="2"/>
  <c r="Q2149" i="2"/>
  <c r="M2149" i="2"/>
  <c r="S2148" i="2"/>
  <c r="R2148" i="2"/>
  <c r="Q2148" i="2"/>
  <c r="M2148" i="2"/>
  <c r="S2147" i="2"/>
  <c r="R2147" i="2"/>
  <c r="Q2147" i="2"/>
  <c r="M2147" i="2"/>
  <c r="S2146" i="2"/>
  <c r="R2146" i="2"/>
  <c r="Q2146" i="2"/>
  <c r="M2146" i="2"/>
  <c r="S2145" i="2"/>
  <c r="R2145" i="2"/>
  <c r="Q2145" i="2"/>
  <c r="M2145" i="2"/>
  <c r="S2144" i="2"/>
  <c r="R2144" i="2"/>
  <c r="Q2144" i="2"/>
  <c r="M2144" i="2"/>
  <c r="S2143" i="2"/>
  <c r="R2143" i="2"/>
  <c r="Q2143" i="2"/>
  <c r="M2143" i="2"/>
  <c r="S2142" i="2"/>
  <c r="R2142" i="2"/>
  <c r="Q2142" i="2"/>
  <c r="M2142" i="2"/>
  <c r="S2141" i="2"/>
  <c r="R2141" i="2"/>
  <c r="Q2141" i="2"/>
  <c r="M2141" i="2"/>
  <c r="S2140" i="2"/>
  <c r="R2140" i="2"/>
  <c r="Q2140" i="2"/>
  <c r="M2140" i="2"/>
  <c r="S2139" i="2"/>
  <c r="R2139" i="2"/>
  <c r="Q2139" i="2"/>
  <c r="M2139" i="2"/>
  <c r="S2138" i="2"/>
  <c r="R2138" i="2"/>
  <c r="Q2138" i="2"/>
  <c r="M2138" i="2"/>
  <c r="S2137" i="2"/>
  <c r="R2137" i="2"/>
  <c r="Q2137" i="2"/>
  <c r="M2137" i="2"/>
  <c r="S2136" i="2"/>
  <c r="R2136" i="2"/>
  <c r="Q2136" i="2"/>
  <c r="M2136" i="2"/>
  <c r="S2135" i="2"/>
  <c r="R2135" i="2"/>
  <c r="Q2135" i="2"/>
  <c r="M2135" i="2"/>
  <c r="S2134" i="2"/>
  <c r="R2134" i="2"/>
  <c r="Q2134" i="2"/>
  <c r="M2134" i="2"/>
  <c r="S2133" i="2"/>
  <c r="R2133" i="2"/>
  <c r="Q2133" i="2"/>
  <c r="M2133" i="2"/>
  <c r="S2132" i="2"/>
  <c r="R2132" i="2"/>
  <c r="Q2132" i="2"/>
  <c r="M2132" i="2"/>
  <c r="S2131" i="2"/>
  <c r="R2131" i="2"/>
  <c r="Q2131" i="2"/>
  <c r="M2131" i="2"/>
  <c r="S2130" i="2"/>
  <c r="R2130" i="2"/>
  <c r="Q2130" i="2"/>
  <c r="M2130" i="2"/>
  <c r="S2129" i="2"/>
  <c r="R2129" i="2"/>
  <c r="Q2129" i="2"/>
  <c r="M2129" i="2"/>
  <c r="S2128" i="2"/>
  <c r="R2128" i="2"/>
  <c r="Q2128" i="2"/>
  <c r="M2128" i="2"/>
  <c r="S2127" i="2"/>
  <c r="R2127" i="2"/>
  <c r="Q2127" i="2"/>
  <c r="M2127" i="2"/>
  <c r="S2126" i="2"/>
  <c r="R2126" i="2"/>
  <c r="Q2126" i="2"/>
  <c r="M2126" i="2"/>
  <c r="S2125" i="2"/>
  <c r="R2125" i="2"/>
  <c r="Q2125" i="2"/>
  <c r="M2125" i="2"/>
  <c r="S2124" i="2"/>
  <c r="R2124" i="2"/>
  <c r="Q2124" i="2"/>
  <c r="M2124" i="2"/>
  <c r="S2123" i="2"/>
  <c r="R2123" i="2"/>
  <c r="Q2123" i="2"/>
  <c r="M2123" i="2"/>
  <c r="S2122" i="2"/>
  <c r="R2122" i="2"/>
  <c r="Q2122" i="2"/>
  <c r="M2122" i="2"/>
  <c r="S2121" i="2"/>
  <c r="R2121" i="2"/>
  <c r="Q2121" i="2"/>
  <c r="M2121" i="2"/>
  <c r="S2120" i="2"/>
  <c r="R2120" i="2"/>
  <c r="Q2120" i="2"/>
  <c r="M2120" i="2"/>
  <c r="S2119" i="2"/>
  <c r="R2119" i="2"/>
  <c r="Q2119" i="2"/>
  <c r="M2119" i="2"/>
  <c r="S2118" i="2"/>
  <c r="R2118" i="2"/>
  <c r="Q2118" i="2"/>
  <c r="M2118" i="2"/>
  <c r="S2117" i="2"/>
  <c r="R2117" i="2"/>
  <c r="Q2117" i="2"/>
  <c r="M2117" i="2"/>
  <c r="S2116" i="2"/>
  <c r="R2116" i="2"/>
  <c r="Q2116" i="2"/>
  <c r="M2116" i="2"/>
  <c r="S2115" i="2"/>
  <c r="R2115" i="2"/>
  <c r="Q2115" i="2"/>
  <c r="M2115" i="2"/>
  <c r="S2114" i="2"/>
  <c r="R2114" i="2"/>
  <c r="Q2114" i="2"/>
  <c r="M2114" i="2"/>
  <c r="S2113" i="2"/>
  <c r="R2113" i="2"/>
  <c r="Q2113" i="2"/>
  <c r="M2113" i="2"/>
  <c r="S2112" i="2"/>
  <c r="R2112" i="2"/>
  <c r="Q2112" i="2"/>
  <c r="M2112" i="2"/>
  <c r="S2111" i="2"/>
  <c r="R2111" i="2"/>
  <c r="Q2111" i="2"/>
  <c r="M2111" i="2"/>
  <c r="S2110" i="2"/>
  <c r="R2110" i="2"/>
  <c r="Q2110" i="2"/>
  <c r="M2110" i="2"/>
  <c r="S2109" i="2"/>
  <c r="R2109" i="2"/>
  <c r="Q2109" i="2"/>
  <c r="M2109" i="2"/>
  <c r="S2108" i="2"/>
  <c r="R2108" i="2"/>
  <c r="Q2108" i="2"/>
  <c r="M2108" i="2"/>
  <c r="S2107" i="2"/>
  <c r="R2107" i="2"/>
  <c r="Q2107" i="2"/>
  <c r="M2107" i="2"/>
  <c r="S2106" i="2"/>
  <c r="R2106" i="2"/>
  <c r="Q2106" i="2"/>
  <c r="M2106" i="2"/>
  <c r="S2105" i="2"/>
  <c r="R2105" i="2"/>
  <c r="Q2105" i="2"/>
  <c r="M2105" i="2"/>
  <c r="S2104" i="2"/>
  <c r="R2104" i="2"/>
  <c r="Q2104" i="2"/>
  <c r="M2104" i="2"/>
  <c r="S2103" i="2"/>
  <c r="R2103" i="2"/>
  <c r="Q2103" i="2"/>
  <c r="M2103" i="2"/>
  <c r="S2102" i="2"/>
  <c r="R2102" i="2"/>
  <c r="Q2102" i="2"/>
  <c r="M2102" i="2"/>
  <c r="S2101" i="2"/>
  <c r="R2101" i="2"/>
  <c r="Q2101" i="2"/>
  <c r="M2101" i="2"/>
  <c r="S2100" i="2"/>
  <c r="R2100" i="2"/>
  <c r="Q2100" i="2"/>
  <c r="M2100" i="2"/>
  <c r="S2099" i="2"/>
  <c r="R2099" i="2"/>
  <c r="Q2099" i="2"/>
  <c r="M2099" i="2"/>
  <c r="S2098" i="2"/>
  <c r="R2098" i="2"/>
  <c r="Q2098" i="2"/>
  <c r="M2098" i="2"/>
  <c r="S2097" i="2"/>
  <c r="R2097" i="2"/>
  <c r="Q2097" i="2"/>
  <c r="M2097" i="2"/>
  <c r="S2096" i="2"/>
  <c r="R2096" i="2"/>
  <c r="Q2096" i="2"/>
  <c r="M2096" i="2"/>
  <c r="S2095" i="2"/>
  <c r="R2095" i="2"/>
  <c r="Q2095" i="2"/>
  <c r="M2095" i="2"/>
  <c r="S2094" i="2"/>
  <c r="R2094" i="2"/>
  <c r="Q2094" i="2"/>
  <c r="M2094" i="2"/>
  <c r="S2093" i="2"/>
  <c r="R2093" i="2"/>
  <c r="Q2093" i="2"/>
  <c r="M2093" i="2"/>
  <c r="S2092" i="2"/>
  <c r="R2092" i="2"/>
  <c r="Q2092" i="2"/>
  <c r="M2092" i="2"/>
  <c r="S2091" i="2"/>
  <c r="R2091" i="2"/>
  <c r="Q2091" i="2"/>
  <c r="M2091" i="2"/>
  <c r="S2090" i="2"/>
  <c r="R2090" i="2"/>
  <c r="Q2090" i="2"/>
  <c r="M2090" i="2"/>
  <c r="S2089" i="2"/>
  <c r="R2089" i="2"/>
  <c r="Q2089" i="2"/>
  <c r="M2089" i="2"/>
  <c r="S2088" i="2"/>
  <c r="R2088" i="2"/>
  <c r="Q2088" i="2"/>
  <c r="M2088" i="2"/>
  <c r="S2087" i="2"/>
  <c r="R2087" i="2"/>
  <c r="Q2087" i="2"/>
  <c r="M2087" i="2"/>
  <c r="S2086" i="2"/>
  <c r="R2086" i="2"/>
  <c r="Q2086" i="2"/>
  <c r="M2086" i="2"/>
  <c r="S2085" i="2"/>
  <c r="R2085" i="2"/>
  <c r="Q2085" i="2"/>
  <c r="M2085" i="2"/>
  <c r="S2084" i="2"/>
  <c r="R2084" i="2"/>
  <c r="Q2084" i="2"/>
  <c r="M2084" i="2"/>
  <c r="S2083" i="2"/>
  <c r="R2083" i="2"/>
  <c r="Q2083" i="2"/>
  <c r="M2083" i="2"/>
  <c r="S2082" i="2"/>
  <c r="R2082" i="2"/>
  <c r="Q2082" i="2"/>
  <c r="M2082" i="2"/>
  <c r="S2081" i="2"/>
  <c r="R2081" i="2"/>
  <c r="Q2081" i="2"/>
  <c r="M2081" i="2"/>
  <c r="S2080" i="2"/>
  <c r="R2080" i="2"/>
  <c r="Q2080" i="2"/>
  <c r="M2080" i="2"/>
  <c r="S2079" i="2"/>
  <c r="R2079" i="2"/>
  <c r="Q2079" i="2"/>
  <c r="M2079" i="2"/>
  <c r="S2078" i="2"/>
  <c r="R2078" i="2"/>
  <c r="Q2078" i="2"/>
  <c r="M2078" i="2"/>
  <c r="S2077" i="2"/>
  <c r="R2077" i="2"/>
  <c r="Q2077" i="2"/>
  <c r="M2077" i="2"/>
  <c r="S2076" i="2"/>
  <c r="R2076" i="2"/>
  <c r="Q2076" i="2"/>
  <c r="M2076" i="2"/>
  <c r="S2075" i="2"/>
  <c r="R2075" i="2"/>
  <c r="Q2075" i="2"/>
  <c r="M2075" i="2"/>
  <c r="S2074" i="2"/>
  <c r="R2074" i="2"/>
  <c r="Q2074" i="2"/>
  <c r="M2074" i="2"/>
  <c r="S2073" i="2"/>
  <c r="R2073" i="2"/>
  <c r="Q2073" i="2"/>
  <c r="M2073" i="2"/>
  <c r="S2072" i="2"/>
  <c r="R2072" i="2"/>
  <c r="Q2072" i="2"/>
  <c r="M2072" i="2"/>
  <c r="S2071" i="2"/>
  <c r="R2071" i="2"/>
  <c r="Q2071" i="2"/>
  <c r="M2071" i="2"/>
  <c r="S2070" i="2"/>
  <c r="R2070" i="2"/>
  <c r="Q2070" i="2"/>
  <c r="M2070" i="2"/>
  <c r="S2069" i="2"/>
  <c r="R2069" i="2"/>
  <c r="Q2069" i="2"/>
  <c r="M2069" i="2"/>
  <c r="S2068" i="2"/>
  <c r="R2068" i="2"/>
  <c r="Q2068" i="2"/>
  <c r="M2068" i="2"/>
  <c r="S2067" i="2"/>
  <c r="R2067" i="2"/>
  <c r="Q2067" i="2"/>
  <c r="M2067" i="2"/>
  <c r="S2066" i="2"/>
  <c r="R2066" i="2"/>
  <c r="Q2066" i="2"/>
  <c r="M2066" i="2"/>
  <c r="S2065" i="2"/>
  <c r="R2065" i="2"/>
  <c r="Q2065" i="2"/>
  <c r="M2065" i="2"/>
  <c r="S2064" i="2"/>
  <c r="R2064" i="2"/>
  <c r="Q2064" i="2"/>
  <c r="M2064" i="2"/>
  <c r="S2063" i="2"/>
  <c r="R2063" i="2"/>
  <c r="Q2063" i="2"/>
  <c r="M2063" i="2"/>
  <c r="S2062" i="2"/>
  <c r="R2062" i="2"/>
  <c r="Q2062" i="2"/>
  <c r="M2062" i="2"/>
  <c r="S2061" i="2"/>
  <c r="R2061" i="2"/>
  <c r="Q2061" i="2"/>
  <c r="M2061" i="2"/>
  <c r="S2060" i="2"/>
  <c r="R2060" i="2"/>
  <c r="Q2060" i="2"/>
  <c r="M2060" i="2"/>
  <c r="S2059" i="2"/>
  <c r="R2059" i="2"/>
  <c r="Q2059" i="2"/>
  <c r="M2059" i="2"/>
  <c r="S2058" i="2"/>
  <c r="R2058" i="2"/>
  <c r="Q2058" i="2"/>
  <c r="M2058" i="2"/>
  <c r="S2057" i="2"/>
  <c r="R2057" i="2"/>
  <c r="Q2057" i="2"/>
  <c r="M2057" i="2"/>
  <c r="S2056" i="2"/>
  <c r="R2056" i="2"/>
  <c r="Q2056" i="2"/>
  <c r="M2056" i="2"/>
  <c r="S2055" i="2"/>
  <c r="R2055" i="2"/>
  <c r="Q2055" i="2"/>
  <c r="M2055" i="2"/>
  <c r="S2054" i="2"/>
  <c r="R2054" i="2"/>
  <c r="Q2054" i="2"/>
  <c r="M2054" i="2"/>
  <c r="S2053" i="2"/>
  <c r="R2053" i="2"/>
  <c r="Q2053" i="2"/>
  <c r="M2053" i="2"/>
  <c r="S2052" i="2"/>
  <c r="R2052" i="2"/>
  <c r="Q2052" i="2"/>
  <c r="M2052" i="2"/>
  <c r="S2051" i="2"/>
  <c r="R2051" i="2"/>
  <c r="Q2051" i="2"/>
  <c r="M2051" i="2"/>
  <c r="S2050" i="2"/>
  <c r="R2050" i="2"/>
  <c r="Q2050" i="2"/>
  <c r="M2050" i="2"/>
  <c r="S2049" i="2"/>
  <c r="R2049" i="2"/>
  <c r="Q2049" i="2"/>
  <c r="M2049" i="2"/>
  <c r="S2048" i="2"/>
  <c r="R2048" i="2"/>
  <c r="Q2048" i="2"/>
  <c r="M2048" i="2"/>
  <c r="S2047" i="2"/>
  <c r="R2047" i="2"/>
  <c r="Q2047" i="2"/>
  <c r="M2047" i="2"/>
  <c r="S2046" i="2"/>
  <c r="R2046" i="2"/>
  <c r="Q2046" i="2"/>
  <c r="M2046" i="2"/>
  <c r="S2045" i="2"/>
  <c r="R2045" i="2"/>
  <c r="Q2045" i="2"/>
  <c r="M2045" i="2"/>
  <c r="S2044" i="2"/>
  <c r="R2044" i="2"/>
  <c r="Q2044" i="2"/>
  <c r="M2044" i="2"/>
  <c r="S2043" i="2"/>
  <c r="R2043" i="2"/>
  <c r="Q2043" i="2"/>
  <c r="M2043" i="2"/>
  <c r="S2042" i="2"/>
  <c r="R2042" i="2"/>
  <c r="Q2042" i="2"/>
  <c r="M2042" i="2"/>
  <c r="S2041" i="2"/>
  <c r="R2041" i="2"/>
  <c r="Q2041" i="2"/>
  <c r="M2041" i="2"/>
  <c r="S2040" i="2"/>
  <c r="R2040" i="2"/>
  <c r="Q2040" i="2"/>
  <c r="M2040" i="2"/>
  <c r="S2039" i="2"/>
  <c r="R2039" i="2"/>
  <c r="Q2039" i="2"/>
  <c r="M2039" i="2"/>
  <c r="S2038" i="2"/>
  <c r="R2038" i="2"/>
  <c r="Q2038" i="2"/>
  <c r="M2038" i="2"/>
  <c r="S2037" i="2"/>
  <c r="R2037" i="2"/>
  <c r="Q2037" i="2"/>
  <c r="M2037" i="2"/>
  <c r="S2036" i="2"/>
  <c r="R2036" i="2"/>
  <c r="Q2036" i="2"/>
  <c r="M2036" i="2"/>
  <c r="S2035" i="2"/>
  <c r="R2035" i="2"/>
  <c r="Q2035" i="2"/>
  <c r="M2035" i="2"/>
  <c r="S2034" i="2"/>
  <c r="R2034" i="2"/>
  <c r="Q2034" i="2"/>
  <c r="M2034" i="2"/>
  <c r="S2033" i="2"/>
  <c r="R2033" i="2"/>
  <c r="Q2033" i="2"/>
  <c r="M2033" i="2"/>
  <c r="S2032" i="2"/>
  <c r="R2032" i="2"/>
  <c r="Q2032" i="2"/>
  <c r="M2032" i="2"/>
  <c r="S2031" i="2"/>
  <c r="R2031" i="2"/>
  <c r="Q2031" i="2"/>
  <c r="M2031" i="2"/>
  <c r="S2030" i="2"/>
  <c r="R2030" i="2"/>
  <c r="Q2030" i="2"/>
  <c r="M2030" i="2"/>
  <c r="S2029" i="2"/>
  <c r="R2029" i="2"/>
  <c r="Q2029" i="2"/>
  <c r="M2029" i="2"/>
  <c r="S2028" i="2"/>
  <c r="R2028" i="2"/>
  <c r="Q2028" i="2"/>
  <c r="M2028" i="2"/>
  <c r="S2027" i="2"/>
  <c r="R2027" i="2"/>
  <c r="Q2027" i="2"/>
  <c r="M2027" i="2"/>
  <c r="S2026" i="2"/>
  <c r="R2026" i="2"/>
  <c r="Q2026" i="2"/>
  <c r="M2026" i="2"/>
  <c r="S2025" i="2"/>
  <c r="R2025" i="2"/>
  <c r="Q2025" i="2"/>
  <c r="M2025" i="2"/>
  <c r="S2024" i="2"/>
  <c r="R2024" i="2"/>
  <c r="Q2024" i="2"/>
  <c r="M2024" i="2"/>
  <c r="S2023" i="2"/>
  <c r="R2023" i="2"/>
  <c r="Q2023" i="2"/>
  <c r="M2023" i="2"/>
  <c r="S2022" i="2"/>
  <c r="R2022" i="2"/>
  <c r="Q2022" i="2"/>
  <c r="M2022" i="2"/>
  <c r="S2021" i="2"/>
  <c r="R2021" i="2"/>
  <c r="Q2021" i="2"/>
  <c r="M2021" i="2"/>
  <c r="S2020" i="2"/>
  <c r="R2020" i="2"/>
  <c r="Q2020" i="2"/>
  <c r="M2020" i="2"/>
  <c r="S2019" i="2"/>
  <c r="R2019" i="2"/>
  <c r="Q2019" i="2"/>
  <c r="M2019" i="2"/>
  <c r="S2018" i="2"/>
  <c r="R2018" i="2"/>
  <c r="Q2018" i="2"/>
  <c r="M2018" i="2"/>
  <c r="S2017" i="2"/>
  <c r="R2017" i="2"/>
  <c r="Q2017" i="2"/>
  <c r="M2017" i="2"/>
  <c r="S2016" i="2"/>
  <c r="R2016" i="2"/>
  <c r="Q2016" i="2"/>
  <c r="M2016" i="2"/>
  <c r="S2015" i="2"/>
  <c r="R2015" i="2"/>
  <c r="Q2015" i="2"/>
  <c r="M2015" i="2"/>
  <c r="S2014" i="2"/>
  <c r="R2014" i="2"/>
  <c r="Q2014" i="2"/>
  <c r="M2014" i="2"/>
  <c r="S2013" i="2"/>
  <c r="R2013" i="2"/>
  <c r="Q2013" i="2"/>
  <c r="M2013" i="2"/>
  <c r="S2012" i="2"/>
  <c r="R2012" i="2"/>
  <c r="Q2012" i="2"/>
  <c r="M2012" i="2"/>
  <c r="S2011" i="2"/>
  <c r="R2011" i="2"/>
  <c r="Q2011" i="2"/>
  <c r="M2011" i="2"/>
  <c r="S2010" i="2"/>
  <c r="R2010" i="2"/>
  <c r="Q2010" i="2"/>
  <c r="M2010" i="2"/>
  <c r="S2009" i="2"/>
  <c r="R2009" i="2"/>
  <c r="Q2009" i="2"/>
  <c r="M2009" i="2"/>
  <c r="S2008" i="2"/>
  <c r="R2008" i="2"/>
  <c r="Q2008" i="2"/>
  <c r="M2008" i="2"/>
  <c r="S2007" i="2"/>
  <c r="R2007" i="2"/>
  <c r="Q2007" i="2"/>
  <c r="M2007" i="2"/>
  <c r="S2006" i="2"/>
  <c r="R2006" i="2"/>
  <c r="Q2006" i="2"/>
  <c r="M2006" i="2"/>
  <c r="S2005" i="2"/>
  <c r="R2005" i="2"/>
  <c r="Q2005" i="2"/>
  <c r="M2005" i="2"/>
  <c r="S2004" i="2"/>
  <c r="R2004" i="2"/>
  <c r="Q2004" i="2"/>
  <c r="M2004" i="2"/>
  <c r="S2003" i="2"/>
  <c r="R2003" i="2"/>
  <c r="Q2003" i="2"/>
  <c r="M2003" i="2"/>
  <c r="S2002" i="2"/>
  <c r="R2002" i="2"/>
  <c r="Q2002" i="2"/>
  <c r="M2002" i="2"/>
  <c r="S2001" i="2"/>
  <c r="R2001" i="2"/>
  <c r="Q2001" i="2"/>
  <c r="M2001" i="2"/>
  <c r="S2000" i="2"/>
  <c r="R2000" i="2"/>
  <c r="Q2000" i="2"/>
  <c r="M2000" i="2"/>
  <c r="S1999" i="2"/>
  <c r="R1999" i="2"/>
  <c r="Q1999" i="2"/>
  <c r="M1999" i="2"/>
  <c r="S1998" i="2"/>
  <c r="R1998" i="2"/>
  <c r="Q1998" i="2"/>
  <c r="M1998" i="2"/>
  <c r="S1997" i="2"/>
  <c r="R1997" i="2"/>
  <c r="Q1997" i="2"/>
  <c r="M1997" i="2"/>
  <c r="S1996" i="2"/>
  <c r="R1996" i="2"/>
  <c r="Q1996" i="2"/>
  <c r="M1996" i="2"/>
  <c r="S1995" i="2"/>
  <c r="R1995" i="2"/>
  <c r="Q1995" i="2"/>
  <c r="M1995" i="2"/>
  <c r="S1994" i="2"/>
  <c r="R1994" i="2"/>
  <c r="Q1994" i="2"/>
  <c r="M1994" i="2"/>
  <c r="S1993" i="2"/>
  <c r="R1993" i="2"/>
  <c r="Q1993" i="2"/>
  <c r="M1993" i="2"/>
  <c r="S1992" i="2"/>
  <c r="R1992" i="2"/>
  <c r="Q1992" i="2"/>
  <c r="M1992" i="2"/>
  <c r="S1991" i="2"/>
  <c r="R1991" i="2"/>
  <c r="Q1991" i="2"/>
  <c r="M1991" i="2"/>
  <c r="S1990" i="2"/>
  <c r="R1990" i="2"/>
  <c r="Q1990" i="2"/>
  <c r="M1990" i="2"/>
  <c r="S1989" i="2"/>
  <c r="R1989" i="2"/>
  <c r="Q1989" i="2"/>
  <c r="M1989" i="2"/>
  <c r="S1988" i="2"/>
  <c r="R1988" i="2"/>
  <c r="Q1988" i="2"/>
  <c r="M1988" i="2"/>
  <c r="S1987" i="2"/>
  <c r="R1987" i="2"/>
  <c r="Q1987" i="2"/>
  <c r="M1987" i="2"/>
  <c r="S1986" i="2"/>
  <c r="R1986" i="2"/>
  <c r="Q1986" i="2"/>
  <c r="M1986" i="2"/>
  <c r="S1985" i="2"/>
  <c r="R1985" i="2"/>
  <c r="Q1985" i="2"/>
  <c r="M1985" i="2"/>
  <c r="S1984" i="2"/>
  <c r="R1984" i="2"/>
  <c r="Q1984" i="2"/>
  <c r="M1984" i="2"/>
  <c r="S1983" i="2"/>
  <c r="R1983" i="2"/>
  <c r="Q1983" i="2"/>
  <c r="M1983" i="2"/>
  <c r="S1982" i="2"/>
  <c r="R1982" i="2"/>
  <c r="Q1982" i="2"/>
  <c r="M1982" i="2"/>
  <c r="S1981" i="2"/>
  <c r="R1981" i="2"/>
  <c r="Q1981" i="2"/>
  <c r="M1981" i="2"/>
  <c r="S1980" i="2"/>
  <c r="R1980" i="2"/>
  <c r="Q1980" i="2"/>
  <c r="M1980" i="2"/>
  <c r="S1979" i="2"/>
  <c r="R1979" i="2"/>
  <c r="Q1979" i="2"/>
  <c r="M1979" i="2"/>
  <c r="S1978" i="2"/>
  <c r="R1978" i="2"/>
  <c r="Q1978" i="2"/>
  <c r="M1978" i="2"/>
  <c r="S1977" i="2"/>
  <c r="R1977" i="2"/>
  <c r="Q1977" i="2"/>
  <c r="M1977" i="2"/>
  <c r="S1976" i="2"/>
  <c r="R1976" i="2"/>
  <c r="Q1976" i="2"/>
  <c r="M1976" i="2"/>
  <c r="S1975" i="2"/>
  <c r="R1975" i="2"/>
  <c r="Q1975" i="2"/>
  <c r="M1975" i="2"/>
  <c r="S1974" i="2"/>
  <c r="R1974" i="2"/>
  <c r="Q1974" i="2"/>
  <c r="M1974" i="2"/>
  <c r="S1973" i="2"/>
  <c r="R1973" i="2"/>
  <c r="Q1973" i="2"/>
  <c r="M1973" i="2"/>
  <c r="S1972" i="2"/>
  <c r="R1972" i="2"/>
  <c r="Q1972" i="2"/>
  <c r="M1972" i="2"/>
  <c r="S1971" i="2"/>
  <c r="R1971" i="2"/>
  <c r="Q1971" i="2"/>
  <c r="M1971" i="2"/>
  <c r="S1970" i="2"/>
  <c r="R1970" i="2"/>
  <c r="Q1970" i="2"/>
  <c r="M1970" i="2"/>
  <c r="S1969" i="2"/>
  <c r="R1969" i="2"/>
  <c r="Q1969" i="2"/>
  <c r="M1969" i="2"/>
  <c r="S1968" i="2"/>
  <c r="R1968" i="2"/>
  <c r="Q1968" i="2"/>
  <c r="M1968" i="2"/>
  <c r="S1967" i="2"/>
  <c r="R1967" i="2"/>
  <c r="Q1967" i="2"/>
  <c r="M1967" i="2"/>
  <c r="S1966" i="2"/>
  <c r="R1966" i="2"/>
  <c r="Q1966" i="2"/>
  <c r="M1966" i="2"/>
  <c r="S1965" i="2"/>
  <c r="R1965" i="2"/>
  <c r="Q1965" i="2"/>
  <c r="M1965" i="2"/>
  <c r="S1964" i="2"/>
  <c r="R1964" i="2"/>
  <c r="Q1964" i="2"/>
  <c r="M1964" i="2"/>
  <c r="S1963" i="2"/>
  <c r="R1963" i="2"/>
  <c r="Q1963" i="2"/>
  <c r="M1963" i="2"/>
  <c r="S1962" i="2"/>
  <c r="R1962" i="2"/>
  <c r="Q1962" i="2"/>
  <c r="M1962" i="2"/>
  <c r="S1961" i="2"/>
  <c r="R1961" i="2"/>
  <c r="Q1961" i="2"/>
  <c r="M1961" i="2"/>
  <c r="S1960" i="2"/>
  <c r="R1960" i="2"/>
  <c r="Q1960" i="2"/>
  <c r="M1960" i="2"/>
  <c r="S1959" i="2"/>
  <c r="R1959" i="2"/>
  <c r="Q1959" i="2"/>
  <c r="M1959" i="2"/>
  <c r="S1958" i="2"/>
  <c r="R1958" i="2"/>
  <c r="Q1958" i="2"/>
  <c r="M1958" i="2"/>
  <c r="S1957" i="2"/>
  <c r="R1957" i="2"/>
  <c r="Q1957" i="2"/>
  <c r="M1957" i="2"/>
  <c r="S1956" i="2"/>
  <c r="R1956" i="2"/>
  <c r="Q1956" i="2"/>
  <c r="M1956" i="2"/>
  <c r="S1955" i="2"/>
  <c r="R1955" i="2"/>
  <c r="Q1955" i="2"/>
  <c r="M1955" i="2"/>
  <c r="S1954" i="2"/>
  <c r="R1954" i="2"/>
  <c r="Q1954" i="2"/>
  <c r="M1954" i="2"/>
  <c r="S1953" i="2"/>
  <c r="R1953" i="2"/>
  <c r="Q1953" i="2"/>
  <c r="M1953" i="2"/>
  <c r="S1952" i="2"/>
  <c r="R1952" i="2"/>
  <c r="Q1952" i="2"/>
  <c r="M1952" i="2"/>
  <c r="S1951" i="2"/>
  <c r="R1951" i="2"/>
  <c r="Q1951" i="2"/>
  <c r="M1951" i="2"/>
  <c r="S1950" i="2"/>
  <c r="R1950" i="2"/>
  <c r="Q1950" i="2"/>
  <c r="M1950" i="2"/>
  <c r="S1949" i="2"/>
  <c r="R1949" i="2"/>
  <c r="Q1949" i="2"/>
  <c r="M1949" i="2"/>
  <c r="S1948" i="2"/>
  <c r="R1948" i="2"/>
  <c r="Q1948" i="2"/>
  <c r="M1948" i="2"/>
  <c r="S1947" i="2"/>
  <c r="R1947" i="2"/>
  <c r="Q1947" i="2"/>
  <c r="M1947" i="2"/>
  <c r="S1946" i="2"/>
  <c r="R1946" i="2"/>
  <c r="Q1946" i="2"/>
  <c r="M1946" i="2"/>
  <c r="S1945" i="2"/>
  <c r="R1945" i="2"/>
  <c r="Q1945" i="2"/>
  <c r="M1945" i="2"/>
  <c r="S1944" i="2"/>
  <c r="R1944" i="2"/>
  <c r="Q1944" i="2"/>
  <c r="M1944" i="2"/>
  <c r="S1943" i="2"/>
  <c r="R1943" i="2"/>
  <c r="Q1943" i="2"/>
  <c r="M1943" i="2"/>
  <c r="S1942" i="2"/>
  <c r="R1942" i="2"/>
  <c r="Q1942" i="2"/>
  <c r="M1942" i="2"/>
  <c r="S1941" i="2"/>
  <c r="R1941" i="2"/>
  <c r="Q1941" i="2"/>
  <c r="M1941" i="2"/>
  <c r="S1940" i="2"/>
  <c r="R1940" i="2"/>
  <c r="Q1940" i="2"/>
  <c r="M1940" i="2"/>
  <c r="S1939" i="2"/>
  <c r="R1939" i="2"/>
  <c r="Q1939" i="2"/>
  <c r="M1939" i="2"/>
  <c r="S1938" i="2"/>
  <c r="R1938" i="2"/>
  <c r="Q1938" i="2"/>
  <c r="M1938" i="2"/>
  <c r="S1937" i="2"/>
  <c r="R1937" i="2"/>
  <c r="Q1937" i="2"/>
  <c r="M1937" i="2"/>
  <c r="S1936" i="2"/>
  <c r="R1936" i="2"/>
  <c r="Q1936" i="2"/>
  <c r="M1936" i="2"/>
  <c r="S1935" i="2"/>
  <c r="R1935" i="2"/>
  <c r="Q1935" i="2"/>
  <c r="M1935" i="2"/>
  <c r="S1934" i="2"/>
  <c r="R1934" i="2"/>
  <c r="Q1934" i="2"/>
  <c r="M1934" i="2"/>
  <c r="S1933" i="2"/>
  <c r="R1933" i="2"/>
  <c r="Q1933" i="2"/>
  <c r="M1933" i="2"/>
  <c r="S1932" i="2"/>
  <c r="R1932" i="2"/>
  <c r="Q1932" i="2"/>
  <c r="M1932" i="2"/>
  <c r="S1931" i="2"/>
  <c r="R1931" i="2"/>
  <c r="Q1931" i="2"/>
  <c r="M1931" i="2"/>
  <c r="S1930" i="2"/>
  <c r="R1930" i="2"/>
  <c r="Q1930" i="2"/>
  <c r="M1930" i="2"/>
  <c r="S1929" i="2"/>
  <c r="R1929" i="2"/>
  <c r="Q1929" i="2"/>
  <c r="M1929" i="2"/>
  <c r="S1928" i="2"/>
  <c r="R1928" i="2"/>
  <c r="Q1928" i="2"/>
  <c r="M1928" i="2"/>
  <c r="S1927" i="2"/>
  <c r="R1927" i="2"/>
  <c r="Q1927" i="2"/>
  <c r="M1927" i="2"/>
  <c r="S1926" i="2"/>
  <c r="R1926" i="2"/>
  <c r="Q1926" i="2"/>
  <c r="M1926" i="2"/>
  <c r="S1925" i="2"/>
  <c r="R1925" i="2"/>
  <c r="Q1925" i="2"/>
  <c r="M1925" i="2"/>
  <c r="S1924" i="2"/>
  <c r="R1924" i="2"/>
  <c r="Q1924" i="2"/>
  <c r="M1924" i="2"/>
  <c r="S1923" i="2"/>
  <c r="R1923" i="2"/>
  <c r="Q1923" i="2"/>
  <c r="M1923" i="2"/>
  <c r="S1922" i="2"/>
  <c r="R1922" i="2"/>
  <c r="Q1922" i="2"/>
  <c r="M1922" i="2"/>
  <c r="S1921" i="2"/>
  <c r="R1921" i="2"/>
  <c r="Q1921" i="2"/>
  <c r="M1921" i="2"/>
  <c r="S1920" i="2"/>
  <c r="R1920" i="2"/>
  <c r="Q1920" i="2"/>
  <c r="M1920" i="2"/>
  <c r="S1919" i="2"/>
  <c r="R1919" i="2"/>
  <c r="Q1919" i="2"/>
  <c r="M1919" i="2"/>
  <c r="S1918" i="2"/>
  <c r="R1918" i="2"/>
  <c r="Q1918" i="2"/>
  <c r="M1918" i="2"/>
  <c r="S1917" i="2"/>
  <c r="R1917" i="2"/>
  <c r="Q1917" i="2"/>
  <c r="M1917" i="2"/>
  <c r="S1916" i="2"/>
  <c r="R1916" i="2"/>
  <c r="Q1916" i="2"/>
  <c r="M1916" i="2"/>
  <c r="S1915" i="2"/>
  <c r="R1915" i="2"/>
  <c r="Q1915" i="2"/>
  <c r="M1915" i="2"/>
  <c r="S1914" i="2"/>
  <c r="R1914" i="2"/>
  <c r="Q1914" i="2"/>
  <c r="M1914" i="2"/>
  <c r="S1913" i="2"/>
  <c r="R1913" i="2"/>
  <c r="Q1913" i="2"/>
  <c r="M1913" i="2"/>
  <c r="S1912" i="2"/>
  <c r="R1912" i="2"/>
  <c r="Q1912" i="2"/>
  <c r="M1912" i="2"/>
  <c r="S1911" i="2"/>
  <c r="R1911" i="2"/>
  <c r="Q1911" i="2"/>
  <c r="M1911" i="2"/>
  <c r="S1910" i="2"/>
  <c r="R1910" i="2"/>
  <c r="Q1910" i="2"/>
  <c r="M1910" i="2"/>
  <c r="S1909" i="2"/>
  <c r="R1909" i="2"/>
  <c r="Q1909" i="2"/>
  <c r="M1909" i="2"/>
  <c r="S1908" i="2"/>
  <c r="R1908" i="2"/>
  <c r="Q1908" i="2"/>
  <c r="M1908" i="2"/>
  <c r="S1907" i="2"/>
  <c r="R1907" i="2"/>
  <c r="Q1907" i="2"/>
  <c r="M1907" i="2"/>
  <c r="S1906" i="2"/>
  <c r="R1906" i="2"/>
  <c r="Q1906" i="2"/>
  <c r="M1906" i="2"/>
  <c r="S1905" i="2"/>
  <c r="R1905" i="2"/>
  <c r="Q1905" i="2"/>
  <c r="M1905" i="2"/>
  <c r="S1904" i="2"/>
  <c r="R1904" i="2"/>
  <c r="Q1904" i="2"/>
  <c r="M1904" i="2"/>
  <c r="S1903" i="2"/>
  <c r="R1903" i="2"/>
  <c r="Q1903" i="2"/>
  <c r="M1903" i="2"/>
  <c r="S1902" i="2"/>
  <c r="R1902" i="2"/>
  <c r="Q1902" i="2"/>
  <c r="M1902" i="2"/>
  <c r="S1901" i="2"/>
  <c r="R1901" i="2"/>
  <c r="Q1901" i="2"/>
  <c r="M1901" i="2"/>
  <c r="S1900" i="2"/>
  <c r="R1900" i="2"/>
  <c r="Q1900" i="2"/>
  <c r="M1900" i="2"/>
  <c r="S1899" i="2"/>
  <c r="R1899" i="2"/>
  <c r="Q1899" i="2"/>
  <c r="M1899" i="2"/>
  <c r="S1898" i="2"/>
  <c r="R1898" i="2"/>
  <c r="Q1898" i="2"/>
  <c r="M1898" i="2"/>
  <c r="S1897" i="2"/>
  <c r="R1897" i="2"/>
  <c r="Q1897" i="2"/>
  <c r="M1897" i="2"/>
  <c r="S1896" i="2"/>
  <c r="R1896" i="2"/>
  <c r="Q1896" i="2"/>
  <c r="M1896" i="2"/>
  <c r="S1895" i="2"/>
  <c r="R1895" i="2"/>
  <c r="Q1895" i="2"/>
  <c r="M1895" i="2"/>
  <c r="S1894" i="2"/>
  <c r="R1894" i="2"/>
  <c r="Q1894" i="2"/>
  <c r="M1894" i="2"/>
  <c r="S1893" i="2"/>
  <c r="R1893" i="2"/>
  <c r="Q1893" i="2"/>
  <c r="M1893" i="2"/>
  <c r="S1892" i="2"/>
  <c r="R1892" i="2"/>
  <c r="Q1892" i="2"/>
  <c r="M1892" i="2"/>
  <c r="S1891" i="2"/>
  <c r="R1891" i="2"/>
  <c r="Q1891" i="2"/>
  <c r="M1891" i="2"/>
  <c r="S1890" i="2"/>
  <c r="R1890" i="2"/>
  <c r="Q1890" i="2"/>
  <c r="M1890" i="2"/>
  <c r="S1889" i="2"/>
  <c r="R1889" i="2"/>
  <c r="Q1889" i="2"/>
  <c r="M1889" i="2"/>
  <c r="S1888" i="2"/>
  <c r="R1888" i="2"/>
  <c r="Q1888" i="2"/>
  <c r="M1888" i="2"/>
  <c r="S1887" i="2"/>
  <c r="R1887" i="2"/>
  <c r="Q1887" i="2"/>
  <c r="M1887" i="2"/>
  <c r="S1886" i="2"/>
  <c r="R1886" i="2"/>
  <c r="Q1886" i="2"/>
  <c r="M1886" i="2"/>
  <c r="S1885" i="2"/>
  <c r="R1885" i="2"/>
  <c r="Q1885" i="2"/>
  <c r="M1885" i="2"/>
  <c r="S1884" i="2"/>
  <c r="R1884" i="2"/>
  <c r="Q1884" i="2"/>
  <c r="M1884" i="2"/>
  <c r="S1883" i="2"/>
  <c r="R1883" i="2"/>
  <c r="Q1883" i="2"/>
  <c r="M1883" i="2"/>
  <c r="S1882" i="2"/>
  <c r="R1882" i="2"/>
  <c r="Q1882" i="2"/>
  <c r="M1882" i="2"/>
  <c r="S1881" i="2"/>
  <c r="R1881" i="2"/>
  <c r="Q1881" i="2"/>
  <c r="M1881" i="2"/>
  <c r="S1880" i="2"/>
  <c r="R1880" i="2"/>
  <c r="Q1880" i="2"/>
  <c r="M1880" i="2"/>
  <c r="S1879" i="2"/>
  <c r="R1879" i="2"/>
  <c r="Q1879" i="2"/>
  <c r="M1879" i="2"/>
  <c r="S1878" i="2"/>
  <c r="R1878" i="2"/>
  <c r="Q1878" i="2"/>
  <c r="M1878" i="2"/>
  <c r="S1877" i="2"/>
  <c r="R1877" i="2"/>
  <c r="Q1877" i="2"/>
  <c r="M1877" i="2"/>
  <c r="S1876" i="2"/>
  <c r="R1876" i="2"/>
  <c r="Q1876" i="2"/>
  <c r="M1876" i="2"/>
  <c r="S1875" i="2"/>
  <c r="R1875" i="2"/>
  <c r="Q1875" i="2"/>
  <c r="M1875" i="2"/>
  <c r="S1874" i="2"/>
  <c r="R1874" i="2"/>
  <c r="Q1874" i="2"/>
  <c r="M1874" i="2"/>
  <c r="S1873" i="2"/>
  <c r="R1873" i="2"/>
  <c r="Q1873" i="2"/>
  <c r="M1873" i="2"/>
  <c r="S1872" i="2"/>
  <c r="R1872" i="2"/>
  <c r="Q1872" i="2"/>
  <c r="M1872" i="2"/>
  <c r="S1871" i="2"/>
  <c r="R1871" i="2"/>
  <c r="Q1871" i="2"/>
  <c r="M1871" i="2"/>
  <c r="S1870" i="2"/>
  <c r="R1870" i="2"/>
  <c r="Q1870" i="2"/>
  <c r="M1870" i="2"/>
  <c r="S1869" i="2"/>
  <c r="R1869" i="2"/>
  <c r="Q1869" i="2"/>
  <c r="M1869" i="2"/>
  <c r="S1868" i="2"/>
  <c r="R1868" i="2"/>
  <c r="Q1868" i="2"/>
  <c r="M1868" i="2"/>
  <c r="S1867" i="2"/>
  <c r="R1867" i="2"/>
  <c r="Q1867" i="2"/>
  <c r="M1867" i="2"/>
  <c r="S1866" i="2"/>
  <c r="R1866" i="2"/>
  <c r="Q1866" i="2"/>
  <c r="M1866" i="2"/>
  <c r="S1865" i="2"/>
  <c r="R1865" i="2"/>
  <c r="Q1865" i="2"/>
  <c r="M1865" i="2"/>
  <c r="S1864" i="2"/>
  <c r="R1864" i="2"/>
  <c r="Q1864" i="2"/>
  <c r="M1864" i="2"/>
  <c r="S1863" i="2"/>
  <c r="R1863" i="2"/>
  <c r="Q1863" i="2"/>
  <c r="M1863" i="2"/>
  <c r="S1862" i="2"/>
  <c r="R1862" i="2"/>
  <c r="Q1862" i="2"/>
  <c r="M1862" i="2"/>
  <c r="S1861" i="2"/>
  <c r="R1861" i="2"/>
  <c r="Q1861" i="2"/>
  <c r="M1861" i="2"/>
  <c r="S1860" i="2"/>
  <c r="R1860" i="2"/>
  <c r="Q1860" i="2"/>
  <c r="M1860" i="2"/>
  <c r="S1859" i="2"/>
  <c r="R1859" i="2"/>
  <c r="Q1859" i="2"/>
  <c r="M1859" i="2"/>
  <c r="S1858" i="2"/>
  <c r="R1858" i="2"/>
  <c r="Q1858" i="2"/>
  <c r="M1858" i="2"/>
  <c r="S1857" i="2"/>
  <c r="R1857" i="2"/>
  <c r="Q1857" i="2"/>
  <c r="M1857" i="2"/>
  <c r="S1856" i="2"/>
  <c r="R1856" i="2"/>
  <c r="Q1856" i="2"/>
  <c r="M1856" i="2"/>
  <c r="S1855" i="2"/>
  <c r="R1855" i="2"/>
  <c r="Q1855" i="2"/>
  <c r="M1855" i="2"/>
  <c r="S1854" i="2"/>
  <c r="R1854" i="2"/>
  <c r="Q1854" i="2"/>
  <c r="M1854" i="2"/>
  <c r="S1853" i="2"/>
  <c r="R1853" i="2"/>
  <c r="Q1853" i="2"/>
  <c r="M1853" i="2"/>
  <c r="S1852" i="2"/>
  <c r="R1852" i="2"/>
  <c r="Q1852" i="2"/>
  <c r="M1852" i="2"/>
  <c r="S1851" i="2"/>
  <c r="R1851" i="2"/>
  <c r="Q1851" i="2"/>
  <c r="M1851" i="2"/>
  <c r="S1850" i="2"/>
  <c r="R1850" i="2"/>
  <c r="Q1850" i="2"/>
  <c r="M1850" i="2"/>
  <c r="S1849" i="2"/>
  <c r="R1849" i="2"/>
  <c r="Q1849" i="2"/>
  <c r="M1849" i="2"/>
  <c r="S1848" i="2"/>
  <c r="R1848" i="2"/>
  <c r="Q1848" i="2"/>
  <c r="M1848" i="2"/>
  <c r="S1847" i="2"/>
  <c r="R1847" i="2"/>
  <c r="Q1847" i="2"/>
  <c r="M1847" i="2"/>
  <c r="S1846" i="2"/>
  <c r="R1846" i="2"/>
  <c r="Q1846" i="2"/>
  <c r="M1846" i="2"/>
  <c r="S1845" i="2"/>
  <c r="R1845" i="2"/>
  <c r="Q1845" i="2"/>
  <c r="M1845" i="2"/>
  <c r="S1844" i="2"/>
  <c r="R1844" i="2"/>
  <c r="Q1844" i="2"/>
  <c r="M1844" i="2"/>
  <c r="S1843" i="2"/>
  <c r="R1843" i="2"/>
  <c r="Q1843" i="2"/>
  <c r="M1843" i="2"/>
  <c r="S1842" i="2"/>
  <c r="R1842" i="2"/>
  <c r="Q1842" i="2"/>
  <c r="M1842" i="2"/>
  <c r="S1841" i="2"/>
  <c r="R1841" i="2"/>
  <c r="Q1841" i="2"/>
  <c r="M1841" i="2"/>
  <c r="S1840" i="2"/>
  <c r="R1840" i="2"/>
  <c r="Q1840" i="2"/>
  <c r="M1840" i="2"/>
  <c r="S1839" i="2"/>
  <c r="R1839" i="2"/>
  <c r="Q1839" i="2"/>
  <c r="M1839" i="2"/>
  <c r="S1838" i="2"/>
  <c r="R1838" i="2"/>
  <c r="Q1838" i="2"/>
  <c r="M1838" i="2"/>
  <c r="S1837" i="2"/>
  <c r="R1837" i="2"/>
  <c r="Q1837" i="2"/>
  <c r="M1837" i="2"/>
  <c r="S1836" i="2"/>
  <c r="R1836" i="2"/>
  <c r="Q1836" i="2"/>
  <c r="M1836" i="2"/>
  <c r="S1835" i="2"/>
  <c r="R1835" i="2"/>
  <c r="Q1835" i="2"/>
  <c r="M1835" i="2"/>
  <c r="S1834" i="2"/>
  <c r="R1834" i="2"/>
  <c r="Q1834" i="2"/>
  <c r="M1834" i="2"/>
  <c r="S1833" i="2"/>
  <c r="R1833" i="2"/>
  <c r="Q1833" i="2"/>
  <c r="M1833" i="2"/>
  <c r="S1832" i="2"/>
  <c r="R1832" i="2"/>
  <c r="Q1832" i="2"/>
  <c r="M1832" i="2"/>
  <c r="S1831" i="2"/>
  <c r="R1831" i="2"/>
  <c r="Q1831" i="2"/>
  <c r="M1831" i="2"/>
  <c r="S1830" i="2"/>
  <c r="R1830" i="2"/>
  <c r="Q1830" i="2"/>
  <c r="M1830" i="2"/>
  <c r="S1829" i="2"/>
  <c r="R1829" i="2"/>
  <c r="Q1829" i="2"/>
  <c r="M1829" i="2"/>
  <c r="S1828" i="2"/>
  <c r="R1828" i="2"/>
  <c r="Q1828" i="2"/>
  <c r="M1828" i="2"/>
  <c r="S1827" i="2"/>
  <c r="R1827" i="2"/>
  <c r="Q1827" i="2"/>
  <c r="M1827" i="2"/>
  <c r="S1826" i="2"/>
  <c r="R1826" i="2"/>
  <c r="Q1826" i="2"/>
  <c r="M1826" i="2"/>
  <c r="S1825" i="2"/>
  <c r="R1825" i="2"/>
  <c r="Q1825" i="2"/>
  <c r="M1825" i="2"/>
  <c r="S1824" i="2"/>
  <c r="R1824" i="2"/>
  <c r="Q1824" i="2"/>
  <c r="M1824" i="2"/>
  <c r="S1823" i="2"/>
  <c r="R1823" i="2"/>
  <c r="Q1823" i="2"/>
  <c r="M1823" i="2"/>
  <c r="S1822" i="2"/>
  <c r="R1822" i="2"/>
  <c r="Q1822" i="2"/>
  <c r="M1822" i="2"/>
  <c r="S1821" i="2"/>
  <c r="R1821" i="2"/>
  <c r="Q1821" i="2"/>
  <c r="M1821" i="2"/>
  <c r="S1820" i="2"/>
  <c r="R1820" i="2"/>
  <c r="Q1820" i="2"/>
  <c r="M1820" i="2"/>
  <c r="S1819" i="2"/>
  <c r="R1819" i="2"/>
  <c r="Q1819" i="2"/>
  <c r="M1819" i="2"/>
  <c r="S1818" i="2"/>
  <c r="R1818" i="2"/>
  <c r="Q1818" i="2"/>
  <c r="M1818" i="2"/>
  <c r="S1817" i="2"/>
  <c r="R1817" i="2"/>
  <c r="Q1817" i="2"/>
  <c r="M1817" i="2"/>
  <c r="S1816" i="2"/>
  <c r="R1816" i="2"/>
  <c r="Q1816" i="2"/>
  <c r="M1816" i="2"/>
  <c r="S1815" i="2"/>
  <c r="R1815" i="2"/>
  <c r="Q1815" i="2"/>
  <c r="M1815" i="2"/>
  <c r="S1814" i="2"/>
  <c r="R1814" i="2"/>
  <c r="Q1814" i="2"/>
  <c r="M1814" i="2"/>
  <c r="S1813" i="2"/>
  <c r="R1813" i="2"/>
  <c r="Q1813" i="2"/>
  <c r="M1813" i="2"/>
  <c r="S1812" i="2"/>
  <c r="R1812" i="2"/>
  <c r="Q1812" i="2"/>
  <c r="M1812" i="2"/>
  <c r="S1811" i="2"/>
  <c r="R1811" i="2"/>
  <c r="Q1811" i="2"/>
  <c r="M1811" i="2"/>
  <c r="S1810" i="2"/>
  <c r="R1810" i="2"/>
  <c r="Q1810" i="2"/>
  <c r="M1810" i="2"/>
  <c r="S1809" i="2"/>
  <c r="R1809" i="2"/>
  <c r="Q1809" i="2"/>
  <c r="M1809" i="2"/>
  <c r="S1808" i="2"/>
  <c r="R1808" i="2"/>
  <c r="Q1808" i="2"/>
  <c r="M1808" i="2"/>
  <c r="S1807" i="2"/>
  <c r="R1807" i="2"/>
  <c r="Q1807" i="2"/>
  <c r="M1807" i="2"/>
  <c r="S1806" i="2"/>
  <c r="R1806" i="2"/>
  <c r="Q1806" i="2"/>
  <c r="M1806" i="2"/>
  <c r="S1805" i="2"/>
  <c r="R1805" i="2"/>
  <c r="Q1805" i="2"/>
  <c r="M1805" i="2"/>
  <c r="S1804" i="2"/>
  <c r="R1804" i="2"/>
  <c r="Q1804" i="2"/>
  <c r="M1804" i="2"/>
  <c r="S1803" i="2"/>
  <c r="R1803" i="2"/>
  <c r="Q1803" i="2"/>
  <c r="M1803" i="2"/>
  <c r="S1802" i="2"/>
  <c r="R1802" i="2"/>
  <c r="Q1802" i="2"/>
  <c r="M1802" i="2"/>
  <c r="S1801" i="2"/>
  <c r="R1801" i="2"/>
  <c r="Q1801" i="2"/>
  <c r="M1801" i="2"/>
  <c r="S1800" i="2"/>
  <c r="R1800" i="2"/>
  <c r="Q1800" i="2"/>
  <c r="M1800" i="2"/>
  <c r="S1799" i="2"/>
  <c r="R1799" i="2"/>
  <c r="Q1799" i="2"/>
  <c r="M1799" i="2"/>
  <c r="S1798" i="2"/>
  <c r="R1798" i="2"/>
  <c r="Q1798" i="2"/>
  <c r="M1798" i="2"/>
  <c r="S1797" i="2"/>
  <c r="R1797" i="2"/>
  <c r="Q1797" i="2"/>
  <c r="M1797" i="2"/>
  <c r="S1796" i="2"/>
  <c r="R1796" i="2"/>
  <c r="Q1796" i="2"/>
  <c r="M1796" i="2"/>
  <c r="S1795" i="2"/>
  <c r="R1795" i="2"/>
  <c r="Q1795" i="2"/>
  <c r="M1795" i="2"/>
  <c r="S1794" i="2"/>
  <c r="R1794" i="2"/>
  <c r="Q1794" i="2"/>
  <c r="M1794" i="2"/>
  <c r="S1793" i="2"/>
  <c r="R1793" i="2"/>
  <c r="Q1793" i="2"/>
  <c r="M1793" i="2"/>
  <c r="S1792" i="2"/>
  <c r="R1792" i="2"/>
  <c r="Q1792" i="2"/>
  <c r="M1792" i="2"/>
  <c r="S1791" i="2"/>
  <c r="R1791" i="2"/>
  <c r="Q1791" i="2"/>
  <c r="M1791" i="2"/>
  <c r="S1790" i="2"/>
  <c r="R1790" i="2"/>
  <c r="Q1790" i="2"/>
  <c r="M1790" i="2"/>
  <c r="S1789" i="2"/>
  <c r="R1789" i="2"/>
  <c r="Q1789" i="2"/>
  <c r="M1789" i="2"/>
  <c r="S1788" i="2"/>
  <c r="R1788" i="2"/>
  <c r="Q1788" i="2"/>
  <c r="M1788" i="2"/>
  <c r="S1787" i="2"/>
  <c r="R1787" i="2"/>
  <c r="Q1787" i="2"/>
  <c r="M1787" i="2"/>
  <c r="S1786" i="2"/>
  <c r="R1786" i="2"/>
  <c r="Q1786" i="2"/>
  <c r="M1786" i="2"/>
  <c r="S1785" i="2"/>
  <c r="R1785" i="2"/>
  <c r="Q1785" i="2"/>
  <c r="M1785" i="2"/>
  <c r="S1784" i="2"/>
  <c r="R1784" i="2"/>
  <c r="Q1784" i="2"/>
  <c r="M1784" i="2"/>
  <c r="S1783" i="2"/>
  <c r="R1783" i="2"/>
  <c r="Q1783" i="2"/>
  <c r="M1783" i="2"/>
  <c r="S1782" i="2"/>
  <c r="R1782" i="2"/>
  <c r="Q1782" i="2"/>
  <c r="M1782" i="2"/>
  <c r="S1781" i="2"/>
  <c r="R1781" i="2"/>
  <c r="Q1781" i="2"/>
  <c r="M1781" i="2"/>
  <c r="S1780" i="2"/>
  <c r="R1780" i="2"/>
  <c r="Q1780" i="2"/>
  <c r="M1780" i="2"/>
  <c r="S1779" i="2"/>
  <c r="R1779" i="2"/>
  <c r="Q1779" i="2"/>
  <c r="M1779" i="2"/>
  <c r="S1778" i="2"/>
  <c r="R1778" i="2"/>
  <c r="Q1778" i="2"/>
  <c r="M1778" i="2"/>
  <c r="S1777" i="2"/>
  <c r="R1777" i="2"/>
  <c r="Q1777" i="2"/>
  <c r="M1777" i="2"/>
  <c r="S1776" i="2"/>
  <c r="R1776" i="2"/>
  <c r="Q1776" i="2"/>
  <c r="M1776" i="2"/>
  <c r="S1775" i="2"/>
  <c r="R1775" i="2"/>
  <c r="Q1775" i="2"/>
  <c r="M1775" i="2"/>
  <c r="S1774" i="2"/>
  <c r="R1774" i="2"/>
  <c r="Q1774" i="2"/>
  <c r="M1774" i="2"/>
  <c r="S1773" i="2"/>
  <c r="R1773" i="2"/>
  <c r="Q1773" i="2"/>
  <c r="M1773" i="2"/>
  <c r="S1772" i="2"/>
  <c r="R1772" i="2"/>
  <c r="Q1772" i="2"/>
  <c r="M1772" i="2"/>
  <c r="S1771" i="2"/>
  <c r="R1771" i="2"/>
  <c r="Q1771" i="2"/>
  <c r="M1771" i="2"/>
  <c r="S1770" i="2"/>
  <c r="R1770" i="2"/>
  <c r="Q1770" i="2"/>
  <c r="M1770" i="2"/>
  <c r="S1769" i="2"/>
  <c r="R1769" i="2"/>
  <c r="Q1769" i="2"/>
  <c r="M1769" i="2"/>
  <c r="S1768" i="2"/>
  <c r="R1768" i="2"/>
  <c r="Q1768" i="2"/>
  <c r="M1768" i="2"/>
  <c r="S1767" i="2"/>
  <c r="R1767" i="2"/>
  <c r="Q1767" i="2"/>
  <c r="M1767" i="2"/>
  <c r="S1766" i="2"/>
  <c r="R1766" i="2"/>
  <c r="Q1766" i="2"/>
  <c r="M1766" i="2"/>
  <c r="S1765" i="2"/>
  <c r="R1765" i="2"/>
  <c r="Q1765" i="2"/>
  <c r="M1765" i="2"/>
  <c r="S1764" i="2"/>
  <c r="R1764" i="2"/>
  <c r="Q1764" i="2"/>
  <c r="M1764" i="2"/>
  <c r="S1763" i="2"/>
  <c r="R1763" i="2"/>
  <c r="Q1763" i="2"/>
  <c r="M1763" i="2"/>
  <c r="S1762" i="2"/>
  <c r="R1762" i="2"/>
  <c r="Q1762" i="2"/>
  <c r="M1762" i="2"/>
  <c r="S1761" i="2"/>
  <c r="R1761" i="2"/>
  <c r="Q1761" i="2"/>
  <c r="M1761" i="2"/>
  <c r="S1760" i="2"/>
  <c r="R1760" i="2"/>
  <c r="Q1760" i="2"/>
  <c r="M1760" i="2"/>
  <c r="S1759" i="2"/>
  <c r="R1759" i="2"/>
  <c r="Q1759" i="2"/>
  <c r="M1759" i="2"/>
  <c r="S1758" i="2"/>
  <c r="R1758" i="2"/>
  <c r="Q1758" i="2"/>
  <c r="M1758" i="2"/>
  <c r="S1757" i="2"/>
  <c r="R1757" i="2"/>
  <c r="Q1757" i="2"/>
  <c r="M1757" i="2"/>
  <c r="S1756" i="2"/>
  <c r="R1756" i="2"/>
  <c r="Q1756" i="2"/>
  <c r="M1756" i="2"/>
  <c r="S1755" i="2"/>
  <c r="R1755" i="2"/>
  <c r="Q1755" i="2"/>
  <c r="M1755" i="2"/>
  <c r="S1754" i="2"/>
  <c r="R1754" i="2"/>
  <c r="Q1754" i="2"/>
  <c r="M1754" i="2"/>
  <c r="S1753" i="2"/>
  <c r="R1753" i="2"/>
  <c r="Q1753" i="2"/>
  <c r="M1753" i="2"/>
  <c r="S1752" i="2"/>
  <c r="R1752" i="2"/>
  <c r="Q1752" i="2"/>
  <c r="M1752" i="2"/>
  <c r="S1751" i="2"/>
  <c r="R1751" i="2"/>
  <c r="Q1751" i="2"/>
  <c r="M1751" i="2"/>
  <c r="S1750" i="2"/>
  <c r="R1750" i="2"/>
  <c r="Q1750" i="2"/>
  <c r="M1750" i="2"/>
  <c r="S1749" i="2"/>
  <c r="R1749" i="2"/>
  <c r="Q1749" i="2"/>
  <c r="M1749" i="2"/>
  <c r="S1748" i="2"/>
  <c r="R1748" i="2"/>
  <c r="Q1748" i="2"/>
  <c r="M1748" i="2"/>
  <c r="S1747" i="2"/>
  <c r="R1747" i="2"/>
  <c r="Q1747" i="2"/>
  <c r="M1747" i="2"/>
  <c r="S1746" i="2"/>
  <c r="R1746" i="2"/>
  <c r="Q1746" i="2"/>
  <c r="M1746" i="2"/>
  <c r="S1745" i="2"/>
  <c r="R1745" i="2"/>
  <c r="Q1745" i="2"/>
  <c r="M1745" i="2"/>
  <c r="S1744" i="2"/>
  <c r="R1744" i="2"/>
  <c r="Q1744" i="2"/>
  <c r="M1744" i="2"/>
  <c r="S1743" i="2"/>
  <c r="R1743" i="2"/>
  <c r="Q1743" i="2"/>
  <c r="M1743" i="2"/>
  <c r="S1742" i="2"/>
  <c r="R1742" i="2"/>
  <c r="Q1742" i="2"/>
  <c r="M1742" i="2"/>
  <c r="S1741" i="2"/>
  <c r="R1741" i="2"/>
  <c r="Q1741" i="2"/>
  <c r="M1741" i="2"/>
  <c r="S1740" i="2"/>
  <c r="R1740" i="2"/>
  <c r="Q1740" i="2"/>
  <c r="M1740" i="2"/>
  <c r="S1739" i="2"/>
  <c r="R1739" i="2"/>
  <c r="Q1739" i="2"/>
  <c r="M1739" i="2"/>
  <c r="S1738" i="2"/>
  <c r="R1738" i="2"/>
  <c r="Q1738" i="2"/>
  <c r="M1738" i="2"/>
  <c r="S1737" i="2"/>
  <c r="R1737" i="2"/>
  <c r="Q1737" i="2"/>
  <c r="M1737" i="2"/>
  <c r="S1736" i="2"/>
  <c r="R1736" i="2"/>
  <c r="Q1736" i="2"/>
  <c r="M1736" i="2"/>
  <c r="S1735" i="2"/>
  <c r="R1735" i="2"/>
  <c r="Q1735" i="2"/>
  <c r="M1735" i="2"/>
  <c r="S1734" i="2"/>
  <c r="R1734" i="2"/>
  <c r="Q1734" i="2"/>
  <c r="M1734" i="2"/>
  <c r="S1733" i="2"/>
  <c r="R1733" i="2"/>
  <c r="Q1733" i="2"/>
  <c r="M1733" i="2"/>
  <c r="S1732" i="2"/>
  <c r="R1732" i="2"/>
  <c r="Q1732" i="2"/>
  <c r="M1732" i="2"/>
  <c r="S1731" i="2"/>
  <c r="R1731" i="2"/>
  <c r="Q1731" i="2"/>
  <c r="M1731" i="2"/>
  <c r="S1730" i="2"/>
  <c r="R1730" i="2"/>
  <c r="Q1730" i="2"/>
  <c r="M1730" i="2"/>
  <c r="S1729" i="2"/>
  <c r="R1729" i="2"/>
  <c r="Q1729" i="2"/>
  <c r="M1729" i="2"/>
  <c r="S1728" i="2"/>
  <c r="R1728" i="2"/>
  <c r="Q1728" i="2"/>
  <c r="M1728" i="2"/>
  <c r="S1727" i="2"/>
  <c r="R1727" i="2"/>
  <c r="Q1727" i="2"/>
  <c r="M1727" i="2"/>
  <c r="S1726" i="2"/>
  <c r="R1726" i="2"/>
  <c r="Q1726" i="2"/>
  <c r="M1726" i="2"/>
  <c r="S1725" i="2"/>
  <c r="R1725" i="2"/>
  <c r="Q1725" i="2"/>
  <c r="M1725" i="2"/>
  <c r="S1724" i="2"/>
  <c r="R1724" i="2"/>
  <c r="Q1724" i="2"/>
  <c r="M1724" i="2"/>
  <c r="S1723" i="2"/>
  <c r="R1723" i="2"/>
  <c r="Q1723" i="2"/>
  <c r="M1723" i="2"/>
  <c r="S1722" i="2"/>
  <c r="R1722" i="2"/>
  <c r="Q1722" i="2"/>
  <c r="M1722" i="2"/>
  <c r="S1721" i="2"/>
  <c r="R1721" i="2"/>
  <c r="Q1721" i="2"/>
  <c r="M1721" i="2"/>
  <c r="S1720" i="2"/>
  <c r="R1720" i="2"/>
  <c r="Q1720" i="2"/>
  <c r="M1720" i="2"/>
  <c r="S1719" i="2"/>
  <c r="R1719" i="2"/>
  <c r="Q1719" i="2"/>
  <c r="M1719" i="2"/>
  <c r="S1718" i="2"/>
  <c r="R1718" i="2"/>
  <c r="Q1718" i="2"/>
  <c r="M1718" i="2"/>
  <c r="S1717" i="2"/>
  <c r="R1717" i="2"/>
  <c r="Q1717" i="2"/>
  <c r="M1717" i="2"/>
  <c r="S1716" i="2"/>
  <c r="R1716" i="2"/>
  <c r="Q1716" i="2"/>
  <c r="M1716" i="2"/>
  <c r="S1715" i="2"/>
  <c r="R1715" i="2"/>
  <c r="Q1715" i="2"/>
  <c r="M1715" i="2"/>
  <c r="S1714" i="2"/>
  <c r="R1714" i="2"/>
  <c r="Q1714" i="2"/>
  <c r="M1714" i="2"/>
  <c r="S1713" i="2"/>
  <c r="R1713" i="2"/>
  <c r="Q1713" i="2"/>
  <c r="M1713" i="2"/>
  <c r="S1712" i="2"/>
  <c r="R1712" i="2"/>
  <c r="Q1712" i="2"/>
  <c r="M1712" i="2"/>
  <c r="S1711" i="2"/>
  <c r="R1711" i="2"/>
  <c r="Q1711" i="2"/>
  <c r="M1711" i="2"/>
  <c r="S1710" i="2"/>
  <c r="R1710" i="2"/>
  <c r="Q1710" i="2"/>
  <c r="M1710" i="2"/>
  <c r="S1709" i="2"/>
  <c r="R1709" i="2"/>
  <c r="Q1709" i="2"/>
  <c r="M1709" i="2"/>
  <c r="S1708" i="2"/>
  <c r="R1708" i="2"/>
  <c r="Q1708" i="2"/>
  <c r="M1708" i="2"/>
  <c r="S1707" i="2"/>
  <c r="R1707" i="2"/>
  <c r="Q1707" i="2"/>
  <c r="M1707" i="2"/>
  <c r="S1706" i="2"/>
  <c r="R1706" i="2"/>
  <c r="Q1706" i="2"/>
  <c r="M1706" i="2"/>
  <c r="S1705" i="2"/>
  <c r="R1705" i="2"/>
  <c r="Q1705" i="2"/>
  <c r="M1705" i="2"/>
  <c r="S1704" i="2"/>
  <c r="R1704" i="2"/>
  <c r="Q1704" i="2"/>
  <c r="M1704" i="2"/>
  <c r="S1703" i="2"/>
  <c r="R1703" i="2"/>
  <c r="Q1703" i="2"/>
  <c r="M1703" i="2"/>
  <c r="S1702" i="2"/>
  <c r="R1702" i="2"/>
  <c r="Q1702" i="2"/>
  <c r="M1702" i="2"/>
  <c r="S1701" i="2"/>
  <c r="R1701" i="2"/>
  <c r="Q1701" i="2"/>
  <c r="M1701" i="2"/>
  <c r="S1700" i="2"/>
  <c r="R1700" i="2"/>
  <c r="Q1700" i="2"/>
  <c r="M1700" i="2"/>
  <c r="S1699" i="2"/>
  <c r="R1699" i="2"/>
  <c r="Q1699" i="2"/>
  <c r="M1699" i="2"/>
  <c r="S1698" i="2"/>
  <c r="R1698" i="2"/>
  <c r="Q1698" i="2"/>
  <c r="M1698" i="2"/>
  <c r="S1697" i="2"/>
  <c r="R1697" i="2"/>
  <c r="Q1697" i="2"/>
  <c r="M1697" i="2"/>
  <c r="S1696" i="2"/>
  <c r="R1696" i="2"/>
  <c r="Q1696" i="2"/>
  <c r="M1696" i="2"/>
  <c r="S1695" i="2"/>
  <c r="R1695" i="2"/>
  <c r="Q1695" i="2"/>
  <c r="M1695" i="2"/>
  <c r="S1694" i="2"/>
  <c r="R1694" i="2"/>
  <c r="Q1694" i="2"/>
  <c r="M1694" i="2"/>
  <c r="S1693" i="2"/>
  <c r="R1693" i="2"/>
  <c r="Q1693" i="2"/>
  <c r="M1693" i="2"/>
  <c r="S1692" i="2"/>
  <c r="R1692" i="2"/>
  <c r="Q1692" i="2"/>
  <c r="M1692" i="2"/>
  <c r="S1691" i="2"/>
  <c r="R1691" i="2"/>
  <c r="Q1691" i="2"/>
  <c r="M1691" i="2"/>
  <c r="S1690" i="2"/>
  <c r="R1690" i="2"/>
  <c r="Q1690" i="2"/>
  <c r="M1690" i="2"/>
  <c r="S1689" i="2"/>
  <c r="R1689" i="2"/>
  <c r="Q1689" i="2"/>
  <c r="M1689" i="2"/>
  <c r="S1688" i="2"/>
  <c r="R1688" i="2"/>
  <c r="Q1688" i="2"/>
  <c r="M1688" i="2"/>
  <c r="S1687" i="2"/>
  <c r="R1687" i="2"/>
  <c r="Q1687" i="2"/>
  <c r="M1687" i="2"/>
  <c r="S1686" i="2"/>
  <c r="R1686" i="2"/>
  <c r="Q1686" i="2"/>
  <c r="M1686" i="2"/>
  <c r="S1685" i="2"/>
  <c r="R1685" i="2"/>
  <c r="Q1685" i="2"/>
  <c r="M1685" i="2"/>
  <c r="S1684" i="2"/>
  <c r="R1684" i="2"/>
  <c r="Q1684" i="2"/>
  <c r="M1684" i="2"/>
  <c r="S1683" i="2"/>
  <c r="R1683" i="2"/>
  <c r="Q1683" i="2"/>
  <c r="M1683" i="2"/>
  <c r="S1682" i="2"/>
  <c r="R1682" i="2"/>
  <c r="Q1682" i="2"/>
  <c r="M1682" i="2"/>
  <c r="S1681" i="2"/>
  <c r="R1681" i="2"/>
  <c r="Q1681" i="2"/>
  <c r="M1681" i="2"/>
  <c r="S1680" i="2"/>
  <c r="R1680" i="2"/>
  <c r="Q1680" i="2"/>
  <c r="M1680" i="2"/>
  <c r="S1679" i="2"/>
  <c r="R1679" i="2"/>
  <c r="Q1679" i="2"/>
  <c r="M1679" i="2"/>
  <c r="S1678" i="2"/>
  <c r="R1678" i="2"/>
  <c r="Q1678" i="2"/>
  <c r="M1678" i="2"/>
  <c r="S1677" i="2"/>
  <c r="R1677" i="2"/>
  <c r="Q1677" i="2"/>
  <c r="M1677" i="2"/>
  <c r="S1676" i="2"/>
  <c r="R1676" i="2"/>
  <c r="Q1676" i="2"/>
  <c r="M1676" i="2"/>
  <c r="S1675" i="2"/>
  <c r="R1675" i="2"/>
  <c r="Q1675" i="2"/>
  <c r="M1675" i="2"/>
  <c r="S1674" i="2"/>
  <c r="R1674" i="2"/>
  <c r="Q1674" i="2"/>
  <c r="M1674" i="2"/>
  <c r="S1673" i="2"/>
  <c r="R1673" i="2"/>
  <c r="Q1673" i="2"/>
  <c r="M1673" i="2"/>
  <c r="S1672" i="2"/>
  <c r="R1672" i="2"/>
  <c r="Q1672" i="2"/>
  <c r="M1672" i="2"/>
  <c r="S1671" i="2"/>
  <c r="R1671" i="2"/>
  <c r="Q1671" i="2"/>
  <c r="M1671" i="2"/>
  <c r="S1670" i="2"/>
  <c r="R1670" i="2"/>
  <c r="Q1670" i="2"/>
  <c r="M1670" i="2"/>
  <c r="S1669" i="2"/>
  <c r="R1669" i="2"/>
  <c r="Q1669" i="2"/>
  <c r="M1669" i="2"/>
  <c r="S1668" i="2"/>
  <c r="R1668" i="2"/>
  <c r="Q1668" i="2"/>
  <c r="M1668" i="2"/>
  <c r="S1667" i="2"/>
  <c r="R1667" i="2"/>
  <c r="Q1667" i="2"/>
  <c r="M1667" i="2"/>
  <c r="S1666" i="2"/>
  <c r="R1666" i="2"/>
  <c r="Q1666" i="2"/>
  <c r="M1666" i="2"/>
  <c r="S1665" i="2"/>
  <c r="R1665" i="2"/>
  <c r="Q1665" i="2"/>
  <c r="M1665" i="2"/>
  <c r="S1664" i="2"/>
  <c r="R1664" i="2"/>
  <c r="Q1664" i="2"/>
  <c r="M1664" i="2"/>
  <c r="S1663" i="2"/>
  <c r="R1663" i="2"/>
  <c r="Q1663" i="2"/>
  <c r="M1663" i="2"/>
  <c r="S1662" i="2"/>
  <c r="R1662" i="2"/>
  <c r="Q1662" i="2"/>
  <c r="M1662" i="2"/>
  <c r="S1661" i="2"/>
  <c r="R1661" i="2"/>
  <c r="Q1661" i="2"/>
  <c r="M1661" i="2"/>
  <c r="S1660" i="2"/>
  <c r="R1660" i="2"/>
  <c r="Q1660" i="2"/>
  <c r="M1660" i="2"/>
  <c r="S1659" i="2"/>
  <c r="R1659" i="2"/>
  <c r="Q1659" i="2"/>
  <c r="M1659" i="2"/>
  <c r="S1658" i="2"/>
  <c r="R1658" i="2"/>
  <c r="Q1658" i="2"/>
  <c r="M1658" i="2"/>
  <c r="S1657" i="2"/>
  <c r="R1657" i="2"/>
  <c r="Q1657" i="2"/>
  <c r="M1657" i="2"/>
  <c r="S1656" i="2"/>
  <c r="R1656" i="2"/>
  <c r="Q1656" i="2"/>
  <c r="M1656" i="2"/>
  <c r="S1655" i="2"/>
  <c r="R1655" i="2"/>
  <c r="Q1655" i="2"/>
  <c r="M1655" i="2"/>
  <c r="S1654" i="2"/>
  <c r="R1654" i="2"/>
  <c r="Q1654" i="2"/>
  <c r="M1654" i="2"/>
  <c r="S1653" i="2"/>
  <c r="R1653" i="2"/>
  <c r="Q1653" i="2"/>
  <c r="M1653" i="2"/>
  <c r="S1652" i="2"/>
  <c r="R1652" i="2"/>
  <c r="Q1652" i="2"/>
  <c r="M1652" i="2"/>
  <c r="S1651" i="2"/>
  <c r="R1651" i="2"/>
  <c r="Q1651" i="2"/>
  <c r="M1651" i="2"/>
  <c r="S1650" i="2"/>
  <c r="R1650" i="2"/>
  <c r="Q1650" i="2"/>
  <c r="M1650" i="2"/>
  <c r="S1649" i="2"/>
  <c r="R1649" i="2"/>
  <c r="Q1649" i="2"/>
  <c r="M1649" i="2"/>
  <c r="S1648" i="2"/>
  <c r="R1648" i="2"/>
  <c r="Q1648" i="2"/>
  <c r="M1648" i="2"/>
  <c r="S1647" i="2"/>
  <c r="R1647" i="2"/>
  <c r="Q1647" i="2"/>
  <c r="M1647" i="2"/>
  <c r="S1646" i="2"/>
  <c r="R1646" i="2"/>
  <c r="Q1646" i="2"/>
  <c r="M1646" i="2"/>
  <c r="S1645" i="2"/>
  <c r="R1645" i="2"/>
  <c r="Q1645" i="2"/>
  <c r="M1645" i="2"/>
  <c r="S1644" i="2"/>
  <c r="R1644" i="2"/>
  <c r="Q1644" i="2"/>
  <c r="M1644" i="2"/>
  <c r="S1643" i="2"/>
  <c r="R1643" i="2"/>
  <c r="Q1643" i="2"/>
  <c r="M1643" i="2"/>
  <c r="S1642" i="2"/>
  <c r="R1642" i="2"/>
  <c r="Q1642" i="2"/>
  <c r="M1642" i="2"/>
  <c r="S1641" i="2"/>
  <c r="R1641" i="2"/>
  <c r="Q1641" i="2"/>
  <c r="M1641" i="2"/>
  <c r="S1640" i="2"/>
  <c r="R1640" i="2"/>
  <c r="Q1640" i="2"/>
  <c r="M1640" i="2"/>
  <c r="S1639" i="2"/>
  <c r="R1639" i="2"/>
  <c r="Q1639" i="2"/>
  <c r="M1639" i="2"/>
  <c r="S1638" i="2"/>
  <c r="R1638" i="2"/>
  <c r="Q1638" i="2"/>
  <c r="M1638" i="2"/>
  <c r="S1637" i="2"/>
  <c r="R1637" i="2"/>
  <c r="Q1637" i="2"/>
  <c r="M1637" i="2"/>
  <c r="S1636" i="2"/>
  <c r="R1636" i="2"/>
  <c r="Q1636" i="2"/>
  <c r="M1636" i="2"/>
  <c r="S1635" i="2"/>
  <c r="R1635" i="2"/>
  <c r="Q1635" i="2"/>
  <c r="M1635" i="2"/>
  <c r="S1634" i="2"/>
  <c r="R1634" i="2"/>
  <c r="Q1634" i="2"/>
  <c r="M1634" i="2"/>
  <c r="S1633" i="2"/>
  <c r="R1633" i="2"/>
  <c r="Q1633" i="2"/>
  <c r="M1633" i="2"/>
  <c r="S1632" i="2"/>
  <c r="R1632" i="2"/>
  <c r="Q1632" i="2"/>
  <c r="M1632" i="2"/>
  <c r="S1631" i="2"/>
  <c r="R1631" i="2"/>
  <c r="Q1631" i="2"/>
  <c r="M1631" i="2"/>
  <c r="S1630" i="2"/>
  <c r="R1630" i="2"/>
  <c r="Q1630" i="2"/>
  <c r="M1630" i="2"/>
  <c r="S1629" i="2"/>
  <c r="R1629" i="2"/>
  <c r="Q1629" i="2"/>
  <c r="M1629" i="2"/>
  <c r="S1628" i="2"/>
  <c r="R1628" i="2"/>
  <c r="Q1628" i="2"/>
  <c r="M1628" i="2"/>
  <c r="S1627" i="2"/>
  <c r="R1627" i="2"/>
  <c r="Q1627" i="2"/>
  <c r="M1627" i="2"/>
  <c r="S1626" i="2"/>
  <c r="R1626" i="2"/>
  <c r="Q1626" i="2"/>
  <c r="M1626" i="2"/>
  <c r="S1625" i="2"/>
  <c r="R1625" i="2"/>
  <c r="Q1625" i="2"/>
  <c r="M1625" i="2"/>
  <c r="S1624" i="2"/>
  <c r="R1624" i="2"/>
  <c r="Q1624" i="2"/>
  <c r="M1624" i="2"/>
  <c r="S1623" i="2"/>
  <c r="R1623" i="2"/>
  <c r="Q1623" i="2"/>
  <c r="M1623" i="2"/>
  <c r="S1622" i="2"/>
  <c r="R1622" i="2"/>
  <c r="Q1622" i="2"/>
  <c r="M1622" i="2"/>
  <c r="S1621" i="2"/>
  <c r="R1621" i="2"/>
  <c r="Q1621" i="2"/>
  <c r="M1621" i="2"/>
  <c r="S1620" i="2"/>
  <c r="R1620" i="2"/>
  <c r="Q1620" i="2"/>
  <c r="M1620" i="2"/>
  <c r="S1619" i="2"/>
  <c r="R1619" i="2"/>
  <c r="Q1619" i="2"/>
  <c r="M1619" i="2"/>
  <c r="S1618" i="2"/>
  <c r="R1618" i="2"/>
  <c r="Q1618" i="2"/>
  <c r="M1618" i="2"/>
  <c r="S1617" i="2"/>
  <c r="R1617" i="2"/>
  <c r="Q1617" i="2"/>
  <c r="M1617" i="2"/>
  <c r="S1616" i="2"/>
  <c r="R1616" i="2"/>
  <c r="Q1616" i="2"/>
  <c r="M1616" i="2"/>
  <c r="S1615" i="2"/>
  <c r="R1615" i="2"/>
  <c r="Q1615" i="2"/>
  <c r="M1615" i="2"/>
  <c r="S1614" i="2"/>
  <c r="R1614" i="2"/>
  <c r="Q1614" i="2"/>
  <c r="M1614" i="2"/>
  <c r="S1613" i="2"/>
  <c r="R1613" i="2"/>
  <c r="Q1613" i="2"/>
  <c r="M1613" i="2"/>
  <c r="S1612" i="2"/>
  <c r="R1612" i="2"/>
  <c r="Q1612" i="2"/>
  <c r="M1612" i="2"/>
  <c r="S1611" i="2"/>
  <c r="R1611" i="2"/>
  <c r="Q1611" i="2"/>
  <c r="M1611" i="2"/>
  <c r="S1610" i="2"/>
  <c r="R1610" i="2"/>
  <c r="Q1610" i="2"/>
  <c r="M1610" i="2"/>
  <c r="S1609" i="2"/>
  <c r="R1609" i="2"/>
  <c r="Q1609" i="2"/>
  <c r="M1609" i="2"/>
  <c r="S1608" i="2"/>
  <c r="R1608" i="2"/>
  <c r="Q1608" i="2"/>
  <c r="M1608" i="2"/>
  <c r="S1607" i="2"/>
  <c r="R1607" i="2"/>
  <c r="Q1607" i="2"/>
  <c r="M1607" i="2"/>
  <c r="S1606" i="2"/>
  <c r="R1606" i="2"/>
  <c r="Q1606" i="2"/>
  <c r="M1606" i="2"/>
  <c r="S1605" i="2"/>
  <c r="R1605" i="2"/>
  <c r="Q1605" i="2"/>
  <c r="M1605" i="2"/>
  <c r="S1604" i="2"/>
  <c r="R1604" i="2"/>
  <c r="Q1604" i="2"/>
  <c r="M1604" i="2"/>
  <c r="S1603" i="2"/>
  <c r="R1603" i="2"/>
  <c r="Q1603" i="2"/>
  <c r="M1603" i="2"/>
  <c r="S1602" i="2"/>
  <c r="R1602" i="2"/>
  <c r="Q1602" i="2"/>
  <c r="M1602" i="2"/>
  <c r="S1601" i="2"/>
  <c r="R1601" i="2"/>
  <c r="Q1601" i="2"/>
  <c r="M1601" i="2"/>
  <c r="S1600" i="2"/>
  <c r="R1600" i="2"/>
  <c r="Q1600" i="2"/>
  <c r="M1600" i="2"/>
  <c r="S1599" i="2"/>
  <c r="R1599" i="2"/>
  <c r="Q1599" i="2"/>
  <c r="M1599" i="2"/>
  <c r="S1598" i="2"/>
  <c r="R1598" i="2"/>
  <c r="Q1598" i="2"/>
  <c r="M1598" i="2"/>
  <c r="S1597" i="2"/>
  <c r="R1597" i="2"/>
  <c r="Q1597" i="2"/>
  <c r="M1597" i="2"/>
  <c r="S1596" i="2"/>
  <c r="R1596" i="2"/>
  <c r="Q1596" i="2"/>
  <c r="M1596" i="2"/>
  <c r="S1595" i="2"/>
  <c r="R1595" i="2"/>
  <c r="Q1595" i="2"/>
  <c r="M1595" i="2"/>
  <c r="S1594" i="2"/>
  <c r="R1594" i="2"/>
  <c r="Q1594" i="2"/>
  <c r="M1594" i="2"/>
  <c r="S1593" i="2"/>
  <c r="R1593" i="2"/>
  <c r="Q1593" i="2"/>
  <c r="M1593" i="2"/>
  <c r="S1592" i="2"/>
  <c r="R1592" i="2"/>
  <c r="Q1592" i="2"/>
  <c r="M1592" i="2"/>
  <c r="S1591" i="2"/>
  <c r="R1591" i="2"/>
  <c r="Q1591" i="2"/>
  <c r="M1591" i="2"/>
  <c r="S1590" i="2"/>
  <c r="R1590" i="2"/>
  <c r="Q1590" i="2"/>
  <c r="M1590" i="2"/>
  <c r="S1589" i="2"/>
  <c r="R1589" i="2"/>
  <c r="Q1589" i="2"/>
  <c r="M1589" i="2"/>
  <c r="S1588" i="2"/>
  <c r="R1588" i="2"/>
  <c r="Q1588" i="2"/>
  <c r="M1588" i="2"/>
  <c r="S1587" i="2"/>
  <c r="R1587" i="2"/>
  <c r="Q1587" i="2"/>
  <c r="M1587" i="2"/>
  <c r="S1586" i="2"/>
  <c r="R1586" i="2"/>
  <c r="Q1586" i="2"/>
  <c r="M1586" i="2"/>
  <c r="S1585" i="2"/>
  <c r="R1585" i="2"/>
  <c r="Q1585" i="2"/>
  <c r="M1585" i="2"/>
  <c r="S1584" i="2"/>
  <c r="R1584" i="2"/>
  <c r="Q1584" i="2"/>
  <c r="M1584" i="2"/>
  <c r="S1583" i="2"/>
  <c r="R1583" i="2"/>
  <c r="Q1583" i="2"/>
  <c r="M1583" i="2"/>
  <c r="S1582" i="2"/>
  <c r="R1582" i="2"/>
  <c r="Q1582" i="2"/>
  <c r="M1582" i="2"/>
  <c r="S1581" i="2"/>
  <c r="R1581" i="2"/>
  <c r="Q1581" i="2"/>
  <c r="M1581" i="2"/>
  <c r="S1580" i="2"/>
  <c r="R1580" i="2"/>
  <c r="Q1580" i="2"/>
  <c r="M1580" i="2"/>
  <c r="S1579" i="2"/>
  <c r="R1579" i="2"/>
  <c r="Q1579" i="2"/>
  <c r="M1579" i="2"/>
  <c r="S1578" i="2"/>
  <c r="R1578" i="2"/>
  <c r="Q1578" i="2"/>
  <c r="M1578" i="2"/>
  <c r="S1577" i="2"/>
  <c r="R1577" i="2"/>
  <c r="Q1577" i="2"/>
  <c r="M1577" i="2"/>
  <c r="S1576" i="2"/>
  <c r="R1576" i="2"/>
  <c r="Q1576" i="2"/>
  <c r="M1576" i="2"/>
  <c r="S1575" i="2"/>
  <c r="R1575" i="2"/>
  <c r="Q1575" i="2"/>
  <c r="M1575" i="2"/>
  <c r="S1574" i="2"/>
  <c r="R1574" i="2"/>
  <c r="Q1574" i="2"/>
  <c r="M1574" i="2"/>
  <c r="S1573" i="2"/>
  <c r="R1573" i="2"/>
  <c r="Q1573" i="2"/>
  <c r="M1573" i="2"/>
  <c r="S1572" i="2"/>
  <c r="R1572" i="2"/>
  <c r="Q1572" i="2"/>
  <c r="M1572" i="2"/>
  <c r="S1571" i="2"/>
  <c r="R1571" i="2"/>
  <c r="Q1571" i="2"/>
  <c r="M1571" i="2"/>
  <c r="S1570" i="2"/>
  <c r="R1570" i="2"/>
  <c r="Q1570" i="2"/>
  <c r="M1570" i="2"/>
  <c r="S1569" i="2"/>
  <c r="R1569" i="2"/>
  <c r="Q1569" i="2"/>
  <c r="M1569" i="2"/>
  <c r="S1568" i="2"/>
  <c r="R1568" i="2"/>
  <c r="Q1568" i="2"/>
  <c r="M1568" i="2"/>
  <c r="S1567" i="2"/>
  <c r="R1567" i="2"/>
  <c r="Q1567" i="2"/>
  <c r="M1567" i="2"/>
  <c r="S1566" i="2"/>
  <c r="R1566" i="2"/>
  <c r="Q1566" i="2"/>
  <c r="M1566" i="2"/>
  <c r="S1565" i="2"/>
  <c r="R1565" i="2"/>
  <c r="Q1565" i="2"/>
  <c r="M1565" i="2"/>
  <c r="S1564" i="2"/>
  <c r="R1564" i="2"/>
  <c r="Q1564" i="2"/>
  <c r="M1564" i="2"/>
  <c r="S1563" i="2"/>
  <c r="R1563" i="2"/>
  <c r="Q1563" i="2"/>
  <c r="M1563" i="2"/>
  <c r="S1562" i="2"/>
  <c r="R1562" i="2"/>
  <c r="Q1562" i="2"/>
  <c r="M1562" i="2"/>
  <c r="S1561" i="2"/>
  <c r="R1561" i="2"/>
  <c r="Q1561" i="2"/>
  <c r="M1561" i="2"/>
  <c r="S1560" i="2"/>
  <c r="R1560" i="2"/>
  <c r="Q1560" i="2"/>
  <c r="M1560" i="2"/>
  <c r="S1559" i="2"/>
  <c r="R1559" i="2"/>
  <c r="Q1559" i="2"/>
  <c r="M1559" i="2"/>
  <c r="S1558" i="2"/>
  <c r="R1558" i="2"/>
  <c r="Q1558" i="2"/>
  <c r="M1558" i="2"/>
  <c r="S1557" i="2"/>
  <c r="R1557" i="2"/>
  <c r="Q1557" i="2"/>
  <c r="M1557" i="2"/>
  <c r="S1556" i="2"/>
  <c r="R1556" i="2"/>
  <c r="Q1556" i="2"/>
  <c r="M1556" i="2"/>
  <c r="S1555" i="2"/>
  <c r="R1555" i="2"/>
  <c r="Q1555" i="2"/>
  <c r="M1555" i="2"/>
  <c r="S1554" i="2"/>
  <c r="R1554" i="2"/>
  <c r="Q1554" i="2"/>
  <c r="M1554" i="2"/>
  <c r="S1553" i="2"/>
  <c r="R1553" i="2"/>
  <c r="Q1553" i="2"/>
  <c r="M1553" i="2"/>
  <c r="S1552" i="2"/>
  <c r="R1552" i="2"/>
  <c r="Q1552" i="2"/>
  <c r="M1552" i="2"/>
  <c r="S1551" i="2"/>
  <c r="R1551" i="2"/>
  <c r="Q1551" i="2"/>
  <c r="M1551" i="2"/>
  <c r="S1550" i="2"/>
  <c r="R1550" i="2"/>
  <c r="Q1550" i="2"/>
  <c r="M1550" i="2"/>
  <c r="S1549" i="2"/>
  <c r="R1549" i="2"/>
  <c r="Q1549" i="2"/>
  <c r="M1549" i="2"/>
  <c r="S1548" i="2"/>
  <c r="R1548" i="2"/>
  <c r="Q1548" i="2"/>
  <c r="M1548" i="2"/>
  <c r="S1547" i="2"/>
  <c r="R1547" i="2"/>
  <c r="Q1547" i="2"/>
  <c r="M1547" i="2"/>
  <c r="S1546" i="2"/>
  <c r="R1546" i="2"/>
  <c r="Q1546" i="2"/>
  <c r="M1546" i="2"/>
  <c r="S1545" i="2"/>
  <c r="R1545" i="2"/>
  <c r="Q1545" i="2"/>
  <c r="M1545" i="2"/>
  <c r="S1544" i="2"/>
  <c r="R1544" i="2"/>
  <c r="Q1544" i="2"/>
  <c r="M1544" i="2"/>
  <c r="S1543" i="2"/>
  <c r="R1543" i="2"/>
  <c r="Q1543" i="2"/>
  <c r="M1543" i="2"/>
  <c r="S1542" i="2"/>
  <c r="R1542" i="2"/>
  <c r="Q1542" i="2"/>
  <c r="M1542" i="2"/>
  <c r="S1541" i="2"/>
  <c r="R1541" i="2"/>
  <c r="Q1541" i="2"/>
  <c r="M1541" i="2"/>
  <c r="S1540" i="2"/>
  <c r="R1540" i="2"/>
  <c r="Q1540" i="2"/>
  <c r="M1540" i="2"/>
  <c r="S1539" i="2"/>
  <c r="R1539" i="2"/>
  <c r="Q1539" i="2"/>
  <c r="M1539" i="2"/>
  <c r="S1538" i="2"/>
  <c r="R1538" i="2"/>
  <c r="Q1538" i="2"/>
  <c r="M1538" i="2"/>
  <c r="S1537" i="2"/>
  <c r="R1537" i="2"/>
  <c r="Q1537" i="2"/>
  <c r="M1537" i="2"/>
  <c r="S1536" i="2"/>
  <c r="R1536" i="2"/>
  <c r="Q1536" i="2"/>
  <c r="M1536" i="2"/>
  <c r="S1535" i="2"/>
  <c r="R1535" i="2"/>
  <c r="Q1535" i="2"/>
  <c r="M1535" i="2"/>
  <c r="S1534" i="2"/>
  <c r="R1534" i="2"/>
  <c r="Q1534" i="2"/>
  <c r="M1534" i="2"/>
  <c r="S1533" i="2"/>
  <c r="R1533" i="2"/>
  <c r="Q1533" i="2"/>
  <c r="M1533" i="2"/>
  <c r="S1532" i="2"/>
  <c r="R1532" i="2"/>
  <c r="Q1532" i="2"/>
  <c r="M1532" i="2"/>
  <c r="S1531" i="2"/>
  <c r="R1531" i="2"/>
  <c r="Q1531" i="2"/>
  <c r="M1531" i="2"/>
  <c r="S1530" i="2"/>
  <c r="R1530" i="2"/>
  <c r="Q1530" i="2"/>
  <c r="M1530" i="2"/>
  <c r="S1529" i="2"/>
  <c r="R1529" i="2"/>
  <c r="Q1529" i="2"/>
  <c r="M1529" i="2"/>
  <c r="S1528" i="2"/>
  <c r="R1528" i="2"/>
  <c r="Q1528" i="2"/>
  <c r="M1528" i="2"/>
  <c r="S1527" i="2"/>
  <c r="R1527" i="2"/>
  <c r="Q1527" i="2"/>
  <c r="M1527" i="2"/>
  <c r="S1526" i="2"/>
  <c r="R1526" i="2"/>
  <c r="Q1526" i="2"/>
  <c r="M1526" i="2"/>
  <c r="S1525" i="2"/>
  <c r="R1525" i="2"/>
  <c r="Q1525" i="2"/>
  <c r="M1525" i="2"/>
  <c r="S1524" i="2"/>
  <c r="R1524" i="2"/>
  <c r="Q1524" i="2"/>
  <c r="M1524" i="2"/>
  <c r="S1523" i="2"/>
  <c r="R1523" i="2"/>
  <c r="Q1523" i="2"/>
  <c r="M1523" i="2"/>
  <c r="S1522" i="2"/>
  <c r="R1522" i="2"/>
  <c r="Q1522" i="2"/>
  <c r="M1522" i="2"/>
  <c r="S1521" i="2"/>
  <c r="R1521" i="2"/>
  <c r="Q1521" i="2"/>
  <c r="M1521" i="2"/>
  <c r="S1520" i="2"/>
  <c r="R1520" i="2"/>
  <c r="Q1520" i="2"/>
  <c r="M1520" i="2"/>
  <c r="S1519" i="2"/>
  <c r="R1519" i="2"/>
  <c r="Q1519" i="2"/>
  <c r="M1519" i="2"/>
  <c r="S1518" i="2"/>
  <c r="R1518" i="2"/>
  <c r="Q1518" i="2"/>
  <c r="M1518" i="2"/>
  <c r="S1517" i="2"/>
  <c r="R1517" i="2"/>
  <c r="Q1517" i="2"/>
  <c r="M1517" i="2"/>
  <c r="S1516" i="2"/>
  <c r="R1516" i="2"/>
  <c r="Q1516" i="2"/>
  <c r="M1516" i="2"/>
  <c r="S1515" i="2"/>
  <c r="R1515" i="2"/>
  <c r="Q1515" i="2"/>
  <c r="M1515" i="2"/>
  <c r="S1514" i="2"/>
  <c r="R1514" i="2"/>
  <c r="Q1514" i="2"/>
  <c r="M1514" i="2"/>
  <c r="S1513" i="2"/>
  <c r="R1513" i="2"/>
  <c r="Q1513" i="2"/>
  <c r="M1513" i="2"/>
  <c r="S1512" i="2"/>
  <c r="R1512" i="2"/>
  <c r="Q1512" i="2"/>
  <c r="M1512" i="2"/>
  <c r="S1511" i="2"/>
  <c r="R1511" i="2"/>
  <c r="Q1511" i="2"/>
  <c r="M1511" i="2"/>
  <c r="S1510" i="2"/>
  <c r="R1510" i="2"/>
  <c r="Q1510" i="2"/>
  <c r="M1510" i="2"/>
  <c r="S1509" i="2"/>
  <c r="R1509" i="2"/>
  <c r="Q1509" i="2"/>
  <c r="M1509" i="2"/>
  <c r="S1508" i="2"/>
  <c r="R1508" i="2"/>
  <c r="Q1508" i="2"/>
  <c r="M1508" i="2"/>
  <c r="S1507" i="2"/>
  <c r="R1507" i="2"/>
  <c r="Q1507" i="2"/>
  <c r="M1507" i="2"/>
  <c r="S1506" i="2"/>
  <c r="R1506" i="2"/>
  <c r="Q1506" i="2"/>
  <c r="M1506" i="2"/>
  <c r="S1505" i="2"/>
  <c r="R1505" i="2"/>
  <c r="Q1505" i="2"/>
  <c r="M1505" i="2"/>
  <c r="S1504" i="2"/>
  <c r="R1504" i="2"/>
  <c r="Q1504" i="2"/>
  <c r="M1504" i="2"/>
  <c r="S1503" i="2"/>
  <c r="R1503" i="2"/>
  <c r="Q1503" i="2"/>
  <c r="M1503" i="2"/>
  <c r="S1502" i="2"/>
  <c r="R1502" i="2"/>
  <c r="Q1502" i="2"/>
  <c r="M1502" i="2"/>
  <c r="S1501" i="2"/>
  <c r="R1501" i="2"/>
  <c r="Q1501" i="2"/>
  <c r="M1501" i="2"/>
  <c r="S1500" i="2"/>
  <c r="R1500" i="2"/>
  <c r="Q1500" i="2"/>
  <c r="M1500" i="2"/>
  <c r="S1499" i="2"/>
  <c r="R1499" i="2"/>
  <c r="Q1499" i="2"/>
  <c r="M1499" i="2"/>
  <c r="S1498" i="2"/>
  <c r="R1498" i="2"/>
  <c r="Q1498" i="2"/>
  <c r="M1498" i="2"/>
  <c r="S1497" i="2"/>
  <c r="R1497" i="2"/>
  <c r="Q1497" i="2"/>
  <c r="M1497" i="2"/>
  <c r="S1496" i="2"/>
  <c r="R1496" i="2"/>
  <c r="Q1496" i="2"/>
  <c r="M1496" i="2"/>
  <c r="S1495" i="2"/>
  <c r="R1495" i="2"/>
  <c r="Q1495" i="2"/>
  <c r="M1495" i="2"/>
  <c r="S1494" i="2"/>
  <c r="R1494" i="2"/>
  <c r="Q1494" i="2"/>
  <c r="M1494" i="2"/>
  <c r="S1493" i="2"/>
  <c r="R1493" i="2"/>
  <c r="Q1493" i="2"/>
  <c r="M1493" i="2"/>
  <c r="S1492" i="2"/>
  <c r="R1492" i="2"/>
  <c r="Q1492" i="2"/>
  <c r="M1492" i="2"/>
  <c r="S1491" i="2"/>
  <c r="R1491" i="2"/>
  <c r="Q1491" i="2"/>
  <c r="M1491" i="2"/>
  <c r="S1490" i="2"/>
  <c r="R1490" i="2"/>
  <c r="Q1490" i="2"/>
  <c r="M1490" i="2"/>
  <c r="S1489" i="2"/>
  <c r="R1489" i="2"/>
  <c r="Q1489" i="2"/>
  <c r="M1489" i="2"/>
  <c r="S1488" i="2"/>
  <c r="R1488" i="2"/>
  <c r="Q1488" i="2"/>
  <c r="M1488" i="2"/>
  <c r="S1487" i="2"/>
  <c r="R1487" i="2"/>
  <c r="Q1487" i="2"/>
  <c r="M1487" i="2"/>
  <c r="S1486" i="2"/>
  <c r="R1486" i="2"/>
  <c r="Q1486" i="2"/>
  <c r="M1486" i="2"/>
  <c r="S1485" i="2"/>
  <c r="R1485" i="2"/>
  <c r="Q1485" i="2"/>
  <c r="M1485" i="2"/>
  <c r="S1484" i="2"/>
  <c r="R1484" i="2"/>
  <c r="Q1484" i="2"/>
  <c r="M1484" i="2"/>
  <c r="S1483" i="2"/>
  <c r="R1483" i="2"/>
  <c r="Q1483" i="2"/>
  <c r="M1483" i="2"/>
  <c r="S1482" i="2"/>
  <c r="R1482" i="2"/>
  <c r="Q1482" i="2"/>
  <c r="M1482" i="2"/>
  <c r="S1481" i="2"/>
  <c r="R1481" i="2"/>
  <c r="Q1481" i="2"/>
  <c r="M1481" i="2"/>
  <c r="S1480" i="2"/>
  <c r="R1480" i="2"/>
  <c r="Q1480" i="2"/>
  <c r="M1480" i="2"/>
  <c r="S1479" i="2"/>
  <c r="R1479" i="2"/>
  <c r="Q1479" i="2"/>
  <c r="M1479" i="2"/>
  <c r="S1478" i="2"/>
  <c r="R1478" i="2"/>
  <c r="Q1478" i="2"/>
  <c r="M1478" i="2"/>
  <c r="S1477" i="2"/>
  <c r="R1477" i="2"/>
  <c r="Q1477" i="2"/>
  <c r="M1477" i="2"/>
  <c r="S1476" i="2"/>
  <c r="R1476" i="2"/>
  <c r="Q1476" i="2"/>
  <c r="M1476" i="2"/>
  <c r="S1475" i="2"/>
  <c r="R1475" i="2"/>
  <c r="Q1475" i="2"/>
  <c r="M1475" i="2"/>
  <c r="S1474" i="2"/>
  <c r="R1474" i="2"/>
  <c r="Q1474" i="2"/>
  <c r="M1474" i="2"/>
  <c r="S1473" i="2"/>
  <c r="R1473" i="2"/>
  <c r="Q1473" i="2"/>
  <c r="M1473" i="2"/>
  <c r="S1472" i="2"/>
  <c r="R1472" i="2"/>
  <c r="Q1472" i="2"/>
  <c r="M1472" i="2"/>
  <c r="S1471" i="2"/>
  <c r="R1471" i="2"/>
  <c r="Q1471" i="2"/>
  <c r="M1471" i="2"/>
  <c r="S1470" i="2"/>
  <c r="R1470" i="2"/>
  <c r="Q1470" i="2"/>
  <c r="M1470" i="2"/>
  <c r="S1469" i="2"/>
  <c r="R1469" i="2"/>
  <c r="Q1469" i="2"/>
  <c r="M1469" i="2"/>
  <c r="S1468" i="2"/>
  <c r="R1468" i="2"/>
  <c r="Q1468" i="2"/>
  <c r="M1468" i="2"/>
  <c r="S1467" i="2"/>
  <c r="R1467" i="2"/>
  <c r="Q1467" i="2"/>
  <c r="M1467" i="2"/>
  <c r="S1466" i="2"/>
  <c r="R1466" i="2"/>
  <c r="Q1466" i="2"/>
  <c r="M1466" i="2"/>
  <c r="S1465" i="2"/>
  <c r="R1465" i="2"/>
  <c r="Q1465" i="2"/>
  <c r="M1465" i="2"/>
  <c r="S1464" i="2"/>
  <c r="R1464" i="2"/>
  <c r="Q1464" i="2"/>
  <c r="M1464" i="2"/>
  <c r="S1463" i="2"/>
  <c r="R1463" i="2"/>
  <c r="Q1463" i="2"/>
  <c r="M1463" i="2"/>
  <c r="S1462" i="2"/>
  <c r="R1462" i="2"/>
  <c r="Q1462" i="2"/>
  <c r="M1462" i="2"/>
  <c r="S1461" i="2"/>
  <c r="R1461" i="2"/>
  <c r="Q1461" i="2"/>
  <c r="M1461" i="2"/>
  <c r="S1460" i="2"/>
  <c r="R1460" i="2"/>
  <c r="Q1460" i="2"/>
  <c r="M1460" i="2"/>
  <c r="S1459" i="2"/>
  <c r="R1459" i="2"/>
  <c r="Q1459" i="2"/>
  <c r="M1459" i="2"/>
  <c r="S1458" i="2"/>
  <c r="R1458" i="2"/>
  <c r="Q1458" i="2"/>
  <c r="M1458" i="2"/>
  <c r="S1457" i="2"/>
  <c r="R1457" i="2"/>
  <c r="Q1457" i="2"/>
  <c r="M1457" i="2"/>
  <c r="S1456" i="2"/>
  <c r="R1456" i="2"/>
  <c r="Q1456" i="2"/>
  <c r="M1456" i="2"/>
  <c r="S1455" i="2"/>
  <c r="R1455" i="2"/>
  <c r="Q1455" i="2"/>
  <c r="M1455" i="2"/>
  <c r="S1454" i="2"/>
  <c r="R1454" i="2"/>
  <c r="Q1454" i="2"/>
  <c r="M1454" i="2"/>
  <c r="S1453" i="2"/>
  <c r="R1453" i="2"/>
  <c r="Q1453" i="2"/>
  <c r="M1453" i="2"/>
  <c r="S1452" i="2"/>
  <c r="R1452" i="2"/>
  <c r="Q1452" i="2"/>
  <c r="M1452" i="2"/>
  <c r="S1451" i="2"/>
  <c r="R1451" i="2"/>
  <c r="Q1451" i="2"/>
  <c r="M1451" i="2"/>
  <c r="S1450" i="2"/>
  <c r="R1450" i="2"/>
  <c r="Q1450" i="2"/>
  <c r="M1450" i="2"/>
  <c r="S1449" i="2"/>
  <c r="R1449" i="2"/>
  <c r="Q1449" i="2"/>
  <c r="M1449" i="2"/>
  <c r="S1448" i="2"/>
  <c r="R1448" i="2"/>
  <c r="Q1448" i="2"/>
  <c r="M1448" i="2"/>
  <c r="S1447" i="2"/>
  <c r="R1447" i="2"/>
  <c r="Q1447" i="2"/>
  <c r="M1447" i="2"/>
  <c r="S1446" i="2"/>
  <c r="R1446" i="2"/>
  <c r="Q1446" i="2"/>
  <c r="M1446" i="2"/>
  <c r="S1445" i="2"/>
  <c r="R1445" i="2"/>
  <c r="Q1445" i="2"/>
  <c r="M1445" i="2"/>
  <c r="S1444" i="2"/>
  <c r="R1444" i="2"/>
  <c r="Q1444" i="2"/>
  <c r="M1444" i="2"/>
  <c r="S1443" i="2"/>
  <c r="R1443" i="2"/>
  <c r="Q1443" i="2"/>
  <c r="M1443" i="2"/>
  <c r="S1442" i="2"/>
  <c r="R1442" i="2"/>
  <c r="Q1442" i="2"/>
  <c r="M1442" i="2"/>
  <c r="S1441" i="2"/>
  <c r="R1441" i="2"/>
  <c r="Q1441" i="2"/>
  <c r="M1441" i="2"/>
  <c r="S1440" i="2"/>
  <c r="R1440" i="2"/>
  <c r="Q1440" i="2"/>
  <c r="M1440" i="2"/>
  <c r="S1439" i="2"/>
  <c r="R1439" i="2"/>
  <c r="Q1439" i="2"/>
  <c r="M1439" i="2"/>
  <c r="S1438" i="2"/>
  <c r="R1438" i="2"/>
  <c r="Q1438" i="2"/>
  <c r="M1438" i="2"/>
  <c r="S1437" i="2"/>
  <c r="R1437" i="2"/>
  <c r="Q1437" i="2"/>
  <c r="M1437" i="2"/>
  <c r="S1436" i="2"/>
  <c r="R1436" i="2"/>
  <c r="Q1436" i="2"/>
  <c r="M1436" i="2"/>
  <c r="S1435" i="2"/>
  <c r="R1435" i="2"/>
  <c r="Q1435" i="2"/>
  <c r="M1435" i="2"/>
  <c r="S1434" i="2"/>
  <c r="R1434" i="2"/>
  <c r="Q1434" i="2"/>
  <c r="M1434" i="2"/>
  <c r="S1433" i="2"/>
  <c r="R1433" i="2"/>
  <c r="Q1433" i="2"/>
  <c r="M1433" i="2"/>
  <c r="S1432" i="2"/>
  <c r="R1432" i="2"/>
  <c r="Q1432" i="2"/>
  <c r="M1432" i="2"/>
  <c r="S1431" i="2"/>
  <c r="R1431" i="2"/>
  <c r="Q1431" i="2"/>
  <c r="M1431" i="2"/>
  <c r="S1430" i="2"/>
  <c r="R1430" i="2"/>
  <c r="Q1430" i="2"/>
  <c r="M1430" i="2"/>
  <c r="S1429" i="2"/>
  <c r="R1429" i="2"/>
  <c r="Q1429" i="2"/>
  <c r="M1429" i="2"/>
  <c r="S1428" i="2"/>
  <c r="R1428" i="2"/>
  <c r="Q1428" i="2"/>
  <c r="M1428" i="2"/>
  <c r="S1427" i="2"/>
  <c r="R1427" i="2"/>
  <c r="Q1427" i="2"/>
  <c r="M1427" i="2"/>
  <c r="S1426" i="2"/>
  <c r="R1426" i="2"/>
  <c r="Q1426" i="2"/>
  <c r="M1426" i="2"/>
  <c r="S1425" i="2"/>
  <c r="R1425" i="2"/>
  <c r="Q1425" i="2"/>
  <c r="M1425" i="2"/>
  <c r="S1424" i="2"/>
  <c r="R1424" i="2"/>
  <c r="Q1424" i="2"/>
  <c r="M1424" i="2"/>
  <c r="S1423" i="2"/>
  <c r="R1423" i="2"/>
  <c r="Q1423" i="2"/>
  <c r="M1423" i="2"/>
  <c r="S1422" i="2"/>
  <c r="R1422" i="2"/>
  <c r="Q1422" i="2"/>
  <c r="M1422" i="2"/>
  <c r="S1421" i="2"/>
  <c r="R1421" i="2"/>
  <c r="Q1421" i="2"/>
  <c r="M1421" i="2"/>
  <c r="S1420" i="2"/>
  <c r="R1420" i="2"/>
  <c r="Q1420" i="2"/>
  <c r="M1420" i="2"/>
  <c r="S1419" i="2"/>
  <c r="R1419" i="2"/>
  <c r="Q1419" i="2"/>
  <c r="M1419" i="2"/>
  <c r="S1418" i="2"/>
  <c r="R1418" i="2"/>
  <c r="Q1418" i="2"/>
  <c r="M1418" i="2"/>
  <c r="S1417" i="2"/>
  <c r="R1417" i="2"/>
  <c r="Q1417" i="2"/>
  <c r="M1417" i="2"/>
  <c r="S1416" i="2"/>
  <c r="R1416" i="2"/>
  <c r="Q1416" i="2"/>
  <c r="M1416" i="2"/>
  <c r="S1415" i="2"/>
  <c r="R1415" i="2"/>
  <c r="Q1415" i="2"/>
  <c r="M1415" i="2"/>
  <c r="S1414" i="2"/>
  <c r="R1414" i="2"/>
  <c r="Q1414" i="2"/>
  <c r="M1414" i="2"/>
  <c r="S1413" i="2"/>
  <c r="R1413" i="2"/>
  <c r="Q1413" i="2"/>
  <c r="M1413" i="2"/>
  <c r="S1412" i="2"/>
  <c r="R1412" i="2"/>
  <c r="Q1412" i="2"/>
  <c r="M1412" i="2"/>
  <c r="S1411" i="2"/>
  <c r="R1411" i="2"/>
  <c r="Q1411" i="2"/>
  <c r="M1411" i="2"/>
  <c r="S1410" i="2"/>
  <c r="R1410" i="2"/>
  <c r="Q1410" i="2"/>
  <c r="M1410" i="2"/>
  <c r="S1409" i="2"/>
  <c r="R1409" i="2"/>
  <c r="Q1409" i="2"/>
  <c r="M1409" i="2"/>
  <c r="S1408" i="2"/>
  <c r="R1408" i="2"/>
  <c r="Q1408" i="2"/>
  <c r="M1408" i="2"/>
  <c r="S1407" i="2"/>
  <c r="R1407" i="2"/>
  <c r="Q1407" i="2"/>
  <c r="M1407" i="2"/>
  <c r="S1406" i="2"/>
  <c r="R1406" i="2"/>
  <c r="Q1406" i="2"/>
  <c r="M1406" i="2"/>
  <c r="S1405" i="2"/>
  <c r="R1405" i="2"/>
  <c r="Q1405" i="2"/>
  <c r="M1405" i="2"/>
  <c r="S1404" i="2"/>
  <c r="R1404" i="2"/>
  <c r="Q1404" i="2"/>
  <c r="M1404" i="2"/>
  <c r="S1403" i="2"/>
  <c r="R1403" i="2"/>
  <c r="Q1403" i="2"/>
  <c r="M1403" i="2"/>
  <c r="S1402" i="2"/>
  <c r="R1402" i="2"/>
  <c r="Q1402" i="2"/>
  <c r="M1402" i="2"/>
  <c r="S1401" i="2"/>
  <c r="R1401" i="2"/>
  <c r="Q1401" i="2"/>
  <c r="M1401" i="2"/>
  <c r="S1400" i="2"/>
  <c r="R1400" i="2"/>
  <c r="Q1400" i="2"/>
  <c r="M1400" i="2"/>
  <c r="S1399" i="2"/>
  <c r="R1399" i="2"/>
  <c r="Q1399" i="2"/>
  <c r="M1399" i="2"/>
  <c r="S1398" i="2"/>
  <c r="R1398" i="2"/>
  <c r="Q1398" i="2"/>
  <c r="M1398" i="2"/>
  <c r="S1397" i="2"/>
  <c r="R1397" i="2"/>
  <c r="Q1397" i="2"/>
  <c r="M1397" i="2"/>
  <c r="S1396" i="2"/>
  <c r="R1396" i="2"/>
  <c r="Q1396" i="2"/>
  <c r="M1396" i="2"/>
  <c r="S1395" i="2"/>
  <c r="R1395" i="2"/>
  <c r="Q1395" i="2"/>
  <c r="M1395" i="2"/>
  <c r="S1394" i="2"/>
  <c r="R1394" i="2"/>
  <c r="Q1394" i="2"/>
  <c r="M1394" i="2"/>
  <c r="S1393" i="2"/>
  <c r="R1393" i="2"/>
  <c r="Q1393" i="2"/>
  <c r="M1393" i="2"/>
  <c r="S1392" i="2"/>
  <c r="R1392" i="2"/>
  <c r="Q1392" i="2"/>
  <c r="M1392" i="2"/>
  <c r="S1391" i="2"/>
  <c r="R1391" i="2"/>
  <c r="Q1391" i="2"/>
  <c r="M1391" i="2"/>
  <c r="S1390" i="2"/>
  <c r="R1390" i="2"/>
  <c r="Q1390" i="2"/>
  <c r="M1390" i="2"/>
  <c r="S1389" i="2"/>
  <c r="R1389" i="2"/>
  <c r="Q1389" i="2"/>
  <c r="M1389" i="2"/>
  <c r="S1388" i="2"/>
  <c r="R1388" i="2"/>
  <c r="Q1388" i="2"/>
  <c r="M1388" i="2"/>
  <c r="S1387" i="2"/>
  <c r="R1387" i="2"/>
  <c r="Q1387" i="2"/>
  <c r="M1387" i="2"/>
  <c r="S1386" i="2"/>
  <c r="R1386" i="2"/>
  <c r="Q1386" i="2"/>
  <c r="M1386" i="2"/>
  <c r="S1385" i="2"/>
  <c r="R1385" i="2"/>
  <c r="Q1385" i="2"/>
  <c r="M1385" i="2"/>
  <c r="S1384" i="2"/>
  <c r="R1384" i="2"/>
  <c r="Q1384" i="2"/>
  <c r="M1384" i="2"/>
  <c r="S1383" i="2"/>
  <c r="R1383" i="2"/>
  <c r="Q1383" i="2"/>
  <c r="M1383" i="2"/>
  <c r="S1382" i="2"/>
  <c r="R1382" i="2"/>
  <c r="Q1382" i="2"/>
  <c r="M1382" i="2"/>
  <c r="S1381" i="2"/>
  <c r="R1381" i="2"/>
  <c r="Q1381" i="2"/>
  <c r="M1381" i="2"/>
  <c r="S1380" i="2"/>
  <c r="R1380" i="2"/>
  <c r="Q1380" i="2"/>
  <c r="M1380" i="2"/>
  <c r="S1379" i="2"/>
  <c r="R1379" i="2"/>
  <c r="Q1379" i="2"/>
  <c r="M1379" i="2"/>
  <c r="S1378" i="2"/>
  <c r="R1378" i="2"/>
  <c r="Q1378" i="2"/>
  <c r="M1378" i="2"/>
  <c r="S1377" i="2"/>
  <c r="R1377" i="2"/>
  <c r="Q1377" i="2"/>
  <c r="M1377" i="2"/>
  <c r="S1376" i="2"/>
  <c r="R1376" i="2"/>
  <c r="Q1376" i="2"/>
  <c r="M1376" i="2"/>
  <c r="S1375" i="2"/>
  <c r="R1375" i="2"/>
  <c r="Q1375" i="2"/>
  <c r="M1375" i="2"/>
  <c r="S1374" i="2"/>
  <c r="R1374" i="2"/>
  <c r="Q1374" i="2"/>
  <c r="M1374" i="2"/>
  <c r="S1373" i="2"/>
  <c r="R1373" i="2"/>
  <c r="Q1373" i="2"/>
  <c r="M1373" i="2"/>
  <c r="S1372" i="2"/>
  <c r="R1372" i="2"/>
  <c r="Q1372" i="2"/>
  <c r="M1372" i="2"/>
  <c r="S1371" i="2"/>
  <c r="R1371" i="2"/>
  <c r="Q1371" i="2"/>
  <c r="M1371" i="2"/>
  <c r="S1370" i="2"/>
  <c r="R1370" i="2"/>
  <c r="Q1370" i="2"/>
  <c r="M1370" i="2"/>
  <c r="S1369" i="2"/>
  <c r="R1369" i="2"/>
  <c r="Q1369" i="2"/>
  <c r="M1369" i="2"/>
  <c r="S1368" i="2"/>
  <c r="R1368" i="2"/>
  <c r="Q1368" i="2"/>
  <c r="M1368" i="2"/>
  <c r="S1367" i="2"/>
  <c r="R1367" i="2"/>
  <c r="Q1367" i="2"/>
  <c r="M1367" i="2"/>
  <c r="S1366" i="2"/>
  <c r="R1366" i="2"/>
  <c r="Q1366" i="2"/>
  <c r="M1366" i="2"/>
  <c r="S1365" i="2"/>
  <c r="R1365" i="2"/>
  <c r="Q1365" i="2"/>
  <c r="M1365" i="2"/>
  <c r="S1364" i="2"/>
  <c r="R1364" i="2"/>
  <c r="Q1364" i="2"/>
  <c r="M1364" i="2"/>
  <c r="S1363" i="2"/>
  <c r="R1363" i="2"/>
  <c r="Q1363" i="2"/>
  <c r="M1363" i="2"/>
  <c r="S1362" i="2"/>
  <c r="R1362" i="2"/>
  <c r="Q1362" i="2"/>
  <c r="M1362" i="2"/>
  <c r="S1361" i="2"/>
  <c r="R1361" i="2"/>
  <c r="Q1361" i="2"/>
  <c r="M1361" i="2"/>
  <c r="S1360" i="2"/>
  <c r="R1360" i="2"/>
  <c r="Q1360" i="2"/>
  <c r="M1360" i="2"/>
  <c r="S1359" i="2"/>
  <c r="R1359" i="2"/>
  <c r="Q1359" i="2"/>
  <c r="M1359" i="2"/>
  <c r="S1358" i="2"/>
  <c r="R1358" i="2"/>
  <c r="Q1358" i="2"/>
  <c r="M1358" i="2"/>
  <c r="S1357" i="2"/>
  <c r="R1357" i="2"/>
  <c r="Q1357" i="2"/>
  <c r="M1357" i="2"/>
  <c r="S1356" i="2"/>
  <c r="R1356" i="2"/>
  <c r="Q1356" i="2"/>
  <c r="M1356" i="2"/>
  <c r="S1355" i="2"/>
  <c r="R1355" i="2"/>
  <c r="Q1355" i="2"/>
  <c r="M1355" i="2"/>
  <c r="S1354" i="2"/>
  <c r="R1354" i="2"/>
  <c r="Q1354" i="2"/>
  <c r="M1354" i="2"/>
  <c r="S1353" i="2"/>
  <c r="R1353" i="2"/>
  <c r="Q1353" i="2"/>
  <c r="M1353" i="2"/>
  <c r="S1352" i="2"/>
  <c r="R1352" i="2"/>
  <c r="Q1352" i="2"/>
  <c r="M1352" i="2"/>
  <c r="S1351" i="2"/>
  <c r="R1351" i="2"/>
  <c r="Q1351" i="2"/>
  <c r="M1351" i="2"/>
  <c r="S1350" i="2"/>
  <c r="R1350" i="2"/>
  <c r="Q1350" i="2"/>
  <c r="M1350" i="2"/>
  <c r="S1349" i="2"/>
  <c r="R1349" i="2"/>
  <c r="Q1349" i="2"/>
  <c r="M1349" i="2"/>
  <c r="S1348" i="2"/>
  <c r="R1348" i="2"/>
  <c r="Q1348" i="2"/>
  <c r="M1348" i="2"/>
  <c r="S1347" i="2"/>
  <c r="R1347" i="2"/>
  <c r="Q1347" i="2"/>
  <c r="M1347" i="2"/>
  <c r="S1346" i="2"/>
  <c r="R1346" i="2"/>
  <c r="Q1346" i="2"/>
  <c r="M1346" i="2"/>
  <c r="S1345" i="2"/>
  <c r="R1345" i="2"/>
  <c r="Q1345" i="2"/>
  <c r="M1345" i="2"/>
  <c r="S1344" i="2"/>
  <c r="R1344" i="2"/>
  <c r="Q1344" i="2"/>
  <c r="M1344" i="2"/>
  <c r="S1343" i="2"/>
  <c r="R1343" i="2"/>
  <c r="Q1343" i="2"/>
  <c r="M1343" i="2"/>
  <c r="S1342" i="2"/>
  <c r="R1342" i="2"/>
  <c r="Q1342" i="2"/>
  <c r="M1342" i="2"/>
  <c r="S1341" i="2"/>
  <c r="R1341" i="2"/>
  <c r="Q1341" i="2"/>
  <c r="M1341" i="2"/>
  <c r="S1340" i="2"/>
  <c r="R1340" i="2"/>
  <c r="Q1340" i="2"/>
  <c r="M1340" i="2"/>
  <c r="S1339" i="2"/>
  <c r="R1339" i="2"/>
  <c r="Q1339" i="2"/>
  <c r="M1339" i="2"/>
  <c r="S1338" i="2"/>
  <c r="R1338" i="2"/>
  <c r="Q1338" i="2"/>
  <c r="M1338" i="2"/>
  <c r="S1337" i="2"/>
  <c r="R1337" i="2"/>
  <c r="Q1337" i="2"/>
  <c r="M1337" i="2"/>
  <c r="S1336" i="2"/>
  <c r="R1336" i="2"/>
  <c r="Q1336" i="2"/>
  <c r="M1336" i="2"/>
  <c r="S1335" i="2"/>
  <c r="R1335" i="2"/>
  <c r="Q1335" i="2"/>
  <c r="M1335" i="2"/>
  <c r="S1334" i="2"/>
  <c r="R1334" i="2"/>
  <c r="Q1334" i="2"/>
  <c r="M1334" i="2"/>
  <c r="S1333" i="2"/>
  <c r="R1333" i="2"/>
  <c r="Q1333" i="2"/>
  <c r="M1333" i="2"/>
  <c r="S1332" i="2"/>
  <c r="R1332" i="2"/>
  <c r="Q1332" i="2"/>
  <c r="M1332" i="2"/>
  <c r="S1331" i="2"/>
  <c r="R1331" i="2"/>
  <c r="Q1331" i="2"/>
  <c r="M1331" i="2"/>
  <c r="S1330" i="2"/>
  <c r="R1330" i="2"/>
  <c r="Q1330" i="2"/>
  <c r="M1330" i="2"/>
  <c r="S1329" i="2"/>
  <c r="R1329" i="2"/>
  <c r="Q1329" i="2"/>
  <c r="M1329" i="2"/>
  <c r="S1328" i="2"/>
  <c r="R1328" i="2"/>
  <c r="Q1328" i="2"/>
  <c r="M1328" i="2"/>
  <c r="S1327" i="2"/>
  <c r="R1327" i="2"/>
  <c r="Q1327" i="2"/>
  <c r="M1327" i="2"/>
  <c r="S1326" i="2"/>
  <c r="R1326" i="2"/>
  <c r="Q1326" i="2"/>
  <c r="M1326" i="2"/>
  <c r="S1325" i="2"/>
  <c r="R1325" i="2"/>
  <c r="Q1325" i="2"/>
  <c r="M1325" i="2"/>
  <c r="S1324" i="2"/>
  <c r="R1324" i="2"/>
  <c r="Q1324" i="2"/>
  <c r="M1324" i="2"/>
  <c r="S1323" i="2"/>
  <c r="R1323" i="2"/>
  <c r="Q1323" i="2"/>
  <c r="M1323" i="2"/>
  <c r="S1322" i="2"/>
  <c r="R1322" i="2"/>
  <c r="Q1322" i="2"/>
  <c r="M1322" i="2"/>
  <c r="S1321" i="2"/>
  <c r="R1321" i="2"/>
  <c r="Q1321" i="2"/>
  <c r="M1321" i="2"/>
  <c r="S1320" i="2"/>
  <c r="R1320" i="2"/>
  <c r="Q1320" i="2"/>
  <c r="M1320" i="2"/>
  <c r="S1319" i="2"/>
  <c r="R1319" i="2"/>
  <c r="Q1319" i="2"/>
  <c r="M1319" i="2"/>
  <c r="S1318" i="2"/>
  <c r="R1318" i="2"/>
  <c r="Q1318" i="2"/>
  <c r="M1318" i="2"/>
  <c r="S1317" i="2"/>
  <c r="R1317" i="2"/>
  <c r="Q1317" i="2"/>
  <c r="M1317" i="2"/>
  <c r="S1316" i="2"/>
  <c r="R1316" i="2"/>
  <c r="Q1316" i="2"/>
  <c r="M1316" i="2"/>
  <c r="S1315" i="2"/>
  <c r="R1315" i="2"/>
  <c r="Q1315" i="2"/>
  <c r="M1315" i="2"/>
  <c r="S1314" i="2"/>
  <c r="R1314" i="2"/>
  <c r="Q1314" i="2"/>
  <c r="M1314" i="2"/>
  <c r="S1313" i="2"/>
  <c r="R1313" i="2"/>
  <c r="Q1313" i="2"/>
  <c r="M1313" i="2"/>
  <c r="S1312" i="2"/>
  <c r="R1312" i="2"/>
  <c r="Q1312" i="2"/>
  <c r="M1312" i="2"/>
  <c r="S1311" i="2"/>
  <c r="R1311" i="2"/>
  <c r="Q1311" i="2"/>
  <c r="M1311" i="2"/>
  <c r="S1310" i="2"/>
  <c r="R1310" i="2"/>
  <c r="Q1310" i="2"/>
  <c r="M1310" i="2"/>
  <c r="S1309" i="2"/>
  <c r="R1309" i="2"/>
  <c r="Q1309" i="2"/>
  <c r="M1309" i="2"/>
  <c r="S1308" i="2"/>
  <c r="R1308" i="2"/>
  <c r="Q1308" i="2"/>
  <c r="M1308" i="2"/>
  <c r="S1307" i="2"/>
  <c r="R1307" i="2"/>
  <c r="Q1307" i="2"/>
  <c r="M1307" i="2"/>
  <c r="S1306" i="2"/>
  <c r="R1306" i="2"/>
  <c r="Q1306" i="2"/>
  <c r="M1306" i="2"/>
  <c r="S1305" i="2"/>
  <c r="R1305" i="2"/>
  <c r="Q1305" i="2"/>
  <c r="M1305" i="2"/>
  <c r="S1304" i="2"/>
  <c r="R1304" i="2"/>
  <c r="Q1304" i="2"/>
  <c r="M1304" i="2"/>
  <c r="S1303" i="2"/>
  <c r="R1303" i="2"/>
  <c r="Q1303" i="2"/>
  <c r="M1303" i="2"/>
  <c r="S1302" i="2"/>
  <c r="R1302" i="2"/>
  <c r="Q1302" i="2"/>
  <c r="M1302" i="2"/>
  <c r="S1301" i="2"/>
  <c r="R1301" i="2"/>
  <c r="Q1301" i="2"/>
  <c r="M1301" i="2"/>
  <c r="S1300" i="2"/>
  <c r="R1300" i="2"/>
  <c r="Q1300" i="2"/>
  <c r="M1300" i="2"/>
  <c r="S1299" i="2"/>
  <c r="R1299" i="2"/>
  <c r="Q1299" i="2"/>
  <c r="M1299" i="2"/>
  <c r="S1298" i="2"/>
  <c r="R1298" i="2"/>
  <c r="Q1298" i="2"/>
  <c r="M1298" i="2"/>
  <c r="S1297" i="2"/>
  <c r="R1297" i="2"/>
  <c r="Q1297" i="2"/>
  <c r="M1297" i="2"/>
  <c r="S1296" i="2"/>
  <c r="R1296" i="2"/>
  <c r="Q1296" i="2"/>
  <c r="M1296" i="2"/>
  <c r="S1295" i="2"/>
  <c r="R1295" i="2"/>
  <c r="Q1295" i="2"/>
  <c r="M1295" i="2"/>
  <c r="S1294" i="2"/>
  <c r="R1294" i="2"/>
  <c r="Q1294" i="2"/>
  <c r="M1294" i="2"/>
  <c r="S1293" i="2"/>
  <c r="R1293" i="2"/>
  <c r="Q1293" i="2"/>
  <c r="M1293" i="2"/>
  <c r="S1292" i="2"/>
  <c r="R1292" i="2"/>
  <c r="Q1292" i="2"/>
  <c r="M1292" i="2"/>
  <c r="S1291" i="2"/>
  <c r="R1291" i="2"/>
  <c r="Q1291" i="2"/>
  <c r="M1291" i="2"/>
  <c r="S1290" i="2"/>
  <c r="R1290" i="2"/>
  <c r="Q1290" i="2"/>
  <c r="M1290" i="2"/>
  <c r="S1289" i="2"/>
  <c r="R1289" i="2"/>
  <c r="Q1289" i="2"/>
  <c r="M1289" i="2"/>
  <c r="S1288" i="2"/>
  <c r="R1288" i="2"/>
  <c r="Q1288" i="2"/>
  <c r="M1288" i="2"/>
  <c r="S1287" i="2"/>
  <c r="R1287" i="2"/>
  <c r="Q1287" i="2"/>
  <c r="M1287" i="2"/>
  <c r="S1286" i="2"/>
  <c r="R1286" i="2"/>
  <c r="Q1286" i="2"/>
  <c r="M1286" i="2"/>
  <c r="S1285" i="2"/>
  <c r="R1285" i="2"/>
  <c r="Q1285" i="2"/>
  <c r="M1285" i="2"/>
  <c r="S1284" i="2"/>
  <c r="R1284" i="2"/>
  <c r="Q1284" i="2"/>
  <c r="M1284" i="2"/>
  <c r="S1283" i="2"/>
  <c r="R1283" i="2"/>
  <c r="Q1283" i="2"/>
  <c r="M1283" i="2"/>
  <c r="S1282" i="2"/>
  <c r="R1282" i="2"/>
  <c r="Q1282" i="2"/>
  <c r="M1282" i="2"/>
  <c r="S1281" i="2"/>
  <c r="R1281" i="2"/>
  <c r="Q1281" i="2"/>
  <c r="M1281" i="2"/>
  <c r="S1280" i="2"/>
  <c r="R1280" i="2"/>
  <c r="Q1280" i="2"/>
  <c r="M1280" i="2"/>
  <c r="S1279" i="2"/>
  <c r="R1279" i="2"/>
  <c r="Q1279" i="2"/>
  <c r="M1279" i="2"/>
  <c r="S1278" i="2"/>
  <c r="R1278" i="2"/>
  <c r="Q1278" i="2"/>
  <c r="M1278" i="2"/>
  <c r="S1277" i="2"/>
  <c r="R1277" i="2"/>
  <c r="Q1277" i="2"/>
  <c r="M1277" i="2"/>
  <c r="S1276" i="2"/>
  <c r="R1276" i="2"/>
  <c r="Q1276" i="2"/>
  <c r="M1276" i="2"/>
  <c r="S1275" i="2"/>
  <c r="R1275" i="2"/>
  <c r="Q1275" i="2"/>
  <c r="M1275" i="2"/>
  <c r="S1274" i="2"/>
  <c r="R1274" i="2"/>
  <c r="Q1274" i="2"/>
  <c r="M1274" i="2"/>
  <c r="S1273" i="2"/>
  <c r="R1273" i="2"/>
  <c r="Q1273" i="2"/>
  <c r="M1273" i="2"/>
  <c r="S1272" i="2"/>
  <c r="R1272" i="2"/>
  <c r="Q1272" i="2"/>
  <c r="M1272" i="2"/>
  <c r="S1271" i="2"/>
  <c r="R1271" i="2"/>
  <c r="Q1271" i="2"/>
  <c r="M1271" i="2"/>
  <c r="S1270" i="2"/>
  <c r="R1270" i="2"/>
  <c r="Q1270" i="2"/>
  <c r="M1270" i="2"/>
  <c r="S1269" i="2"/>
  <c r="R1269" i="2"/>
  <c r="Q1269" i="2"/>
  <c r="M1269" i="2"/>
  <c r="S1268" i="2"/>
  <c r="R1268" i="2"/>
  <c r="Q1268" i="2"/>
  <c r="M1268" i="2"/>
  <c r="S1267" i="2"/>
  <c r="R1267" i="2"/>
  <c r="Q1267" i="2"/>
  <c r="M1267" i="2"/>
  <c r="S1266" i="2"/>
  <c r="R1266" i="2"/>
  <c r="Q1266" i="2"/>
  <c r="M1266" i="2"/>
  <c r="S1265" i="2"/>
  <c r="R1265" i="2"/>
  <c r="Q1265" i="2"/>
  <c r="M1265" i="2"/>
  <c r="S1264" i="2"/>
  <c r="R1264" i="2"/>
  <c r="Q1264" i="2"/>
  <c r="M1264" i="2"/>
  <c r="S1263" i="2"/>
  <c r="R1263" i="2"/>
  <c r="Q1263" i="2"/>
  <c r="M1263" i="2"/>
  <c r="S1262" i="2"/>
  <c r="R1262" i="2"/>
  <c r="Q1262" i="2"/>
  <c r="M1262" i="2"/>
  <c r="S1261" i="2"/>
  <c r="R1261" i="2"/>
  <c r="Q1261" i="2"/>
  <c r="M1261" i="2"/>
  <c r="S1260" i="2"/>
  <c r="R1260" i="2"/>
  <c r="Q1260" i="2"/>
  <c r="M1260" i="2"/>
  <c r="S1259" i="2"/>
  <c r="R1259" i="2"/>
  <c r="Q1259" i="2"/>
  <c r="M1259" i="2"/>
  <c r="S1258" i="2"/>
  <c r="R1258" i="2"/>
  <c r="Q1258" i="2"/>
  <c r="M1258" i="2"/>
  <c r="S1257" i="2"/>
  <c r="R1257" i="2"/>
  <c r="Q1257" i="2"/>
  <c r="M1257" i="2"/>
  <c r="S1256" i="2"/>
  <c r="R1256" i="2"/>
  <c r="Q1256" i="2"/>
  <c r="M1256" i="2"/>
  <c r="S1255" i="2"/>
  <c r="R1255" i="2"/>
  <c r="Q1255" i="2"/>
  <c r="M1255" i="2"/>
  <c r="S1254" i="2"/>
  <c r="R1254" i="2"/>
  <c r="Q1254" i="2"/>
  <c r="M1254" i="2"/>
  <c r="S1253" i="2"/>
  <c r="R1253" i="2"/>
  <c r="Q1253" i="2"/>
  <c r="M1253" i="2"/>
  <c r="S1252" i="2"/>
  <c r="R1252" i="2"/>
  <c r="Q1252" i="2"/>
  <c r="M1252" i="2"/>
  <c r="S1251" i="2"/>
  <c r="R1251" i="2"/>
  <c r="Q1251" i="2"/>
  <c r="M1251" i="2"/>
  <c r="S1250" i="2"/>
  <c r="R1250" i="2"/>
  <c r="Q1250" i="2"/>
  <c r="M1250" i="2"/>
  <c r="S1249" i="2"/>
  <c r="R1249" i="2"/>
  <c r="Q1249" i="2"/>
  <c r="M1249" i="2"/>
  <c r="S1248" i="2"/>
  <c r="R1248" i="2"/>
  <c r="Q1248" i="2"/>
  <c r="M1248" i="2"/>
  <c r="S1247" i="2"/>
  <c r="R1247" i="2"/>
  <c r="Q1247" i="2"/>
  <c r="M1247" i="2"/>
  <c r="S1246" i="2"/>
  <c r="R1246" i="2"/>
  <c r="Q1246" i="2"/>
  <c r="M1246" i="2"/>
  <c r="S1245" i="2"/>
  <c r="R1245" i="2"/>
  <c r="Q1245" i="2"/>
  <c r="M1245" i="2"/>
  <c r="S1244" i="2"/>
  <c r="R1244" i="2"/>
  <c r="Q1244" i="2"/>
  <c r="M1244" i="2"/>
  <c r="S1243" i="2"/>
  <c r="R1243" i="2"/>
  <c r="Q1243" i="2"/>
  <c r="M1243" i="2"/>
  <c r="S1242" i="2"/>
  <c r="R1242" i="2"/>
  <c r="Q1242" i="2"/>
  <c r="M1242" i="2"/>
  <c r="S1241" i="2"/>
  <c r="R1241" i="2"/>
  <c r="Q1241" i="2"/>
  <c r="M1241" i="2"/>
  <c r="S1240" i="2"/>
  <c r="R1240" i="2"/>
  <c r="Q1240" i="2"/>
  <c r="M1240" i="2"/>
  <c r="S1239" i="2"/>
  <c r="R1239" i="2"/>
  <c r="Q1239" i="2"/>
  <c r="M1239" i="2"/>
  <c r="S1238" i="2"/>
  <c r="R1238" i="2"/>
  <c r="Q1238" i="2"/>
  <c r="M1238" i="2"/>
  <c r="S1237" i="2"/>
  <c r="R1237" i="2"/>
  <c r="Q1237" i="2"/>
  <c r="M1237" i="2"/>
  <c r="S1236" i="2"/>
  <c r="R1236" i="2"/>
  <c r="Q1236" i="2"/>
  <c r="M1236" i="2"/>
  <c r="S1235" i="2"/>
  <c r="R1235" i="2"/>
  <c r="Q1235" i="2"/>
  <c r="M1235" i="2"/>
  <c r="S1234" i="2"/>
  <c r="R1234" i="2"/>
  <c r="Q1234" i="2"/>
  <c r="M1234" i="2"/>
  <c r="S1233" i="2"/>
  <c r="R1233" i="2"/>
  <c r="Q1233" i="2"/>
  <c r="M1233" i="2"/>
  <c r="S1232" i="2"/>
  <c r="R1232" i="2"/>
  <c r="Q1232" i="2"/>
  <c r="M1232" i="2"/>
  <c r="S1231" i="2"/>
  <c r="R1231" i="2"/>
  <c r="Q1231" i="2"/>
  <c r="M1231" i="2"/>
  <c r="S1230" i="2"/>
  <c r="R1230" i="2"/>
  <c r="Q1230" i="2"/>
  <c r="M1230" i="2"/>
  <c r="S1229" i="2"/>
  <c r="R1229" i="2"/>
  <c r="Q1229" i="2"/>
  <c r="M1229" i="2"/>
  <c r="S1228" i="2"/>
  <c r="R1228" i="2"/>
  <c r="Q1228" i="2"/>
  <c r="M1228" i="2"/>
  <c r="S1227" i="2"/>
  <c r="R1227" i="2"/>
  <c r="Q1227" i="2"/>
  <c r="M1227" i="2"/>
  <c r="S1226" i="2"/>
  <c r="R1226" i="2"/>
  <c r="Q1226" i="2"/>
  <c r="M1226" i="2"/>
  <c r="S1225" i="2"/>
  <c r="R1225" i="2"/>
  <c r="Q1225" i="2"/>
  <c r="M1225" i="2"/>
  <c r="S1224" i="2"/>
  <c r="R1224" i="2"/>
  <c r="Q1224" i="2"/>
  <c r="M1224" i="2"/>
  <c r="S1223" i="2"/>
  <c r="R1223" i="2"/>
  <c r="Q1223" i="2"/>
  <c r="M1223" i="2"/>
  <c r="S1222" i="2"/>
  <c r="R1222" i="2"/>
  <c r="Q1222" i="2"/>
  <c r="M1222" i="2"/>
  <c r="S1221" i="2"/>
  <c r="R1221" i="2"/>
  <c r="Q1221" i="2"/>
  <c r="M1221" i="2"/>
  <c r="S1220" i="2"/>
  <c r="R1220" i="2"/>
  <c r="Q1220" i="2"/>
  <c r="M1220" i="2"/>
  <c r="S1219" i="2"/>
  <c r="R1219" i="2"/>
  <c r="Q1219" i="2"/>
  <c r="M1219" i="2"/>
  <c r="S1218" i="2"/>
  <c r="R1218" i="2"/>
  <c r="Q1218" i="2"/>
  <c r="M1218" i="2"/>
  <c r="S1217" i="2"/>
  <c r="R1217" i="2"/>
  <c r="Q1217" i="2"/>
  <c r="M1217" i="2"/>
  <c r="S1216" i="2"/>
  <c r="R1216" i="2"/>
  <c r="Q1216" i="2"/>
  <c r="M1216" i="2"/>
  <c r="S1215" i="2"/>
  <c r="R1215" i="2"/>
  <c r="Q1215" i="2"/>
  <c r="M1215" i="2"/>
  <c r="S1214" i="2"/>
  <c r="R1214" i="2"/>
  <c r="Q1214" i="2"/>
  <c r="M1214" i="2"/>
  <c r="S1213" i="2"/>
  <c r="R1213" i="2"/>
  <c r="Q1213" i="2"/>
  <c r="M1213" i="2"/>
  <c r="S1212" i="2"/>
  <c r="R1212" i="2"/>
  <c r="Q1212" i="2"/>
  <c r="M1212" i="2"/>
  <c r="S1211" i="2"/>
  <c r="R1211" i="2"/>
  <c r="Q1211" i="2"/>
  <c r="M1211" i="2"/>
  <c r="S1210" i="2"/>
  <c r="R1210" i="2"/>
  <c r="Q1210" i="2"/>
  <c r="M1210" i="2"/>
  <c r="S1209" i="2"/>
  <c r="R1209" i="2"/>
  <c r="Q1209" i="2"/>
  <c r="M1209" i="2"/>
  <c r="S1208" i="2"/>
  <c r="R1208" i="2"/>
  <c r="Q1208" i="2"/>
  <c r="M1208" i="2"/>
  <c r="S1207" i="2"/>
  <c r="R1207" i="2"/>
  <c r="Q1207" i="2"/>
  <c r="M1207" i="2"/>
  <c r="S1206" i="2"/>
  <c r="R1206" i="2"/>
  <c r="Q1206" i="2"/>
  <c r="M1206" i="2"/>
  <c r="S1205" i="2"/>
  <c r="R1205" i="2"/>
  <c r="Q1205" i="2"/>
  <c r="M1205" i="2"/>
  <c r="S1204" i="2"/>
  <c r="R1204" i="2"/>
  <c r="Q1204" i="2"/>
  <c r="M1204" i="2"/>
  <c r="S1203" i="2"/>
  <c r="R1203" i="2"/>
  <c r="Q1203" i="2"/>
  <c r="M1203" i="2"/>
  <c r="S1202" i="2"/>
  <c r="R1202" i="2"/>
  <c r="Q1202" i="2"/>
  <c r="M1202" i="2"/>
  <c r="S1201" i="2"/>
  <c r="R1201" i="2"/>
  <c r="Q1201" i="2"/>
  <c r="M1201" i="2"/>
  <c r="S1200" i="2"/>
  <c r="R1200" i="2"/>
  <c r="Q1200" i="2"/>
  <c r="M1200" i="2"/>
  <c r="S1199" i="2"/>
  <c r="R1199" i="2"/>
  <c r="Q1199" i="2"/>
  <c r="M1199" i="2"/>
  <c r="S1198" i="2"/>
  <c r="R1198" i="2"/>
  <c r="Q1198" i="2"/>
  <c r="M1198" i="2"/>
  <c r="S1197" i="2"/>
  <c r="R1197" i="2"/>
  <c r="Q1197" i="2"/>
  <c r="M1197" i="2"/>
  <c r="S1196" i="2"/>
  <c r="R1196" i="2"/>
  <c r="Q1196" i="2"/>
  <c r="M1196" i="2"/>
  <c r="S1195" i="2"/>
  <c r="R1195" i="2"/>
  <c r="Q1195" i="2"/>
  <c r="M1195" i="2"/>
  <c r="S1194" i="2"/>
  <c r="R1194" i="2"/>
  <c r="Q1194" i="2"/>
  <c r="M1194" i="2"/>
  <c r="S1193" i="2"/>
  <c r="R1193" i="2"/>
  <c r="Q1193" i="2"/>
  <c r="M1193" i="2"/>
  <c r="S1192" i="2"/>
  <c r="R1192" i="2"/>
  <c r="Q1192" i="2"/>
  <c r="M1192" i="2"/>
  <c r="S1191" i="2"/>
  <c r="R1191" i="2"/>
  <c r="Q1191" i="2"/>
  <c r="M1191" i="2"/>
  <c r="S1190" i="2"/>
  <c r="R1190" i="2"/>
  <c r="Q1190" i="2"/>
  <c r="M1190" i="2"/>
  <c r="S1189" i="2"/>
  <c r="R1189" i="2"/>
  <c r="Q1189" i="2"/>
  <c r="M1189" i="2"/>
  <c r="S1188" i="2"/>
  <c r="R1188" i="2"/>
  <c r="Q1188" i="2"/>
  <c r="M1188" i="2"/>
  <c r="S1187" i="2"/>
  <c r="R1187" i="2"/>
  <c r="Q1187" i="2"/>
  <c r="M1187" i="2"/>
  <c r="S1186" i="2"/>
  <c r="R1186" i="2"/>
  <c r="Q1186" i="2"/>
  <c r="M1186" i="2"/>
  <c r="S1185" i="2"/>
  <c r="R1185" i="2"/>
  <c r="Q1185" i="2"/>
  <c r="M1185" i="2"/>
  <c r="S1184" i="2"/>
  <c r="R1184" i="2"/>
  <c r="Q1184" i="2"/>
  <c r="M1184" i="2"/>
  <c r="S1183" i="2"/>
  <c r="R1183" i="2"/>
  <c r="Q1183" i="2"/>
  <c r="M1183" i="2"/>
  <c r="S1182" i="2"/>
  <c r="R1182" i="2"/>
  <c r="Q1182" i="2"/>
  <c r="M1182" i="2"/>
  <c r="S1181" i="2"/>
  <c r="R1181" i="2"/>
  <c r="Q1181" i="2"/>
  <c r="M1181" i="2"/>
  <c r="S1180" i="2"/>
  <c r="R1180" i="2"/>
  <c r="Q1180" i="2"/>
  <c r="M1180" i="2"/>
  <c r="S1179" i="2"/>
  <c r="R1179" i="2"/>
  <c r="Q1179" i="2"/>
  <c r="M1179" i="2"/>
  <c r="S1178" i="2"/>
  <c r="R1178" i="2"/>
  <c r="Q1178" i="2"/>
  <c r="M1178" i="2"/>
  <c r="S1177" i="2"/>
  <c r="R1177" i="2"/>
  <c r="Q1177" i="2"/>
  <c r="M1177" i="2"/>
  <c r="S1176" i="2"/>
  <c r="R1176" i="2"/>
  <c r="Q1176" i="2"/>
  <c r="M1176" i="2"/>
  <c r="S1175" i="2"/>
  <c r="R1175" i="2"/>
  <c r="Q1175" i="2"/>
  <c r="M1175" i="2"/>
  <c r="S1174" i="2"/>
  <c r="R1174" i="2"/>
  <c r="Q1174" i="2"/>
  <c r="M1174" i="2"/>
  <c r="S1173" i="2"/>
  <c r="R1173" i="2"/>
  <c r="Q1173" i="2"/>
  <c r="M1173" i="2"/>
  <c r="S1172" i="2"/>
  <c r="R1172" i="2"/>
  <c r="Q1172" i="2"/>
  <c r="M1172" i="2"/>
  <c r="S1171" i="2"/>
  <c r="R1171" i="2"/>
  <c r="Q1171" i="2"/>
  <c r="M1171" i="2"/>
  <c r="S1170" i="2"/>
  <c r="R1170" i="2"/>
  <c r="Q1170" i="2"/>
  <c r="M1170" i="2"/>
  <c r="S1169" i="2"/>
  <c r="R1169" i="2"/>
  <c r="Q1169" i="2"/>
  <c r="M1169" i="2"/>
  <c r="S1168" i="2"/>
  <c r="R1168" i="2"/>
  <c r="Q1168" i="2"/>
  <c r="M1168" i="2"/>
  <c r="S1167" i="2"/>
  <c r="R1167" i="2"/>
  <c r="Q1167" i="2"/>
  <c r="M1167" i="2"/>
  <c r="S1166" i="2"/>
  <c r="R1166" i="2"/>
  <c r="Q1166" i="2"/>
  <c r="M1166" i="2"/>
  <c r="S1165" i="2"/>
  <c r="R1165" i="2"/>
  <c r="Q1165" i="2"/>
  <c r="M1165" i="2"/>
  <c r="S1164" i="2"/>
  <c r="R1164" i="2"/>
  <c r="Q1164" i="2"/>
  <c r="M1164" i="2"/>
  <c r="S1163" i="2"/>
  <c r="R1163" i="2"/>
  <c r="Q1163" i="2"/>
  <c r="M1163" i="2"/>
  <c r="S1162" i="2"/>
  <c r="R1162" i="2"/>
  <c r="Q1162" i="2"/>
  <c r="M1162" i="2"/>
  <c r="S1161" i="2"/>
  <c r="R1161" i="2"/>
  <c r="Q1161" i="2"/>
  <c r="M1161" i="2"/>
  <c r="S1160" i="2"/>
  <c r="R1160" i="2"/>
  <c r="Q1160" i="2"/>
  <c r="M1160" i="2"/>
  <c r="S1159" i="2"/>
  <c r="R1159" i="2"/>
  <c r="Q1159" i="2"/>
  <c r="M1159" i="2"/>
  <c r="S1158" i="2"/>
  <c r="R1158" i="2"/>
  <c r="Q1158" i="2"/>
  <c r="M1158" i="2"/>
  <c r="S1157" i="2"/>
  <c r="R1157" i="2"/>
  <c r="Q1157" i="2"/>
  <c r="M1157" i="2"/>
  <c r="S1156" i="2"/>
  <c r="R1156" i="2"/>
  <c r="Q1156" i="2"/>
  <c r="M1156" i="2"/>
  <c r="S1155" i="2"/>
  <c r="R1155" i="2"/>
  <c r="Q1155" i="2"/>
  <c r="M1155" i="2"/>
  <c r="S1154" i="2"/>
  <c r="R1154" i="2"/>
  <c r="Q1154" i="2"/>
  <c r="M1154" i="2"/>
  <c r="S1153" i="2"/>
  <c r="R1153" i="2"/>
  <c r="Q1153" i="2"/>
  <c r="M1153" i="2"/>
  <c r="S1152" i="2"/>
  <c r="R1152" i="2"/>
  <c r="Q1152" i="2"/>
  <c r="M1152" i="2"/>
  <c r="S1151" i="2"/>
  <c r="R1151" i="2"/>
  <c r="Q1151" i="2"/>
  <c r="M1151" i="2"/>
  <c r="S1150" i="2"/>
  <c r="R1150" i="2"/>
  <c r="Q1150" i="2"/>
  <c r="M1150" i="2"/>
  <c r="S1149" i="2"/>
  <c r="R1149" i="2"/>
  <c r="Q1149" i="2"/>
  <c r="M1149" i="2"/>
  <c r="S1148" i="2"/>
  <c r="R1148" i="2"/>
  <c r="Q1148" i="2"/>
  <c r="M1148" i="2"/>
  <c r="S1147" i="2"/>
  <c r="R1147" i="2"/>
  <c r="Q1147" i="2"/>
  <c r="M1147" i="2"/>
  <c r="S1146" i="2"/>
  <c r="R1146" i="2"/>
  <c r="Q1146" i="2"/>
  <c r="M1146" i="2"/>
  <c r="S1145" i="2"/>
  <c r="R1145" i="2"/>
  <c r="Q1145" i="2"/>
  <c r="M1145" i="2"/>
  <c r="S1144" i="2"/>
  <c r="R1144" i="2"/>
  <c r="Q1144" i="2"/>
  <c r="M1144" i="2"/>
  <c r="S1143" i="2"/>
  <c r="R1143" i="2"/>
  <c r="Q1143" i="2"/>
  <c r="M1143" i="2"/>
  <c r="S1142" i="2"/>
  <c r="R1142" i="2"/>
  <c r="Q1142" i="2"/>
  <c r="M1142" i="2"/>
  <c r="S1141" i="2"/>
  <c r="R1141" i="2"/>
  <c r="Q1141" i="2"/>
  <c r="M1141" i="2"/>
  <c r="S1140" i="2"/>
  <c r="R1140" i="2"/>
  <c r="Q1140" i="2"/>
  <c r="M1140" i="2"/>
  <c r="S1139" i="2"/>
  <c r="R1139" i="2"/>
  <c r="Q1139" i="2"/>
  <c r="M1139" i="2"/>
  <c r="S1138" i="2"/>
  <c r="R1138" i="2"/>
  <c r="Q1138" i="2"/>
  <c r="M1138" i="2"/>
  <c r="S1137" i="2"/>
  <c r="R1137" i="2"/>
  <c r="Q1137" i="2"/>
  <c r="M1137" i="2"/>
  <c r="S1136" i="2"/>
  <c r="R1136" i="2"/>
  <c r="Q1136" i="2"/>
  <c r="M1136" i="2"/>
  <c r="S1135" i="2"/>
  <c r="R1135" i="2"/>
  <c r="Q1135" i="2"/>
  <c r="M1135" i="2"/>
  <c r="S1134" i="2"/>
  <c r="R1134" i="2"/>
  <c r="Q1134" i="2"/>
  <c r="M1134" i="2"/>
  <c r="S1133" i="2"/>
  <c r="R1133" i="2"/>
  <c r="Q1133" i="2"/>
  <c r="M1133" i="2"/>
  <c r="S1132" i="2"/>
  <c r="R1132" i="2"/>
  <c r="Q1132" i="2"/>
  <c r="M1132" i="2"/>
  <c r="S1131" i="2"/>
  <c r="R1131" i="2"/>
  <c r="Q1131" i="2"/>
  <c r="M1131" i="2"/>
  <c r="S1130" i="2"/>
  <c r="R1130" i="2"/>
  <c r="Q1130" i="2"/>
  <c r="M1130" i="2"/>
  <c r="S1129" i="2"/>
  <c r="R1129" i="2"/>
  <c r="Q1129" i="2"/>
  <c r="M1129" i="2"/>
  <c r="S1128" i="2"/>
  <c r="R1128" i="2"/>
  <c r="Q1128" i="2"/>
  <c r="M1128" i="2"/>
  <c r="S1127" i="2"/>
  <c r="R1127" i="2"/>
  <c r="Q1127" i="2"/>
  <c r="M1127" i="2"/>
  <c r="S1126" i="2"/>
  <c r="R1126" i="2"/>
  <c r="Q1126" i="2"/>
  <c r="M1126" i="2"/>
  <c r="S1125" i="2"/>
  <c r="R1125" i="2"/>
  <c r="Q1125" i="2"/>
  <c r="M1125" i="2"/>
  <c r="S1124" i="2"/>
  <c r="R1124" i="2"/>
  <c r="Q1124" i="2"/>
  <c r="M1124" i="2"/>
  <c r="S1123" i="2"/>
  <c r="R1123" i="2"/>
  <c r="Q1123" i="2"/>
  <c r="M1123" i="2"/>
  <c r="S1122" i="2"/>
  <c r="R1122" i="2"/>
  <c r="Q1122" i="2"/>
  <c r="M1122" i="2"/>
  <c r="S1121" i="2"/>
  <c r="R1121" i="2"/>
  <c r="Q1121" i="2"/>
  <c r="M1121" i="2"/>
  <c r="S1120" i="2"/>
  <c r="R1120" i="2"/>
  <c r="Q1120" i="2"/>
  <c r="M1120" i="2"/>
  <c r="S1119" i="2"/>
  <c r="R1119" i="2"/>
  <c r="Q1119" i="2"/>
  <c r="M1119" i="2"/>
  <c r="S1118" i="2"/>
  <c r="R1118" i="2"/>
  <c r="Q1118" i="2"/>
  <c r="M1118" i="2"/>
  <c r="S1117" i="2"/>
  <c r="R1117" i="2"/>
  <c r="Q1117" i="2"/>
  <c r="M1117" i="2"/>
  <c r="S1116" i="2"/>
  <c r="R1116" i="2"/>
  <c r="Q1116" i="2"/>
  <c r="M1116" i="2"/>
  <c r="S1115" i="2"/>
  <c r="R1115" i="2"/>
  <c r="Q1115" i="2"/>
  <c r="M1115" i="2"/>
  <c r="S1114" i="2"/>
  <c r="R1114" i="2"/>
  <c r="Q1114" i="2"/>
  <c r="M1114" i="2"/>
  <c r="S1113" i="2"/>
  <c r="R1113" i="2"/>
  <c r="Q1113" i="2"/>
  <c r="M1113" i="2"/>
  <c r="S1112" i="2"/>
  <c r="R1112" i="2"/>
  <c r="Q1112" i="2"/>
  <c r="M1112" i="2"/>
  <c r="S1111" i="2"/>
  <c r="R1111" i="2"/>
  <c r="Q1111" i="2"/>
  <c r="M1111" i="2"/>
  <c r="S1110" i="2"/>
  <c r="R1110" i="2"/>
  <c r="Q1110" i="2"/>
  <c r="M1110" i="2"/>
  <c r="S1109" i="2"/>
  <c r="R1109" i="2"/>
  <c r="Q1109" i="2"/>
  <c r="M1109" i="2"/>
  <c r="S1108" i="2"/>
  <c r="R1108" i="2"/>
  <c r="Q1108" i="2"/>
  <c r="M1108" i="2"/>
  <c r="S1107" i="2"/>
  <c r="R1107" i="2"/>
  <c r="Q1107" i="2"/>
  <c r="M1107" i="2"/>
  <c r="S1106" i="2"/>
  <c r="R1106" i="2"/>
  <c r="Q1106" i="2"/>
  <c r="M1106" i="2"/>
  <c r="S1105" i="2"/>
  <c r="R1105" i="2"/>
  <c r="Q1105" i="2"/>
  <c r="M1105" i="2"/>
  <c r="S1104" i="2"/>
  <c r="R1104" i="2"/>
  <c r="Q1104" i="2"/>
  <c r="M1104" i="2"/>
  <c r="S1103" i="2"/>
  <c r="R1103" i="2"/>
  <c r="Q1103" i="2"/>
  <c r="M1103" i="2"/>
  <c r="S1102" i="2"/>
  <c r="R1102" i="2"/>
  <c r="Q1102" i="2"/>
  <c r="M1102" i="2"/>
  <c r="S1101" i="2"/>
  <c r="R1101" i="2"/>
  <c r="Q1101" i="2"/>
  <c r="M1101" i="2"/>
  <c r="S1100" i="2"/>
  <c r="R1100" i="2"/>
  <c r="Q1100" i="2"/>
  <c r="M1100" i="2"/>
  <c r="S1099" i="2"/>
  <c r="R1099" i="2"/>
  <c r="Q1099" i="2"/>
  <c r="M1099" i="2"/>
  <c r="S1098" i="2"/>
  <c r="R1098" i="2"/>
  <c r="Q1098" i="2"/>
  <c r="M1098" i="2"/>
  <c r="S1097" i="2"/>
  <c r="R1097" i="2"/>
  <c r="Q1097" i="2"/>
  <c r="M1097" i="2"/>
  <c r="S1096" i="2"/>
  <c r="R1096" i="2"/>
  <c r="Q1096" i="2"/>
  <c r="M1096" i="2"/>
  <c r="S1095" i="2"/>
  <c r="R1095" i="2"/>
  <c r="Q1095" i="2"/>
  <c r="M1095" i="2"/>
  <c r="S1094" i="2"/>
  <c r="R1094" i="2"/>
  <c r="Q1094" i="2"/>
  <c r="M1094" i="2"/>
  <c r="S1093" i="2"/>
  <c r="R1093" i="2"/>
  <c r="Q1093" i="2"/>
  <c r="M1093" i="2"/>
  <c r="S1092" i="2"/>
  <c r="R1092" i="2"/>
  <c r="Q1092" i="2"/>
  <c r="M1092" i="2"/>
  <c r="S1091" i="2"/>
  <c r="R1091" i="2"/>
  <c r="Q1091" i="2"/>
  <c r="M1091" i="2"/>
  <c r="S1090" i="2"/>
  <c r="R1090" i="2"/>
  <c r="Q1090" i="2"/>
  <c r="M1090" i="2"/>
  <c r="S1089" i="2"/>
  <c r="R1089" i="2"/>
  <c r="Q1089" i="2"/>
  <c r="M1089" i="2"/>
  <c r="S1088" i="2"/>
  <c r="R1088" i="2"/>
  <c r="Q1088" i="2"/>
  <c r="M1088" i="2"/>
  <c r="S1087" i="2"/>
  <c r="R1087" i="2"/>
  <c r="Q1087" i="2"/>
  <c r="M1087" i="2"/>
  <c r="S1086" i="2"/>
  <c r="R1086" i="2"/>
  <c r="Q1086" i="2"/>
  <c r="M1086" i="2"/>
  <c r="S1085" i="2"/>
  <c r="R1085" i="2"/>
  <c r="Q1085" i="2"/>
  <c r="M1085" i="2"/>
  <c r="S1084" i="2"/>
  <c r="R1084" i="2"/>
  <c r="Q1084" i="2"/>
  <c r="M1084" i="2"/>
  <c r="S1083" i="2"/>
  <c r="R1083" i="2"/>
  <c r="Q1083" i="2"/>
  <c r="M1083" i="2"/>
  <c r="S1082" i="2"/>
  <c r="R1082" i="2"/>
  <c r="Q1082" i="2"/>
  <c r="M1082" i="2"/>
  <c r="S1081" i="2"/>
  <c r="R1081" i="2"/>
  <c r="Q1081" i="2"/>
  <c r="M1081" i="2"/>
  <c r="S1080" i="2"/>
  <c r="R1080" i="2"/>
  <c r="Q1080" i="2"/>
  <c r="M1080" i="2"/>
  <c r="S1079" i="2"/>
  <c r="R1079" i="2"/>
  <c r="Q1079" i="2"/>
  <c r="M1079" i="2"/>
  <c r="S1078" i="2"/>
  <c r="R1078" i="2"/>
  <c r="Q1078" i="2"/>
  <c r="M1078" i="2"/>
  <c r="S1077" i="2"/>
  <c r="R1077" i="2"/>
  <c r="Q1077" i="2"/>
  <c r="M1077" i="2"/>
  <c r="S1076" i="2"/>
  <c r="R1076" i="2"/>
  <c r="Q1076" i="2"/>
  <c r="M1076" i="2"/>
  <c r="S1075" i="2"/>
  <c r="R1075" i="2"/>
  <c r="Q1075" i="2"/>
  <c r="M1075" i="2"/>
  <c r="S1074" i="2"/>
  <c r="R1074" i="2"/>
  <c r="Q1074" i="2"/>
  <c r="M1074" i="2"/>
  <c r="S1073" i="2"/>
  <c r="R1073" i="2"/>
  <c r="Q1073" i="2"/>
  <c r="M1073" i="2"/>
  <c r="S1072" i="2"/>
  <c r="R1072" i="2"/>
  <c r="Q1072" i="2"/>
  <c r="M1072" i="2"/>
  <c r="S1071" i="2"/>
  <c r="R1071" i="2"/>
  <c r="Q1071" i="2"/>
  <c r="M1071" i="2"/>
  <c r="S1070" i="2"/>
  <c r="R1070" i="2"/>
  <c r="Q1070" i="2"/>
  <c r="M1070" i="2"/>
  <c r="S1069" i="2"/>
  <c r="R1069" i="2"/>
  <c r="Q1069" i="2"/>
  <c r="M1069" i="2"/>
  <c r="S1068" i="2"/>
  <c r="R1068" i="2"/>
  <c r="Q1068" i="2"/>
  <c r="M1068" i="2"/>
  <c r="S1067" i="2"/>
  <c r="R1067" i="2"/>
  <c r="Q1067" i="2"/>
  <c r="M1067" i="2"/>
  <c r="S1066" i="2"/>
  <c r="R1066" i="2"/>
  <c r="Q1066" i="2"/>
  <c r="M1066" i="2"/>
  <c r="S1065" i="2"/>
  <c r="R1065" i="2"/>
  <c r="Q1065" i="2"/>
  <c r="M1065" i="2"/>
  <c r="S1064" i="2"/>
  <c r="R1064" i="2"/>
  <c r="Q1064" i="2"/>
  <c r="M1064" i="2"/>
  <c r="S1063" i="2"/>
  <c r="R1063" i="2"/>
  <c r="Q1063" i="2"/>
  <c r="M1063" i="2"/>
  <c r="S1062" i="2"/>
  <c r="R1062" i="2"/>
  <c r="Q1062" i="2"/>
  <c r="M1062" i="2"/>
  <c r="S1061" i="2"/>
  <c r="R1061" i="2"/>
  <c r="Q1061" i="2"/>
  <c r="M1061" i="2"/>
  <c r="S1060" i="2"/>
  <c r="R1060" i="2"/>
  <c r="Q1060" i="2"/>
  <c r="M1060" i="2"/>
  <c r="S1059" i="2"/>
  <c r="R1059" i="2"/>
  <c r="Q1059" i="2"/>
  <c r="M1059" i="2"/>
  <c r="S1058" i="2"/>
  <c r="R1058" i="2"/>
  <c r="Q1058" i="2"/>
  <c r="M1058" i="2"/>
  <c r="S1057" i="2"/>
  <c r="R1057" i="2"/>
  <c r="Q1057" i="2"/>
  <c r="M1057" i="2"/>
  <c r="S1056" i="2"/>
  <c r="R1056" i="2"/>
  <c r="Q1056" i="2"/>
  <c r="M1056" i="2"/>
  <c r="S1055" i="2"/>
  <c r="R1055" i="2"/>
  <c r="Q1055" i="2"/>
  <c r="M1055" i="2"/>
  <c r="S1054" i="2"/>
  <c r="R1054" i="2"/>
  <c r="Q1054" i="2"/>
  <c r="M1054" i="2"/>
  <c r="S1053" i="2"/>
  <c r="R1053" i="2"/>
  <c r="Q1053" i="2"/>
  <c r="M1053" i="2"/>
  <c r="S1052" i="2"/>
  <c r="R1052" i="2"/>
  <c r="Q1052" i="2"/>
  <c r="M1052" i="2"/>
  <c r="S1051" i="2"/>
  <c r="R1051" i="2"/>
  <c r="Q1051" i="2"/>
  <c r="M1051" i="2"/>
  <c r="S1050" i="2"/>
  <c r="R1050" i="2"/>
  <c r="Q1050" i="2"/>
  <c r="M1050" i="2"/>
  <c r="S1049" i="2"/>
  <c r="R1049" i="2"/>
  <c r="Q1049" i="2"/>
  <c r="M1049" i="2"/>
  <c r="S1048" i="2"/>
  <c r="R1048" i="2"/>
  <c r="Q1048" i="2"/>
  <c r="M1048" i="2"/>
  <c r="S1047" i="2"/>
  <c r="R1047" i="2"/>
  <c r="Q1047" i="2"/>
  <c r="M1047" i="2"/>
  <c r="S1046" i="2"/>
  <c r="R1046" i="2"/>
  <c r="Q1046" i="2"/>
  <c r="M1046" i="2"/>
  <c r="S1045" i="2"/>
  <c r="R1045" i="2"/>
  <c r="Q1045" i="2"/>
  <c r="M1045" i="2"/>
  <c r="S1044" i="2"/>
  <c r="R1044" i="2"/>
  <c r="Q1044" i="2"/>
  <c r="M1044" i="2"/>
  <c r="S1043" i="2"/>
  <c r="R1043" i="2"/>
  <c r="Q1043" i="2"/>
  <c r="M1043" i="2"/>
  <c r="S1042" i="2"/>
  <c r="R1042" i="2"/>
  <c r="Q1042" i="2"/>
  <c r="M1042" i="2"/>
  <c r="S1041" i="2"/>
  <c r="R1041" i="2"/>
  <c r="Q1041" i="2"/>
  <c r="M1041" i="2"/>
  <c r="S1040" i="2"/>
  <c r="R1040" i="2"/>
  <c r="Q1040" i="2"/>
  <c r="M1040" i="2"/>
  <c r="S1039" i="2"/>
  <c r="R1039" i="2"/>
  <c r="Q1039" i="2"/>
  <c r="M1039" i="2"/>
  <c r="S1038" i="2"/>
  <c r="R1038" i="2"/>
  <c r="Q1038" i="2"/>
  <c r="M1038" i="2"/>
  <c r="S1037" i="2"/>
  <c r="R1037" i="2"/>
  <c r="Q1037" i="2"/>
  <c r="M1037" i="2"/>
  <c r="S1036" i="2"/>
  <c r="R1036" i="2"/>
  <c r="Q1036" i="2"/>
  <c r="M1036" i="2"/>
  <c r="S1035" i="2"/>
  <c r="R1035" i="2"/>
  <c r="Q1035" i="2"/>
  <c r="M1035" i="2"/>
  <c r="S1034" i="2"/>
  <c r="R1034" i="2"/>
  <c r="Q1034" i="2"/>
  <c r="M1034" i="2"/>
  <c r="S1033" i="2"/>
  <c r="R1033" i="2"/>
  <c r="Q1033" i="2"/>
  <c r="M1033" i="2"/>
  <c r="S1032" i="2"/>
  <c r="R1032" i="2"/>
  <c r="Q1032" i="2"/>
  <c r="M1032" i="2"/>
  <c r="S1031" i="2"/>
  <c r="R1031" i="2"/>
  <c r="Q1031" i="2"/>
  <c r="M1031" i="2"/>
  <c r="S1030" i="2"/>
  <c r="R1030" i="2"/>
  <c r="Q1030" i="2"/>
  <c r="M1030" i="2"/>
  <c r="S1029" i="2"/>
  <c r="R1029" i="2"/>
  <c r="Q1029" i="2"/>
  <c r="M1029" i="2"/>
  <c r="S1028" i="2"/>
  <c r="R1028" i="2"/>
  <c r="Q1028" i="2"/>
  <c r="M1028" i="2"/>
  <c r="S1027" i="2"/>
  <c r="R1027" i="2"/>
  <c r="Q1027" i="2"/>
  <c r="M1027" i="2"/>
  <c r="S1026" i="2"/>
  <c r="R1026" i="2"/>
  <c r="Q1026" i="2"/>
  <c r="M1026" i="2"/>
  <c r="S1025" i="2"/>
  <c r="R1025" i="2"/>
  <c r="Q1025" i="2"/>
  <c r="M1025" i="2"/>
  <c r="S1024" i="2"/>
  <c r="R1024" i="2"/>
  <c r="Q1024" i="2"/>
  <c r="M1024" i="2"/>
  <c r="S1023" i="2"/>
  <c r="R1023" i="2"/>
  <c r="Q1023" i="2"/>
  <c r="M1023" i="2"/>
  <c r="S1022" i="2"/>
  <c r="R1022" i="2"/>
  <c r="Q1022" i="2"/>
  <c r="M1022" i="2"/>
  <c r="S1021" i="2"/>
  <c r="R1021" i="2"/>
  <c r="Q1021" i="2"/>
  <c r="M1021" i="2"/>
  <c r="S1020" i="2"/>
  <c r="R1020" i="2"/>
  <c r="Q1020" i="2"/>
  <c r="M1020" i="2"/>
  <c r="S1019" i="2"/>
  <c r="R1019" i="2"/>
  <c r="Q1019" i="2"/>
  <c r="M1019" i="2"/>
  <c r="S1018" i="2"/>
  <c r="R1018" i="2"/>
  <c r="Q1018" i="2"/>
  <c r="M1018" i="2"/>
  <c r="S1017" i="2"/>
  <c r="R1017" i="2"/>
  <c r="Q1017" i="2"/>
  <c r="M1017" i="2"/>
  <c r="S1016" i="2"/>
  <c r="R1016" i="2"/>
  <c r="Q1016" i="2"/>
  <c r="M1016" i="2"/>
  <c r="S1015" i="2"/>
  <c r="R1015" i="2"/>
  <c r="Q1015" i="2"/>
  <c r="M1015" i="2"/>
  <c r="S1014" i="2"/>
  <c r="R1014" i="2"/>
  <c r="Q1014" i="2"/>
  <c r="M1014" i="2"/>
  <c r="S1013" i="2"/>
  <c r="R1013" i="2"/>
  <c r="Q1013" i="2"/>
  <c r="M1013" i="2"/>
  <c r="S1012" i="2"/>
  <c r="R1012" i="2"/>
  <c r="Q1012" i="2"/>
  <c r="M1012" i="2"/>
  <c r="S1011" i="2"/>
  <c r="R1011" i="2"/>
  <c r="Q1011" i="2"/>
  <c r="M1011" i="2"/>
  <c r="S1010" i="2"/>
  <c r="R1010" i="2"/>
  <c r="Q1010" i="2"/>
  <c r="M1010" i="2"/>
  <c r="S1009" i="2"/>
  <c r="R1009" i="2"/>
  <c r="Q1009" i="2"/>
  <c r="M1009" i="2"/>
  <c r="S1008" i="2"/>
  <c r="R1008" i="2"/>
  <c r="Q1008" i="2"/>
  <c r="M1008" i="2"/>
  <c r="S1007" i="2"/>
  <c r="R1007" i="2"/>
  <c r="Q1007" i="2"/>
  <c r="M1007" i="2"/>
  <c r="S1006" i="2"/>
  <c r="R1006" i="2"/>
  <c r="Q1006" i="2"/>
  <c r="M1006" i="2"/>
  <c r="S1005" i="2"/>
  <c r="R1005" i="2"/>
  <c r="Q1005" i="2"/>
  <c r="M1005" i="2"/>
  <c r="S1004" i="2"/>
  <c r="R1004" i="2"/>
  <c r="Q1004" i="2"/>
  <c r="M1004" i="2"/>
  <c r="S1003" i="2"/>
  <c r="R1003" i="2"/>
  <c r="Q1003" i="2"/>
  <c r="M1003" i="2"/>
  <c r="S1002" i="2"/>
  <c r="R1002" i="2"/>
  <c r="Q1002" i="2"/>
  <c r="M1002" i="2"/>
  <c r="S1001" i="2"/>
  <c r="R1001" i="2"/>
  <c r="Q1001" i="2"/>
  <c r="M1001" i="2"/>
  <c r="S1000" i="2"/>
  <c r="R1000" i="2"/>
  <c r="Q1000" i="2"/>
  <c r="M1000" i="2"/>
  <c r="S999" i="2"/>
  <c r="R999" i="2"/>
  <c r="Q999" i="2"/>
  <c r="M999" i="2"/>
  <c r="S998" i="2"/>
  <c r="R998" i="2"/>
  <c r="Q998" i="2"/>
  <c r="M998" i="2"/>
  <c r="S997" i="2"/>
  <c r="R997" i="2"/>
  <c r="Q997" i="2"/>
  <c r="M997" i="2"/>
  <c r="S996" i="2"/>
  <c r="R996" i="2"/>
  <c r="Q996" i="2"/>
  <c r="M996" i="2"/>
  <c r="S995" i="2"/>
  <c r="R995" i="2"/>
  <c r="Q995" i="2"/>
  <c r="M995" i="2"/>
  <c r="S994" i="2"/>
  <c r="R994" i="2"/>
  <c r="Q994" i="2"/>
  <c r="M994" i="2"/>
  <c r="S993" i="2"/>
  <c r="R993" i="2"/>
  <c r="Q993" i="2"/>
  <c r="M993" i="2"/>
  <c r="S992" i="2"/>
  <c r="R992" i="2"/>
  <c r="Q992" i="2"/>
  <c r="M992" i="2"/>
  <c r="S991" i="2"/>
  <c r="R991" i="2"/>
  <c r="Q991" i="2"/>
  <c r="M991" i="2"/>
  <c r="S990" i="2"/>
  <c r="R990" i="2"/>
  <c r="Q990" i="2"/>
  <c r="M990" i="2"/>
  <c r="S989" i="2"/>
  <c r="R989" i="2"/>
  <c r="Q989" i="2"/>
  <c r="M989" i="2"/>
  <c r="S988" i="2"/>
  <c r="R988" i="2"/>
  <c r="Q988" i="2"/>
  <c r="M988" i="2"/>
  <c r="S987" i="2"/>
  <c r="R987" i="2"/>
  <c r="Q987" i="2"/>
  <c r="M987" i="2"/>
  <c r="S986" i="2"/>
  <c r="R986" i="2"/>
  <c r="Q986" i="2"/>
  <c r="M986" i="2"/>
  <c r="S985" i="2"/>
  <c r="R985" i="2"/>
  <c r="Q985" i="2"/>
  <c r="M985" i="2"/>
  <c r="S984" i="2"/>
  <c r="R984" i="2"/>
  <c r="Q984" i="2"/>
  <c r="M984" i="2"/>
  <c r="S983" i="2"/>
  <c r="R983" i="2"/>
  <c r="Q983" i="2"/>
  <c r="M983" i="2"/>
  <c r="S982" i="2"/>
  <c r="R982" i="2"/>
  <c r="Q982" i="2"/>
  <c r="M982" i="2"/>
  <c r="S981" i="2"/>
  <c r="R981" i="2"/>
  <c r="Q981" i="2"/>
  <c r="M981" i="2"/>
  <c r="S980" i="2"/>
  <c r="R980" i="2"/>
  <c r="Q980" i="2"/>
  <c r="M980" i="2"/>
  <c r="S979" i="2"/>
  <c r="R979" i="2"/>
  <c r="Q979" i="2"/>
  <c r="M979" i="2"/>
  <c r="S978" i="2"/>
  <c r="R978" i="2"/>
  <c r="Q978" i="2"/>
  <c r="M978" i="2"/>
  <c r="S977" i="2"/>
  <c r="R977" i="2"/>
  <c r="Q977" i="2"/>
  <c r="M977" i="2"/>
  <c r="S976" i="2"/>
  <c r="R976" i="2"/>
  <c r="Q976" i="2"/>
  <c r="M976" i="2"/>
  <c r="S975" i="2"/>
  <c r="R975" i="2"/>
  <c r="Q975" i="2"/>
  <c r="M975" i="2"/>
  <c r="S974" i="2"/>
  <c r="R974" i="2"/>
  <c r="Q974" i="2"/>
  <c r="M974" i="2"/>
  <c r="S973" i="2"/>
  <c r="R973" i="2"/>
  <c r="Q973" i="2"/>
  <c r="M973" i="2"/>
  <c r="S972" i="2"/>
  <c r="R972" i="2"/>
  <c r="Q972" i="2"/>
  <c r="M972" i="2"/>
  <c r="S971" i="2"/>
  <c r="R971" i="2"/>
  <c r="Q971" i="2"/>
  <c r="M971" i="2"/>
  <c r="S970" i="2"/>
  <c r="R970" i="2"/>
  <c r="Q970" i="2"/>
  <c r="M970" i="2"/>
  <c r="S969" i="2"/>
  <c r="R969" i="2"/>
  <c r="Q969" i="2"/>
  <c r="M969" i="2"/>
  <c r="S968" i="2"/>
  <c r="R968" i="2"/>
  <c r="Q968" i="2"/>
  <c r="M968" i="2"/>
  <c r="S967" i="2"/>
  <c r="R967" i="2"/>
  <c r="Q967" i="2"/>
  <c r="M967" i="2"/>
  <c r="S966" i="2"/>
  <c r="R966" i="2"/>
  <c r="Q966" i="2"/>
  <c r="M966" i="2"/>
  <c r="S965" i="2"/>
  <c r="R965" i="2"/>
  <c r="Q965" i="2"/>
  <c r="M965" i="2"/>
  <c r="S964" i="2"/>
  <c r="R964" i="2"/>
  <c r="Q964" i="2"/>
  <c r="M964" i="2"/>
  <c r="S963" i="2"/>
  <c r="R963" i="2"/>
  <c r="Q963" i="2"/>
  <c r="M963" i="2"/>
  <c r="S962" i="2"/>
  <c r="R962" i="2"/>
  <c r="Q962" i="2"/>
  <c r="M962" i="2"/>
  <c r="S961" i="2"/>
  <c r="R961" i="2"/>
  <c r="Q961" i="2"/>
  <c r="M961" i="2"/>
  <c r="S960" i="2"/>
  <c r="R960" i="2"/>
  <c r="Q960" i="2"/>
  <c r="M960" i="2"/>
  <c r="S959" i="2"/>
  <c r="R959" i="2"/>
  <c r="Q959" i="2"/>
  <c r="M959" i="2"/>
  <c r="S958" i="2"/>
  <c r="R958" i="2"/>
  <c r="Q958" i="2"/>
  <c r="M958" i="2"/>
  <c r="S957" i="2"/>
  <c r="R957" i="2"/>
  <c r="Q957" i="2"/>
  <c r="M957" i="2"/>
  <c r="S956" i="2"/>
  <c r="R956" i="2"/>
  <c r="Q956" i="2"/>
  <c r="M956" i="2"/>
  <c r="S955" i="2"/>
  <c r="R955" i="2"/>
  <c r="Q955" i="2"/>
  <c r="M955" i="2"/>
  <c r="S954" i="2"/>
  <c r="R954" i="2"/>
  <c r="Q954" i="2"/>
  <c r="M954" i="2"/>
  <c r="S953" i="2"/>
  <c r="R953" i="2"/>
  <c r="Q953" i="2"/>
  <c r="M953" i="2"/>
  <c r="S952" i="2"/>
  <c r="R952" i="2"/>
  <c r="Q952" i="2"/>
  <c r="M952" i="2"/>
  <c r="S951" i="2"/>
  <c r="R951" i="2"/>
  <c r="Q951" i="2"/>
  <c r="M951" i="2"/>
  <c r="S950" i="2"/>
  <c r="R950" i="2"/>
  <c r="Q950" i="2"/>
  <c r="M950" i="2"/>
  <c r="S949" i="2"/>
  <c r="R949" i="2"/>
  <c r="Q949" i="2"/>
  <c r="M949" i="2"/>
  <c r="S948" i="2"/>
  <c r="R948" i="2"/>
  <c r="Q948" i="2"/>
  <c r="M948" i="2"/>
  <c r="S947" i="2"/>
  <c r="R947" i="2"/>
  <c r="Q947" i="2"/>
  <c r="M947" i="2"/>
  <c r="S946" i="2"/>
  <c r="R946" i="2"/>
  <c r="Q946" i="2"/>
  <c r="M946" i="2"/>
  <c r="S945" i="2"/>
  <c r="R945" i="2"/>
  <c r="Q945" i="2"/>
  <c r="M945" i="2"/>
  <c r="S944" i="2"/>
  <c r="R944" i="2"/>
  <c r="Q944" i="2"/>
  <c r="M944" i="2"/>
  <c r="S943" i="2"/>
  <c r="R943" i="2"/>
  <c r="Q943" i="2"/>
  <c r="M943" i="2"/>
  <c r="S942" i="2"/>
  <c r="R942" i="2"/>
  <c r="Q942" i="2"/>
  <c r="M942" i="2"/>
  <c r="S941" i="2"/>
  <c r="R941" i="2"/>
  <c r="Q941" i="2"/>
  <c r="M941" i="2"/>
  <c r="S940" i="2"/>
  <c r="R940" i="2"/>
  <c r="Q940" i="2"/>
  <c r="M940" i="2"/>
  <c r="S939" i="2"/>
  <c r="R939" i="2"/>
  <c r="Q939" i="2"/>
  <c r="M939" i="2"/>
  <c r="S938" i="2"/>
  <c r="R938" i="2"/>
  <c r="Q938" i="2"/>
  <c r="M938" i="2"/>
  <c r="S937" i="2"/>
  <c r="R937" i="2"/>
  <c r="Q937" i="2"/>
  <c r="M937" i="2"/>
  <c r="S936" i="2"/>
  <c r="R936" i="2"/>
  <c r="Q936" i="2"/>
  <c r="M936" i="2"/>
  <c r="S935" i="2"/>
  <c r="R935" i="2"/>
  <c r="Q935" i="2"/>
  <c r="M935" i="2"/>
  <c r="S934" i="2"/>
  <c r="R934" i="2"/>
  <c r="Q934" i="2"/>
  <c r="M934" i="2"/>
  <c r="S933" i="2"/>
  <c r="R933" i="2"/>
  <c r="Q933" i="2"/>
  <c r="M933" i="2"/>
  <c r="S932" i="2"/>
  <c r="R932" i="2"/>
  <c r="Q932" i="2"/>
  <c r="M932" i="2"/>
  <c r="S931" i="2"/>
  <c r="R931" i="2"/>
  <c r="Q931" i="2"/>
  <c r="M931" i="2"/>
  <c r="S930" i="2"/>
  <c r="R930" i="2"/>
  <c r="Q930" i="2"/>
  <c r="M930" i="2"/>
  <c r="S929" i="2"/>
  <c r="R929" i="2"/>
  <c r="Q929" i="2"/>
  <c r="M929" i="2"/>
  <c r="S928" i="2"/>
  <c r="R928" i="2"/>
  <c r="Q928" i="2"/>
  <c r="M928" i="2"/>
  <c r="S927" i="2"/>
  <c r="R927" i="2"/>
  <c r="Q927" i="2"/>
  <c r="M927" i="2"/>
  <c r="S926" i="2"/>
  <c r="R926" i="2"/>
  <c r="Q926" i="2"/>
  <c r="M926" i="2"/>
  <c r="S925" i="2"/>
  <c r="R925" i="2"/>
  <c r="Q925" i="2"/>
  <c r="M925" i="2"/>
  <c r="S924" i="2"/>
  <c r="R924" i="2"/>
  <c r="Q924" i="2"/>
  <c r="M924" i="2"/>
  <c r="S923" i="2"/>
  <c r="R923" i="2"/>
  <c r="Q923" i="2"/>
  <c r="M923" i="2"/>
  <c r="S922" i="2"/>
  <c r="R922" i="2"/>
  <c r="Q922" i="2"/>
  <c r="M922" i="2"/>
  <c r="S921" i="2"/>
  <c r="R921" i="2"/>
  <c r="Q921" i="2"/>
  <c r="M921" i="2"/>
  <c r="S920" i="2"/>
  <c r="R920" i="2"/>
  <c r="Q920" i="2"/>
  <c r="M920" i="2"/>
  <c r="S919" i="2"/>
  <c r="R919" i="2"/>
  <c r="Q919" i="2"/>
  <c r="M919" i="2"/>
  <c r="S918" i="2"/>
  <c r="R918" i="2"/>
  <c r="Q918" i="2"/>
  <c r="M918" i="2"/>
  <c r="S917" i="2"/>
  <c r="R917" i="2"/>
  <c r="Q917" i="2"/>
  <c r="M917" i="2"/>
  <c r="S916" i="2"/>
  <c r="R916" i="2"/>
  <c r="Q916" i="2"/>
  <c r="M916" i="2"/>
  <c r="S915" i="2"/>
  <c r="R915" i="2"/>
  <c r="Q915" i="2"/>
  <c r="M915" i="2"/>
  <c r="S914" i="2"/>
  <c r="R914" i="2"/>
  <c r="Q914" i="2"/>
  <c r="M914" i="2"/>
  <c r="S913" i="2"/>
  <c r="R913" i="2"/>
  <c r="Q913" i="2"/>
  <c r="M913" i="2"/>
  <c r="S912" i="2"/>
  <c r="R912" i="2"/>
  <c r="Q912" i="2"/>
  <c r="M912" i="2"/>
  <c r="S911" i="2"/>
  <c r="R911" i="2"/>
  <c r="Q911" i="2"/>
  <c r="M911" i="2"/>
  <c r="S910" i="2"/>
  <c r="R910" i="2"/>
  <c r="Q910" i="2"/>
  <c r="M910" i="2"/>
  <c r="S909" i="2"/>
  <c r="R909" i="2"/>
  <c r="Q909" i="2"/>
  <c r="M909" i="2"/>
  <c r="S908" i="2"/>
  <c r="R908" i="2"/>
  <c r="Q908" i="2"/>
  <c r="M908" i="2"/>
  <c r="S907" i="2"/>
  <c r="R907" i="2"/>
  <c r="Q907" i="2"/>
  <c r="M907" i="2"/>
  <c r="S906" i="2"/>
  <c r="R906" i="2"/>
  <c r="Q906" i="2"/>
  <c r="M906" i="2"/>
  <c r="S905" i="2"/>
  <c r="R905" i="2"/>
  <c r="Q905" i="2"/>
  <c r="M905" i="2"/>
  <c r="S904" i="2"/>
  <c r="R904" i="2"/>
  <c r="Q904" i="2"/>
  <c r="M904" i="2"/>
  <c r="S903" i="2"/>
  <c r="R903" i="2"/>
  <c r="Q903" i="2"/>
  <c r="M903" i="2"/>
  <c r="S902" i="2"/>
  <c r="R902" i="2"/>
  <c r="Q902" i="2"/>
  <c r="M902" i="2"/>
  <c r="S901" i="2"/>
  <c r="R901" i="2"/>
  <c r="Q901" i="2"/>
  <c r="M901" i="2"/>
  <c r="S900" i="2"/>
  <c r="R900" i="2"/>
  <c r="Q900" i="2"/>
  <c r="M900" i="2"/>
  <c r="S899" i="2"/>
  <c r="R899" i="2"/>
  <c r="Q899" i="2"/>
  <c r="M899" i="2"/>
  <c r="S898" i="2"/>
  <c r="R898" i="2"/>
  <c r="Q898" i="2"/>
  <c r="M898" i="2"/>
  <c r="S897" i="2"/>
  <c r="R897" i="2"/>
  <c r="Q897" i="2"/>
  <c r="M897" i="2"/>
  <c r="S896" i="2"/>
  <c r="R896" i="2"/>
  <c r="Q896" i="2"/>
  <c r="M896" i="2"/>
  <c r="S895" i="2"/>
  <c r="R895" i="2"/>
  <c r="Q895" i="2"/>
  <c r="M895" i="2"/>
  <c r="S894" i="2"/>
  <c r="R894" i="2"/>
  <c r="Q894" i="2"/>
  <c r="M894" i="2"/>
  <c r="S893" i="2"/>
  <c r="R893" i="2"/>
  <c r="Q893" i="2"/>
  <c r="M893" i="2"/>
  <c r="S892" i="2"/>
  <c r="R892" i="2"/>
  <c r="Q892" i="2"/>
  <c r="M892" i="2"/>
  <c r="S891" i="2"/>
  <c r="R891" i="2"/>
  <c r="Q891" i="2"/>
  <c r="M891" i="2"/>
  <c r="S890" i="2"/>
  <c r="R890" i="2"/>
  <c r="Q890" i="2"/>
  <c r="M890" i="2"/>
  <c r="S889" i="2"/>
  <c r="R889" i="2"/>
  <c r="Q889" i="2"/>
  <c r="M889" i="2"/>
  <c r="S888" i="2"/>
  <c r="R888" i="2"/>
  <c r="Q888" i="2"/>
  <c r="M888" i="2"/>
  <c r="S887" i="2"/>
  <c r="R887" i="2"/>
  <c r="Q887" i="2"/>
  <c r="M887" i="2"/>
  <c r="S886" i="2"/>
  <c r="R886" i="2"/>
  <c r="Q886" i="2"/>
  <c r="M886" i="2"/>
  <c r="S885" i="2"/>
  <c r="R885" i="2"/>
  <c r="Q885" i="2"/>
  <c r="M885" i="2"/>
  <c r="S884" i="2"/>
  <c r="R884" i="2"/>
  <c r="Q884" i="2"/>
  <c r="M884" i="2"/>
  <c r="S883" i="2"/>
  <c r="R883" i="2"/>
  <c r="Q883" i="2"/>
  <c r="M883" i="2"/>
  <c r="S882" i="2"/>
  <c r="R882" i="2"/>
  <c r="Q882" i="2"/>
  <c r="M882" i="2"/>
  <c r="S881" i="2"/>
  <c r="R881" i="2"/>
  <c r="Q881" i="2"/>
  <c r="M881" i="2"/>
  <c r="S880" i="2"/>
  <c r="R880" i="2"/>
  <c r="Q880" i="2"/>
  <c r="M880" i="2"/>
  <c r="S879" i="2"/>
  <c r="R879" i="2"/>
  <c r="Q879" i="2"/>
  <c r="M879" i="2"/>
  <c r="S878" i="2"/>
  <c r="R878" i="2"/>
  <c r="Q878" i="2"/>
  <c r="M878" i="2"/>
  <c r="S877" i="2"/>
  <c r="R877" i="2"/>
  <c r="Q877" i="2"/>
  <c r="M877" i="2"/>
  <c r="S876" i="2"/>
  <c r="R876" i="2"/>
  <c r="Q876" i="2"/>
  <c r="M876" i="2"/>
  <c r="S875" i="2"/>
  <c r="R875" i="2"/>
  <c r="Q875" i="2"/>
  <c r="M875" i="2"/>
  <c r="S874" i="2"/>
  <c r="R874" i="2"/>
  <c r="Q874" i="2"/>
  <c r="M874" i="2"/>
  <c r="S873" i="2"/>
  <c r="R873" i="2"/>
  <c r="Q873" i="2"/>
  <c r="M873" i="2"/>
  <c r="S872" i="2"/>
  <c r="R872" i="2"/>
  <c r="Q872" i="2"/>
  <c r="M872" i="2"/>
  <c r="S871" i="2"/>
  <c r="R871" i="2"/>
  <c r="Q871" i="2"/>
  <c r="M871" i="2"/>
  <c r="S870" i="2"/>
  <c r="R870" i="2"/>
  <c r="Q870" i="2"/>
  <c r="M870" i="2"/>
  <c r="S869" i="2"/>
  <c r="R869" i="2"/>
  <c r="Q869" i="2"/>
  <c r="M869" i="2"/>
  <c r="S868" i="2"/>
  <c r="R868" i="2"/>
  <c r="Q868" i="2"/>
  <c r="M868" i="2"/>
  <c r="S867" i="2"/>
  <c r="R867" i="2"/>
  <c r="Q867" i="2"/>
  <c r="M867" i="2"/>
  <c r="S866" i="2"/>
  <c r="R866" i="2"/>
  <c r="Q866" i="2"/>
  <c r="M866" i="2"/>
  <c r="S865" i="2"/>
  <c r="R865" i="2"/>
  <c r="Q865" i="2"/>
  <c r="M865" i="2"/>
  <c r="S864" i="2"/>
  <c r="R864" i="2"/>
  <c r="Q864" i="2"/>
  <c r="M864" i="2"/>
  <c r="S863" i="2"/>
  <c r="R863" i="2"/>
  <c r="Q863" i="2"/>
  <c r="M863" i="2"/>
  <c r="S862" i="2"/>
  <c r="R862" i="2"/>
  <c r="Q862" i="2"/>
  <c r="M862" i="2"/>
  <c r="S861" i="2"/>
  <c r="R861" i="2"/>
  <c r="Q861" i="2"/>
  <c r="M861" i="2"/>
  <c r="S860" i="2"/>
  <c r="R860" i="2"/>
  <c r="Q860" i="2"/>
  <c r="M860" i="2"/>
  <c r="S859" i="2"/>
  <c r="R859" i="2"/>
  <c r="Q859" i="2"/>
  <c r="M859" i="2"/>
  <c r="S858" i="2"/>
  <c r="R858" i="2"/>
  <c r="Q858" i="2"/>
  <c r="M858" i="2"/>
  <c r="S857" i="2"/>
  <c r="R857" i="2"/>
  <c r="Q857" i="2"/>
  <c r="M857" i="2"/>
  <c r="S856" i="2"/>
  <c r="R856" i="2"/>
  <c r="Q856" i="2"/>
  <c r="M856" i="2"/>
  <c r="S855" i="2"/>
  <c r="R855" i="2"/>
  <c r="Q855" i="2"/>
  <c r="M855" i="2"/>
  <c r="S854" i="2"/>
  <c r="R854" i="2"/>
  <c r="Q854" i="2"/>
  <c r="M854" i="2"/>
  <c r="S853" i="2"/>
  <c r="R853" i="2"/>
  <c r="Q853" i="2"/>
  <c r="M853" i="2"/>
  <c r="S852" i="2"/>
  <c r="R852" i="2"/>
  <c r="Q852" i="2"/>
  <c r="M852" i="2"/>
  <c r="S851" i="2"/>
  <c r="R851" i="2"/>
  <c r="Q851" i="2"/>
  <c r="M851" i="2"/>
  <c r="S850" i="2"/>
  <c r="R850" i="2"/>
  <c r="Q850" i="2"/>
  <c r="M850" i="2"/>
  <c r="S849" i="2"/>
  <c r="R849" i="2"/>
  <c r="Q849" i="2"/>
  <c r="M849" i="2"/>
  <c r="S848" i="2"/>
  <c r="R848" i="2"/>
  <c r="Q848" i="2"/>
  <c r="M848" i="2"/>
  <c r="S847" i="2"/>
  <c r="R847" i="2"/>
  <c r="Q847" i="2"/>
  <c r="M847" i="2"/>
  <c r="S846" i="2"/>
  <c r="R846" i="2"/>
  <c r="Q846" i="2"/>
  <c r="M846" i="2"/>
  <c r="S845" i="2"/>
  <c r="R845" i="2"/>
  <c r="Q845" i="2"/>
  <c r="M845" i="2"/>
  <c r="S844" i="2"/>
  <c r="R844" i="2"/>
  <c r="Q844" i="2"/>
  <c r="M844" i="2"/>
  <c r="S843" i="2"/>
  <c r="R843" i="2"/>
  <c r="Q843" i="2"/>
  <c r="M843" i="2"/>
  <c r="S842" i="2"/>
  <c r="R842" i="2"/>
  <c r="Q842" i="2"/>
  <c r="M842" i="2"/>
  <c r="S841" i="2"/>
  <c r="R841" i="2"/>
  <c r="Q841" i="2"/>
  <c r="M841" i="2"/>
  <c r="S840" i="2"/>
  <c r="R840" i="2"/>
  <c r="Q840" i="2"/>
  <c r="M840" i="2"/>
  <c r="S839" i="2"/>
  <c r="R839" i="2"/>
  <c r="Q839" i="2"/>
  <c r="M839" i="2"/>
  <c r="S838" i="2"/>
  <c r="R838" i="2"/>
  <c r="Q838" i="2"/>
  <c r="M838" i="2"/>
  <c r="S837" i="2"/>
  <c r="R837" i="2"/>
  <c r="Q837" i="2"/>
  <c r="M837" i="2"/>
  <c r="S836" i="2"/>
  <c r="R836" i="2"/>
  <c r="Q836" i="2"/>
  <c r="M836" i="2"/>
  <c r="S835" i="2"/>
  <c r="R835" i="2"/>
  <c r="Q835" i="2"/>
  <c r="M835" i="2"/>
  <c r="S834" i="2"/>
  <c r="R834" i="2"/>
  <c r="Q834" i="2"/>
  <c r="M834" i="2"/>
  <c r="S833" i="2"/>
  <c r="R833" i="2"/>
  <c r="Q833" i="2"/>
  <c r="M833" i="2"/>
  <c r="S832" i="2"/>
  <c r="R832" i="2"/>
  <c r="Q832" i="2"/>
  <c r="M832" i="2"/>
  <c r="S831" i="2"/>
  <c r="R831" i="2"/>
  <c r="Q831" i="2"/>
  <c r="M831" i="2"/>
  <c r="S830" i="2"/>
  <c r="R830" i="2"/>
  <c r="Q830" i="2"/>
  <c r="M830" i="2"/>
  <c r="S829" i="2"/>
  <c r="R829" i="2"/>
  <c r="Q829" i="2"/>
  <c r="M829" i="2"/>
  <c r="S828" i="2"/>
  <c r="R828" i="2"/>
  <c r="Q828" i="2"/>
  <c r="M828" i="2"/>
  <c r="S827" i="2"/>
  <c r="R827" i="2"/>
  <c r="Q827" i="2"/>
  <c r="M827" i="2"/>
  <c r="S826" i="2"/>
  <c r="R826" i="2"/>
  <c r="Q826" i="2"/>
  <c r="M826" i="2"/>
  <c r="S825" i="2"/>
  <c r="R825" i="2"/>
  <c r="Q825" i="2"/>
  <c r="M825" i="2"/>
  <c r="S824" i="2"/>
  <c r="R824" i="2"/>
  <c r="Q824" i="2"/>
  <c r="M824" i="2"/>
  <c r="S823" i="2"/>
  <c r="R823" i="2"/>
  <c r="Q823" i="2"/>
  <c r="M823" i="2"/>
  <c r="S822" i="2"/>
  <c r="R822" i="2"/>
  <c r="Q822" i="2"/>
  <c r="M822" i="2"/>
  <c r="S821" i="2"/>
  <c r="R821" i="2"/>
  <c r="Q821" i="2"/>
  <c r="M821" i="2"/>
  <c r="S820" i="2"/>
  <c r="R820" i="2"/>
  <c r="Q820" i="2"/>
  <c r="M820" i="2"/>
  <c r="S819" i="2"/>
  <c r="R819" i="2"/>
  <c r="Q819" i="2"/>
  <c r="M819" i="2"/>
  <c r="S818" i="2"/>
  <c r="R818" i="2"/>
  <c r="Q818" i="2"/>
  <c r="M818" i="2"/>
  <c r="S817" i="2"/>
  <c r="R817" i="2"/>
  <c r="Q817" i="2"/>
  <c r="M817" i="2"/>
  <c r="S816" i="2"/>
  <c r="R816" i="2"/>
  <c r="Q816" i="2"/>
  <c r="M816" i="2"/>
  <c r="S815" i="2"/>
  <c r="R815" i="2"/>
  <c r="Q815" i="2"/>
  <c r="M815" i="2"/>
  <c r="S814" i="2"/>
  <c r="R814" i="2"/>
  <c r="Q814" i="2"/>
  <c r="M814" i="2"/>
  <c r="S813" i="2"/>
  <c r="R813" i="2"/>
  <c r="Q813" i="2"/>
  <c r="M813" i="2"/>
  <c r="S812" i="2"/>
  <c r="R812" i="2"/>
  <c r="Q812" i="2"/>
  <c r="M812" i="2"/>
  <c r="S811" i="2"/>
  <c r="R811" i="2"/>
  <c r="Q811" i="2"/>
  <c r="M811" i="2"/>
  <c r="S810" i="2"/>
  <c r="R810" i="2"/>
  <c r="Q810" i="2"/>
  <c r="M810" i="2"/>
  <c r="S809" i="2"/>
  <c r="R809" i="2"/>
  <c r="Q809" i="2"/>
  <c r="M809" i="2"/>
  <c r="S808" i="2"/>
  <c r="R808" i="2"/>
  <c r="Q808" i="2"/>
  <c r="M808" i="2"/>
  <c r="S807" i="2"/>
  <c r="R807" i="2"/>
  <c r="Q807" i="2"/>
  <c r="M807" i="2"/>
  <c r="S806" i="2"/>
  <c r="R806" i="2"/>
  <c r="Q806" i="2"/>
  <c r="M806" i="2"/>
  <c r="S805" i="2"/>
  <c r="R805" i="2"/>
  <c r="Q805" i="2"/>
  <c r="M805" i="2"/>
  <c r="S804" i="2"/>
  <c r="R804" i="2"/>
  <c r="Q804" i="2"/>
  <c r="M804" i="2"/>
  <c r="S803" i="2"/>
  <c r="R803" i="2"/>
  <c r="Q803" i="2"/>
  <c r="M803" i="2"/>
  <c r="S802" i="2"/>
  <c r="R802" i="2"/>
  <c r="Q802" i="2"/>
  <c r="M802" i="2"/>
  <c r="S801" i="2"/>
  <c r="R801" i="2"/>
  <c r="Q801" i="2"/>
  <c r="M801" i="2"/>
  <c r="S800" i="2"/>
  <c r="R800" i="2"/>
  <c r="Q800" i="2"/>
  <c r="M800" i="2"/>
  <c r="S799" i="2"/>
  <c r="R799" i="2"/>
  <c r="Q799" i="2"/>
  <c r="M799" i="2"/>
  <c r="S798" i="2"/>
  <c r="R798" i="2"/>
  <c r="Q798" i="2"/>
  <c r="M798" i="2"/>
  <c r="S797" i="2"/>
  <c r="R797" i="2"/>
  <c r="Q797" i="2"/>
  <c r="M797" i="2"/>
  <c r="S796" i="2"/>
  <c r="R796" i="2"/>
  <c r="Q796" i="2"/>
  <c r="M796" i="2"/>
  <c r="S795" i="2"/>
  <c r="R795" i="2"/>
  <c r="Q795" i="2"/>
  <c r="M795" i="2"/>
  <c r="S794" i="2"/>
  <c r="R794" i="2"/>
  <c r="Q794" i="2"/>
  <c r="M794" i="2"/>
  <c r="S793" i="2"/>
  <c r="R793" i="2"/>
  <c r="Q793" i="2"/>
  <c r="M793" i="2"/>
  <c r="S792" i="2"/>
  <c r="R792" i="2"/>
  <c r="Q792" i="2"/>
  <c r="M792" i="2"/>
  <c r="S791" i="2"/>
  <c r="R791" i="2"/>
  <c r="Q791" i="2"/>
  <c r="M791" i="2"/>
  <c r="S790" i="2"/>
  <c r="R790" i="2"/>
  <c r="Q790" i="2"/>
  <c r="M790" i="2"/>
  <c r="S789" i="2"/>
  <c r="R789" i="2"/>
  <c r="Q789" i="2"/>
  <c r="M789" i="2"/>
  <c r="S788" i="2"/>
  <c r="R788" i="2"/>
  <c r="Q788" i="2"/>
  <c r="M788" i="2"/>
  <c r="S787" i="2"/>
  <c r="R787" i="2"/>
  <c r="Q787" i="2"/>
  <c r="M787" i="2"/>
  <c r="S786" i="2"/>
  <c r="R786" i="2"/>
  <c r="Q786" i="2"/>
  <c r="M786" i="2"/>
  <c r="S785" i="2"/>
  <c r="R785" i="2"/>
  <c r="Q785" i="2"/>
  <c r="M785" i="2"/>
  <c r="S784" i="2"/>
  <c r="R784" i="2"/>
  <c r="Q784" i="2"/>
  <c r="M784" i="2"/>
  <c r="S783" i="2"/>
  <c r="R783" i="2"/>
  <c r="Q783" i="2"/>
  <c r="M783" i="2"/>
  <c r="S782" i="2"/>
  <c r="R782" i="2"/>
  <c r="Q782" i="2"/>
  <c r="M782" i="2"/>
  <c r="S781" i="2"/>
  <c r="R781" i="2"/>
  <c r="Q781" i="2"/>
  <c r="M781" i="2"/>
  <c r="S780" i="2"/>
  <c r="R780" i="2"/>
  <c r="Q780" i="2"/>
  <c r="M780" i="2"/>
  <c r="S779" i="2"/>
  <c r="R779" i="2"/>
  <c r="Q779" i="2"/>
  <c r="M779" i="2"/>
  <c r="S778" i="2"/>
  <c r="R778" i="2"/>
  <c r="Q778" i="2"/>
  <c r="M778" i="2"/>
  <c r="S777" i="2"/>
  <c r="R777" i="2"/>
  <c r="Q777" i="2"/>
  <c r="M777" i="2"/>
  <c r="S776" i="2"/>
  <c r="R776" i="2"/>
  <c r="Q776" i="2"/>
  <c r="M776" i="2"/>
  <c r="S775" i="2"/>
  <c r="R775" i="2"/>
  <c r="Q775" i="2"/>
  <c r="M775" i="2"/>
  <c r="S774" i="2"/>
  <c r="R774" i="2"/>
  <c r="Q774" i="2"/>
  <c r="M774" i="2"/>
  <c r="S773" i="2"/>
  <c r="R773" i="2"/>
  <c r="Q773" i="2"/>
  <c r="M773" i="2"/>
  <c r="S772" i="2"/>
  <c r="R772" i="2"/>
  <c r="Q772" i="2"/>
  <c r="M772" i="2"/>
  <c r="S771" i="2"/>
  <c r="R771" i="2"/>
  <c r="Q771" i="2"/>
  <c r="M771" i="2"/>
  <c r="S770" i="2"/>
  <c r="R770" i="2"/>
  <c r="Q770" i="2"/>
  <c r="M770" i="2"/>
  <c r="S769" i="2"/>
  <c r="R769" i="2"/>
  <c r="Q769" i="2"/>
  <c r="M769" i="2"/>
  <c r="S768" i="2"/>
  <c r="R768" i="2"/>
  <c r="Q768" i="2"/>
  <c r="M768" i="2"/>
  <c r="S767" i="2"/>
  <c r="R767" i="2"/>
  <c r="Q767" i="2"/>
  <c r="M767" i="2"/>
  <c r="S766" i="2"/>
  <c r="R766" i="2"/>
  <c r="Q766" i="2"/>
  <c r="M766" i="2"/>
  <c r="S765" i="2"/>
  <c r="R765" i="2"/>
  <c r="Q765" i="2"/>
  <c r="M765" i="2"/>
  <c r="S764" i="2"/>
  <c r="R764" i="2"/>
  <c r="Q764" i="2"/>
  <c r="M764" i="2"/>
  <c r="S763" i="2"/>
  <c r="R763" i="2"/>
  <c r="Q763" i="2"/>
  <c r="M763" i="2"/>
  <c r="S762" i="2"/>
  <c r="R762" i="2"/>
  <c r="Q762" i="2"/>
  <c r="M762" i="2"/>
  <c r="S761" i="2"/>
  <c r="R761" i="2"/>
  <c r="Q761" i="2"/>
  <c r="M761" i="2"/>
  <c r="S760" i="2"/>
  <c r="R760" i="2"/>
  <c r="Q760" i="2"/>
  <c r="M760" i="2"/>
  <c r="S759" i="2"/>
  <c r="R759" i="2"/>
  <c r="Q759" i="2"/>
  <c r="M759" i="2"/>
  <c r="S758" i="2"/>
  <c r="R758" i="2"/>
  <c r="Q758" i="2"/>
  <c r="M758" i="2"/>
  <c r="S757" i="2"/>
  <c r="R757" i="2"/>
  <c r="Q757" i="2"/>
  <c r="M757" i="2"/>
  <c r="S756" i="2"/>
  <c r="R756" i="2"/>
  <c r="Q756" i="2"/>
  <c r="M756" i="2"/>
  <c r="S755" i="2"/>
  <c r="R755" i="2"/>
  <c r="Q755" i="2"/>
  <c r="M755" i="2"/>
  <c r="S754" i="2"/>
  <c r="R754" i="2"/>
  <c r="Q754" i="2"/>
  <c r="M754" i="2"/>
  <c r="S753" i="2"/>
  <c r="R753" i="2"/>
  <c r="Q753" i="2"/>
  <c r="M753" i="2"/>
  <c r="S752" i="2"/>
  <c r="R752" i="2"/>
  <c r="Q752" i="2"/>
  <c r="M752" i="2"/>
  <c r="S751" i="2"/>
  <c r="R751" i="2"/>
  <c r="Q751" i="2"/>
  <c r="M751" i="2"/>
  <c r="S750" i="2"/>
  <c r="R750" i="2"/>
  <c r="Q750" i="2"/>
  <c r="M750" i="2"/>
  <c r="S749" i="2"/>
  <c r="R749" i="2"/>
  <c r="Q749" i="2"/>
  <c r="M749" i="2"/>
  <c r="S748" i="2"/>
  <c r="R748" i="2"/>
  <c r="Q748" i="2"/>
  <c r="M748" i="2"/>
  <c r="S747" i="2"/>
  <c r="R747" i="2"/>
  <c r="Q747" i="2"/>
  <c r="M747" i="2"/>
  <c r="S746" i="2"/>
  <c r="R746" i="2"/>
  <c r="Q746" i="2"/>
  <c r="M746" i="2"/>
  <c r="S745" i="2"/>
  <c r="R745" i="2"/>
  <c r="Q745" i="2"/>
  <c r="M745" i="2"/>
  <c r="S744" i="2"/>
  <c r="R744" i="2"/>
  <c r="Q744" i="2"/>
  <c r="M744" i="2"/>
  <c r="S743" i="2"/>
  <c r="R743" i="2"/>
  <c r="Q743" i="2"/>
  <c r="M743" i="2"/>
  <c r="S742" i="2"/>
  <c r="R742" i="2"/>
  <c r="Q742" i="2"/>
  <c r="M742" i="2"/>
  <c r="S741" i="2"/>
  <c r="R741" i="2"/>
  <c r="Q741" i="2"/>
  <c r="M741" i="2"/>
  <c r="S740" i="2"/>
  <c r="R740" i="2"/>
  <c r="Q740" i="2"/>
  <c r="M740" i="2"/>
  <c r="S739" i="2"/>
  <c r="R739" i="2"/>
  <c r="Q739" i="2"/>
  <c r="M739" i="2"/>
  <c r="S738" i="2"/>
  <c r="R738" i="2"/>
  <c r="Q738" i="2"/>
  <c r="M738" i="2"/>
  <c r="S737" i="2"/>
  <c r="R737" i="2"/>
  <c r="Q737" i="2"/>
  <c r="M737" i="2"/>
  <c r="S736" i="2"/>
  <c r="R736" i="2"/>
  <c r="Q736" i="2"/>
  <c r="M736" i="2"/>
  <c r="S735" i="2"/>
  <c r="R735" i="2"/>
  <c r="Q735" i="2"/>
  <c r="M735" i="2"/>
  <c r="S734" i="2"/>
  <c r="R734" i="2"/>
  <c r="Q734" i="2"/>
  <c r="M734" i="2"/>
  <c r="S733" i="2"/>
  <c r="R733" i="2"/>
  <c r="Q733" i="2"/>
  <c r="M733" i="2"/>
  <c r="S732" i="2"/>
  <c r="R732" i="2"/>
  <c r="Q732" i="2"/>
  <c r="M732" i="2"/>
  <c r="S731" i="2"/>
  <c r="R731" i="2"/>
  <c r="Q731" i="2"/>
  <c r="M731" i="2"/>
  <c r="S730" i="2"/>
  <c r="R730" i="2"/>
  <c r="Q730" i="2"/>
  <c r="M730" i="2"/>
  <c r="S729" i="2"/>
  <c r="R729" i="2"/>
  <c r="Q729" i="2"/>
  <c r="M729" i="2"/>
  <c r="S728" i="2"/>
  <c r="R728" i="2"/>
  <c r="Q728" i="2"/>
  <c r="M728" i="2"/>
  <c r="S727" i="2"/>
  <c r="R727" i="2"/>
  <c r="Q727" i="2"/>
  <c r="M727" i="2"/>
  <c r="S726" i="2"/>
  <c r="R726" i="2"/>
  <c r="Q726" i="2"/>
  <c r="M726" i="2"/>
  <c r="S725" i="2"/>
  <c r="R725" i="2"/>
  <c r="Q725" i="2"/>
  <c r="M725" i="2"/>
  <c r="S724" i="2"/>
  <c r="R724" i="2"/>
  <c r="Q724" i="2"/>
  <c r="M724" i="2"/>
  <c r="S723" i="2"/>
  <c r="R723" i="2"/>
  <c r="Q723" i="2"/>
  <c r="M723" i="2"/>
  <c r="S722" i="2"/>
  <c r="R722" i="2"/>
  <c r="Q722" i="2"/>
  <c r="M722" i="2"/>
  <c r="S721" i="2"/>
  <c r="R721" i="2"/>
  <c r="Q721" i="2"/>
  <c r="M721" i="2"/>
  <c r="S720" i="2"/>
  <c r="R720" i="2"/>
  <c r="Q720" i="2"/>
  <c r="M720" i="2"/>
  <c r="S719" i="2"/>
  <c r="R719" i="2"/>
  <c r="Q719" i="2"/>
  <c r="M719" i="2"/>
  <c r="S718" i="2"/>
  <c r="R718" i="2"/>
  <c r="Q718" i="2"/>
  <c r="M718" i="2"/>
  <c r="S717" i="2"/>
  <c r="R717" i="2"/>
  <c r="Q717" i="2"/>
  <c r="M717" i="2"/>
  <c r="S716" i="2"/>
  <c r="R716" i="2"/>
  <c r="Q716" i="2"/>
  <c r="M716" i="2"/>
  <c r="S715" i="2"/>
  <c r="R715" i="2"/>
  <c r="Q715" i="2"/>
  <c r="M715" i="2"/>
  <c r="S714" i="2"/>
  <c r="R714" i="2"/>
  <c r="Q714" i="2"/>
  <c r="M714" i="2"/>
  <c r="S713" i="2"/>
  <c r="R713" i="2"/>
  <c r="Q713" i="2"/>
  <c r="M713" i="2"/>
  <c r="S712" i="2"/>
  <c r="R712" i="2"/>
  <c r="Q712" i="2"/>
  <c r="M712" i="2"/>
  <c r="S711" i="2"/>
  <c r="R711" i="2"/>
  <c r="Q711" i="2"/>
  <c r="M711" i="2"/>
  <c r="S710" i="2"/>
  <c r="R710" i="2"/>
  <c r="Q710" i="2"/>
  <c r="M710" i="2"/>
  <c r="S709" i="2"/>
  <c r="R709" i="2"/>
  <c r="Q709" i="2"/>
  <c r="M709" i="2"/>
  <c r="S708" i="2"/>
  <c r="R708" i="2"/>
  <c r="Q708" i="2"/>
  <c r="M708" i="2"/>
  <c r="S707" i="2"/>
  <c r="R707" i="2"/>
  <c r="Q707" i="2"/>
  <c r="M707" i="2"/>
  <c r="S706" i="2"/>
  <c r="R706" i="2"/>
  <c r="Q706" i="2"/>
  <c r="M706" i="2"/>
  <c r="S705" i="2"/>
  <c r="R705" i="2"/>
  <c r="Q705" i="2"/>
  <c r="M705" i="2"/>
  <c r="S704" i="2"/>
  <c r="R704" i="2"/>
  <c r="Q704" i="2"/>
  <c r="M704" i="2"/>
  <c r="S703" i="2"/>
  <c r="R703" i="2"/>
  <c r="Q703" i="2"/>
  <c r="M703" i="2"/>
  <c r="S702" i="2"/>
  <c r="R702" i="2"/>
  <c r="Q702" i="2"/>
  <c r="M702" i="2"/>
  <c r="S701" i="2"/>
  <c r="R701" i="2"/>
  <c r="Q701" i="2"/>
  <c r="M701" i="2"/>
  <c r="S700" i="2"/>
  <c r="R700" i="2"/>
  <c r="Q700" i="2"/>
  <c r="M700" i="2"/>
  <c r="S699" i="2"/>
  <c r="R699" i="2"/>
  <c r="Q699" i="2"/>
  <c r="M699" i="2"/>
  <c r="S698" i="2"/>
  <c r="R698" i="2"/>
  <c r="Q698" i="2"/>
  <c r="M698" i="2"/>
  <c r="S697" i="2"/>
  <c r="R697" i="2"/>
  <c r="Q697" i="2"/>
  <c r="M697" i="2"/>
  <c r="S696" i="2"/>
  <c r="R696" i="2"/>
  <c r="Q696" i="2"/>
  <c r="M696" i="2"/>
  <c r="S695" i="2"/>
  <c r="R695" i="2"/>
  <c r="Q695" i="2"/>
  <c r="M695" i="2"/>
  <c r="S694" i="2"/>
  <c r="R694" i="2"/>
  <c r="Q694" i="2"/>
  <c r="M694" i="2"/>
  <c r="S693" i="2"/>
  <c r="R693" i="2"/>
  <c r="Q693" i="2"/>
  <c r="M693" i="2"/>
  <c r="S692" i="2"/>
  <c r="R692" i="2"/>
  <c r="Q692" i="2"/>
  <c r="M692" i="2"/>
  <c r="S691" i="2"/>
  <c r="R691" i="2"/>
  <c r="Q691" i="2"/>
  <c r="M691" i="2"/>
  <c r="S690" i="2"/>
  <c r="R690" i="2"/>
  <c r="Q690" i="2"/>
  <c r="M690" i="2"/>
  <c r="S689" i="2"/>
  <c r="R689" i="2"/>
  <c r="Q689" i="2"/>
  <c r="M689" i="2"/>
  <c r="S688" i="2"/>
  <c r="R688" i="2"/>
  <c r="Q688" i="2"/>
  <c r="M688" i="2"/>
  <c r="S687" i="2"/>
  <c r="R687" i="2"/>
  <c r="Q687" i="2"/>
  <c r="M687" i="2"/>
  <c r="S686" i="2"/>
  <c r="R686" i="2"/>
  <c r="Q686" i="2"/>
  <c r="M686" i="2"/>
  <c r="S685" i="2"/>
  <c r="R685" i="2"/>
  <c r="Q685" i="2"/>
  <c r="M685" i="2"/>
  <c r="S684" i="2"/>
  <c r="R684" i="2"/>
  <c r="Q684" i="2"/>
  <c r="M684" i="2"/>
  <c r="S683" i="2"/>
  <c r="R683" i="2"/>
  <c r="Q683" i="2"/>
  <c r="M683" i="2"/>
  <c r="S682" i="2"/>
  <c r="R682" i="2"/>
  <c r="Q682" i="2"/>
  <c r="M682" i="2"/>
  <c r="S681" i="2"/>
  <c r="R681" i="2"/>
  <c r="Q681" i="2"/>
  <c r="M681" i="2"/>
  <c r="S680" i="2"/>
  <c r="R680" i="2"/>
  <c r="Q680" i="2"/>
  <c r="M680" i="2"/>
  <c r="S679" i="2"/>
  <c r="R679" i="2"/>
  <c r="Q679" i="2"/>
  <c r="M679" i="2"/>
  <c r="S678" i="2"/>
  <c r="R678" i="2"/>
  <c r="Q678" i="2"/>
  <c r="M678" i="2"/>
  <c r="S677" i="2"/>
  <c r="R677" i="2"/>
  <c r="Q677" i="2"/>
  <c r="M677" i="2"/>
  <c r="S676" i="2"/>
  <c r="R676" i="2"/>
  <c r="Q676" i="2"/>
  <c r="M676" i="2"/>
  <c r="S675" i="2"/>
  <c r="R675" i="2"/>
  <c r="Q675" i="2"/>
  <c r="M675" i="2"/>
  <c r="S674" i="2"/>
  <c r="R674" i="2"/>
  <c r="Q674" i="2"/>
  <c r="M674" i="2"/>
  <c r="S673" i="2"/>
  <c r="R673" i="2"/>
  <c r="Q673" i="2"/>
  <c r="M673" i="2"/>
  <c r="S672" i="2"/>
  <c r="R672" i="2"/>
  <c r="Q672" i="2"/>
  <c r="M672" i="2"/>
  <c r="S671" i="2"/>
  <c r="R671" i="2"/>
  <c r="Q671" i="2"/>
  <c r="M671" i="2"/>
  <c r="S670" i="2"/>
  <c r="R670" i="2"/>
  <c r="Q670" i="2"/>
  <c r="M670" i="2"/>
  <c r="S669" i="2"/>
  <c r="R669" i="2"/>
  <c r="Q669" i="2"/>
  <c r="M669" i="2"/>
  <c r="S668" i="2"/>
  <c r="R668" i="2"/>
  <c r="Q668" i="2"/>
  <c r="M668" i="2"/>
  <c r="S667" i="2"/>
  <c r="R667" i="2"/>
  <c r="Q667" i="2"/>
  <c r="M667" i="2"/>
  <c r="S666" i="2"/>
  <c r="R666" i="2"/>
  <c r="Q666" i="2"/>
  <c r="M666" i="2"/>
  <c r="S665" i="2"/>
  <c r="R665" i="2"/>
  <c r="Q665" i="2"/>
  <c r="M665" i="2"/>
  <c r="S664" i="2"/>
  <c r="R664" i="2"/>
  <c r="Q664" i="2"/>
  <c r="M664" i="2"/>
  <c r="S663" i="2"/>
  <c r="R663" i="2"/>
  <c r="Q663" i="2"/>
  <c r="M663" i="2"/>
  <c r="S662" i="2"/>
  <c r="R662" i="2"/>
  <c r="Q662" i="2"/>
  <c r="M662" i="2"/>
  <c r="S661" i="2"/>
  <c r="R661" i="2"/>
  <c r="Q661" i="2"/>
  <c r="M661" i="2"/>
  <c r="S660" i="2"/>
  <c r="R660" i="2"/>
  <c r="Q660" i="2"/>
  <c r="M660" i="2"/>
  <c r="S659" i="2"/>
  <c r="R659" i="2"/>
  <c r="Q659" i="2"/>
  <c r="M659" i="2"/>
  <c r="S658" i="2"/>
  <c r="R658" i="2"/>
  <c r="Q658" i="2"/>
  <c r="M658" i="2"/>
  <c r="S657" i="2"/>
  <c r="R657" i="2"/>
  <c r="Q657" i="2"/>
  <c r="M657" i="2"/>
  <c r="S656" i="2"/>
  <c r="R656" i="2"/>
  <c r="Q656" i="2"/>
  <c r="M656" i="2"/>
  <c r="S655" i="2"/>
  <c r="R655" i="2"/>
  <c r="Q655" i="2"/>
  <c r="M655" i="2"/>
  <c r="S654" i="2"/>
  <c r="R654" i="2"/>
  <c r="Q654" i="2"/>
  <c r="M654" i="2"/>
  <c r="S653" i="2"/>
  <c r="R653" i="2"/>
  <c r="Q653" i="2"/>
  <c r="M653" i="2"/>
  <c r="S652" i="2"/>
  <c r="R652" i="2"/>
  <c r="Q652" i="2"/>
  <c r="M652" i="2"/>
  <c r="S651" i="2"/>
  <c r="R651" i="2"/>
  <c r="Q651" i="2"/>
  <c r="M651" i="2"/>
  <c r="S650" i="2"/>
  <c r="R650" i="2"/>
  <c r="Q650" i="2"/>
  <c r="M650" i="2"/>
  <c r="S649" i="2"/>
  <c r="R649" i="2"/>
  <c r="Q649" i="2"/>
  <c r="M649" i="2"/>
  <c r="S648" i="2"/>
  <c r="R648" i="2"/>
  <c r="Q648" i="2"/>
  <c r="M648" i="2"/>
  <c r="S647" i="2"/>
  <c r="R647" i="2"/>
  <c r="Q647" i="2"/>
  <c r="M647" i="2"/>
  <c r="S646" i="2"/>
  <c r="R646" i="2"/>
  <c r="Q646" i="2"/>
  <c r="M646" i="2"/>
  <c r="S645" i="2"/>
  <c r="R645" i="2"/>
  <c r="Q645" i="2"/>
  <c r="M645" i="2"/>
  <c r="S644" i="2"/>
  <c r="R644" i="2"/>
  <c r="Q644" i="2"/>
  <c r="M644" i="2"/>
  <c r="S643" i="2"/>
  <c r="R643" i="2"/>
  <c r="Q643" i="2"/>
  <c r="M643" i="2"/>
  <c r="S642" i="2"/>
  <c r="R642" i="2"/>
  <c r="Q642" i="2"/>
  <c r="M642" i="2"/>
  <c r="S641" i="2"/>
  <c r="R641" i="2"/>
  <c r="Q641" i="2"/>
  <c r="M641" i="2"/>
  <c r="S640" i="2"/>
  <c r="R640" i="2"/>
  <c r="Q640" i="2"/>
  <c r="M640" i="2"/>
  <c r="S639" i="2"/>
  <c r="R639" i="2"/>
  <c r="Q639" i="2"/>
  <c r="M639" i="2"/>
  <c r="S638" i="2"/>
  <c r="R638" i="2"/>
  <c r="Q638" i="2"/>
  <c r="M638" i="2"/>
  <c r="S637" i="2"/>
  <c r="R637" i="2"/>
  <c r="Q637" i="2"/>
  <c r="M637" i="2"/>
  <c r="S636" i="2"/>
  <c r="R636" i="2"/>
  <c r="Q636" i="2"/>
  <c r="M636" i="2"/>
  <c r="S635" i="2"/>
  <c r="R635" i="2"/>
  <c r="Q635" i="2"/>
  <c r="M635" i="2"/>
  <c r="S634" i="2"/>
  <c r="R634" i="2"/>
  <c r="Q634" i="2"/>
  <c r="M634" i="2"/>
  <c r="S633" i="2"/>
  <c r="R633" i="2"/>
  <c r="Q633" i="2"/>
  <c r="M633" i="2"/>
  <c r="S632" i="2"/>
  <c r="R632" i="2"/>
  <c r="Q632" i="2"/>
  <c r="M632" i="2"/>
  <c r="S631" i="2"/>
  <c r="R631" i="2"/>
  <c r="Q631" i="2"/>
  <c r="M631" i="2"/>
  <c r="S630" i="2"/>
  <c r="R630" i="2"/>
  <c r="Q630" i="2"/>
  <c r="M630" i="2"/>
  <c r="S629" i="2"/>
  <c r="R629" i="2"/>
  <c r="Q629" i="2"/>
  <c r="M629" i="2"/>
  <c r="S628" i="2"/>
  <c r="R628" i="2"/>
  <c r="Q628" i="2"/>
  <c r="M628" i="2"/>
  <c r="S627" i="2"/>
  <c r="R627" i="2"/>
  <c r="Q627" i="2"/>
  <c r="M627" i="2"/>
  <c r="S626" i="2"/>
  <c r="R626" i="2"/>
  <c r="Q626" i="2"/>
  <c r="M626" i="2"/>
  <c r="S625" i="2"/>
  <c r="R625" i="2"/>
  <c r="Q625" i="2"/>
  <c r="M625" i="2"/>
  <c r="S624" i="2"/>
  <c r="R624" i="2"/>
  <c r="Q624" i="2"/>
  <c r="M624" i="2"/>
  <c r="S623" i="2"/>
  <c r="R623" i="2"/>
  <c r="Q623" i="2"/>
  <c r="M623" i="2"/>
  <c r="S622" i="2"/>
  <c r="R622" i="2"/>
  <c r="Q622" i="2"/>
  <c r="M622" i="2"/>
  <c r="S621" i="2"/>
  <c r="R621" i="2"/>
  <c r="Q621" i="2"/>
  <c r="M621" i="2"/>
  <c r="S620" i="2"/>
  <c r="R620" i="2"/>
  <c r="Q620" i="2"/>
  <c r="M620" i="2"/>
  <c r="S619" i="2"/>
  <c r="R619" i="2"/>
  <c r="Q619" i="2"/>
  <c r="M619" i="2"/>
  <c r="S618" i="2"/>
  <c r="R618" i="2"/>
  <c r="Q618" i="2"/>
  <c r="M618" i="2"/>
  <c r="S617" i="2"/>
  <c r="R617" i="2"/>
  <c r="Q617" i="2"/>
  <c r="M617" i="2"/>
  <c r="S616" i="2"/>
  <c r="R616" i="2"/>
  <c r="Q616" i="2"/>
  <c r="M616" i="2"/>
  <c r="S615" i="2"/>
  <c r="R615" i="2"/>
  <c r="Q615" i="2"/>
  <c r="M615" i="2"/>
  <c r="S614" i="2"/>
  <c r="R614" i="2"/>
  <c r="Q614" i="2"/>
  <c r="M614" i="2"/>
  <c r="S613" i="2"/>
  <c r="R613" i="2"/>
  <c r="Q613" i="2"/>
  <c r="M613" i="2"/>
  <c r="S612" i="2"/>
  <c r="R612" i="2"/>
  <c r="Q612" i="2"/>
  <c r="M612" i="2"/>
  <c r="S611" i="2"/>
  <c r="R611" i="2"/>
  <c r="Q611" i="2"/>
  <c r="M611" i="2"/>
  <c r="S610" i="2"/>
  <c r="R610" i="2"/>
  <c r="Q610" i="2"/>
  <c r="M610" i="2"/>
  <c r="S609" i="2"/>
  <c r="R609" i="2"/>
  <c r="Q609" i="2"/>
  <c r="M609" i="2"/>
  <c r="S608" i="2"/>
  <c r="R608" i="2"/>
  <c r="Q608" i="2"/>
  <c r="M608" i="2"/>
  <c r="S607" i="2"/>
  <c r="R607" i="2"/>
  <c r="Q607" i="2"/>
  <c r="M607" i="2"/>
  <c r="S606" i="2"/>
  <c r="R606" i="2"/>
  <c r="Q606" i="2"/>
  <c r="M606" i="2"/>
  <c r="S605" i="2"/>
  <c r="R605" i="2"/>
  <c r="Q605" i="2"/>
  <c r="M605" i="2"/>
  <c r="S604" i="2"/>
  <c r="R604" i="2"/>
  <c r="Q604" i="2"/>
  <c r="M604" i="2"/>
  <c r="S603" i="2"/>
  <c r="R603" i="2"/>
  <c r="Q603" i="2"/>
  <c r="M603" i="2"/>
  <c r="S602" i="2"/>
  <c r="R602" i="2"/>
  <c r="Q602" i="2"/>
  <c r="M602" i="2"/>
  <c r="S601" i="2"/>
  <c r="R601" i="2"/>
  <c r="Q601" i="2"/>
  <c r="M601" i="2"/>
  <c r="S600" i="2"/>
  <c r="R600" i="2"/>
  <c r="Q600" i="2"/>
  <c r="M600" i="2"/>
  <c r="S599" i="2"/>
  <c r="R599" i="2"/>
  <c r="Q599" i="2"/>
  <c r="M599" i="2"/>
  <c r="S598" i="2"/>
  <c r="R598" i="2"/>
  <c r="Q598" i="2"/>
  <c r="M598" i="2"/>
  <c r="S597" i="2"/>
  <c r="R597" i="2"/>
  <c r="Q597" i="2"/>
  <c r="M597" i="2"/>
  <c r="S596" i="2"/>
  <c r="R596" i="2"/>
  <c r="Q596" i="2"/>
  <c r="M596" i="2"/>
  <c r="S595" i="2"/>
  <c r="R595" i="2"/>
  <c r="Q595" i="2"/>
  <c r="M595" i="2"/>
  <c r="S594" i="2"/>
  <c r="R594" i="2"/>
  <c r="Q594" i="2"/>
  <c r="M594" i="2"/>
  <c r="S593" i="2"/>
  <c r="R593" i="2"/>
  <c r="Q593" i="2"/>
  <c r="M593" i="2"/>
  <c r="S592" i="2"/>
  <c r="R592" i="2"/>
  <c r="Q592" i="2"/>
  <c r="M592" i="2"/>
  <c r="S591" i="2"/>
  <c r="R591" i="2"/>
  <c r="Q591" i="2"/>
  <c r="M591" i="2"/>
  <c r="S590" i="2"/>
  <c r="R590" i="2"/>
  <c r="Q590" i="2"/>
  <c r="M590" i="2"/>
  <c r="S589" i="2"/>
  <c r="R589" i="2"/>
  <c r="Q589" i="2"/>
  <c r="M589" i="2"/>
  <c r="S588" i="2"/>
  <c r="R588" i="2"/>
  <c r="Q588" i="2"/>
  <c r="M588" i="2"/>
  <c r="S587" i="2"/>
  <c r="R587" i="2"/>
  <c r="Q587" i="2"/>
  <c r="M587" i="2"/>
  <c r="S586" i="2"/>
  <c r="R586" i="2"/>
  <c r="Q586" i="2"/>
  <c r="M586" i="2"/>
  <c r="S585" i="2"/>
  <c r="R585" i="2"/>
  <c r="Q585" i="2"/>
  <c r="M585" i="2"/>
  <c r="S584" i="2"/>
  <c r="R584" i="2"/>
  <c r="Q584" i="2"/>
  <c r="M584" i="2"/>
  <c r="S583" i="2"/>
  <c r="R583" i="2"/>
  <c r="Q583" i="2"/>
  <c r="M583" i="2"/>
  <c r="S582" i="2"/>
  <c r="R582" i="2"/>
  <c r="Q582" i="2"/>
  <c r="M582" i="2"/>
  <c r="S581" i="2"/>
  <c r="R581" i="2"/>
  <c r="Q581" i="2"/>
  <c r="M581" i="2"/>
  <c r="S580" i="2"/>
  <c r="R580" i="2"/>
  <c r="Q580" i="2"/>
  <c r="M580" i="2"/>
  <c r="S579" i="2"/>
  <c r="R579" i="2"/>
  <c r="Q579" i="2"/>
  <c r="M579" i="2"/>
  <c r="S578" i="2"/>
  <c r="R578" i="2"/>
  <c r="Q578" i="2"/>
  <c r="M578" i="2"/>
  <c r="S577" i="2"/>
  <c r="R577" i="2"/>
  <c r="Q577" i="2"/>
  <c r="M577" i="2"/>
  <c r="S576" i="2"/>
  <c r="R576" i="2"/>
  <c r="Q576" i="2"/>
  <c r="M576" i="2"/>
  <c r="S575" i="2"/>
  <c r="R575" i="2"/>
  <c r="Q575" i="2"/>
  <c r="M575" i="2"/>
  <c r="S574" i="2"/>
  <c r="R574" i="2"/>
  <c r="Q574" i="2"/>
  <c r="M574" i="2"/>
  <c r="S573" i="2"/>
  <c r="R573" i="2"/>
  <c r="Q573" i="2"/>
  <c r="M573" i="2"/>
  <c r="S572" i="2"/>
  <c r="R572" i="2"/>
  <c r="Q572" i="2"/>
  <c r="M572" i="2"/>
  <c r="S571" i="2"/>
  <c r="R571" i="2"/>
  <c r="Q571" i="2"/>
  <c r="M571" i="2"/>
  <c r="S570" i="2"/>
  <c r="R570" i="2"/>
  <c r="Q570" i="2"/>
  <c r="M570" i="2"/>
  <c r="S569" i="2"/>
  <c r="R569" i="2"/>
  <c r="Q569" i="2"/>
  <c r="M569" i="2"/>
  <c r="S568" i="2"/>
  <c r="R568" i="2"/>
  <c r="Q568" i="2"/>
  <c r="M568" i="2"/>
  <c r="S567" i="2"/>
  <c r="R567" i="2"/>
  <c r="Q567" i="2"/>
  <c r="M567" i="2"/>
  <c r="S566" i="2"/>
  <c r="R566" i="2"/>
  <c r="Q566" i="2"/>
  <c r="M566" i="2"/>
  <c r="S565" i="2"/>
  <c r="R565" i="2"/>
  <c r="Q565" i="2"/>
  <c r="M565" i="2"/>
  <c r="S564" i="2"/>
  <c r="R564" i="2"/>
  <c r="Q564" i="2"/>
  <c r="M564" i="2"/>
  <c r="S563" i="2"/>
  <c r="R563" i="2"/>
  <c r="Q563" i="2"/>
  <c r="M563" i="2"/>
  <c r="S562" i="2"/>
  <c r="R562" i="2"/>
  <c r="Q562" i="2"/>
  <c r="M562" i="2"/>
  <c r="S561" i="2"/>
  <c r="R561" i="2"/>
  <c r="Q561" i="2"/>
  <c r="M561" i="2"/>
  <c r="S560" i="2"/>
  <c r="R560" i="2"/>
  <c r="Q560" i="2"/>
  <c r="M560" i="2"/>
  <c r="S559" i="2"/>
  <c r="R559" i="2"/>
  <c r="Q559" i="2"/>
  <c r="M559" i="2"/>
  <c r="S558" i="2"/>
  <c r="R558" i="2"/>
  <c r="Q558" i="2"/>
  <c r="M558" i="2"/>
  <c r="S557" i="2"/>
  <c r="R557" i="2"/>
  <c r="Q557" i="2"/>
  <c r="M557" i="2"/>
  <c r="S556" i="2"/>
  <c r="R556" i="2"/>
  <c r="Q556" i="2"/>
  <c r="M556" i="2"/>
  <c r="S555" i="2"/>
  <c r="R555" i="2"/>
  <c r="Q555" i="2"/>
  <c r="M555" i="2"/>
  <c r="S554" i="2"/>
  <c r="R554" i="2"/>
  <c r="Q554" i="2"/>
  <c r="M554" i="2"/>
  <c r="S553" i="2"/>
  <c r="R553" i="2"/>
  <c r="Q553" i="2"/>
  <c r="M553" i="2"/>
  <c r="S552" i="2"/>
  <c r="R552" i="2"/>
  <c r="Q552" i="2"/>
  <c r="M552" i="2"/>
  <c r="S551" i="2"/>
  <c r="R551" i="2"/>
  <c r="Q551" i="2"/>
  <c r="M551" i="2"/>
  <c r="S550" i="2"/>
  <c r="R550" i="2"/>
  <c r="Q550" i="2"/>
  <c r="M550" i="2"/>
  <c r="S549" i="2"/>
  <c r="R549" i="2"/>
  <c r="Q549" i="2"/>
  <c r="M549" i="2"/>
  <c r="S548" i="2"/>
  <c r="R548" i="2"/>
  <c r="Q548" i="2"/>
  <c r="M548" i="2"/>
  <c r="S547" i="2"/>
  <c r="R547" i="2"/>
  <c r="Q547" i="2"/>
  <c r="M547" i="2"/>
  <c r="S546" i="2"/>
  <c r="R546" i="2"/>
  <c r="Q546" i="2"/>
  <c r="M546" i="2"/>
  <c r="S545" i="2"/>
  <c r="R545" i="2"/>
  <c r="Q545" i="2"/>
  <c r="M545" i="2"/>
  <c r="S544" i="2"/>
  <c r="R544" i="2"/>
  <c r="Q544" i="2"/>
  <c r="M544" i="2"/>
  <c r="S543" i="2"/>
  <c r="R543" i="2"/>
  <c r="Q543" i="2"/>
  <c r="M543" i="2"/>
  <c r="S542" i="2"/>
  <c r="R542" i="2"/>
  <c r="Q542" i="2"/>
  <c r="M542" i="2"/>
  <c r="S541" i="2"/>
  <c r="R541" i="2"/>
  <c r="Q541" i="2"/>
  <c r="M541" i="2"/>
  <c r="S540" i="2"/>
  <c r="R540" i="2"/>
  <c r="Q540" i="2"/>
  <c r="M540" i="2"/>
  <c r="S539" i="2"/>
  <c r="R539" i="2"/>
  <c r="Q539" i="2"/>
  <c r="M539" i="2"/>
  <c r="S538" i="2"/>
  <c r="R538" i="2"/>
  <c r="Q538" i="2"/>
  <c r="M538" i="2"/>
  <c r="S537" i="2"/>
  <c r="R537" i="2"/>
  <c r="Q537" i="2"/>
  <c r="M537" i="2"/>
  <c r="S536" i="2"/>
  <c r="R536" i="2"/>
  <c r="Q536" i="2"/>
  <c r="M536" i="2"/>
  <c r="S535" i="2"/>
  <c r="R535" i="2"/>
  <c r="Q535" i="2"/>
  <c r="M535" i="2"/>
  <c r="S534" i="2"/>
  <c r="R534" i="2"/>
  <c r="Q534" i="2"/>
  <c r="M534" i="2"/>
  <c r="S533" i="2"/>
  <c r="R533" i="2"/>
  <c r="Q533" i="2"/>
  <c r="M533" i="2"/>
  <c r="S532" i="2"/>
  <c r="R532" i="2"/>
  <c r="Q532" i="2"/>
  <c r="M532" i="2"/>
  <c r="S531" i="2"/>
  <c r="R531" i="2"/>
  <c r="Q531" i="2"/>
  <c r="M531" i="2"/>
  <c r="S530" i="2"/>
  <c r="R530" i="2"/>
  <c r="Q530" i="2"/>
  <c r="M530" i="2"/>
  <c r="S529" i="2"/>
  <c r="R529" i="2"/>
  <c r="Q529" i="2"/>
  <c r="M529" i="2"/>
  <c r="S528" i="2"/>
  <c r="R528" i="2"/>
  <c r="Q528" i="2"/>
  <c r="M528" i="2"/>
  <c r="S527" i="2"/>
  <c r="R527" i="2"/>
  <c r="Q527" i="2"/>
  <c r="M527" i="2"/>
  <c r="S526" i="2"/>
  <c r="R526" i="2"/>
  <c r="Q526" i="2"/>
  <c r="M526" i="2"/>
  <c r="S525" i="2"/>
  <c r="R525" i="2"/>
  <c r="Q525" i="2"/>
  <c r="M525" i="2"/>
  <c r="S524" i="2"/>
  <c r="R524" i="2"/>
  <c r="Q524" i="2"/>
  <c r="M524" i="2"/>
  <c r="S523" i="2"/>
  <c r="R523" i="2"/>
  <c r="Q523" i="2"/>
  <c r="M523" i="2"/>
  <c r="S522" i="2"/>
  <c r="R522" i="2"/>
  <c r="Q522" i="2"/>
  <c r="M522" i="2"/>
  <c r="S521" i="2"/>
  <c r="R521" i="2"/>
  <c r="Q521" i="2"/>
  <c r="M521" i="2"/>
  <c r="S520" i="2"/>
  <c r="R520" i="2"/>
  <c r="Q520" i="2"/>
  <c r="M520" i="2"/>
  <c r="S519" i="2"/>
  <c r="R519" i="2"/>
  <c r="Q519" i="2"/>
  <c r="M519" i="2"/>
  <c r="S518" i="2"/>
  <c r="R518" i="2"/>
  <c r="Q518" i="2"/>
  <c r="M518" i="2"/>
  <c r="S517" i="2"/>
  <c r="R517" i="2"/>
  <c r="Q517" i="2"/>
  <c r="M517" i="2"/>
  <c r="S516" i="2"/>
  <c r="R516" i="2"/>
  <c r="Q516" i="2"/>
  <c r="M516" i="2"/>
  <c r="S515" i="2"/>
  <c r="R515" i="2"/>
  <c r="Q515" i="2"/>
  <c r="M515" i="2"/>
  <c r="S514" i="2"/>
  <c r="R514" i="2"/>
  <c r="Q514" i="2"/>
  <c r="M514" i="2"/>
  <c r="S513" i="2"/>
  <c r="R513" i="2"/>
  <c r="Q513" i="2"/>
  <c r="M513" i="2"/>
  <c r="S512" i="2"/>
  <c r="R512" i="2"/>
  <c r="Q512" i="2"/>
  <c r="M512" i="2"/>
  <c r="S511" i="2"/>
  <c r="R511" i="2"/>
  <c r="Q511" i="2"/>
  <c r="M511" i="2"/>
  <c r="S510" i="2"/>
  <c r="R510" i="2"/>
  <c r="Q510" i="2"/>
  <c r="M510" i="2"/>
  <c r="S509" i="2"/>
  <c r="R509" i="2"/>
  <c r="Q509" i="2"/>
  <c r="M509" i="2"/>
  <c r="S508" i="2"/>
  <c r="R508" i="2"/>
  <c r="Q508" i="2"/>
  <c r="M508" i="2"/>
  <c r="S507" i="2"/>
  <c r="R507" i="2"/>
  <c r="Q507" i="2"/>
  <c r="M507" i="2"/>
  <c r="S506" i="2"/>
  <c r="R506" i="2"/>
  <c r="Q506" i="2"/>
  <c r="M506" i="2"/>
  <c r="S505" i="2"/>
  <c r="R505" i="2"/>
  <c r="Q505" i="2"/>
  <c r="M505" i="2"/>
  <c r="S504" i="2"/>
  <c r="R504" i="2"/>
  <c r="Q504" i="2"/>
  <c r="M504" i="2"/>
  <c r="S503" i="2"/>
  <c r="R503" i="2"/>
  <c r="Q503" i="2"/>
  <c r="M503" i="2"/>
  <c r="S502" i="2"/>
  <c r="R502" i="2"/>
  <c r="Q502" i="2"/>
  <c r="M502" i="2"/>
  <c r="S501" i="2"/>
  <c r="R501" i="2"/>
  <c r="Q501" i="2"/>
  <c r="M501" i="2"/>
  <c r="S500" i="2"/>
  <c r="R500" i="2"/>
  <c r="Q500" i="2"/>
  <c r="M500" i="2"/>
  <c r="S499" i="2"/>
  <c r="R499" i="2"/>
  <c r="Q499" i="2"/>
  <c r="M499" i="2"/>
  <c r="S498" i="2"/>
  <c r="R498" i="2"/>
  <c r="Q498" i="2"/>
  <c r="M498" i="2"/>
  <c r="S497" i="2"/>
  <c r="R497" i="2"/>
  <c r="Q497" i="2"/>
  <c r="M497" i="2"/>
  <c r="S496" i="2"/>
  <c r="R496" i="2"/>
  <c r="Q496" i="2"/>
  <c r="M496" i="2"/>
  <c r="S495" i="2"/>
  <c r="R495" i="2"/>
  <c r="Q495" i="2"/>
  <c r="M495" i="2"/>
  <c r="S494" i="2"/>
  <c r="R494" i="2"/>
  <c r="Q494" i="2"/>
  <c r="M494" i="2"/>
  <c r="S493" i="2"/>
  <c r="R493" i="2"/>
  <c r="Q493" i="2"/>
  <c r="M493" i="2"/>
  <c r="S492" i="2"/>
  <c r="R492" i="2"/>
  <c r="Q492" i="2"/>
  <c r="M492" i="2"/>
  <c r="S491" i="2"/>
  <c r="R491" i="2"/>
  <c r="Q491" i="2"/>
  <c r="M491" i="2"/>
  <c r="S490" i="2"/>
  <c r="R490" i="2"/>
  <c r="Q490" i="2"/>
  <c r="M490" i="2"/>
  <c r="S489" i="2"/>
  <c r="R489" i="2"/>
  <c r="Q489" i="2"/>
  <c r="M489" i="2"/>
  <c r="S488" i="2"/>
  <c r="R488" i="2"/>
  <c r="Q488" i="2"/>
  <c r="M488" i="2"/>
  <c r="S487" i="2"/>
  <c r="R487" i="2"/>
  <c r="Q487" i="2"/>
  <c r="M487" i="2"/>
  <c r="S486" i="2"/>
  <c r="R486" i="2"/>
  <c r="Q486" i="2"/>
  <c r="M486" i="2"/>
  <c r="S485" i="2"/>
  <c r="R485" i="2"/>
  <c r="Q485" i="2"/>
  <c r="M485" i="2"/>
  <c r="S484" i="2"/>
  <c r="R484" i="2"/>
  <c r="Q484" i="2"/>
  <c r="M484" i="2"/>
  <c r="S483" i="2"/>
  <c r="R483" i="2"/>
  <c r="Q483" i="2"/>
  <c r="M483" i="2"/>
  <c r="S482" i="2"/>
  <c r="R482" i="2"/>
  <c r="Q482" i="2"/>
  <c r="M482" i="2"/>
  <c r="S481" i="2"/>
  <c r="R481" i="2"/>
  <c r="Q481" i="2"/>
  <c r="M481" i="2"/>
  <c r="S480" i="2"/>
  <c r="R480" i="2"/>
  <c r="Q480" i="2"/>
  <c r="M480" i="2"/>
  <c r="S479" i="2"/>
  <c r="R479" i="2"/>
  <c r="Q479" i="2"/>
  <c r="M479" i="2"/>
  <c r="S478" i="2"/>
  <c r="R478" i="2"/>
  <c r="Q478" i="2"/>
  <c r="M478" i="2"/>
  <c r="S477" i="2"/>
  <c r="R477" i="2"/>
  <c r="Q477" i="2"/>
  <c r="M477" i="2"/>
  <c r="S476" i="2"/>
  <c r="R476" i="2"/>
  <c r="Q476" i="2"/>
  <c r="M476" i="2"/>
  <c r="S475" i="2"/>
  <c r="R475" i="2"/>
  <c r="Q475" i="2"/>
  <c r="M475" i="2"/>
  <c r="S474" i="2"/>
  <c r="R474" i="2"/>
  <c r="Q474" i="2"/>
  <c r="M474" i="2"/>
  <c r="S473" i="2"/>
  <c r="R473" i="2"/>
  <c r="Q473" i="2"/>
  <c r="M473" i="2"/>
  <c r="S472" i="2"/>
  <c r="R472" i="2"/>
  <c r="Q472" i="2"/>
  <c r="M472" i="2"/>
  <c r="S471" i="2"/>
  <c r="R471" i="2"/>
  <c r="Q471" i="2"/>
  <c r="M471" i="2"/>
  <c r="S470" i="2"/>
  <c r="R470" i="2"/>
  <c r="Q470" i="2"/>
  <c r="M470" i="2"/>
  <c r="S469" i="2"/>
  <c r="R469" i="2"/>
  <c r="Q469" i="2"/>
  <c r="M469" i="2"/>
  <c r="S468" i="2"/>
  <c r="R468" i="2"/>
  <c r="Q468" i="2"/>
  <c r="M468" i="2"/>
  <c r="S467" i="2"/>
  <c r="R467" i="2"/>
  <c r="Q467" i="2"/>
  <c r="M467" i="2"/>
  <c r="S466" i="2"/>
  <c r="R466" i="2"/>
  <c r="Q466" i="2"/>
  <c r="M466" i="2"/>
  <c r="S465" i="2"/>
  <c r="R465" i="2"/>
  <c r="Q465" i="2"/>
  <c r="M465" i="2"/>
  <c r="S464" i="2"/>
  <c r="R464" i="2"/>
  <c r="Q464" i="2"/>
  <c r="M464" i="2"/>
  <c r="S463" i="2"/>
  <c r="R463" i="2"/>
  <c r="Q463" i="2"/>
  <c r="M463" i="2"/>
  <c r="S462" i="2"/>
  <c r="R462" i="2"/>
  <c r="Q462" i="2"/>
  <c r="M462" i="2"/>
  <c r="S461" i="2"/>
  <c r="R461" i="2"/>
  <c r="Q461" i="2"/>
  <c r="M461" i="2"/>
  <c r="S460" i="2"/>
  <c r="R460" i="2"/>
  <c r="Q460" i="2"/>
  <c r="M460" i="2"/>
  <c r="S459" i="2"/>
  <c r="R459" i="2"/>
  <c r="Q459" i="2"/>
  <c r="M459" i="2"/>
  <c r="S458" i="2"/>
  <c r="R458" i="2"/>
  <c r="Q458" i="2"/>
  <c r="M458" i="2"/>
  <c r="S457" i="2"/>
  <c r="R457" i="2"/>
  <c r="Q457" i="2"/>
  <c r="M457" i="2"/>
  <c r="S456" i="2"/>
  <c r="R456" i="2"/>
  <c r="Q456" i="2"/>
  <c r="M456" i="2"/>
  <c r="S455" i="2"/>
  <c r="R455" i="2"/>
  <c r="Q455" i="2"/>
  <c r="M455" i="2"/>
  <c r="S454" i="2"/>
  <c r="R454" i="2"/>
  <c r="Q454" i="2"/>
  <c r="M454" i="2"/>
  <c r="S453" i="2"/>
  <c r="R453" i="2"/>
  <c r="Q453" i="2"/>
  <c r="M453" i="2"/>
  <c r="S452" i="2"/>
  <c r="R452" i="2"/>
  <c r="Q452" i="2"/>
  <c r="M452" i="2"/>
  <c r="S451" i="2"/>
  <c r="R451" i="2"/>
  <c r="Q451" i="2"/>
  <c r="M451" i="2"/>
  <c r="S450" i="2"/>
  <c r="R450" i="2"/>
  <c r="Q450" i="2"/>
  <c r="M450" i="2"/>
  <c r="S449" i="2"/>
  <c r="R449" i="2"/>
  <c r="Q449" i="2"/>
  <c r="M449" i="2"/>
  <c r="S448" i="2"/>
  <c r="R448" i="2"/>
  <c r="Q448" i="2"/>
  <c r="M448" i="2"/>
  <c r="S447" i="2"/>
  <c r="R447" i="2"/>
  <c r="Q447" i="2"/>
  <c r="M447" i="2"/>
  <c r="S446" i="2"/>
  <c r="R446" i="2"/>
  <c r="Q446" i="2"/>
  <c r="M446" i="2"/>
  <c r="S445" i="2"/>
  <c r="R445" i="2"/>
  <c r="Q445" i="2"/>
  <c r="M445" i="2"/>
  <c r="S444" i="2"/>
  <c r="R444" i="2"/>
  <c r="Q444" i="2"/>
  <c r="M444" i="2"/>
  <c r="S443" i="2"/>
  <c r="R443" i="2"/>
  <c r="Q443" i="2"/>
  <c r="M443" i="2"/>
  <c r="S442" i="2"/>
  <c r="R442" i="2"/>
  <c r="Q442" i="2"/>
  <c r="M442" i="2"/>
  <c r="S441" i="2"/>
  <c r="R441" i="2"/>
  <c r="Q441" i="2"/>
  <c r="M441" i="2"/>
  <c r="S440" i="2"/>
  <c r="R440" i="2"/>
  <c r="Q440" i="2"/>
  <c r="M440" i="2"/>
  <c r="S439" i="2"/>
  <c r="R439" i="2"/>
  <c r="Q439" i="2"/>
  <c r="M439" i="2"/>
  <c r="S438" i="2"/>
  <c r="R438" i="2"/>
  <c r="Q438" i="2"/>
  <c r="M438" i="2"/>
  <c r="S437" i="2"/>
  <c r="R437" i="2"/>
  <c r="Q437" i="2"/>
  <c r="M437" i="2"/>
  <c r="S436" i="2"/>
  <c r="R436" i="2"/>
  <c r="Q436" i="2"/>
  <c r="M436" i="2"/>
  <c r="S435" i="2"/>
  <c r="R435" i="2"/>
  <c r="Q435" i="2"/>
  <c r="M435" i="2"/>
  <c r="S434" i="2"/>
  <c r="R434" i="2"/>
  <c r="Q434" i="2"/>
  <c r="M434" i="2"/>
  <c r="S433" i="2"/>
  <c r="R433" i="2"/>
  <c r="Q433" i="2"/>
  <c r="M433" i="2"/>
  <c r="S432" i="2"/>
  <c r="R432" i="2"/>
  <c r="Q432" i="2"/>
  <c r="M432" i="2"/>
  <c r="S431" i="2"/>
  <c r="R431" i="2"/>
  <c r="Q431" i="2"/>
  <c r="M431" i="2"/>
  <c r="S430" i="2"/>
  <c r="R430" i="2"/>
  <c r="Q430" i="2"/>
  <c r="M430" i="2"/>
  <c r="S429" i="2"/>
  <c r="R429" i="2"/>
  <c r="Q429" i="2"/>
  <c r="M429" i="2"/>
  <c r="S428" i="2"/>
  <c r="R428" i="2"/>
  <c r="Q428" i="2"/>
  <c r="M428" i="2"/>
  <c r="S427" i="2"/>
  <c r="R427" i="2"/>
  <c r="Q427" i="2"/>
  <c r="M427" i="2"/>
  <c r="S426" i="2"/>
  <c r="R426" i="2"/>
  <c r="Q426" i="2"/>
  <c r="M426" i="2"/>
  <c r="S425" i="2"/>
  <c r="R425" i="2"/>
  <c r="Q425" i="2"/>
  <c r="M425" i="2"/>
  <c r="S424" i="2"/>
  <c r="R424" i="2"/>
  <c r="Q424" i="2"/>
  <c r="M424" i="2"/>
  <c r="S423" i="2"/>
  <c r="R423" i="2"/>
  <c r="Q423" i="2"/>
  <c r="M423" i="2"/>
  <c r="S422" i="2"/>
  <c r="R422" i="2"/>
  <c r="Q422" i="2"/>
  <c r="M422" i="2"/>
  <c r="S421" i="2"/>
  <c r="R421" i="2"/>
  <c r="Q421" i="2"/>
  <c r="M421" i="2"/>
  <c r="S420" i="2"/>
  <c r="R420" i="2"/>
  <c r="Q420" i="2"/>
  <c r="M420" i="2"/>
  <c r="S419" i="2"/>
  <c r="R419" i="2"/>
  <c r="Q419" i="2"/>
  <c r="M419" i="2"/>
  <c r="S418" i="2"/>
  <c r="R418" i="2"/>
  <c r="Q418" i="2"/>
  <c r="M418" i="2"/>
  <c r="S417" i="2"/>
  <c r="R417" i="2"/>
  <c r="Q417" i="2"/>
  <c r="M417" i="2"/>
  <c r="S416" i="2"/>
  <c r="R416" i="2"/>
  <c r="Q416" i="2"/>
  <c r="M416" i="2"/>
  <c r="S415" i="2"/>
  <c r="R415" i="2"/>
  <c r="Q415" i="2"/>
  <c r="M415" i="2"/>
  <c r="S414" i="2"/>
  <c r="R414" i="2"/>
  <c r="Q414" i="2"/>
  <c r="M414" i="2"/>
  <c r="S413" i="2"/>
  <c r="R413" i="2"/>
  <c r="Q413" i="2"/>
  <c r="M413" i="2"/>
  <c r="S412" i="2"/>
  <c r="R412" i="2"/>
  <c r="Q412" i="2"/>
  <c r="M412" i="2"/>
  <c r="S411" i="2"/>
  <c r="R411" i="2"/>
  <c r="Q411" i="2"/>
  <c r="M411" i="2"/>
  <c r="S410" i="2"/>
  <c r="R410" i="2"/>
  <c r="Q410" i="2"/>
  <c r="M410" i="2"/>
  <c r="S409" i="2"/>
  <c r="R409" i="2"/>
  <c r="Q409" i="2"/>
  <c r="M409" i="2"/>
  <c r="S408" i="2"/>
  <c r="R408" i="2"/>
  <c r="Q408" i="2"/>
  <c r="M408" i="2"/>
  <c r="S407" i="2"/>
  <c r="R407" i="2"/>
  <c r="Q407" i="2"/>
  <c r="M407" i="2"/>
  <c r="S406" i="2"/>
  <c r="R406" i="2"/>
  <c r="Q406" i="2"/>
  <c r="M406" i="2"/>
  <c r="S405" i="2"/>
  <c r="R405" i="2"/>
  <c r="Q405" i="2"/>
  <c r="M405" i="2"/>
  <c r="S404" i="2"/>
  <c r="R404" i="2"/>
  <c r="Q404" i="2"/>
  <c r="M404" i="2"/>
  <c r="S403" i="2"/>
  <c r="R403" i="2"/>
  <c r="Q403" i="2"/>
  <c r="M403" i="2"/>
  <c r="S402" i="2"/>
  <c r="R402" i="2"/>
  <c r="Q402" i="2"/>
  <c r="M402" i="2"/>
  <c r="S401" i="2"/>
  <c r="R401" i="2"/>
  <c r="Q401" i="2"/>
  <c r="M401" i="2"/>
  <c r="S400" i="2"/>
  <c r="R400" i="2"/>
  <c r="Q400" i="2"/>
  <c r="M400" i="2"/>
  <c r="S399" i="2"/>
  <c r="R399" i="2"/>
  <c r="Q399" i="2"/>
  <c r="M399" i="2"/>
  <c r="S398" i="2"/>
  <c r="R398" i="2"/>
  <c r="Q398" i="2"/>
  <c r="M398" i="2"/>
  <c r="S397" i="2"/>
  <c r="R397" i="2"/>
  <c r="Q397" i="2"/>
  <c r="M397" i="2"/>
  <c r="S396" i="2"/>
  <c r="R396" i="2"/>
  <c r="Q396" i="2"/>
  <c r="M396" i="2"/>
  <c r="S395" i="2"/>
  <c r="R395" i="2"/>
  <c r="Q395" i="2"/>
  <c r="M395" i="2"/>
  <c r="S394" i="2"/>
  <c r="R394" i="2"/>
  <c r="Q394" i="2"/>
  <c r="M394" i="2"/>
  <c r="S393" i="2"/>
  <c r="R393" i="2"/>
  <c r="Q393" i="2"/>
  <c r="M393" i="2"/>
  <c r="S392" i="2"/>
  <c r="R392" i="2"/>
  <c r="Q392" i="2"/>
  <c r="M392" i="2"/>
  <c r="S391" i="2"/>
  <c r="R391" i="2"/>
  <c r="Q391" i="2"/>
  <c r="M391" i="2"/>
  <c r="S390" i="2"/>
  <c r="R390" i="2"/>
  <c r="Q390" i="2"/>
  <c r="M390" i="2"/>
  <c r="S389" i="2"/>
  <c r="R389" i="2"/>
  <c r="Q389" i="2"/>
  <c r="M389" i="2"/>
  <c r="S388" i="2"/>
  <c r="R388" i="2"/>
  <c r="Q388" i="2"/>
  <c r="M388" i="2"/>
  <c r="S387" i="2"/>
  <c r="R387" i="2"/>
  <c r="Q387" i="2"/>
  <c r="M387" i="2"/>
  <c r="S386" i="2"/>
  <c r="R386" i="2"/>
  <c r="Q386" i="2"/>
  <c r="M386" i="2"/>
  <c r="S385" i="2"/>
  <c r="R385" i="2"/>
  <c r="Q385" i="2"/>
  <c r="M385" i="2"/>
  <c r="S384" i="2"/>
  <c r="R384" i="2"/>
  <c r="Q384" i="2"/>
  <c r="M384" i="2"/>
  <c r="S383" i="2"/>
  <c r="R383" i="2"/>
  <c r="Q383" i="2"/>
  <c r="M383" i="2"/>
  <c r="S382" i="2"/>
  <c r="R382" i="2"/>
  <c r="Q382" i="2"/>
  <c r="M382" i="2"/>
  <c r="S381" i="2"/>
  <c r="R381" i="2"/>
  <c r="Q381" i="2"/>
  <c r="M381" i="2"/>
  <c r="S380" i="2"/>
  <c r="R380" i="2"/>
  <c r="Q380" i="2"/>
  <c r="M380" i="2"/>
  <c r="S379" i="2"/>
  <c r="R379" i="2"/>
  <c r="Q379" i="2"/>
  <c r="M379" i="2"/>
  <c r="S378" i="2"/>
  <c r="R378" i="2"/>
  <c r="Q378" i="2"/>
  <c r="M378" i="2"/>
  <c r="S377" i="2"/>
  <c r="R377" i="2"/>
  <c r="Q377" i="2"/>
  <c r="M377" i="2"/>
  <c r="S376" i="2"/>
  <c r="R376" i="2"/>
  <c r="Q376" i="2"/>
  <c r="M376" i="2"/>
  <c r="S375" i="2"/>
  <c r="R375" i="2"/>
  <c r="Q375" i="2"/>
  <c r="M375" i="2"/>
  <c r="S374" i="2"/>
  <c r="R374" i="2"/>
  <c r="Q374" i="2"/>
  <c r="M374" i="2"/>
  <c r="S373" i="2"/>
  <c r="R373" i="2"/>
  <c r="Q373" i="2"/>
  <c r="M373" i="2"/>
  <c r="S372" i="2"/>
  <c r="R372" i="2"/>
  <c r="Q372" i="2"/>
  <c r="M372" i="2"/>
  <c r="S371" i="2"/>
  <c r="R371" i="2"/>
  <c r="Q371" i="2"/>
  <c r="M371" i="2"/>
  <c r="S370" i="2"/>
  <c r="R370" i="2"/>
  <c r="Q370" i="2"/>
  <c r="M370" i="2"/>
  <c r="S369" i="2"/>
  <c r="R369" i="2"/>
  <c r="Q369" i="2"/>
  <c r="M369" i="2"/>
  <c r="S368" i="2"/>
  <c r="R368" i="2"/>
  <c r="Q368" i="2"/>
  <c r="M368" i="2"/>
  <c r="S367" i="2"/>
  <c r="R367" i="2"/>
  <c r="Q367" i="2"/>
  <c r="M367" i="2"/>
  <c r="S366" i="2"/>
  <c r="R366" i="2"/>
  <c r="Q366" i="2"/>
  <c r="M366" i="2"/>
  <c r="S365" i="2"/>
  <c r="R365" i="2"/>
  <c r="Q365" i="2"/>
  <c r="M365" i="2"/>
  <c r="S364" i="2"/>
  <c r="R364" i="2"/>
  <c r="Q364" i="2"/>
  <c r="M364" i="2"/>
  <c r="S363" i="2"/>
  <c r="R363" i="2"/>
  <c r="Q363" i="2"/>
  <c r="M363" i="2"/>
  <c r="S362" i="2"/>
  <c r="R362" i="2"/>
  <c r="Q362" i="2"/>
  <c r="M362" i="2"/>
  <c r="S361" i="2"/>
  <c r="R361" i="2"/>
  <c r="Q361" i="2"/>
  <c r="M361" i="2"/>
  <c r="S360" i="2"/>
  <c r="R360" i="2"/>
  <c r="Q360" i="2"/>
  <c r="M360" i="2"/>
  <c r="S359" i="2"/>
  <c r="R359" i="2"/>
  <c r="Q359" i="2"/>
  <c r="M359" i="2"/>
  <c r="S358" i="2"/>
  <c r="R358" i="2"/>
  <c r="Q358" i="2"/>
  <c r="M358" i="2"/>
  <c r="S357" i="2"/>
  <c r="R357" i="2"/>
  <c r="Q357" i="2"/>
  <c r="M357" i="2"/>
  <c r="S356" i="2"/>
  <c r="R356" i="2"/>
  <c r="Q356" i="2"/>
  <c r="M356" i="2"/>
  <c r="S355" i="2"/>
  <c r="R355" i="2"/>
  <c r="Q355" i="2"/>
  <c r="M355" i="2"/>
  <c r="S354" i="2"/>
  <c r="R354" i="2"/>
  <c r="Q354" i="2"/>
  <c r="M354" i="2"/>
  <c r="S353" i="2"/>
  <c r="R353" i="2"/>
  <c r="Q353" i="2"/>
  <c r="M353" i="2"/>
  <c r="S352" i="2"/>
  <c r="R352" i="2"/>
  <c r="Q352" i="2"/>
  <c r="M352" i="2"/>
  <c r="S351" i="2"/>
  <c r="R351" i="2"/>
  <c r="Q351" i="2"/>
  <c r="M351" i="2"/>
  <c r="S350" i="2"/>
  <c r="R350" i="2"/>
  <c r="Q350" i="2"/>
  <c r="M350" i="2"/>
  <c r="S349" i="2"/>
  <c r="R349" i="2"/>
  <c r="Q349" i="2"/>
  <c r="M349" i="2"/>
  <c r="S348" i="2"/>
  <c r="R348" i="2"/>
  <c r="Q348" i="2"/>
  <c r="M348" i="2"/>
  <c r="S347" i="2"/>
  <c r="R347" i="2"/>
  <c r="Q347" i="2"/>
  <c r="M347" i="2"/>
  <c r="S346" i="2"/>
  <c r="R346" i="2"/>
  <c r="Q346" i="2"/>
  <c r="M346" i="2"/>
  <c r="S345" i="2"/>
  <c r="R345" i="2"/>
  <c r="Q345" i="2"/>
  <c r="M345" i="2"/>
  <c r="S344" i="2"/>
  <c r="R344" i="2"/>
  <c r="Q344" i="2"/>
  <c r="M344" i="2"/>
  <c r="S343" i="2"/>
  <c r="R343" i="2"/>
  <c r="Q343" i="2"/>
  <c r="M343" i="2"/>
  <c r="S342" i="2"/>
  <c r="R342" i="2"/>
  <c r="Q342" i="2"/>
  <c r="M342" i="2"/>
  <c r="S341" i="2"/>
  <c r="R341" i="2"/>
  <c r="Q341" i="2"/>
  <c r="M341" i="2"/>
  <c r="S340" i="2"/>
  <c r="R340" i="2"/>
  <c r="Q340" i="2"/>
  <c r="M340" i="2"/>
  <c r="S339" i="2"/>
  <c r="R339" i="2"/>
  <c r="Q339" i="2"/>
  <c r="M339" i="2"/>
  <c r="S338" i="2"/>
  <c r="R338" i="2"/>
  <c r="Q338" i="2"/>
  <c r="M338" i="2"/>
  <c r="S337" i="2"/>
  <c r="R337" i="2"/>
  <c r="Q337" i="2"/>
  <c r="M337" i="2"/>
  <c r="S336" i="2"/>
  <c r="R336" i="2"/>
  <c r="Q336" i="2"/>
  <c r="M336" i="2"/>
  <c r="S335" i="2"/>
  <c r="R335" i="2"/>
  <c r="Q335" i="2"/>
  <c r="M335" i="2"/>
  <c r="S334" i="2"/>
  <c r="R334" i="2"/>
  <c r="Q334" i="2"/>
  <c r="M334" i="2"/>
  <c r="S333" i="2"/>
  <c r="R333" i="2"/>
  <c r="Q333" i="2"/>
  <c r="M333" i="2"/>
  <c r="S332" i="2"/>
  <c r="R332" i="2"/>
  <c r="Q332" i="2"/>
  <c r="M332" i="2"/>
  <c r="S331" i="2"/>
  <c r="R331" i="2"/>
  <c r="Q331" i="2"/>
  <c r="M331" i="2"/>
  <c r="S330" i="2"/>
  <c r="R330" i="2"/>
  <c r="Q330" i="2"/>
  <c r="M330" i="2"/>
  <c r="S329" i="2"/>
  <c r="R329" i="2"/>
  <c r="Q329" i="2"/>
  <c r="M329" i="2"/>
  <c r="S328" i="2"/>
  <c r="R328" i="2"/>
  <c r="Q328" i="2"/>
  <c r="M328" i="2"/>
  <c r="S327" i="2"/>
  <c r="R327" i="2"/>
  <c r="Q327" i="2"/>
  <c r="M327" i="2"/>
  <c r="S326" i="2"/>
  <c r="R326" i="2"/>
  <c r="Q326" i="2"/>
  <c r="M326" i="2"/>
  <c r="S325" i="2"/>
  <c r="R325" i="2"/>
  <c r="Q325" i="2"/>
  <c r="M325" i="2"/>
  <c r="S324" i="2"/>
  <c r="R324" i="2"/>
  <c r="Q324" i="2"/>
  <c r="M324" i="2"/>
  <c r="S323" i="2"/>
  <c r="R323" i="2"/>
  <c r="Q323" i="2"/>
  <c r="M323" i="2"/>
  <c r="S322" i="2"/>
  <c r="R322" i="2"/>
  <c r="Q322" i="2"/>
  <c r="M322" i="2"/>
  <c r="S321" i="2"/>
  <c r="R321" i="2"/>
  <c r="Q321" i="2"/>
  <c r="M321" i="2"/>
  <c r="S320" i="2"/>
  <c r="R320" i="2"/>
  <c r="Q320" i="2"/>
  <c r="M320" i="2"/>
  <c r="S319" i="2"/>
  <c r="R319" i="2"/>
  <c r="Q319" i="2"/>
  <c r="M319" i="2"/>
  <c r="S318" i="2"/>
  <c r="R318" i="2"/>
  <c r="Q318" i="2"/>
  <c r="M318" i="2"/>
  <c r="S317" i="2"/>
  <c r="R317" i="2"/>
  <c r="Q317" i="2"/>
  <c r="M317" i="2"/>
  <c r="S316" i="2"/>
  <c r="R316" i="2"/>
  <c r="Q316" i="2"/>
  <c r="M316" i="2"/>
  <c r="S315" i="2"/>
  <c r="R315" i="2"/>
  <c r="Q315" i="2"/>
  <c r="M315" i="2"/>
  <c r="S314" i="2"/>
  <c r="R314" i="2"/>
  <c r="Q314" i="2"/>
  <c r="M314" i="2"/>
  <c r="S313" i="2"/>
  <c r="R313" i="2"/>
  <c r="Q313" i="2"/>
  <c r="M313" i="2"/>
  <c r="S312" i="2"/>
  <c r="R312" i="2"/>
  <c r="Q312" i="2"/>
  <c r="M312" i="2"/>
  <c r="S311" i="2"/>
  <c r="R311" i="2"/>
  <c r="Q311" i="2"/>
  <c r="M311" i="2"/>
  <c r="S310" i="2"/>
  <c r="R310" i="2"/>
  <c r="Q310" i="2"/>
  <c r="M310" i="2"/>
  <c r="S309" i="2"/>
  <c r="R309" i="2"/>
  <c r="Q309" i="2"/>
  <c r="M309" i="2"/>
  <c r="S308" i="2"/>
  <c r="R308" i="2"/>
  <c r="Q308" i="2"/>
  <c r="M308" i="2"/>
  <c r="S307" i="2"/>
  <c r="R307" i="2"/>
  <c r="Q307" i="2"/>
  <c r="M307" i="2"/>
  <c r="S306" i="2"/>
  <c r="R306" i="2"/>
  <c r="Q306" i="2"/>
  <c r="M306" i="2"/>
  <c r="S305" i="2"/>
  <c r="R305" i="2"/>
  <c r="Q305" i="2"/>
  <c r="M305" i="2"/>
  <c r="S304" i="2"/>
  <c r="R304" i="2"/>
  <c r="Q304" i="2"/>
  <c r="M304" i="2"/>
  <c r="S303" i="2"/>
  <c r="R303" i="2"/>
  <c r="Q303" i="2"/>
  <c r="M303" i="2"/>
  <c r="S302" i="2"/>
  <c r="R302" i="2"/>
  <c r="Q302" i="2"/>
  <c r="M302" i="2"/>
  <c r="S301" i="2"/>
  <c r="R301" i="2"/>
  <c r="Q301" i="2"/>
  <c r="M301" i="2"/>
  <c r="S300" i="2"/>
  <c r="R300" i="2"/>
  <c r="Q300" i="2"/>
  <c r="M300" i="2"/>
  <c r="S299" i="2"/>
  <c r="R299" i="2"/>
  <c r="Q299" i="2"/>
  <c r="M299" i="2"/>
  <c r="S298" i="2"/>
  <c r="R298" i="2"/>
  <c r="Q298" i="2"/>
  <c r="M298" i="2"/>
  <c r="S297" i="2"/>
  <c r="R297" i="2"/>
  <c r="Q297" i="2"/>
  <c r="M297" i="2"/>
  <c r="S296" i="2"/>
  <c r="R296" i="2"/>
  <c r="Q296" i="2"/>
  <c r="M296" i="2"/>
  <c r="S295" i="2"/>
  <c r="R295" i="2"/>
  <c r="Q295" i="2"/>
  <c r="M295" i="2"/>
  <c r="S294" i="2"/>
  <c r="R294" i="2"/>
  <c r="Q294" i="2"/>
  <c r="M294" i="2"/>
  <c r="S293" i="2"/>
  <c r="R293" i="2"/>
  <c r="Q293" i="2"/>
  <c r="M293" i="2"/>
  <c r="S292" i="2"/>
  <c r="R292" i="2"/>
  <c r="Q292" i="2"/>
  <c r="M292" i="2"/>
  <c r="S291" i="2"/>
  <c r="R291" i="2"/>
  <c r="Q291" i="2"/>
  <c r="M291" i="2"/>
  <c r="S290" i="2"/>
  <c r="R290" i="2"/>
  <c r="Q290" i="2"/>
  <c r="M290" i="2"/>
  <c r="S289" i="2"/>
  <c r="R289" i="2"/>
  <c r="Q289" i="2"/>
  <c r="M289" i="2"/>
  <c r="S288" i="2"/>
  <c r="R288" i="2"/>
  <c r="Q288" i="2"/>
  <c r="M288" i="2"/>
  <c r="S287" i="2"/>
  <c r="R287" i="2"/>
  <c r="Q287" i="2"/>
  <c r="M287" i="2"/>
  <c r="S286" i="2"/>
  <c r="R286" i="2"/>
  <c r="Q286" i="2"/>
  <c r="M286" i="2"/>
  <c r="S285" i="2"/>
  <c r="R285" i="2"/>
  <c r="Q285" i="2"/>
  <c r="M285" i="2"/>
  <c r="S284" i="2"/>
  <c r="R284" i="2"/>
  <c r="Q284" i="2"/>
  <c r="M284" i="2"/>
  <c r="S283" i="2"/>
  <c r="R283" i="2"/>
  <c r="Q283" i="2"/>
  <c r="M283" i="2"/>
  <c r="S282" i="2"/>
  <c r="R282" i="2"/>
  <c r="Q282" i="2"/>
  <c r="M282" i="2"/>
  <c r="S281" i="2"/>
  <c r="R281" i="2"/>
  <c r="Q281" i="2"/>
  <c r="M281" i="2"/>
  <c r="S280" i="2"/>
  <c r="R280" i="2"/>
  <c r="Q280" i="2"/>
  <c r="M280" i="2"/>
  <c r="S279" i="2"/>
  <c r="R279" i="2"/>
  <c r="Q279" i="2"/>
  <c r="M279" i="2"/>
  <c r="S278" i="2"/>
  <c r="R278" i="2"/>
  <c r="Q278" i="2"/>
  <c r="M278" i="2"/>
  <c r="S277" i="2"/>
  <c r="R277" i="2"/>
  <c r="Q277" i="2"/>
  <c r="M277" i="2"/>
  <c r="S276" i="2"/>
  <c r="R276" i="2"/>
  <c r="Q276" i="2"/>
  <c r="M276" i="2"/>
  <c r="S275" i="2"/>
  <c r="R275" i="2"/>
  <c r="Q275" i="2"/>
  <c r="M275" i="2"/>
  <c r="S274" i="2"/>
  <c r="R274" i="2"/>
  <c r="Q274" i="2"/>
  <c r="M274" i="2"/>
  <c r="S273" i="2"/>
  <c r="R273" i="2"/>
  <c r="Q273" i="2"/>
  <c r="M273" i="2"/>
  <c r="S272" i="2"/>
  <c r="R272" i="2"/>
  <c r="Q272" i="2"/>
  <c r="M272" i="2"/>
  <c r="S271" i="2"/>
  <c r="R271" i="2"/>
  <c r="Q271" i="2"/>
  <c r="M271" i="2"/>
  <c r="S270" i="2"/>
  <c r="R270" i="2"/>
  <c r="Q270" i="2"/>
  <c r="M270" i="2"/>
  <c r="S269" i="2"/>
  <c r="R269" i="2"/>
  <c r="Q269" i="2"/>
  <c r="M269" i="2"/>
  <c r="S268" i="2"/>
  <c r="R268" i="2"/>
  <c r="Q268" i="2"/>
  <c r="M268" i="2"/>
  <c r="S267" i="2"/>
  <c r="R267" i="2"/>
  <c r="Q267" i="2"/>
  <c r="M267" i="2"/>
  <c r="S266" i="2"/>
  <c r="R266" i="2"/>
  <c r="Q266" i="2"/>
  <c r="M266" i="2"/>
  <c r="S265" i="2"/>
  <c r="R265" i="2"/>
  <c r="Q265" i="2"/>
  <c r="M265" i="2"/>
  <c r="S264" i="2"/>
  <c r="R264" i="2"/>
  <c r="Q264" i="2"/>
  <c r="M264" i="2"/>
  <c r="S263" i="2"/>
  <c r="R263" i="2"/>
  <c r="Q263" i="2"/>
  <c r="M263" i="2"/>
  <c r="S262" i="2"/>
  <c r="R262" i="2"/>
  <c r="Q262" i="2"/>
  <c r="M262" i="2"/>
  <c r="S261" i="2"/>
  <c r="R261" i="2"/>
  <c r="Q261" i="2"/>
  <c r="M261" i="2"/>
  <c r="S260" i="2"/>
  <c r="R260" i="2"/>
  <c r="Q260" i="2"/>
  <c r="M260" i="2"/>
  <c r="S259" i="2"/>
  <c r="R259" i="2"/>
  <c r="Q259" i="2"/>
  <c r="M259" i="2"/>
  <c r="S258" i="2"/>
  <c r="R258" i="2"/>
  <c r="Q258" i="2"/>
  <c r="M258" i="2"/>
  <c r="S257" i="2"/>
  <c r="R257" i="2"/>
  <c r="Q257" i="2"/>
  <c r="M257" i="2"/>
  <c r="S256" i="2"/>
  <c r="R256" i="2"/>
  <c r="Q256" i="2"/>
  <c r="M256" i="2"/>
  <c r="S255" i="2"/>
  <c r="R255" i="2"/>
  <c r="Q255" i="2"/>
  <c r="M255" i="2"/>
  <c r="S254" i="2"/>
  <c r="R254" i="2"/>
  <c r="Q254" i="2"/>
  <c r="M254" i="2"/>
  <c r="S253" i="2"/>
  <c r="R253" i="2"/>
  <c r="Q253" i="2"/>
  <c r="M253" i="2"/>
  <c r="S252" i="2"/>
  <c r="R252" i="2"/>
  <c r="Q252" i="2"/>
  <c r="M252" i="2"/>
  <c r="S251" i="2"/>
  <c r="R251" i="2"/>
  <c r="Q251" i="2"/>
  <c r="M251" i="2"/>
  <c r="S250" i="2"/>
  <c r="R250" i="2"/>
  <c r="Q250" i="2"/>
  <c r="M250" i="2"/>
  <c r="S249" i="2"/>
  <c r="R249" i="2"/>
  <c r="Q249" i="2"/>
  <c r="M249" i="2"/>
  <c r="S248" i="2"/>
  <c r="R248" i="2"/>
  <c r="Q248" i="2"/>
  <c r="M248" i="2"/>
  <c r="S247" i="2"/>
  <c r="R247" i="2"/>
  <c r="Q247" i="2"/>
  <c r="M247" i="2"/>
  <c r="S246" i="2"/>
  <c r="R246" i="2"/>
  <c r="Q246" i="2"/>
  <c r="M246" i="2"/>
  <c r="S245" i="2"/>
  <c r="R245" i="2"/>
  <c r="Q245" i="2"/>
  <c r="M245" i="2"/>
  <c r="S244" i="2"/>
  <c r="R244" i="2"/>
  <c r="Q244" i="2"/>
  <c r="M244" i="2"/>
  <c r="S243" i="2"/>
  <c r="R243" i="2"/>
  <c r="Q243" i="2"/>
  <c r="M243" i="2"/>
  <c r="S242" i="2"/>
  <c r="R242" i="2"/>
  <c r="Q242" i="2"/>
  <c r="M242" i="2"/>
  <c r="S241" i="2"/>
  <c r="R241" i="2"/>
  <c r="Q241" i="2"/>
  <c r="M241" i="2"/>
  <c r="S240" i="2"/>
  <c r="R240" i="2"/>
  <c r="Q240" i="2"/>
  <c r="M240" i="2"/>
  <c r="S239" i="2"/>
  <c r="R239" i="2"/>
  <c r="Q239" i="2"/>
  <c r="M239" i="2"/>
  <c r="S238" i="2"/>
  <c r="R238" i="2"/>
  <c r="Q238" i="2"/>
  <c r="M238" i="2"/>
  <c r="S237" i="2"/>
  <c r="R237" i="2"/>
  <c r="Q237" i="2"/>
  <c r="M237" i="2"/>
  <c r="S236" i="2"/>
  <c r="R236" i="2"/>
  <c r="Q236" i="2"/>
  <c r="M236" i="2"/>
  <c r="S235" i="2"/>
  <c r="R235" i="2"/>
  <c r="Q235" i="2"/>
  <c r="M235" i="2"/>
  <c r="S234" i="2"/>
  <c r="R234" i="2"/>
  <c r="Q234" i="2"/>
  <c r="M234" i="2"/>
  <c r="S233" i="2"/>
  <c r="R233" i="2"/>
  <c r="Q233" i="2"/>
  <c r="M233" i="2"/>
  <c r="S232" i="2"/>
  <c r="R232" i="2"/>
  <c r="Q232" i="2"/>
  <c r="M232" i="2"/>
  <c r="S231" i="2"/>
  <c r="R231" i="2"/>
  <c r="Q231" i="2"/>
  <c r="M231" i="2"/>
  <c r="S230" i="2"/>
  <c r="R230" i="2"/>
  <c r="Q230" i="2"/>
  <c r="M230" i="2"/>
  <c r="S229" i="2"/>
  <c r="R229" i="2"/>
  <c r="Q229" i="2"/>
  <c r="M229" i="2"/>
  <c r="S228" i="2"/>
  <c r="R228" i="2"/>
  <c r="Q228" i="2"/>
  <c r="M228" i="2"/>
  <c r="S227" i="2"/>
  <c r="R227" i="2"/>
  <c r="Q227" i="2"/>
  <c r="M227" i="2"/>
  <c r="S226" i="2"/>
  <c r="R226" i="2"/>
  <c r="Q226" i="2"/>
  <c r="M226" i="2"/>
  <c r="S225" i="2"/>
  <c r="R225" i="2"/>
  <c r="Q225" i="2"/>
  <c r="M225" i="2"/>
  <c r="S224" i="2"/>
  <c r="R224" i="2"/>
  <c r="Q224" i="2"/>
  <c r="M224" i="2"/>
  <c r="S223" i="2"/>
  <c r="R223" i="2"/>
  <c r="Q223" i="2"/>
  <c r="M223" i="2"/>
  <c r="S222" i="2"/>
  <c r="R222" i="2"/>
  <c r="Q222" i="2"/>
  <c r="M222" i="2"/>
  <c r="S221" i="2"/>
  <c r="R221" i="2"/>
  <c r="Q221" i="2"/>
  <c r="M221" i="2"/>
  <c r="S220" i="2"/>
  <c r="R220" i="2"/>
  <c r="Q220" i="2"/>
  <c r="M220" i="2"/>
  <c r="S219" i="2"/>
  <c r="R219" i="2"/>
  <c r="Q219" i="2"/>
  <c r="M219" i="2"/>
  <c r="S218" i="2"/>
  <c r="R218" i="2"/>
  <c r="Q218" i="2"/>
  <c r="M218" i="2"/>
  <c r="S217" i="2"/>
  <c r="R217" i="2"/>
  <c r="Q217" i="2"/>
  <c r="M217" i="2"/>
  <c r="S216" i="2"/>
  <c r="R216" i="2"/>
  <c r="Q216" i="2"/>
  <c r="M216" i="2"/>
  <c r="S215" i="2"/>
  <c r="R215" i="2"/>
  <c r="Q215" i="2"/>
  <c r="M215" i="2"/>
  <c r="S214" i="2"/>
  <c r="R214" i="2"/>
  <c r="Q214" i="2"/>
  <c r="M214" i="2"/>
  <c r="S213" i="2"/>
  <c r="R213" i="2"/>
  <c r="Q213" i="2"/>
  <c r="M213" i="2"/>
  <c r="S212" i="2"/>
  <c r="R212" i="2"/>
  <c r="Q212" i="2"/>
  <c r="M212" i="2"/>
  <c r="S211" i="2"/>
  <c r="R211" i="2"/>
  <c r="Q211" i="2"/>
  <c r="M211" i="2"/>
  <c r="S210" i="2"/>
  <c r="R210" i="2"/>
  <c r="Q210" i="2"/>
  <c r="M210" i="2"/>
  <c r="S209" i="2"/>
  <c r="R209" i="2"/>
  <c r="Q209" i="2"/>
  <c r="M209" i="2"/>
  <c r="S208" i="2"/>
  <c r="R208" i="2"/>
  <c r="Q208" i="2"/>
  <c r="M208" i="2"/>
  <c r="S207" i="2"/>
  <c r="R207" i="2"/>
  <c r="Q207" i="2"/>
  <c r="M207" i="2"/>
  <c r="S206" i="2"/>
  <c r="R206" i="2"/>
  <c r="Q206" i="2"/>
  <c r="M206" i="2"/>
  <c r="S205" i="2"/>
  <c r="R205" i="2"/>
  <c r="Q205" i="2"/>
  <c r="M205" i="2"/>
  <c r="S204" i="2"/>
  <c r="R204" i="2"/>
  <c r="Q204" i="2"/>
  <c r="M204" i="2"/>
  <c r="S203" i="2"/>
  <c r="R203" i="2"/>
  <c r="Q203" i="2"/>
  <c r="M203" i="2"/>
  <c r="S202" i="2"/>
  <c r="R202" i="2"/>
  <c r="Q202" i="2"/>
  <c r="M202" i="2"/>
  <c r="S201" i="2"/>
  <c r="R201" i="2"/>
  <c r="Q201" i="2"/>
  <c r="M201" i="2"/>
  <c r="S200" i="2"/>
  <c r="R200" i="2"/>
  <c r="Q200" i="2"/>
  <c r="M200" i="2"/>
  <c r="S199" i="2"/>
  <c r="R199" i="2"/>
  <c r="Q199" i="2"/>
  <c r="M199" i="2"/>
  <c r="S198" i="2"/>
  <c r="R198" i="2"/>
  <c r="Q198" i="2"/>
  <c r="M198" i="2"/>
  <c r="S197" i="2"/>
  <c r="R197" i="2"/>
  <c r="Q197" i="2"/>
  <c r="M197" i="2"/>
  <c r="S196" i="2"/>
  <c r="R196" i="2"/>
  <c r="Q196" i="2"/>
  <c r="M196" i="2"/>
  <c r="S195" i="2"/>
  <c r="R195" i="2"/>
  <c r="Q195" i="2"/>
  <c r="M195" i="2"/>
  <c r="S194" i="2"/>
  <c r="R194" i="2"/>
  <c r="Q194" i="2"/>
  <c r="M194" i="2"/>
  <c r="S193" i="2"/>
  <c r="R193" i="2"/>
  <c r="Q193" i="2"/>
  <c r="M193" i="2"/>
  <c r="S192" i="2"/>
  <c r="R192" i="2"/>
  <c r="Q192" i="2"/>
  <c r="M192" i="2"/>
  <c r="S191" i="2"/>
  <c r="R191" i="2"/>
  <c r="Q191" i="2"/>
  <c r="M191" i="2"/>
  <c r="S190" i="2"/>
  <c r="R190" i="2"/>
  <c r="Q190" i="2"/>
  <c r="M190" i="2"/>
  <c r="S189" i="2"/>
  <c r="R189" i="2"/>
  <c r="Q189" i="2"/>
  <c r="M189" i="2"/>
  <c r="S188" i="2"/>
  <c r="R188" i="2"/>
  <c r="Q188" i="2"/>
  <c r="M188" i="2"/>
  <c r="S187" i="2"/>
  <c r="R187" i="2"/>
  <c r="Q187" i="2"/>
  <c r="M187" i="2"/>
  <c r="S186" i="2"/>
  <c r="R186" i="2"/>
  <c r="Q186" i="2"/>
  <c r="M186" i="2"/>
  <c r="S185" i="2"/>
  <c r="R185" i="2"/>
  <c r="Q185" i="2"/>
  <c r="M185" i="2"/>
  <c r="S184" i="2"/>
  <c r="R184" i="2"/>
  <c r="Q184" i="2"/>
  <c r="M184" i="2"/>
  <c r="S183" i="2"/>
  <c r="R183" i="2"/>
  <c r="Q183" i="2"/>
  <c r="M183" i="2"/>
  <c r="S182" i="2"/>
  <c r="R182" i="2"/>
  <c r="Q182" i="2"/>
  <c r="M182" i="2"/>
  <c r="S181" i="2"/>
  <c r="R181" i="2"/>
  <c r="Q181" i="2"/>
  <c r="M181" i="2"/>
  <c r="S180" i="2"/>
  <c r="R180" i="2"/>
  <c r="Q180" i="2"/>
  <c r="M180" i="2"/>
  <c r="S179" i="2"/>
  <c r="R179" i="2"/>
  <c r="Q179" i="2"/>
  <c r="M179" i="2"/>
  <c r="S178" i="2"/>
  <c r="R178" i="2"/>
  <c r="Q178" i="2"/>
  <c r="M178" i="2"/>
  <c r="S177" i="2"/>
  <c r="R177" i="2"/>
  <c r="Q177" i="2"/>
  <c r="M177" i="2"/>
  <c r="S176" i="2"/>
  <c r="R176" i="2"/>
  <c r="Q176" i="2"/>
  <c r="M176" i="2"/>
  <c r="S175" i="2"/>
  <c r="R175" i="2"/>
  <c r="Q175" i="2"/>
  <c r="M175" i="2"/>
  <c r="S174" i="2"/>
  <c r="R174" i="2"/>
  <c r="Q174" i="2"/>
  <c r="M174" i="2"/>
  <c r="S173" i="2"/>
  <c r="R173" i="2"/>
  <c r="Q173" i="2"/>
  <c r="M173" i="2"/>
  <c r="S172" i="2"/>
  <c r="R172" i="2"/>
  <c r="Q172" i="2"/>
  <c r="M172" i="2"/>
  <c r="S171" i="2"/>
  <c r="R171" i="2"/>
  <c r="Q171" i="2"/>
  <c r="M171" i="2"/>
  <c r="S170" i="2"/>
  <c r="R170" i="2"/>
  <c r="Q170" i="2"/>
  <c r="M170" i="2"/>
  <c r="S169" i="2"/>
  <c r="R169" i="2"/>
  <c r="Q169" i="2"/>
  <c r="M169" i="2"/>
  <c r="S168" i="2"/>
  <c r="R168" i="2"/>
  <c r="Q168" i="2"/>
  <c r="M168" i="2"/>
  <c r="S167" i="2"/>
  <c r="R167" i="2"/>
  <c r="Q167" i="2"/>
  <c r="M167" i="2"/>
  <c r="S166" i="2"/>
  <c r="R166" i="2"/>
  <c r="Q166" i="2"/>
  <c r="M166" i="2"/>
  <c r="S165" i="2"/>
  <c r="R165" i="2"/>
  <c r="Q165" i="2"/>
  <c r="M165" i="2"/>
  <c r="S164" i="2"/>
  <c r="R164" i="2"/>
  <c r="Q164" i="2"/>
  <c r="M164" i="2"/>
  <c r="S163" i="2"/>
  <c r="R163" i="2"/>
  <c r="Q163" i="2"/>
  <c r="M163" i="2"/>
  <c r="S162" i="2"/>
  <c r="R162" i="2"/>
  <c r="Q162" i="2"/>
  <c r="M162" i="2"/>
  <c r="S161" i="2"/>
  <c r="R161" i="2"/>
  <c r="Q161" i="2"/>
  <c r="M161" i="2"/>
  <c r="S160" i="2"/>
  <c r="R160" i="2"/>
  <c r="Q160" i="2"/>
  <c r="M160" i="2"/>
  <c r="S159" i="2"/>
  <c r="R159" i="2"/>
  <c r="Q159" i="2"/>
  <c r="M159" i="2"/>
  <c r="S158" i="2"/>
  <c r="R158" i="2"/>
  <c r="Q158" i="2"/>
  <c r="M158" i="2"/>
  <c r="S157" i="2"/>
  <c r="R157" i="2"/>
  <c r="Q157" i="2"/>
  <c r="M157" i="2"/>
  <c r="S156" i="2"/>
  <c r="R156" i="2"/>
  <c r="Q156" i="2"/>
  <c r="M156" i="2"/>
  <c r="S155" i="2"/>
  <c r="R155" i="2"/>
  <c r="Q155" i="2"/>
  <c r="M155" i="2"/>
  <c r="S154" i="2"/>
  <c r="R154" i="2"/>
  <c r="Q154" i="2"/>
  <c r="M154" i="2"/>
  <c r="S153" i="2"/>
  <c r="R153" i="2"/>
  <c r="Q153" i="2"/>
  <c r="M153" i="2"/>
  <c r="S152" i="2"/>
  <c r="R152" i="2"/>
  <c r="Q152" i="2"/>
  <c r="M152" i="2"/>
  <c r="S151" i="2"/>
  <c r="R151" i="2"/>
  <c r="Q151" i="2"/>
  <c r="M151" i="2"/>
  <c r="S150" i="2"/>
  <c r="R150" i="2"/>
  <c r="Q150" i="2"/>
  <c r="M150" i="2"/>
  <c r="S149" i="2"/>
  <c r="R149" i="2"/>
  <c r="Q149" i="2"/>
  <c r="M149" i="2"/>
  <c r="S148" i="2"/>
  <c r="R148" i="2"/>
  <c r="Q148" i="2"/>
  <c r="M148" i="2"/>
  <c r="S147" i="2"/>
  <c r="R147" i="2"/>
  <c r="Q147" i="2"/>
  <c r="M147" i="2"/>
  <c r="S146" i="2"/>
  <c r="R146" i="2"/>
  <c r="Q146" i="2"/>
  <c r="M146" i="2"/>
  <c r="S145" i="2"/>
  <c r="R145" i="2"/>
  <c r="Q145" i="2"/>
  <c r="M145" i="2"/>
  <c r="S144" i="2"/>
  <c r="R144" i="2"/>
  <c r="Q144" i="2"/>
  <c r="M144" i="2"/>
  <c r="S143" i="2"/>
  <c r="R143" i="2"/>
  <c r="Q143" i="2"/>
  <c r="M143" i="2"/>
  <c r="S142" i="2"/>
  <c r="R142" i="2"/>
  <c r="Q142" i="2"/>
  <c r="M142" i="2"/>
  <c r="S141" i="2"/>
  <c r="R141" i="2"/>
  <c r="Q141" i="2"/>
  <c r="M141" i="2"/>
  <c r="S140" i="2"/>
  <c r="R140" i="2"/>
  <c r="Q140" i="2"/>
  <c r="M140" i="2"/>
  <c r="S139" i="2"/>
  <c r="R139" i="2"/>
  <c r="Q139" i="2"/>
  <c r="M139" i="2"/>
  <c r="S138" i="2"/>
  <c r="R138" i="2"/>
  <c r="Q138" i="2"/>
  <c r="M138" i="2"/>
  <c r="S137" i="2"/>
  <c r="R137" i="2"/>
  <c r="Q137" i="2"/>
  <c r="M137" i="2"/>
  <c r="S136" i="2"/>
  <c r="R136" i="2"/>
  <c r="Q136" i="2"/>
  <c r="M136" i="2"/>
  <c r="S135" i="2"/>
  <c r="R135" i="2"/>
  <c r="Q135" i="2"/>
  <c r="M135" i="2"/>
  <c r="S134" i="2"/>
  <c r="R134" i="2"/>
  <c r="Q134" i="2"/>
  <c r="M134" i="2"/>
  <c r="S133" i="2"/>
  <c r="R133" i="2"/>
  <c r="Q133" i="2"/>
  <c r="M133" i="2"/>
  <c r="S132" i="2"/>
  <c r="R132" i="2"/>
  <c r="Q132" i="2"/>
  <c r="M132" i="2"/>
  <c r="S131" i="2"/>
  <c r="R131" i="2"/>
  <c r="Q131" i="2"/>
  <c r="M131" i="2"/>
  <c r="S130" i="2"/>
  <c r="R130" i="2"/>
  <c r="Q130" i="2"/>
  <c r="M130" i="2"/>
  <c r="S129" i="2"/>
  <c r="R129" i="2"/>
  <c r="Q129" i="2"/>
  <c r="M129" i="2"/>
  <c r="S128" i="2"/>
  <c r="R128" i="2"/>
  <c r="Q128" i="2"/>
  <c r="M128" i="2"/>
  <c r="S127" i="2"/>
  <c r="R127" i="2"/>
  <c r="Q127" i="2"/>
  <c r="M127" i="2"/>
  <c r="S126" i="2"/>
  <c r="R126" i="2"/>
  <c r="Q126" i="2"/>
  <c r="M126" i="2"/>
  <c r="S125" i="2"/>
  <c r="R125" i="2"/>
  <c r="Q125" i="2"/>
  <c r="M125" i="2"/>
  <c r="S124" i="2"/>
  <c r="R124" i="2"/>
  <c r="Q124" i="2"/>
  <c r="M124" i="2"/>
  <c r="S123" i="2"/>
  <c r="R123" i="2"/>
  <c r="Q123" i="2"/>
  <c r="M123" i="2"/>
  <c r="S122" i="2"/>
  <c r="R122" i="2"/>
  <c r="Q122" i="2"/>
  <c r="M122" i="2"/>
  <c r="S121" i="2"/>
  <c r="R121" i="2"/>
  <c r="Q121" i="2"/>
  <c r="M121" i="2"/>
  <c r="S120" i="2"/>
  <c r="R120" i="2"/>
  <c r="Q120" i="2"/>
  <c r="M120" i="2"/>
  <c r="S119" i="2"/>
  <c r="R119" i="2"/>
  <c r="Q119" i="2"/>
  <c r="M119" i="2"/>
  <c r="S118" i="2"/>
  <c r="R118" i="2"/>
  <c r="Q118" i="2"/>
  <c r="M118" i="2"/>
  <c r="S117" i="2"/>
  <c r="R117" i="2"/>
  <c r="Q117" i="2"/>
  <c r="M117" i="2"/>
  <c r="S116" i="2"/>
  <c r="R116" i="2"/>
  <c r="Q116" i="2"/>
  <c r="M116" i="2"/>
  <c r="S115" i="2"/>
  <c r="R115" i="2"/>
  <c r="Q115" i="2"/>
  <c r="M115" i="2"/>
  <c r="S114" i="2"/>
  <c r="R114" i="2"/>
  <c r="Q114" i="2"/>
  <c r="M114" i="2"/>
  <c r="S113" i="2"/>
  <c r="R113" i="2"/>
  <c r="Q113" i="2"/>
  <c r="M113" i="2"/>
  <c r="S112" i="2"/>
  <c r="R112" i="2"/>
  <c r="Q112" i="2"/>
  <c r="M112" i="2"/>
  <c r="S111" i="2"/>
  <c r="R111" i="2"/>
  <c r="Q111" i="2"/>
  <c r="M111" i="2"/>
  <c r="S110" i="2"/>
  <c r="R110" i="2"/>
  <c r="Q110" i="2"/>
  <c r="M110" i="2"/>
  <c r="S109" i="2"/>
  <c r="R109" i="2"/>
  <c r="Q109" i="2"/>
  <c r="M109" i="2"/>
  <c r="S108" i="2"/>
  <c r="R108" i="2"/>
  <c r="Q108" i="2"/>
  <c r="M108" i="2"/>
  <c r="S107" i="2"/>
  <c r="R107" i="2"/>
  <c r="Q107" i="2"/>
  <c r="M107" i="2"/>
  <c r="S106" i="2"/>
  <c r="R106" i="2"/>
  <c r="Q106" i="2"/>
  <c r="M106" i="2"/>
  <c r="S105" i="2"/>
  <c r="R105" i="2"/>
  <c r="Q105" i="2"/>
  <c r="M105" i="2"/>
  <c r="S104" i="2"/>
  <c r="R104" i="2"/>
  <c r="Q104" i="2"/>
  <c r="M104" i="2"/>
  <c r="S103" i="2"/>
  <c r="R103" i="2"/>
  <c r="Q103" i="2"/>
  <c r="M103" i="2"/>
  <c r="S102" i="2"/>
  <c r="R102" i="2"/>
  <c r="Q102" i="2"/>
  <c r="M102" i="2"/>
  <c r="S101" i="2"/>
  <c r="R101" i="2"/>
  <c r="Q101" i="2"/>
  <c r="M101" i="2"/>
  <c r="S100" i="2"/>
  <c r="R100" i="2"/>
  <c r="Q100" i="2"/>
  <c r="M100" i="2"/>
  <c r="S99" i="2"/>
  <c r="R99" i="2"/>
  <c r="Q99" i="2"/>
  <c r="M99" i="2"/>
  <c r="S98" i="2"/>
  <c r="R98" i="2"/>
  <c r="Q98" i="2"/>
  <c r="M98" i="2"/>
  <c r="S97" i="2"/>
  <c r="R97" i="2"/>
  <c r="Q97" i="2"/>
  <c r="M97" i="2"/>
  <c r="S96" i="2"/>
  <c r="R96" i="2"/>
  <c r="Q96" i="2"/>
  <c r="M96" i="2"/>
  <c r="S95" i="2"/>
  <c r="R95" i="2"/>
  <c r="Q95" i="2"/>
  <c r="M95" i="2"/>
  <c r="S94" i="2"/>
  <c r="R94" i="2"/>
  <c r="Q94" i="2"/>
  <c r="M94" i="2"/>
  <c r="S93" i="2"/>
  <c r="R93" i="2"/>
  <c r="Q93" i="2"/>
  <c r="M93" i="2"/>
  <c r="S92" i="2"/>
  <c r="R92" i="2"/>
  <c r="Q92" i="2"/>
  <c r="M92" i="2"/>
  <c r="S91" i="2"/>
  <c r="R91" i="2"/>
  <c r="Q91" i="2"/>
  <c r="M91" i="2"/>
  <c r="S90" i="2"/>
  <c r="R90" i="2"/>
  <c r="Q90" i="2"/>
  <c r="M90" i="2"/>
  <c r="S89" i="2"/>
  <c r="R89" i="2"/>
  <c r="Q89" i="2"/>
  <c r="M89" i="2"/>
  <c r="S88" i="2"/>
  <c r="R88" i="2"/>
  <c r="Q88" i="2"/>
  <c r="M88" i="2"/>
  <c r="S87" i="2"/>
  <c r="R87" i="2"/>
  <c r="Q87" i="2"/>
  <c r="M87" i="2"/>
  <c r="S86" i="2"/>
  <c r="R86" i="2"/>
  <c r="Q86" i="2"/>
  <c r="M86" i="2"/>
  <c r="S85" i="2"/>
  <c r="R85" i="2"/>
  <c r="Q85" i="2"/>
  <c r="M85" i="2"/>
  <c r="S84" i="2"/>
  <c r="R84" i="2"/>
  <c r="Q84" i="2"/>
  <c r="M84" i="2"/>
  <c r="S83" i="2"/>
  <c r="R83" i="2"/>
  <c r="Q83" i="2"/>
  <c r="M83" i="2"/>
  <c r="S82" i="2"/>
  <c r="R82" i="2"/>
  <c r="Q82" i="2"/>
  <c r="M82" i="2"/>
  <c r="S81" i="2"/>
  <c r="R81" i="2"/>
  <c r="Q81" i="2"/>
  <c r="M81" i="2"/>
  <c r="S80" i="2"/>
  <c r="R80" i="2"/>
  <c r="Q80" i="2"/>
  <c r="M80" i="2"/>
  <c r="S79" i="2"/>
  <c r="R79" i="2"/>
  <c r="Q79" i="2"/>
  <c r="M79" i="2"/>
  <c r="S78" i="2"/>
  <c r="R78" i="2"/>
  <c r="Q78" i="2"/>
  <c r="M78" i="2"/>
  <c r="S77" i="2"/>
  <c r="R77" i="2"/>
  <c r="Q77" i="2"/>
  <c r="M77" i="2"/>
  <c r="S76" i="2"/>
  <c r="R76" i="2"/>
  <c r="Q76" i="2"/>
  <c r="M76" i="2"/>
  <c r="S75" i="2"/>
  <c r="R75" i="2"/>
  <c r="Q75" i="2"/>
  <c r="M75" i="2"/>
  <c r="S74" i="2"/>
  <c r="R74" i="2"/>
  <c r="Q74" i="2"/>
  <c r="M74" i="2"/>
  <c r="S73" i="2"/>
  <c r="R73" i="2"/>
  <c r="Q73" i="2"/>
  <c r="M73" i="2"/>
  <c r="S72" i="2"/>
  <c r="R72" i="2"/>
  <c r="Q72" i="2"/>
  <c r="M72" i="2"/>
  <c r="S71" i="2"/>
  <c r="R71" i="2"/>
  <c r="Q71" i="2"/>
  <c r="M71" i="2"/>
  <c r="S70" i="2"/>
  <c r="R70" i="2"/>
  <c r="Q70" i="2"/>
  <c r="M70" i="2"/>
  <c r="S69" i="2"/>
  <c r="R69" i="2"/>
  <c r="Q69" i="2"/>
  <c r="M69" i="2"/>
  <c r="S68" i="2"/>
  <c r="R68" i="2"/>
  <c r="Q68" i="2"/>
  <c r="M68" i="2"/>
  <c r="S67" i="2"/>
  <c r="R67" i="2"/>
  <c r="Q67" i="2"/>
  <c r="M67" i="2"/>
  <c r="S66" i="2"/>
  <c r="R66" i="2"/>
  <c r="Q66" i="2"/>
  <c r="M66" i="2"/>
  <c r="S65" i="2"/>
  <c r="R65" i="2"/>
  <c r="Q65" i="2"/>
  <c r="M65" i="2"/>
  <c r="S64" i="2"/>
  <c r="R64" i="2"/>
  <c r="Q64" i="2"/>
  <c r="M64" i="2"/>
  <c r="S63" i="2"/>
  <c r="R63" i="2"/>
  <c r="Q63" i="2"/>
  <c r="M63" i="2"/>
  <c r="S62" i="2"/>
  <c r="R62" i="2"/>
  <c r="Q62" i="2"/>
  <c r="M62" i="2"/>
  <c r="S61" i="2"/>
  <c r="R61" i="2"/>
  <c r="Q61" i="2"/>
  <c r="M61" i="2"/>
  <c r="S60" i="2"/>
  <c r="R60" i="2"/>
  <c r="Q60" i="2"/>
  <c r="M60" i="2"/>
  <c r="S59" i="2"/>
  <c r="R59" i="2"/>
  <c r="Q59" i="2"/>
  <c r="M59" i="2"/>
  <c r="S58" i="2"/>
  <c r="R58" i="2"/>
  <c r="Q58" i="2"/>
  <c r="M58" i="2"/>
  <c r="S57" i="2"/>
  <c r="R57" i="2"/>
  <c r="Q57" i="2"/>
  <c r="M57" i="2"/>
  <c r="S56" i="2"/>
  <c r="R56" i="2"/>
  <c r="Q56" i="2"/>
  <c r="M56" i="2"/>
  <c r="S55" i="2"/>
  <c r="R55" i="2"/>
  <c r="Q55" i="2"/>
  <c r="M55" i="2"/>
  <c r="S54" i="2"/>
  <c r="R54" i="2"/>
  <c r="Q54" i="2"/>
  <c r="M54" i="2"/>
  <c r="S53" i="2"/>
  <c r="R53" i="2"/>
  <c r="Q53" i="2"/>
  <c r="M53" i="2"/>
  <c r="S52" i="2"/>
  <c r="R52" i="2"/>
  <c r="Q52" i="2"/>
  <c r="M52" i="2"/>
  <c r="S51" i="2"/>
  <c r="R51" i="2"/>
  <c r="Q51" i="2"/>
  <c r="M51" i="2"/>
  <c r="S50" i="2"/>
  <c r="R50" i="2"/>
  <c r="Q50" i="2"/>
  <c r="M50" i="2"/>
  <c r="S49" i="2"/>
  <c r="R49" i="2"/>
  <c r="Q49" i="2"/>
  <c r="M49" i="2"/>
  <c r="S48" i="2"/>
  <c r="R48" i="2"/>
  <c r="Q48" i="2"/>
  <c r="M48" i="2"/>
  <c r="S47" i="2"/>
  <c r="R47" i="2"/>
  <c r="Q47" i="2"/>
  <c r="M47" i="2"/>
  <c r="S46" i="2"/>
  <c r="R46" i="2"/>
  <c r="Q46" i="2"/>
  <c r="M46" i="2"/>
  <c r="S45" i="2"/>
  <c r="R45" i="2"/>
  <c r="Q45" i="2"/>
  <c r="M45" i="2"/>
  <c r="S44" i="2"/>
  <c r="R44" i="2"/>
  <c r="Q44" i="2"/>
  <c r="M44" i="2"/>
  <c r="S43" i="2"/>
  <c r="R43" i="2"/>
  <c r="Q43" i="2"/>
  <c r="M43" i="2"/>
  <c r="S42" i="2"/>
  <c r="R42" i="2"/>
  <c r="Q42" i="2"/>
  <c r="M42" i="2"/>
  <c r="S41" i="2"/>
  <c r="R41" i="2"/>
  <c r="Q41" i="2"/>
  <c r="M41" i="2"/>
  <c r="S40" i="2"/>
  <c r="R40" i="2"/>
  <c r="Q40" i="2"/>
  <c r="M40" i="2"/>
  <c r="S39" i="2"/>
  <c r="R39" i="2"/>
  <c r="Q39" i="2"/>
  <c r="M39" i="2"/>
  <c r="S38" i="2"/>
  <c r="R38" i="2"/>
  <c r="Q38" i="2"/>
  <c r="M38" i="2"/>
  <c r="S37" i="2"/>
  <c r="R37" i="2"/>
  <c r="Q37" i="2"/>
  <c r="M37" i="2"/>
  <c r="S36" i="2"/>
  <c r="R36" i="2"/>
  <c r="Q36" i="2"/>
  <c r="M36" i="2"/>
  <c r="S35" i="2"/>
  <c r="R35" i="2"/>
  <c r="Q35" i="2"/>
  <c r="M35" i="2"/>
  <c r="S34" i="2"/>
  <c r="R34" i="2"/>
  <c r="Q34" i="2"/>
  <c r="M34" i="2"/>
  <c r="S33" i="2"/>
  <c r="R33" i="2"/>
  <c r="Q33" i="2"/>
  <c r="M33" i="2"/>
  <c r="S32" i="2"/>
  <c r="R32" i="2"/>
  <c r="Q32" i="2"/>
  <c r="M32" i="2"/>
  <c r="S31" i="2"/>
  <c r="R31" i="2"/>
  <c r="Q31" i="2"/>
  <c r="M31" i="2"/>
  <c r="S30" i="2"/>
  <c r="R30" i="2"/>
  <c r="Q30" i="2"/>
  <c r="M30" i="2"/>
  <c r="S29" i="2"/>
  <c r="R29" i="2"/>
  <c r="Q29" i="2"/>
  <c r="M29" i="2"/>
  <c r="S28" i="2"/>
  <c r="R28" i="2"/>
  <c r="Q28" i="2"/>
  <c r="M28" i="2"/>
  <c r="S27" i="2"/>
  <c r="R27" i="2"/>
  <c r="Q27" i="2"/>
  <c r="M27" i="2"/>
  <c r="S26" i="2"/>
  <c r="R26" i="2"/>
  <c r="Q26" i="2"/>
  <c r="M26" i="2"/>
  <c r="S25" i="2"/>
  <c r="R25" i="2"/>
  <c r="Q25" i="2"/>
  <c r="M25" i="2"/>
  <c r="S24" i="2"/>
  <c r="R24" i="2"/>
  <c r="Q24" i="2"/>
  <c r="M24" i="2"/>
  <c r="S23" i="2"/>
  <c r="R23" i="2"/>
  <c r="Q23" i="2"/>
  <c r="M23" i="2"/>
  <c r="S22" i="2"/>
  <c r="R22" i="2"/>
  <c r="Q22" i="2"/>
  <c r="M22" i="2"/>
  <c r="S21" i="2"/>
  <c r="R21" i="2"/>
  <c r="Q21" i="2"/>
  <c r="M21" i="2"/>
  <c r="S20" i="2"/>
  <c r="R20" i="2"/>
  <c r="Q20" i="2"/>
  <c r="M20" i="2"/>
  <c r="S19" i="2"/>
  <c r="R19" i="2"/>
  <c r="Q19" i="2"/>
  <c r="M19" i="2"/>
  <c r="S18" i="2"/>
  <c r="R18" i="2"/>
  <c r="Q18" i="2"/>
  <c r="M18" i="2"/>
  <c r="S17" i="2"/>
  <c r="R17" i="2"/>
  <c r="Q17" i="2"/>
  <c r="M17" i="2"/>
  <c r="S16" i="2"/>
  <c r="R16" i="2"/>
  <c r="Q16" i="2"/>
  <c r="M16" i="2"/>
  <c r="S15" i="2"/>
  <c r="R15" i="2"/>
  <c r="Q15" i="2"/>
  <c r="M15" i="2"/>
  <c r="S14" i="2"/>
  <c r="R14" i="2"/>
  <c r="Q14" i="2"/>
  <c r="M14" i="2"/>
  <c r="S13" i="2"/>
  <c r="R13" i="2"/>
  <c r="Q13" i="2"/>
  <c r="M13" i="2"/>
  <c r="S12" i="2"/>
  <c r="R12" i="2"/>
  <c r="Q12" i="2"/>
  <c r="M12" i="2"/>
  <c r="S11" i="2"/>
  <c r="R11" i="2"/>
  <c r="Q11" i="2"/>
  <c r="M11" i="2"/>
  <c r="S10" i="2"/>
  <c r="R10" i="2"/>
  <c r="Q10" i="2"/>
  <c r="M10" i="2"/>
  <c r="S9" i="2"/>
  <c r="R9" i="2"/>
  <c r="Q9" i="2"/>
  <c r="M9" i="2"/>
  <c r="S8" i="2"/>
  <c r="R8" i="2"/>
  <c r="Q8" i="2"/>
  <c r="M8" i="2"/>
  <c r="S7" i="2"/>
  <c r="R7" i="2"/>
  <c r="Q7" i="2"/>
  <c r="M7" i="2"/>
  <c r="S6" i="2"/>
  <c r="R6" i="2"/>
  <c r="Q6" i="2"/>
  <c r="M6" i="2"/>
  <c r="S5" i="2"/>
  <c r="R5" i="2"/>
  <c r="Q5" i="2"/>
  <c r="M5" i="2"/>
  <c r="S4" i="2"/>
  <c r="R4" i="2"/>
  <c r="Q4" i="2"/>
  <c r="M4" i="2"/>
  <c r="S3" i="2"/>
  <c r="R3" i="2"/>
  <c r="Q3" i="2"/>
  <c r="M3" i="2"/>
  <c r="S2" i="2"/>
  <c r="R2" i="2"/>
  <c r="Q2" i="2"/>
  <c r="M2" i="2"/>
  <c r="R3940" i="2" l="1"/>
  <c r="R3944" i="2"/>
  <c r="R3948" i="2"/>
  <c r="R3952" i="2"/>
  <c r="R3956" i="2"/>
  <c r="R3960" i="2"/>
  <c r="R3964" i="2"/>
  <c r="R3968" i="2"/>
  <c r="R3972" i="2"/>
  <c r="R3976" i="2"/>
  <c r="R3980" i="2"/>
  <c r="R3984" i="2"/>
  <c r="R3988" i="2"/>
  <c r="R3992" i="2"/>
  <c r="R3996" i="2"/>
  <c r="R4000" i="2"/>
  <c r="R4004" i="2"/>
  <c r="R4008" i="2"/>
  <c r="R4012" i="2"/>
  <c r="R4016" i="2"/>
  <c r="R4020" i="2"/>
  <c r="R4024" i="2"/>
  <c r="R4028" i="2"/>
  <c r="R4032" i="2"/>
  <c r="R4036" i="2"/>
  <c r="R4040" i="2"/>
  <c r="R4044" i="2"/>
  <c r="R4048" i="2"/>
  <c r="R4052" i="2"/>
  <c r="R4056" i="2"/>
  <c r="R4060" i="2"/>
  <c r="R4064" i="2"/>
  <c r="R4068" i="2"/>
  <c r="R4072" i="2"/>
  <c r="R4076" i="2"/>
  <c r="R4080" i="2"/>
  <c r="R4084" i="2"/>
  <c r="R4088" i="2"/>
  <c r="R4092" i="2"/>
  <c r="R3942" i="2"/>
  <c r="R3946" i="2"/>
  <c r="R3950" i="2"/>
  <c r="R3954" i="2"/>
  <c r="R3958" i="2"/>
  <c r="R3962" i="2"/>
  <c r="R3966" i="2"/>
  <c r="R3970" i="2"/>
  <c r="R3974" i="2"/>
  <c r="R3978" i="2"/>
  <c r="R3982" i="2"/>
  <c r="R3986" i="2"/>
  <c r="R3990" i="2"/>
  <c r="R3994" i="2"/>
  <c r="R3998" i="2"/>
  <c r="R4002" i="2"/>
  <c r="R4006" i="2"/>
  <c r="R4010" i="2"/>
  <c r="R4014" i="2"/>
  <c r="R4018" i="2"/>
  <c r="R4022" i="2"/>
  <c r="R4026" i="2"/>
  <c r="R4030" i="2"/>
  <c r="R4034" i="2"/>
  <c r="R4038" i="2"/>
  <c r="R4042" i="2"/>
  <c r="R4046" i="2"/>
  <c r="R4050" i="2"/>
  <c r="R4054" i="2"/>
  <c r="R4058" i="2"/>
  <c r="R4062" i="2"/>
  <c r="R4066" i="2"/>
  <c r="R4070" i="2"/>
  <c r="R4074" i="2"/>
  <c r="R4078" i="2"/>
  <c r="R4082" i="2"/>
  <c r="R4086" i="2"/>
  <c r="R4090" i="2"/>
  <c r="R4094" i="2"/>
  <c r="R4098" i="2"/>
  <c r="R4102" i="2"/>
  <c r="R4106" i="2"/>
  <c r="R4110" i="2"/>
  <c r="R4114" i="2"/>
  <c r="R4118" i="2"/>
  <c r="R4122" i="2"/>
  <c r="R4126" i="2"/>
  <c r="R4130" i="2"/>
  <c r="R4134" i="2"/>
  <c r="R4138" i="2"/>
  <c r="R4142" i="2"/>
  <c r="R4146" i="2"/>
  <c r="R4150" i="2"/>
  <c r="R4154" i="2"/>
  <c r="R4158" i="2"/>
  <c r="R4162" i="2"/>
  <c r="R4166" i="2"/>
  <c r="R4170" i="2"/>
  <c r="R4174" i="2"/>
  <c r="R4178" i="2"/>
  <c r="R4182" i="2"/>
  <c r="R4186" i="2"/>
  <c r="R4190" i="2"/>
  <c r="R4194" i="2"/>
  <c r="R4198" i="2"/>
  <c r="R4202" i="2"/>
  <c r="R4206" i="2"/>
  <c r="R4210" i="2"/>
  <c r="R4214" i="2"/>
  <c r="R4218" i="2"/>
  <c r="R4222" i="2"/>
  <c r="R4226" i="2"/>
  <c r="R4230" i="2"/>
  <c r="R4234" i="2"/>
  <c r="R4238" i="2"/>
  <c r="R3941" i="2"/>
  <c r="R3945" i="2"/>
  <c r="R3949" i="2"/>
  <c r="R3953" i="2"/>
  <c r="R3957" i="2"/>
  <c r="R3961" i="2"/>
  <c r="R3965" i="2"/>
  <c r="R3969" i="2"/>
  <c r="R3973" i="2"/>
  <c r="R3977" i="2"/>
  <c r="R3981" i="2"/>
  <c r="R3985" i="2"/>
  <c r="R3989" i="2"/>
  <c r="R3993" i="2"/>
  <c r="R3997" i="2"/>
  <c r="R4001" i="2"/>
  <c r="R4005" i="2"/>
  <c r="R4009" i="2"/>
  <c r="R4013" i="2"/>
  <c r="R4017" i="2"/>
  <c r="R4021" i="2"/>
  <c r="R4025" i="2"/>
  <c r="R4029" i="2"/>
  <c r="R4033" i="2"/>
  <c r="R4037" i="2"/>
  <c r="R4041" i="2"/>
  <c r="R4045" i="2"/>
  <c r="R4049" i="2"/>
  <c r="R4053" i="2"/>
  <c r="R4057" i="2"/>
  <c r="R4061" i="2"/>
  <c r="R4065" i="2"/>
  <c r="R4069" i="2"/>
  <c r="R4073" i="2"/>
  <c r="R4077" i="2"/>
  <c r="R4081" i="2"/>
  <c r="R4085" i="2"/>
  <c r="R4089" i="2"/>
  <c r="R4093" i="2"/>
  <c r="R4097" i="2"/>
  <c r="R4101" i="2"/>
  <c r="R4105" i="2"/>
  <c r="R4109" i="2"/>
  <c r="R4113" i="2"/>
  <c r="R4117" i="2"/>
  <c r="R4121" i="2"/>
  <c r="R4125" i="2"/>
  <c r="R4129" i="2"/>
  <c r="R4133" i="2"/>
  <c r="R4137" i="2"/>
  <c r="R4141" i="2"/>
  <c r="R4145" i="2"/>
  <c r="R4149" i="2"/>
  <c r="R4153" i="2"/>
  <c r="R4157" i="2"/>
  <c r="R4160" i="2"/>
  <c r="R4164" i="2"/>
  <c r="R4168" i="2"/>
  <c r="R4172" i="2"/>
  <c r="R4176" i="2"/>
  <c r="R4180" i="2"/>
  <c r="R4184" i="2"/>
  <c r="R4188" i="2"/>
  <c r="R4192" i="2"/>
  <c r="R4196" i="2"/>
  <c r="R4200" i="2"/>
  <c r="R4204" i="2"/>
  <c r="R4208" i="2"/>
  <c r="R4212" i="2"/>
  <c r="R4216" i="2"/>
  <c r="R4220" i="2"/>
  <c r="R4224" i="2"/>
  <c r="R4228" i="2"/>
  <c r="R4232" i="2"/>
  <c r="R4236" i="2"/>
  <c r="R4240" i="2"/>
  <c r="R4161" i="2"/>
  <c r="R4165" i="2"/>
  <c r="R4169" i="2"/>
  <c r="R4173" i="2"/>
  <c r="R4177" i="2"/>
  <c r="R4181" i="2"/>
  <c r="R4185" i="2"/>
  <c r="R4189" i="2"/>
  <c r="R4193" i="2"/>
  <c r="R4197" i="2"/>
  <c r="R4201" i="2"/>
  <c r="R4205" i="2"/>
  <c r="R4209" i="2"/>
  <c r="R4213" i="2"/>
  <c r="R4217" i="2"/>
  <c r="R4221" i="2"/>
  <c r="R4225" i="2"/>
  <c r="R4229" i="2"/>
  <c r="R4233" i="2"/>
  <c r="R4237" i="2"/>
  <c r="R4241" i="2"/>
</calcChain>
</file>

<file path=xl/sharedStrings.xml><?xml version="1.0" encoding="utf-8"?>
<sst xmlns="http://schemas.openxmlformats.org/spreadsheetml/2006/main" count="17002" uniqueCount="8511">
  <si>
    <t>Accession</t>
  </si>
  <si>
    <t>Description</t>
  </si>
  <si>
    <t>Coverage</t>
  </si>
  <si>
    <t>Unique Peptides</t>
  </si>
  <si>
    <t>Peptides</t>
  </si>
  <si>
    <t>PSMs</t>
  </si>
  <si>
    <t>AAs</t>
  </si>
  <si>
    <t>MW [kDa]</t>
  </si>
  <si>
    <t>calc. pI</t>
  </si>
  <si>
    <t>bb_SL_H-1/REF</t>
  </si>
  <si>
    <t>bb_SL_H-2/REF</t>
  </si>
  <si>
    <t>bb_SL_H-3/REF</t>
  </si>
  <si>
    <t>average bb_SL_H</t>
    <phoneticPr fontId="2" type="noConversion"/>
  </si>
  <si>
    <t>bb_ML_H-1/REF</t>
  </si>
  <si>
    <t>bb_ML_H-2/REF</t>
  </si>
  <si>
    <t>bb_ML_H-3/REF</t>
  </si>
  <si>
    <t>average bb_ML_H</t>
    <phoneticPr fontId="2" type="noConversion"/>
  </si>
  <si>
    <t>bb_ML_H/bb_SL_H</t>
    <phoneticPr fontId="2" type="noConversion"/>
  </si>
  <si>
    <t>t test p value</t>
    <phoneticPr fontId="2" type="noConversion"/>
  </si>
  <si>
    <t>ENSOARP00000001380</t>
  </si>
  <si>
    <t>pep chromosome:Oar_v3.1:26:31996570:32020758:1 gene:ENSOARG00000001325.1 transcript:ENSOART00000001420.1 gene_biotype:protein_coding transcript_biotype:protein_coding gene_symbol:BAG4 description:BCL2 associated athanogene 4 [Source:HGNC Symbol;Acc:HGNC:940]</t>
  </si>
  <si>
    <t>ENSOARP00000010738</t>
  </si>
  <si>
    <t>pep chromosome:Oar_v3.1:18:7159507:7219744:1 gene:ENSOARG00000010005.1 transcript:ENSOART00000010895.1 gene_biotype:protein_coding transcript_biotype:protein_coding gene_symbol:IGF1R description:insulin like growth factor 1 receptor [Source:HGNC Symbol;Acc:HGNC:5465]</t>
  </si>
  <si>
    <t>ENSOARP00000022050</t>
  </si>
  <si>
    <t>pep chromosome:Oar_v3.1:1:198738953:198747031:-1 gene:ENSOARG00000020523.1 transcript:ENSOART00000022355.1 gene_biotype:protein_coding transcript_biotype:protein_coding gene_symbol:HRG description:histidine rich glycoprotein [Source:HGNC Symbol;Acc:HGNC:5181]</t>
  </si>
  <si>
    <t>ENSOARP00000018047</t>
  </si>
  <si>
    <t>pep chromosome:Oar_v3.1:11:23822972:23843632:1 gene:ENSOARG00000016806.1 transcript:ENSOART00000018299.1 gene_biotype:protein_coding transcript_biotype:protein_coding gene_symbol:ASPA description:aspartoacylase [Source:HGNC Symbol;Acc:HGNC:756]</t>
  </si>
  <si>
    <t>ENSOARP00000015337</t>
  </si>
  <si>
    <t>pep chromosome:Oar_v3.1:14:55991557:56000950:-1 gene:ENSOARG00000014290.1 transcript:ENSOART00000015561.1 gene_biotype:protein_coding transcript_biotype:protein_coding gene_symbol:KLK6 description:kallikrein related peptidase 6 [Source:HGNC Symbol;Acc:HGNC:6367]</t>
  </si>
  <si>
    <t>ENSOARP00000021890</t>
  </si>
  <si>
    <t>pep chromosome:Oar_v3.1:1:190217503:190249177:-1 gene:ENSOARG00000020383.1 transcript:ENSOART00000022195.1 gene_biotype:protein_coding transcript_biotype:protein_coding gene_symbol:BDH1 description:3-hydroxybutyrate dehydrogenase 1 [Source:HGNC Symbol;Acc:HGNC:1027]</t>
  </si>
  <si>
    <t>ENSOARP00000001528</t>
  </si>
  <si>
    <t>pep chromosome:Oar_v3.1:9:14370035:14370797:-1 gene:ENSOARG00000001470.1 transcript:ENSOART00000001571.1 gene_biotype:protein_coding transcript_biotype:protein_coding gene_symbol:LY6E description:lymphocyte antigen 6 family member E [Source:HGNC Symbol;Acc:HGNC:6727]</t>
  </si>
  <si>
    <t>ENSOARP00000013614</t>
  </si>
  <si>
    <t>pep chromosome:Oar_v3.1:11:56034990:56039734:1 gene:ENSOARG00000012709.1 transcript:ENSOART00000013816.1 gene_biotype:protein_coding transcript_biotype:protein_coding gene_symbol:BTBD17 description:BTB domain containing 17 [Source:HGNC Symbol;Acc:HGNC:33758]</t>
  </si>
  <si>
    <t>ENSOARP00000000724</t>
  </si>
  <si>
    <t>pep chromosome:Oar_v3.1:1:102635347:102639148:1 gene:ENSOARG00000000707.1 transcript:ENSOART00000000756.1 gene_biotype:protein_coding transcript_biotype:protein_coding</t>
  </si>
  <si>
    <t>ENSOARP00000014410</t>
  </si>
  <si>
    <t>pep chromosome:Oar_v3.1:3:102040573:102048145:-1 gene:ENSOARG00000013442.1 transcript:ENSOART00000014622.1 gene_biotype:protein_coding transcript_biotype:protein_coding</t>
  </si>
  <si>
    <t>ENSOARP00000002637</t>
  </si>
  <si>
    <t>pep chromosome:Oar_v3.1:3:68668499:68670123:-1 gene:ENSOARG00000002488.1 transcript:ENSOART00000002690.1 gene_biotype:protein_coding transcript_biotype:protein_coding</t>
  </si>
  <si>
    <t>ENSOARP00000008223</t>
  </si>
  <si>
    <t>pep chromosome:Oar_v3.1:20:26796371:26809306:-1 gene:ENSOARG00000007658.1 transcript:ENSOART00000008345.1 gene_biotype:protein_coding transcript_biotype:protein_coding gene_symbol:PRRC2A description:proline rich coiled-coil 2A [Source:HGNC Symbol;Acc:HGNC:13918]</t>
  </si>
  <si>
    <t>ENSOARP00000003650</t>
  </si>
  <si>
    <t>pep chromosome:Oar_v3.1:6:37092323:37118578:1 gene:ENSOARG00000003421.1 transcript:ENSOART00000003717.1 gene_biotype:protein_coding transcript_biotype:protein_coding gene_symbol:LAP3 description:leucine aminopeptidase 3 [Source:HGNC Symbol;Acc:HGNC:18449]</t>
  </si>
  <si>
    <t>ENSOARP00000013948</t>
  </si>
  <si>
    <t>pep chromosome:Oar_v3.1:12:71703835:71763644:-1 gene:ENSOARG00000013020.1 transcript:ENSOART00000014154.1 gene_biotype:protein_coding transcript_biotype:protein_coding gene_symbol:HSD11B1 description:hydroxysteroid 11-beta dehydrogenase 1 [Source:HGNC Symbol;Acc:HGNC:5208]</t>
  </si>
  <si>
    <t>ENSOARP00000017690</t>
  </si>
  <si>
    <t>pep chromosome:Oar_v3.1:6:116657195:116664093:1 gene:ENSOARG00000016472.1 transcript:ENSOART00000017940.1 gene_biotype:protein_coding transcript_biotype:protein_coding gene_symbol:CPLX1 description:complexin 1 [Source:HGNC Symbol;Acc:HGNC:2309]</t>
  </si>
  <si>
    <t>ENSOARP00000017785</t>
  </si>
  <si>
    <t>pep scaffold:Oar_v3.1:JH922407.1:642:3116:1 gene:ENSOARG00000016561.1 transcript:ENSOART00000018036.1 gene_biotype:protein_coding transcript_biotype:protein_coding</t>
  </si>
  <si>
    <t>ENSOARP00000000181</t>
  </si>
  <si>
    <t>pep chromosome:Oar_v3.1:10:54246346:54286076:-1 gene:ENSOARG00000000201.1 transcript:ENSOART00000000207.1 gene_biotype:protein_coding transcript_biotype:protein_coding gene_symbol:RNF219 description:ring finger protein 219 [Source:HGNC Symbol;Acc:HGNC:20308]</t>
  </si>
  <si>
    <t>ENSOARP00000022444</t>
  </si>
  <si>
    <t>pep chromosome:Oar_v3.1:2:233865554:233874742:-1 gene:ENSOARG00000020881.1 transcript:ENSOART00000022751.1 gene_biotype:protein_coding transcript_biotype:protein_coding gene_symbol:HPCA description:hippocalcin [Source:HGNC Symbol;Acc:HGNC:5144]</t>
  </si>
  <si>
    <t>ENSOARP00000014131</t>
  </si>
  <si>
    <t>pep chromosome:Oar_v3.1:1:53726388:53756809:1 gene:ENSOARG00000013187.1 transcript:ENSOART00000014338.1 gene_biotype:protein_coding transcript_biotype:protein_coding gene_symbol:NEXN description:nexilin F-actin binding protein [Source:HGNC Symbol;Acc:HGNC:29557]</t>
  </si>
  <si>
    <t>ENSOARP00000000451</t>
  </si>
  <si>
    <t>pep chromosome:Oar_v3.1:24:25089816:25321497:1 gene:ENSOARG00000000439.1 transcript:ENSOART00000000479.1 gene_biotype:protein_coding transcript_biotype:protein_coding gene_symbol:KIAA0556 description:KIAA0556 [Source:HGNC Symbol;Acc:HGNC:29068]</t>
  </si>
  <si>
    <t>ENSOARP00000004680</t>
  </si>
  <si>
    <t>pep chromosome:Oar_v3.1:23:2255851:2287490:1 gene:ENSOARG00000004374.1 transcript:ENSOART00000004761.1 gene_biotype:protein_coding transcript_biotype:protein_coding</t>
  </si>
  <si>
    <t>ENSOARP00000022651</t>
  </si>
  <si>
    <t>pep chromosome:Oar_v3.1:1:100863640:100867559:-1 gene:ENSOARG00000021077.1 transcript:ENSOART00000022963.1 gene_biotype:protein_coding transcript_biotype:protein_coding gene_symbol:S100A10 description:S100 calcium binding protein A10 [Source:HGNC Symbol;Acc:HGNC:10487]</t>
  </si>
  <si>
    <t>ENSOARP00000017847</t>
  </si>
  <si>
    <t>pep chromosome:Oar_v3.1:7:5050029:5051350:-1 gene:ENSOARG00000016616.1 transcript:ENSOART00000018098.1 gene_biotype:protein_coding transcript_biotype:protein_coding gene_symbol:CPLX2 description:complexin 2 [Source:HGNC Symbol;Acc:HGNC:2310]</t>
  </si>
  <si>
    <t>ENSOARP00000022353</t>
  </si>
  <si>
    <t>pep chromosome:Oar_v3.1:7:44019267:44048143:-1 gene:ENSOARG00000020797.1 transcript:ENSOART00000022658.1 gene_biotype:protein_coding transcript_biotype:protein_coding gene_symbol:TPM1 description:tropomyosin alpha-1 chain  [Source:RefSeq peptide;Acc:NP_001119823]</t>
  </si>
  <si>
    <t>ENSOARP00000006546</t>
  </si>
  <si>
    <t>pep chromosome:Oar_v3.1:19:59676359:59694771:-1 gene:ENSOARG00000006117.1 transcript:ENSOART00000006648.1 gene_biotype:protein_coding transcript_biotype:protein_coding gene_symbol:SLC41A3 description:solute carrier family 41 member 3 [Source:HGNC Symbol;Acc:HGNC:31046]</t>
  </si>
  <si>
    <t>ENSOARP00000000842</t>
  </si>
  <si>
    <t>pep chromosome:Oar_v3.1:22:50770144:50780823:1 gene:ENSOARG00000000817.1 transcript:ENSOART00000000875.1 gene_biotype:protein_coding transcript_biotype:protein_coding gene_symbol:CALY description:calcyon neuron specific vesicular protein [Source:HGNC Symbol;Acc:HGNC:17938]</t>
  </si>
  <si>
    <t>ENSOARP00000022663</t>
  </si>
  <si>
    <t>pep chromosome:Oar_v3.1:7:64533068:64544034:1 gene:ENSOARG00000021088.1 transcript:ENSOART00000022975.1 gene_biotype:protein_coding transcript_biotype:protein_coding gene_symbol:LGALS3 description:galectin 3 [Source:HGNC Symbol;Acc:HGNC:6563]</t>
  </si>
  <si>
    <t>ENSOARP00000012193</t>
  </si>
  <si>
    <t>pep chromosome:Oar_v3.1:1:261893432:261897962:-1 gene:ENSOARG00000011377.1 transcript:ENSOART00000012369.1 gene_biotype:protein_coding transcript_biotype:protein_coding</t>
  </si>
  <si>
    <t>ENSOARP00000007124</t>
  </si>
  <si>
    <t>pep chromosome:Oar_v3.1:1:245372427:245466240:-1 gene:ENSOARG00000006643.1 transcript:ENSOART00000007231.1 gene_biotype:protein_coding transcript_biotype:protein_coding gene_symbol:RASA2 description:RAS p21 protein activator 2 [Source:HGNC Symbol;Acc:HGNC:9872]</t>
  </si>
  <si>
    <t>ENSOARP00000012092</t>
  </si>
  <si>
    <t>pep chromosome:Oar_v3.1:17:69762293:69789211:-1 gene:ENSOARG00000011283.1 transcript:ENSOART00000012268.1 gene_biotype:protein_coding transcript_biotype:protein_coding gene_symbol:PISD description:phosphatidylserine decarboxylase [Source:HGNC Symbol;Acc:HGNC:8999]</t>
  </si>
  <si>
    <t>ENSOARP00000001637</t>
  </si>
  <si>
    <t>pep scaffold:Oar_v3.1:JH921656.1:42671:50706:-1 gene:ENSOARG00000001558.1 transcript:ENSOART00000001680.1 gene_biotype:protein_coding transcript_biotype:protein_coding gene_symbol:RENBP description:renin binding protein [Source:HGNC Symbol;Acc:HGNC:9959]</t>
  </si>
  <si>
    <t>ENSOARP00000006793</t>
  </si>
  <si>
    <t>pep chromosome:Oar_v3.1:23:25838407:25847665:-1 gene:ENSOARG00000006342.1 transcript:ENSOART00000006897.1 gene_biotype:protein_coding transcript_biotype:protein_coding gene_symbol:TTR description:transthyretin [Source:HGNC Symbol;Acc:HGNC:12405]</t>
  </si>
  <si>
    <t>ENSOARP00000002336</t>
  </si>
  <si>
    <t>pep chromosome:Oar_v3.1:5:54448363:54450921:1 gene:ENSOARG00000002213.1 transcript:ENSOART00000002387.1 gene_biotype:protein_coding transcript_biotype:protein_coding gene_symbol:DPY30 description:dpy-30, histone methyltransferase complex regulatory subunit [Source:HGNC Symbol;Acc:HGNC:24590]</t>
  </si>
  <si>
    <t>ENSOARP00000005626</t>
  </si>
  <si>
    <t>pep chromosome:Oar_v3.1:19:59331197:59342948:-1 gene:ENSOARG00000005237.1 transcript:ENSOART00000005714.1 gene_biotype:protein_coding transcript_biotype:protein_coding gene_symbol:SEC61A1 description:Sec61 translocon alpha 1 subunit [Source:HGNC Symbol;Acc:HGNC:18276]</t>
  </si>
  <si>
    <t>ENSOARP00000021470</t>
  </si>
  <si>
    <t>pep chromosome:Oar_v3.1:8:48928604:48930022:1 gene:ENSOARG00000019995.1 transcript:ENSOART00000021770.1 gene_biotype:protein_coding transcript_biotype:protein_coding gene_symbol:CNR1 description:cannabinoid receptor 1 [Source:HGNC Symbol;Acc:HGNC:2159]</t>
  </si>
  <si>
    <t>ENSOARP00000013930</t>
  </si>
  <si>
    <t>pep chromosome:Oar_v3.1:1:98884951:98885358:1 gene:ENSOARG00000013007.1 transcript:ENSOART00000014136.1 gene_biotype:protein_coding transcript_biotype:protein_coding</t>
  </si>
  <si>
    <t>ENSOARP00000011235</t>
  </si>
  <si>
    <t>pep chromosome:Oar_v3.1:5:10758915:10783662:-1 gene:ENSOARG00000010463.1 transcript:ENSOART00000011395.1 gene_biotype:protein_coding transcript_biotype:protein_coding gene_symbol:MAST1 description:microtubule associated serine/threonine kinase 1 [Source:HGNC Symbol;Acc:HGNC:19034]</t>
  </si>
  <si>
    <t>ENSOARP00000018532</t>
  </si>
  <si>
    <t>pep chromosome:Oar_v3.1:1:70765318:70818229:1 gene:ENSOARG00000017266.1 transcript:ENSOART00000018794.1 gene_biotype:protein_coding transcript_biotype:protein_coding gene_symbol:ABCD3 description:ATP binding cassette subfamily D member 3 [Source:HGNC Symbol;Acc:HGNC:67]</t>
  </si>
  <si>
    <t>ENSOARP00000015020</t>
  </si>
  <si>
    <t>pep chromosome:Oar_v3.1:11:40089493:40105063:1 gene:ENSOARG00000013998.1 transcript:ENSOART00000015240.1 gene_biotype:protein_coding transcript_biotype:protein_coding gene_symbol:WIPF2 description:WAS/WASL interacting protein family member 2 [Source:HGNC Symbol;Acc:HGNC:30923]</t>
  </si>
  <si>
    <t>ENSOARP00000003453</t>
  </si>
  <si>
    <t>pep chromosome:Oar_v3.1:22:22962620:22974470:1 gene:ENSOARG00000003245.1 transcript:ENSOART00000003517.1 gene_biotype:protein_coding transcript_biotype:protein_coding gene_symbol:INA description:internexin neuronal intermediate filament protein alpha [Source:HGNC Symbol;Acc:HGNC:6057]</t>
  </si>
  <si>
    <t>ENSOARP00000022632</t>
  </si>
  <si>
    <t>pep chromosome:Oar_v3.1:7:62316120:62347001:-1 gene:ENSOARG00000021059.1 transcript:ENSOART00000022944.1 gene_biotype:protein_coding transcript_biotype:protein_coding</t>
  </si>
  <si>
    <t>ENSOARP00000004003</t>
  </si>
  <si>
    <t>pep chromosome:Oar_v3.1:17:40049032:40061626:1 gene:ENSOARG00000003745.1 transcript:ENSOART00000004074.1 gene_biotype:protein_coding transcript_biotype:protein_coding</t>
  </si>
  <si>
    <t>ENSOARP00000000597</t>
  </si>
  <si>
    <t>pep chromosome:Oar_v3.1:11:51200860:51206393:1 gene:ENSOARG00000000585.1 transcript:ENSOART00000000627.1 gene_biotype:protein_coding transcript_biotype:protein_coding gene_symbol:NPTX1 description:neuronal pentraxin 1 [Source:HGNC Symbol;Acc:HGNC:7952]</t>
  </si>
  <si>
    <t>ENSOARP00000012976</t>
  </si>
  <si>
    <t>pep chromosome:Oar_v3.1:1:47329641:47330259:-1 gene:ENSOARG00000012107.1 transcript:ENSOART00000013165.1 gene_biotype:protein_coding transcript_biotype:protein_coding</t>
  </si>
  <si>
    <t>ENSOARP00000004744</t>
  </si>
  <si>
    <t>pep chromosome:Oar_v3.1:3:75670478:75673614:1 gene:ENSOARG00000004435.1 transcript:ENSOART00000004825.1 gene_biotype:protein_coding transcript_biotype:protein_coding</t>
  </si>
  <si>
    <t>ENSOARP00000003420</t>
  </si>
  <si>
    <t>pep chromosome:Oar_v3.1:4:113056507:113112538:1 gene:ENSOARG00000003209.1 transcript:ENSOART00000003484.1 gene_biotype:protein_coding transcript_biotype:protein_coding gene_symbol:AGAP3 description:ArfGAP with GTPase domain, ankyrin repeat and PH domain 3 [Source:HGNC Symbol;Acc:HGNC:16923]</t>
  </si>
  <si>
    <t>ENSOARP00000019765</t>
  </si>
  <si>
    <t>pep chromosome:Oar_v3.1:5:99119457:99319778:1 gene:ENSOARG00000018405.1 transcript:ENSOART00000020038.1 gene_biotype:protein_coding transcript_biotype:protein_coding gene_symbol:PAM description:peptidylglycine alpha-amidating monooxygenase [Source:HGNC Symbol;Acc:HGNC:8596]</t>
  </si>
  <si>
    <t>ENSOARP00000003319</t>
  </si>
  <si>
    <t>pep chromosome:Oar_v3.1:13:71666855:71674707:1 gene:ENSOARG00000003117.1 transcript:ENSOART00000003382.1 gene_biotype:protein_coding transcript_biotype:protein_coding</t>
  </si>
  <si>
    <t>ENSOARP00000000139</t>
  </si>
  <si>
    <t>pep chromosome:Oar_v3.1:19:47735253:47762970:-1 gene:ENSOARG00000000156.1 transcript:ENSOART00000000164.1 gene_biotype:protein_coding transcript_biotype:protein_coding gene_symbol:PRKCD description:protein kinase C delta [Source:HGNC Symbol;Acc:HGNC:9399]</t>
  </si>
  <si>
    <t>ENSOARP00000000849</t>
  </si>
  <si>
    <t>pep chromosome:Oar_v3.1:1:18645093:18777287:-1 gene:ENSOARG00000000823.1 transcript:ENSOART00000000882.1 gene_biotype:protein_coding transcript_biotype:protein_coding gene_symbol:ERI3 description:ERI1 exoribonuclease family member 3 [Source:HGNC Symbol;Acc:HGNC:17276]</t>
  </si>
  <si>
    <t>ENSOARP00000015387</t>
  </si>
  <si>
    <t>pep chromosome:Oar_v3.1:21:39823812:39886786:-1 gene:ENSOARG00000014339.1 transcript:ENSOART00000015612.1 gene_biotype:protein_coding transcript_biotype:protein_coding description:ferritin heavy chain  [Source:RefSeq peptide;Acc:NP_001009786]</t>
  </si>
  <si>
    <t>ENSOARP00000007128</t>
  </si>
  <si>
    <t>pep chromosome:Oar_v3.1:16:16792356:16794144:1 gene:ENSOARG00000006655.1 transcript:ENSOART00000007235.1 gene_biotype:protein_coding transcript_biotype:protein_coding</t>
  </si>
  <si>
    <t>ENSOARP00000010856</t>
  </si>
  <si>
    <t>pep chromosome:Oar_v3.1:14:52276414:52295339:-1 gene:ENSOARG00000010123.1 transcript:ENSOART00000011014.1 gene_biotype:protein_coding transcript_biotype:protein_coding gene_symbol:EML2 description:echinoderm microtubule associated protein like 2 [Source:HGNC Symbol;Acc:HGNC:18035]</t>
  </si>
  <si>
    <t>ENSOARP00000019800</t>
  </si>
  <si>
    <t>pep chromosome:Oar_v3.1:24:22670317:22755114:1 gene:ENSOARG00000018442.1 transcript:ENSOART00000020073.1 gene_biotype:protein_coding transcript_biotype:protein_coding gene_symbol:LCMT1 description:leucine carboxyl methyltransferase 1 [Source:HGNC Symbol;Acc:HGNC:17557]</t>
  </si>
  <si>
    <t>ENSOARP00000019991</t>
  </si>
  <si>
    <t>pep chromosome:Oar_v3.1:2:207198404:207201274:1 gene:ENSOARG00000018622.1 transcript:ENSOART00000020268.1 gene_biotype:protein_coding transcript_biotype:protein_coding</t>
  </si>
  <si>
    <t>ENSOARP00000000557</t>
  </si>
  <si>
    <t>pep chromosome:Oar_v3.1:X:122366168:122380865:1 gene:ENSOARG00000000548.1 transcript:ENSOART00000000587.1 gene_biotype:protein_coding transcript_biotype:protein_coding gene_symbol:PLP1 description:proteolipid protein 1 [Source:HGNC Symbol;Acc:HGNC:9086]</t>
  </si>
  <si>
    <t>ENSOARP00000020248</t>
  </si>
  <si>
    <t>pep chromosome:Oar_v3.1:11:41792992:41796186:-1 gene:ENSOARG00000018849.1 transcript:ENSOART00000020528.1 gene_biotype:protein_coding transcript_biotype:protein_coding gene_symbol:GHDC description:GH3 domain containing [Source:HGNC Symbol;Acc:HGNC:24438]</t>
  </si>
  <si>
    <t>ENSOARP00000002162</t>
  </si>
  <si>
    <t>pep chromosome:Oar_v3.1:18:32205183:32275996:1 gene:ENSOARG00000002056.1 transcript:ENSOART00000002213.1 gene_biotype:protein_coding transcript_biotype:protein_coding gene_symbol:PTPN9 description:protein tyrosine phosphatase, non-receptor type 9 [Source:HGNC Symbol;Acc:HGNC:9661]</t>
  </si>
  <si>
    <t>ENSOARP00000022193</t>
  </si>
  <si>
    <t>pep chromosome:Oar_v3.1:7:40504870:40594891:1 gene:ENSOARG00000020652.1 transcript:ENSOART00000022498.1 gene_biotype:protein_coding transcript_biotype:protein_coding gene_symbol:ATL1 description:atlastin GTPase 1 [Source:HGNC Symbol;Acc:HGNC:11231]</t>
  </si>
  <si>
    <t>ENSOARP00000010680</t>
  </si>
  <si>
    <t>pep chromosome:Oar_v3.1:2:40553747:40558659:-1 gene:ENSOARG00000009958.1 transcript:ENSOART00000010837.1 gene_biotype:protein_coding transcript_biotype:protein_coding gene_symbol:NEFM description:neurofilament medium [Source:HGNC Symbol;Acc:HGNC:7734]</t>
  </si>
  <si>
    <t>ENSOARP00000008541</t>
  </si>
  <si>
    <t>pep chromosome:Oar_v3.1:8:13075047:13169536:-1 gene:ENSOARG00000007955.1 transcript:ENSOART00000008665.1 gene_biotype:protein_coding transcript_biotype:protein_coding gene_symbol:TPD52L1 description:tumor protein D52 like 1 [Source:HGNC Symbol;Acc:HGNC:12006]</t>
  </si>
  <si>
    <t>ENSOARP00000003406</t>
  </si>
  <si>
    <t>pep chromosome:Oar_v3.1:25:3657460:3740292:-1 gene:ENSOARG00000003191.1 transcript:ENSOART00000003470.1 gene_biotype:protein_coding transcript_biotype:protein_coding gene_symbol:TTC13 description:tetratricopeptide repeat domain 13 [Source:HGNC Symbol;Acc:HGNC:26204]</t>
  </si>
  <si>
    <t>ENSOARP00000003645</t>
  </si>
  <si>
    <t>pep chromosome:Oar_v3.1:25:7247357:7255142:1 gene:ENSOARG00000003420.1 transcript:ENSOART00000003712.1 gene_biotype:protein_coding transcript_biotype:protein_coding</t>
  </si>
  <si>
    <t>ENSOARP00000001362</t>
  </si>
  <si>
    <t>pep chromosome:Oar_v3.1:9:14305291:14311183:1 gene:ENSOARG00000001309.1 transcript:ENSOART00000001402.1 gene_biotype:protein_coding transcript_biotype:protein_coding gene_symbol:LY6H description:lymphocyte antigen 6 family member H [Source:HGNC Symbol;Acc:HGNC:6728]</t>
  </si>
  <si>
    <t>ENSOARP00000015782</t>
  </si>
  <si>
    <t>pep chromosome:Oar_v3.1:16:65280195:65721184:-1 gene:ENSOARG00000014702.1 transcript:ENSOART00000016014.1 gene_biotype:protein_coding transcript_biotype:protein_coding gene_symbol:ADCY2 description:adenylate cyclase 2 [Source:HGNC Symbol;Acc:HGNC:233]</t>
  </si>
  <si>
    <t>ENSOARP00000014785</t>
  </si>
  <si>
    <t>pep chromosome:Oar_v3.1:9:34692808:34737156:-1 gene:ENSOARG00000013787.1 transcript:ENSOART00000015005.1 gene_biotype:protein_coding transcript_biotype:protein_coding gene_symbol:ATP6V1H description:ATPase H+ transporting V1 subunit H [Source:HGNC Symbol;Acc:HGNC:18303]</t>
  </si>
  <si>
    <t>ENSOARP00000008111</t>
  </si>
  <si>
    <t>pep chromosome:Oar_v3.1:5:16225500:16226953:1 gene:ENSOARG00000007562.1 transcript:ENSOART00000008232.1 gene_biotype:protein_coding transcript_biotype:protein_coding gene_symbol:C19orf70 description:chromosome 19 open reading frame 70 [Source:HGNC Symbol;Acc:HGNC:33702]</t>
  </si>
  <si>
    <t>ENSOARP00000007817</t>
  </si>
  <si>
    <t>pep chromosome:Oar_v3.1:17:52168248:52191479:1 gene:ENSOARG00000007293.1 transcript:ENSOART00000007934.1 gene_biotype:protein_coding transcript_biotype:protein_coding gene_symbol:ABCB9 description:ATP binding cassette subfamily B member 9 [Source:HGNC Symbol;Acc:HGNC:50]</t>
  </si>
  <si>
    <t>ENSOARP00000014656</t>
  </si>
  <si>
    <t>pep chromosome:Oar_v3.1:14:55254661:55264053:1 gene:ENSOARG00000013667.1 transcript:ENSOART00000014871.1 gene_biotype:protein_coding transcript_biotype:protein_coding gene_symbol:TBC1D17 description:TBC1 domain family member 17 [Source:HGNC Symbol;Acc:HGNC:25699]</t>
  </si>
  <si>
    <t>ENSOARP00000000473</t>
  </si>
  <si>
    <t>pep chromosome:Oar_v3.1:1:17985090:18054141:1 gene:ENSOARG00000000454.1 transcript:ENSOART00000000501.1 gene_biotype:protein_coding transcript_biotype:protein_coding gene_symbol:PTPRF description:protein tyrosine phosphatase, receptor type F [Source:HGNC Symbol;Acc:HGNC:9670]</t>
  </si>
  <si>
    <t>ENSOARP00000019333</t>
  </si>
  <si>
    <t>pep chromosome:Oar_v3.1:1:163125802:163162315:-1 gene:ENSOARG00000018010.1 transcript:ENSOART00000019603.1 gene_biotype:protein_coding transcript_biotype:protein_coding gene_symbol:TOMM70 description:translocase of outer mitochondrial membrane 70 [Source:HGNC Symbol;Acc:HGNC:11985]</t>
  </si>
  <si>
    <t>ENSOARP00000011734</t>
  </si>
  <si>
    <t>pep chromosome:Oar_v3.1:14:53232848:53293360:1 gene:ENSOARG00000010941.1 transcript:ENSOART00000011902.1 gene_biotype:protein_coding transcript_biotype:protein_coding gene_symbol:SAE1 description:SUMO1 activating enzyme subunit 1 [Source:HGNC Symbol;Acc:HGNC:30660]</t>
  </si>
  <si>
    <t>ENSOARP00000013387</t>
  </si>
  <si>
    <t>pep chromosome:Oar_v3.1:1:50555413:50577910:-1 gene:ENSOARG00000012491.1 transcript:ENSOART00000013584.1 gene_biotype:protein_coding transcript_biotype:protein_coding gene_symbol:CRYZ description:crystallin zeta [Source:HGNC Symbol;Acc:HGNC:2419]</t>
  </si>
  <si>
    <t>ENSOARP00000010663</t>
  </si>
  <si>
    <t>pep chromosome:Oar_v3.1:2:40522108:40525845:1 gene:ENSOARG00000009942.1 transcript:ENSOART00000010820.1 gene_biotype:protein_coding transcript_biotype:protein_coding gene_symbol:NEFL description:neurofilament light [Source:HGNC Symbol;Acc:HGNC:7739]</t>
  </si>
  <si>
    <t>ENSOARP00000014417</t>
  </si>
  <si>
    <t>pep chromosome:Oar_v3.1:2:72480101:72499884:-1 gene:ENSOARG00000013449.1 transcript:ENSOART00000014629.1 gene_biotype:protein_coding transcript_biotype:protein_coding gene_symbol:AK3 description:adenylate kinase 3 [Source:HGNC Symbol;Acc:HGNC:17376]</t>
  </si>
  <si>
    <t>ENSOARP00000002472</t>
  </si>
  <si>
    <t>pep chromosome:Oar_v3.1:2:137712233:137748395:-1 gene:ENSOARG00000002329.1 transcript:ENSOART00000002524.1 gene_biotype:protein_coding transcript_biotype:protein_coding gene_symbol:GAD1 description:glutamate decarboxylase 1 [Source:HGNC Symbol;Acc:HGNC:4092]</t>
  </si>
  <si>
    <t>ENSOARP00000007355</t>
  </si>
  <si>
    <t>pep chromosome:Oar_v3.1:19:48979754:48980599:1 gene:ENSOARG00000006874.1 transcript:ENSOART00000007466.1 gene_biotype:protein_coding transcript_biotype:protein_coding gene_symbol:IQCF5 description:IQ motif containing F5 [Source:HGNC Symbol;Acc:HGNC:35159]</t>
  </si>
  <si>
    <t>ENSOARP00000000185</t>
  </si>
  <si>
    <t>pep chromosome:Oar_v3.1:4:10482484:10618561:1 gene:ENSOARG00000000197.1 transcript:ENSOART00000000211.1 gene_biotype:protein_coding transcript_biotype:protein_coding gene_symbol:VPS50 description:VPS50, EARP/GARPII complex subunit [Source:HGNC Symbol;Acc:HGNC:25956]</t>
  </si>
  <si>
    <t>ENSOARP00000018546</t>
  </si>
  <si>
    <t>pep chromosome:Oar_v3.1:2:130198635:130472876:1 gene:ENSOARG00000017195.1 transcript:ENSOART00000018808.1 gene_biotype:protein_coding transcript_biotype:protein_coding gene_symbol:TTN description:titin [Source:HGNC Symbol;Acc:HGNC:12403]</t>
  </si>
  <si>
    <t>ENSOARP00000014499</t>
  </si>
  <si>
    <t>pep chromosome:Oar_v3.1:14:55168250:55195697:1 gene:ENSOARG00000013514.1 transcript:ENSOART00000014712.1 gene_biotype:protein_coding transcript_biotype:protein_coding gene_symbol:AP2A1 description:adaptor related protein complex 2 alpha 1 subunit [Source:HGNC Symbol;Acc:HGNC:561]</t>
  </si>
  <si>
    <t>ENSOARP00000006069</t>
  </si>
  <si>
    <t>pep chromosome:Oar_v3.1:26:1084016:1134212:1 gene:ENSOARG00000005650.1 transcript:ENSOART00000006161.1 gene_biotype:protein_coding transcript_biotype:protein_coding gene_symbol:ARHGEF10 description:Rho guanine nucleotide exchange factor 10 [Source:HGNC Symbol;Acc:HGNC:14103]</t>
  </si>
  <si>
    <t>ENSOARP00000011526</t>
  </si>
  <si>
    <t>pep chromosome:Oar_v3.1:X:52669393:52675328:1 gene:ENSOARG00000010747.1 transcript:ENSOART00000011688.1 gene_biotype:protein_coding transcript_biotype:protein_coding</t>
  </si>
  <si>
    <t>ENSOARP00000010460</t>
  </si>
  <si>
    <t>pep chromosome:Oar_v3.1:3:86846562:86871162:1 gene:ENSOARG00000009740.1 transcript:ENSOART00000010615.1 gene_biotype:protein_coding transcript_biotype:protein_coding gene_symbol:EIF2AK2 description:eukaryotic translation initiation factor 2 alpha kinase 2 [Source:HGNC Symbol;Acc:HGNC:9437]</t>
  </si>
  <si>
    <t>ENSOARP00000005329</t>
  </si>
  <si>
    <t>pep chromosome:Oar_v3.1:X:77229599:77232358:-1 gene:ENSOARG00000004976.1 transcript:ENSOART00000005416.1 gene_biotype:protein_coding transcript_biotype:protein_coding description:60S ribosomal protein L10  [Source:UniProtKB/Swiss-Prot;Acc:A8D8X1]</t>
  </si>
  <si>
    <t>ENSOARP00000006699</t>
  </si>
  <si>
    <t>pep chromosome:Oar_v3.1:5:2681965:2692291:-1 gene:ENSOARG00000006259.1 transcript:ENSOART00000006803.1 gene_biotype:protein_coding transcript_biotype:protein_coding gene_symbol:GUK1 description:guanylate kinase 1 [Source:HGNC Symbol;Acc:HGNC:4693]</t>
  </si>
  <si>
    <t>ENSOARP00000021519</t>
  </si>
  <si>
    <t>pep chromosome:Oar_v3.1:20:30314988:30315368:-1 gene:ENSOARG00000020042.1 transcript:ENSOART00000021821.1 gene_biotype:protein_coding transcript_biotype:protein_coding</t>
  </si>
  <si>
    <t>ENSOARP00000021936</t>
  </si>
  <si>
    <t>pep chromosome:Oar_v3.1:1:16797392:16800379:1 gene:ENSOARG00000020424.1 transcript:ENSOART00000022241.1 gene_biotype:protein_coding transcript_biotype:protein_coding gene_symbol:PPCS description:phosphopantothenoylcysteine synthetase [Source:HGNC Symbol;Acc:HGNC:25686]</t>
  </si>
  <si>
    <t>ENSOARP00000012171</t>
  </si>
  <si>
    <t>pep chromosome:Oar_v3.1:3:210939318:210945747:-1 gene:ENSOARG00000011357.1 transcript:ENSOART00000012347.1 gene_biotype:protein_coding transcript_biotype:protein_coding gene_symbol:FKBP4 description:FK506 binding protein 4 [Source:HGNC Symbol;Acc:HGNC:3720]</t>
  </si>
  <si>
    <t>ENSOARP00000007106</t>
  </si>
  <si>
    <t>pep chromosome:Oar_v3.1:14:48926673:48944336:-1 gene:ENSOARG00000006640.1 transcript:ENSOART00000007213.1 gene_biotype:protein_coding transcript_biotype:protein_coding gene_symbol:BLVRB description:biliverdin reductase B [Source:HGNC Symbol;Acc:HGNC:1063]</t>
  </si>
  <si>
    <t>ENSOARP00000003188</t>
  </si>
  <si>
    <t>pep chromosome:Oar_v3.1:14:34390423:34427751:-1 gene:ENSOARG00000002996.1 transcript:ENSOART00000003248.1 gene_biotype:protein_coding transcript_biotype:protein_coding gene_symbol:ATP6V0D1 description:ATPase H+ transporting V0 subunit d1 [Source:HGNC Symbol;Acc:HGNC:13724]</t>
  </si>
  <si>
    <t>ENSOARP00000022527</t>
  </si>
  <si>
    <t>pep chromosome:Oar_v3.1:7:55561491:55598875:-1 gene:ENSOARG00000020962.1 transcript:ENSOART00000022837.1 gene_biotype:protein_coding transcript_biotype:protein_coding gene_symbol:TMOD2 description:tropomodulin 2 [Source:HGNC Symbol;Acc:HGNC:11872]</t>
  </si>
  <si>
    <t>ENSOARP00000014547</t>
  </si>
  <si>
    <t>pep chromosome:Oar_v3.1:18:21944717:21947821:-1 gene:ENSOARG00000013571.1 transcript:ENSOART00000014761.1 gene_biotype:protein_coding transcript_biotype:protein_coding gene_symbol:RPS17 description:40S ribosomal protein S17  [Source:RefSeq peptide;Acc:NP_001267617]</t>
  </si>
  <si>
    <t>ENSOARP00000013190</t>
  </si>
  <si>
    <t>pep chromosome:Oar_v3.1:11:9713240:9718004:1 gene:ENSOARG00000012309.1 transcript:ENSOART00000013384.1 gene_biotype:protein_coding transcript_biotype:protein_coding gene_symbol:SMG8 description:SMG8, nonsense mediated mRNA decay factor [Source:HGNC Symbol;Acc:HGNC:25551]</t>
  </si>
  <si>
    <t>ENSOARP00000022254</t>
  </si>
  <si>
    <t>pep chromosome:Oar_v3.1:1:98921016:98929462:-1 gene:ENSOARG00000020706.1 transcript:ENSOART00000022559.1 gene_biotype:protein_coding transcript_biotype:protein_coding gene_symbol:SV2A description:synaptic vesicle glycoprotein 2A [Source:HGNC Symbol;Acc:HGNC:20566]</t>
  </si>
  <si>
    <t>ENSOARP00000012482</t>
  </si>
  <si>
    <t>pep chromosome:Oar_v3.1:13:31198762:31252067:1 gene:ENSOARG00000011645.1 transcript:ENSOART00000012665.1 gene_biotype:protein_coding transcript_biotype:protein_coding gene_symbol:STAM description:signal transducing adaptor molecule [Source:HGNC Symbol;Acc:HGNC:11357]</t>
  </si>
  <si>
    <t>ENSOARP00000016890</t>
  </si>
  <si>
    <t>pep chromosome:Oar_v3.1:X:59903072:59954868:1 gene:ENSOARG00000015731.1 transcript:ENSOART00000017129.1 gene_biotype:protein_coding transcript_biotype:protein_coding gene_symbol:DLG3 description:discs large MAGUK scaffold protein 3 [Source:HGNC Symbol;Acc:HGNC:2902]</t>
  </si>
  <si>
    <t>ENSOARP00000019058</t>
  </si>
  <si>
    <t>pep chromosome:Oar_v3.1:X:117507712:117627127:-1 gene:ENSOARG00000017759.1 transcript:ENSOART00000019326.1 gene_biotype:protein_coding transcript_biotype:protein_coding gene_symbol:PAK3 description:p21 (RAC1) activated kinase 3 [Source:HGNC Symbol;Acc:HGNC:8592]</t>
  </si>
  <si>
    <t>ENSOARP00000006060</t>
  </si>
  <si>
    <t>pep chromosome:Oar_v3.1:21:41863821:41879798:1 gene:ENSOARG00000005639.1 transcript:ENSOART00000006152.1 gene_biotype:protein_coding transcript_biotype:protein_coding gene_symbol:PLCB3 description:phospholipase C beta 3 [Source:HGNC Symbol;Acc:HGNC:9056]</t>
  </si>
  <si>
    <t>ENSOARP00000012993</t>
  </si>
  <si>
    <t>pep chromosome:Oar_v3.1:24:33475302:33484226:1 gene:ENSOARG00000012120.1 transcript:ENSOART00000013182.1 gene_biotype:protein_coding transcript_biotype:protein_coding gene_symbol:STX1A description:syntaxin 1A [Source:HGNC Symbol;Acc:HGNC:11433]</t>
  </si>
  <si>
    <t>ENSOARP00000003841</t>
  </si>
  <si>
    <t>pep chromosome:Oar_v3.1:14:36118808:36131168:-1 gene:ENSOARG00000003601.1 transcript:ENSOART00000003909.1 gene_biotype:protein_coding transcript_biotype:protein_coding gene_symbol:NQO1 description:NAD(P)H quinone dehydrogenase 1 [Source:HGNC Symbol;Acc:HGNC:2874]</t>
  </si>
  <si>
    <t>ENSOARP00000002557</t>
  </si>
  <si>
    <t>pep chromosome:Oar_v3.1:3:68546298:68659018:1 gene:ENSOARG00000002400.1 transcript:ENSOART00000002610.1 gene_biotype:protein_coding transcript_biotype:protein_coding gene_symbol:CCDC88A description:coiled-coil domain containing 88A [Source:HGNC Symbol;Acc:HGNC:25523]</t>
  </si>
  <si>
    <t>ENSOARP00000003237</t>
  </si>
  <si>
    <t>pep chromosome:Oar_v3.1:10:74563400:74799926:1 gene:ENSOARG00000003037.1 transcript:ENSOART00000003297.1 gene_biotype:protein_coding transcript_biotype:protein_coding gene_symbol:FARP1 description:FERM, ARH/RhoGEF and pleckstrin domain protein 1 [Source:HGNC Symbol;Acc:HGNC:3591]</t>
  </si>
  <si>
    <t>ENSOARP00000004703</t>
  </si>
  <si>
    <t>pep chromosome:Oar_v3.1:2:239443298:239467559:-1 gene:ENSOARG00000004384.1 transcript:ENSOART00000004784.1 gene_biotype:protein_coding transcript_biotype:protein_coding gene_symbol:RPS6KA1 description:ribosomal protein S6 kinase A1 [Source:HGNC Symbol;Acc:HGNC:10430]</t>
  </si>
  <si>
    <t>ENSOARP00000017506</t>
  </si>
  <si>
    <t>pep chromosome:Oar_v3.1:4:38130751:38666028:1 gene:ENSOARG00000016292.1 transcript:ENSOART00000017753.1 gene_biotype:protein_coding transcript_biotype:protein_coding gene_symbol:CACNA2D1 description:calcium voltage-gated channel auxiliary subunit alpha2delta 1 [Source:HGNC Symbol;Acc:HGNC:1399]</t>
  </si>
  <si>
    <t>ENSOARP00000001497</t>
  </si>
  <si>
    <t>pep chromosome:Oar_v3.1:7:82931664:82993759:1 gene:ENSOARG00000001426.1 transcript:ENSOART00000001540.1 gene_biotype:protein_coding transcript_biotype:protein_coding gene_symbol:YLPM1 description:YLP motif containing 1 [Source:HGNC Symbol;Acc:HGNC:17798]</t>
  </si>
  <si>
    <t>ENSOARP00000017193</t>
  </si>
  <si>
    <t>pep chromosome:Oar_v3.1:11:23165526:23197663:1 gene:ENSOARG00000016011.1 transcript:ENSOART00000017434.1 gene_biotype:protein_coding transcript_biotype:protein_coding gene_symbol:PAFAH1B1 description:platelet activating factor acetylhydrolase 1b regulatory subunit 1 [Source:HGNC Symbol;Acc:HGNC:8574]</t>
  </si>
  <si>
    <t>ENSOARP00000010913</t>
  </si>
  <si>
    <t>pep chromosome:Oar_v3.1:X:127319876:127320697:1 gene:ENSOARG00000010175.1 transcript:ENSOART00000011071.1 gene_biotype:protein_coding transcript_biotype:protein_coding</t>
  </si>
  <si>
    <t>ENSOARP00000006806</t>
  </si>
  <si>
    <t>pep chromosome:Oar_v3.1:11:14249897:14350568:-1 gene:ENSOARG00000006349.1 transcript:ENSOART00000006910.1 gene_biotype:protein_coding transcript_biotype:protein_coding gene_symbol:AP2B1 description:adaptor related protein complex 2 beta 1 subunit [Source:HGNC Symbol;Acc:HGNC:563]</t>
  </si>
  <si>
    <t>ENSOARP00000008043</t>
  </si>
  <si>
    <t>pep chromosome:Oar_v3.1:8:10276893:10461247:-1 gene:ENSOARG00000007496.1 transcript:ENSOART00000008163.1 gene_biotype:protein_coding transcript_biotype:protein_coding gene_symbol:ME1 description:malic enzyme 1 [Source:HGNC Symbol;Acc:HGNC:6983]</t>
  </si>
  <si>
    <t>ENSOARP00000007131</t>
  </si>
  <si>
    <t>pep chromosome:Oar_v3.1:2:11875832:11906447:1 gene:ENSOARG00000006659.1 transcript:ENSOART00000007238.1 gene_biotype:protein_coding transcript_biotype:protein_coding gene_symbol:PTGR1 description:prostaglandin reductase 1 [Source:HGNC Symbol;Acc:HGNC:18429]</t>
  </si>
  <si>
    <t>ENSOARP00000004781</t>
  </si>
  <si>
    <t>pep chromosome:Oar_v3.1:21:43700635:43702219:-1 gene:ENSOARG00000004470.1 transcript:ENSOART00000004862.1 gene_biotype:protein_coding transcript_biotype:protein_coding gene_symbol:B4GAT1 description:beta-1,4-glucuronyltransferase 1 [Source:HGNC Symbol;Acc:HGNC:15685]</t>
  </si>
  <si>
    <t>ENSOARP00000017069</t>
  </si>
  <si>
    <t>pep chromosome:Oar_v3.1:3:130271380:130424374:1 gene:ENSOARG00000015895.1 transcript:ENSOART00000017310.1 gene_biotype:protein_coding transcript_biotype:protein_coding gene_symbol:PLXNC1 description:plexin C1 [Source:HGNC Symbol;Acc:HGNC:9106]</t>
  </si>
  <si>
    <t>ENSOARP00000019423</t>
  </si>
  <si>
    <t>pep chromosome:Oar_v3.1:14:23274854:23341508:1 gene:ENSOARG00000018091.1 transcript:ENSOART00000019693.1 gene_biotype:protein_coding transcript_biotype:protein_coding gene_symbol:LPCAT2 description:lysophosphatidylcholine acyltransferase 2 [Source:HGNC Symbol;Acc:HGNC:26032]</t>
  </si>
  <si>
    <t>ENSOARP00000009732</t>
  </si>
  <si>
    <t>pep chromosome:Oar_v3.1:13:30138854:30346333:-1 gene:ENSOARG00000009068.1 transcript:ENSOART00000009874.1 gene_biotype:protein_coding transcript_biotype:protein_coding gene_symbol:RSU1 description:Ras suppressor protein 1 [Source:HGNC Symbol;Acc:HGNC:10464]</t>
  </si>
  <si>
    <t>ENSOARP00000001969</t>
  </si>
  <si>
    <t>pep chromosome:Oar_v3.1:19:12299024:12344974:1 gene:ENSOARG00000001873.1 transcript:ENSOART00000002016.1 gene_biotype:protein_coding transcript_biotype:protein_coding gene_symbol:WDR48 description:WD repeat domain 48 [Source:HGNC Symbol;Acc:HGNC:30914]</t>
  </si>
  <si>
    <t>ENSOARP00000008074</t>
  </si>
  <si>
    <t>pep chromosome:Oar_v3.1:21:21360380:21361211:1 gene:ENSOARG00000007529.1 transcript:ENSOART00000008194.1 gene_biotype:protein_coding transcript_biotype:protein_coding gene_symbol:SVIP description:small VCP interacting protein [Source:HGNC Symbol;Acc:HGNC:25238]</t>
  </si>
  <si>
    <t>ENSOARP00000009196</t>
  </si>
  <si>
    <t>pep chromosome:Oar_v3.1:18:48030401:48040053:-1 gene:ENSOARG00000008575.1 transcript:ENSOART00000009330.1 gene_biotype:protein_coding transcript_biotype:protein_coding gene_symbol:TRAPPC6B description:trafficking protein particle complex 6B [Source:HGNC Symbol;Acc:HGNC:23066]</t>
  </si>
  <si>
    <t>ENSOARP00000013314</t>
  </si>
  <si>
    <t>pep chromosome:Oar_v3.1:15:53412590:53695798:1 gene:ENSOARG00000012416.1 transcript:ENSOART00000013510.1 gene_biotype:protein_coding transcript_biotype:protein_coding</t>
  </si>
  <si>
    <t>ENSOARP00000007532</t>
  </si>
  <si>
    <t>pep chromosome:Oar_v3.1:12:4141425:4164829:1 gene:ENSOARG00000007023.1 transcript:ENSOART00000007645.1 gene_biotype:protein_coding transcript_biotype:protein_coding gene_symbol:PFKFB2 description:6-phosphofructo-2-kinase/fructose-2,6-biphosphatase 2 [Source:HGNC Symbol;Acc:HGNC:8873]</t>
  </si>
  <si>
    <t>ENSOARP00000007008</t>
  </si>
  <si>
    <t>pep chromosome:Oar_v3.1:20:32124363:32149978:-1 gene:ENSOARG00000006546.1 transcript:ENSOART00000007115.1 gene_biotype:protein_coding transcript_biotype:protein_coding gene_symbol:ALDH5A1 description:aldehyde dehydrogenase 5 family member A1 [Source:HGNC Symbol;Acc:HGNC:408]</t>
  </si>
  <si>
    <t>ENSOARP00000018129</t>
  </si>
  <si>
    <t>pep chromosome:Oar_v3.1:24:1503091:1505967:1 gene:ENSOARG00000016876.1 transcript:ENSOART00000018385.1 gene_biotype:protein_coding transcript_biotype:protein_coding gene_symbol:NDUFB10 description:NADH:ubiquinone oxidoreductase subunit B10 [Source:HGNC Symbol;Acc:HGNC:7696]</t>
  </si>
  <si>
    <t>ENSOARP00000014873</t>
  </si>
  <si>
    <t>pep chromosome:Oar_v3.1:11:60025727:60059883:-1 gene:ENSOARG00000013869.1 transcript:ENSOART00000015093.1 gene_biotype:protein_coding transcript_biotype:protein_coding gene_symbol:MAP2K6 description:mitogen-activated protein kinase kinase 6 [Source:HGNC Symbol;Acc:HGNC:6846]</t>
  </si>
  <si>
    <t>ENSOARP00000021923</t>
  </si>
  <si>
    <t>pep chromosome:Oar_v3.1:1:96205089:96241621:1 gene:ENSOARG00000020412.1 transcript:ENSOART00000022228.1 gene_biotype:protein_coding transcript_biotype:protein_coding gene_symbol:PHGDH description:phosphoglycerate dehydrogenase [Source:HGNC Symbol;Acc:HGNC:8923]</t>
  </si>
  <si>
    <t>ENSOARP00000022273</t>
  </si>
  <si>
    <t>pep chromosome:Oar_v3.1:2:232511525:232515117:-1 gene:ENSOARG00000020725.1 transcript:ENSOART00000022578.1 gene_biotype:protein_coding transcript_biotype:protein_coding gene_symbol:PDE6D description:phosphodiesterase 6D [Source:HGNC Symbol;Acc:HGNC:8788]</t>
  </si>
  <si>
    <t>ENSOARP00000008198</t>
  </si>
  <si>
    <t>pep chromosome:Oar_v3.1:4:118488964:118491867:-1 gene:ENSOARG00000007643.1 transcript:ENSOART00000008320.1 gene_biotype:protein_coding transcript_biotype:protein_coding</t>
  </si>
  <si>
    <t>ENSOARP00000019866</t>
  </si>
  <si>
    <t>pep chromosome:Oar_v3.1:4:107084274:107471290:-1 gene:ENSOARG00000018504.1 transcript:ENSOART00000020141.1 gene_biotype:protein_coding transcript_biotype:protein_coding gene_symbol:TPK1 description:thiamin pyrophosphokinase 1 [Source:HGNC Symbol;Acc:HGNC:17358]</t>
  </si>
  <si>
    <t>ENSOARP00000007137</t>
  </si>
  <si>
    <t>pep chromosome:Oar_v3.1:3:5207016:5299854:1 gene:ENSOARG00000006667.1 transcript:ENSOART00000007244.1 gene_biotype:protein_coding transcript_biotype:protein_coding gene_symbol:UCK1 description:uridine-cytidine kinase 1 [Source:HGNC Symbol;Acc:HGNC:14859]</t>
  </si>
  <si>
    <t>ENSOARP00000019447</t>
  </si>
  <si>
    <t>pep chromosome:Oar_v3.1:12:48398686:48414437:1 gene:ENSOARG00000018112.1 transcript:ENSOART00000019717.1 gene_biotype:protein_coding transcript_biotype:protein_coding gene_symbol:PANK4 description:pantothenate kinase 4 [Source:HGNC Symbol;Acc:HGNC:19366]</t>
  </si>
  <si>
    <t>ENSOARP00000016283</t>
  </si>
  <si>
    <t>pep chromosome:Oar_v3.1:5:5098456:5121098:-1 gene:ENSOARG00000015172.1 transcript:ENSOART00000016517.1 gene_biotype:protein_coding transcript_biotype:protein_coding gene_symbol:FCHO1 description:FCH domain only 1 [Source:HGNC Symbol;Acc:HGNC:29002]</t>
  </si>
  <si>
    <t>ENSOARP00000012526</t>
  </si>
  <si>
    <t>pep chromosome:Oar_v3.1:5:41212707:41214311:-1 gene:ENSOARG00000011687.1 transcript:ENSOART00000012711.1 gene_biotype:protein_coding transcript_biotype:protein_coding</t>
  </si>
  <si>
    <t>ENSOARP00000000889</t>
  </si>
  <si>
    <t>pep chromosome:Oar_v3.1:2:135745186:136041337:-1 gene:ENSOARG00000000850.1 transcript:ENSOART00000000922.1 gene_biotype:protein_coding transcript_biotype:protein_coding gene_symbol:RAPGEF4 description:Rap guanine nucleotide exchange factor 4 [Source:HGNC Symbol;Acc:HGNC:16626]</t>
  </si>
  <si>
    <t>ENSOARP00000002552</t>
  </si>
  <si>
    <t>pep scaffold:Oar_v3.1:AMGL01123244.1:2225:7923:1 gene:ENSOARG00000002404.1 transcript:ENSOART00000002605.1 gene_biotype:protein_coding transcript_biotype:protein_coding gene_symbol:S100A13 description:S100 calcium binding protein A13 [Source:HGNC Symbol;Acc:HGNC:10490]</t>
  </si>
  <si>
    <t>ENSOARP00000012466</t>
  </si>
  <si>
    <t>pep chromosome:Oar_v3.1:19:37810117:38100796:-1 gene:ENSOARG00000011630.1 transcript:ENSOART00000012647.1 gene_biotype:protein_coding transcript_biotype:protein_coding gene_symbol:SYNPR description:synaptoporin [Source:HGNC Symbol;Acc:HGNC:16507]</t>
  </si>
  <si>
    <t>ENSOARP00000017477</t>
  </si>
  <si>
    <t>pep chromosome:Oar_v3.1:24:35798243:35800783:-1 gene:ENSOARG00000016272.1 transcript:ENSOART00000017724.1 gene_biotype:protein_coding transcript_biotype:protein_coding gene_symbol:GNB2 description:G protein subunit beta 2 [Source:HGNC Symbol;Acc:HGNC:4398]</t>
  </si>
  <si>
    <t>ENSOARP00000005212</t>
  </si>
  <si>
    <t>pep chromosome:Oar_v3.1:1:104478482:104494757:1 gene:ENSOARG00000004864.1 transcript:ENSOART00000005299.1 gene_biotype:protein_coding transcript_biotype:protein_coding gene_symbol:SYT11 description:synaptotagmin 11 [Source:HGNC Symbol;Acc:HGNC:19239]</t>
  </si>
  <si>
    <t>ENSOARP00000004583</t>
  </si>
  <si>
    <t>pep chromosome:Oar_v3.1:17:68219467:68226165:1 gene:ENSOARG00000004281.1 transcript:ENSOART00000004663.1 gene_biotype:protein_coding transcript_biotype:protein_coding gene_symbol:NEFH description:neurofilament heavy [Source:HGNC Symbol;Acc:HGNC:7737]</t>
  </si>
  <si>
    <t>ENSOARP00000002689</t>
  </si>
  <si>
    <t>pep chromosome:Oar_v3.1:14:33983660:33985397:-1 gene:ENSOARG00000002536.1 transcript:ENSOART00000002742.1 gene_biotype:protein_coding transcript_biotype:protein_coding gene_symbol:FAM96B description:family with sequence similarity 96 member B [Source:HGNC Symbol;Acc:HGNC:24261]</t>
  </si>
  <si>
    <t>ENSOARP00000000745</t>
  </si>
  <si>
    <t>pep chromosome:Oar_v3.1:23:41418183:41440310:1 gene:ENSOARG00000000728.1 transcript:ENSOART00000000777.1 gene_biotype:protein_coding transcript_biotype:protein_coding gene_symbol:RAB12 description:RAB12, member RAS oncogene family [Source:HGNC Symbol;Acc:HGNC:31332]</t>
  </si>
  <si>
    <t>ENSOARP00000008344</t>
  </si>
  <si>
    <t>pep chromosome:Oar_v3.1:19:49339194:49342626:-1 gene:ENSOARG00000007779.1 transcript:ENSOART00000008466.1 gene_biotype:protein_coding transcript_biotype:protein_coding gene_symbol:MANF description:mesencephalic astrocyte derived neurotrophic factor [Source:HGNC Symbol;Acc:HGNC:15461]</t>
  </si>
  <si>
    <t>ENSOARP00000015439</t>
  </si>
  <si>
    <t>pep chromosome:Oar_v3.1:3:13603715:13621128:1 gene:ENSOARG00000014386.1 transcript:ENSOART00000015665.1 gene_biotype:protein_coding transcript_biotype:protein_coding gene_symbol:NDUFA8 description:NADH:ubiquinone oxidoreductase subunit A8 [Source:HGNC Symbol;Acc:HGNC:7692]</t>
  </si>
  <si>
    <t>ENSOARP00000007476</t>
  </si>
  <si>
    <t>pep chromosome:Oar_v3.1:23:30335667:30347436:1 gene:ENSOARG00000006982.1 transcript:ENSOART00000007588.1 gene_biotype:protein_coding transcript_biotype:protein_coding gene_symbol:AQP4 description:aquaporin 4 [Source:HGNC Symbol;Acc:HGNC:637]</t>
  </si>
  <si>
    <t>ENSOARP00000018259</t>
  </si>
  <si>
    <t>pep chromosome:Oar_v3.1:11:32831534:32838783:1 gene:ENSOARG00000017009.1 transcript:ENSOART00000018520.1 gene_biotype:protein_coding transcript_biotype:protein_coding gene_symbol:CENPV description:centromere protein V [Source:HGNC Symbol;Acc:HGNC:29920]</t>
  </si>
  <si>
    <t>ENSOARP00000000407</t>
  </si>
  <si>
    <t>pep chromosome:Oar_v3.1:19:51368156:51371215:1 gene:ENSOARG00000000409.1 transcript:ENSOART00000000435.1 gene_biotype:protein_coding transcript_biotype:protein_coding gene_symbol:CCDC51 description:coiled-coil domain containing 51 [Source:HGNC Symbol;Acc:HGNC:25714]</t>
  </si>
  <si>
    <t>ENSOARP00000006401</t>
  </si>
  <si>
    <t>pep chromosome:Oar_v3.1:19:48631479:48639397:1 gene:ENSOARG00000005975.1 transcript:ENSOART00000006498.1 gene_biotype:protein_coding transcript_biotype:protein_coding gene_symbol:TWF2 description:twinfilin actin binding protein 2 [Source:HGNC Symbol;Acc:HGNC:9621]</t>
  </si>
  <si>
    <t>ENSOARP00000021646</t>
  </si>
  <si>
    <t>pep chromosome:Oar_v3.1:9:29612550:29613161:-1 gene:ENSOARG00000020159.1 transcript:ENSOART00000021948.1 gene_biotype:protein_coding transcript_biotype:protein_coding</t>
  </si>
  <si>
    <t>ENSOARP00000006909</t>
  </si>
  <si>
    <t>pep chromosome:Oar_v3.1:4:95788312:96204055:-1 gene:ENSOARG00000006427.1 transcript:ENSOART00000007014.1 gene_biotype:protein_coding transcript_biotype:protein_coding gene_symbol:PLXNA4 description:plexin A4 [Source:HGNC Symbol;Acc:HGNC:9102]</t>
  </si>
  <si>
    <t>ENSOARP00000003528</t>
  </si>
  <si>
    <t>pep chromosome:Oar_v3.1:20:50814198:50938070:1 gene:ENSOARG00000003301.1 transcript:ENSOART00000003592.1 gene_biotype:protein_coding transcript_biotype:protein_coding gene_symbol:EXOC2 description:exocyst complex component 2 [Source:HGNC Symbol;Acc:HGNC:24968]</t>
  </si>
  <si>
    <t>ENSOARP00000004972</t>
  </si>
  <si>
    <t>pep chromosome:Oar_v3.1:17:53141911:53142774:1 gene:ENSOARG00000004648.1 transcript:ENSOART00000005057.1 gene_biotype:protein_coding transcript_biotype:protein_coding</t>
  </si>
  <si>
    <t>ENSOARP00000021586</t>
  </si>
  <si>
    <t>pep chromosome:Oar_v3.1:7:32613750:32718127:1 gene:ENSOARG00000020101.1 transcript:ENSOART00000021888.1 gene_biotype:protein_coding transcript_biotype:protein_coding gene_symbol:EIF2AK4 description:eukaryotic translation initiation factor 2 alpha kinase 4 [Source:HGNC Symbol;Acc:HGNC:19687]</t>
  </si>
  <si>
    <t>ENSOARP00000022265</t>
  </si>
  <si>
    <t>pep chromosome:Oar_v3.1:7:42326861:42347419:-1 gene:ENSOARG00000020717.1 transcript:ENSOART00000022570.1 gene_biotype:protein_coding transcript_biotype:protein_coding</t>
  </si>
  <si>
    <t>ENSOARP00000017852</t>
  </si>
  <si>
    <t>pep chromosome:Oar_v3.1:2:121761920:121781323:-1 gene:ENSOARG00000016623.1 transcript:ENSOART00000018103.1 gene_biotype:protein_coding transcript_biotype:protein_coding</t>
  </si>
  <si>
    <t>ENSOARP00000009937</t>
  </si>
  <si>
    <t>pep chromosome:Oar_v3.1:3:86615354:86644936:-1 gene:ENSOARG00000009260.1 transcript:ENSOART00000010080.1 gene_biotype:protein_coding transcript_biotype:protein_coding gene_symbol:QPCT description:glutaminyl-peptide cyclotransferase precursor  [Source:RefSeq peptide;Acc:NP_001159650]</t>
  </si>
  <si>
    <t>ENSOARP00000010714</t>
  </si>
  <si>
    <t>pep chromosome:Oar_v3.1:11:44292172:44317341:1 gene:ENSOARG00000009972.1 transcript:ENSOART00000010871.1 gene_biotype:protein_coding transcript_biotype:protein_coding gene_symbol:FMNL1 description:formin like 1 [Source:HGNC Symbol;Acc:HGNC:1212]</t>
  </si>
  <si>
    <t>ENSOARP00000004008</t>
  </si>
  <si>
    <t>pep chromosome:Oar_v3.1:19:58926353:58947268:1 gene:ENSOARG00000003751.1 transcript:ENSOART00000004079.1 gene_biotype:protein_coding transcript_biotype:protein_coding gene_symbol:COPG1 description:coatomer protein complex subunit gamma 1 [Source:HGNC Symbol;Acc:HGNC:2236]</t>
  </si>
  <si>
    <t>ENSOARP00000011242</t>
  </si>
  <si>
    <t>pep chromosome:Oar_v3.1:11:17335714:17368642:-1 gene:ENSOARG00000010476.1 transcript:ENSOART00000011402.1 gene_biotype:protein_coding transcript_biotype:protein_coding gene_symbol:PSMD11 description:proteasome 26S subunit, non-ATPase 11 [Source:HGNC Symbol;Acc:HGNC:9556]</t>
  </si>
  <si>
    <t>ENSOARP00000008492</t>
  </si>
  <si>
    <t>pep chromosome:Oar_v3.1:2:242787050:242925381:-1 gene:ENSOARG00000007903.1 transcript:ENSOART00000008616.1 gene_biotype:protein_coding transcript_biotype:protein_coding gene_symbol:EPHB2 description:EPH receptor B2 [Source:HGNC Symbol;Acc:HGNC:3393]</t>
  </si>
  <si>
    <t>ENSOARP00000001732</t>
  </si>
  <si>
    <t>pep chromosome:Oar_v3.1:9:14515827:14516593:1 gene:ENSOARG00000001649.1 transcript:ENSOART00000001775.1 gene_biotype:protein_coding transcript_biotype:protein_coding gene_symbol:LYNX1 description:Ly6/neurotoxin 1 [Source:HGNC Symbol;Acc:HGNC:29604]</t>
  </si>
  <si>
    <t>ENSOARP00000008144</t>
  </si>
  <si>
    <t>pep chromosome:Oar_v3.1:3:162219934:162232680:1 gene:ENSOARG00000007588.1 transcript:ENSOART00000008265.1 gene_biotype:protein_coding transcript_biotype:protein_coding gene_symbol:STAT6 description:signal transducer and activator of transcription 6 [Source:HGNC Symbol;Acc:HGNC:11368]</t>
  </si>
  <si>
    <t>ENSOARP00000020561</t>
  </si>
  <si>
    <t>pep chromosome:Oar_v3.1:7:20515953:20521527:1 gene:ENSOARG00000019139.1 transcript:ENSOART00000020844.1 gene_biotype:protein_coding transcript_biotype:protein_coding gene_symbol:RABGGTA description:Rab geranylgeranyltransferase alpha subunit [Source:HGNC Symbol;Acc:HGNC:9795]</t>
  </si>
  <si>
    <t>ENSOARP00000017551</t>
  </si>
  <si>
    <t>pep chromosome:Oar_v3.1:10:52632844:52906106:-1 gene:ENSOARG00000016305.1 transcript:ENSOART00000017799.1 gene_biotype:protein_coding transcript_biotype:protein_coding gene_symbol:MYCBP2 description:MYC binding protein 2, E3 ubiquitin protein ligase [Source:HGNC Symbol;Acc:HGNC:23386]</t>
  </si>
  <si>
    <t>ENSOARP00000021197</t>
  </si>
  <si>
    <t>pep chromosome:Oar_v3.1:7:23826406:23829226:1 gene:ENSOARG00000019736.1 transcript:ENSOART00000021492.1 gene_biotype:protein_coding transcript_biotype:protein_coding gene_symbol:TMEM55B description:transmembrane protein 55B [Source:HGNC Symbol;Acc:HGNC:19299]</t>
  </si>
  <si>
    <t>ENSOARP00000022152</t>
  </si>
  <si>
    <t>pep chromosome:Oar_v3.1:1:201181401:201187787:-1 gene:ENSOARG00000020615.1 transcript:ENSOART00000022457.1 gene_biotype:protein_coding transcript_biotype:protein_coding gene_symbol:AP2M1 description:adaptor related protein complex 2 mu 1 subunit [Source:HGNC Symbol;Acc:HGNC:564]</t>
  </si>
  <si>
    <t>ENSOARP00000013971</t>
  </si>
  <si>
    <t>pep chromosome:Oar_v3.1:12:45246240:45251689:1 gene:ENSOARG00000013041.1 transcript:ENSOART00000014178.1 gene_biotype:protein_coding transcript_biotype:protein_coding</t>
  </si>
  <si>
    <t>ENSOARP00000012633</t>
  </si>
  <si>
    <t>pep chromosome:Oar_v3.1:5:66266758:66376783:1 gene:ENSOARG00000011768.1 transcript:ENSOART00000012819.1 gene_biotype:protein_coding transcript_biotype:protein_coding gene_symbol:CYFIP2 description:cytoplasmic FMR1 interacting protein 2 [Source:HGNC Symbol;Acc:HGNC:13760]</t>
  </si>
  <si>
    <t>ENSOARP00000004204</t>
  </si>
  <si>
    <t>pep chromosome:Oar_v3.1:1:103976564:103981493:-1 gene:ENSOARG00000003937.1 transcript:ENSOART00000004278.1 gene_biotype:protein_coding transcript_biotype:protein_coding gene_symbol:GBA description:glucosylceramidase beta [Source:HGNC Symbol;Acc:HGNC:4177]</t>
  </si>
  <si>
    <t>ENSOARP00000016758</t>
  </si>
  <si>
    <t>pep chromosome:Oar_v3.1:X:59747226:59748856:-1 gene:ENSOARG00000015620.1 transcript:ENSOART00000016996.1 gene_biotype:protein_coding transcript_biotype:protein_coding gene_symbol:PDZD11 description:PDZ domain containing 11 [Source:HGNC Symbol;Acc:HGNC:28034]</t>
  </si>
  <si>
    <t>ENSOARP00000005214</t>
  </si>
  <si>
    <t>pep chromosome:Oar_v3.1:13:25712779:25773569:1 gene:ENSOARG00000004862.1 transcript:ENSOART00000005301.1 gene_biotype:protein_coding transcript_biotype:protein_coding gene_symbol:GAD2 description:glutamate decarboxylase 2 [Source:HGNC Symbol;Acc:HGNC:4093]</t>
  </si>
  <si>
    <t>ENSOARP00000000687</t>
  </si>
  <si>
    <t>pep chromosome:Oar_v3.1:18:29612685:29673026:-1 gene:ENSOARG00000000664.1 transcript:ENSOART00000000719.1 gene_biotype:protein_coding transcript_biotype:protein_coding gene_symbol:ACSBG1 description:acyl-CoA synthetase bubblegum family member 1 [Source:HGNC Symbol;Acc:HGNC:29567]</t>
  </si>
  <si>
    <t>ENSOARP00000013011</t>
  </si>
  <si>
    <t>pep chromosome:Oar_v3.1:14:12801358:12826768:-1 gene:ENSOARG00000012129.1 transcript:ENSOART00000013200.1 gene_biotype:protein_coding transcript_biotype:protein_coding gene_symbol:SLC7A5 description:solute carrier family 7 member 5 [Source:HGNC Symbol;Acc:HGNC:11063]</t>
  </si>
  <si>
    <t>ENSOARP00000004884</t>
  </si>
  <si>
    <t>pep chromosome:Oar_v3.1:26:40562585:40577412:1 gene:ENSOARG00000004563.1 transcript:ENSOART00000004967.1 gene_biotype:protein_coding transcript_biotype:protein_coding gene_symbol:NKIRAS1 description:NFKB inhibitor interacting Ras like 1 [Source:HGNC Symbol;Acc:HGNC:17899]</t>
  </si>
  <si>
    <t>ENSOARP00000013278</t>
  </si>
  <si>
    <t>pep chromosome:Oar_v3.1:2:58319311:58656152:1 gene:ENSOARG00000012393.1 transcript:ENSOART00000013473.1 gene_biotype:protein_coding transcript_biotype:protein_coding gene_symbol:GNAQ description:G protein subunit alpha q [Source:HGNC Symbol;Acc:HGNC:4390]</t>
  </si>
  <si>
    <t>ENSOARP00000017047</t>
  </si>
  <si>
    <t>pep chromosome:Oar_v3.1:2:113730671:113749783:1 gene:ENSOARG00000015878.1 transcript:ENSOART00000017288.1 gene_biotype:protein_coding transcript_biotype:protein_coding gene_symbol:ARHGEF4 description:Rho guanine nucleotide exchange factor 4 [Source:HGNC Symbol;Acc:HGNC:684]</t>
  </si>
  <si>
    <t>ENSOARP00000001278</t>
  </si>
  <si>
    <t>pep chromosome:Oar_v3.1:X:68428051:68438078:1 gene:ENSOARG00000001228.1 transcript:ENSOART00000001317.1 gene_biotype:protein_coding transcript_biotype:protein_coding gene_symbol:SH3BGRL description:SH3 domain binding glutamate rich protein like [Source:HGNC Symbol;Acc:HGNC:10823]</t>
  </si>
  <si>
    <t>ENSOARP00000021893</t>
  </si>
  <si>
    <t>pep chromosome:Oar_v3.1:1:190322087:190334583:1 gene:ENSOARG00000020386.1 transcript:ENSOART00000022198.1 gene_biotype:protein_coding transcript_biotype:protein_coding gene_symbol:APOD description:apolipoprotein D [Source:HGNC Symbol;Acc:HGNC:612]</t>
  </si>
  <si>
    <t>ENSOARP00000021246</t>
  </si>
  <si>
    <t>pep chromosome:Oar_v3.1:2:224800703:224802544:-1 gene:ENSOARG00000019783.1 transcript:ENSOART00000021541.1 gene_biotype:protein_coding transcript_biotype:protein_coding gene_symbol:SCG2 description:secretogranin II [Source:HGNC Symbol;Acc:HGNC:10575]</t>
  </si>
  <si>
    <t>ENSOARP00000012160</t>
  </si>
  <si>
    <t>pep chromosome:Oar_v3.1:1:261870313:261882013:1 gene:ENSOARG00000011345.1 transcript:ENSOART00000012336.1 gene_biotype:protein_coding transcript_biotype:protein_coding description:pyridoxal kinase  [Source:RefSeq peptide;Acc:NP_001009220]</t>
  </si>
  <si>
    <t>ENSOARP00000009027</t>
  </si>
  <si>
    <t>pep chromosome:Oar_v3.1:X:49517459:49519610:1 gene:ENSOARG00000008420.1 transcript:ENSOART00000009158.1 gene_biotype:protein_coding transcript_biotype:protein_coding gene_symbol:HSD17B10 description:hydroxysteroid 17-beta dehydrogenase 10 [Source:HGNC Symbol;Acc:HGNC:4800]</t>
  </si>
  <si>
    <t>ENSOARP00000008357</t>
  </si>
  <si>
    <t>pep chromosome:Oar_v3.1:14:4404638:4572477:1 gene:ENSOARG00000007791.1 transcript:ENSOART00000008479.1 gene_biotype:protein_coding transcript_biotype:protein_coding gene_symbol:VAT1L description:vesicle amine transport 1 like [Source:HGNC Symbol;Acc:HGNC:29315]</t>
  </si>
  <si>
    <t>ENSOARP00000011137</t>
  </si>
  <si>
    <t>pep chromosome:Oar_v3.1:2:43127721:43138657:1 gene:ENSOARG00000010384.1 transcript:ENSOART00000011297.1 gene_biotype:protein_coding transcript_biotype:protein_coding gene_symbol:PHYHIP description:phytanoyl-CoA 2-hydroxylase interacting protein [Source:HGNC Symbol;Acc:HGNC:16865]</t>
  </si>
  <si>
    <t>ENSOARP00000000817</t>
  </si>
  <si>
    <t>pep chromosome:Oar_v3.1:18:29798106:29805167:1 gene:ENSOARG00000000794.1 transcript:ENSOART00000000850.1 gene_biotype:protein_coding transcript_biotype:protein_coding gene_symbol:CRABP1 description:cellular retinoic acid binding protein 1 [Source:HGNC Symbol;Acc:HGNC:2338]</t>
  </si>
  <si>
    <t>ENSOARP00000010005</t>
  </si>
  <si>
    <t>pep chromosome:Oar_v3.1:1:37492256:37655910:-1 gene:ENSOARG00000009306.1 transcript:ENSOART00000010149.1 gene_biotype:protein_coding transcript_biotype:protein_coding gene_symbol:DOCK7 description:dedicator of cytokinesis 7 [Source:HGNC Symbol;Acc:HGNC:19190]</t>
  </si>
  <si>
    <t>ENSOARP00000002921</t>
  </si>
  <si>
    <t>pep chromosome:Oar_v3.1:14:60263227:60268704:-1 gene:ENSOARG00000002753.1 transcript:ENSOART00000002980.1 gene_biotype:protein_coding transcript_biotype:protein_coding</t>
  </si>
  <si>
    <t>ENSOARP00000004096</t>
  </si>
  <si>
    <t>pep chromosome:Oar_v3.1:14:38572721:38652693:1 gene:ENSOARG00000003833.1 transcript:ENSOART00000004168.1 gene_biotype:protein_coding transcript_biotype:protein_coding gene_symbol:AP1G1 description:adaptor related protein complex 1 gamma 1 subunit [Source:HGNC Symbol;Acc:HGNC:555]</t>
  </si>
  <si>
    <t>ENSOARP00000007522</t>
  </si>
  <si>
    <t>pep scaffold:Oar_v3.1:JH924501.1:21:941:1 gene:ENSOARG00000007019.1 transcript:ENSOART00000007635.1 gene_biotype:protein_coding transcript_biotype:protein_coding</t>
  </si>
  <si>
    <t>ENSOARP00000015764</t>
  </si>
  <si>
    <t>pep chromosome:Oar_v3.1:11:18245395:18441418:-1 gene:ENSOARG00000014671.1 transcript:ENSOART00000015996.1 gene_biotype:protein_coding transcript_biotype:protein_coding gene_symbol:NF1 description:neurofibromin 1 [Source:HGNC Symbol;Acc:HGNC:7765]</t>
  </si>
  <si>
    <t>ENSOARP00000015540</t>
  </si>
  <si>
    <t>pep chromosome:Oar_v3.1:11:22518627:22561972:1 gene:ENSOARG00000014479.1 transcript:ENSOART00000015768.1 gene_biotype:protein_coding transcript_biotype:protein_coding gene_symbol:RPA1 description:replication protein A1 [Source:HGNC Symbol;Acc:HGNC:10289]</t>
  </si>
  <si>
    <t>ENSOARP00000006249</t>
  </si>
  <si>
    <t>pep chromosome:Oar_v3.1:24:41514238:41552646:1 gene:ENSOARG00000005826.1 transcript:ENSOART00000006344.1 gene_biotype:protein_coding transcript_biotype:protein_coding gene_symbol:ADAP1 description:ArfGAP with dual PH domains 1 [Source:HGNC Symbol;Acc:HGNC:16486]</t>
  </si>
  <si>
    <t>ENSOARP00000008376</t>
  </si>
  <si>
    <t>pep chromosome:Oar_v3.1:19:21125397:21175153:-1 gene:ENSOARG00000007805.1 transcript:ENSOART00000008498.1 gene_biotype:protein_coding transcript_biotype:protein_coding gene_symbol:ARL8B description:ADP-ribosylation factor-like protein 8B  [Source:RefSeq peptide;Acc:NP_001156031]</t>
  </si>
  <si>
    <t>ENSOARP00000016422</t>
  </si>
  <si>
    <t>pep chromosome:Oar_v3.1:22:10990194:11046738:-1 gene:ENSOARG00000015307.1 transcript:ENSOART00000016657.1 gene_biotype:protein_coding transcript_biotype:protein_coding gene_symbol:PANK1 description:pantothenate kinase 1 [Source:HGNC Symbol;Acc:HGNC:8598]</t>
  </si>
  <si>
    <t>ENSOARP00000008597</t>
  </si>
  <si>
    <t>pep chromosome:Oar_v3.1:25:29522060:29540966:1 gene:ENSOARG00000007968.1 transcript:ENSOART00000008722.1 gene_biotype:protein_coding transcript_biotype:protein_coding gene_symbol:SEC24C description:SEC24 homolog C, COPII coat complex component [Source:HGNC Symbol;Acc:HGNC:10705]</t>
  </si>
  <si>
    <t>ENSOARP00000017371</t>
  </si>
  <si>
    <t>pep chromosome:Oar_v3.1:22:35426236:35492671:-1 gene:ENSOARG00000016179.1 transcript:ENSOART00000017617.1 gene_biotype:protein_coding transcript_biotype:protein_coding gene_symbol:GFRA1 description:GDNF family receptor alpha 1 [Source:HGNC Symbol;Acc:HGNC:4243]</t>
  </si>
  <si>
    <t>ENSOARP00000007831</t>
  </si>
  <si>
    <t>pep chromosome:Oar_v3.1:2:242082527:242085453:-1 gene:ENSOARG00000007306.1 transcript:ENSOART00000007948.1 gene_biotype:protein_coding transcript_biotype:protein_coding gene_symbol:RPL11 description:ribosomal protein L11 [Source:HGNC Symbol;Acc:HGNC:10301]</t>
  </si>
  <si>
    <t>ENSOARP00000000921</t>
  </si>
  <si>
    <t>pep chromosome:Oar_v3.1:23:41731159:41785983:1 gene:ENSOARG00000000891.1 transcript:ENSOART00000000954.1 gene_biotype:protein_coding transcript_biotype:protein_coding</t>
  </si>
  <si>
    <t>ENSOARP00000007076</t>
  </si>
  <si>
    <t>pep chromosome:Oar_v3.1:14:48866612:48875944:1 gene:ENSOARG00000006607.1 transcript:ENSOART00000007183.1 gene_biotype:protein_coding transcript_biotype:protein_coding gene_symbol:PLD3 description:phospholipase D family member 3 [Source:HGNC Symbol;Acc:HGNC:17158]</t>
  </si>
  <si>
    <t>ENSOARP00000000073</t>
  </si>
  <si>
    <t>pep chromosome:Oar_v3.1:5:6540563:6569348:-1 gene:ENSOARG00000000090.1 transcript:ENSOART00000000098.1 gene_biotype:protein_coding transcript_biotype:protein_coding gene_symbol:AP1M1 description:adaptor related protein complex 1 mu 1 subunit [Source:HGNC Symbol;Acc:HGNC:13667]</t>
  </si>
  <si>
    <t>ENSOARP00000022087</t>
  </si>
  <si>
    <t>pep chromosome:Oar_v3.1:2:228596170:228619345:1 gene:ENSOARG00000020554.1 transcript:ENSOART00000022392.1 gene_biotype:protein_coding transcript_biotype:protein_coding gene_symbol:MFF description:mitochondrial fission factor [Source:HGNC Symbol;Acc:HGNC:24858]</t>
  </si>
  <si>
    <t>ENSOARP00000011098</t>
  </si>
  <si>
    <t>pep chromosome:Oar_v3.1:6:112230810:112246764:-1 gene:ENSOARG00000010350.1 transcript:ENSOART00000011258.1 gene_biotype:protein_coding transcript_biotype:protein_coding gene_symbol:QDPR description:quinoid dihydropteridine reductase [Source:HGNC Symbol;Acc:HGNC:9752]</t>
  </si>
  <si>
    <t>ENSOARP00000022747</t>
  </si>
  <si>
    <t>pep chromosome:Oar_v3.1:7:75441040:75985531:1 gene:ENSOARG00000021162.1 transcript:ENSOART00000023060.1 gene_biotype:protein_coding transcript_biotype:protein_coding gene_symbol:GPHN description:gephyrin [Source:HGNC Symbol;Acc:HGNC:15465]</t>
  </si>
  <si>
    <t>ENSOARP00000006281</t>
  </si>
  <si>
    <t>pep chromosome:Oar_v3.1:6:77252525:77566951:1 gene:ENSOARG00000005854.1 transcript:ENSOART00000006377.1 gene_biotype:protein_coding transcript_biotype:protein_coding gene_symbol:ADGRL3 description:adhesion G protein-coupled receptor L3 [Source:HGNC Symbol;Acc:HGNC:20974]</t>
  </si>
  <si>
    <t>ENSOARP00000000826</t>
  </si>
  <si>
    <t>pep chromosome:Oar_v3.1:1:102673647:102679914:-1 gene:ENSOARG00000000787.1 transcript:ENSOART00000000859.1 gene_biotype:protein_coding transcript_biotype:protein_coding gene_symbol:ILF2 description:interleukin enhancer binding factor 2 [Source:HGNC Symbol;Acc:HGNC:6037]</t>
  </si>
  <si>
    <t>ENSOARP00000017267</t>
  </si>
  <si>
    <t>pep chromosome:Oar_v3.1:13:56669291:56671144:1 gene:ENSOARG00000016080.1 transcript:ENSOART00000017511.1 gene_biotype:protein_coding transcript_biotype:protein_coding</t>
  </si>
  <si>
    <t>ENSOARP00000015118</t>
  </si>
  <si>
    <t>pep chromosome:Oar_v3.1:9:34852382:34856945:1 gene:ENSOARG00000014089.1 transcript:ENSOART00000015338.1 gene_biotype:protein_coding transcript_biotype:protein_coding</t>
  </si>
  <si>
    <t>ENSOARP00000010908</t>
  </si>
  <si>
    <t>pep chromosome:Oar_v3.1:11:54936390:54937034:-1 gene:ENSOARG00000010170.1 transcript:ENSOART00000011066.1 gene_biotype:protein_coding transcript_biotype:protein_coding gene_symbol:SMIM5 description:small integral membrane protein 5 [Source:HGNC Symbol;Acc:HGNC:40030]</t>
  </si>
  <si>
    <t>ENSOARP00000012336</t>
  </si>
  <si>
    <t>pep chromosome:Oar_v3.1:19:50338537:50341594:1 gene:ENSOARG00000011510.1 transcript:ENSOART00000012515.1 gene_biotype:protein_coding transcript_biotype:protein_coding gene_symbol:CAMKV description:CaM kinase like vesicle associated [Source:HGNC Symbol;Acc:HGNC:28788]</t>
  </si>
  <si>
    <t>ENSOARP00000011703</t>
  </si>
  <si>
    <t>pep chromosome:Oar_v3.1:11:55233087:55245465:1 gene:ENSOARG00000010913.1 transcript:ENSOART00000011871.1 gene_biotype:protein_coding transcript_biotype:protein_coding gene_symbol:GGA3 description:golgi associated, gamma adaptin ear containing, ARF binding protein 3 [Source:HGNC Symbol;Acc:HGNC:17079]</t>
  </si>
  <si>
    <t>ENSOARP00000003753</t>
  </si>
  <si>
    <t>pep chromosome:Oar_v3.1:3:155202187:155357768:-1 gene:ENSOARG00000003504.1 transcript:ENSOART00000003820.1 gene_biotype:protein_coding transcript_biotype:protein_coding gene_symbol:XPOT description:exportin for tRNA [Source:HGNC Symbol;Acc:HGNC:12826]</t>
  </si>
  <si>
    <t>ENSOARP00000000359</t>
  </si>
  <si>
    <t>pep chromosome:Oar_v3.1:11:33926714:33953494:-1 gene:ENSOARG00000000363.1 transcript:ENSOART00000000387.1 gene_biotype:protein_coding transcript_biotype:protein_coding gene_symbol:LLGL1 description:LLGL1, scribble cell polarity complex component [Source:HGNC Symbol;Acc:HGNC:6628]</t>
  </si>
  <si>
    <t>ENSOARP00000003477</t>
  </si>
  <si>
    <t>pep chromosome:Oar_v3.1:12:2122087:2151161:1 gene:ENSOARG00000003261.1 transcript:ENSOART00000003541.1 gene_biotype:protein_coding transcript_biotype:protein_coding gene_symbol:CNTN2 description:contactin 2 [Source:HGNC Symbol;Acc:HGNC:2172]</t>
  </si>
  <si>
    <t>ENSOARP00000020379</t>
  </si>
  <si>
    <t>pep chromosome:Oar_v3.1:7:19180792:19203994:-1 gene:ENSOARG00000018976.1 transcript:ENSOART00000020660.1 gene_biotype:protein_coding transcript_biotype:protein_coding gene_symbol:ADPGK description:ADP dependent glucokinase [Source:HGNC Symbol;Acc:HGNC:25250]</t>
  </si>
  <si>
    <t>ENSOARP00000014682</t>
  </si>
  <si>
    <t>pep chromosome:Oar_v3.1:18:22071805:22099503:-1 gene:ENSOARG00000013684.1 transcript:ENSOART00000014899.1 gene_biotype:protein_coding transcript_biotype:protein_coding</t>
  </si>
  <si>
    <t>ENSOARP00000011464</t>
  </si>
  <si>
    <t>pep chromosome:Oar_v3.1:2:45338025:45361588:-1 gene:ENSOARG00000010681.1 transcript:ENSOART00000011625.1 gene_biotype:protein_coding transcript_biotype:protein_coding gene_symbol:ATP6V1B2 description:ATPase H+ transporting V1 subunit B2 [Source:HGNC Symbol;Acc:HGNC:854]</t>
  </si>
  <si>
    <t>ENSOARP00000014006</t>
  </si>
  <si>
    <t>pep chromosome:Oar_v3.1:5:18249895:18256043:-1 gene:ENSOARG00000013076.1 transcript:ENSOART00000014213.1 gene_biotype:protein_coding transcript_biotype:protein_coding gene_symbol:GNA11 description:G protein subunit alpha 11 [Source:HGNC Symbol;Acc:HGNC:4379]</t>
  </si>
  <si>
    <t>ENSOARP00000016835</t>
  </si>
  <si>
    <t>pep chromosome:Oar_v3.1:11:61554161:61834878:1 gene:ENSOARG00000015686.1 transcript:ENSOART00000017073.1 gene_biotype:protein_coding transcript_biotype:protein_coding gene_symbol:PRKCA description:protein kinase C alpha [Source:HGNC Symbol;Acc:HGNC:9393]</t>
  </si>
  <si>
    <t>ENSOARP00000013144</t>
  </si>
  <si>
    <t>pep chromosome:Oar_v3.1:3:165333304:165370016:-1 gene:ENSOARG00000012264.1 transcript:ENSOART00000013337.1 gene_biotype:protein_coding transcript_biotype:protein_coding gene_symbol:LTA4H description:leukotriene A4 hydrolase [Source:HGNC Symbol;Acc:HGNC:6710]</t>
  </si>
  <si>
    <t>ENSOARP00000018311</t>
  </si>
  <si>
    <t>pep chromosome:Oar_v3.1:X:112830421:112881120:-1 gene:ENSOARG00000017064.1 transcript:ENSOART00000018572.1 gene_biotype:protein_coding transcript_biotype:protein_coding gene_symbol:PLS3 description:plastin 3 [Source:HGNC Symbol;Acc:HGNC:9091]</t>
  </si>
  <si>
    <t>ENSOARP00000011353</t>
  </si>
  <si>
    <t>pep chromosome:Oar_v3.1:11:39269259:39272121:1 gene:ENSOARG00000010582.1 transcript:ENSOART00000011513.1 gene_biotype:protein_coding transcript_biotype:protein_coding</t>
  </si>
  <si>
    <t>ENSOARP00000021641</t>
  </si>
  <si>
    <t>pep chromosome:Oar_v3.1:3:46137618:46147132:1 gene:ENSOARG00000020154.1 transcript:ENSOART00000021943.1 gene_biotype:protein_coding transcript_biotype:protein_coding</t>
  </si>
  <si>
    <t>ENSOARP00000016094</t>
  </si>
  <si>
    <t>pep chromosome:Oar_v3.1:3:170323044:170331040:-1 gene:ENSOARG00000015007.1 transcript:ENSOART00000016328.1 gene_biotype:protein_coding transcript_biotype:protein_coding gene_symbol:ARL1 description:ADP-ribosylation factor-like protein 1  [Source:RefSeq peptide;Acc:NP_001119839]</t>
  </si>
  <si>
    <t>ENSOARP00000006864</t>
  </si>
  <si>
    <t>pep chromosome:Oar_v3.1:6:102987103:103027899:1 gene:ENSOARG00000006409.1 transcript:ENSOART00000006969.1 gene_biotype:protein_coding transcript_biotype:protein_coding gene_symbol:CRMP1 description:collapsin response mediator protein 1 [Source:HGNC Symbol;Acc:HGNC:2365]</t>
  </si>
  <si>
    <t>ENSOARP00000022232</t>
  </si>
  <si>
    <t>pep chromosome:Oar_v3.1:1:205233058:205512666:1 gene:ENSOARG00000020685.1 transcript:ENSOART00000022537.1 gene_biotype:protein_coding transcript_biotype:protein_coding gene_symbol:PEX5L description:peroxisomal biogenesis factor 5 like [Source:HGNC Symbol;Acc:HGNC:30024]</t>
  </si>
  <si>
    <t>ENSOARP00000011575</t>
  </si>
  <si>
    <t>pep chromosome:Oar_v3.1:14:52996511:53003211:-1 gene:ENSOARG00000010791.1 transcript:ENSOART00000011741.1 gene_biotype:protein_coding transcript_biotype:protein_coding gene_symbol:AP2S1 description:adaptor related protein complex 2 sigma 1 subunit [Source:HGNC Symbol;Acc:HGNC:565]</t>
  </si>
  <si>
    <t>ENSOARP00000018400</t>
  </si>
  <si>
    <t>pep chromosome:Oar_v3.1:11:19099429:19101266:-1 gene:ENSOARG00000017146.1 transcript:ENSOART00000018662.1 gene_biotype:protein_coding transcript_biotype:protein_coding</t>
  </si>
  <si>
    <t>ENSOARP00000012323</t>
  </si>
  <si>
    <t>pep chromosome:Oar_v3.1:21:28227368:28229601:1 gene:ENSOARG00000011499.1 transcript:ENSOART00000012502.1 gene_biotype:protein_coding transcript_biotype:protein_coding</t>
  </si>
  <si>
    <t>ENSOARP00000007452</t>
  </si>
  <si>
    <t>pep chromosome:Oar_v3.1:25:27821576:27854699:-1 gene:ENSOARG00000006957.1 transcript:ENSOART00000007564.1 gene_biotype:protein_coding transcript_biotype:protein_coding gene_symbol:PSAP description:prosaposin [Source:HGNC Symbol;Acc:HGNC:9498]</t>
  </si>
  <si>
    <t>ENSOARP00000010850</t>
  </si>
  <si>
    <t>pep chromosome:Oar_v3.1:21:26281420:26309140:1 gene:ENSOARG00000010118.1 transcript:ENSOART00000011008.1 gene_biotype:protein_coding transcript_biotype:protein_coding gene_symbol:VWA5A description:von Willebrand factor A domain containing 5A [Source:HGNC Symbol;Acc:HGNC:6658]</t>
  </si>
  <si>
    <t>ENSOARP00000002919</t>
  </si>
  <si>
    <t>pep chromosome:Oar_v3.1:7:86760256:87154967:1 gene:ENSOARG00000002748.1 transcript:ENSOART00000002978.1 gene_biotype:protein_coding transcript_biotype:protein_coding</t>
  </si>
  <si>
    <t>ENSOARP00000018805</t>
  </si>
  <si>
    <t>pep chromosome:Oar_v3.1:14:18643273:18698384:1 gene:ENSOARG00000017520.1 transcript:ENSOART00000019071.1 gene_biotype:protein_coding transcript_biotype:protein_coding gene_symbol:CYLD description:CYLD lysine 63 deubiquitinase [Source:HGNC Symbol;Acc:HGNC:2584]</t>
  </si>
  <si>
    <t>ENSOARP00000003275</t>
  </si>
  <si>
    <t>pep chromosome:Oar_v3.1:14:60342789:60347257:-1 gene:ENSOARG00000003076.1 transcript:ENSOART00000003337.1 gene_biotype:protein_coding transcript_biotype:protein_coding gene_symbol:NDUFA3 description:NADH:ubiquinone oxidoreductase subunit A3 [Source:HGNC Symbol;Acc:HGNC:7686]</t>
  </si>
  <si>
    <t>ENSOARP00000015164</t>
  </si>
  <si>
    <t>pep chromosome:Oar_v3.1:14:55789369:55846090:-1 gene:ENSOARG00000014121.1 transcript:ENSOART00000015385.1 gene_biotype:protein_coding transcript_biotype:protein_coding gene_symbol:SHANK1 description:SH3 and multiple ankyrin repeat domains 1 [Source:HGNC Symbol;Acc:HGNC:15474]</t>
  </si>
  <si>
    <t>ENSOARP00000003140</t>
  </si>
  <si>
    <t>pep chromosome:Oar_v3.1:4:56152727:56624017:1 gene:ENSOARG00000002931.1 transcript:ENSOART00000003200.1 gene_biotype:protein_coding transcript_biotype:protein_coding gene_symbol:DOCK4 description:dedicator of cytokinesis 4 [Source:HGNC Symbol;Acc:HGNC:19192]</t>
  </si>
  <si>
    <t>ENSOARP00000006817</t>
  </si>
  <si>
    <t>pep chromosome:Oar_v3.1:4:19024265:19031348:-1 gene:ENSOARG00000006367.1 transcript:ENSOART00000006921.1 gene_biotype:protein_coding transcript_biotype:protein_coding</t>
  </si>
  <si>
    <t>ENSOARP00000016700</t>
  </si>
  <si>
    <t>pep chromosome:Oar_v3.1:9:37556752:37589709:1 gene:ENSOARG00000015568.1 transcript:ENSOART00000016938.1 gene_biotype:protein_coding transcript_biotype:protein_coding gene_symbol:SDCBP description:syndecan binding protein [Source:HGNC Symbol;Acc:HGNC:10662]</t>
  </si>
  <si>
    <t>ENSOARP00000007132</t>
  </si>
  <si>
    <t>pep chromosome:Oar_v3.1:24:10233248:10241054:-1 gene:ENSOARG00000006664.1 transcript:ENSOART00000007239.1 gene_biotype:protein_coding transcript_biotype:protein_coding gene_symbol:LITAF description:lipopolysaccharide induced TNF factor [Source:HGNC Symbol;Acc:HGNC:16841]</t>
  </si>
  <si>
    <t>ENSOARP00000016295</t>
  </si>
  <si>
    <t>pep chromosome:Oar_v3.1:12:56094061:56330641:-1 gene:ENSOARG00000015182.1 transcript:ENSOART00000016529.1 gene_biotype:protein_coding transcript_biotype:protein_coding gene_symbol:ASTN1 description:astrotactin 1 [Source:HGNC Symbol;Acc:HGNC:773]</t>
  </si>
  <si>
    <t>ENSOARP00000012180</t>
  </si>
  <si>
    <t>pep chromosome:Oar_v3.1:1:42955764:42958118:-1 gene:ENSOARG00000011369.1 transcript:ENSOART00000012356.1 gene_biotype:protein_coding transcript_biotype:protein_coding gene_symbol:GNG12 description:G protein subunit gamma 12 [Source:HGNC Symbol;Acc:HGNC:19663]</t>
  </si>
  <si>
    <t>ENSOARP00000020430</t>
  </si>
  <si>
    <t>pep chromosome:Oar_v3.1:3:217503348:217518585:-1 gene:ENSOARG00000019024.1 transcript:ENSOART00000020712.1 gene_biotype:protein_coding transcript_biotype:protein_coding gene_symbol:CYB5R3 description:cytochrome b5 reductase 3 [Source:HGNC Symbol;Acc:HGNC:2873]</t>
  </si>
  <si>
    <t>ENSOARP00000011314</t>
  </si>
  <si>
    <t>pep chromosome:Oar_v3.1:2:173737054:173799138:1 gene:ENSOARG00000010544.1 transcript:ENSOART00000011474.1 gene_biotype:protein_coding transcript_biotype:protein_coding gene_symbol:DARS description:aspartyl-tRNA synthetase [Source:HGNC Symbol;Acc:HGNC:2678]</t>
  </si>
  <si>
    <t>ENSOARP00000010191</t>
  </si>
  <si>
    <t>pep chromosome:Oar_v3.1:X:4463841:4492124:-1 gene:ENSOARG00000009494.1 transcript:ENSOART00000010340.1 gene_biotype:protein_coding transcript_biotype:protein_coding gene_symbol:PUDP description:pseudouridine 5'-phosphatase [Source:HGNC Symbol;Acc:HGNC:16818]</t>
  </si>
  <si>
    <t>ENSOARP00000007688</t>
  </si>
  <si>
    <t>pep chromosome:Oar_v3.1:13:41883741:41916422:1 gene:ENSOARG00000007168.1 transcript:ENSOART00000007803.1 gene_biotype:protein_coding transcript_biotype:protein_coding gene_symbol:PYGB description:glycogen phosphorylase B [Source:HGNC Symbol;Acc:HGNC:9723]</t>
  </si>
  <si>
    <t>ENSOARP00000015996</t>
  </si>
  <si>
    <t>pep chromosome:Oar_v3.1:2:101285908:101413758:1 gene:ENSOARG00000014910.1 transcript:ENSOART00000016229.1 gene_biotype:protein_coding transcript_biotype:protein_coding gene_symbol:ELP3 description:elongator acetyltransferase complex subunit 3 [Source:HGNC Symbol;Acc:HGNC:20696]</t>
  </si>
  <si>
    <t>ENSOARP00000013602</t>
  </si>
  <si>
    <t>pep chromosome:Oar_v3.1:10:33148727:33186043:-1 gene:ENSOARG00000012699.1 transcript:ENSOART00000013804.1 gene_biotype:protein_coding transcript_biotype:protein_coding gene_symbol:WASF3 description:WAS protein family member 3 [Source:HGNC Symbol;Acc:HGNC:12734]</t>
  </si>
  <si>
    <t>ENSOARP00000005943</t>
  </si>
  <si>
    <t>pep chromosome:Oar_v3.1:3:207535273:207549691:-1 gene:ENSOARG00000005531.1 transcript:ENSOART00000006033.1 gene_biotype:protein_coding transcript_biotype:protein_coding gene_symbol:USP5 description:ubiquitin specific peptidase 5 [Source:HGNC Symbol;Acc:HGNC:12628]</t>
  </si>
  <si>
    <t>ENSOARP00000010024</t>
  </si>
  <si>
    <t>pep chromosome:Oar_v3.1:15:77878362:77897137:-1 gene:ENSOARG00000009339.1 transcript:ENSOART00000010168.1 gene_biotype:protein_coding transcript_biotype:protein_coding</t>
  </si>
  <si>
    <t>ENSOARP00000008932</t>
  </si>
  <si>
    <t>pep chromosome:Oar_v3.1:4:98800327:98825061:-1 gene:ENSOARG00000008330.1 transcript:ENSOART00000009062.1 gene_biotype:protein_coding transcript_biotype:protein_coding gene_symbol:WDR91 description:WD repeat domain 91 [Source:HGNC Symbol;Acc:HGNC:24997]</t>
  </si>
  <si>
    <t>ENSOARP00000012158</t>
  </si>
  <si>
    <t>pep chromosome:Oar_v3.1:18:19813621:19824830:-1 gene:ENSOARG00000011343.1 transcript:ENSOART00000012334.1 gene_biotype:protein_coding transcript_biotype:protein_coding gene_symbol:RLBP1 description:retinaldehyde binding protein 1 [Source:HGNC Symbol;Acc:HGNC:10024]</t>
  </si>
  <si>
    <t>ENSOARP00000015465</t>
  </si>
  <si>
    <t>pep chromosome:Oar_v3.1:2:89582207:89611289:1 gene:ENSOARG00000014411.1 transcript:ENSOART00000015691.1 gene_biotype:protein_coding transcript_biotype:protein_coding</t>
  </si>
  <si>
    <t>ENSOARP00000022321</t>
  </si>
  <si>
    <t>pep chromosome:Oar_v3.1:1:214599997:214622526:1 gene:ENSOARG00000020767.1 transcript:ENSOART00000022626.1 gene_biotype:protein_coding transcript_biotype:protein_coding gene_symbol:EIF5A2 description:eukaryotic translation initiation factor 5A2 [Source:HGNC Symbol;Acc:HGNC:3301]</t>
  </si>
  <si>
    <t>ENSOARP00000005299</t>
  </si>
  <si>
    <t>pep chromosome:Oar_v3.1:14:45499231:45505755:1 gene:ENSOARG00000004946.1 transcript:ENSOART00000005386.1 gene_biotype:protein_coding transcript_biotype:protein_coding gene_symbol:COX6B1 description:cytochrome c oxidase subunit 6B1 [Source:HGNC Symbol;Acc:HGNC:2280]</t>
  </si>
  <si>
    <t>ENSOARP00000000721</t>
  </si>
  <si>
    <t>pep chromosome:Oar_v3.1:26:31657407:31673403:1 gene:ENSOARG00000000701.1 transcript:ENSOART00000000753.1 gene_biotype:protein_coding transcript_biotype:protein_coding gene_symbol:ERLIN2 description:ER lipid raft associated 2 [Source:HGNC Symbol;Acc:HGNC:1356]</t>
  </si>
  <si>
    <t>ENSOARP00000004080</t>
  </si>
  <si>
    <t>pep chromosome:Oar_v3.1:25:10061438:10523859:1 gene:ENSOARG00000003817.1 transcript:ENSOART00000004152.1 gene_biotype:protein_coding transcript_biotype:protein_coding gene_symbol:RYR2 description:ryanodine receptor 2 [Source:HGNC Symbol;Acc:HGNC:10484]</t>
  </si>
  <si>
    <t>ENSOARP00000007335</t>
  </si>
  <si>
    <t>pep chromosome:Oar_v3.1:12:41744230:41752330:1 gene:ENSOARG00000006851.1 transcript:ENSOART00000007446.1 gene_biotype:protein_coding transcript_biotype:protein_coding gene_symbol:LZIC description:leucine zipper and CTNNBIP1 domain containing [Source:HGNC Symbol;Acc:HGNC:17497]</t>
  </si>
  <si>
    <t>ENSOARP00000010741</t>
  </si>
  <si>
    <t>pep chromosome:Oar_v3.1:24:27708661:27717935:1 gene:ENSOARG00000010011.1 transcript:ENSOART00000010898.1 gene_biotype:protein_coding transcript_biotype:protein_coding</t>
  </si>
  <si>
    <t>ENSOARP00000016885</t>
  </si>
  <si>
    <t>pep chromosome:Oar_v3.1:4:77068210:77158466:1 gene:ENSOARG00000015725.1 transcript:ENSOART00000017124.1 gene_biotype:protein_coding transcript_biotype:protein_coding gene_symbol:CAMK2B description:calcium/calmodulin dependent protein kinase II beta [Source:HGNC Symbol;Acc:HGNC:1461]</t>
  </si>
  <si>
    <t>ENSOARP00000010465</t>
  </si>
  <si>
    <t>pep chromosome:Oar_v3.1:22:30058031:30096073:1 gene:ENSOARG00000009745.1 transcript:ENSOART00000010620.1 gene_biotype:protein_coding transcript_biotype:protein_coding gene_symbol:SMC3 description:structural maintenance of chromosomes 3 [Source:HGNC Symbol;Acc:HGNC:2468]</t>
  </si>
  <si>
    <t>ENSOARP00000017151</t>
  </si>
  <si>
    <t>pep chromosome:Oar_v3.1:13:16797736:16822056:-1 gene:ENSOARG00000015972.1 transcript:ENSOART00000017392.1 gene_biotype:protein_coding transcript_biotype:protein_coding gene_symbol:ACBD5 description:acyl-CoA binding domain containing 5 [Source:HGNC Symbol;Acc:HGNC:23338]</t>
  </si>
  <si>
    <t>ENSOARP00000004753</t>
  </si>
  <si>
    <t>pep chromosome:Oar_v3.1:14:43104150:43227958:-1 gene:ENSOARG00000004434.1 transcript:ENSOART00000004834.1 gene_biotype:protein_coding transcript_biotype:protein_coding gene_symbol:PEPD description:peptidase D [Source:HGNC Symbol;Acc:HGNC:8840]</t>
  </si>
  <si>
    <t>ENSOARP00000001506</t>
  </si>
  <si>
    <t>pep chromosome:Oar_v3.1:18:63638617:63750504:1 gene:ENSOARG00000001442.1 transcript:ENSOART00000001549.1 gene_biotype:protein_coding transcript_biotype:protein_coding gene_symbol:EVL description:Enah/Vasp-like [Source:HGNC Symbol;Acc:HGNC:20234]</t>
  </si>
  <si>
    <t>ENSOARP00000011435</t>
  </si>
  <si>
    <t>pep chromosome:Oar_v3.1:15:78195278:78215721:1 gene:ENSOARG00000010654.1 transcript:ENSOART00000011595.1 gene_biotype:protein_coding transcript_biotype:protein_coding gene_symbol:CTNND1 description:catenin delta 1 [Source:HGNC Symbol;Acc:HGNC:2515]</t>
  </si>
  <si>
    <t>ENSOARP00000013535</t>
  </si>
  <si>
    <t>pep chromosome:Oar_v3.1:1:51396950:51403534:1 gene:ENSOARG00000012635.1 transcript:ENSOART00000013735.1 gene_biotype:protein_coding transcript_biotype:protein_coding gene_symbol:RABGGTB description:geranylgeranyl transferase type-2 subunit beta  [Source:RefSeq peptide;Acc:NP_001155340]</t>
  </si>
  <si>
    <t>ENSOARP00000015815</t>
  </si>
  <si>
    <t>pep chromosome:Oar_v3.1:22:3348127:3348402:-1 gene:ENSOARG00000014747.1 transcript:ENSOART00000016048.1 gene_biotype:protein_coding transcript_biotype:protein_coding gene_symbol:UQCRH description:cytochrome b-c1 complex subunit 6, mitochondrial  [Source:RefSeq peptide;Acc:NP_001138659]</t>
  </si>
  <si>
    <t>ENSOARP00000015802</t>
  </si>
  <si>
    <t>pep chromosome:Oar_v3.1:14:56362847:56379201:-1 gene:ENSOARG00000014733.1 transcript:ENSOART00000016035.1 gene_biotype:protein_coding transcript_biotype:protein_coding</t>
  </si>
  <si>
    <t>ENSOARP00000022286</t>
  </si>
  <si>
    <t>pep chromosome:Oar_v3.1:1:212874619:212940618:1 gene:ENSOARG00000020737.1 transcript:ENSOART00000022591.1 gene_biotype:protein_coding transcript_biotype:protein_coding gene_symbol:NCEH1 description:neutral cholesterol ester hydrolase 1 [Source:HGNC Symbol;Acc:HGNC:29260]</t>
  </si>
  <si>
    <t>ENSOARP00000009415</t>
  </si>
  <si>
    <t>pep chromosome:Oar_v3.1:3:85340575:85345847:1 gene:ENSOARG00000008771.1 transcript:ENSOART00000009551.1 gene_biotype:protein_coding transcript_biotype:protein_coding gene_symbol:SRSF7 description:serine and arginine rich splicing factor 7 [Source:HGNC Symbol;Acc:HGNC:10789]</t>
  </si>
  <si>
    <t>ENSOARP00000014459</t>
  </si>
  <si>
    <t>pep chromosome:Oar_v3.1:5:18451368:18465449:-1 gene:ENSOARG00000013488.1 transcript:ENSOART00000014672.1 gene_biotype:protein_coding transcript_biotype:protein_coding gene_symbol:THOP1 description:thimet oligopeptidase 1 [Source:HGNC Symbol;Acc:HGNC:11793]</t>
  </si>
  <si>
    <t>ENSOARP00000008584</t>
  </si>
  <si>
    <t>pep chromosome:Oar_v3.1:4:22451961:23258521:-1 gene:ENSOARG00000007998.1 transcript:ENSOART00000008709.1 gene_biotype:protein_coding transcript_biotype:protein_coding gene_symbol:DGKB description:diacylglycerol kinase beta [Source:HGNC Symbol;Acc:HGNC:2850]</t>
  </si>
  <si>
    <t>ENSOARP00000005119</t>
  </si>
  <si>
    <t>pep chromosome:Oar_v3.1:24:26281279:26294593:-1 gene:ENSOARG00000004772.1 transcript:ENSOART00000005205.1 gene_biotype:protein_coding transcript_biotype:protein_coding gene_symbol:TAOK2 description:TAO kinase 2 [Source:HGNC Symbol;Acc:HGNC:16835]</t>
  </si>
  <si>
    <t>ENSOARP00000009440</t>
  </si>
  <si>
    <t>pep chromosome:Oar_v3.1:21:44151992:44247626:-1 gene:ENSOARG00000008789.1 transcript:ENSOART00000009577.1 gene_biotype:protein_coding transcript_biotype:protein_coding gene_symbol:PC description:pyruvate carboxylase [Source:HGNC Symbol;Acc:HGNC:8636]</t>
  </si>
  <si>
    <t>ENSOARP00000009472</t>
  </si>
  <si>
    <t>pep chromosome:Oar_v3.1:13:74638997:74664839:-1 gene:ENSOARG00000008824.1 transcript:ENSOART00000009609.1 gene_biotype:protein_coding transcript_biotype:protein_coding gene_symbol:ELMO2 description:engulfment and cell motility 2 [Source:HGNC Symbol;Acc:HGNC:17233]</t>
  </si>
  <si>
    <t>ENSOARP00000010616</t>
  </si>
  <si>
    <t>pep chromosome:Oar_v3.1:15:51885345:51940213:-1 gene:ENSOARG00000009895.1 transcript:ENSOART00000010773.1 gene_biotype:protein_coding transcript_biotype:protein_coding gene_symbol:PGM2L1 description:phosphoglucomutase 2 like 1 [Source:HGNC Symbol;Acc:HGNC:20898]</t>
  </si>
  <si>
    <t>ENSOARP00000018188</t>
  </si>
  <si>
    <t>pep chromosome:Oar_v3.1:5:47997932:48012674:1 gene:ENSOARG00000016931.1 transcript:ENSOART00000018446.1 gene_biotype:protein_coding transcript_biotype:protein_coding</t>
  </si>
  <si>
    <t>ENSOARP00000014042</t>
  </si>
  <si>
    <t>pep chromosome:Oar_v3.1:24:18438372:18442377:-1 gene:ENSOARG00000013107.1 transcript:ENSOART00000014249.1 gene_biotype:protein_coding transcript_biotype:protein_coding gene_symbol:THUMPD1 description:THUMP domain containing 1 [Source:HGNC Symbol;Acc:HGNC:23807]</t>
  </si>
  <si>
    <t>ENSOARP00000019411</t>
  </si>
  <si>
    <t>pep chromosome:Oar_v3.1:17:64042329:64081333:1 gene:ENSOARG00000018082.1 transcript:ENSOART00000019681.1 gene_biotype:protein_coding transcript_biotype:protein_coding gene_symbol:SART3 description:squamous cell carcinoma antigen recognized by T-cells 3 [Source:HGNC Symbol;Acc:HGNC:16860]</t>
  </si>
  <si>
    <t>ENSOARP00000008166</t>
  </si>
  <si>
    <t>pep chromosome:Oar_v3.1:2:242392012:242421556:1 gene:ENSOARG00000007609.1 transcript:ENSOART00000008287.1 gene_biotype:protein_coding transcript_biotype:protein_coding gene_symbol:HNRNPR description:heterogeneous nuclear ribonucleoprotein R [Source:HGNC Symbol;Acc:HGNC:5047]</t>
  </si>
  <si>
    <t>ENSOARP00000004991</t>
  </si>
  <si>
    <t>pep chromosome:Oar_v3.1:13:46225254:46226024:1 gene:ENSOARG00000004668.1 transcript:ENSOART00000005076.1 gene_biotype:protein_coding transcript_biotype:protein_coding gene_symbol:PRNP description:prion protein [Source:HGNC Symbol;Acc:HGNC:9449]</t>
  </si>
  <si>
    <t>ENSOARP00000004510</t>
  </si>
  <si>
    <t>pep chromosome:Oar_v3.1:3:156511682:156807677:1 gene:ENSOARG00000004219.1 transcript:ENSOART00000004591.1 gene_biotype:protein_coding transcript_biotype:protein_coding gene_symbol:PPM1H description:protein phosphatase, Mg2+/Mn2+ dependent 1H [Source:HGNC Symbol;Acc:HGNC:18583]</t>
  </si>
  <si>
    <t>ENSOARP00000015351</t>
  </si>
  <si>
    <t>pep chromosome:Oar_v3.1:8:57581762:57631158:-1 gene:ENSOARG00000014303.1 transcript:ENSOART00000015576.1 gene_biotype:protein_coding transcript_biotype:protein_coding gene_symbol:STX7 description:syntaxin 7 [Source:HGNC Symbol;Acc:HGNC:11442]</t>
  </si>
  <si>
    <t>ENSOARP00000006318</t>
  </si>
  <si>
    <t>pep chromosome:Oar_v3.1:6:43983353:44038345:-1 gene:ENSOARG00000005891.1 transcript:ENSOART00000006414.1 gene_biotype:protein_coding transcript_biotype:protein_coding</t>
  </si>
  <si>
    <t>ENSOARP00000005005</t>
  </si>
  <si>
    <t>pep chromosome:Oar_v3.1:3:75898883:75965003:-1 gene:ENSOARG00000004673.1 transcript:ENSOART00000005090.1 gene_biotype:protein_coding transcript_biotype:protein_coding gene_symbol:PPP1R21 description:protein phosphatase 1 regulatory subunit 21 [Source:HGNC Symbol;Acc:HGNC:30595]</t>
  </si>
  <si>
    <t>ENSOARP00000022751</t>
  </si>
  <si>
    <t>pep chromosome:Oar_v3.1:7:76124053:76135188:-1 gene:ENSOARG00000021165.1 transcript:ENSOART00000023064.1 gene_biotype:protein_coding transcript_biotype:protein_coding gene_symbol:ATP6V1D description:ATPase H+ transporting V1 subunit D [Source:HGNC Symbol;Acc:HGNC:13527]</t>
  </si>
  <si>
    <t>ENSOARP00000012423</t>
  </si>
  <si>
    <t>pep chromosome:Oar_v3.1:5:41207720:41215283:1 gene:ENSOARG00000011589.1 transcript:ENSOART00000012602.1 gene_biotype:protein_coding transcript_biotype:protein_coding gene_symbol:NDUFS7 description:NADH:ubiquinone oxidoreductase core subunit S7 [Source:HGNC Symbol;Acc:HGNC:7714]</t>
  </si>
  <si>
    <t>ENSOARP00000003693</t>
  </si>
  <si>
    <t>pep chromosome:Oar_v3.1:25:7925956:7932498:-1 gene:ENSOARG00000003459.1 transcript:ENSOART00000003760.1 gene_biotype:protein_coding transcript_biotype:protein_coding gene_symbol:TOMM20 description:translocase of outer mitochondrial membrane 20 [Source:HGNC Symbol;Acc:HGNC:20947]</t>
  </si>
  <si>
    <t>ENSOARP00000010516</t>
  </si>
  <si>
    <t>pep chromosome:Oar_v3.1:2:39087769:39171020:-1 gene:ENSOARG00000009802.1 transcript:ENSOART00000010672.1 gene_biotype:protein_coding transcript_biotype:protein_coding gene_symbol:PPP2R2A description:protein phosphatase 2 regulatory subunit Balpha [Source:HGNC Symbol;Acc:HGNC:9304]</t>
  </si>
  <si>
    <t>ENSOARP00000016873</t>
  </si>
  <si>
    <t>pep chromosome:Oar_v3.1:2:199173723:199367922:1 gene:ENSOARG00000015723.1 transcript:ENSOART00000017112.1 gene_biotype:protein_coding transcript_biotype:protein_coding gene_symbol:PLCL1 description:phospholipase C like 1 (inactive) [Source:HGNC Symbol;Acc:HGNC:9063]</t>
  </si>
  <si>
    <t>ENSOARP00000006265</t>
  </si>
  <si>
    <t>pep chromosome:Oar_v3.1:19:16759307:16761588:-1 gene:ENSOARG00000005843.1 transcript:ENSOART00000006360.1 gene_biotype:protein_coding transcript_biotype:protein_coding gene_symbol:JAGN1 description:jagunal homolog 1 [Source:HGNC Symbol;Acc:HGNC:26926]</t>
  </si>
  <si>
    <t>ENSOARP00000003419</t>
  </si>
  <si>
    <t>pep chromosome:Oar_v3.1:12:49154806:49170457:-1 gene:ENSOARG00000003205.1 transcript:ENSOART00000003483.1 gene_biotype:protein_coding transcript_biotype:protein_coding</t>
  </si>
  <si>
    <t>ENSOARP00000012453</t>
  </si>
  <si>
    <t>pep chromosome:Oar_v3.1:2:52048202:52065307:-1 gene:ENSOARG00000011612.1 transcript:ENSOART00000012633.1 gene_biotype:protein_coding transcript_biotype:protein_coding gene_symbol:CLTA description:clathrin light chain A [Source:HGNC Symbol;Acc:HGNC:2090]</t>
  </si>
  <si>
    <t>ENSOARP00000017943</t>
  </si>
  <si>
    <t>pep chromosome:Oar_v3.1:9:40545562:40801846:1 gene:ENSOARG00000016708.1 transcript:ENSOART00000018194.1 gene_biotype:protein_coding transcript_biotype:protein_coding gene_symbol:NKAIN3 description:sodium/potassium transporting ATPase interacting 3 [Source:HGNC Symbol;Acc:HGNC:26829]</t>
  </si>
  <si>
    <t>ENSOARP00000021616</t>
  </si>
  <si>
    <t>pep chromosome:Oar_v3.1:1:185084260:185123825:1 gene:ENSOARG00000020132.1 transcript:ENSOART00000021918.1 gene_biotype:protein_coding transcript_biotype:protein_coding gene_symbol:FAM162A description:family with sequence similarity 162 member A [Source:HGNC Symbol;Acc:HGNC:17865]</t>
  </si>
  <si>
    <t>ENSOARP00000015934</t>
  </si>
  <si>
    <t>pep chromosome:Oar_v3.1:24:35366314:35369645:1 gene:ENSOARG00000014855.1 transcript:ENSOART00000016167.1 gene_biotype:protein_coding transcript_biotype:protein_coding gene_symbol:FIS1 description:fission, mitochondrial 1 [Source:HGNC Symbol;Acc:HGNC:21689]</t>
  </si>
  <si>
    <t>ENSOARP00000016250</t>
  </si>
  <si>
    <t>pep chromosome:Oar_v3.1:11:26903209:26904353:-1 gene:ENSOARG00000015146.1 transcript:ENSOART00000016484.1 gene_biotype:protein_coding transcript_biotype:protein_coding gene_symbol:SAT2 description:spermidine/spermine N1-acetyltransferase family member 2 [Source:HGNC Symbol;Acc:HGNC:23160]</t>
  </si>
  <si>
    <t>ENSOARP00000019542</t>
  </si>
  <si>
    <t>pep chromosome:Oar_v3.1:7:13131998:13136564:-1 gene:ENSOARG00000018207.1 transcript:ENSOART00000019815.1 gene_biotype:protein_coding transcript_biotype:protein_coding</t>
  </si>
  <si>
    <t>ENSOARP00000002026</t>
  </si>
  <si>
    <t>pep chromosome:Oar_v3.1:11:34428940:34446427:1 gene:ENSOARG00000001923.1 transcript:ENSOART00000002073.1 gene_biotype:protein_coding transcript_biotype:protein_coding gene_symbol:COPS3 description:COP9 signalosome subunit 3 [Source:HGNC Symbol;Acc:HGNC:2239]</t>
  </si>
  <si>
    <t>ENSOARP00000018838</t>
  </si>
  <si>
    <t>pep chromosome:Oar_v3.1:3:135427040:135541476:-1 gene:ENSOARG00000017540.1 transcript:ENSOART00000019104.1 gene_biotype:protein_coding transcript_biotype:protein_coding gene_symbol:DIP2B description:disco interacting protein 2 homolog B [Source:HGNC Symbol;Acc:HGNC:29284]</t>
  </si>
  <si>
    <t>ENSOARP00000021376</t>
  </si>
  <si>
    <t>pep chromosome:Oar_v3.1:3:39944111:40011564:1 gene:ENSOARG00000019910.1 transcript:ENSOART00000021676.1 gene_biotype:protein_coding transcript_biotype:protein_coding</t>
  </si>
  <si>
    <t>ENSOARP00000015292</t>
  </si>
  <si>
    <t>pep chromosome:Oar_v3.1:2:87299183:87303568:-1 gene:ENSOARG00000014242.1 transcript:ENSOART00000015514.1 gene_biotype:protein_coding transcript_biotype:protein_coding</t>
  </si>
  <si>
    <t>ENSOARP00000014420</t>
  </si>
  <si>
    <t>pep chromosome:Oar_v3.1:4:103790997:103795700:1 gene:ENSOARG00000013450.1 transcript:ENSOART00000014632.1 gene_biotype:protein_coding transcript_biotype:protein_coding gene_symbol:NDUFB2 description:NADH:ubiquinone oxidoreductase subunit B2 [Source:HGNC Symbol;Acc:HGNC:7697]</t>
  </si>
  <si>
    <t>ENSOARP00000017402</t>
  </si>
  <si>
    <t>pep chromosome:Oar_v3.1:16:71518789:71537050:1 gene:ENSOARG00000016205.1 transcript:ENSOART00000017649.1 gene_biotype:protein_coding transcript_biotype:protein_coding gene_symbol:LPCAT1 description:lysophosphatidylcholine acyltransferase 1 [Source:HGNC Symbol;Acc:HGNC:25718]</t>
  </si>
  <si>
    <t>ENSOARP00000008875</t>
  </si>
  <si>
    <t>pep chromosome:Oar_v3.1:3:162647776:162658282:1 gene:ENSOARG00000008276.1 transcript:ENSOART00000009004.1 gene_biotype:protein_coding transcript_biotype:protein_coding</t>
  </si>
  <si>
    <t>ENSOARP00000002930</t>
  </si>
  <si>
    <t>pep chromosome:Oar_v3.1:18:32606249:32612056:-1 gene:ENSOARG00000002761.1 transcript:ENSOART00000002989.1 gene_biotype:protein_coding transcript_biotype:protein_coding gene_symbol:SCAMP5 description:secretory carrier membrane protein 5 [Source:HGNC Symbol;Acc:HGNC:30386]</t>
  </si>
  <si>
    <t>ENSOARP00000018398</t>
  </si>
  <si>
    <t>pep chromosome:Oar_v3.1:13:57233160:57254171:-1 gene:ENSOARG00000017143.1 transcript:ENSOART00000018660.1 gene_biotype:protein_coding transcript_biotype:protein_coding gene_symbol:VAPB description:VAMP associated protein B and C [Source:HGNC Symbol;Acc:HGNC:12649]</t>
  </si>
  <si>
    <t>ENSOARP00000002429</t>
  </si>
  <si>
    <t>pep chromosome:Oar_v3.1:21:47862666:47898078:1 gene:ENSOARG00000002287.1 transcript:ENSOART00000002481.1 gene_biotype:protein_coding transcript_biotype:protein_coding gene_symbol:NAP1L4 description:nucleosome assembly protein 1 like 4 [Source:HGNC Symbol;Acc:HGNC:7640]</t>
  </si>
  <si>
    <t>ENSOARP00000015796</t>
  </si>
  <si>
    <t>pep chromosome:Oar_v3.1:21:35469845:35501952:1 gene:ENSOARG00000014725.1 transcript:ENSOART00000016029.1 gene_biotype:protein_coding transcript_biotype:protein_coding gene_symbol:APLP2 description:amyloid beta precursor like protein 2 [Source:HGNC Symbol;Acc:HGNC:598]</t>
  </si>
  <si>
    <t>ENSOARP00000007384</t>
  </si>
  <si>
    <t>pep chromosome:Oar_v3.1:5:16071505:16072818:-1 gene:ENSOARG00000006893.1 transcript:ENSOART00000007495.1 gene_biotype:protein_coding transcript_biotype:protein_coding gene_symbol:CAPS description:calcyphosine [Source:HGNC Symbol;Acc:HGNC:1487]</t>
  </si>
  <si>
    <t>ENSOARP00000012249</t>
  </si>
  <si>
    <t>pep chromosome:Oar_v3.1:3:163469104:163492706:1 gene:ENSOARG00000011427.1 transcript:ENSOART00000012425.1 gene_biotype:protein_coding transcript_biotype:protein_coding gene_symbol:ITGA7 description:integrin subunit alpha 7 [Source:HGNC Symbol;Acc:HGNC:6143]</t>
  </si>
  <si>
    <t>ENSOARP00000006943</t>
  </si>
  <si>
    <t>pep chromosome:Oar_v3.1:13:41710778:41735318:-1 gene:ENSOARG00000006484.1 transcript:ENSOART00000007050.1 gene_biotype:protein_coding transcript_biotype:protein_coding gene_symbol:APMAP description:adipocyte plasma membrane associated protein [Source:HGNC Symbol;Acc:HGNC:13238]</t>
  </si>
  <si>
    <t>ENSOARP00000008811</t>
  </si>
  <si>
    <t>pep chromosome:Oar_v3.1:9:82970210:82975687:-1 gene:ENSOARG00000008216.1 transcript:ENSOART00000008939.1 gene_biotype:protein_coding transcript_biotype:protein_coding gene_symbol:PDP1 description:pyruvate dehyrogenase phosphatase catalytic subunit 1 [Source:HGNC Symbol;Acc:HGNC:9279]</t>
  </si>
  <si>
    <t>ENSOARP00000002946</t>
  </si>
  <si>
    <t>pep chromosome:Oar_v3.1:5:14297526:14318646:1 gene:ENSOARG00000002768.1 transcript:ENSOART00000003005.1 gene_biotype:protein_coding transcript_biotype:protein_coding gene_symbol:EVI5L description:ecotropic viral integration site 5 like [Source:HGNC Symbol;Acc:HGNC:30464]</t>
  </si>
  <si>
    <t>ENSOARP00000022246</t>
  </si>
  <si>
    <t>pep chromosome:Oar_v3.1:3:199792192:199803360:1 gene:ENSOARG00000020698.1 transcript:ENSOART00000022551.1 gene_biotype:protein_coding transcript_biotype:protein_coding gene_symbol:ARHGDIB description:Rho GDP dissociation inhibitor beta [Source:HGNC Symbol;Acc:HGNC:679]</t>
  </si>
  <si>
    <t>ENSOARP00000014461</t>
  </si>
  <si>
    <t>pep chromosome:Oar_v3.1:3:213054889:213068085:-1 gene:ENSOARG00000013489.1 transcript:ENSOART00000014674.1 gene_biotype:protein_coding transcript_biotype:protein_coding gene_symbol:ATP6V1E1 description:ATPase H+ transporting V1 subunit E1 [Source:HGNC Symbol;Acc:HGNC:857]</t>
  </si>
  <si>
    <t>ENSOARP00000019468</t>
  </si>
  <si>
    <t>pep chromosome:Oar_v3.1:15:45972416:45973143:-1 gene:ENSOARG00000018137.1 transcript:ENSOART00000019739.1 gene_biotype:protein_coding transcript_biotype:protein_coding</t>
  </si>
  <si>
    <t>ENSOARP00000015373</t>
  </si>
  <si>
    <t>pep chromosome:Oar_v3.1:2:88513708:88787349:1 gene:ENSOARG00000014316.1 transcript:ENSOART00000015598.1 gene_biotype:protein_coding transcript_biotype:protein_coding gene_symbol:FOCAD description:focadhesin [Source:HGNC Symbol;Acc:HGNC:23377]</t>
  </si>
  <si>
    <t>ENSOARP00000014200</t>
  </si>
  <si>
    <t>pep chromosome:Oar_v3.1:13:77659720:77725790:-1 gene:ENSOARG00000013248.1 transcript:ENSOART00000014407.1 gene_biotype:protein_coding transcript_biotype:protein_coding gene_symbol:TMEM189-UBE2V1 description:TMEM189-UBE2V1 readthrough [Source:HGNC Symbol;Acc:HGNC:33521]</t>
  </si>
  <si>
    <t>ENSOARP00000001097</t>
  </si>
  <si>
    <t>pep scaffold:Oar_v3.1:JH921539.1:1162:2163:1 gene:ENSOARG00000001059.1 transcript:ENSOART00000001131.1 gene_biotype:protein_coding transcript_biotype:protein_coding</t>
  </si>
  <si>
    <t>ENSOARP00000015761</t>
  </si>
  <si>
    <t>pep chromosome:Oar_v3.1:11:22596156:22598463:-1 gene:ENSOARG00000014694.1 transcript:ENSOART00000015993.1 gene_biotype:protein_coding transcript_biotype:protein_coding gene_symbol:RTN4RL1 description:reticulon 4 receptor like 1 [Source:HGNC Symbol;Acc:HGNC:21329]</t>
  </si>
  <si>
    <t>ENSOARP00000014998</t>
  </si>
  <si>
    <t>pep chromosome:Oar_v3.1:3:104013248:104032414:-1 gene:ENSOARG00000013975.1 transcript:ENSOART00000015218.1 gene_biotype:protein_coding transcript_biotype:protein_coding gene_symbol:CIAO1 description:cytosolic iron-sulfur assembly component 1 [Source:HGNC Symbol;Acc:HGNC:14280]</t>
  </si>
  <si>
    <t>ENSOARP00000006851</t>
  </si>
  <si>
    <t>pep chromosome:Oar_v3.1:21:17213027:17266909:-1 gene:ENSOARG00000006396.1 transcript:ENSOART00000006955.1 gene_biotype:protein_coding transcript_biotype:protein_coding gene_symbol:USP35 description:ubiquitin specific peptidase 35 [Source:HGNC Symbol;Acc:HGNC:20061]</t>
  </si>
  <si>
    <t>ENSOARP00000020776</t>
  </si>
  <si>
    <t>pep chromosome:Oar_v3.1:3:181841759:181886894:-1 gene:ENSOARG00000019340.1 transcript:ENSOART00000021062.1 gene_biotype:protein_coding transcript_biotype:protein_coding gene_symbol:DNM1L description:dynamin 1 like [Source:HGNC Symbol;Acc:HGNC:2973]</t>
  </si>
  <si>
    <t>ENSOARP00000018920</t>
  </si>
  <si>
    <t>pep chromosome:Oar_v3.1:24:21669605:21883171:1 gene:ENSOARG00000017631.1 transcript:ENSOART00000019188.1 gene_biotype:protein_coding transcript_biotype:protein_coding gene_symbol:PRKCB description:protein kinase C beta [Source:HGNC Symbol;Acc:HGNC:9395]</t>
  </si>
  <si>
    <t>ENSOARP00000012263</t>
  </si>
  <si>
    <t>pep chromosome:Oar_v3.1:8:32254404:32381662:1 gene:ENSOARG00000011435.1 transcript:ENSOART00000012439.1 gene_biotype:protein_coding transcript_biotype:protein_coding gene_symbol:HACE1 description:HECT domain and ankyrin repeat containing E3 ubiquitin protein ligase 1 [Source:HGNC Symbol;Acc:HGNC:21033]</t>
  </si>
  <si>
    <t>ENSOARP00000011310</t>
  </si>
  <si>
    <t>pep chromosome:Oar_v3.1:18:15008929:15209212:-1 gene:ENSOARG00000010540.1 transcript:ENSOART00000011470.1 gene_biotype:protein_coding transcript_biotype:protein_coding gene_symbol:SV2B description:synaptic vesicle glycoprotein 2B [Source:HGNC Symbol;Acc:HGNC:16874]</t>
  </si>
  <si>
    <t>ENSOARP00000019453</t>
  </si>
  <si>
    <t>pep chromosome:Oar_v3.1:1:76771343:76798784:1 gene:ENSOARG00000018122.1 transcript:ENSOART00000019724.1 gene_biotype:protein_coding transcript_biotype:protein_coding gene_symbol:RTCA description:RNA 3'-terminal phosphate cyclase [Source:HGNC Symbol;Acc:HGNC:17981]</t>
  </si>
  <si>
    <t>ENSOARP00000004609</t>
  </si>
  <si>
    <t>pep chromosome:Oar_v3.1:11:26456369:26456827:1 gene:ENSOARG00000004311.1 transcript:ENSOART00000004690.1 gene_biotype:protein_coding transcript_biotype:protein_coding description:Superoxide dismutase [Cu-Zn]  [Source:UniProtKB/Swiss-Prot;Acc:P09670]</t>
  </si>
  <si>
    <t>ENSOARP00000004697</t>
  </si>
  <si>
    <t>pep chromosome:Oar_v3.1:4:47169893:47200321:-1 gene:ENSOARG00000004389.1 transcript:ENSOART00000004778.1 gene_biotype:protein_coding transcript_biotype:protein_coding gene_symbol:SYPL1 description:synaptophysin like 1 [Source:HGNC Symbol;Acc:HGNC:11507]</t>
  </si>
  <si>
    <t>ENSOARP00000005688</t>
  </si>
  <si>
    <t>pep chromosome:Oar_v3.1:15:75306114:75312299:-1 gene:ENSOARG00000005293.1 transcript:ENSOART00000005776.1 gene_biotype:protein_coding transcript_biotype:protein_coding gene_symbol:PACSIN3 description:protein kinase C and casein kinase substrate in neurons 3 [Source:HGNC Symbol;Acc:HGNC:8572]</t>
  </si>
  <si>
    <t>ENSOARP00000017035</t>
  </si>
  <si>
    <t>pep chromosome:Oar_v3.1:9:13812106:13844427:1 gene:ENSOARG00000015846.1 transcript:ENSOART00000017276.1 gene_biotype:protein_coding transcript_biotype:protein_coding gene_symbol:PLEC description:plectin [Source:HGNC Symbol;Acc:HGNC:9069]</t>
  </si>
  <si>
    <t>ENSOARP00000015826</t>
  </si>
  <si>
    <t>pep chromosome:Oar_v3.1:22:8013794:8014051:-1 gene:ENSOARG00000014757.1 transcript:ENSOART00000016059.1 gene_biotype:protein_coding transcript_biotype:protein_coding</t>
  </si>
  <si>
    <t>ENSOARP00000017142</t>
  </si>
  <si>
    <t>pep chromosome:Oar_v3.1:14:14899429:14909966:-1 gene:ENSOARG00000015965.1 transcript:ENSOART00000017383.1 gene_biotype:protein_coding transcript_biotype:protein_coding gene_symbol:DNAJA2 description:DnaJ heat shock protein family (Hsp40) member A2 [Source:HGNC Symbol;Acc:HGNC:14884]</t>
  </si>
  <si>
    <t>ENSOARP00000007868</t>
  </si>
  <si>
    <t>pep chromosome:Oar_v3.1:15:75641327:75661581:-1 gene:ENSOARG00000007337.1 transcript:ENSOART00000007985.1 gene_biotype:protein_coding transcript_biotype:protein_coding gene_symbol:MTCH2 description:mitochondrial carrier 2 [Source:HGNC Symbol;Acc:HGNC:17587]</t>
  </si>
  <si>
    <t>ENSOARP00000009724</t>
  </si>
  <si>
    <t>pep chromosome:Oar_v3.1:6:49839231:49848437:1 gene:ENSOARG00000009059.1 transcript:ENSOART00000009866.1 gene_biotype:protein_coding transcript_biotype:protein_coding gene_symbol:PCDH7 description:protocadherin 7 [Source:HGNC Symbol;Acc:HGNC:8659]</t>
  </si>
  <si>
    <t>ENSOARP00000013044</t>
  </si>
  <si>
    <t>pep chromosome:Oar_v3.1:6:113703808:113823694:-1 gene:ENSOARG00000012162.1 transcript:ENSOART00000013233.1 gene_biotype:protein_coding transcript_biotype:protein_coding gene_symbol:ABLIM2 description:actin binding LIM protein family member 2 [Source:HGNC Symbol;Acc:HGNC:19195]</t>
  </si>
  <si>
    <t>ENSOARP00000010138</t>
  </si>
  <si>
    <t>pep chromosome:Oar_v3.1:11:38713890:38782542:-1 gene:ENSOARG00000009443.1 transcript:ENSOART00000010285.1 gene_biotype:protein_coding transcript_biotype:protein_coding gene_symbol:SRCIN1 description:SRC kinase signaling inhibitor 1 [Source:HGNC Symbol;Acc:HGNC:29506]</t>
  </si>
  <si>
    <t>ENSOARP00000004389</t>
  </si>
  <si>
    <t>pep chromosome:Oar_v3.1:23:476903:487046:1 gene:ENSOARG00000004109.1 transcript:ENSOART00000004466.1 gene_biotype:protein_coding transcript_biotype:protein_coding gene_symbol:TXNL4A description:thioredoxin like 4A [Source:HGNC Symbol;Acc:HGNC:30551]</t>
  </si>
  <si>
    <t>ENSOARP00000003392</t>
  </si>
  <si>
    <t>pep chromosome:Oar_v3.1:8:75075658:75110089:-1 gene:ENSOARG00000003181.1 transcript:ENSOART00000003456.1 gene_biotype:protein_coding transcript_biotype:protein_coding gene_symbol:RMND1 description:required for meiotic nuclear division 1 homolog [Source:HGNC Symbol;Acc:HGNC:21176]</t>
  </si>
  <si>
    <t>ENSOARP00000001050</t>
  </si>
  <si>
    <t>pep chromosome:Oar_v3.1:7:73598296:73600206:1 gene:ENSOARG00000001015.1 transcript:ENSOART00000001084.1 gene_biotype:protein_coding transcript_biotype:protein_coding</t>
  </si>
  <si>
    <t>ENSOARP00000012792</t>
  </si>
  <si>
    <t>pep chromosome:Oar_v3.1:14:54305627:54309280:-1 gene:ENSOARG00000011932.1 transcript:ENSOART00000012979.1 gene_biotype:protein_coding transcript_biotype:protein_coding</t>
  </si>
  <si>
    <t>ENSOARP00000019113</t>
  </si>
  <si>
    <t>pep chromosome:Oar_v3.1:1:404161:424665:-1 gene:ENSOARG00000017810.1 transcript:ENSOART00000019381.1 gene_biotype:protein_coding transcript_biotype:protein_coding</t>
  </si>
  <si>
    <t>ENSOARP00000014632</t>
  </si>
  <si>
    <t>pep chromosome:Oar_v3.1:19:50560290:50574468:-1 gene:ENSOARG00000013645.1 transcript:ENSOART00000014847.1 gene_biotype:protein_coding transcript_biotype:protein_coding gene_symbol:DAG1 description:dystroglycan 1 [Source:HGNC Symbol;Acc:HGNC:2666]</t>
  </si>
  <si>
    <t>ENSOARP00000000254</t>
  </si>
  <si>
    <t>pep chromosome:Oar_v3.1:2:234402630:234410047:-1 gene:ENSOARG00000000261.1 transcript:ENSOART00000000280.1 gene_biotype:protein_coding transcript_biotype:protein_coding gene_symbol:EIF3I description:eukaryotic translation initiation factor 3 subunit I [Source:HGNC Symbol;Acc:HGNC:3272]</t>
  </si>
  <si>
    <t>ENSOARP00000017129</t>
  </si>
  <si>
    <t>pep chromosome:Oar_v3.1:3:131047599:131075182:-1 gene:ENSOARG00000015952.1 transcript:ENSOART00000017370.1 gene_biotype:protein_coding transcript_biotype:protein_coding gene_symbol:NDUFA12 description:NADH:ubiquinone oxidoreductase subunit A12 [Source:HGNC Symbol;Acc:HGNC:23987]</t>
  </si>
  <si>
    <t>ENSOARP00000008807</t>
  </si>
  <si>
    <t>pep chromosome:Oar_v3.1:3:6509017:6603204:1 gene:ENSOARG00000008209.1 transcript:ENSOART00000008935.1 gene_biotype:protein_coding transcript_biotype:protein_coding gene_symbol:FNBP1 description:formin binding protein 1 [Source:HGNC Symbol;Acc:HGNC:17069]</t>
  </si>
  <si>
    <t>ENSOARP00000001604</t>
  </si>
  <si>
    <t>pep chromosome:Oar_v3.1:15:25196640:25337564:-1 gene:ENSOARG00000001539.1 transcript:ENSOART00000001647.1 gene_biotype:protein_coding transcript_biotype:protein_coding gene_symbol:CADM1 description:cell adhesion molecule 1 [Source:HGNC Symbol;Acc:HGNC:5951]</t>
  </si>
  <si>
    <t>ENSOARP00000016665</t>
  </si>
  <si>
    <t>pep chromosome:Oar_v3.1:19:45951095:46821564:-1 gene:ENSOARG00000015530.1 transcript:ENSOART00000016903.1 gene_biotype:protein_coding transcript_biotype:protein_coding gene_symbol:CACNA2D3 description:calcium voltage-gated channel auxiliary subunit alpha2delta 3 [Source:HGNC Symbol;Acc:HGNC:15460]</t>
  </si>
  <si>
    <t>ENSOARP00000014325</t>
  </si>
  <si>
    <t>pep chromosome:Oar_v3.1:6:114765459:114780713:1 gene:ENSOARG00000013363.1 transcript:ENSOART00000014534.1 gene_biotype:protein_coding transcript_biotype:protein_coding gene_symbol:LRPAP1 description:LDL receptor related protein associated protein 1 [Source:HGNC Symbol;Acc:HGNC:6701]</t>
  </si>
  <si>
    <t>ENSOARP00000004634</t>
  </si>
  <si>
    <t>pep chromosome:Oar_v3.1:X:77146243:77163097:-1 gene:ENSOARG00000004319.1 transcript:ENSOART00000004715.1 gene_biotype:protein_coding transcript_biotype:protein_coding gene_symbol:PLXNA3 description:plexin A3 [Source:HGNC Symbol;Acc:HGNC:9101]</t>
  </si>
  <si>
    <t>ENSOARP00000011670</t>
  </si>
  <si>
    <t>pep chromosome:Oar_v3.1:X:93218038:93221470:1 gene:ENSOARG00000010884.1 transcript:ENSOART00000011838.1 gene_biotype:protein_coding transcript_biotype:protein_coding gene_symbol:RBMX description:RNA binding motif protein, X-linked [Source:HGNC Symbol;Acc:HGNC:9910]</t>
  </si>
  <si>
    <t>ENSOARP00000003415</t>
  </si>
  <si>
    <t>pep chromosome:Oar_v3.1:21:4599695:4615933:1 gene:ENSOARG00000003206.1 transcript:ENSOART00000003479.1 gene_biotype:protein_coding transcript_biotype:protein_coding gene_symbol:CHORDC1 description:cysteine and histidine rich domain containing 1 [Source:HGNC Symbol;Acc:HGNC:14525]</t>
  </si>
  <si>
    <t>ENSOARP00000013896</t>
  </si>
  <si>
    <t>pep chromosome:Oar_v3.1:2:184428137:184497145:1 gene:ENSOARG00000012973.1 transcript:ENSOART00000014102.1 gene_biotype:protein_coding transcript_biotype:protein_coding gene_symbol:RALB description:RAS like proto-oncogene B [Source:HGNC Symbol;Acc:HGNC:9840]</t>
  </si>
  <si>
    <t>ENSOARP00000005342</t>
  </si>
  <si>
    <t>pep chromosome:Oar_v3.1:12:30571075:30579416:1 gene:ENSOARG00000004985.1 transcript:ENSOART00000005429.1 gene_biotype:protein_coding transcript_biotype:protein_coding gene_symbol:HNRNPU description:heterogeneous nuclear ribonucleoprotein U [Source:HGNC Symbol;Acc:HGNC:5048]</t>
  </si>
  <si>
    <t>ENSOARP00000015121</t>
  </si>
  <si>
    <t>pep chromosome:Oar_v3.1:6:24882730:24889832:1 gene:ENSOARG00000014092.1 transcript:ENSOART00000015341.1 gene_biotype:protein_coding transcript_biotype:protein_coding gene_symbol:LAMTOR3 description:late endosomal/lysosomal adaptor, MAPK and MTOR activator 3 [Source:HGNC Symbol;Acc:HGNC:15606]</t>
  </si>
  <si>
    <t>ENSOARP00000000337</t>
  </si>
  <si>
    <t>pep chromosome:Oar_v3.1:12:78996222:79007748:1 gene:ENSOARG00000000341.1 transcript:ENSOART00000000364.1 gene_biotype:protein_coding transcript_biotype:protein_coding gene_symbol:RNPEP description:arginyl aminopeptidase [Source:HGNC Symbol;Acc:HGNC:10078]</t>
  </si>
  <si>
    <t>ENSOARP00000021537</t>
  </si>
  <si>
    <t>pep chromosome:Oar_v3.1:3:44242032:44295881:-1 gene:ENSOARG00000020061.1 transcript:ENSOART00000021839.1 gene_biotype:protein_coding transcript_biotype:protein_coding gene_symbol:UGP2 description:UDP-glucose pyrophosphorylase 2 [Source:HGNC Symbol;Acc:HGNC:12527]</t>
  </si>
  <si>
    <t>ENSOARP00000010537</t>
  </si>
  <si>
    <t>pep chromosome:Oar_v3.1:1:38621085:38687692:1 gene:ENSOARG00000009826.1 transcript:ENSOART00000010693.1 gene_biotype:protein_coding transcript_biotype:protein_coding gene_symbol:PGM1 description:phosphoglucomutase 1 [Source:HGNC Symbol;Acc:HGNC:8905]</t>
  </si>
  <si>
    <t>ENSOARP00000019552</t>
  </si>
  <si>
    <t>pep chromosome:Oar_v3.1:11:50278630:50282028:-1 gene:ENSOARG00000018221.1 transcript:ENSOART00000019825.1 gene_biotype:protein_coding transcript_biotype:protein_coding gene_symbol:MRPL12 description:mitochondrial ribosomal protein L12 [Source:HGNC Symbol;Acc:HGNC:10378]</t>
  </si>
  <si>
    <t>ENSOARP00000020200</t>
  </si>
  <si>
    <t>pep chromosome:Oar_v3.1:X:65709703:65731937:1 gene:ENSOARG00000018803.1 transcript:ENSOART00000020480.1 gene_biotype:protein_coding transcript_biotype:protein_coding gene_symbol:PGK1 description:phosphoglycerate kinase 1  [Source:RefSeq peptide;Acc:NP_001135988]</t>
  </si>
  <si>
    <t>ENSOARP00000008991</t>
  </si>
  <si>
    <t>pep chromosome:Oar_v3.1:1:253571546:253581943:1 gene:ENSOARG00000008380.1 transcript:ENSOART00000009121.1 gene_biotype:protein_coding transcript_biotype:protein_coding gene_symbol:RAB6B description:RAB6B, member RAS oncogene family [Source:HGNC Symbol;Acc:HGNC:14902]</t>
  </si>
  <si>
    <t>ENSOARP00000014135</t>
  </si>
  <si>
    <t>pep chromosome:Oar_v3.1:14:54981354:54983763:1 gene:ENSOARG00000013191.1 transcript:ENSOART00000014342.1 gene_biotype:protein_coding transcript_biotype:protein_coding gene_symbol:RPS11 description:ribosomal protein S11 [Source:HGNC Symbol;Acc:HGNC:10384]</t>
  </si>
  <si>
    <t>ENSOARP00000022205</t>
  </si>
  <si>
    <t>pep chromosome:Oar_v3.1:1:202285897:202302188:1 gene:ENSOARG00000020662.1 transcript:ENSOART00000022510.1 gene_biotype:protein_coding transcript_biotype:protein_coding</t>
  </si>
  <si>
    <t>ENSOARP00000011849</t>
  </si>
  <si>
    <t>pep chromosome:Oar_v3.1:13:53482080:53488365:1 gene:ENSOARG00000011052.1 transcript:ENSOART00000012023.1 gene_biotype:protein_coding transcript_biotype:protein_coding</t>
  </si>
  <si>
    <t>ENSOARP00000011678</t>
  </si>
  <si>
    <t>pep chromosome:Oar_v3.1:15:28757496:28799390:1 gene:ENSOARG00000010885.1 transcript:ENSOART00000011846.1 gene_biotype:protein_coding transcript_biotype:protein_coding gene_symbol:PHLDB1 description:pleckstrin homology like domain family B member 1 [Source:HGNC Symbol;Acc:HGNC:23697]</t>
  </si>
  <si>
    <t>ENSOARP00000021649</t>
  </si>
  <si>
    <t>pep chromosome:Oar_v3.1:2:220282356:220291334:-1 gene:ENSOARG00000020161.1 transcript:ENSOART00000021951.1 gene_biotype:protein_coding transcript_biotype:protein_coding gene_symbol:DNPEP description:aspartyl aminopeptidase [Source:HGNC Symbol;Acc:HGNC:2981]</t>
  </si>
  <si>
    <t>ENSOARP00000003522</t>
  </si>
  <si>
    <t>pep chromosome:Oar_v3.1:2:238431378:238466307:-1 gene:ENSOARG00000003303.1 transcript:ENSOART00000003586.1 gene_biotype:protein_coding transcript_biotype:protein_coding gene_symbol:STX12 description:syntaxin 12 [Source:HGNC Symbol;Acc:HGNC:11430]</t>
  </si>
  <si>
    <t>ENSOARP00000014566</t>
  </si>
  <si>
    <t>pep chromosome:Oar_v3.1:14:13544482:13559962:-1 gene:ENSOARG00000013587.1 transcript:ENSOART00000014780.1 gene_biotype:protein_coding transcript_biotype:protein_coding gene_symbol:GALNS description:galactosamine (N-acetyl)-6-sulfatase [Source:HGNC Symbol;Acc:HGNC:4122]</t>
  </si>
  <si>
    <t>ENSOARP00000012840</t>
  </si>
  <si>
    <t>pep chromosome:Oar_v3.1:6:85922030:85945597:1 gene:ENSOARG00000011975.1 transcript:ENSOART00000013027.1 gene_biotype:protein_coding transcript_biotype:protein_coding gene_symbol:MOB1B description:MOB kinase activator 1B [Source:HGNC Symbol;Acc:HGNC:29801]</t>
  </si>
  <si>
    <t>ENSOARP00000016881</t>
  </si>
  <si>
    <t>pep chromosome:Oar_v3.1:18:58759226:58793762:-1 gene:ENSOARG00000015720.1 transcript:ENSOART00000017120.1 gene_biotype:protein_coding transcript_biotype:protein_coding gene_symbol:CLMN description:calmin [Source:HGNC Symbol;Acc:HGNC:19972]</t>
  </si>
  <si>
    <t>ENSOARP00000002487</t>
  </si>
  <si>
    <t>pep chromosome:Oar_v3.1:2:237205147:237241280:1 gene:ENSOARG00000002344.1 transcript:ENSOART00000002539.1 gene_biotype:protein_coding transcript_biotype:protein_coding gene_symbol:MECR description:mitochondrial trans-2-enoyl-CoA reductase [Source:HGNC Symbol;Acc:HGNC:19691]</t>
  </si>
  <si>
    <t>ENSOARP00000000644</t>
  </si>
  <si>
    <t>pep chromosome:Oar_v3.1:19:51378857:51401708:1 gene:ENSOARG00000000605.1 transcript:ENSOART00000000676.1 gene_biotype:protein_coding transcript_biotype:protein_coding gene_symbol:PLXNB1 description:plexin B1 [Source:HGNC Symbol;Acc:HGNC:9103]</t>
  </si>
  <si>
    <t>ENSOARP00000005945</t>
  </si>
  <si>
    <t>pep chromosome:Oar_v3.1:2:2300219:2382891:-1 gene:ENSOARG00000005528.1 transcript:ENSOART00000006035.1 gene_biotype:protein_coding transcript_biotype:protein_coding gene_symbol:CNTRL description:centriolin [Source:HGNC Symbol;Acc:HGNC:1858]</t>
  </si>
  <si>
    <t>ENSOARP00000005634</t>
  </si>
  <si>
    <t>pep chromosome:Oar_v3.1:5:58267517:58280093:1 gene:ENSOARG00000005248.1 transcript:ENSOART00000005722.1 gene_biotype:protein_coding transcript_biotype:protein_coding gene_symbol:PCYOX1L description:prenylcysteine oxidase 1 like [Source:HGNC Symbol;Acc:HGNC:28477]</t>
  </si>
  <si>
    <t>ENSOARP00000009543</t>
  </si>
  <si>
    <t>pep chromosome:Oar_v3.1:2:91750238:91750564:1 gene:ENSOARG00000008889.1 transcript:ENSOART00000009680.1 gene_biotype:protein_coding transcript_biotype:protein_coding</t>
  </si>
  <si>
    <t>ENSOARP00000011024</t>
  </si>
  <si>
    <t>pep chromosome:Oar_v3.1:2:42809896:42841037:-1 gene:ENSOARG00000010280.1 transcript:ENSOART00000011184.1 gene_biotype:protein_coding transcript_biotype:protein_coding gene_symbol:SORBS3 description:sorbin and SH3 domain containing 3 [Source:HGNC Symbol;Acc:HGNC:30907]</t>
  </si>
  <si>
    <t>ENSOARP00000000850</t>
  </si>
  <si>
    <t>pep chromosome:Oar_v3.1:6:96828292:96833647:-1 gene:ENSOARG00000000824.1 transcript:ENSOART00000000883.1 gene_biotype:protein_coding transcript_biotype:protein_coding</t>
  </si>
  <si>
    <t>ENSOARP00000004534</t>
  </si>
  <si>
    <t>pep chromosome:Oar_v3.1:X:77099954:77114323:1 gene:ENSOARG00000004237.1 transcript:ENSOART00000004615.1 gene_biotype:protein_coding transcript_biotype:protein_coding gene_symbol:G6PD description:glucose-6-phosphate dehydrogenase [Source:HGNC Symbol;Acc:HGNC:4057]</t>
  </si>
  <si>
    <t>ENSOARP00000014606</t>
  </si>
  <si>
    <t>pep chromosome:Oar_v3.1:22:6721273:7267215:-1 gene:ENSOARG00000013625.1 transcript:ENSOART00000014821.1 gene_biotype:protein_coding transcript_biotype:protein_coding gene_symbol:PRKG1 description:protein kinase, cGMP-dependent, type I [Source:HGNC Symbol;Acc:HGNC:9414]</t>
  </si>
  <si>
    <t>ENSOARP00000002952</t>
  </si>
  <si>
    <t>pep chromosome:Oar_v3.1:7:87927928:87933860:1 gene:ENSOARG00000002780.1 transcript:ENSOART00000003011.1 gene_biotype:protein_coding transcript_biotype:protein_coding</t>
  </si>
  <si>
    <t>ENSOARP00000000489</t>
  </si>
  <si>
    <t>pep chromosome:Oar_v3.1:11:19654086:19658422:-1 gene:ENSOARG00000000484.1 transcript:ENSOART00000000517.1 gene_biotype:protein_coding transcript_biotype:protein_coding gene_symbol:ALDOC description:aldolase, fructose-bisphosphate C [Source:HGNC Symbol;Acc:HGNC:418]</t>
  </si>
  <si>
    <t>ENSOARP00000013161</t>
  </si>
  <si>
    <t>pep chromosome:Oar_v3.1:1:262782251:262786587:-1 gene:ENSOARG00000012283.1 transcript:ENSOART00000013355.1 gene_biotype:protein_coding transcript_biotype:protein_coding</t>
  </si>
  <si>
    <t>ENSOARP00000012312</t>
  </si>
  <si>
    <t>pep chromosome:Oar_v3.1:20:27352471:27365251:1 gene:ENSOARG00000011485.1 transcript:ENSOART00000012488.1 gene_biotype:protein_coding transcript_biotype:protein_coding gene_symbol:FLOT1 description:flotillin 1 [Source:HGNC Symbol;Acc:HGNC:3757]</t>
  </si>
  <si>
    <t>ENSOARP00000019204</t>
  </si>
  <si>
    <t>pep chromosome:Oar_v3.1:X:61814150:61984770:-1 gene:ENSOARG00000017889.1 transcript:ENSOART00000019472.1 gene_biotype:protein_coding transcript_biotype:protein_coding gene_symbol:PHKA1 description:phosphorylase kinase regulatory subunit alpha 1 [Source:HGNC Symbol;Acc:HGNC:8925]</t>
  </si>
  <si>
    <t>ENSOARP00000005224</t>
  </si>
  <si>
    <t>pep chromosome:Oar_v3.1:15:34964574:34965966:1 gene:ENSOARG00000004877.1 transcript:ENSOART00000005311.1 gene_biotype:protein_coding transcript_biotype:protein_coding gene_symbol:RPL37 description:ribosomal protein L37 [Source:HGNC Symbol;Acc:HGNC:10347]</t>
  </si>
  <si>
    <t>ENSOARP00000014245</t>
  </si>
  <si>
    <t>pep chromosome:Oar_v3.1:16:58524569:58764835:-1 gene:ENSOARG00000013279.1 transcript:ENSOART00000014452.1 gene_biotype:protein_coding transcript_biotype:protein_coding gene_symbol:TRIO description:trio Rho guanine nucleotide exchange factor [Source:HGNC Symbol;Acc:HGNC:12303]</t>
  </si>
  <si>
    <t>ENSOARP00000010140</t>
  </si>
  <si>
    <t>pep chromosome:Oar_v3.1:1:257214571:257216388:-1 gene:ENSOARG00000009448.1 transcript:ENSOART00000010288.1 gene_biotype:protein_coding transcript_biotype:protein_coding</t>
  </si>
  <si>
    <t>ENSOARP00000022678</t>
  </si>
  <si>
    <t>pep chromosome:Oar_v3.1:7:66521585:66570000:-1 gene:ENSOARG00000021101.1 transcript:ENSOART00000022990.1 gene_biotype:protein_coding transcript_biotype:protein_coding gene_symbol:EXOC5 description:exocyst complex component 5 [Source:HGNC Symbol;Acc:HGNC:10696]</t>
  </si>
  <si>
    <t>ENSOARP00000015626</t>
  </si>
  <si>
    <t>pep chromosome:Oar_v3.1:3:213699545:213722596:1 gene:ENSOARG00000014561.1 transcript:ENSOART00000015857.1 gene_biotype:protein_coding transcript_biotype:protein_coding gene_symbol:MICALL1 description:MICAL like 1 [Source:HGNC Symbol;Acc:HGNC:29804]</t>
  </si>
  <si>
    <t>ENSOARP00000009280</t>
  </si>
  <si>
    <t>pep chromosome:Oar_v3.1:23:35074874:35075542:-1 gene:ENSOARG00000008651.1 transcript:ENSOART00000009416.1 gene_biotype:protein_coding transcript_biotype:protein_coding</t>
  </si>
  <si>
    <t>ENSOARP00000003070</t>
  </si>
  <si>
    <t>pep chromosome:Oar_v3.1:8:73781503:73809516:1 gene:ENSOARG00000002890.1 transcript:ENSOART00000003130.1 gene_biotype:protein_coding transcript_biotype:protein_coding gene_symbol:PCMT1 description:protein-L-isoaspartate (D-aspartate) O-methyltransferase [Source:HGNC Symbol;Acc:HGNC:8728]</t>
  </si>
  <si>
    <t>ENSOARP00000017536</t>
  </si>
  <si>
    <t>pep chromosome:Oar_v3.1:5:10482466:10482783:1 gene:ENSOARG00000016333.1 transcript:ENSOART00000017784.1 gene_biotype:protein_coding transcript_biotype:protein_coding</t>
  </si>
  <si>
    <t>ENSOARP00000022058</t>
  </si>
  <si>
    <t>pep chromosome:Oar_v3.1:1:198836685:198852288:-1 gene:ENSOARG00000020530.1 transcript:ENSOART00000022363.1 gene_biotype:protein_coding transcript_biotype:protein_coding</t>
  </si>
  <si>
    <t>ENSOARP00000008789</t>
  </si>
  <si>
    <t>pep chromosome:Oar_v3.1:2:48037121:48038947:1 gene:ENSOARG00000008196.1 transcript:ENSOART00000008917.1 gene_biotype:protein_coding transcript_biotype:protein_coding</t>
  </si>
  <si>
    <t>ENSOARP00000016378</t>
  </si>
  <si>
    <t>pep chromosome:Oar_v3.1:2:104431014:104438581:-1 gene:ENSOARG00000015263.1 transcript:ENSOART00000016613.1 gene_biotype:protein_coding transcript_biotype:protein_coding gene_symbol:CTSB description:Ovis aries cathepsin B (CTSB), mRNA. [Source:RefSeq mRNA;Acc:NM_001308587]</t>
  </si>
  <si>
    <t>ENSOARP00000019931</t>
  </si>
  <si>
    <t>pep chromosome:Oar_v3.1:15:63173125:63209306:1 gene:ENSOARG00000018566.1 transcript:ENSOART00000020206.1 gene_biotype:protein_coding transcript_biotype:protein_coding gene_symbol:CAT description:catalase [Source:HGNC Symbol;Acc:HGNC:1516]</t>
  </si>
  <si>
    <t>ENSOARP00000006288</t>
  </si>
  <si>
    <t>pep chromosome:Oar_v3.1:X:60637435:60638010:1 gene:ENSOARG00000005867.1 transcript:ENSOART00000006384.1 gene_biotype:protein_coding transcript_biotype:protein_coding</t>
  </si>
  <si>
    <t>ENSOARP00000013305</t>
  </si>
  <si>
    <t>pep chromosome:Oar_v3.1:18:20818627:20833314:-1 gene:ENSOARG00000012410.1 transcript:ENSOART00000013501.1 gene_biotype:protein_coding transcript_biotype:protein_coding gene_symbol:UNC45A description:unc-45 myosin chaperone A [Source:HGNC Symbol;Acc:HGNC:30594]</t>
  </si>
  <si>
    <t>ENSOARP00000013310</t>
  </si>
  <si>
    <t>pep chromosome:Oar_v3.1:11:9735882:9783635:1 gene:ENSOARG00000012418.1 transcript:ENSOART00000013506.1 gene_biotype:protein_coding transcript_biotype:protein_coding gene_symbol:GDPD1 description:glycerophosphodiester phosphodiesterase domain containing 1 [Source:HGNC Symbol;Acc:HGNC:20883]</t>
  </si>
  <si>
    <t>ENSOARP00000009541</t>
  </si>
  <si>
    <t>pep chromosome:Oar_v3.1:12:33688227:34020405:1 gene:ENSOARG00000008881.1 transcript:ENSOART00000009678.1 gene_biotype:protein_coding transcript_biotype:protein_coding gene_symbol:RGS7 description:regulator of G protein signaling 7 [Source:HGNC Symbol;Acc:HGNC:10003]</t>
  </si>
  <si>
    <t>ENSOARP00000007240</t>
  </si>
  <si>
    <t>pep chromosome:Oar_v3.1:18:43896580:43931436:-1 gene:ENSOARG00000006758.1 transcript:ENSOART00000007349.1 gene_biotype:protein_coding transcript_biotype:protein_coding gene_symbol:SNX6 description:sorting nexin 6 [Source:HGNC Symbol;Acc:HGNC:14970]</t>
  </si>
  <si>
    <t>ENSOARP00000004425</t>
  </si>
  <si>
    <t>pep chromosome:Oar_v3.1:25:14706265:14826340:1 gene:ENSOARG00000004140.1 transcript:ENSOART00000004503.1 gene_biotype:protein_coding transcript_biotype:protein_coding gene_symbol:PHYHIPL description:phytanoyl-CoA 2-hydroxylase interacting protein like [Source:HGNC Symbol;Acc:HGNC:29378]</t>
  </si>
  <si>
    <t>ENSOARP00000010355</t>
  </si>
  <si>
    <t>pep chromosome:Oar_v3.1:1:110716493:110719899:1 gene:ENSOARG00000009648.1 transcript:ENSOART00000010509.1 gene_biotype:protein_coding transcript_biotype:protein_coding</t>
  </si>
  <si>
    <t>ENSOARP00000020751</t>
  </si>
  <si>
    <t>pep chromosome:Oar_v3.1:7:21105366:21157369:1 gene:ENSOARG00000019316.1 transcript:ENSOART00000021037.1 gene_biotype:protein_coding transcript_biotype:protein_coding gene_symbol:MYH7 description:myosin heavy chain 7 [Source:HGNC Symbol;Acc:HGNC:7577]</t>
  </si>
  <si>
    <t>ENSOARP00000012318</t>
  </si>
  <si>
    <t>pep chromosome:Oar_v3.1:1:115781865:115806017:1 gene:ENSOARG00000011493.1 transcript:ENSOART00000012496.1 gene_biotype:protein_coding transcript_biotype:protein_coding gene_symbol:MGST3 description:microsomal glutathione S-transferase 3 [Source:HGNC Symbol;Acc:HGNC:7064]</t>
  </si>
  <si>
    <t>ENSOARP00000012077</t>
  </si>
  <si>
    <t>pep chromosome:Oar_v3.1:2:49732938:49799978:-1 gene:ENSOARG00000011271.1 transcript:ENSOART00000012253.1 gene_biotype:protein_coding transcript_biotype:protein_coding gene_symbol:TMOD1 description:tropomodulin 1 [Source:HGNC Symbol;Acc:HGNC:11871]</t>
  </si>
  <si>
    <t>ENSOARP00000004209</t>
  </si>
  <si>
    <t>pep chromosome:Oar_v3.1:20:31188499:31494237:-1 gene:ENSOARG00000003926.1 transcript:ENSOART00000004283.1 gene_biotype:protein_coding transcript_biotype:protein_coding gene_symbol:CARMIL1 description:capping protein regulator and myosin 1 linker 1 [Source:HGNC Symbol;Acc:HGNC:21581]</t>
  </si>
  <si>
    <t>ENSOARP00000013016</t>
  </si>
  <si>
    <t>pep chromosome:Oar_v3.1:2:53061224:53067598:1 gene:ENSOARG00000012139.1 transcript:ENSOART00000013205.1 gene_biotype:protein_coding transcript_biotype:protein_coding gene_symbol:STOML2 description:stomatin like 2 [Source:HGNC Symbol;Acc:HGNC:14559]</t>
  </si>
  <si>
    <t>ENSOARP00000010379</t>
  </si>
  <si>
    <t>pep chromosome:Oar_v3.1:11:38906014:38909657:1 gene:ENSOARG00000009677.1 transcript:ENSOART00000010534.1 gene_biotype:protein_coding transcript_biotype:protein_coding gene_symbol:CISD3 description:CDGSH iron sulfur domain 3 [Source:HGNC Symbol;Acc:HGNC:27578]</t>
  </si>
  <si>
    <t>ENSOARP00000017580</t>
  </si>
  <si>
    <t>pep chromosome:Oar_v3.1:X:109579611:109582543:-1 gene:ENSOARG00000016375.1 transcript:ENSOART00000017828.1 gene_biotype:protein_coding transcript_biotype:protein_coding</t>
  </si>
  <si>
    <t>ENSOARP00000011357</t>
  </si>
  <si>
    <t>pep chromosome:Oar_v3.1:11:55056720:55073822:-1 gene:ENSOARG00000010588.1 transcript:ENSOART00000011517.1 gene_biotype:protein_coding transcript_biotype:protein_coding</t>
  </si>
  <si>
    <t>ENSOARP00000014565</t>
  </si>
  <si>
    <t>pep chromosome:Oar_v3.1:4:103809744:103967315:-1 gene:ENSOARG00000013581.1 transcript:ENSOART00000014779.1 gene_biotype:protein_coding transcript_biotype:protein_coding gene_symbol:BRAF description:B-Raf proto-oncogene, serine/threonine kinase [Source:HGNC Symbol;Acc:HGNC:1097]</t>
  </si>
  <si>
    <t>ENSOARP00000014027</t>
  </si>
  <si>
    <t>pep chromosome:Oar_v3.1:22:45368911:45875506:1 gene:ENSOARG00000013080.1 transcript:ENSOART00000014234.1 gene_biotype:protein_coding transcript_biotype:protein_coding gene_symbol:DOCK1 description:dedicator of cytokinesis 1 [Source:HGNC Symbol;Acc:HGNC:2987]</t>
  </si>
  <si>
    <t>ENSOARP00000010236</t>
  </si>
  <si>
    <t>pep chromosome:Oar_v3.1:12:42682907:42696905:1 gene:ENSOARG00000009538.1 transcript:ENSOART00000010386.1 gene_biotype:protein_coding transcript_biotype:protein_coding</t>
  </si>
  <si>
    <t>ENSOARP00000008051</t>
  </si>
  <si>
    <t>pep chromosome:Oar_v3.1:22:23908269:23916771:1 gene:ENSOARG00000007504.1 transcript:ENSOART00000008171.1 gene_biotype:protein_coding transcript_biotype:protein_coding</t>
  </si>
  <si>
    <t>ENSOARP00000005458</t>
  </si>
  <si>
    <t>pep chromosome:Oar_v3.1:16:9242499:9273226:-1 gene:ENSOARG00000005087.1 transcript:ENSOART00000005545.1 gene_biotype:protein_coding transcript_biotype:protein_coding gene_symbol:PTCD2 description:pentatricopeptide repeat domain 2 [Source:HGNC Symbol;Acc:HGNC:25734]</t>
  </si>
  <si>
    <t>ENSOARP00000020078</t>
  </si>
  <si>
    <t>pep chromosome:Oar_v3.1:X:32048341:32058975:-1 gene:ENSOARG00000018704.1 transcript:ENSOART00000020356.1 gene_biotype:protein_coding transcript_biotype:protein_coding</t>
  </si>
  <si>
    <t>ENSOARP00000006283</t>
  </si>
  <si>
    <t>pep chromosome:Oar_v3.1:14:47739160:47748519:-1 gene:ENSOARG00000005864.1 transcript:ENSOART00000006379.1 gene_biotype:protein_coding transcript_biotype:protein_coding gene_symbol:HNRNPL description:heterogeneous nuclear ribonucleoprotein L [Source:HGNC Symbol;Acc:HGNC:5045]</t>
  </si>
  <si>
    <t>ENSOARP00000020588</t>
  </si>
  <si>
    <t>pep chromosome:Oar_v3.1:3:180255314:180264134:1 gene:ENSOARG00000019165.1 transcript:ENSOART00000020871.1 gene_biotype:protein_coding transcript_biotype:protein_coding gene_symbol:MPST description:mercaptopyruvate sulfurtransferase [Source:HGNC Symbol;Acc:HGNC:7223]</t>
  </si>
  <si>
    <t>ENSOARP00000017046</t>
  </si>
  <si>
    <t>pep chromosome:Oar_v3.1:22:49803446:49814634:1 gene:ENSOARG00000015874.1 transcript:ENSOART00000017287.1 gene_biotype:protein_coding transcript_biotype:protein_coding gene_symbol:DPYSL4 description:dihydropyrimidinase like 4 [Source:HGNC Symbol;Acc:HGNC:3016]</t>
  </si>
  <si>
    <t>ENSOARP00000005020</t>
  </si>
  <si>
    <t>pep chromosome:Oar_v3.1:17:59802415:59803080:-1 gene:ENSOARG00000004691.1 transcript:ENSOART00000005105.1 gene_biotype:protein_coding transcript_biotype:protein_coding gene_symbol:RAB21 description:ras-related protein Rab-21  [Source:RefSeq peptide;Acc:NP_001155346]</t>
  </si>
  <si>
    <t>ENSOARP00000020269</t>
  </si>
  <si>
    <t>pep chromosome:Oar_v3.1:1:171199054:171259093:-1 gene:ENSOARG00000018871.1 transcript:ENSOART00000020549.1 gene_biotype:protein_coding transcript_biotype:protein_coding gene_symbol:CD47 description:CD47 molecule [Source:HGNC Symbol;Acc:HGNC:1682]</t>
  </si>
  <si>
    <t>ENSOARP00000016656</t>
  </si>
  <si>
    <t>pep chromosome:Oar_v3.1:17:71273219:71289838:1 gene:ENSOARG00000015529.1 transcript:ENSOART00000016894.1 gene_biotype:protein_coding transcript_biotype:protein_coding gene_symbol:MAPK1 description:mitogen-activated protein kinase 1 [Source:HGNC Symbol;Acc:HGNC:6871]</t>
  </si>
  <si>
    <t>ENSOARP00000019715</t>
  </si>
  <si>
    <t>pep chromosome:Oar_v3.1:22:50517835:50525892:1 gene:ENSOARG00000018365.1 transcript:ENSOART00000019988.1 gene_biotype:protein_coding transcript_biotype:protein_coding gene_symbol:PAOX description:polyamine oxidase [Source:HGNC Symbol;Acc:HGNC:20837]</t>
  </si>
  <si>
    <t>ENSOARP00000020649</t>
  </si>
  <si>
    <t>pep chromosome:Oar_v3.1:3:34182067:34203269:1 gene:ENSOARG00000019222.1 transcript:ENSOART00000020932.1 gene_biotype:protein_coding transcript_biotype:protein_coding gene_symbol:CAD description:carbamoyl-phosphate synthetase 2, aspartate transcarbamylase, and dihydroorotase [Source:HGNC Symbol;Acc:HGNC:1424]</t>
  </si>
  <si>
    <t>ENSOARP00000017233</t>
  </si>
  <si>
    <t>pep chromosome:Oar_v3.1:6:90435943:90459828:-1 gene:ENSOARG00000016045.1 transcript:ENSOART00000017475.1 gene_biotype:protein_coding transcript_biotype:protein_coding gene_symbol:NAAA description:N-acylethanolamine acid amidase [Source:HGNC Symbol;Acc:HGNC:736]</t>
  </si>
  <si>
    <t>ENSOARP00000004372</t>
  </si>
  <si>
    <t>pep chromosome:Oar_v3.1:4:13341624:13572042:-1 gene:ENSOARG00000004088.1 transcript:ENSOART00000004448.1 gene_biotype:protein_coding transcript_biotype:protein_coding gene_symbol:SLC25A13 description:solute carrier family 25 member 13 [Source:HGNC Symbol;Acc:HGNC:10983]</t>
  </si>
  <si>
    <t>ENSOARP00000013989</t>
  </si>
  <si>
    <t>pep chromosome:Oar_v3.1:5:68191880:68206918:1 gene:ENSOARG00000013061.1 transcript:ENSOART00000014196.1 gene_biotype:protein_coding transcript_biotype:protein_coding gene_symbol:UBLCP1 description:ubiquitin like domain containing CTD phosphatase 1 [Source:HGNC Symbol;Acc:HGNC:28110]</t>
  </si>
  <si>
    <t>ENSOARP00000004980</t>
  </si>
  <si>
    <t>pep chromosome:Oar_v3.1:21:8950519:9051517:1 gene:ENSOARG00000004654.1 transcript:ENSOART00000005065.1 gene_biotype:protein_coding transcript_biotype:protein_coding gene_symbol:PICALM description:phosphatidylinositol binding clathrin assembly protein [Source:HGNC Symbol;Acc:HGNC:15514]</t>
  </si>
  <si>
    <t>ENSOARP00000008036</t>
  </si>
  <si>
    <t>pep chromosome:Oar_v3.1:17:68962296:68964862:1 gene:ENSOARG00000007495.1 transcript:ENSOART00000008155.1 gene_biotype:protein_coding transcript_biotype:protein_coding gene_symbol:MTFP1 description:mitochondrial fission process 1 [Source:HGNC Symbol;Acc:HGNC:26945]</t>
  </si>
  <si>
    <t>ENSOARP00000015846</t>
  </si>
  <si>
    <t>pep chromosome:Oar_v3.1:6:115228495:115270706:-1 gene:ENSOARG00000014772.1 transcript:ENSOART00000016079.1 gene_biotype:protein_coding transcript_biotype:protein_coding gene_symbol:ADD1 description:adducin 1 [Source:HGNC Symbol;Acc:HGNC:243]</t>
  </si>
  <si>
    <t>ENSOARP00000018675</t>
  </si>
  <si>
    <t>pep chromosome:Oar_v3.1:5:5571858:5576914:-1 gene:ENSOARG00000017396.1 transcript:ENSOART00000018938.1 gene_biotype:protein_coding transcript_biotype:protein_coding gene_symbol:BABAM1 description:BRISC and BRCA1 A complex member 1 [Source:HGNC Symbol;Acc:HGNC:25008]</t>
  </si>
  <si>
    <t>ENSOARP00000016158</t>
  </si>
  <si>
    <t>pep chromosome:Oar_v3.1:X:17001498:17290622:-1 gene:ENSOARG00000015058.1 transcript:ENSOART00000016392.1 gene_biotype:protein_coding transcript_biotype:protein_coding gene_symbol:SH3KBP1 description:SH3 domain containing kinase binding protein 1 [Source:HGNC Symbol;Acc:HGNC:13867]</t>
  </si>
  <si>
    <t>ENSOARP00000002007</t>
  </si>
  <si>
    <t>pep chromosome:Oar_v3.1:18:32077781:32112613:1 gene:ENSOARG00000001908.1 transcript:ENSOART00000002054.1 gene_biotype:protein_coding transcript_biotype:protein_coding gene_symbol:CSPG4 description:chondroitin sulfate proteoglycan 4 [Source:HGNC Symbol;Acc:HGNC:2466]</t>
  </si>
  <si>
    <t>ENSOARP00000007092</t>
  </si>
  <si>
    <t>pep chromosome:Oar_v3.1:11:37146942:37164597:-1 gene:ENSOARG00000006622.1 transcript:ENSOART00000007199.1 gene_biotype:protein_coding transcript_biotype:protein_coding gene_symbol:UBE2Z description:ubiquitin conjugating enzyme E2 Z [Source:HGNC Symbol;Acc:HGNC:25847]</t>
  </si>
  <si>
    <t>ENSOARP00000009743</t>
  </si>
  <si>
    <t>pep chromosome:Oar_v3.1:11:54751819:54753637:1 gene:ENSOARG00000009079.1 transcript:ENSOART00000009885.1 gene_biotype:protein_coding transcript_biotype:protein_coding</t>
  </si>
  <si>
    <t>ENSOARP00000000317</t>
  </si>
  <si>
    <t>pep chromosome:Oar_v3.1:2:134497203:134528586:-1 gene:ENSOARG00000000324.1 transcript:ENSOART00000000343.1 gene_biotype:protein_coding transcript_biotype:protein_coding gene_symbol:SCRN3 description:secernin 3 [Source:HGNC Symbol;Acc:HGNC:30382]</t>
  </si>
  <si>
    <t>ENSOARP00000012224</t>
  </si>
  <si>
    <t>pep chromosome:Oar_v3.1:13:53597334:53607032:-1 gene:ENSOARG00000011406.1 transcript:ENSOART00000012400.1 gene_biotype:protein_coding transcript_biotype:protein_coding gene_symbol:ARFGAP1 description:ADP ribosylation factor GTPase activating protein 1 [Source:HGNC Symbol;Acc:HGNC:15852]</t>
  </si>
  <si>
    <t>ENSOARP00000014331</t>
  </si>
  <si>
    <t>pep chromosome:Oar_v3.1:15:19943925:19975032:1 gene:ENSOARG00000013370.1 transcript:ENSOART00000014540.1 gene_biotype:protein_coding transcript_biotype:protein_coding gene_symbol:FDX1 description:ferredoxin 1 [Source:HGNC Symbol;Acc:HGNC:3638]</t>
  </si>
  <si>
    <t>ENSOARP00000009464</t>
  </si>
  <si>
    <t>pep chromosome:Oar_v3.1:20:7493706:7495654:1 gene:ENSOARG00000008818.1 transcript:ENSOART00000009601.1 gene_biotype:protein_coding transcript_biotype:protein_coding gene_symbol:HSD17B8 description:hydroxysteroid 17-beta dehydrogenase 8 [Source:HGNC Symbol;Acc:HGNC:3554]</t>
  </si>
  <si>
    <t>ENSOARP00000019699</t>
  </si>
  <si>
    <t>pep chromosome:Oar_v3.1:11:33662785:33686069:-1 gene:ENSOARG00000018352.1 transcript:ENSOART00000019972.1 gene_biotype:protein_coding transcript_biotype:protein_coding gene_symbol:EPN2 description:epsin 2 [Source:HGNC Symbol;Acc:HGNC:18639]</t>
  </si>
  <si>
    <t>ENSOARP00000019000</t>
  </si>
  <si>
    <t>pep chromosome:Oar_v3.1:1:161340154:161353516:-1 gene:ENSOARG00000017706.1 transcript:ENSOART00000019268.1 gene_biotype:protein_coding transcript_biotype:protein_coding gene_symbol:CPOX description:coproporphyrinogen oxidase [Source:HGNC Symbol;Acc:HGNC:2321]</t>
  </si>
  <si>
    <t>ENSOARP00000019799</t>
  </si>
  <si>
    <t>pep chromosome:Oar_v3.1:2:206749749:206866241:1 gene:ENSOARG00000018434.1 transcript:ENSOART00000020072.1 gene_biotype:protein_coding transcript_biotype:protein_coding gene_symbol:NRP2 description:neuropilin 2 [Source:HGNC Symbol;Acc:HGNC:8005]</t>
  </si>
  <si>
    <t>ENSOARP00000006849</t>
  </si>
  <si>
    <t>pep chromosome:Oar_v3.1:14:1840914:1845658:-1 gene:ENSOARG00000006394.1 transcript:ENSOART00000006953.1 gene_biotype:protein_coding transcript_biotype:protein_coding gene_symbol:LDHD description:lactate dehydrogenase D [Source:HGNC Symbol;Acc:HGNC:19708]</t>
  </si>
  <si>
    <t>ENSOARP00000007603</t>
  </si>
  <si>
    <t>pep chromosome:Oar_v3.1:24:10559022:10587328:-1 gene:ENSOARG00000007088.1 transcript:ENSOART00000007716.1 gene_biotype:protein_coding transcript_biotype:protein_coding gene_symbol:GSPT1 description:G1 to S phase transition 1 [Source:HGNC Symbol;Acc:HGNC:4621]</t>
  </si>
  <si>
    <t>ENSOARP00000016525</t>
  </si>
  <si>
    <t>pep chromosome:Oar_v3.1:11:30273281:30323323:1 gene:ENSOARG00000015404.1 transcript:ENSOART00000016761.1 gene_biotype:protein_coding transcript_biotype:protein_coding gene_symbol:MAP2K4 description:mitogen-activated protein kinase kinase 4 [Source:HGNC Symbol;Acc:HGNC:6844]</t>
  </si>
  <si>
    <t>ENSOARP00000020562</t>
  </si>
  <si>
    <t>pep chromosome:Oar_v3.1:3:34089930:34096774:-1 gene:ENSOARG00000019141.1 transcript:ENSOART00000020845.1 gene_biotype:protein_coding transcript_biotype:protein_coding gene_symbol:PREB description:prolactin regulatory element binding [Source:HGNC Symbol;Acc:HGNC:9356]</t>
  </si>
  <si>
    <t>ENSOARP00000008257</t>
  </si>
  <si>
    <t>pep chromosome:Oar_v3.1:11:38069220:38075491:-1 gene:ENSOARG00000007695.1 transcript:ENSOART00000008379.1 gene_biotype:protein_coding transcript_biotype:protein_coding gene_symbol:PNPO description:pyridoxamine 5'-phosphate oxidase [Source:HGNC Symbol;Acc:HGNC:30260]</t>
  </si>
  <si>
    <t>ENSOARP00000019442</t>
  </si>
  <si>
    <t>pep chromosome:Oar_v3.1:1:163587878:163614296:1 gene:ENSOARG00000018109.1 transcript:ENSOART00000019712.1 gene_biotype:protein_coding transcript_biotype:protein_coding</t>
  </si>
  <si>
    <t>ENSOARP00000012090</t>
  </si>
  <si>
    <t>pep chromosome:Oar_v3.1:1:42666297:42682402:-1 gene:ENSOARG00000011282.1 transcript:ENSOART00000012266.1 gene_biotype:protein_coding transcript_biotype:protein_coding gene_symbol:SERBP1 description:SERPINE1 mRNA binding protein 1 [Source:HGNC Symbol;Acc:HGNC:17860]</t>
  </si>
  <si>
    <t>ENSOARP00000010756</t>
  </si>
  <si>
    <t>pep chromosome:Oar_v3.1:4:29066166:29156173:1 gene:ENSOARG00000010027.1 transcript:ENSOART00000010914.1 gene_biotype:protein_coding transcript_biotype:protein_coding gene_symbol:ITGB8 description:integrin subunit beta 8 [Source:HGNC Symbol;Acc:HGNC:6163]</t>
  </si>
  <si>
    <t>ENSOARP00000008870</t>
  </si>
  <si>
    <t>pep chromosome:Oar_v3.1:2:155780756:155989254:-1 gene:ENSOARG00000008264.1 transcript:ENSOART00000008999.1 gene_biotype:protein_coding transcript_biotype:protein_coding gene_symbol:FMNL2 description:formin like 2 [Source:HGNC Symbol;Acc:HGNC:18267]</t>
  </si>
  <si>
    <t>ENSOARP00000022159</t>
  </si>
  <si>
    <t>pep chromosome:Oar_v3.1:1:201213375:201222050:-1 gene:ENSOARG00000020620.1 transcript:ENSOART00000022464.1 gene_biotype:protein_coding transcript_biotype:protein_coding gene_symbol:EIF2B5 description:eukaryotic translation initiation factor 2B subunit epsilon [Source:HGNC Symbol;Acc:HGNC:3261]</t>
  </si>
  <si>
    <t>ENSOARP00000000736</t>
  </si>
  <si>
    <t>pep chromosome:Oar_v3.1:4:87868028:87883164:-1 gene:ENSOARG00000000717.1 transcript:ENSOART00000000768.1 gene_biotype:protein_coding transcript_biotype:protein_coding</t>
  </si>
  <si>
    <t>ENSOARP00000014690</t>
  </si>
  <si>
    <t>pep chromosome:Oar_v3.1:1:266404853:266410254:1 gene:ENSOARG00000013700.1 transcript:ENSOART00000014907.1 gene_biotype:protein_coding transcript_biotype:protein_coding</t>
  </si>
  <si>
    <t>ENSOARP00000022214</t>
  </si>
  <si>
    <t>pep chromosome:Oar_v3.1:1:204290191:204294508:1 gene:ENSOARG00000020670.1 transcript:ENSOART00000022519.1 gene_biotype:protein_coding transcript_biotype:protein_coding</t>
  </si>
  <si>
    <t>ENSOARP00000017228</t>
  </si>
  <si>
    <t>pep chromosome:Oar_v3.1:15:29450455:29452173:-1 gene:ENSOARG00000016042.1 transcript:ENSOART00000017470.1 gene_biotype:protein_coding transcript_biotype:protein_coding gene_symbol:THY1 description:Thy-1 cell surface antigen [Source:HGNC Symbol;Acc:HGNC:11801]</t>
  </si>
  <si>
    <t>ENSOARP00000007582</t>
  </si>
  <si>
    <t>pep chromosome:Oar_v3.1:20:7136068:7158207:1 gene:ENSOARG00000007070.1 transcript:ENSOART00000007695.1 gene_biotype:protein_coding transcript_biotype:protein_coding gene_symbol:GCLC description:glutamate-cysteine ligase catalytic subunit [Source:HGNC Symbol;Acc:HGNC:4311]</t>
  </si>
  <si>
    <t>ENSOARP00000020722</t>
  </si>
  <si>
    <t>pep chromosome:Oar_v3.1:3:180914275:180922577:-1 gene:ENSOARG00000019292.1 transcript:ENSOART00000021008.1 gene_biotype:protein_coding transcript_biotype:protein_coding</t>
  </si>
  <si>
    <t>ENSOARP00000008675</t>
  </si>
  <si>
    <t>pep chromosome:Oar_v3.1:2:243626656:243645084:-1 gene:ENSOARG00000008088.1 transcript:ENSOART00000008802.1 gene_biotype:protein_coding transcript_biotype:protein_coding</t>
  </si>
  <si>
    <t>ENSOARP00000012206</t>
  </si>
  <si>
    <t>pep chromosome:Oar_v3.1:5:10846744:10859019:-1 gene:ENSOARG00000011392.1 transcript:ENSOART00000012382.1 gene_biotype:protein_coding transcript_biotype:protein_coding gene_symbol:ASNA1 description:arsA arsenite transporter, ATP-binding, homolog 1 (bacterial) [Source:HGNC Symbol;Acc:HGNC:752]</t>
  </si>
  <si>
    <t>ENSOARP00000001285</t>
  </si>
  <si>
    <t>pep chromosome:Oar_v3.1:2:234938366:234945592:1 gene:ENSOARG00000001240.1 transcript:ENSOART00000001325.1 gene_biotype:protein_coding transcript_biotype:protein_coding gene_symbol:PEF1 description:penta-EF-hand domain containing 1 [Source:HGNC Symbol;Acc:HGNC:30009]</t>
  </si>
  <si>
    <t>ENSOARP00000021999</t>
  </si>
  <si>
    <t>pep chromosome:Oar_v3.1:3:57047396:57061814:-1 gene:ENSOARG00000020479.1 transcript:ENSOART00000022304.1 gene_biotype:protein_coding transcript_biotype:protein_coding gene_symbol:RETSAT description:retinol saturase [Source:HGNC Symbol;Acc:HGNC:25991]</t>
  </si>
  <si>
    <t>ENSOARP00000020728</t>
  </si>
  <si>
    <t>pep chromosome:Oar_v3.1:1:86179771:86193370:1 gene:ENSOARG00000019297.1 transcript:ENSOART00000021014.1 gene_biotype:protein_coding transcript_biotype:protein_coding</t>
  </si>
  <si>
    <t>ENSOARP00000003257</t>
  </si>
  <si>
    <t>pep chromosome:Oar_v3.1:4:92782593:92795845:1 gene:ENSOARG00000003066.1 transcript:ENSOART00000003318.1 gene_biotype:protein_coding transcript_biotype:protein_coding gene_symbol:CALU description:calumenin [Source:HGNC Symbol;Acc:HGNC:1458]</t>
  </si>
  <si>
    <t>ENSOARP00000001233</t>
  </si>
  <si>
    <t>pep chromosome:Oar_v3.1:11:27540713:27544548:-1 gene:ENSOARG00000001198.1 transcript:ENSOART00000001272.1 gene_biotype:protein_coding transcript_biotype:protein_coding</t>
  </si>
  <si>
    <t>ENSOARP00000012980</t>
  </si>
  <si>
    <t>pep chromosome:Oar_v3.1:5:17846110:17867403:1 gene:ENSOARG00000012106.1 transcript:ENSOART00000013169.1 gene_biotype:protein_coding transcript_biotype:protein_coding gene_symbol:PIP5K1C description:phosphatidylinositol-4-phosphate 5-kinase type 1 gamma [Source:HGNC Symbol;Acc:HGNC:8996]</t>
  </si>
  <si>
    <t>ENSOARP00000018595</t>
  </si>
  <si>
    <t>pep chromosome:Oar_v3.1:2:130564419:130579423:1 gene:ENSOARG00000017321.1 transcript:ENSOART00000018858.1 gene_biotype:protein_coding transcript_biotype:protein_coding gene_symbol:PRKRA description:protein activator of interferon induced protein kinase EIF2AK2 [Source:HGNC Symbol;Acc:HGNC:9438]</t>
  </si>
  <si>
    <t>ENSOARP00000019804</t>
  </si>
  <si>
    <t>pep chromosome:Oar_v3.1:3:216735675:216737062:-1 gene:ENSOARG00000018451.1 transcript:ENSOART00000020077.1 gene_biotype:protein_coding transcript_biotype:protein_coding</t>
  </si>
  <si>
    <t>ENSOARP00000012901</t>
  </si>
  <si>
    <t>pep chromosome:Oar_v3.1:13:76779706:76806499:1 gene:ENSOARG00000012031.1 transcript:ENSOART00000013089.1 gene_biotype:protein_coding transcript_biotype:protein_coding gene_symbol:CSE1L description:chromosome segregation 1 like [Source:HGNC Symbol;Acc:HGNC:2431]</t>
  </si>
  <si>
    <t>ENSOARP00000019560</t>
  </si>
  <si>
    <t>pep chromosome:Oar_v3.1:17:54761110:54831600:-1 gene:ENSOARG00000018223.1 transcript:ENSOART00000019833.1 gene_biotype:protein_coding transcript_biotype:protein_coding gene_symbol:ATXN2 description:ataxin 2 [Source:HGNC Symbol;Acc:HGNC:10555]</t>
  </si>
  <si>
    <t>ENSOARP00000008187</t>
  </si>
  <si>
    <t>pep chromosome:Oar_v3.1:2:149843648:150101857:-1 gene:ENSOARG00000007629.1 transcript:ENSOART00000008308.1 gene_biotype:protein_coding transcript_biotype:protein_coding gene_symbol:PKP4 description:plakophilin 4 [Source:HGNC Symbol;Acc:HGNC:9026]</t>
  </si>
  <si>
    <t>ENSOARP00000009986</t>
  </si>
  <si>
    <t>pep chromosome:Oar_v3.1:11:44037603:44046039:-1 gene:ENSOARG00000009311.1 transcript:ENSOART00000010130.1 gene_biotype:protein_coding transcript_biotype:protein_coding gene_symbol:GFAP description:glial fibrillary acidic protein [Source:HGNC Symbol;Acc:HGNC:4235]</t>
  </si>
  <si>
    <t>ENSOARP00000012677</t>
  </si>
  <si>
    <t>pep chromosome:Oar_v3.1:3:95188823:95204670:1 gene:ENSOARG00000011826.1 transcript:ENSOART00000012863.1 gene_biotype:protein_coding transcript_biotype:protein_coding gene_symbol:CCT7 description:chaperonin containing TCP1 subunit 7 [Source:HGNC Symbol;Acc:HGNC:1622]</t>
  </si>
  <si>
    <t>ENSOARP00000010094</t>
  </si>
  <si>
    <t>pep chromosome:Oar_v3.1:14:51689549:51700871:1 gene:ENSOARG00000009405.1 transcript:ENSOART00000010241.1 gene_biotype:protein_coding transcript_biotype:protein_coding gene_symbol:TOMM40 description:translocase of outer mitochondrial membrane 40 [Source:HGNC Symbol;Acc:HGNC:18001]</t>
  </si>
  <si>
    <t>ENSOARP00000020516</t>
  </si>
  <si>
    <t>pep chromosome:Oar_v3.1:13:67145510:67149338:1 gene:ENSOARG00000019103.1 transcript:ENSOART00000020799.1 gene_biotype:protein_coding transcript_biotype:protein_coding gene_symbol:SLC32A1 description:solute carrier family 32 member 1 [Source:HGNC Symbol;Acc:HGNC:11018]</t>
  </si>
  <si>
    <t>ENSOARP00000004517</t>
  </si>
  <si>
    <t>pep chromosome:Oar_v3.1:17:57393202:57480359:1 gene:ENSOARG00000004210.1 transcript:ENSOART00000004598.1 gene_biotype:protein_coding transcript_biotype:protein_coding gene_symbol:NOS1 description:nitric oxide synthase 1 [Source:HGNC Symbol;Acc:HGNC:7872]</t>
  </si>
  <si>
    <t>ENSOARP00000018058</t>
  </si>
  <si>
    <t>pep chromosome:Oar_v3.1:3:172982661:173042110:1 gene:ENSOARG00000016814.1 transcript:ENSOART00000018312.1 gene_biotype:protein_coding transcript_biotype:protein_coding gene_symbol:TXNRD1 description:thioredoxin reductase 1 [Source:HGNC Symbol;Acc:HGNC:12437]</t>
  </si>
  <si>
    <t>ENSOARP00000022387</t>
  </si>
  <si>
    <t>pep chromosome:Oar_v3.1:3:201751176:201787081:1 gene:ENSOARG00000020830.1 transcript:ENSOART00000022693.1 gene_biotype:protein_coding transcript_biotype:protein_coding gene_symbol:HEBP1 description:heme binding protein 1 [Source:HGNC Symbol;Acc:HGNC:17176]</t>
  </si>
  <si>
    <t>ENSOARP00000009387</t>
  </si>
  <si>
    <t>pep chromosome:Oar_v3.1:20:26882027:26883168:1 gene:ENSOARG00000008745.1 transcript:ENSOART00000009524.1 gene_biotype:protein_coding transcript_biotype:protein_coding</t>
  </si>
  <si>
    <t>ENSOARP00000014837</t>
  </si>
  <si>
    <t>pep chromosome:Oar_v3.1:20:42250178:42485827:-1 gene:ENSOARG00000013835.1 transcript:ENSOART00000015057.1 gene_biotype:protein_coding transcript_biotype:protein_coding gene_symbol:PHACTR1 description:phosphatase and actin regulator 1 [Source:HGNC Symbol;Acc:HGNC:20990]</t>
  </si>
  <si>
    <t>ENSOARP00000000750</t>
  </si>
  <si>
    <t>pep chromosome:Oar_v3.1:7:82177261:82193686:1 gene:ENSOARG00000000726.1 transcript:ENSOART00000000782.1 gene_biotype:protein_coding transcript_biotype:protein_coding</t>
  </si>
  <si>
    <t>ENSOARP00000014592</t>
  </si>
  <si>
    <t>pep chromosome:Oar_v3.1:12:24200738:24253669:1 gene:ENSOARG00000013601.1 transcript:ENSOART00000014806.1 gene_biotype:protein_coding transcript_biotype:protein_coding gene_symbol:MIA3 description:MIA family member 3, ER export factor [Source:HGNC Symbol;Acc:HGNC:24008]</t>
  </si>
  <si>
    <t>ENSOARP00000015462</t>
  </si>
  <si>
    <t>pep chromosome:Oar_v3.1:21:44842455:44845453:1 gene:ENSOARG00000014412.1 transcript:ENSOART00000015688.1 gene_biotype:protein_coding transcript_biotype:protein_coding gene_symbol:NDUFS8 description:NADH:ubiquinone oxidoreductase core subunit S8 [Source:HGNC Symbol;Acc:HGNC:7715]</t>
  </si>
  <si>
    <t>ENSOARP00000006924</t>
  </si>
  <si>
    <t>pep chromosome:Oar_v3.1:13:51856440:51861821:-1 gene:ENSOARG00000006470.1 transcript:ENSOART00000007030.1 gene_biotype:protein_coding transcript_biotype:protein_coding gene_symbol:NOP56 description:NOP56 ribonucleoprotein [Source:HGNC Symbol;Acc:HGNC:15911]</t>
  </si>
  <si>
    <t>ENSOARP00000010662</t>
  </si>
  <si>
    <t>pep chromosome:Oar_v3.1:1:28960102:28961547:-1 gene:ENSOARG00000009941.1 transcript:ENSOART00000010819.1 gene_biotype:protein_coding transcript_biotype:protein_coding gene_symbol:PARS2 description:prolyl-tRNA synthetase 2, mitochondrial (putative) [Source:HGNC Symbol;Acc:HGNC:30563]</t>
  </si>
  <si>
    <t>ENSOARP00000011354</t>
  </si>
  <si>
    <t>pep chromosome:Oar_v3.1:20:8474992:8480773:-1 gene:ENSOARG00000010583.1 transcript:ENSOART00000011514.1 gene_biotype:protein_coding transcript_biotype:protein_coding</t>
  </si>
  <si>
    <t>ENSOARP00000008207</t>
  </si>
  <si>
    <t>pep chromosome:Oar_v3.1:21:21772782:21811526:-1 gene:ENSOARG00000007649.1 transcript:ENSOART00000008329.1 gene_biotype:protein_coding transcript_biotype:protein_coding gene_symbol:SLC17A6 description:solute carrier family 17 member 6 [Source:HGNC Symbol;Acc:HGNC:16703]</t>
  </si>
  <si>
    <t>ENSOARP00000008575</t>
  </si>
  <si>
    <t>pep chromosome:Oar_v3.1:15:51349344:51430404:-1 gene:ENSOARG00000007994.1 transcript:ENSOART00000008700.1 gene_biotype:protein_coding transcript_biotype:protein_coding</t>
  </si>
  <si>
    <t>ENSOARP00000002650</t>
  </si>
  <si>
    <t>pep chromosome:Oar_v3.1:3:206347969:206358449:1 gene:ENSOARG00000002497.1 transcript:ENSOART00000002703.1 gene_biotype:protein_coding transcript_biotype:protein_coding gene_symbol:NECAP1 description:NECAP endocytosis associated 1 [Source:HGNC Symbol;Acc:HGNC:24539]</t>
  </si>
  <si>
    <t>ENSOARP00000003618</t>
  </si>
  <si>
    <t>pep chromosome:Oar_v3.1:26:35728802:35737811:1 gene:ENSOARG00000003386.1 transcript:ENSOART00000003683.1 gene_biotype:protein_coding transcript_biotype:protein_coding</t>
  </si>
  <si>
    <t>ENSOARP00000015131</t>
  </si>
  <si>
    <t>pep chromosome:Oar_v3.1:14:14030693:14041817:1 gene:ENSOARG00000014097.1 transcript:ENSOART00000015351.1 gene_biotype:protein_coding transcript_biotype:protein_coding gene_symbol:CPNE7 description:copine 7 [Source:HGNC Symbol;Acc:HGNC:2320]</t>
  </si>
  <si>
    <t>ENSOARP00000017451</t>
  </si>
  <si>
    <t>pep chromosome:Oar_v3.1:3:132139439:132149313:1 gene:ENSOARG00000016251.1 transcript:ENSOART00000017698.1 gene_biotype:protein_coding transcript_biotype:protein_coding gene_symbol:CBX5 description:chromobox 5 [Source:HGNC Symbol;Acc:HGNC:1555]</t>
  </si>
  <si>
    <t>ENSOARP00000019908</t>
  </si>
  <si>
    <t>pep chromosome:Oar_v3.1:13:58996806:59018045:1 gene:ENSOARG00000018543.1 transcript:ENSOART00000020183.1 gene_biotype:protein_coding transcript_biotype:protein_coding gene_symbol:NSFL1C description:NSFL1 cofactor [Source:HGNC Symbol;Acc:HGNC:15912]</t>
  </si>
  <si>
    <t>ENSOARP00000009694</t>
  </si>
  <si>
    <t>pep chromosome:Oar_v3.1:15:77758977:77768829:-1 gene:ENSOARG00000009018.1 transcript:ENSOART00000009834.1 gene_biotype:protein_coding transcript_biotype:protein_coding gene_symbol:SSRP1 description:structure specific recognition protein 1 [Source:HGNC Symbol;Acc:HGNC:11327]</t>
  </si>
  <si>
    <t>ENSOARP00000000628</t>
  </si>
  <si>
    <t>pep chromosome:Oar_v3.1:13:37671896:37676691:-1 gene:ENSOARG00000000615.1 transcript:ENSOART00000000658.1 gene_biotype:protein_coding transcript_biotype:protein_coding gene_symbol:RBBP9 description:RB binding protein 9, serine hydrolase [Source:HGNC Symbol;Acc:HGNC:9892]</t>
  </si>
  <si>
    <t>ENSOARP00000004241</t>
  </si>
  <si>
    <t>pep chromosome:Oar_v3.1:12:28868432:28923361:-1 gene:ENSOARG00000003967.1 transcript:ENSOART00000004315.1 gene_biotype:protein_coding transcript_biotype:protein_coding gene_symbol:CNST description:consortin, connexin sorting protein [Source:HGNC Symbol;Acc:HGNC:26486]</t>
  </si>
  <si>
    <t>ENSOARP00000013697</t>
  </si>
  <si>
    <t>pep chromosome:Oar_v3.1:5:66695569:66721585:-1 gene:ENSOARG00000012788.1 transcript:ENSOART00000013902.1 gene_biotype:protein_coding transcript_biotype:protein_coding gene_symbol:CLINT1 description:clathrin interactor 1 [Source:HGNC Symbol;Acc:HGNC:23186]</t>
  </si>
  <si>
    <t>ENSOARP00000011264</t>
  </si>
  <si>
    <t>pep chromosome:Oar_v3.1:20:19430738:19443705:1 gene:ENSOARG00000010497.1 transcript:ENSOART00000011424.1 gene_biotype:protein_coding transcript_biotype:protein_coding gene_symbol:ENPP4 description:ectonucleotide pyrophosphatase/phosphodiesterase 4 (putative) [Source:HGNC Symbol;Acc:HGNC:3359]</t>
  </si>
  <si>
    <t>ENSOARP00000013945</t>
  </si>
  <si>
    <t>pep chromosome:Oar_v3.1:X:53791006:53843432:1 gene:ENSOARG00000013013.1 transcript:ENSOART00000014151.1 gene_biotype:protein_coding transcript_biotype:protein_coding gene_symbol:SYN1 description:synapsin I [Source:HGNC Symbol;Acc:HGNC:11494]</t>
  </si>
  <si>
    <t>ENSOARP00000020938</t>
  </si>
  <si>
    <t>pep chromosome:Oar_v3.1:1:87622804:87655327:1 gene:ENSOARG00000019490.1 transcript:ENSOART00000021230.1 gene_biotype:protein_coding transcript_biotype:protein_coding gene_symbol:CEPT1 description:choline/ethanolamine phosphotransferase 1 [Source:HGNC Symbol;Acc:HGNC:24289]</t>
  </si>
  <si>
    <t>ENSOARP00000007741</t>
  </si>
  <si>
    <t>pep chromosome:Oar_v3.1:16:20508027:20796085:-1 gene:ENSOARG00000007225.1 transcript:ENSOART00000007856.1 gene_biotype:protein_coding transcript_biotype:protein_coding gene_symbol:RAB3C description:RAB3C, member RAS oncogene family [Source:HGNC Symbol;Acc:HGNC:30269]</t>
  </si>
  <si>
    <t>ENSOARP00000021565</t>
  </si>
  <si>
    <t>pep chromosome:Oar_v3.1:2:220215182:220233793:-1 gene:ENSOARG00000020084.1 transcript:ENSOART00000021867.1 gene_biotype:protein_coding transcript_biotype:protein_coding gene_symbol:PTPRN description:protein tyrosine phosphatase, receptor type N [Source:HGNC Symbol;Acc:HGNC:9676]</t>
  </si>
  <si>
    <t>ENSOARP00000007514</t>
  </si>
  <si>
    <t>pep chromosome:Oar_v3.1:11:7267690:7282975:-1 gene:ENSOARG00000007011.1 transcript:ENSOART00000007626.1 gene_biotype:protein_coding transcript_biotype:protein_coding gene_symbol:TRIM25 description:tripartite motif containing 25 [Source:HGNC Symbol;Acc:HGNC:12932]</t>
  </si>
  <si>
    <t>ENSOARP00000015532</t>
  </si>
  <si>
    <t>pep chromosome:Oar_v3.1:9:13613961:13633383:-1 gene:ENSOARG00000014474.1 transcript:ENSOART00000015759.1 gene_biotype:protein_coding transcript_biotype:protein_coding gene_symbol:MROH1 description:maestro heat like repeat family member 1 [Source:HGNC Symbol;Acc:HGNC:26958]</t>
  </si>
  <si>
    <t>ENSOARP00000019092</t>
  </si>
  <si>
    <t>pep chromosome:Oar_v3.1:3:175315743:175318891:1 gene:ENSOARG00000017795.1 transcript:ENSOART00000019360.1 gene_biotype:protein_coding transcript_biotype:protein_coding gene_symbol:TMEM263 description:transmembrane protein 263 [Source:HGNC Symbol;Acc:HGNC:28281]</t>
  </si>
  <si>
    <t>ENSOARP00000002268</t>
  </si>
  <si>
    <t>pep chromosome:Oar_v3.1:14:33812462:33832616:-1 gene:ENSOARG00000002145.1 transcript:ENSOART00000002319.1 gene_biotype:protein_coding transcript_biotype:protein_coding gene_symbol:DYNC1LI2 description:dynein cytoplasmic 1 light intermediate chain 2 [Source:HGNC Symbol;Acc:HGNC:2966]</t>
  </si>
  <si>
    <t>ENSOARP00000014235</t>
  </si>
  <si>
    <t>pep chromosome:Oar_v3.1:8:51074264:51143134:-1 gene:ENSOARG00000013284.1 transcript:ENSOART00000014442.1 gene_biotype:protein_coding transcript_biotype:protein_coding gene_symbol:NT5E description:5'-nucleotidase ecto [Source:HGNC Symbol;Acc:HGNC:8021]</t>
  </si>
  <si>
    <t>ENSOARP00000017879</t>
  </si>
  <si>
    <t>pep chromosome:Oar_v3.1:6:28634269:28635444:-1 gene:ENSOARG00000016646.1 transcript:ENSOART00000018130.1 gene_biotype:protein_coding transcript_biotype:protein_coding gene_symbol:PDHA2 description:pyruvate dehydrogenase alpha 2 [Source:HGNC Symbol;Acc:HGNC:8807]</t>
  </si>
  <si>
    <t>ENSOARP00000013750</t>
  </si>
  <si>
    <t>pep chromosome:Oar_v3.1:6:86619919:86657661:-1 gene:ENSOARG00000012835.1 transcript:ENSOART00000013955.1 gene_biotype:protein_coding transcript_biotype:protein_coding gene_symbol:GC description:GC, vitamin D binding protein [Source:HGNC Symbol;Acc:HGNC:4187]</t>
  </si>
  <si>
    <t>ENSOARP00000014220</t>
  </si>
  <si>
    <t>pep chromosome:Oar_v3.1:3:10967095:10973763:-1 gene:ENSOARG00000013267.1 transcript:ENSOART00000014427.1 gene_biotype:protein_coding transcript_biotype:protein_coding gene_symbol:ARPC5L description:actin related protein 2/3 complex subunit 5 like [Source:HGNC Symbol;Acc:HGNC:23366]</t>
  </si>
  <si>
    <t>ENSOARP00000017411</t>
  </si>
  <si>
    <t>pep chromosome:Oar_v3.1:3:78777424:78777747:-1 gene:ENSOARG00000016219.1 transcript:ENSOART00000017658.1 gene_biotype:protein_coding transcript_biotype:protein_coding</t>
  </si>
  <si>
    <t>ENSOARP00000007731</t>
  </si>
  <si>
    <t>pep chromosome:Oar_v3.1:24:11372442:11405761:-1 gene:ENSOARG00000007215.1 transcript:ENSOART00000007846.1 gene_biotype:protein_coding transcript_biotype:protein_coding</t>
  </si>
  <si>
    <t>ENSOARP00000002770</t>
  </si>
  <si>
    <t>pep chromosome:Oar_v3.1:1:20974131:20999873:-1 gene:ENSOARG00000002611.1 transcript:ENSOART00000002825.1 gene_biotype:protein_coding transcript_biotype:protein_coding</t>
  </si>
  <si>
    <t>ENSOARP00000000918</t>
  </si>
  <si>
    <t>pep chromosome:Oar_v3.1:X:36005526:36134669:1 gene:ENSOARG00000000890.1 transcript:ENSOART00000000951.1 gene_biotype:protein_coding transcript_biotype:protein_coding</t>
  </si>
  <si>
    <t>ENSOARP00000020407</t>
  </si>
  <si>
    <t>pep chromosome:Oar_v3.1:11:27357863:27358752:-1 gene:ENSOARG00000019003.1 transcript:ENSOART00000020688.1 gene_biotype:protein_coding transcript_biotype:protein_coding</t>
  </si>
  <si>
    <t>ENSOARP00000017334</t>
  </si>
  <si>
    <t>pep chromosome:Oar_v3.1:3:214406661:214452236:-1 gene:ENSOARG00000016145.1 transcript:ENSOART00000017580.1 gene_biotype:protein_coding transcript_biotype:protein_coding gene_symbol:NPTXR description:neuronal pentraxin receptor [Source:HGNC Symbol;Acc:HGNC:7954]</t>
  </si>
  <si>
    <t>ENSOARP00000022327</t>
  </si>
  <si>
    <t>pep chromosome:Oar_v3.1:1:99249057:99255757:1 gene:ENSOARG00000020773.1 transcript:ENSOART00000022632.1 gene_biotype:protein_coding transcript_biotype:protein_coding gene_symbol:CA14 description:carbonic anhydrase 14 [Source:HGNC Symbol;Acc:HGNC:1372]</t>
  </si>
  <si>
    <t>ENSOARP00000004349</t>
  </si>
  <si>
    <t>pep chromosome:Oar_v3.1:17:68133552:68167702:-1 gene:ENSOARG00000004068.1 transcript:ENSOART00000004425.1 gene_biotype:protein_coding transcript_biotype:protein_coding gene_symbol:AP1B1 description:adaptor related protein complex 1 beta 1 subunit [Source:HGNC Symbol;Acc:HGNC:554]</t>
  </si>
  <si>
    <t>ENSOARP00000020787</t>
  </si>
  <si>
    <t>pep chromosome:Oar_v3.1:2:217043541:217088233:-1 gene:ENSOARG00000019350.1 transcript:ENSOART00000021073.1 gene_biotype:protein_coding transcript_biotype:protein_coding gene_symbol:PECR description:peroxisomal trans-2-enoyl-CoA reductase [Source:HGNC Symbol;Acc:HGNC:18281]</t>
  </si>
  <si>
    <t>ENSOARP00000021244</t>
  </si>
  <si>
    <t>pep chromosome:Oar_v3.1:3:38416593:38449179:-1 gene:ENSOARG00000019781.1 transcript:ENSOART00000021539.1 gene_biotype:protein_coding transcript_biotype:protein_coding gene_symbol:ANXA4 description:annexin A4 [Source:HGNC Symbol;Acc:HGNC:542]</t>
  </si>
  <si>
    <t>ENSOARP00000000368</t>
  </si>
  <si>
    <t>pep scaffold:Oar_v3.1:AMGL01125976.1:246:4574:-1 gene:ENSOARG00000000374.1 transcript:ENSOART00000000396.1 gene_biotype:protein_coding transcript_biotype:protein_coding</t>
  </si>
  <si>
    <t>ENSOARP00000018719</t>
  </si>
  <si>
    <t>pep chromosome:Oar_v3.1:2:131764126:131772092:-1 gene:ENSOARG00000017442.1 transcript:ENSOART00000018983.1 gene_biotype:protein_coding transcript_biotype:protein_coding gene_symbol:HNRNPA3 description:heterogeneous nuclear ribonucleoprotein A3 [Source:HGNC Symbol;Acc:HGNC:24941]</t>
  </si>
  <si>
    <t>ENSOARP00000009459</t>
  </si>
  <si>
    <t>pep chromosome:Oar_v3.1:2:244750617:244780816:1 gene:ENSOARG00000008814.1 transcript:ENSOART00000009596.1 gene_biotype:protein_coding transcript_biotype:protein_coding gene_symbol:HP1BP3 description:heterochromatin protein 1 binding protein 3 [Source:HGNC Symbol;Acc:HGNC:24973]</t>
  </si>
  <si>
    <t>ENSOARP00000017102</t>
  </si>
  <si>
    <t>pep chromosome:Oar_v3.1:16:70835826:70837933:-1 gene:ENSOARG00000015928.1 transcript:ENSOART00000017343.1 gene_biotype:protein_coding transcript_biotype:protein_coding</t>
  </si>
  <si>
    <t>ENSOARP00000002188</t>
  </si>
  <si>
    <t>pep chromosome:Oar_v3.1:14:33721892:33731040:-1 gene:ENSOARG00000002082.1 transcript:ENSOART00000002239.1 gene_biotype:protein_coding transcript_biotype:protein_coding</t>
  </si>
  <si>
    <t>ENSOARP00000007583</t>
  </si>
  <si>
    <t>pep chromosome:Oar_v3.1:8:6486667:6506925:1 gene:ENSOARG00000007077.1 transcript:ENSOART00000007696.1 gene_biotype:protein_coding transcript_biotype:protein_coding gene_symbol:SH3BGRL2 description:SH3 domain binding glutamate rich protein like 2 [Source:HGNC Symbol;Acc:HGNC:15567]</t>
  </si>
  <si>
    <t>ENSOARP00000014467</t>
  </si>
  <si>
    <t>pep chromosome:Oar_v3.1:2:72979842:73023787:-1 gene:ENSOARG00000013500.1 transcript:ENSOART00000014680.1 gene_biotype:protein_coding transcript_biotype:protein_coding gene_symbol:PLGRKT description:plasminogen receptor with a C-terminal lysine [Source:HGNC Symbol;Acc:HGNC:23633]</t>
  </si>
  <si>
    <t>ENSOARP00000016247</t>
  </si>
  <si>
    <t>pep chromosome:Oar_v3.1:21:40300609:40312785:-1 gene:ENSOARG00000015142.1 transcript:ENSOART00000016481.1 gene_biotype:protein_coding transcript_biotype:protein_coding gene_symbol:EEF1G description:eukaryotic translation elongation factor 1 gamma [Source:HGNC Symbol;Acc:HGNC:3213]</t>
  </si>
  <si>
    <t>ENSOARP00000017958</t>
  </si>
  <si>
    <t>pep chromosome:Oar_v3.1:19:47692549:47715586:1 gene:ENSOARG00000016713.1 transcript:ENSOART00000018209.1 gene_biotype:protein_coding transcript_biotype:protein_coding gene_symbol:TKT description:transketolase [Source:HGNC Symbol;Acc:HGNC:11834]</t>
  </si>
  <si>
    <t>ENSOARP00000003400</t>
  </si>
  <si>
    <t>pep chromosome:Oar_v3.1:22:38830145:38901290:1 gene:ENSOARG00000003189.1 transcript:ENSOART00000003464.1 gene_biotype:protein_coding transcript_biotype:protein_coding gene_symbol:INPP5F description:inositol polyphosphate-5-phosphatase F [Source:HGNC Symbol;Acc:HGNC:17054]</t>
  </si>
  <si>
    <t>ENSOARP00000022158</t>
  </si>
  <si>
    <t>pep chromosome:Oar_v3.1:7:39852917:39907407:-1 gene:ENSOARG00000020619.1 transcript:ENSOART00000022463.1 gene_biotype:protein_coding transcript_biotype:protein_coding gene_symbol:NEMF description:nuclear export mediator factor [Source:HGNC Symbol;Acc:HGNC:10663]</t>
  </si>
  <si>
    <t>ENSOARP00000012429</t>
  </si>
  <si>
    <t>pep chromosome:Oar_v3.1:X:11230907:11273147:-1 gene:ENSOARG00000011595.1 transcript:ENSOART00000012608.1 gene_biotype:protein_coding transcript_biotype:protein_coding gene_symbol:GPM6B description:glycoprotein M6B [Source:HGNC Symbol;Acc:HGNC:4461]</t>
  </si>
  <si>
    <t>ENSOARP00000017342</t>
  </si>
  <si>
    <t>pep chromosome:Oar_v3.1:17:447243:586279:1 gene:ENSOARG00000016153.1 transcript:ENSOART00000017588.1 gene_biotype:protein_coding transcript_biotype:protein_coding gene_symbol:CPE description:carboxypeptidase E [Source:HGNC Symbol;Acc:HGNC:2303]</t>
  </si>
  <si>
    <t>ENSOARP00000018329</t>
  </si>
  <si>
    <t>pep chromosome:Oar_v3.1:14:17965374:17977073:1 gene:ENSOARG00000017079.1 transcript:ENSOART00000018590.1 gene_biotype:protein_coding transcript_biotype:protein_coding gene_symbol:CNEP1R1 description:CTD nuclear envelope phosphatase 1 regulatory subunit 1 [Source:HGNC Symbol;Acc:HGNC:26759]</t>
  </si>
  <si>
    <t>ENSOARP00000005209</t>
  </si>
  <si>
    <t>pep chromosome:Oar_v3.1:6:71991647:71999219:-1 gene:ENSOARG00000004859.1 transcript:ENSOART00000005296.1 gene_biotype:protein_coding transcript_biotype:protein_coding</t>
  </si>
  <si>
    <t>ENSOARP00000013978</t>
  </si>
  <si>
    <t>pep chromosome:Oar_v3.1:2:66897804:66998532:-1 gene:ENSOARG00000013044.1 transcript:ENSOART00000014185.1 gene_biotype:protein_coding transcript_biotype:protein_coding gene_symbol:TJP2 description:tight junction protein 2 [Source:HGNC Symbol;Acc:HGNC:11828]</t>
  </si>
  <si>
    <t>ENSOARP00000014903</t>
  </si>
  <si>
    <t>pep chromosome:Oar_v3.1:12:73700588:73737242:-1 gene:ENSOARG00000013891.1 transcript:ENSOART00000015123.1 gene_biotype:protein_coding transcript_biotype:protein_coding</t>
  </si>
  <si>
    <t>ENSOARP00000017758</t>
  </si>
  <si>
    <t>pep chromosome:Oar_v3.1:5:47292664:47309664:-1 gene:ENSOARG00000016537.1 transcript:ENSOART00000018009.1 gene_biotype:protein_coding transcript_biotype:protein_coding gene_symbol:HSPA9 description:heat shock protein family A (Hsp70) member 9 [Source:HGNC Symbol;Acc:HGNC:5244]</t>
  </si>
  <si>
    <t>ENSOARP00000000770</t>
  </si>
  <si>
    <t>pep chromosome:Oar_v3.1:12:62324183:62392567:1 gene:ENSOARG00000000744.1 transcript:ENSOART00000000802.1 gene_biotype:protein_coding transcript_biotype:protein_coding gene_symbol:LAMC2 description:laminin subunit gamma-2 precursor  [Source:RefSeq peptide;Acc:NP_001135830]</t>
  </si>
  <si>
    <t>ENSOARP00000018930</t>
  </si>
  <si>
    <t>pep chromosome:Oar_v3.1:11:50052768:50086400:-1 gene:ENSOARG00000017643.1 transcript:ENSOART00000019198.1 gene_biotype:protein_coding transcript_biotype:protein_coding gene_symbol:ASPSCR1 description:ASPSCR1, UBX domain containing tether for SLC2A4 [Source:HGNC Symbol;Acc:HGNC:13825]</t>
  </si>
  <si>
    <t>ENSOARP00000004019</t>
  </si>
  <si>
    <t>pep chromosome:Oar_v3.1:X:76233392:76305038:1 gene:ENSOARG00000003768.1 transcript:ENSOART00000004090.1 gene_biotype:protein_coding transcript_biotype:protein_coding gene_symbol:VAMP7 description:vesicle-associated membrane protein 7  [Source:RefSeq peptide;Acc:NP_001159676]</t>
  </si>
  <si>
    <t>ENSOARP00000007004</t>
  </si>
  <si>
    <t>pep chromosome:Oar_v3.1:5:58981903:59017374:-1 gene:ENSOARG00000006538.1 transcript:ENSOART00000007111.1 gene_biotype:protein_coding transcript_biotype:protein_coding gene_symbol:PDGFRB description:platelet derived growth factor receptor beta [Source:HGNC Symbol;Acc:HGNC:8804]</t>
  </si>
  <si>
    <t>ENSOARP00000007989</t>
  </si>
  <si>
    <t>pep chromosome:Oar_v3.1:1:248787167:248823654:-1 gene:ENSOARG00000007444.1 transcript:ENSOART00000008107.1 gene_biotype:protein_coding transcript_biotype:protein_coding gene_symbol:MRAS description:muscle RAS oncogene homolog [Source:HGNC Symbol;Acc:HGNC:7227]</t>
  </si>
  <si>
    <t>ENSOARP00000003437</t>
  </si>
  <si>
    <t>pep chromosome:Oar_v3.1:14:34708495:34721885:1 gene:ENSOARG00000003220.1 transcript:ENSOART00000003501.1 gene_biotype:protein_coding transcript_biotype:protein_coding gene_symbol:EDC4 description:enhancer of mRNA decapping 4 [Source:HGNC Symbol;Acc:HGNC:17157]</t>
  </si>
  <si>
    <t>ENSOARP00000012926</t>
  </si>
  <si>
    <t>pep chromosome:Oar_v3.1:X:95378536:95399834:-1 gene:ENSOARG00000012055.1 transcript:ENSOART00000013114.1 gene_biotype:protein_coding transcript_biotype:protein_coding</t>
  </si>
  <si>
    <t>ENSOARP00000021738</t>
  </si>
  <si>
    <t>pep chromosome:Oar_v3.1:1:14732495:14780150:1 gene:ENSOARG00000020242.1 transcript:ENSOART00000022041.1 gene_biotype:protein_coding transcript_biotype:protein_coding gene_symbol:SMAP2 description:small ArfGAP2 [Source:HGNC Symbol;Acc:HGNC:25082]</t>
  </si>
  <si>
    <t>ENSOARP00000019546</t>
  </si>
  <si>
    <t>pep chromosome:Oar_v3.1:2:204292967:204343576:1 gene:ENSOARG00000018213.1 transcript:ENSOART00000019819.1 gene_biotype:protein_coding transcript_biotype:protein_coding gene_symbol:ABI2 description:abl interactor 2 [Source:HGNC Symbol;Acc:HGNC:24011]</t>
  </si>
  <si>
    <t>ENSOARP00000001512</t>
  </si>
  <si>
    <t>pep scaffold:Oar_v3.1:JH923032.1:12930:15376:1 gene:ENSOARG00000001454.1 transcript:ENSOART00000001555.1 gene_biotype:protein_coding transcript_biotype:protein_coding</t>
  </si>
  <si>
    <t>ENSOARP00000011272</t>
  </si>
  <si>
    <t>pep chromosome:Oar_v3.1:17:61783505:61790600:-1 gene:ENSOARG00000010504.1 transcript:ENSOART00000011432.1 gene_biotype:protein_coding transcript_biotype:protein_coding gene_symbol:ERP29 description:endoplasmic reticulum resident protein 29 precursor  [Source:RefSeq peptide;Acc:NP_001119826]</t>
  </si>
  <si>
    <t>ENSOARP00000019125</t>
  </si>
  <si>
    <t>pep chromosome:Oar_v3.1:11:24104673:24122789:-1 gene:ENSOARG00000017826.1 transcript:ENSOART00000019393.1 gene_biotype:protein_coding transcript_biotype:protein_coding gene_symbol:CAMKK1 description:calcium/calmodulin dependent protein kinase kinase 1 [Source:HGNC Symbol;Acc:HGNC:1469]</t>
  </si>
  <si>
    <t>ENSOARP00000009572</t>
  </si>
  <si>
    <t>pep chromosome:Oar_v3.1:3:85488478:85513743:1 gene:ENSOARG00000008915.1 transcript:ENSOART00000009710.1 gene_biotype:protein_coding transcript_biotype:protein_coding gene_symbol:HNRNPLL description:heterogeneous nuclear ribonucleoprotein L like [Source:HGNC Symbol;Acc:HGNC:25127]</t>
  </si>
  <si>
    <t>ENSOARP00000011085</t>
  </si>
  <si>
    <t>pep chromosome:Oar_v3.1:17:44088797:44098357:-1 gene:ENSOARG00000010337.1 transcript:ENSOART00000011245.1 gene_biotype:protein_coding transcript_biotype:protein_coding gene_symbol:PXMP2 description:peroxisomal membrane protein 2 [Source:HGNC Symbol;Acc:HGNC:9716]</t>
  </si>
  <si>
    <t>ENSOARP00000001358</t>
  </si>
  <si>
    <t>pep chromosome:Oar_v3.1:23:42246608:42281610:1 gene:ENSOARG00000001307.1 transcript:ENSOART00000001398.1 gene_biotype:protein_coding transcript_biotype:protein_coding gene_symbol:VAPA description:VAMP associated protein A [Source:HGNC Symbol;Acc:HGNC:12648]</t>
  </si>
  <si>
    <t>ENSOARP00000013665</t>
  </si>
  <si>
    <t>pep chromosome:Oar_v3.1:2:63838625:63962485:-1 gene:ENSOARG00000012755.1 transcript:ENSOART00000013869.1 gene_biotype:protein_coding transcript_biotype:protein_coding gene_symbol:GDA description:guanine deaminase [Source:HGNC Symbol;Acc:HGNC:4212]</t>
  </si>
  <si>
    <t>ENSOARP00000012021</t>
  </si>
  <si>
    <t>pep chromosome:Oar_v3.1:3:163373110:163420988:1 gene:ENSOARG00000011218.1 transcript:ENSOART00000012196.1 gene_biotype:protein_coding transcript_biotype:protein_coding gene_symbol:SARNP description:SAP domain containing ribonucleoprotein [Source:HGNC Symbol;Acc:HGNC:24432]</t>
  </si>
  <si>
    <t>ENSOARP00000001108</t>
  </si>
  <si>
    <t>pep chromosome:Oar_v3.1:10:70402864:70519034:1 gene:ENSOARG00000001067.1 transcript:ENSOART00000001142.1 gene_biotype:protein_coding transcript_biotype:protein_coding</t>
  </si>
  <si>
    <t>ENSOARP00000003091</t>
  </si>
  <si>
    <t>pep chromosome:Oar_v3.1:2:138648159:138653917:-1 gene:ENSOARG00000002906.1 transcript:ENSOART00000003151.1 gene_biotype:protein_coding transcript_biotype:protein_coding gene_symbol:SSB description:Sjogren syndrome antigen B [Source:HGNC Symbol;Acc:HGNC:11316]</t>
  </si>
  <si>
    <t>ENSOARP00000007535</t>
  </si>
  <si>
    <t>pep chromosome:Oar_v3.1:25:28010498:28032497:-1 gene:ENSOARG00000007029.1 transcript:ENSOART00000007648.1 gene_biotype:protein_coding transcript_biotype:protein_coding gene_symbol:SPOCK2 description:SPARC/osteonectin, cwcv and kazal like domains proteoglycan 2 [Source:HGNC Symbol;Acc:HGNC:13564]</t>
  </si>
  <si>
    <t>ENSOARP00000013591</t>
  </si>
  <si>
    <t>pep chromosome:Oar_v3.1:22:19850565:19864556:-1 gene:ENSOARG00000012685.1 transcript:ENSOART00000013793.1 gene_biotype:protein_coding transcript_biotype:protein_coding gene_symbol:COX15 description:COX15, cytochrome c oxidase assembly homolog [Source:HGNC Symbol;Acc:HGNC:2263]</t>
  </si>
  <si>
    <t>ENSOARP00000017307</t>
  </si>
  <si>
    <t>pep scaffold:Oar_v3.1:AMGL01123993.1:21:9105:-1 gene:ENSOARG00000016118.1 transcript:ENSOART00000017552.1 gene_biotype:protein_coding transcript_biotype:protein_coding</t>
  </si>
  <si>
    <t>ENSOARP00000012119</t>
  </si>
  <si>
    <t>pep chromosome:Oar_v3.1:11:45315251:45433964:1 gene:ENSOARG00000011303.1 transcript:ENSOART00000012295.1 gene_biotype:protein_coding transcript_biotype:protein_coding gene_symbol:MAPT description:microtubule associated protein tau [Source:HGNC Symbol;Acc:HGNC:6893]</t>
  </si>
  <si>
    <t>ENSOARP00000005302</t>
  </si>
  <si>
    <t>pep chromosome:Oar_v3.1:1:26248871:26277392:1 gene:ENSOARG00000004948.1 transcript:ENSOART00000005389.1 gene_biotype:protein_coding transcript_biotype:protein_coding gene_symbol:BTF3L4 description:basic transcription factor 3 like 4 [Source:HGNC Symbol;Acc:HGNC:30547]</t>
  </si>
  <si>
    <t>ENSOARP00000009963</t>
  </si>
  <si>
    <t>pep chromosome:Oar_v3.1:23:35544285:35774769:1 gene:ENSOARG00000009288.1 transcript:ENSOART00000010107.1 gene_biotype:protein_coding transcript_biotype:protein_coding</t>
  </si>
  <si>
    <t>ENSOARP00000010543</t>
  </si>
  <si>
    <t>pep chromosome:Oar_v3.1:11:38927630:38936179:1 gene:ENSOARG00000009831.1 transcript:ENSOART00000010699.1 gene_biotype:protein_coding transcript_biotype:protein_coding gene_symbol:PSMB3 description:proteasome subunit beta 3 [Source:HGNC Symbol;Acc:HGNC:9540]</t>
  </si>
  <si>
    <t>ENSOARP00000013696</t>
  </si>
  <si>
    <t>pep chromosome:Oar_v3.1:3:96313089:96315946:-1 gene:ENSOARG00000012789.1 transcript:ENSOART00000013901.1 gene_biotype:protein_coding transcript_biotype:protein_coding gene_symbol:AUP1 description:ancient ubiquitous protein 1 [Source:HGNC Symbol;Acc:HGNC:891]</t>
  </si>
  <si>
    <t>ENSOARP00000012283</t>
  </si>
  <si>
    <t>pep chromosome:Oar_v3.1:15:28853590:28880952:-1 gene:ENSOARG00000011455.1 transcript:ENSOART00000012459.1 gene_biotype:protein_coding transcript_biotype:protein_coding gene_symbol:DDX6 description:DEAD-box helicase 6 [Source:HGNC Symbol;Acc:HGNC:2747]</t>
  </si>
  <si>
    <t>ENSOARP00000005729</t>
  </si>
  <si>
    <t>pep chromosome:Oar_v3.1:3:3756354:3770157:1 gene:ENSOARG00000005336.1 transcript:ENSOART00000005817.1 gene_biotype:protein_coding transcript_biotype:protein_coding gene_symbol:RALGDS description:ral guanine nucleotide dissociation stimulator [Source:HGNC Symbol;Acc:HGNC:9842]</t>
  </si>
  <si>
    <t>ENSOARP00000020824</t>
  </si>
  <si>
    <t>pep chromosome:Oar_v3.1:1:86494602:86511800:1 gene:ENSOARG00000019384.1 transcript:ENSOART00000021110.1 gene_biotype:protein_coding transcript_biotype:protein_coding gene_symbol:STRIP1 description:striatin interacting protein 1 [Source:HGNC Symbol;Acc:HGNC:25916]</t>
  </si>
  <si>
    <t>ENSOARP00000000759</t>
  </si>
  <si>
    <t>pep chromosome:Oar_v3.1:25:41183169:41183539:1 gene:ENSOARG00000000741.1 transcript:ENSOART00000000791.1 gene_biotype:protein_coding transcript_biotype:protein_coding gene_symbol:ADIRF description:adipogenesis regulatory factor [Source:HGNC Symbol;Acc:HGNC:24043]</t>
  </si>
  <si>
    <t>ENSOARP00000016688</t>
  </si>
  <si>
    <t>pep chromosome:Oar_v3.1:1:133633297:133885375:-1 gene:ENSOARG00000015555.1 transcript:ENSOART00000016926.1 gene_biotype:protein_coding transcript_biotype:protein_coding gene_symbol:NCAM2 description:neural cell adhesion molecule 2 [Source:HGNC Symbol;Acc:HGNC:7657]</t>
  </si>
  <si>
    <t>ENSOARP00000003698</t>
  </si>
  <si>
    <t>pep chromosome:Oar_v3.1:24:3674415:3678193:1 gene:ENSOARG00000003467.1 transcript:ENSOART00000003765.1 gene_biotype:protein_coding transcript_biotype:protein_coding gene_symbol:HMOX2 description:heme oxygenase 2 [Source:HGNC Symbol;Acc:HGNC:5014]</t>
  </si>
  <si>
    <t>ENSOARP00000006452</t>
  </si>
  <si>
    <t>pep chromosome:Oar_v3.1:2:146300315:146318062:-1 gene:ENSOARG00000006024.1 transcript:ENSOART00000006549.1 gene_biotype:protein_coding transcript_biotype:protein_coding gene_symbol:GCA description:grancalcin [Source:HGNC Symbol;Acc:HGNC:15990]</t>
  </si>
  <si>
    <t>ENSOARP00000015915</t>
  </si>
  <si>
    <t>pep chromosome:Oar_v3.1:6:3796404:3840343:1 gene:ENSOARG00000014830.1 transcript:ENSOART00000016148.1 gene_biotype:protein_coding transcript_biotype:protein_coding gene_symbol:ANXA5 description:annexin A5 [Source:HGNC Symbol;Acc:HGNC:543]</t>
  </si>
  <si>
    <t>ENSOARP00000007569</t>
  </si>
  <si>
    <t>pep chromosome:Oar_v3.1:15:27987868:27990954:-1 gene:ENSOARG00000007061.1 transcript:ENSOART00000007682.1 gene_biotype:protein_coding transcript_biotype:protein_coding gene_symbol:FXYD6 description:FXYD domain containing ion transport regulator 6 [Source:HGNC Symbol;Acc:HGNC:4030]</t>
  </si>
  <si>
    <t>ENSOARP00000013410</t>
  </si>
  <si>
    <t>pep chromosome:Oar_v3.1:11:39887373:39899885:1 gene:ENSOARG00000012513.1 transcript:ENSOART00000013607.1 gene_biotype:protein_coding transcript_biotype:protein_coding gene_symbol:PSMD3 description:proteasome 26S subunit, non-ATPase 3 [Source:HGNC Symbol;Acc:HGNC:9560]</t>
  </si>
  <si>
    <t>ENSOARP00000002326</t>
  </si>
  <si>
    <t>pep scaffold:Oar_v3.1:AMGL01121378.1:425:7307:1 gene:ENSOARG00000002203.1 transcript:ENSOART00000002377.1 gene_biotype:protein_coding transcript_biotype:protein_coding</t>
  </si>
  <si>
    <t>ENSOARP00000009429</t>
  </si>
  <si>
    <t>pep chromosome:Oar_v3.1:5:40597750:40604316:1 gene:ENSOARG00000008783.1 transcript:ENSOART00000009566.1 gene_biotype:protein_coding transcript_biotype:protein_coding gene_symbol:BSG description:basigin (Ok blood group) [Source:HGNC Symbol;Acc:HGNC:1116]</t>
  </si>
  <si>
    <t>ENSOARP00000004361</t>
  </si>
  <si>
    <t>pep chromosome:Oar_v3.1:19:52197630:52199804:-1 gene:ENSOARG00000004081.1 transcript:ENSOART00000004437.1 gene_biotype:protein_coding transcript_biotype:protein_coding</t>
  </si>
  <si>
    <t>ENSOARP00000003711</t>
  </si>
  <si>
    <t>pep chromosome:Oar_v3.1:11:19771126:19774188:1 gene:ENSOARG00000003480.1 transcript:ENSOART00000003778.1 gene_biotype:protein_coding transcript_biotype:protein_coding</t>
  </si>
  <si>
    <t>ENSOARP00000019602</t>
  </si>
  <si>
    <t>pep chromosome:Oar_v3.1:11:50284057:50296963:-1 gene:ENSOARG00000018265.1 transcript:ENSOART00000019875.1 gene_biotype:protein_coding transcript_biotype:protein_coding gene_symbol:HGS description:hepatocyte growth factor-regulated tyrosine kinase substrate [Source:HGNC Symbol;Acc:HGNC:4897]</t>
  </si>
  <si>
    <t>ENSOARP00000002189</t>
  </si>
  <si>
    <t>pep chromosome:Oar_v3.1:X:38277244:38389068:1 gene:ENSOARG00000002046.1 transcript:ENSOART00000002240.1 gene_biotype:protein_coding transcript_biotype:protein_coding gene_symbol:USP9X description:ubiquitin specific peptidase 9, X-linked [Source:HGNC Symbol;Acc:HGNC:12632]</t>
  </si>
  <si>
    <t>ENSOARP00000009532</t>
  </si>
  <si>
    <t>pep chromosome:Oar_v3.1:X:80062469:80122630:-1 gene:ENSOARG00000008874.1 transcript:ENSOART00000009669.1 gene_biotype:protein_coding transcript_biotype:protein_coding gene_symbol:MTMR1 description:myotubularin related protein 1 [Source:HGNC Symbol;Acc:HGNC:7449]</t>
  </si>
  <si>
    <t>ENSOARP00000003262</t>
  </si>
  <si>
    <t>pep chromosome:Oar_v3.1:25:782749:838419:-1 gene:ENSOARG00000003060.1 transcript:ENSOART00000003323.1 gene_biotype:protein_coding transcript_biotype:protein_coding</t>
  </si>
  <si>
    <t>ENSOARP00000017949</t>
  </si>
  <si>
    <t>pep chromosome:Oar_v3.1:X:60518562:60521148:1 gene:ENSOARG00000016710.1 transcript:ENSOART00000018200.1 gene_biotype:protein_coding transcript_biotype:protein_coding gene_symbol:GJB1 description:gap junction protein beta 1 [Source:HGNC Symbol;Acc:HGNC:4283]</t>
  </si>
  <si>
    <t>ENSOARP00000012816</t>
  </si>
  <si>
    <t>pep chromosome:Oar_v3.1:11:55543521:55555214:1 gene:ENSOARG00000011954.1 transcript:ENSOART00000013003.1 gene_biotype:protein_coding transcript_biotype:protein_coding gene_symbol:FDXR description:ferredoxin reductase [Source:HGNC Symbol;Acc:HGNC:3642]</t>
  </si>
  <si>
    <t>ENSOARP00000007324</t>
  </si>
  <si>
    <t>pep chromosome:Oar_v3.1:18:43999988:44003096:-1 gene:ENSOARG00000006838.1 transcript:ENSOART00000007433.1 gene_biotype:protein_coding transcript_biotype:protein_coding gene_symbol:CFL2 description:cofilin 2 [Source:HGNC Symbol;Acc:HGNC:1875]</t>
  </si>
  <si>
    <t>ENSOARP00000000005</t>
  </si>
  <si>
    <t>pep chromosome:Oar_v3.1:MT:7775:7975:1 gene:ENSOARG00000000021.1 transcript:ENSOART00000000021.1 gene_biotype:protein_coding transcript_biotype:protein_coding gene_symbol:ATP8 description:ATP synthase protein 8  [Source:UniProtKB/Swiss-Prot;Acc:O78751]</t>
  </si>
  <si>
    <t>ENSOARP00000006048</t>
  </si>
  <si>
    <t>pep chromosome:Oar_v3.1:1:26944008:26988413:1 gene:ENSOARG00000005633.1 transcript:ENSOART00000006140.1 gene_biotype:protein_coding transcript_biotype:protein_coding gene_symbol:ZYG11B description:zyg-11 family member B, cell cycle regulator [Source:HGNC Symbol;Acc:HGNC:25820]</t>
  </si>
  <si>
    <t>ENSOARP00000014641</t>
  </si>
  <si>
    <t>pep chromosome:Oar_v3.1:12:37302039:37323489:-1 gene:ENSOARG00000013652.1 transcript:ENSOART00000014856.1 gene_biotype:protein_coding transcript_biotype:protein_coding gene_symbol:VAMP4 description:vesicle associated membrane protein 4 [Source:HGNC Symbol;Acc:HGNC:12645]</t>
  </si>
  <si>
    <t>ENSOARP00000008534</t>
  </si>
  <si>
    <t>pep chromosome:Oar_v3.1:9:55694584:55723121:1 gene:ENSOARG00000007950.1 transcript:ENSOART00000008658.1 gene_biotype:protein_coding transcript_biotype:protein_coding gene_symbol:STMN2 description:stathmin 2 [Source:HGNC Symbol;Acc:HGNC:10577]</t>
  </si>
  <si>
    <t>ENSOARP00000018789</t>
  </si>
  <si>
    <t>pep chromosome:Oar_v3.1:17:54151722:54157978:-1 gene:ENSOARG00000017503.1 transcript:ENSOART00000019055.1 gene_biotype:protein_coding transcript_biotype:protein_coding gene_symbol:PPP1CC description:protein phosphatase 1 catalytic subunit gamma [Source:HGNC Symbol;Acc:HGNC:9283]</t>
  </si>
  <si>
    <t>ENSOARP00000018414</t>
  </si>
  <si>
    <t>pep chromosome:Oar_v3.1:3:173723670:173780569:1 gene:ENSOARG00000017159.1 transcript:ENSOART00000018676.1 gene_biotype:protein_coding transcript_biotype:protein_coding gene_symbol:WASHC4 description:WASH complex subunit 4 [Source:HGNC Symbol;Acc:HGNC:29174]</t>
  </si>
  <si>
    <t>ENSOARP00000006644</t>
  </si>
  <si>
    <t>pep chromosome:Oar_v3.1:11:53502110:53580409:-1 gene:ENSOARG00000006205.1 transcript:ENSOART00000006747.1 gene_biotype:protein_coding transcript_biotype:protein_coding gene_symbol:SEPT9 description:septin 9 [Source:HGNC Symbol;Acc:HGNC:7323]</t>
  </si>
  <si>
    <t>ENSOARP00000017505</t>
  </si>
  <si>
    <t>pep chromosome:Oar_v3.1:7:3740230:3789354:-1 gene:ENSOARG00000016302.1 transcript:ENSOART00000017752.1 gene_biotype:protein_coding transcript_biotype:protein_coding gene_symbol:TRIM36 description:tripartite motif containing 36 [Source:HGNC Symbol;Acc:HGNC:16280]</t>
  </si>
  <si>
    <t>ENSOARP00000018287</t>
  </si>
  <si>
    <t>pep chromosome:Oar_v3.1:X:21383136:21397927:1 gene:ENSOARG00000017033.1 transcript:ENSOART00000018548.1 gene_biotype:protein_coding transcript_biotype:protein_coding</t>
  </si>
  <si>
    <t>ENSOARP00000007661</t>
  </si>
  <si>
    <t>pep chromosome:Oar_v3.1:2:242006825:242008837:-1 gene:ENSOARG00000007146.1 transcript:ENSOART00000007775.1 gene_biotype:protein_coding transcript_biotype:protein_coding gene_symbol:LYPLA2 description:lysophospholipase II [Source:HGNC Symbol;Acc:HGNC:6738]</t>
  </si>
  <si>
    <t>ENSOARP00000003934</t>
  </si>
  <si>
    <t>pep chromosome:Oar_v3.1:5:14649840:14650640:1 gene:ENSOARG00000003689.1 transcript:ENSOART00000004003.1 gene_biotype:protein_coding transcript_biotype:protein_coding</t>
  </si>
  <si>
    <t>ENSOARP00000004015</t>
  </si>
  <si>
    <t>pep chromosome:Oar_v3.1:14:38376727:38389909:-1 gene:ENSOARG00000003760.1 transcript:ENSOART00000004086.1 gene_biotype:protein_coding transcript_biotype:protein_coding gene_symbol:DHODH description:dihydroorotate dehydrogenase (quinone) [Source:HGNC Symbol;Acc:HGNC:2867]</t>
  </si>
  <si>
    <t>ENSOARP00000003235</t>
  </si>
  <si>
    <t>pep chromosome:Oar_v3.1:14:60336013:60343208:1 gene:ENSOARG00000003041.1 transcript:ENSOART00000003295.1 gene_biotype:protein_coding transcript_biotype:protein_coding gene_symbol:TFPT description:TCF3 fusion partner [Source:HGNC Symbol;Acc:HGNC:13630]</t>
  </si>
  <si>
    <t>ENSOARP00000013240</t>
  </si>
  <si>
    <t>pep chromosome:Oar_v3.1:2:58082457:58109069:-1 gene:ENSOARG00000012354.1 transcript:ENSOART00000013434.1 gene_biotype:protein_coding transcript_biotype:protein_coding gene_symbol:PSAT1 description:phosphoserine aminotransferase 1 [Source:HGNC Symbol;Acc:HGNC:19129]</t>
  </si>
  <si>
    <t>ENSOARP00000022117</t>
  </si>
  <si>
    <t>pep chromosome:Oar_v3.1:7:35218085:35381175:-1 gene:ENSOARG00000020579.1 transcript:ENSOART00000022422.1 gene_biotype:protein_coding transcript_biotype:protein_coding gene_symbol:UBR1 description:ubiquitin protein ligase E3 component n-recognin 1 [Source:HGNC Symbol;Acc:HGNC:16808]</t>
  </si>
  <si>
    <t>ENSOARP00000000711</t>
  </si>
  <si>
    <t>pep chromosome:Oar_v3.1:1:102622513:102623113:-1 gene:ENSOARG00000000691.1 transcript:ENSOART00000000743.1 gene_biotype:protein_coding transcript_biotype:protein_coding gene_symbol:S100A16 description:S100 calcium binding protein A16 [Source:HGNC Symbol;Acc:HGNC:20441]</t>
  </si>
  <si>
    <t>ENSOARP00000007127</t>
  </si>
  <si>
    <t>pep chromosome:Oar_v3.1:11:37173130:37175267:-1 gene:ENSOARG00000006653.1 transcript:ENSOART00000007234.1 gene_biotype:protein_coding transcript_biotype:protein_coding gene_symbol:ATP5G1 description:ATP synthase, H+ transporting, mitochondrial Fo complex subunit C1 (subunit 9) [Source:HGNC Symbol;Acc:HGNC:841]</t>
  </si>
  <si>
    <t>ENSOARP00000017124</t>
  </si>
  <si>
    <t>pep chromosome:Oar_v3.1:18:26368061:26376138:-1 gene:ENSOARG00000015948.1 transcript:ENSOART00000017365.1 gene_biotype:protein_coding transcript_biotype:protein_coding gene_symbol:MCEE description:methylmalonyl-CoA epimerase [Source:HGNC Symbol;Acc:HGNC:16732]</t>
  </si>
  <si>
    <t>ENSOARP00000012355</t>
  </si>
  <si>
    <t>pep chromosome:Oar_v3.1:1:115877502:115939264:-1 gene:ENSOARG00000011526.1 transcript:ENSOART00000012534.1 gene_biotype:protein_coding transcript_biotype:protein_coding gene_symbol:TMCO1 description:transmembrane and coiled-coil domains 1 [Source:HGNC Symbol;Acc:HGNC:18188]</t>
  </si>
  <si>
    <t>ENSOARP00000012327</t>
  </si>
  <si>
    <t>pep chromosome:Oar_v3.1:1:262090709:262107471:1 gene:ENSOARG00000011502.1 transcript:ENSOART00000012506.1 gene_biotype:protein_coding transcript_biotype:protein_coding gene_symbol:AGPAT3 description:1-acylglycerol-3-phosphate O-acyltransferase 3 [Source:HGNC Symbol;Acc:HGNC:326]</t>
  </si>
  <si>
    <t>ENSOARP00000000733</t>
  </si>
  <si>
    <t>pep chromosome:Oar_v3.1:25:41170873:41175200:1 gene:ENSOARG00000000714.1 transcript:ENSOART00000000765.1 gene_biotype:protein_coding transcript_biotype:protein_coding gene_symbol:SNCG description:synuclein gamma [Source:HGNC Symbol;Acc:HGNC:11141]</t>
  </si>
  <si>
    <t>ENSOARP00000010866</t>
  </si>
  <si>
    <t>pep chromosome:Oar_v3.1:4:69718406:69726811:1 gene:ENSOARG00000010132.1 transcript:ENSOART00000011024.1 gene_biotype:protein_coding transcript_biotype:protein_coding</t>
  </si>
  <si>
    <t>ENSOARP00000017461</t>
  </si>
  <si>
    <t>pep chromosome:Oar_v3.1:2:117796604:117807337:-1 gene:ENSOARG00000016259.1 transcript:ENSOART00000017708.1 gene_biotype:protein_coding transcript_biotype:protein_coding</t>
  </si>
  <si>
    <t>ENSOARP00000002307</t>
  </si>
  <si>
    <t>pep chromosome:Oar_v3.1:24:38205957:38220515:-1 gene:ENSOARG00000002185.1 transcript:ENSOART00000002358.1 gene_biotype:protein_coding transcript_biotype:protein_coding gene_symbol:KDELR2 description:KDEL endoplasmic reticulum protein retention receptor 2 [Source:HGNC Symbol;Acc:HGNC:6305]</t>
  </si>
  <si>
    <t>ENSOARP00000005899</t>
  </si>
  <si>
    <t>pep chromosome:Oar_v3.1:2:2285572:2296785:1 gene:ENSOARG00000005498.1 transcript:ENSOART00000005989.1 gene_biotype:protein_coding transcript_biotype:protein_coding gene_symbol:RAB14 description:RAB14, member RAS oncogene family [Source:HGNC Symbol;Acc:HGNC:16524]</t>
  </si>
  <si>
    <t>ENSOARP00000011802</t>
  </si>
  <si>
    <t>pep chromosome:Oar_v3.1:17:62105682:62115444:-1 gene:ENSOARG00000011008.1 transcript:ENSOART00000011974.1 gene_biotype:protein_coding transcript_biotype:protein_coding gene_symbol:RAB35 description:RAB35, member RAS oncogene family [Source:HGNC Symbol;Acc:HGNC:9774]</t>
  </si>
  <si>
    <t>ENSOARP00000010780</t>
  </si>
  <si>
    <t>pep chromosome:Oar_v3.1:19:32424297:32441408:-1 gene:ENSOARG00000010053.1 transcript:ENSOART00000010938.1 gene_biotype:protein_coding transcript_biotype:protein_coding gene_symbol:ARL6IP5 description:ADP ribosylation factor like GTPase 6 interacting protein 5 [Source:HGNC Symbol;Acc:HGNC:16937]</t>
  </si>
  <si>
    <t>ENSOARP00000018741</t>
  </si>
  <si>
    <t>pep chromosome:Oar_v3.1:7:10704497:10716448:-1 gene:ENSOARG00000017459.1 transcript:ENSOART00000019007.1 gene_biotype:protein_coding transcript_biotype:protein_coding gene_symbol:MTX3 description:metaxin 3 [Source:HGNC Symbol;Acc:HGNC:24812]</t>
  </si>
  <si>
    <t>ENSOARP00000010661</t>
  </si>
  <si>
    <t>pep chromosome:Oar_v3.1:3:163076924:163096927:1 gene:ENSOARG00000009931.1 transcript:ENSOART00000010818.1 gene_biotype:protein_coding transcript_biotype:protein_coding gene_symbol:SMARCC2 description:SWI/SNF related, matrix associated, actin dependent regulator of chromatin subfamily c member 2 [Source:HGNC Symbol;Acc:HGNC:11105]</t>
  </si>
  <si>
    <t>ENSOARP00000007318</t>
  </si>
  <si>
    <t>pep chromosome:Oar_v3.1:15:56371324:56371851:-1 gene:ENSOARG00000006834.1 transcript:ENSOART00000007427.1 gene_biotype:protein_coding transcript_biotype:protein_coding</t>
  </si>
  <si>
    <t>ENSOARP00000017318</t>
  </si>
  <si>
    <t>pep chromosome:Oar_v3.1:X:109165586:109227562:1 gene:ENSOARG00000016123.1 transcript:ENSOART00000017563.1 gene_biotype:protein_coding transcript_biotype:protein_coding gene_symbol:SEPT6 description:septin 6 [Source:HGNC Symbol;Acc:HGNC:15848]</t>
  </si>
  <si>
    <t>ENSOARP00000016498</t>
  </si>
  <si>
    <t>pep chromosome:Oar_v3.1:2:198627689:198663359:-1 gene:ENSOARG00000015374.1 transcript:ENSOART00000016733.1 gene_biotype:protein_coding transcript_biotype:protein_coding gene_symbol:SF3B1 description:splicing factor 3b subunit 1 [Source:HGNC Symbol;Acc:HGNC:10768]</t>
  </si>
  <si>
    <t>ENSOARP00000009084</t>
  </si>
  <si>
    <t>pep chromosome:Oar_v3.1:5:40493628:40495092:-1 gene:ENSOARG00000008470.1 transcript:ENSOART00000009216.1 gene_biotype:protein_coding transcript_biotype:protein_coding</t>
  </si>
  <si>
    <t>ENSOARP00000014865</t>
  </si>
  <si>
    <t>pep chromosome:Oar_v3.1:19:50686976:50696070:1 gene:ENSOARG00000013860.1 transcript:ENSOART00000015085.1 gene_biotype:protein_coding transcript_biotype:protein_coding</t>
  </si>
  <si>
    <t>ENSOARP00000014552</t>
  </si>
  <si>
    <t>pep chromosome:Oar_v3.1:2:73368792:73426962:-1 gene:ENSOARG00000013572.1 transcript:ENSOART00000014766.1 gene_biotype:protein_coding transcript_biotype:protein_coding gene_symbol:ERMP1 description:endoplasmic reticulum metallopeptidase 1 [Source:HGNC Symbol;Acc:HGNC:23703]</t>
  </si>
  <si>
    <t>ENSOARP00000011467</t>
  </si>
  <si>
    <t>pep chromosome:Oar_v3.1:20:8686105:8692637:1 gene:ENSOARG00000010682.1 transcript:ENSOART00000011628.1 gene_biotype:protein_coding transcript_biotype:protein_coding gene_symbol:PACSIN1 description:protein kinase C and casein kinase substrate in neurons 1 [Source:HGNC Symbol;Acc:HGNC:8570]</t>
  </si>
  <si>
    <t>ENSOARP00000016432</t>
  </si>
  <si>
    <t>pep chromosome:Oar_v3.1:11:22905161:22921261:1 gene:ENSOARG00000015317.1 transcript:ENSOART00000016667.1 gene_biotype:protein_coding transcript_biotype:protein_coding gene_symbol:SRR description:serine racemase [Source:HGNC Symbol;Acc:HGNC:14398]</t>
  </si>
  <si>
    <t>ENSOARP00000004428</t>
  </si>
  <si>
    <t>pep chromosome:Oar_v3.1:24:26218820:26227471:-1 gene:ENSOARG00000004143.1 transcript:ENSOART00000004506.1 gene_biotype:protein_coding transcript_biotype:protein_coding gene_symbol:ALDOA description:aldolase, fructose-bisphosphate A [Source:HGNC Symbol;Acc:HGNC:414]</t>
  </si>
  <si>
    <t>ENSOARP00000013468</t>
  </si>
  <si>
    <t>pep chromosome:Oar_v3.1:12:45097626:45189413:1 gene:ENSOARG00000012566.1 transcript:ENSOART00000013666.1 gene_biotype:protein_coding transcript_biotype:protein_coding gene_symbol:ACOT7 description:acyl-CoA thioesterase 7 [Source:HGNC Symbol;Acc:HGNC:24157]</t>
  </si>
  <si>
    <t>ENSOARP00000020577</t>
  </si>
  <si>
    <t>pep chromosome:Oar_v3.1:3:217982723:217992766:-1 gene:ENSOARG00000019154.1 transcript:ENSOART00000020860.1 gene_biotype:protein_coding transcript_biotype:protein_coding gene_symbol:TTLL12 description:tubulin tyrosine ligase like 12 [Source:HGNC Symbol;Acc:HGNC:28974]</t>
  </si>
  <si>
    <t>ENSOARP00000001432</t>
  </si>
  <si>
    <t>pep chromosome:Oar_v3.1:21:47576076:47584581:-1 gene:ENSOARG00000001371.1 transcript:ENSOART00000001472.1 gene_biotype:protein_coding transcript_biotype:protein_coding gene_symbol:DHCR7 description:7-dehydrocholesterol reductase [Source:HGNC Symbol;Acc:HGNC:2860]</t>
  </si>
  <si>
    <t>ENSOARP00000005060</t>
  </si>
  <si>
    <t>pep chromosome:Oar_v3.1:25:22148084:23135022:-1 gene:ENSOARG00000004731.1 transcript:ENSOART00000005145.1 gene_biotype:protein_coding transcript_biotype:protein_coding</t>
  </si>
  <si>
    <t>ENSOARP00000020499</t>
  </si>
  <si>
    <t>pep chromosome:Oar_v3.1:12:78895912:78925417:1 gene:ENSOARG00000019086.1 transcript:ENSOART00000020782.1 gene_biotype:protein_coding transcript_biotype:protein_coding gene_symbol:IPO9 description:importin 9 [Source:HGNC Symbol;Acc:HGNC:19425]</t>
  </si>
  <si>
    <t>ENSOARP00000004286</t>
  </si>
  <si>
    <t>pep chromosome:Oar_v3.1:14:62684288:62685355:-1 gene:ENSOARG00000004012.1 transcript:ENSOART00000004362.1 gene_biotype:protein_coding transcript_biotype:protein_coding gene_symbol:UBE2M description:ubiquitin conjugating enzyme E2 M [Source:HGNC Symbol;Acc:HGNC:12491]</t>
  </si>
  <si>
    <t>ENSOARP00000008353</t>
  </si>
  <si>
    <t>pep chromosome:Oar_v3.1:11:20457893:20466772:-1 gene:ENSOARG00000007782.1 transcript:ENSOART00000008475.1 gene_biotype:protein_coding transcript_biotype:protein_coding gene_symbol:GIT1 description:GIT ArfGAP 1 [Source:HGNC Symbol;Acc:HGNC:4272]</t>
  </si>
  <si>
    <t>ENSOARP00000002412</t>
  </si>
  <si>
    <t>pep chromosome:Oar_v3.1:X:126714765:126722301:1 gene:ENSOARG00000002279.1 transcript:ENSOART00000002464.1 gene_biotype:protein_coding transcript_biotype:protein_coding gene_symbol:TSPAN6 description:tetraspanin 6 [Source:HGNC Symbol;Acc:HGNC:11858]</t>
  </si>
  <si>
    <t>ENSOARP00000015745</t>
  </si>
  <si>
    <t>pep chromosome:Oar_v3.1:5:44162523:44232880:-1 gene:ENSOARG00000014677.1 transcript:ENSOART00000015977.1 gene_biotype:protein_coding transcript_biotype:protein_coding gene_symbol:H2AFY description:H2A histone family member Y [Source:HGNC Symbol;Acc:HGNC:4740]</t>
  </si>
  <si>
    <t>ENSOARP00000006428</t>
  </si>
  <si>
    <t>pep chromosome:Oar_v3.1:15:75373244:75409926:1 gene:ENSOARG00000005998.1 transcript:ENSOART00000006525.1 gene_biotype:protein_coding transcript_biotype:protein_coding gene_symbol:MADD description:MAP kinase activating death domain [Source:HGNC Symbol;Acc:HGNC:6766]</t>
  </si>
  <si>
    <t>ENSOARP00000006156</t>
  </si>
  <si>
    <t>pep chromosome:Oar_v3.1:22:23669923:23710888:-1 gene:ENSOARG00000005727.1 transcript:ENSOART00000006250.1 gene_biotype:protein_coding transcript_biotype:protein_coding gene_symbol:COL17A1 description:collagen type XVII alpha 1 chain [Source:HGNC Symbol;Acc:HGNC:2194]</t>
  </si>
  <si>
    <t>ENSOARP00000015293</t>
  </si>
  <si>
    <t>pep chromosome:Oar_v3.1:19:1666739:1744736:-1 gene:ENSOARG00000014224.1 transcript:ENSOART00000015515.1 gene_biotype:protein_coding transcript_biotype:protein_coding gene_symbol:SLC4A7 description:solute carrier family 4 member 7 [Source:HGNC Symbol;Acc:HGNC:11033]</t>
  </si>
  <si>
    <t>ENSOARP00000021101</t>
  </si>
  <si>
    <t>pep chromosome:Oar_v3.1:3:223554396:223560306:1 gene:ENSOARG00000019646.1 transcript:ENSOART00000021395.1 gene_biotype:protein_coding transcript_biotype:protein_coding gene_symbol:CRELD2 description:cysteine rich with EGF like domains 2 [Source:HGNC Symbol;Acc:HGNC:28150]</t>
  </si>
  <si>
    <t>ENSOARP00000003810</t>
  </si>
  <si>
    <t>pep chromosome:Oar_v3.1:22:14761187:14798318:1 gene:ENSOARG00000003570.1 transcript:ENSOART00000003877.1 gene_biotype:protein_coding transcript_biotype:protein_coding gene_symbol:LGI1 description:leucine rich glioma inactivated 1 [Source:HGNC Symbol;Acc:HGNC:6572]</t>
  </si>
  <si>
    <t>ENSOARP00000011330</t>
  </si>
  <si>
    <t>pep chromosome:Oar_v3.1:20:8438950:8441572:1 gene:ENSOARG00000010561.1 transcript:ENSOART00000011490.1 gene_biotype:protein_coding transcript_biotype:protein_coding gene_symbol:HMGA1 description:high mobility group AT-hook 1 [Source:HGNC Symbol;Acc:HGNC:5010]</t>
  </si>
  <si>
    <t>ENSOARP00000005898</t>
  </si>
  <si>
    <t>pep chromosome:Oar_v3.1:X:77300945:77331498:-1 gene:ENSOARG00000005493.1 transcript:ENSOART00000005988.1 gene_biotype:protein_coding transcript_biotype:protein_coding gene_symbol:TKTL1 description:transketolase like 1 [Source:HGNC Symbol;Acc:HGNC:11835]</t>
  </si>
  <si>
    <t>ENSOARP00000012557</t>
  </si>
  <si>
    <t>pep chromosome:Oar_v3.1:5:4407130:4414974:1 gene:ENSOARG00000011715.1 transcript:ENSOART00000012742.1 gene_biotype:protein_coding transcript_biotype:protein_coding gene_symbol:FKBP8 description:FK506 binding protein 8 [Source:HGNC Symbol;Acc:HGNC:3724]</t>
  </si>
  <si>
    <t>ENSOARP00000008655</t>
  </si>
  <si>
    <t>pep chromosome:Oar_v3.1:16:24648771:24650573:-1 gene:ENSOARG00000008067.1 transcript:ENSOART00000008781.1 gene_biotype:protein_coding transcript_biotype:protein_coding gene_symbol:SNX18 description:sorting nexin 18 [Source:HGNC Symbol;Acc:HGNC:19245]</t>
  </si>
  <si>
    <t>ENSOARP00000003473</t>
  </si>
  <si>
    <t>pep chromosome:Oar_v3.1:4:12512339:12539560:-1 gene:ENSOARG00000003259.1 transcript:ENSOART00000003537.1 gene_biotype:protein_coding transcript_biotype:protein_coding gene_symbol:PON2 description:serum paraoxonase/arylesterase 2 precursor  [Source:RefSeq peptide;Acc:NP_001119820]</t>
  </si>
  <si>
    <t>ENSOARP00000019788</t>
  </si>
  <si>
    <t>pep chromosome:Oar_v3.1:3:178625214:178645992:1 gene:ENSOARG00000018432.1 transcript:ENSOART00000020061.1 gene_biotype:protein_coding transcript_biotype:protein_coding gene_symbol:TOM1 description:target of myb1 membrane trafficking protein [Source:HGNC Symbol;Acc:HGNC:11982]</t>
  </si>
  <si>
    <t>ENSOARP00000005040</t>
  </si>
  <si>
    <t>pep chromosome:Oar_v3.1:22:39787927:39845136:1 gene:ENSOARG00000004701.1 transcript:ENSOART00000005125.1 gene_biotype:protein_coding transcript_biotype:protein_coding gene_symbol:WDR11 description:WD repeat domain 11 [Source:HGNC Symbol;Acc:HGNC:13831]</t>
  </si>
  <si>
    <t>ENSOARP00000019363</t>
  </si>
  <si>
    <t>pep chromosome:Oar_v3.1:4:106213267:106222048:1 gene:ENSOARG00000018034.1 transcript:ENSOART00000019633.1 gene_biotype:protein_coding transcript_biotype:protein_coding gene_symbol:ZYX description:zyxin [Source:HGNC Symbol;Acc:HGNC:13200]</t>
  </si>
  <si>
    <t>ENSOARP00000001664</t>
  </si>
  <si>
    <t>pep chromosome:Oar_v3.1:14:25725504:25781912:-1 gene:ENSOARG00000001567.1 transcript:ENSOART00000001707.1 gene_biotype:protein_coding transcript_biotype:protein_coding gene_symbol:CNOT1 description:CCR4-NOT transcription complex subunit 1 [Source:HGNC Symbol;Acc:HGNC:7877]</t>
  </si>
  <si>
    <t>ENSOARP00000014984</t>
  </si>
  <si>
    <t>pep chromosome:Oar_v3.1:19:50708003:50750389:1 gene:ENSOARG00000013960.1 transcript:ENSOART00000015204.1 gene_biotype:protein_coding transcript_biotype:protein_coding gene_symbol:USP4 description:ubiquitin specific peptidase 4 [Source:HGNC Symbol;Acc:HGNC:12627]</t>
  </si>
  <si>
    <t>ENSOARP00000009638</t>
  </si>
  <si>
    <t>pep chromosome:Oar_v3.1:20:7528489:7543954:-1 gene:ENSOARG00000008970.1 transcript:ENSOART00000009777.1 gene_biotype:protein_coding transcript_biotype:protein_coding gene_symbol:VPS52 description:VPS52, GARP complex subunit [Source:HGNC Symbol;Acc:HGNC:10518]</t>
  </si>
  <si>
    <t>ENSOARP00000000002</t>
  </si>
  <si>
    <t>pep chromosome:Oar_v3.1:MT:3910:4951:1 gene:ENSOARG00000000010.1 transcript:ENSOART00000000010.1 gene_biotype:protein_coding transcript_biotype:protein_coding gene_symbol:ND2 description:NADH-ubiquinone oxidoreductase chain 2  [Source:UniProtKB/Swiss-Prot;Acc:O78748]</t>
  </si>
  <si>
    <t>ENSOARP00000019872</t>
  </si>
  <si>
    <t>pep chromosome:Oar_v3.1:6:34845703:34995530:1 gene:ENSOARG00000018510.1 transcript:ENSOART00000020147.1 gene_biotype:protein_coding transcript_biotype:protein_coding gene_symbol:SNCA description:synuclein alpha [Source:HGNC Symbol;Acc:HGNC:11138]</t>
  </si>
  <si>
    <t>ENSOARP00000007915</t>
  </si>
  <si>
    <t>pep chromosome:Oar_v3.1:26:13438203:13518015:-1 gene:ENSOARG00000007378.1 transcript:ENSOART00000008032.1 gene_biotype:protein_coding transcript_biotype:protein_coding gene_symbol:ENPP6 description:ectonucleotide pyrophosphatase/phosphodiesterase 6 [Source:HGNC Symbol;Acc:HGNC:23409]</t>
  </si>
  <si>
    <t>ENSOARP00000018203</t>
  </si>
  <si>
    <t>pep chromosome:Oar_v3.1:15:14822007:14823242:-1 gene:ENSOARG00000016952.1 transcript:ENSOART00000018461.1 gene_biotype:protein_coding transcript_biotype:protein_coding gene_symbol:ENDOD1 description:endonuclease domain containing 1 [Source:HGNC Symbol;Acc:HGNC:29129]</t>
  </si>
  <si>
    <t>ENSOARP00000017587</t>
  </si>
  <si>
    <t>pep chromosome:Oar_v3.1:12:25654619:25692055:-1 gene:ENSOARG00000016377.1 transcript:ENSOART00000017835.1 gene_biotype:protein_coding transcript_biotype:protein_coding gene_symbol:WDR26 description:WD repeat domain 26 [Source:HGNC Symbol;Acc:HGNC:21208]</t>
  </si>
  <si>
    <t>ENSOARP00000006306</t>
  </si>
  <si>
    <t>pep chromosome:Oar_v3.1:5:15653766:15662415:1 gene:ENSOARG00000005881.1 transcript:ENSOART00000006402.1 gene_biotype:protein_coding transcript_biotype:protein_coding gene_symbol:KHSRP description:KH-type splicing regulatory protein [Source:HGNC Symbol;Acc:HGNC:6316]</t>
  </si>
  <si>
    <t>ENSOARP00000002983</t>
  </si>
  <si>
    <t>pep chromosome:Oar_v3.1:2:138424294:138625167:-1 gene:ENSOARG00000002804.1 transcript:ENSOART00000003042.1 gene_biotype:protein_coding transcript_biotype:protein_coding gene_symbol:UBR3 description:ubiquitin protein ligase E3 component n-recognin 3 (putative) [Source:HGNC Symbol;Acc:HGNC:30467]</t>
  </si>
  <si>
    <t>ENSOARP00000016594</t>
  </si>
  <si>
    <t>pep chromosome:Oar_v3.1:13:64865115:64919869:1 gene:ENSOARG00000015468.1 transcript:ENSOART00000016831.1 gene_biotype:protein_coding transcript_biotype:protein_coding gene_symbol:EPB41L1 description:erythrocyte membrane protein band 4.1 like 1 [Source:HGNC Symbol;Acc:HGNC:3378]</t>
  </si>
  <si>
    <t>ENSOARP00000013649</t>
  </si>
  <si>
    <t>pep chromosome:Oar_v3.1:19:43152605:43292791:-1 gene:ENSOARG00000012724.1 transcript:ENSOART00000013853.1 gene_biotype:protein_coding transcript_biotype:protein_coding gene_symbol:FLNB description:filamin B [Source:HGNC Symbol;Acc:HGNC:3755]</t>
  </si>
  <si>
    <t>ENSOARP00000005210</t>
  </si>
  <si>
    <t>pep chromosome:Oar_v3.1:18:33919740:34146066:-1 gene:ENSOARG00000004861.1 transcript:ENSOART00000005297.1 gene_biotype:protein_coding transcript_biotype:protein_coding gene_symbol:STXBP6 description:syntaxin binding protein 6 [Source:HGNC Symbol;Acc:HGNC:19666]</t>
  </si>
  <si>
    <t>ENSOARP00000015510</t>
  </si>
  <si>
    <t>pep chromosome:Oar_v3.1:5:18968085:19000099:1 gene:ENSOARG00000014450.1 transcript:ENSOART00000015737.1 gene_biotype:protein_coding transcript_biotype:protein_coding gene_symbol:AP3D1 description:adaptor related protein complex 3 delta 1 subunit [Source:HGNC Symbol;Acc:HGNC:568]</t>
  </si>
  <si>
    <t>ENSOARP00000020349</t>
  </si>
  <si>
    <t>pep chromosome:Oar_v3.1:1:85263000:85308932:1 gene:ENSOARG00000018946.1 transcript:ENSOART00000020629.1 gene_biotype:protein_coding transcript_biotype:protein_coding gene_symbol:STXBP3 description:syntaxin binding protein 3 [Source:HGNC Symbol;Acc:HGNC:11446]</t>
  </si>
  <si>
    <t>ENSOARP00000020715</t>
  </si>
  <si>
    <t>pep chromosome:Oar_v3.1:1:86140095:86148981:1 gene:ENSOARG00000019285.1 transcript:ENSOART00000021001.1 gene_biotype:protein_coding transcript_biotype:protein_coding</t>
  </si>
  <si>
    <t>ENSOARP00000005032</t>
  </si>
  <si>
    <t>pep chromosome:Oar_v3.1:13:61488541:61515972:1 gene:ENSOARG00000004690.1 transcript:ENSOART00000005117.1 gene_biotype:protein_coding transcript_biotype:protein_coding gene_symbol:DNMT3B description:DNA methyltransferase 3 beta [Source:HGNC Symbol;Acc:HGNC:2979]</t>
  </si>
  <si>
    <t>ENSOARP00000007807</t>
  </si>
  <si>
    <t>pep chromosome:Oar_v3.1:5:37884620:37892060:-1 gene:ENSOARG00000007288.1 transcript:ENSOART00000007924.1 gene_biotype:protein_coding transcript_biotype:protein_coding gene_symbol:RACK1 description:guanine nucleotide-binding protein subunit beta-2-like 1  [Source:RefSeq peptide;Acc:NP_001268408]</t>
  </si>
  <si>
    <t>ENSOARP00000009835</t>
  </si>
  <si>
    <t>pep chromosome:Oar_v3.1:2:36699988:36703175:-1 gene:ENSOARG00000009164.1 transcript:ENSOART00000009977.1 gene_biotype:protein_coding transcript_biotype:protein_coding gene_symbol:GALT description:galactose-1-phosphate uridylyltransferase [Source:HGNC Symbol;Acc:HGNC:4135]</t>
  </si>
  <si>
    <t>ENSOARP00000005559</t>
  </si>
  <si>
    <t>pep chromosome:Oar_v3.1:22:23607344:23664598:1 gene:ENSOARG00000005177.1 transcript:ENSOART00000005646.1 gene_biotype:protein_coding transcript_biotype:protein_coding gene_symbol:SLK description:STE20 like kinase [Source:HGNC Symbol;Acc:HGNC:11088]</t>
  </si>
  <si>
    <t>ENSOARP00000022177</t>
  </si>
  <si>
    <t>pep chromosome:Oar_v3.1:7:40295810:40305549:1 gene:ENSOARG00000020636.1 transcript:ENSOART00000022482.1 gene_biotype:protein_coding transcript_biotype:protein_coding gene_symbol:ATP5S description:ATP synthase, H+ transporting, mitochondrial Fo complex subunit s (factor B) [Source:HGNC Symbol;Acc:HGNC:18799]</t>
  </si>
  <si>
    <t>ENSOARP00000011580</t>
  </si>
  <si>
    <t>pep chromosome:Oar_v3.1:5:10811752:10813968:1 gene:ENSOARG00000010800.1 transcript:ENSOART00000011746.1 gene_biotype:protein_coding transcript_biotype:protein_coding gene_symbol:PRDX2 description:peroxiredoxin 2 [Source:HGNC Symbol;Acc:HGNC:9353]</t>
  </si>
  <si>
    <t>ENSOARP00000019486</t>
  </si>
  <si>
    <t>pep chromosome:Oar_v3.1:11:41614422:41619139:1 gene:ENSOARG00000018154.1 transcript:ENSOART00000019757.1 gene_biotype:protein_coding transcript_biotype:protein_coding gene_symbol:CNP description:2',3'-cyclic nucleotide 3' phosphodiesterase [Source:HGNC Symbol;Acc:HGNC:2158]</t>
  </si>
  <si>
    <t>ENSOARP00000022174</t>
  </si>
  <si>
    <t>pep chromosome:Oar_v3.1:7:40246418:40290279:-1 gene:ENSOARG00000020633.1 transcript:ENSOART00000022479.1 gene_biotype:protein_coding transcript_biotype:protein_coding gene_symbol:L2HGDH description:L-2-hydroxyglutarate dehydrogenase [Source:HGNC Symbol;Acc:HGNC:20499]</t>
  </si>
  <si>
    <t>ENSOARP00000019882</t>
  </si>
  <si>
    <t>pep chromosome:Oar_v3.1:1:164474247:164479484:-1 gene:ENSOARG00000018519.1 transcript:ENSOART00000020157.1 gene_biotype:protein_coding transcript_biotype:protein_coding</t>
  </si>
  <si>
    <t>ENSOARP00000021695</t>
  </si>
  <si>
    <t>pep chromosome:Oar_v3.1:3:192909827:192924914:-1 gene:ENSOARG00000020204.1 transcript:ENSOART00000021998.1 gene_biotype:protein_coding transcript_biotype:protein_coding gene_symbol:CMAS description:cytidine monophosphate N-acetylneuraminic acid synthetase [Source:HGNC Symbol;Acc:HGNC:18290]</t>
  </si>
  <si>
    <t>ENSOARP00000019769</t>
  </si>
  <si>
    <t>pep chromosome:Oar_v3.1:6:11917649:12238606:1 gene:ENSOARG00000018416.1 transcript:ENSOART00000020042.1 gene_biotype:protein_coding transcript_biotype:protein_coding gene_symbol:CAMK2D description:calcium/calmodulin dependent protein kinase II delta [Source:HGNC Symbol;Acc:HGNC:1462]</t>
  </si>
  <si>
    <t>ENSOARP00000005566</t>
  </si>
  <si>
    <t>pep chromosome:Oar_v3.1:16:9391714:9410290:-1 gene:ENSOARG00000005188.1 transcript:ENSOART00000005653.1 gene_biotype:protein_coding transcript_biotype:protein_coding gene_symbol:MAP1B description:microtubule associated protein 1B [Source:HGNC Symbol;Acc:HGNC:6836]</t>
  </si>
  <si>
    <t>ENSOARP00000013829</t>
  </si>
  <si>
    <t>pep chromosome:Oar_v3.1:3:96625648:96669143:1 gene:ENSOARG00000012909.1 transcript:ENSOART00000014034.1 gene_biotype:protein_coding transcript_biotype:protein_coding gene_symbol:HK2 description:hexokinase 2 [Source:HGNC Symbol;Acc:HGNC:4923]</t>
  </si>
  <si>
    <t>ENSOARP00000014233</t>
  </si>
  <si>
    <t>pep chromosome:Oar_v3.1:11:47293994:47323862:1 gene:ENSOARG00000013278.1 transcript:ENSOART00000014440.1 gene_biotype:protein_coding transcript_biotype:protein_coding gene_symbol:DCAF7 description:DDB1 and CUL4 associated factor 7 [Source:HGNC Symbol;Acc:HGNC:30915]</t>
  </si>
  <si>
    <t>ENSOARP00000018211</t>
  </si>
  <si>
    <t>pep chromosome:Oar_v3.1:3:133668845:133676261:1 gene:ENSOARG00000016956.1 transcript:ENSOART00000018470.1 gene_biotype:protein_coding transcript_biotype:protein_coding gene_symbol:KRT71 description:keratin 71 [Source:HGNC Symbol;Acc:HGNC:28927]</t>
  </si>
  <si>
    <t>ENSOARP00000011427</t>
  </si>
  <si>
    <t>pep chromosome:Oar_v3.1:3:163256773:163259686:-1 gene:ENSOARG00000010651.1 transcript:ENSOART00000011587.1 gene_biotype:protein_coding transcript_biotype:protein_coding gene_symbol:RAB5B description:RAB5B, member RAS oncogene family [Source:HGNC Symbol;Acc:HGNC:9784]</t>
  </si>
  <si>
    <t>ENSOARP00000011065</t>
  </si>
  <si>
    <t>pep chromosome:Oar_v3.1:13:3158738:3175422:-1 gene:ENSOARG00000010317.1 transcript:ENSOART00000011225.1 gene_biotype:protein_coding transcript_biotype:protein_coding gene_symbol:MKKS description:McKusick-Kaufman syndrome [Source:HGNC Symbol;Acc:HGNC:7108]</t>
  </si>
  <si>
    <t>ENSOARP00000017163</t>
  </si>
  <si>
    <t>pep chromosome:Oar_v3.1:5:47003373:47022642:-1 gene:ENSOARG00000015982.1 transcript:ENSOART00000017404.1 gene_biotype:protein_coding transcript_biotype:protein_coding gene_symbol:CDC23 description:cell division cycle 23 [Source:HGNC Symbol;Acc:HGNC:1724]</t>
  </si>
  <si>
    <t>ENSOARP00000017416</t>
  </si>
  <si>
    <t>pep chromosome:Oar_v3.1:3:132062798:132081572:-1 gene:ENSOARG00000016220.1 transcript:ENSOART00000017663.1 gene_biotype:protein_coding transcript_biotype:protein_coding gene_symbol:COPZ1 description:coatomer protein complex subunit zeta 1 [Source:HGNC Symbol;Acc:HGNC:2243]</t>
  </si>
  <si>
    <t>ENSOARP00000002290</t>
  </si>
  <si>
    <t>pep chromosome:Oar_v3.1:11:51467520:51479031:1 gene:ENSOARG00000002169.1 transcript:ENSOART00000002341.1 gene_biotype:protein_coding transcript_biotype:protein_coding gene_symbol:EIF4A3 description:eukaryotic translation initiation factor 4A3 [Source:HGNC Symbol;Acc:HGNC:18683]</t>
  </si>
  <si>
    <t>ENSOARP00000000806</t>
  </si>
  <si>
    <t>pep chromosome:Oar_v3.1:13:60377529:60386368:1 gene:ENSOARG00000000783.1 transcript:ENSOART00000000839.1 gene_biotype:protein_coding transcript_biotype:protein_coding gene_symbol:REM1 description:RRAD and GEM like GTPase 1 [Source:HGNC Symbol;Acc:HGNC:15922]</t>
  </si>
  <si>
    <t>ENSOARP00000013146</t>
  </si>
  <si>
    <t>pep chromosome:Oar_v3.1:3:8671663:8818200:-1 gene:ENSOARG00000012261.1 transcript:ENSOART00000013339.1 gene_biotype:protein_coding transcript_biotype:protein_coding gene_symbol:GARNL3 description:GTPase activating Rap/RanGAP domain like 3 [Source:HGNC Symbol;Acc:HGNC:25425]</t>
  </si>
  <si>
    <t>ENSOARP00000008277</t>
  </si>
  <si>
    <t>pep chromosome:Oar_v3.1:4:49251511:49489760:-1 gene:ENSOARG00000007707.1 transcript:ENSOART00000008399.1 gene_biotype:protein_coding transcript_biotype:protein_coding gene_symbol:NRCAM description:neuronal cell adhesion molecule [Source:HGNC Symbol;Acc:HGNC:7994]</t>
  </si>
  <si>
    <t>ENSOARP00000006548</t>
  </si>
  <si>
    <t>pep chromosome:Oar_v3.1:X:77532429:77545673:1 gene:ENSOARG00000006092.1 transcript:ENSOART00000006650.1 gene_biotype:protein_coding transcript_biotype:protein_coding gene_symbol:L1CAM description:L1 cell adhesion molecule [Source:HGNC Symbol;Acc:HGNC:6470]</t>
  </si>
  <si>
    <t>ENSOARP00000017350</t>
  </si>
  <si>
    <t>pep chromosome:Oar_v3.1:17:71449573:71509772:-1 gene:ENSOARG00000016148.1 transcript:ENSOART00000017596.1 gene_biotype:protein_coding transcript_biotype:protein_coding gene_symbol:PI4KA description:phosphatidylinositol 4-kinase alpha [Source:HGNC Symbol;Acc:HGNC:8983]</t>
  </si>
  <si>
    <t>ENSOARP00000002883</t>
  </si>
  <si>
    <t>pep chromosome:Oar_v3.1:26:35067544:35163115:-1 gene:ENSOARG00000002688.1 transcript:ENSOART00000002940.1 gene_biotype:protein_coding transcript_biotype:protein_coding gene_symbol:ANK1 description:ankyrin 1 [Source:HGNC Symbol;Acc:HGNC:492]</t>
  </si>
  <si>
    <t>ENSOARP00000003791</t>
  </si>
  <si>
    <t>pep chromosome:Oar_v3.1:16:3243715:3256522:1 gene:ENSOARG00000003553.1 transcript:ENSOART00000003858.1 gene_biotype:protein_coding transcript_biotype:protein_coding</t>
  </si>
  <si>
    <t>ENSOARP00000003916</t>
  </si>
  <si>
    <t>pep chromosome:Oar_v3.1:X:75778654:75800309:1 gene:ENSOARG00000003674.1 transcript:ENSOART00000003985.1 gene_biotype:protein_coding transcript_biotype:protein_coding gene_symbol:VBP1 description:VHL binding protein 1 [Source:HGNC Symbol;Acc:HGNC:12662]</t>
  </si>
  <si>
    <t>ENSOARP00000007032</t>
  </si>
  <si>
    <t>pep chromosome:Oar_v3.1:17:68844058:68857047:-1 gene:ENSOARG00000006570.1 transcript:ENSOART00000007139.1 gene_biotype:protein_coding transcript_biotype:protein_coding</t>
  </si>
  <si>
    <t>ENSOARP00000022699</t>
  </si>
  <si>
    <t>pep chromosome:Oar_v3.1:7:68775879:68890740:-1 gene:ENSOARG00000021121.1 transcript:ENSOART00000023012.1 gene_biotype:protein_coding transcript_biotype:protein_coding gene_symbol:RTN1 description:reticulon 1 [Source:HGNC Symbol;Acc:HGNC:10467]</t>
  </si>
  <si>
    <t>ENSOARP00000007408</t>
  </si>
  <si>
    <t>pep chromosome:Oar_v3.1:2:13016557:13028295:1 gene:ENSOARG00000006916.1 transcript:ENSOART00000007519.1 gene_biotype:protein_coding transcript_biotype:protein_coding gene_symbol:TXN description:thioredoxin [Source:HGNC Symbol;Acc:HGNC:12435]</t>
  </si>
  <si>
    <t>ENSOARP00000006480</t>
  </si>
  <si>
    <t>pep chromosome:Oar_v3.1:2:9355803:9359076:-1 gene:ENSOARG00000006050.1 transcript:ENSOART00000006578.1 gene_biotype:protein_coding transcript_biotype:protein_coding</t>
  </si>
  <si>
    <t>ENSOARP00000008304</t>
  </si>
  <si>
    <t>pep chromosome:Oar_v3.1:25:29305651:29337652:-1 gene:ENSOARG00000007740.1 transcript:ENSOART00000008426.1 gene_biotype:protein_coding transcript_biotype:protein_coding gene_symbol:PPP3CB description:protein phosphatase 3 catalytic subunit beta [Source:HGNC Symbol;Acc:HGNC:9315]</t>
  </si>
  <si>
    <t>ENSOARP00000016960</t>
  </si>
  <si>
    <t>pep chromosome:Oar_v3.1:11:48609521:48800591:-1 gene:ENSOARG00000015799.1 transcript:ENSOART00000017201.1 gene_biotype:protein_coding transcript_biotype:protein_coding gene_symbol:PITPNC1 description:phosphatidylinositol transfer protein, cytoplasmic 1 [Source:HGNC Symbol;Acc:HGNC:21045]</t>
  </si>
  <si>
    <t>ENSOARP00000018840</t>
  </si>
  <si>
    <t>pep chromosome:Oar_v3.1:2:203435880:203448481:-1 gene:ENSOARG00000017555.1 transcript:ENSOART00000019106.1 gene_biotype:protein_coding transcript_biotype:protein_coding</t>
  </si>
  <si>
    <t>ENSOARP00000012244</t>
  </si>
  <si>
    <t>pep chromosome:Oar_v3.1:4:72069800:72301436:1 gene:ENSOARG00000011416.1 transcript:ENSOART00000012420.1 gene_biotype:protein_coding transcript_biotype:protein_coding gene_symbol:ADAM22 description:ADAM metallopeptidase domain 22 [Source:HGNC Symbol;Acc:HGNC:201]</t>
  </si>
  <si>
    <t>ENSOARP00000011064</t>
  </si>
  <si>
    <t>pep chromosome:Oar_v3.1:22:43000108:43110419:1 gene:ENSOARG00000010316.1 transcript:ENSOART00000011224.1 gene_biotype:protein_coding transcript_biotype:protein_coding gene_symbol:LHPP description:phospholysine phosphohistidine inorganic pyrophosphate phosphatase [Source:HGNC Symbol;Acc:HGNC:30042]</t>
  </si>
  <si>
    <t>ENSOARP00000007151</t>
  </si>
  <si>
    <t>pep chromosome:Oar_v3.1:8:2543505:2642538:1 gene:ENSOARG00000006673.1 transcript:ENSOART00000007258.1 gene_biotype:protein_coding transcript_biotype:protein_coding gene_symbol:MYO6 description:myosin VI [Source:HGNC Symbol;Acc:HGNC:7605]</t>
  </si>
  <si>
    <t>ENSOARP00000018562</t>
  </si>
  <si>
    <t>pep chromosome:Oar_v3.1:20:26080672:26142515:1 gene:ENSOARG00000017293.1 transcript:ENSOART00000018825.1 gene_biotype:protein_coding transcript_biotype:protein_coding gene_symbol:C6orf10 description:chromosome 6 open reading frame 10 [Source:HGNC Symbol;Acc:HGNC:13922]</t>
  </si>
  <si>
    <t>ENSOARP00000020729</t>
  </si>
  <si>
    <t>pep chromosome:Oar_v3.1:1:175479877:175498685:1 gene:ENSOARG00000019298.1 transcript:ENSOART00000021015.1 gene_biotype:protein_coding transcript_biotype:protein_coding gene_symbol:CD200 description:CD200 molecule [Source:HGNC Symbol;Acc:HGNC:7203]</t>
  </si>
  <si>
    <t>ENSOARP00000001182</t>
  </si>
  <si>
    <t>pep chromosome:Oar_v3.1:1:19227521:19230058:1 gene:ENSOARG00000001136.1 transcript:ENSOART00000001218.1 gene_biotype:protein_coding transcript_biotype:protein_coding gene_symbol:RPS8 description:40S ribosomal protein S8  [Source:RefSeq peptide;Acc:NP_001267626]</t>
  </si>
  <si>
    <t>ENSOARP00000016459</t>
  </si>
  <si>
    <t>pep chromosome:Oar_v3.1:9:13716897:13726070:1 gene:ENSOARG00000015334.1 transcript:ENSOART00000016694.1 gene_biotype:protein_coding transcript_biotype:protein_coding gene_symbol:OPLAH description:5-oxoprolinase (ATP-hydrolysing) [Source:HGNC Symbol;Acc:HGNC:8149]</t>
  </si>
  <si>
    <t>ENSOARP00000014053</t>
  </si>
  <si>
    <t>pep chromosome:Oar_v3.1:17:62600483:62620320:1 gene:ENSOARG00000013118.1 transcript:ENSOART00000014260.1 gene_biotype:protein_coding transcript_biotype:protein_coding gene_symbol:ACADS description:acyl-CoA dehydrogenase, C-2 to C-3 short chain [Source:HGNC Symbol;Acc:HGNC:90]</t>
  </si>
  <si>
    <t>ENSOARP00000008287</t>
  </si>
  <si>
    <t>pep chromosome:Oar_v3.1:5:9864282:9882041:-1 gene:ENSOARG00000007711.1 transcript:ENSOART00000008409.1 gene_biotype:protein_coding transcript_biotype:protein_coding gene_symbol:CC2D1A description:coiled-coil and C2 domain containing 1A [Source:HGNC Symbol;Acc:HGNC:30237]</t>
  </si>
  <si>
    <t>ENSOARP00000007826</t>
  </si>
  <si>
    <t>pep chromosome:Oar_v3.1:2:17572929:17680620:-1 gene:ENSOARG00000007301.1 transcript:ENSOART00000007943.1 gene_biotype:protein_coding transcript_biotype:protein_coding gene_symbol:SLC44A1 description:solute carrier family 44 member 1 [Source:HGNC Symbol;Acc:HGNC:18798]</t>
  </si>
  <si>
    <t>ENSOARP00000000452</t>
  </si>
  <si>
    <t>pep chromosome:Oar_v3.1:2:134649142:134814062:1 gene:ENSOARG00000000451.1 transcript:ENSOART00000000480.1 gene_biotype:protein_coding transcript_biotype:protein_coding</t>
  </si>
  <si>
    <t>ENSOARP00000011426</t>
  </si>
  <si>
    <t>pep chromosome:Oar_v3.1:17:61935603:61959962:-1 gene:ENSOARG00000010650.1 transcript:ENSOART00000011586.1 gene_biotype:protein_coding transcript_biotype:protein_coding gene_symbol:ALDH2 description:aldehyde dehydrogenase 2 family (mitochondrial) [Source:HGNC Symbol;Acc:HGNC:404]</t>
  </si>
  <si>
    <t>ENSOARP00000002335</t>
  </si>
  <si>
    <t>pep chromosome:Oar_v3.1:11:34495576:34562699:-1 gene:ENSOARG00000002206.1 transcript:ENSOART00000002386.1 gene_biotype:protein_coding transcript_biotype:protein_coding gene_symbol:MPRIP description:myosin phosphatase Rho interacting protein [Source:HGNC Symbol;Acc:HGNC:30321]</t>
  </si>
  <si>
    <t>ENSOARP00000019219</t>
  </si>
  <si>
    <t>pep chromosome:Oar_v3.1:15:62538805:62552821:-1 gene:ENSOARG00000017909.1 transcript:ENSOART00000019487.1 gene_biotype:protein_coding transcript_biotype:protein_coding gene_symbol:CD59 description:CD59 molecule (CD59 blood group) [Source:HGNC Symbol;Acc:HGNC:1689]</t>
  </si>
  <si>
    <t>ENSOARP00000009397</t>
  </si>
  <si>
    <t>pep chromosome:Oar_v3.1:2:33364425:33376119:1 gene:ENSOARG00000008757.1 transcript:ENSOART00000009534.1 gene_biotype:protein_coding transcript_biotype:protein_coding</t>
  </si>
  <si>
    <t>ENSOARP00000017232</t>
  </si>
  <si>
    <t>pep chromosome:Oar_v3.1:9:39008886:39065425:1 gene:ENSOARG00000016046.1 transcript:ENSOART00000017474.1 gene_biotype:protein_coding transcript_biotype:protein_coding gene_symbol:RAB2A description:RAB2A, member RAS oncogene family [Source:HGNC Symbol;Acc:HGNC:9763]</t>
  </si>
  <si>
    <t>ENSOARP00000018056</t>
  </si>
  <si>
    <t>pep chromosome:Oar_v3.1:24:35881444:35900560:-1 gene:ENSOARG00000016812.1 transcript:ENSOART00000018310.1 gene_biotype:protein_coding transcript_biotype:protein_coding gene_symbol:AGFG2 description:ArfGAP with FG repeats 2 [Source:HGNC Symbol;Acc:HGNC:5177]</t>
  </si>
  <si>
    <t>ENSOARP00000001582</t>
  </si>
  <si>
    <t>pep chromosome:Oar_v3.1:11:51403870:51420152:-1 gene:ENSOARG00000001513.1 transcript:ENSOART00000001625.1 gene_biotype:protein_coding transcript_biotype:protein_coding gene_symbol:SLC26A11 description:solute carrier family 26 member 11 [Source:HGNC Symbol;Acc:HGNC:14471]</t>
  </si>
  <si>
    <t>ENSOARP00000000947</t>
  </si>
  <si>
    <t>pep chromosome:Oar_v3.1:13:60411547:60450182:1 gene:ENSOARG00000000910.1 transcript:ENSOART00000000980.1 gene_biotype:protein_coding transcript_biotype:protein_coding gene_symbol:HM13 description:histocompatibility minor 13 [Source:HGNC Symbol;Acc:HGNC:16435]</t>
  </si>
  <si>
    <t>ENSOARP00000016959</t>
  </si>
  <si>
    <t>pep chromosome:Oar_v3.1:21:45221939:45342476:1 gene:ENSOARG00000015793.1 transcript:ENSOART00000017200.1 gene_biotype:protein_coding transcript_biotype:protein_coding gene_symbol:PPP6R3 description:protein phosphatase 6 regulatory subunit 3 [Source:HGNC Symbol;Acc:HGNC:1173]</t>
  </si>
  <si>
    <t>ENSOARP00000017285</t>
  </si>
  <si>
    <t>pep chromosome:Oar_v3.1:18:59867122:59939787:-1 gene:ENSOARG00000016088.1 transcript:ENSOART00000017530.1 gene_biotype:protein_coding transcript_biotype:protein_coding gene_symbol:ATG2B description:autophagy related 2B [Source:HGNC Symbol;Acc:HGNC:20187]</t>
  </si>
  <si>
    <t>ENSOARP00000018564</t>
  </si>
  <si>
    <t>pep chromosome:Oar_v3.1:7:10160966:10294429:-1 gene:ENSOARG00000017295.1 transcript:ENSOART00000018827.1 gene_biotype:protein_coding transcript_biotype:protein_coding gene_symbol:HOMER1 description:homer scaffolding protein 1 [Source:HGNC Symbol;Acc:HGNC:17512]</t>
  </si>
  <si>
    <t>ENSOARP00000002089</t>
  </si>
  <si>
    <t>pep chromosome:Oar_v3.1:14:59603356:59612643:1 gene:ENSOARG00000001988.1 transcript:ENSOART00000002139.1 gene_biotype:protein_coding transcript_biotype:protein_coding gene_symbol:RDH13 description:retinol dehydrogenase 13 [Source:HGNC Symbol;Acc:HGNC:19978]</t>
  </si>
  <si>
    <t>ENSOARP00000019995</t>
  </si>
  <si>
    <t>pep chromosome:Oar_v3.1:X:120480379:120545562:1 gene:ENSOARG00000018627.1 transcript:ENSOART00000020272.1 gene_biotype:protein_coding transcript_biotype:protein_coding gene_symbol:TSC22D3 description:TSC22 domain family member 3 [Source:HGNC Symbol;Acc:HGNC:3051]</t>
  </si>
  <si>
    <t>ENSOARP00000001351</t>
  </si>
  <si>
    <t>pep chromosome:Oar_v3.1:1:217764335:217793993:1 gene:ENSOARG00000001299.1 transcript:ENSOART00000001391.1 gene_biotype:protein_coding transcript_biotype:protein_coding gene_symbol:PDCD10 description:programmed cell death protein 10  [Source:RefSeq peptide;Acc:NP_001267605]</t>
  </si>
  <si>
    <t>ENSOARP00000017993</t>
  </si>
  <si>
    <t>pep chromosome:Oar_v3.1:2:125591971:125686332:1 gene:ENSOARG00000016751.1 transcript:ENSOART00000018245.1 gene_biotype:protein_coding transcript_biotype:protein_coding gene_symbol:NCKAP1 description:NCK associated protein 1 [Source:HGNC Symbol;Acc:HGNC:7666]</t>
  </si>
  <si>
    <t>ENSOARP00000005668</t>
  </si>
  <si>
    <t>pep chromosome:Oar_v3.1:14:45921290:45927167:1 gene:ENSOARG00000005281.1 transcript:ENSOART00000005756.1 gene_biotype:protein_coding transcript_biotype:protein_coding gene_symbol:CAPNS1 description:calpain small subunit 1 [Source:HGNC Symbol;Acc:HGNC:1481]</t>
  </si>
  <si>
    <t>ENSOARP00000013335</t>
  </si>
  <si>
    <t>pep chromosome:Oar_v3.1:9:88809595:88827243:1 gene:ENSOARG00000012441.1 transcript:ENSOART00000013531.1 gene_biotype:protein_coding transcript_biotype:protein_coding gene_symbol:RMDN1 description:regulator of microtubule dynamics 1 [Source:HGNC Symbol;Acc:HGNC:24285]</t>
  </si>
  <si>
    <t>ENSOARP00000004869</t>
  </si>
  <si>
    <t>pep chromosome:Oar_v3.1:21:48896267:48932925:-1 gene:ENSOARG00000004540.1 transcript:ENSOART00000004952.1 gene_biotype:protein_coding transcript_biotype:protein_coding gene_symbol:AP2A2 description:adaptor related protein complex 2 alpha 2 subunit [Source:HGNC Symbol;Acc:HGNC:562]</t>
  </si>
  <si>
    <t>ENSOARP00000005203</t>
  </si>
  <si>
    <t>pep chromosome:Oar_v3.1:8:87118930:87472911:-1 gene:ENSOARG00000004847.1 transcript:ENSOART00000005290.1 gene_biotype:protein_coding transcript_biotype:protein_coding gene_symbol:PDE10A description:phosphodiesterase 10A [Source:HGNC Symbol;Acc:HGNC:8772]</t>
  </si>
  <si>
    <t>ENSOARP00000003713</t>
  </si>
  <si>
    <t>pep chromosome:Oar_v3.1:6:99097590:99345501:-1 gene:ENSOARG00000003468.1 transcript:ENSOART00000003780.1 gene_biotype:protein_coding transcript_biotype:protein_coding gene_symbol:WDFY3 description:WD repeat and FYVE domain containing 3 [Source:HGNC Symbol;Acc:HGNC:20751]</t>
  </si>
  <si>
    <t>ENSOARP00000017459</t>
  </si>
  <si>
    <t>pep chromosome:Oar_v3.1:15:61058970:61065790:1 gene:ENSOARG00000016258.1 transcript:ENSOART00000017706.1 gene_biotype:protein_coding transcript_biotype:protein_coding gene_symbol:RCN1 description:reticulocalbin 1 [Source:HGNC Symbol;Acc:HGNC:9934]</t>
  </si>
  <si>
    <t>ENSOARP00000009198</t>
  </si>
  <si>
    <t>pep chromosome:Oar_v3.1:16:31124651:31216832:-1 gene:ENSOARG00000008573.1 transcript:ENSOART00000009332.1 gene_biotype:protein_coding transcript_biotype:protein_coding gene_symbol:NNT description:nicotinamide nucleotide transhydrogenase [Source:HGNC Symbol;Acc:HGNC:7863]</t>
  </si>
  <si>
    <t>ENSOARP00000011126</t>
  </si>
  <si>
    <t>pep chromosome:Oar_v3.1:15:15867151:16259168:1 gene:ENSOARG00000010375.1 transcript:ENSOART00000011286.1 gene_biotype:protein_coding transcript_biotype:protein_coding gene_symbol:GUCY1A2 description:guanylate cyclase 1 soluble subunit alpha 2 [Source:HGNC Symbol;Acc:HGNC:4684]</t>
  </si>
  <si>
    <t>ENSOARP00000021815</t>
  </si>
  <si>
    <t>pep chromosome:Oar_v3.1:3:149910575:149925899:-1 gene:ENSOARG00000020314.1 transcript:ENSOART00000022119.1 gene_biotype:protein_coding transcript_biotype:protein_coding</t>
  </si>
  <si>
    <t>ENSOARP00000009783</t>
  </si>
  <si>
    <t>pep chromosome:Oar_v3.1:9:57506528:57510357:-1 gene:ENSOARG00000009116.1 transcript:ENSOART00000009925.1 gene_biotype:protein_coding transcript_biotype:protein_coding gene_symbol:PMP2 description:peripheral myelin protein 2 [Source:HGNC Symbol;Acc:HGNC:9117]</t>
  </si>
  <si>
    <t>ENSOARP00000012241</t>
  </si>
  <si>
    <t>pep chromosome:Oar_v3.1:2:175078697:175250652:1 gene:ENSOARG00000011425.1 transcript:ENSOART00000012417.1 gene_biotype:protein_coding transcript_biotype:protein_coding</t>
  </si>
  <si>
    <t>ENSOARP00000004259</t>
  </si>
  <si>
    <t>pep chromosome:Oar_v3.1:13:51306908:51319485:-1 gene:ENSOARG00000003986.1 transcript:ENSOART00000004334.1 gene_biotype:protein_coding transcript_biotype:protein_coding gene_symbol:ITPA description:inosine triphosphatase [Source:HGNC Symbol;Acc:HGNC:6176]</t>
  </si>
  <si>
    <t>ENSOARP00000004621</t>
  </si>
  <si>
    <t>pep chromosome:Oar_v3.1:11:35776073:35807792:-1 gene:ENSOARG00000004315.1 transcript:ENSOART00000004702.1 gene_biotype:protein_coding transcript_biotype:protein_coding gene_symbol:ACSF2 description:acyl-CoA synthetase family member 2 [Source:HGNC Symbol;Acc:HGNC:26101]</t>
  </si>
  <si>
    <t>ENSOARP00000003804</t>
  </si>
  <si>
    <t>pep chromosome:Oar_v3.1:X:75597581:75668370:1 gene:ENSOARG00000003566.1 transcript:ENSOART00000003871.1 gene_biotype:protein_coding transcript_biotype:protein_coding gene_symbol:BRCC3 description:BRCA1/BRCA2-containing complex subunit 3 [Source:HGNC Symbol;Acc:HGNC:24185]</t>
  </si>
  <si>
    <t>ENSOARP00000005114</t>
  </si>
  <si>
    <t>pep chromosome:Oar_v3.1:20:16694064:16710958:1 gene:ENSOARG00000004776.1 transcript:ENSOART00000005200.1 gene_biotype:protein_coding transcript_biotype:protein_coding gene_symbol:PPP2R5D description:protein phosphatase 2 regulatory subunit B'delta [Source:HGNC Symbol;Acc:HGNC:9312]</t>
  </si>
  <si>
    <t>ENSOARP00000012329</t>
  </si>
  <si>
    <t>pep chromosome:Oar_v3.1:4:102681534:102730953:1 gene:ENSOARG00000011507.1 transcript:ENSOART00000012508.1 gene_biotype:protein_coding transcript_biotype:protein_coding</t>
  </si>
  <si>
    <t>ENSOARP00000020552</t>
  </si>
  <si>
    <t>pep chromosome:Oar_v3.1:7:20491960:20499532:1 gene:ENSOARG00000019131.1 transcript:ENSOART00000020835.1 gene_biotype:protein_coding transcript_biotype:protein_coding gene_symbol:DHRS1 description:dehydrogenase/reductase 1 [Source:HGNC Symbol;Acc:HGNC:16445]</t>
  </si>
  <si>
    <t>ENSOARP00000012212</t>
  </si>
  <si>
    <t>pep chromosome:Oar_v3.1:21:42545957:42552856:1 gene:ENSOARG00000011395.1 transcript:ENSOART00000012388.1 gene_biotype:protein_coding transcript_biotype:protein_coding gene_symbol:ARL2 description:Ovis aries ADP-ribosylation factor-like 2 (ARL2), mRNA. [Source:RefSeq mRNA;Acc:NM_001162552]</t>
  </si>
  <si>
    <t>ENSOARP00000020741</t>
  </si>
  <si>
    <t>pep chromosome:Oar_v3.1:1:86199012:86202220:1 gene:ENSOARG00000019307.1 transcript:ENSOART00000021027.1 gene_biotype:protein_coding transcript_biotype:protein_coding</t>
  </si>
  <si>
    <t>ENSOARP00000017013</t>
  </si>
  <si>
    <t>pep chromosome:Oar_v3.1:1:137831616:137895592:-1 gene:ENSOARG00000015844.1 transcript:ENSOART00000017254.1 gene_biotype:protein_coding transcript_biotype:protein_coding</t>
  </si>
  <si>
    <t>ENSOARP00000000267</t>
  </si>
  <si>
    <t>pep chromosome:Oar_v3.1:7:81396284:81438182:-1 gene:ENSOARG00000000270.1 transcript:ENSOART00000000293.1 gene_biotype:protein_coding transcript_biotype:protein_coding gene_symbol:ZFYVE1 description:zinc finger FYVE-type containing 1 [Source:HGNC Symbol;Acc:HGNC:13180]</t>
  </si>
  <si>
    <t>ENSOARP00000011156</t>
  </si>
  <si>
    <t>pep chromosome:Oar_v3.1:11:26540750:26562824:-1 gene:ENSOARG00000010397.1 transcript:ENSOART00000011316.1 gene_biotype:protein_coding transcript_biotype:protein_coding gene_symbol:DLG4 description:discs large MAGUK scaffold protein 4 [Source:HGNC Symbol;Acc:HGNC:2903]</t>
  </si>
  <si>
    <t>ENSOARP00000013352</t>
  </si>
  <si>
    <t>pep chromosome:Oar_v3.1:17:53005972:53021259:-1 gene:ENSOARG00000012456.1 transcript:ENSOART00000013548.1 gene_biotype:protein_coding transcript_biotype:protein_coding</t>
  </si>
  <si>
    <t>ENSOARP00000009933</t>
  </si>
  <si>
    <t>pep chromosome:Oar_v3.1:8:21186060:21203279:-1 gene:ENSOARG00000009258.1 transcript:ENSOART00000010076.1 gene_biotype:protein_coding transcript_biotype:protein_coding gene_symbol:RWDD1 description:RWD domain containing 1 [Source:HGNC Symbol;Acc:HGNC:20993]</t>
  </si>
  <si>
    <t>ENSOARP00000011013</t>
  </si>
  <si>
    <t>pep chromosome:Oar_v3.1:3:209705243:209715721:-1 gene:ENSOARG00000010271.1 transcript:ENSOART00000011173.1 gene_biotype:protein_coding transcript_biotype:protein_coding gene_symbol:TIGAR description:TP53 induced glycolysis regulatory phosphatase [Source:HGNC Symbol;Acc:HGNC:1185]</t>
  </si>
  <si>
    <t>ENSOARP00000008827</t>
  </si>
  <si>
    <t>pep chromosome:Oar_v3.1:10:18364311:18388321:1 gene:ENSOARG00000008230.1 transcript:ENSOART00000008955.1 gene_biotype:protein_coding transcript_biotype:protein_coding gene_symbol:ITM2B description:integral membrane protein 2B [Source:HGNC Symbol;Acc:HGNC:6174]</t>
  </si>
  <si>
    <t>ENSOARP00000022673</t>
  </si>
  <si>
    <t>pep chromosome:Oar_v3.1:7:64946987:65024284:1 gene:ENSOARG00000021096.1 transcript:ENSOART00000022985.1 gene_biotype:protein_coding transcript_biotype:protein_coding gene_symbol:KTN1 description:kinectin 1 [Source:HGNC Symbol;Acc:HGNC:6467]</t>
  </si>
  <si>
    <t>ENSOARP00000013953</t>
  </si>
  <si>
    <t>pep chromosome:Oar_v3.1:20:41851565:41865195:1 gene:ENSOARG00000013026.1 transcript:ENSOART00000014160.1 gene_biotype:protein_coding transcript_biotype:protein_coding</t>
  </si>
  <si>
    <t>ENSOARP00000010939</t>
  </si>
  <si>
    <t>pep chromosome:Oar_v3.1:14:52323358:52324684:-1 gene:ENSOARG00000010203.1 transcript:ENSOART00000011097.1 gene_biotype:protein_coding transcript_biotype:protein_coding</t>
  </si>
  <si>
    <t>ENSOARP00000011645</t>
  </si>
  <si>
    <t>pep chromosome:Oar_v3.1:X:52690852:52692694:-1 gene:ENSOARG00000010859.1 transcript:ENSOART00000011811.1 gene_biotype:protein_coding transcript_biotype:protein_coding gene_symbol:PLP2 description:proteolipid protein 2 [Source:HGNC Symbol;Acc:HGNC:9087]</t>
  </si>
  <si>
    <t>ENSOARP00000005397</t>
  </si>
  <si>
    <t>pep chromosome:Oar_v3.1:14:1032499:1045080:-1 gene:ENSOARG00000005035.1 transcript:ENSOART00000005484.1 gene_biotype:protein_coding transcript_biotype:protein_coding gene_symbol:FUK description:fucokinase [Source:HGNC Symbol;Acc:HGNC:29500]</t>
  </si>
  <si>
    <t>ENSOARP00000009760</t>
  </si>
  <si>
    <t>pep chromosome:Oar_v3.1:18:1321229:1384394:-1 gene:ENSOARG00000009094.1 transcript:ENSOART00000009902.1 gene_biotype:protein_coding transcript_biotype:protein_coding gene_symbol:UBE3A description:ubiquitin protein ligase E3A [Source:HGNC Symbol;Acc:HGNC:12496]</t>
  </si>
  <si>
    <t>ENSOARP00000006976</t>
  </si>
  <si>
    <t>pep chromosome:Oar_v3.1:26:6098874:6137326:-1 gene:ENSOARG00000006518.1 transcript:ENSOART00000007083.1 gene_biotype:protein_coding transcript_biotype:protein_coding gene_symbol:GPM6A description:glycoprotein M6A [Source:HGNC Symbol;Acc:HGNC:4460]</t>
  </si>
  <si>
    <t>ENSOARP00000009273</t>
  </si>
  <si>
    <t>pep chromosome:Oar_v3.1:2:87042040:87042984:1 gene:ENSOARG00000008644.1 transcript:ENSOART00000009409.1 gene_biotype:protein_coding transcript_biotype:protein_coding gene_symbol:RRAGA description:ras-related GTP-binding protein A  [Source:RefSeq peptide;Acc:NP_001155336]</t>
  </si>
  <si>
    <t>ENSOARP00000016119</t>
  </si>
  <si>
    <t>pep chromosome:Oar_v3.1:3:114906496:115404501:1 gene:ENSOARG00000015027.1 transcript:ENSOART00000016353.1 gene_biotype:protein_coding transcript_biotype:protein_coding gene_symbol:SYT1 description:synaptotagmin 1 [Source:HGNC Symbol;Acc:HGNC:11509]</t>
  </si>
  <si>
    <t>ENSOARP00000004881</t>
  </si>
  <si>
    <t>pep chromosome:Oar_v3.1:13:33834846:33835655:-1 gene:ENSOARG00000004560.1 transcript:ENSOART00000004964.1 gene_biotype:protein_coding transcript_biotype:protein_coding gene_symbol:RPL7A description:ribosomal protein L7a [Source:HGNC Symbol;Acc:HGNC:10364]</t>
  </si>
  <si>
    <t>ENSOARP00000009902</t>
  </si>
  <si>
    <t>pep chromosome:Oar_v3.1:5:40702601:40715789:1 gene:ENSOARG00000009223.1 transcript:ENSOART00000010045.1 gene_biotype:protein_coding transcript_biotype:protein_coding gene_symbol:PALM description:paralemmin [Source:HGNC Symbol;Acc:HGNC:8594]</t>
  </si>
  <si>
    <t>ENSOARP00000017851</t>
  </si>
  <si>
    <t>pep chromosome:Oar_v3.1:11:23434455:23493240:1 gene:ENSOARG00000016618.1 transcript:ENSOART00000018102.1 gene_biotype:protein_coding transcript_biotype:protein_coding gene_symbol:RAP1GAP2 description:RAP1 GTPase activating protein 2 [Source:HGNC Symbol;Acc:HGNC:29176]</t>
  </si>
  <si>
    <t>ENSOARP00000016239</t>
  </si>
  <si>
    <t>pep chromosome:Oar_v3.1:22:48370931:48397562:1 gene:ENSOARG00000015135.1 transcript:ENSOART00000016473.1 gene_biotype:protein_coding transcript_biotype:protein_coding gene_symbol:GLRX3 description:glutaredoxin 3 [Source:HGNC Symbol;Acc:HGNC:15987]</t>
  </si>
  <si>
    <t>ENSOARP00000011663</t>
  </si>
  <si>
    <t>pep chromosome:Oar_v3.1:15:17088942:17210813:1 gene:ENSOARG00000010875.1 transcript:ENSOART00000011830.1 gene_biotype:protein_coding transcript_biotype:protein_coding gene_symbol:CUL5 description:cullin 5 [Source:HGNC Symbol;Acc:HGNC:2556]</t>
  </si>
  <si>
    <t>ENSOARP00000001612</t>
  </si>
  <si>
    <t>pep scaffold:Oar_v3.1:JH921656.1:34185:42723:-1 gene:ENSOARG00000001546.1 transcript:ENSOART00000001655.1 gene_biotype:protein_coding transcript_biotype:protein_coding gene_symbol:NAA10 description:N(alpha)-acetyltransferase 10, NatA catalytic subunit [Source:HGNC Symbol;Acc:HGNC:18704]</t>
  </si>
  <si>
    <t>ENSOARP00000015890</t>
  </si>
  <si>
    <t>pep chromosome:Oar_v3.1:22:10834532:10835980:1 gene:ENSOARG00000014815.1 transcript:ENSOART00000016123.1 gene_biotype:protein_coding transcript_biotype:protein_coding gene_symbol:IFIT5 description:interferon induced protein with tetratricopeptide repeats 5 [Source:HGNC Symbol;Acc:HGNC:13328]</t>
  </si>
  <si>
    <t>ENSOARP00000020043</t>
  </si>
  <si>
    <t>pep chromosome:Oar_v3.1:X:120613879:120640165:-1 gene:ENSOARG00000018671.1 transcript:ENSOART00000020322.1 gene_biotype:protein_coding transcript_biotype:protein_coding gene_symbol:PRPS1 description:phosphoribosyl pyrophosphate synthetase 1 [Source:HGNC Symbol;Acc:HGNC:9462]</t>
  </si>
  <si>
    <t>ENSOARP00000021361</t>
  </si>
  <si>
    <t>pep chromosome:Oar_v3.1:7:25379333:25382479:-1 gene:ENSOARG00000019895.1 transcript:ENSOART00000021661.1 gene_biotype:protein_coding transcript_biotype:protein_coding gene_symbol:EMC4 description:ER membrane protein complex subunit 4 [Source:HGNC Symbol;Acc:HGNC:28032]</t>
  </si>
  <si>
    <t>ENSOARP00000019372</t>
  </si>
  <si>
    <t>pep chromosome:Oar_v3.1:15:62858788:62891822:1 gene:ENSOARG00000018046.1 transcript:ENSOART00000019642.1 gene_biotype:protein_coding transcript_biotype:protein_coding gene_symbol:CAPRIN1 description:cell cycle associated protein 1 [Source:HGNC Symbol;Acc:HGNC:6743]</t>
  </si>
  <si>
    <t>ENSOARP00000014789</t>
  </si>
  <si>
    <t>pep chromosome:Oar_v3.1:3:103693675:103712807:1 gene:ENSOARG00000013793.1 transcript:ENSOART00000015009.1 gene_biotype:protein_coding transcript_biotype:protein_coding gene_symbol:LMAN2L description:lectin, mannose binding 2 like [Source:HGNC Symbol;Acc:HGNC:19263]</t>
  </si>
  <si>
    <t>ENSOARP00000004257</t>
  </si>
  <si>
    <t>pep chromosome:Oar_v3.1:22:38951459:38994147:1 gene:ENSOARG00000003980.1 transcript:ENSOART00000004332.1 gene_biotype:protein_coding transcript_biotype:protein_coding gene_symbol:SEC23IP description:SEC23 interacting protein [Source:HGNC Symbol;Acc:HGNC:17018]</t>
  </si>
  <si>
    <t>ENSOARP00000011352</t>
  </si>
  <si>
    <t>pep chromosome:Oar_v3.1:24:2001073:2001207:1 gene:ENSOARG00000010581.1 transcript:ENSOART00000011512.1 gene_biotype:protein_coding transcript_biotype:protein_coding</t>
  </si>
  <si>
    <t>ENSOARP00000010038</t>
  </si>
  <si>
    <t>pep chromosome:Oar_v3.1:13:63068185:63273184:-1 gene:ENSOARG00000009354.1 transcript:ENSOART00000010183.1 gene_biotype:protein_coding transcript_biotype:protein_coding</t>
  </si>
  <si>
    <t>ENSOARP00000005739</t>
  </si>
  <si>
    <t>pep chromosome:Oar_v3.1:18:40213989:40319809:1 gene:ENSOARG00000005346.1 transcript:ENSOART00000005827.1 gene_biotype:protein_coding transcript_biotype:protein_coding gene_symbol:SCFD1 description:sec1 family domain containing 1 [Source:HGNC Symbol;Acc:HGNC:20726]</t>
  </si>
  <si>
    <t>ENSOARP00000000307</t>
  </si>
  <si>
    <t>pep scaffold:Oar_v3.1:JH923044.1:3989:6421:1 gene:ENSOARG00000000313.1 transcript:ENSOART00000000333.1 gene_biotype:protein_coding transcript_biotype:protein_coding</t>
  </si>
  <si>
    <t>ENSOARP00000016554</t>
  </si>
  <si>
    <t>pep chromosome:Oar_v3.1:24:1055714:1063506:1 gene:ENSOARG00000015428.1 transcript:ENSOART00000016790.1 gene_biotype:protein_coding transcript_biotype:protein_coding gene_symbol:BAIAP3 description:BAI1 associated protein 3 [Source:HGNC Symbol;Acc:HGNC:948]</t>
  </si>
  <si>
    <t>ENSOARP00000005749</t>
  </si>
  <si>
    <t>pep chromosome:Oar_v3.1:24:7684641:7687775:-1 gene:ENSOARG00000005359.1 transcript:ENSOART00000005837.1 gene_biotype:protein_coding transcript_biotype:protein_coding gene_symbol:CARHSP1 description:calcium regulated heat stable protein 1 [Source:HGNC Symbol;Acc:HGNC:17150]</t>
  </si>
  <si>
    <t>ENSOARP00000002180</t>
  </si>
  <si>
    <t>pep chromosome:Oar_v3.1:23:43535985:43629299:1 gene:ENSOARG00000002062.1 transcript:ENSOART00000002231.1 gene_biotype:protein_coding transcript_biotype:protein_coding</t>
  </si>
  <si>
    <t>ENSOARP00000009772</t>
  </si>
  <si>
    <t>pep chromosome:Oar_v3.1:17:61009311:61042799:-1 gene:ENSOARG00000009097.1 transcript:ENSOART00000009914.1 gene_biotype:protein_coding transcript_biotype:protein_coding</t>
  </si>
  <si>
    <t>ENSOARP00000020056</t>
  </si>
  <si>
    <t>pep chromosome:Oar_v3.1:3:33343440:33367039:1 gene:ENSOARG00000018680.1 transcript:ENSOART00000020334.1 gene_biotype:protein_coding transcript_biotype:protein_coding gene_symbol:HADHB description:hydroxyacyl-CoA dehydrogenase/3-ketoacyl-CoA thiolase/enoyl-CoA hydratase (trifunctional protein), beta subunit [Source:HGNC Symbol;Acc:HGNC:4803]</t>
  </si>
  <si>
    <t>ENSOARP00000022465</t>
  </si>
  <si>
    <t>pep chromosome:Oar_v3.1:1:99854691:99863248:-1 gene:ENSOARG00000020902.1 transcript:ENSOART00000022773.1 gene_biotype:protein_coding transcript_biotype:protein_coding gene_symbol:MINDY1 description:MINDY lysine 48 deubiquitinase 1 [Source:HGNC Symbol;Acc:HGNC:25648]</t>
  </si>
  <si>
    <t>ENSOARP00000014343</t>
  </si>
  <si>
    <t>pep chromosome:Oar_v3.1:14:55110285:55118194:1 gene:ENSOARG00000013381.1 transcript:ENSOART00000014552.1 gene_biotype:protein_coding transcript_biotype:protein_coding</t>
  </si>
  <si>
    <t>ENSOARP00000005272</t>
  </si>
  <si>
    <t>pep chromosome:Oar_v3.1:15:34991675:34994265:1 gene:ENSOARG00000004920.1 transcript:ENSOART00000005359.1 gene_biotype:protein_coding transcript_biotype:protein_coding gene_symbol:RPS13 description:ribosomal protein S13 [Source:HGNC Symbol;Acc:HGNC:10386]</t>
  </si>
  <si>
    <t>ENSOARP00000008397</t>
  </si>
  <si>
    <t>pep chromosome:Oar_v3.1:8:12413488:12426746:-1 gene:ENSOARG00000007824.1 transcript:ENSOART00000008519.1 gene_biotype:protein_coding transcript_biotype:protein_coding gene_symbol:HINT3 description:histidine triad nucleotide binding protein 3 [Source:HGNC Symbol;Acc:HGNC:18468]</t>
  </si>
  <si>
    <t>ENSOARP00000020713</t>
  </si>
  <si>
    <t>pep chromosome:Oar_v3.1:3:34301345:34305888:-1 gene:ENSOARG00000019282.1 transcript:ENSOART00000020998.1 gene_biotype:protein_coding transcript_biotype:protein_coding gene_symbol:EIF2B4 description:eukaryotic translation initiation factor 2B subunit delta [Source:HGNC Symbol;Acc:HGNC:3260]</t>
  </si>
  <si>
    <t>ENSOARP00000019755</t>
  </si>
  <si>
    <t>pep chromosome:Oar_v3.1:5:13479664:13493063:1 gene:ENSOARG00000018402.1 transcript:ENSOART00000020028.1 gene_biotype:protein_coding transcript_biotype:protein_coding gene_symbol:PRKCSH description:protein kinase C substrate 80K-H [Source:HGNC Symbol;Acc:HGNC:9411]</t>
  </si>
  <si>
    <t>ENSOARP00000003155</t>
  </si>
  <si>
    <t>pep chromosome:Oar_v3.1:17:56657318:56661054:-1 gene:ENSOARG00000002966.1 transcript:ENSOART00000003215.1 gene_biotype:protein_coding transcript_biotype:protein_coding</t>
  </si>
  <si>
    <t>ENSOARP00000008243</t>
  </si>
  <si>
    <t>pep chromosome:Oar_v3.1:14:49932985:49949431:1 gene:ENSOARG00000007684.1 transcript:ENSOART00000008365.1 gene_biotype:protein_coding transcript_biotype:protein_coding gene_symbol:LIPE description:lipase E, hormone sensitive type [Source:HGNC Symbol;Acc:HGNC:6621]</t>
  </si>
  <si>
    <t>ENSOARP00000010649</t>
  </si>
  <si>
    <t>pep chromosome:Oar_v3.1:15:77994271:77996601:-1 gene:ENSOARG00000009928.1 transcript:ENSOART00000010806.1 gene_biotype:protein_coding transcript_biotype:protein_coding gene_symbol:TIMM10 description:translocase of inner mitochondrial membrane 10 [Source:HGNC Symbol;Acc:HGNC:11814]</t>
  </si>
  <si>
    <t>ENSOARP00000012200</t>
  </si>
  <si>
    <t>pep chromosome:Oar_v3.1:1:43385181:43500791:-1 gene:ENSOARG00000011383.1 transcript:ENSOART00000012376.1 gene_biotype:protein_coding transcript_biotype:protein_coding gene_symbol:WLS description:wntless Wnt ligand secretion mediator [Source:HGNC Symbol;Acc:HGNC:30238]</t>
  </si>
  <si>
    <t>ENSOARP00000018644</t>
  </si>
  <si>
    <t>pep chromosome:Oar_v3.1:5:13040153:13041070:1 gene:ENSOARG00000017369.1 transcript:ENSOART00000018907.1 gene_biotype:protein_coding transcript_biotype:protein_coding</t>
  </si>
  <si>
    <t>ENSOARP00000008817</t>
  </si>
  <si>
    <t>pep chromosome:Oar_v3.1:8:15790630:15823674:1 gene:ENSOARG00000008218.1 transcript:ENSOART00000008945.1 gene_biotype:protein_coding transcript_biotype:protein_coding gene_symbol:SERINC1 description:serine incorporator 1 [Source:HGNC Symbol;Acc:HGNC:13464]</t>
  </si>
  <si>
    <t>ENSOARP00000010028</t>
  </si>
  <si>
    <t>pep chromosome:Oar_v3.1:2:37171130:37467695:-1 gene:ENSOARG00000009345.1 transcript:ENSOART00000010172.1 gene_biotype:protein_coding transcript_biotype:protein_coding gene_symbol:UBE2R2 description:ubiquitin conjugating enzyme E2 R2 [Source:HGNC Symbol;Acc:HGNC:19907]</t>
  </si>
  <si>
    <t>ENSOARP00000022242</t>
  </si>
  <si>
    <t>pep chromosome:Oar_v3.1:2:232040718:232226295:1 gene:ENSOARG00000020693.1 transcript:ENSOART00000022547.1 gene_biotype:protein_coding transcript_biotype:protein_coding gene_symbol:ARMC9 description:armadillo repeat containing 9 [Source:HGNC Symbol;Acc:HGNC:20730]</t>
  </si>
  <si>
    <t>ENSOARP00000005877</t>
  </si>
  <si>
    <t>pep chromosome:Oar_v3.1:5:9385379:9388797:1 gene:ENSOARG00000005478.1 transcript:ENSOART00000005967.1 gene_biotype:protein_coding transcript_biotype:protein_coding gene_symbol:GIPC1 description:GIPC PDZ domain containing family member 1 [Source:HGNC Symbol;Acc:HGNC:1226]</t>
  </si>
  <si>
    <t>ENSOARP00000010119</t>
  </si>
  <si>
    <t>pep chromosome:Oar_v3.1:3:86766525:86780060:-1 gene:ENSOARG00000009428.1 transcript:ENSOART00000010266.1 gene_biotype:protein_coding transcript_biotype:protein_coding gene_symbol:NDUFAF7 description:NADH:ubiquinone oxidoreductase complex assembly factor 7 [Source:HGNC Symbol;Acc:HGNC:28816]</t>
  </si>
  <si>
    <t>ENSOARP00000014814</t>
  </si>
  <si>
    <t>pep chromosome:Oar_v3.1:1:60553151:60613789:1 gene:ENSOARG00000013816.1 transcript:ENSOART00000015034.1 gene_biotype:protein_coding transcript_biotype:protein_coding gene_symbol:PRKACB description:protein kinase cAMP-activated catalytic subunit beta [Source:HGNC Symbol;Acc:HGNC:9381]</t>
  </si>
  <si>
    <t>ENSOARP00000012573</t>
  </si>
  <si>
    <t>pep chromosome:Oar_v3.1:1:87056506:87058005:-1 gene:ENSOARG00000011730.1 transcript:ENSOART00000012758.1 gene_biotype:protein_coding transcript_biotype:protein_coding gene_symbol:KCNA2 description:potassium voltage-gated channel subfamily A member 2 [Source:HGNC Symbol;Acc:HGNC:6220]</t>
  </si>
  <si>
    <t>ENSOARP00000014310</t>
  </si>
  <si>
    <t>pep chromosome:Oar_v3.1:21:39570982:39594314:1 gene:ENSOARG00000013348.1 transcript:ENSOART00000014519.1 gene_biotype:protein_coding transcript_biotype:protein_coding</t>
  </si>
  <si>
    <t>ENSOARP00000010710</t>
  </si>
  <si>
    <t>pep chromosome:Oar_v3.1:18:6726371:6750105:-1 gene:ENSOARG00000009990.1 transcript:ENSOART00000010867.1 gene_biotype:protein_coding transcript_biotype:protein_coding</t>
  </si>
  <si>
    <t>ENSOARP00000003214</t>
  </si>
  <si>
    <t>pep chromosome:Oar_v3.1:2:238013417:238015214:-1 gene:ENSOARG00000003022.1 transcript:ENSOART00000003274.1 gene_biotype:protein_coding transcript_biotype:protein_coding gene_symbol:ATPIF1 description:ATPase inhibitory factor 1 [Source:HGNC Symbol;Acc:HGNC:871]</t>
  </si>
  <si>
    <t>ENSOARP00000016947</t>
  </si>
  <si>
    <t>pep chromosome:Oar_v3.1:2:112839853:112944326:-1 gene:ENSOARG00000015785.1 transcript:ENSOART00000017188.1 gene_biotype:protein_coding transcript_biotype:protein_coding gene_symbol:CYFIP1 description:cytoplasmic FMR1 interacting protein 1 [Source:HGNC Symbol;Acc:HGNC:13759]</t>
  </si>
  <si>
    <t>ENSOARP00000014342</t>
  </si>
  <si>
    <t>pep chromosome:Oar_v3.1:4:103771689:103786197:1 gene:ENSOARG00000013379.1 transcript:ENSOART00000014551.1 gene_biotype:protein_coding transcript_biotype:protein_coding gene_symbol:ADCK2 description:aarF domain containing kinase 2 [Source:HGNC Symbol;Acc:HGNC:19039]</t>
  </si>
  <si>
    <t>ENSOARP00000010751</t>
  </si>
  <si>
    <t>pep chromosome:Oar_v3.1:2:246238637:246262242:1 gene:ENSOARG00000010013.1 transcript:ENSOART00000010909.1 gene_biotype:protein_coding transcript_biotype:protein_coding gene_symbol:EMC1 description:ER membrane protein complex subunit 1 [Source:HGNC Symbol;Acc:HGNC:28957]</t>
  </si>
  <si>
    <t>ENSOARP00000006305</t>
  </si>
  <si>
    <t>pep chromosome:Oar_v3.1:25:26189749:26197775:-1 gene:ENSOARG00000005884.1 transcript:ENSOART00000006401.1 gene_biotype:protein_coding transcript_biotype:protein_coding gene_symbol:SAR1A description:secretion associated Ras related GTPase 1A [Source:HGNC Symbol;Acc:HGNC:10534]</t>
  </si>
  <si>
    <t>ENSOARP00000004039</t>
  </si>
  <si>
    <t>pep chromosome:Oar_v3.1:7:99939442:99944153:1 gene:ENSOARG00000003782.1 transcript:ENSOART00000004110.1 gene_biotype:protein_coding transcript_biotype:protein_coding gene_symbol:B2M description:beta-2-microglobulin [Source:HGNC Symbol;Acc:HGNC:914]</t>
  </si>
  <si>
    <t>ENSOARP00000015007</t>
  </si>
  <si>
    <t>pep chromosome:Oar_v3.1:3:12834599:12839756:1 gene:ENSOARG00000013983.1 transcript:ENSOART00000015227.1 gene_biotype:protein_coding transcript_biotype:protein_coding gene_symbol:PDCL description:phosducin like [Source:HGNC Symbol;Acc:HGNC:8770]</t>
  </si>
  <si>
    <t>ENSOARP00000001931</t>
  </si>
  <si>
    <t>pep chromosome:Oar_v3.1:1:178704472:178705047:1 gene:ENSOARG00000001843.1 transcript:ENSOART00000001978.1 gene_biotype:protein_coding transcript_biotype:protein_coding gene_symbol:GAP43 description:growth associated protein 43 [Source:HGNC Symbol;Acc:HGNC:4140]</t>
  </si>
  <si>
    <t>ENSOARP00000010186</t>
  </si>
  <si>
    <t>pep chromosome:Oar_v3.1:3:162994529:162997712:-1 gene:ENSOARG00000009492.1 transcript:ENSOART00000010335.1 gene_biotype:protein_coding transcript_biotype:protein_coding gene_symbol:COQ10A description:coenzyme Q10A [Source:HGNC Symbol;Acc:HGNC:26515]</t>
  </si>
  <si>
    <t>ENSOARP00000014480</t>
  </si>
  <si>
    <t>pep chromosome:Oar_v3.1:18:56758541:56765158:-1 gene:ENSOARG00000013515.1 transcript:ENSOART00000014693.1 gene_biotype:protein_coding transcript_biotype:protein_coding</t>
  </si>
  <si>
    <t>ENSOARP00000010519</t>
  </si>
  <si>
    <t>pep chromosome:Oar_v3.1:2:246121361:246159031:1 gene:ENSOARG00000009809.1 transcript:ENSOART00000010675.1 gene_biotype:protein_coding transcript_biotype:protein_coding gene_symbol:CAPZB description:capping actin protein of muscle Z-line beta subunit [Source:HGNC Symbol;Acc:HGNC:1491]</t>
  </si>
  <si>
    <t>ENSOARP00000022501</t>
  </si>
  <si>
    <t>pep chromosome:Oar_v3.1:2:234280046:234301338:1 gene:ENSOARG00000020939.1 transcript:ENSOART00000022811.1 gene_biotype:protein_coding transcript_biotype:protein_coding gene_symbol:BSDC1 description:BSD domain containing 1 [Source:HGNC Symbol;Acc:HGNC:25501]</t>
  </si>
  <si>
    <t>ENSOARP00000002329</t>
  </si>
  <si>
    <t>pep chromosome:Oar_v3.1:5:35336446:35355119:-1 gene:ENSOARG00000002207.1 transcript:ENSOART00000002380.1 gene_biotype:protein_coding transcript_biotype:protein_coding gene_symbol:CLTB description:clathrin light chain B [Source:HGNC Symbol;Acc:HGNC:2091]</t>
  </si>
  <si>
    <t>ENSOARP00000017210</t>
  </si>
  <si>
    <t>pep chromosome:Oar_v3.1:9:13887497:13895813:1 gene:ENSOARG00000016023.1 transcript:ENSOART00000017451.1 gene_biotype:protein_coding transcript_biotype:protein_coding</t>
  </si>
  <si>
    <t>ENSOARP00000005819</t>
  </si>
  <si>
    <t>pep chromosome:Oar_v3.1:9:21078135:21120382:1 gene:ENSOARG00000005421.1 transcript:ENSOART00000005909.1 gene_biotype:protein_coding transcript_biotype:protein_coding gene_symbol:NDRG1 description:N-myc downstream regulated 1 [Source:HGNC Symbol;Acc:HGNC:7679]</t>
  </si>
  <si>
    <t>ENSOARP00000011826</t>
  </si>
  <si>
    <t>pep chromosome:Oar_v3.1:1:261195348:261207325:1 gene:ENSOARG00000011030.1 transcript:ENSOART00000011997.1 gene_biotype:protein_coding transcript_biotype:protein_coding gene_symbol:NDUFV3 description:NADH:ubiquinone oxidoreductase subunit V3 [Source:HGNC Symbol;Acc:HGNC:7719]</t>
  </si>
  <si>
    <t>ENSOARP00000022641</t>
  </si>
  <si>
    <t>pep chromosome:Oar_v3.1:7:62633121:62701157:-1 gene:ENSOARG00000021067.1 transcript:ENSOART00000022953.1 gene_biotype:protein_coding transcript_biotype:protein_coding gene_symbol:DDHD1 description:DDHD domain containing 1 [Source:HGNC Symbol;Acc:HGNC:19714]</t>
  </si>
  <si>
    <t>ENSOARP00000003165</t>
  </si>
  <si>
    <t>pep chromosome:Oar_v3.1:2:11798814:11798951:-1 gene:ENSOARG00000002977.1 transcript:ENSOART00000003225.1 gene_biotype:protein_coding transcript_biotype:protein_coding</t>
  </si>
  <si>
    <t>ENSOARP00000018017</t>
  </si>
  <si>
    <t>pep chromosome:Oar_v3.1:5:12796201:12814875:1 gene:ENSOARG00000016774.1 transcript:ENSOART00000018269.1 gene_biotype:protein_coding transcript_biotype:protein_coding gene_symbol:SLC44A2 description:solute carrier family 44 member 2 [Source:HGNC Symbol;Acc:HGNC:17292]</t>
  </si>
  <si>
    <t>ENSOARP00000021583</t>
  </si>
  <si>
    <t>pep chromosome:Oar_v3.1:3:189876216:189991547:1 gene:ENSOARG00000020103.1 transcript:ENSOART00000021885.1 gene_biotype:protein_coding transcript_biotype:protein_coding gene_symbol:BCAT1 description:branched-chain-amino-acid aminotransferase, cytosolic  [Source:RefSeq peptide;Acc:NP_001009444]</t>
  </si>
  <si>
    <t>ENSOARP00000022399</t>
  </si>
  <si>
    <t>pep chromosome:Oar_v3.1:1:99530811:99534184:-1 gene:ENSOARG00000020841.1 transcript:ENSOART00000022705.1 gene_biotype:protein_coding transcript_biotype:protein_coding gene_symbol:ENSA description:endosulfine alpha [Source:HGNC Symbol;Acc:HGNC:3360]</t>
  </si>
  <si>
    <t>ENSOARP00000016600</t>
  </si>
  <si>
    <t>pep chromosome:Oar_v3.1:2:198711632:198719647:-1 gene:ENSOARG00000015476.1 transcript:ENSOART00000016837.1 gene_biotype:protein_coding transcript_biotype:protein_coding</t>
  </si>
  <si>
    <t>ENSOARP00000001711</t>
  </si>
  <si>
    <t>pep chromosome:Oar_v3.1:7:83213442:83223682:-1 gene:ENSOARG00000001619.1 transcript:ENSOART00000001754.1 gene_biotype:protein_coding transcript_biotype:protein_coding gene_symbol:MLH3 description:mutL homolog 3 [Source:HGNC Symbol;Acc:HGNC:7128]</t>
  </si>
  <si>
    <t>ENSOARP00000003596</t>
  </si>
  <si>
    <t>pep chromosome:Oar_v3.1:24:38899249:38922276:-1 gene:ENSOARG00000003369.1 transcript:ENSOART00000003660.1 gene_biotype:protein_coding transcript_biotype:protein_coding gene_symbol:WIPI2 description:WD repeat domain, phosphoinositide interacting 2 [Source:HGNC Symbol;Acc:HGNC:32225]</t>
  </si>
  <si>
    <t>ENSOARP00000005987</t>
  </si>
  <si>
    <t>pep chromosome:Oar_v3.1:1:104748776:104766729:1 gene:ENSOARG00000005579.1 transcript:ENSOART00000006078.1 gene_biotype:protein_coding transcript_biotype:protein_coding gene_symbol:SEMA4A description:semaphorin 4A [Source:HGNC Symbol;Acc:HGNC:10729]</t>
  </si>
  <si>
    <t>ENSOARP00000022241</t>
  </si>
  <si>
    <t>pep chromosome:Oar_v3.1:1:98915429:98920059:1 gene:ENSOARG00000020694.1 transcript:ENSOART00000022546.1 gene_biotype:protein_coding transcript_biotype:protein_coding</t>
  </si>
  <si>
    <t>ENSOARP00000015100</t>
  </si>
  <si>
    <t>pep chromosome:Oar_v3.1:9:13566142:13575279:1 gene:ENSOARG00000014070.1 transcript:ENSOART00000015320.1 gene_biotype:protein_coding transcript_biotype:protein_coding gene_symbol:DGAT1 description:diacylglycerol O-acyltransferase 1 [Source:HGNC Symbol;Acc:HGNC:2843]</t>
  </si>
  <si>
    <t>ENSOARP00000018887</t>
  </si>
  <si>
    <t>pep chromosome:Oar_v3.1:5:93068385:93117273:-1 gene:ENSOARG00000017599.1 transcript:ENSOART00000019155.1 gene_biotype:protein_coding transcript_biotype:protein_coding gene_symbol:PCSK1 description:proprotein convertase subtilisin/kexin type 1 [Source:HGNC Symbol;Acc:HGNC:8743]</t>
  </si>
  <si>
    <t>ENSOARP00000022149</t>
  </si>
  <si>
    <t>pep chromosome:Oar_v3.1:3:198836581:198856255:-1 gene:ENSOARG00000020610.1 transcript:ENSOART00000022454.1 gene_biotype:protein_coding transcript_biotype:protein_coding gene_symbol:STRAP description:serine/threonine kinase receptor associated protein [Source:HGNC Symbol;Acc:HGNC:30796]</t>
  </si>
  <si>
    <t>ENSOARP00000001986</t>
  </si>
  <si>
    <t>pep chromosome:Oar_v3.1:2:136894361:136947256:-1 gene:ENSOARG00000001885.1 transcript:ENSOART00000002033.1 gene_biotype:protein_coding transcript_biotype:protein_coding gene_symbol:DYNC1I2 description:dynein cytoplasmic 1 intermediate chain 2 [Source:HGNC Symbol;Acc:HGNC:2964]</t>
  </si>
  <si>
    <t>ENSOARP00000017611</t>
  </si>
  <si>
    <t>pep chromosome:Oar_v3.1:7:4241355:4250161:-1 gene:ENSOARG00000016402.1 transcript:ENSOART00000017861.1 gene_biotype:protein_coding transcript_biotype:protein_coding</t>
  </si>
  <si>
    <t>ENSOARP00000003779</t>
  </si>
  <si>
    <t>pep chromosome:Oar_v3.1:23:46984295:47014837:-1 gene:ENSOARG00000003542.1 transcript:ENSOART00000003846.1 gene_biotype:protein_coding transcript_biotype:protein_coding gene_symbol:HDHD2 description:haloacid dehalogenase like hydrolase domain containing 2 [Source:HGNC Symbol;Acc:HGNC:25364]</t>
  </si>
  <si>
    <t>ENSOARP00000004254</t>
  </si>
  <si>
    <t>pep chromosome:Oar_v3.1:14:62680568:62682604:-1 gene:ENSOARG00000003984.1 transcript:ENSOART00000004329.1 gene_biotype:protein_coding transcript_biotype:protein_coding gene_symbol:CHMP2A description:charged multivesicular body protein 2A [Source:HGNC Symbol;Acc:HGNC:30216]</t>
  </si>
  <si>
    <t>ENSOARP00000007885</t>
  </si>
  <si>
    <t>pep chromosome:Oar_v3.1:3:162124659:162196045:-1 gene:ENSOARG00000007332.1 transcript:ENSOART00000008002.1 gene_biotype:protein_coding transcript_biotype:protein_coding gene_symbol:LRP1 description:LDL receptor related protein 1 [Source:HGNC Symbol;Acc:HGNC:6692]</t>
  </si>
  <si>
    <t>ENSOARP00000017799</t>
  </si>
  <si>
    <t>pep chromosome:Oar_v3.1:21:40407770:40419617:-1 gene:ENSOARG00000016572.1 transcript:ENSOART00000018050.1 gene_biotype:protein_coding transcript_biotype:protein_coding gene_symbol:BSCL2 description:BSCL2, seipin lipid droplet biogenesis associated [Source:HGNC Symbol;Acc:HGNC:15832]</t>
  </si>
  <si>
    <t>ENSOARP00000016148</t>
  </si>
  <si>
    <t>pep chromosome:Oar_v3.1:13:80999911:81098754:-1 gene:ENSOARG00000015051.1 transcript:ENSOART00000016382.1 gene_biotype:protein_coding transcript_biotype:protein_coding gene_symbol:BCAS1 description:breast carcinoma amplified sequence 1 [Source:HGNC Symbol;Acc:HGNC:974]</t>
  </si>
  <si>
    <t>ENSOARP00000002112</t>
  </si>
  <si>
    <t>pep chromosome:Oar_v3.1:2:235532804:235539972:1 gene:ENSOARG00000002009.1 transcript:ENSOART00000002162.1 gene_biotype:protein_coding transcript_biotype:protein_coding</t>
  </si>
  <si>
    <t>ENSOARP00000006158</t>
  </si>
  <si>
    <t>pep chromosome:Oar_v3.1:14:1316701:1359043:-1 gene:ENSOARG00000005736.1 transcript:ENSOART00000006252.1 gene_biotype:protein_coding transcript_biotype:protein_coding gene_symbol:GLG1 description:golgi glycoprotein 1 [Source:HGNC Symbol;Acc:HGNC:4316]</t>
  </si>
  <si>
    <t>ENSOARP00000008476</t>
  </si>
  <si>
    <t>pep chromosome:Oar_v3.1:3:207818504:207822814:-1 gene:ENSOARG00000007894.1 transcript:ENSOART00000008599.1 gene_biotype:protein_coding transcript_biotype:protein_coding gene_symbol:GAPDH description:glyceraldehyde-3-phosphate dehydrogenase  [Source:RefSeq peptide;Acc:NP_001177319]</t>
  </si>
  <si>
    <t>ENSOARP00000014524</t>
  </si>
  <si>
    <t>pep chromosome:Oar_v3.1:2:188720002:189539040:1 gene:ENSOARG00000013549.1 transcript:ENSOART00000014737.1 gene_biotype:protein_coding transcript_biotype:protein_coding gene_symbol:CNTNAP5 description:contactin associated protein like 5 [Source:HGNC Symbol;Acc:HGNC:18748]</t>
  </si>
  <si>
    <t>ENSOARP00000014128</t>
  </si>
  <si>
    <t>pep chromosome:Oar_v3.1:21:39390965:39426334:-1 gene:ENSOARG00000013183.1 transcript:ENSOART00000014335.1 gene_biotype:protein_coding transcript_biotype:protein_coding gene_symbol:SYT7 description:synaptotagmin 7 [Source:HGNC Symbol;Acc:HGNC:11514]</t>
  </si>
  <si>
    <t>ENSOARP00000008923</t>
  </si>
  <si>
    <t>pep chromosome:Oar_v3.1:11:8347728:8349420:-1 gene:ENSOARG00000008323.1 transcript:ENSOART00000009053.1 gene_biotype:protein_coding transcript_biotype:protein_coding gene_symbol:SRSF1 description:serine and arginine rich splicing factor 1 [Source:HGNC Symbol;Acc:HGNC:10780]</t>
  </si>
  <si>
    <t>ENSOARP00000004561</t>
  </si>
  <si>
    <t>pep chromosome:Oar_v3.1:12:2777098:2786371:-1 gene:ENSOARG00000004262.1 transcript:ENSOART00000004642.1 gene_biotype:protein_coding transcript_biotype:protein_coding gene_symbol:NUCKS1 description:nuclear casein kinase and cyclin dependent kinase substrate 1 [Source:HGNC Symbol;Acc:HGNC:29923]</t>
  </si>
  <si>
    <t>ENSOARP00000006314</t>
  </si>
  <si>
    <t>pep chromosome:Oar_v3.1:3:4129068:4204704:1 gene:ENSOARG00000005879.1 transcript:ENSOART00000006410.1 gene_biotype:protein_coding transcript_biotype:protein_coding gene_symbol:DDX31 description:DEAD-box helicase 31 [Source:HGNC Symbol;Acc:HGNC:16715]</t>
  </si>
  <si>
    <t>ENSOARP00000018417</t>
  </si>
  <si>
    <t>pep chromosome:Oar_v3.1:24:1525921:1549729:1 gene:ENSOARG00000017165.1 transcript:ENSOART00000018679.1 gene_biotype:protein_coding transcript_biotype:protein_coding</t>
  </si>
  <si>
    <t>ENSOARP00000010611</t>
  </si>
  <si>
    <t>pep chromosome:Oar_v3.1:5:17301719:17306821:1 gene:ENSOARG00000009894.1 transcript:ENSOART00000010768.1 gene_biotype:protein_coding transcript_biotype:protein_coding gene_symbol:SH3GL1 description:SH3 domain containing GRB2 like 1, endophilin A2 [Source:HGNC Symbol;Acc:HGNC:10830]</t>
  </si>
  <si>
    <t>ENSOARP00000016970</t>
  </si>
  <si>
    <t>pep chromosome:Oar_v3.1:11:48879065:48898943:1 gene:ENSOARG00000015809.1 transcript:ENSOART00000017211.1 gene_biotype:protein_coding transcript_biotype:protein_coding gene_symbol:PSMD12 description:proteasome 26S subunit, non-ATPase 12 [Source:HGNC Symbol;Acc:HGNC:9557]</t>
  </si>
  <si>
    <t>ENSOARP00000017748</t>
  </si>
  <si>
    <t>pep chromosome:Oar_v3.1:12:77483373:77578377:1 gene:ENSOARG00000016523.1 transcript:ENSOART00000017999.1 gene_biotype:protein_coding transcript_biotype:protein_coding gene_symbol:CAMSAP2 description:calmodulin regulated spectrin associated protein family member 2 [Source:HGNC Symbol;Acc:HGNC:29188]</t>
  </si>
  <si>
    <t>ENSOARP00000006014</t>
  </si>
  <si>
    <t>pep chromosome:Oar_v3.1:14:47375583:47383622:1 gene:ENSOARG00000005604.1 transcript:ENSOART00000006105.1 gene_biotype:protein_coding transcript_biotype:protein_coding gene_symbol:PSMD8 description:proteasome 26S subunit, non-ATPase 8 [Source:HGNC Symbol;Acc:HGNC:9566]</t>
  </si>
  <si>
    <t>ENSOARP00000020091</t>
  </si>
  <si>
    <t>pep chromosome:Oar_v3.1:17:64740260:64788309:1 gene:ENSOARG00000018712.1 transcript:ENSOART00000020369.1 gene_biotype:protein_coding transcript_biotype:protein_coding gene_symbol:SGSM1 description:small G protein signaling modulator 1 [Source:HGNC Symbol;Acc:HGNC:29410]</t>
  </si>
  <si>
    <t>ENSOARP00000011606</t>
  </si>
  <si>
    <t>pep chromosome:Oar_v3.1:15:52404788:52431105:1 gene:ENSOARG00000010824.1 transcript:ENSOART00000011772.1 gene_biotype:protein_coding transcript_biotype:protein_coding gene_symbol:SPCS2 description:signal peptidase complex subunit 2 [Source:HGNC Symbol;Acc:HGNC:28962]</t>
  </si>
  <si>
    <t>ENSOARP00000014373</t>
  </si>
  <si>
    <t>pep chromosome:Oar_v3.1:3:101853057:101924784:-1 gene:ENSOARG00000013400.1 transcript:ENSOART00000014583.1 gene_biotype:protein_coding transcript_biotype:protein_coding gene_symbol:EIF5B description:eukaryotic translation initiation factor 5B [Source:HGNC Symbol;Acc:HGNC:30793]</t>
  </si>
  <si>
    <t>ENSOARP00000013508</t>
  </si>
  <si>
    <t>pep chromosome:Oar_v3.1:10:32843693:32845526:-1 gene:ENSOARG00000012610.1 transcript:ENSOART00000013708.1 gene_biotype:protein_coding transcript_biotype:protein_coding</t>
  </si>
  <si>
    <t>ENSOARP00000010644</t>
  </si>
  <si>
    <t>pep chromosome:Oar_v3.1:3:209562723:209603814:1 gene:ENSOARG00000009922.1 transcript:ENSOART00000010801.1 gene_biotype:protein_coding transcript_biotype:protein_coding gene_symbol:C12orf4 description:chromosome 12 open reading frame 4 [Source:HGNC Symbol;Acc:HGNC:1184]</t>
  </si>
  <si>
    <t>ENSOARP00000002147</t>
  </si>
  <si>
    <t>pep chromosome:Oar_v3.1:2:137043196:137060543:-1 gene:ENSOARG00000002042.1 transcript:ENSOART00000002198.1 gene_biotype:protein_coding transcript_biotype:protein_coding gene_symbol:CYBRD1 description:cytochrome b reductase 1 [Source:HGNC Symbol;Acc:HGNC:20797]</t>
  </si>
  <si>
    <t>ENSOARP00000013363</t>
  </si>
  <si>
    <t>pep chromosome:Oar_v3.1:14:54576851:54595688:-1 gene:ENSOARG00000012463.1 transcript:ENSOART00000013559.1 gene_biotype:protein_coding transcript_biotype:protein_coding gene_symbol:GYS1 description:glycogen synthase 1 [Source:HGNC Symbol;Acc:HGNC:4706]</t>
  </si>
  <si>
    <t>ENSOARP00000016509</t>
  </si>
  <si>
    <t>pep chromosome:Oar_v3.1:20:25193072:25217903:-1 gene:ENSOARG00000015388.1 transcript:ENSOART00000016744.1 gene_biotype:protein_coding transcript_biotype:protein_coding gene_symbol:ELOVL5 description:ELOVL fatty acid elongase 5 [Source:HGNC Symbol;Acc:HGNC:21308]</t>
  </si>
  <si>
    <t>ENSOARP00000009320</t>
  </si>
  <si>
    <t>pep chromosome:Oar_v3.1:11:38382297:38491109:-1 gene:ENSOARG00000008684.1 transcript:ENSOART00000009457.1 gene_biotype:protein_coding transcript_biotype:protein_coding gene_symbol:NPEPPS description:aminopeptidase puromycin sensitive [Source:HGNC Symbol;Acc:HGNC:7900]</t>
  </si>
  <si>
    <t>ENSOARP00000014572</t>
  </si>
  <si>
    <t>pep chromosome:Oar_v3.1:6:60346540:60528677:1 gene:ENSOARG00000013590.1 transcript:ENSOART00000014786.1 gene_biotype:protein_coding transcript_biotype:protein_coding</t>
  </si>
  <si>
    <t>ENSOARP00000003137</t>
  </si>
  <si>
    <t>pep chromosome:Oar_v3.1:1:103398164:103417556:-1 gene:ENSOARG00000002952.1 transcript:ENSOART00000003197.1 gene_biotype:protein_coding transcript_biotype:protein_coding gene_symbol:ADAR description:adenosine deaminase, RNA specific [Source:HGNC Symbol;Acc:HGNC:225]</t>
  </si>
  <si>
    <t>ENSOARP00000001652</t>
  </si>
  <si>
    <t>pep chromosome:Oar_v3.1:6:97265119:97315082:-1 gene:ENSOARG00000001565.1 transcript:ENSOART00000001695.1 gene_biotype:protein_coding transcript_biotype:protein_coding gene_symbol:SEC31A description:SEC31 homolog A, COPII coat complex component [Source:HGNC Symbol;Acc:HGNC:17052]</t>
  </si>
  <si>
    <t>ENSOARP00000003611</t>
  </si>
  <si>
    <t>pep chromosome:Oar_v3.1:1:230583122:230690523:-1 gene:ENSOARG00000003370.1 transcript:ENSOART00000003676.1 gene_biotype:protein_coding transcript_biotype:protein_coding gene_symbol:MME description:membrane metalloendopeptidase [Source:HGNC Symbol;Acc:HGNC:7154]</t>
  </si>
  <si>
    <t>ENSOARP00000019916</t>
  </si>
  <si>
    <t>pep chromosome:Oar_v3.1:11:33875018:33889391:1 gene:ENSOARG00000018548.1 transcript:ENSOART00000020191.1 gene_biotype:protein_coding transcript_biotype:protein_coding gene_symbol:SHMT1 description:serine hydroxymethyltransferase, cytosolic  [Source:RefSeq peptide;Acc:NP_001009469]</t>
  </si>
  <si>
    <t>ENSOARP00000010237</t>
  </si>
  <si>
    <t>pep chromosome:Oar_v3.1:23:36069916:36074988:1 gene:ENSOARG00000009539.1 transcript:ENSOART00000010387.1 gene_biotype:protein_coding transcript_biotype:protein_coding</t>
  </si>
  <si>
    <t>ENSOARP00000021349</t>
  </si>
  <si>
    <t>pep chromosome:Oar_v3.1:3:145827373:146010932:-1 gene:ENSOARG00000019884.1 transcript:ENSOART00000021649.1 gene_biotype:protein_coding transcript_biotype:protein_coding gene_symbol:CNTN1 description:contactin 1 [Source:HGNC Symbol;Acc:HGNC:2171]</t>
  </si>
  <si>
    <t>ENSOARP00000012549</t>
  </si>
  <si>
    <t>pep chromosome:Oar_v3.1:11:21742567:21868253:1 gene:ENSOARG00000011703.1 transcript:ENSOART00000012734.1 gene_biotype:protein_coding transcript_biotype:protein_coding gene_symbol:VPS53 description:VPS53, GARP complex subunit [Source:HGNC Symbol;Acc:HGNC:25608]</t>
  </si>
  <si>
    <t>ENSOARP00000000187</t>
  </si>
  <si>
    <t>pep chromosome:Oar_v3.1:14:24863386:24875606:-1 gene:ENSOARG00000000205.1 transcript:ENSOART00000000213.1 gene_biotype:protein_coding transcript_biotype:protein_coding gene_symbol:CIAPIN1 description:cytokine induced apoptosis inhibitor 1 [Source:HGNC Symbol;Acc:HGNC:28050]</t>
  </si>
  <si>
    <t>ENSOARP00000017997</t>
  </si>
  <si>
    <t>pep chromosome:Oar_v3.1:11:11475103:11863162:-1 gene:ENSOARG00000016753.1 transcript:ENSOART00000018249.1 gene_biotype:protein_coding transcript_biotype:protein_coding gene_symbol:BCAS3 description:BCAS3, microtubule associated cell migration factor [Source:HGNC Symbol;Acc:HGNC:14347]</t>
  </si>
  <si>
    <t>ENSOARP00000007238</t>
  </si>
  <si>
    <t>pep chromosome:Oar_v3.1:2:12325968:12488099:1 gene:ENSOARG00000006760.1 transcript:ENSOART00000007347.1 gene_biotype:protein_coding transcript_biotype:protein_coding gene_symbol:LPAR1 description:lysophosphatidic acid receptor 1 [Source:HGNC Symbol;Acc:HGNC:3166]</t>
  </si>
  <si>
    <t>ENSOARP00000012363</t>
  </si>
  <si>
    <t>pep chromosome:Oar_v3.1:11:55463585:55477304:1 gene:ENSOARG00000011530.1 transcript:ENSOART00000012542.1 gene_biotype:protein_coding transcript_biotype:protein_coding gene_symbol:HID1 description:HID1 domain containing [Source:HGNC Symbol;Acc:HGNC:15736]</t>
  </si>
  <si>
    <t>ENSOARP00000020013</t>
  </si>
  <si>
    <t>pep chromosome:Oar_v3.1:4:110798471:111086377:1 gene:ENSOARG00000018641.1 transcript:ENSOART00000020290.1 gene_biotype:protein_coding transcript_biotype:protein_coding</t>
  </si>
  <si>
    <t>ENSOARP00000000812</t>
  </si>
  <si>
    <t>pep chromosome:Oar_v3.1:8:63221036:63231257:1 gene:ENSOARG00000000791.1 transcript:ENSOART00000000845.1 gene_biotype:protein_coding transcript_biotype:protein_coding gene_symbol:HEBP2 description:heme binding protein 2 [Source:HGNC Symbol;Acc:HGNC:15716]</t>
  </si>
  <si>
    <t>ENSOARP00000006013</t>
  </si>
  <si>
    <t>pep chromosome:Oar_v3.1:21:43823760:43854938:1 gene:ENSOARG00000005600.1 transcript:ENSOART00000006104.1 gene_biotype:protein_coding transcript_biotype:protein_coding gene_symbol:DPP3 description:dipeptidyl peptidase 3 [Source:HGNC Symbol;Acc:HGNC:3008]</t>
  </si>
  <si>
    <t>ENSOARP00000004655</t>
  </si>
  <si>
    <t>pep chromosome:Oar_v3.1:8:81449298:81450503:1 gene:ENSOARG00000004351.1 transcript:ENSOART00000004736.1 gene_biotype:protein_coding transcript_biotype:protein_coding</t>
  </si>
  <si>
    <t>ENSOARP00000015129</t>
  </si>
  <si>
    <t>pep chromosome:Oar_v3.1:22:9171101:9213031:-1 gene:ENSOARG00000014098.1 transcript:ENSOART00000015349.1 gene_biotype:protein_coding transcript_biotype:protein_coding gene_symbol:ATAD1 description:ATPase family, AAA domain containing 1 [Source:HGNC Symbol;Acc:HGNC:25903]</t>
  </si>
  <si>
    <t>ENSOARP00000012131</t>
  </si>
  <si>
    <t>pep chromosome:Oar_v3.1:17:62131393:62180589:-1 gene:ENSOARG00000011301.1 transcript:ENSOART00000012307.1 gene_biotype:protein_coding transcript_biotype:protein_coding gene_symbol:GCN1 description:GCN1, eIF2 alpha kinase activator homolog [Source:HGNC Symbol;Acc:HGNC:4199]</t>
  </si>
  <si>
    <t>ENSOARP00000015412</t>
  </si>
  <si>
    <t>pep chromosome:Oar_v3.1:13:78960107:79058235:-1 gene:ENSOARG00000014351.1 transcript:ENSOART00000015637.1 gene_biotype:protein_coding transcript_biotype:protein_coding gene_symbol:ATP9A description:ATPase phospholipid transporting 9A (putative) [Source:HGNC Symbol;Acc:HGNC:13540]</t>
  </si>
  <si>
    <t>ENSOARP00000014513</t>
  </si>
  <si>
    <t>pep chromosome:Oar_v3.1:17:70586629:70594240:1 gene:ENSOARG00000013541.1 transcript:ENSOART00000014726.1 gene_biotype:protein_coding transcript_biotype:protein_coding</t>
  </si>
  <si>
    <t>ENSOARP00000008787</t>
  </si>
  <si>
    <t>pep chromosome:Oar_v3.1:5:59886223:59934603:-1 gene:ENSOARG00000008188.1 transcript:ENSOART00000008915.1 gene_biotype:protein_coding transcript_biotype:protein_coding gene_symbol:ANXA6 description:annexin A6 [Source:HGNC Symbol;Acc:HGNC:544]</t>
  </si>
  <si>
    <t>ENSOARP00000018391</t>
  </si>
  <si>
    <t>pep chromosome:Oar_v3.1:7:9272393:9359760:1 gene:ENSOARG00000017139.1 transcript:ENSOART00000018653.1 gene_biotype:protein_coding transcript_biotype:protein_coding gene_symbol:SCAMP1 description:secretory carrier membrane protein 1 [Source:HGNC Symbol;Acc:HGNC:10563]</t>
  </si>
  <si>
    <t>ENSOARP00000015509</t>
  </si>
  <si>
    <t>pep chromosome:Oar_v3.1:18:23449032:23559583:1 gene:ENSOARG00000014452.1 transcript:ENSOART00000015736.1 gene_biotype:protein_coding transcript_biotype:protein_coding gene_symbol:EFL1 description:elongation factor like GTPase 1 [Source:HGNC Symbol;Acc:HGNC:25789]</t>
  </si>
  <si>
    <t>ENSOARP00000008186</t>
  </si>
  <si>
    <t>pep chromosome:Oar_v3.1:2:242627674:242657668:1 gene:ENSOARG00000007630.1 transcript:ENSOART00000008307.1 gene_biotype:protein_coding transcript_biotype:protein_coding gene_symbol:LUZP1 description:leucine zipper protein 1 [Source:HGNC Symbol;Acc:HGNC:14985]</t>
  </si>
  <si>
    <t>ENSOARP00000021473</t>
  </si>
  <si>
    <t>pep chromosome:Oar_v3.1:3:43095625:43108334:1 gene:ENSOARG00000019997.1 transcript:ENSOART00000021773.1 gene_biotype:protein_coding transcript_biotype:protein_coding gene_symbol:RAB1A description:Ovis aries RAB1A, member RAS oncogene family (RAB1A), mRNA. [Source:RefSeq mRNA;Acc:NM_001161862]</t>
  </si>
  <si>
    <t>ENSOARP00000012907</t>
  </si>
  <si>
    <t>pep chromosome:Oar_v3.1:2:52695717:52765806:-1 gene:ENSOARG00000012027.1 transcript:ENSOART00000013095.1 gene_biotype:protein_coding transcript_biotype:protein_coding</t>
  </si>
  <si>
    <t>ENSOARP00000002613</t>
  </si>
  <si>
    <t>pep chromosome:Oar_v3.1:1:226952733:226959880:1 gene:ENSOARG00000002463.1 transcript:ENSOART00000002666.1 gene_biotype:protein_coding transcript_biotype:protein_coding gene_symbol:LXN description:latexin [Source:HGNC Symbol;Acc:HGNC:13347]</t>
  </si>
  <si>
    <t>ENSOARP00000013286</t>
  </si>
  <si>
    <t>pep chromosome:Oar_v3.1:17:62390650:62396924:-1 gene:ENSOARG00000012402.1 transcript:ENSOART00000013481.1 gene_biotype:protein_coding transcript_biotype:protein_coding gene_symbol:SRSF9 description:serine and arginine rich splicing factor 9 [Source:HGNC Symbol;Acc:HGNC:10791]</t>
  </si>
  <si>
    <t>ENSOARP00000010614</t>
  </si>
  <si>
    <t>pep chromosome:Oar_v3.1:5:63526318:63545072:1 gene:ENSOARG00000009893.1 transcript:ENSOART00000010771.1 gene_biotype:protein_coding transcript_biotype:protein_coding gene_symbol:LARP1 description:La ribonucleoprotein domain family member 1 [Source:HGNC Symbol;Acc:HGNC:29531]</t>
  </si>
  <si>
    <t>ENSOARP00000021691</t>
  </si>
  <si>
    <t>pep chromosome:Oar_v3.1:1:186264574:186452260:-1 gene:ENSOARG00000020201.1 transcript:ENSOART00000021994.1 gene_biotype:protein_coding transcript_biotype:protein_coding gene_symbol:MYLK description:myosin light chain kinase [Source:HGNC Symbol;Acc:HGNC:7590]</t>
  </si>
  <si>
    <t>ENSOARP00000009267</t>
  </si>
  <si>
    <t>pep chromosome:Oar_v3.1:8:19663663:19817950:-1 gene:ENSOARG00000008638.1 transcript:ENSOART00000009403.1 gene_biotype:protein_coding transcript_biotype:protein_coding gene_symbol:SLC35F1 description:solute carrier family 35 member F1 [Source:HGNC Symbol;Acc:HGNC:21483]</t>
  </si>
  <si>
    <t>ENSOARP00000015169</t>
  </si>
  <si>
    <t>pep chromosome:Oar_v3.1:21:33963585:33964143:-1 gene:ENSOARG00000014132.1 transcript:ENSOART00000015390.1 gene_biotype:protein_coding transcript_biotype:protein_coding</t>
  </si>
  <si>
    <t>ENSOARP00000013977</t>
  </si>
  <si>
    <t>pep chromosome:Oar_v3.1:11:26714158:26715172:-1 gene:ENSOARG00000013048.1 transcript:ENSOART00000014184.1 gene_biotype:protein_coding transcript_biotype:protein_coding</t>
  </si>
  <si>
    <t>ENSOARP00000008642</t>
  </si>
  <si>
    <t>pep chromosome:Oar_v3.1:2:27868788:27984939:-1 gene:ENSOARG00000008048.1 transcript:ENSOART00000008767.1 gene_biotype:protein_coding transcript_biotype:protein_coding gene_symbol:FAM120A description:family with sequence similarity 120A [Source:HGNC Symbol;Acc:HGNC:13247]</t>
  </si>
  <si>
    <t>ENSOARP00000009935</t>
  </si>
  <si>
    <t>pep chromosome:Oar_v3.1:1:256658861:256660314:-1 gene:ENSOARG00000009261.1 transcript:ENSOART00000010078.1 gene_biotype:protein_coding transcript_biotype:protein_coding gene_symbol:NUDT16 description:U8 snoRNA-decapping enzyme  [Source:RefSeq peptide;Acc:NP_001033102]</t>
  </si>
  <si>
    <t>ENSOARP00000020530</t>
  </si>
  <si>
    <t>pep chromosome:Oar_v3.1:1:3872888:3884522:-1 gene:ENSOARG00000019114.1 transcript:ENSOART00000020813.1 gene_biotype:protein_coding transcript_biotype:protein_coding gene_symbol:COPS8 description:COP9 signalosome subunit 8 [Source:HGNC Symbol;Acc:HGNC:24335]</t>
  </si>
  <si>
    <t>ENSOARP00000021702</t>
  </si>
  <si>
    <t>pep chromosome:Oar_v3.1:3:149183553:149264376:-1 gene:ENSOARG00000020211.1 transcript:ENSOART00000022005.1 gene_biotype:protein_coding transcript_biotype:protein_coding gene_symbol:CNOT2 description:CCR4-NOT transcription complex subunit 2 [Source:HGNC Symbol;Acc:HGNC:7878]</t>
  </si>
  <si>
    <t>ENSOARP00000007775</t>
  </si>
  <si>
    <t>pep chromosome:Oar_v3.1:25:28600028:28790195:1 gene:ENSOARG00000007254.1 transcript:ENSOART00000007891.1 gene_biotype:protein_coding transcript_biotype:protein_coding gene_symbol:MCU description:mitochondrial calcium uniporter [Source:HGNC Symbol;Acc:HGNC:23526]</t>
  </si>
  <si>
    <t>ENSOARP00000014976</t>
  </si>
  <si>
    <t>pep chromosome:Oar_v3.1:3:213501954:213503025:1 gene:ENSOARG00000013956.1 transcript:ENSOART00000015196.1 gene_biotype:protein_coding transcript_biotype:protein_coding gene_symbol:LGALS1 description:galectin 1 [Source:HGNC Symbol;Acc:HGNC:6561]</t>
  </si>
  <si>
    <t>ENSOARP00000018814</t>
  </si>
  <si>
    <t>pep chromosome:Oar_v3.1:9:43516867:43545070:1 gene:ENSOARG00000017527.1 transcript:ENSOART00000019080.1 gene_biotype:protein_coding transcript_biotype:protein_coding gene_symbol:ADHFE1 description:alcohol dehydrogenase, iron containing 1 [Source:HGNC Symbol;Acc:HGNC:16354]</t>
  </si>
  <si>
    <t>ENSOARP00000003330</t>
  </si>
  <si>
    <t>pep chromosome:Oar_v3.1:1:103744436:103759959:-1 gene:ENSOARG00000003126.1 transcript:ENSOART00000003393.1 gene_biotype:protein_coding transcript_biotype:protein_coding gene_symbol:PBXIP1 description:PBX homeobox interacting protein 1 [Source:HGNC Symbol;Acc:HGNC:21199]</t>
  </si>
  <si>
    <t>ENSOARP00000010212</t>
  </si>
  <si>
    <t>pep chromosome:Oar_v3.1:15:51779562:51807897:1 gene:ENSOARG00000009512.1 transcript:ENSOART00000010361.1 gene_biotype:protein_coding transcript_biotype:protein_coding gene_symbol:PPME1 description:protein phosphatase methylesterase 1 [Source:HGNC Symbol;Acc:HGNC:30178]</t>
  </si>
  <si>
    <t>ENSOARP00000016183</t>
  </si>
  <si>
    <t>pep chromosome:Oar_v3.1:15:56360797:56367995:-1 gene:ENSOARG00000015087.1 transcript:ENSOART00000016417.1 gene_biotype:protein_coding transcript_biotype:protein_coding gene_symbol:LIN7C description:lin-7 homolog C, crumbs cell polarity complex component [Source:HGNC Symbol;Acc:HGNC:17789]</t>
  </si>
  <si>
    <t>ENSOARP00000004366</t>
  </si>
  <si>
    <t>pep chromosome:Oar_v3.1:4:113297576:113334114:1 gene:ENSOARG00000004084.1 transcript:ENSOART00000004442.1 gene_biotype:protein_coding transcript_biotype:protein_coding gene_symbol:NUB1 description:negative regulator of ubiquitin like proteins 1 [Source:HGNC Symbol;Acc:HGNC:17623]</t>
  </si>
  <si>
    <t>ENSOARP00000012059</t>
  </si>
  <si>
    <t>pep chromosome:Oar_v3.1:9:3392885:3517057:-1 gene:ENSOARG00000011252.1 transcript:ENSOART00000012235.1 gene_biotype:protein_coding transcript_biotype:protein_coding gene_symbol:SMAP1 description:small ArfGAP 1 [Source:HGNC Symbol;Acc:HGNC:19651]</t>
  </si>
  <si>
    <t>ENSOARP00000009228</t>
  </si>
  <si>
    <t>pep chromosome:Oar_v3.1:16:31239725:31266840:1 gene:ENSOARG00000008600.1 transcript:ENSOART00000009363.1 gene_biotype:protein_coding transcript_biotype:protein_coding gene_symbol:PAIP1 description:poly(A) binding protein interacting protein 1 [Source:HGNC Symbol;Acc:HGNC:16945]</t>
  </si>
  <si>
    <t>ENSOARP00000007417</t>
  </si>
  <si>
    <t>pep chromosome:Oar_v3.1:24:10534085:10545779:-1 gene:ENSOARG00000006923.1 transcript:ENSOART00000007528.1 gene_biotype:protein_coding transcript_biotype:protein_coding gene_symbol:RSL1D1 description:ribosomal L1 domain containing 1 [Source:HGNC Symbol;Acc:HGNC:24534]</t>
  </si>
  <si>
    <t>ENSOARP00000001444</t>
  </si>
  <si>
    <t>pep chromosome:Oar_v3.1:3:205744779:205756416:1 gene:ENSOARG00000001383.1 transcript:ENSOART00000001484.1 gene_biotype:protein_coding transcript_biotype:protein_coding gene_symbol:M6PR description:mannose-6-phosphate receptor, cation dependent [Source:HGNC Symbol;Acc:HGNC:6752]</t>
  </si>
  <si>
    <t>ENSOARP00000018247</t>
  </si>
  <si>
    <t>pep chromosome:Oar_v3.1:14:17231067:17233070:-1 gene:ENSOARG00000016998.1 transcript:ENSOART00000018508.1 gene_biotype:protein_coding transcript_biotype:protein_coding gene_symbol:CBLN1 description:cerebellin 1 precursor [Source:HGNC Symbol;Acc:HGNC:1543]</t>
  </si>
  <si>
    <t>ENSOARP00000020880</t>
  </si>
  <si>
    <t>pep chromosome:Oar_v3.1:1:9935481:9942909:-1 gene:ENSOARG00000019439.1 transcript:ENSOART00000021170.1 gene_biotype:protein_coding transcript_biotype:protein_coding gene_symbol:SFPQ description:splicing factor proline and glutamine rich [Source:HGNC Symbol;Acc:HGNC:10774]</t>
  </si>
  <si>
    <t>ENSOARP00000000188</t>
  </si>
  <si>
    <t>pep chromosome:Oar_v3.1:11:59517933:59519150:-1 gene:ENSOARG00000000206.1 transcript:ENSOART00000000214.1 gene_biotype:protein_coding transcript_biotype:protein_coding gene_symbol:KCNJ16 description:potassium voltage-gated channel subfamily J member 16 [Source:HGNC Symbol;Acc:HGNC:6262]</t>
  </si>
  <si>
    <t>ENSOARP00000000235</t>
  </si>
  <si>
    <t>pep chromosome:Oar_v3.1:20:13822719:13873950:1 gene:ENSOARG00000000237.1 transcript:ENSOART00000000261.1 gene_biotype:protein_coding transcript_biotype:protein_coding gene_symbol:DAAM2 description:dishevelled associated activator of morphogenesis 2 [Source:HGNC Symbol;Acc:HGNC:18143]</t>
  </si>
  <si>
    <t>ENSOARP00000012811</t>
  </si>
  <si>
    <t>pep chromosome:Oar_v3.1:18:20362389:20403526:-1 gene:ENSOARG00000011951.1 transcript:ENSOART00000012998.1 gene_biotype:protein_coding transcript_biotype:protein_coding</t>
  </si>
  <si>
    <t>ENSOARP00000003869</t>
  </si>
  <si>
    <t>pep chromosome:Oar_v3.1:15:49845465:49883384:-1 gene:ENSOARG00000003626.1 transcript:ENSOART00000003937.1 gene_biotype:protein_coding transcript_biotype:protein_coding gene_symbol:NUMA1 description:nuclear mitotic apparatus protein 1 [Source:HGNC Symbol;Acc:HGNC:8059]</t>
  </si>
  <si>
    <t>ENSOARP00000006269</t>
  </si>
  <si>
    <t>pep chromosome:Oar_v3.1:1:104877279:104893078:-1 gene:ENSOARG00000005845.1 transcript:ENSOART00000006364.1 gene_biotype:protein_coding transcript_biotype:protein_coding gene_symbol:CCT3 description:chaperonin containing TCP1 subunit 3 [Source:HGNC Symbol;Acc:HGNC:1616]</t>
  </si>
  <si>
    <t>ENSOARP00000001687</t>
  </si>
  <si>
    <t>pep chromosome:Oar_v3.1:X:125570288:125572131:-1 gene:ENSOARG00000001608.1 transcript:ENSOART00000001730.1 gene_biotype:protein_coding transcript_biotype:protein_coding</t>
  </si>
  <si>
    <t>ENSOARP00000013094</t>
  </si>
  <si>
    <t>pep chromosome:Oar_v3.1:18:20752495:20781995:1 gene:ENSOARG00000012205.1 transcript:ENSOART00000013285.1 gene_biotype:protein_coding transcript_biotype:protein_coding gene_symbol:VPS33B description:VPS33B, late endosome and lysosome associated [Source:HGNC Symbol;Acc:HGNC:12712]</t>
  </si>
  <si>
    <t>ENSOARP00000020322</t>
  </si>
  <si>
    <t>pep chromosome:Oar_v3.1:7:18856046:18883211:-1 gene:ENSOARG00000018919.1 transcript:ENSOART00000020602.1 gene_biotype:protein_coding transcript_biotype:protein_coding</t>
  </si>
  <si>
    <t>ENSOARP00000009325</t>
  </si>
  <si>
    <t>pep chromosome:Oar_v3.1:14:7379034:7396836:1 gene:ENSOARG00000008689.1 transcript:ENSOART00000009462.1 gene_biotype:protein_coding transcript_biotype:protein_coding gene_symbol:GAN description:gigaxonin [Source:HGNC Symbol;Acc:HGNC:4137]</t>
  </si>
  <si>
    <t>ENSOARP00000019973</t>
  </si>
  <si>
    <t>pep scaffold:Oar_v3.1:JH921762.1:10769:10885:1 gene:ENSOARG00000018603.1 transcript:ENSOART00000020248.1 gene_biotype:protein_coding transcript_biotype:protein_coding</t>
  </si>
  <si>
    <t>ENSOARP00000005934</t>
  </si>
  <si>
    <t>pep chromosome:Oar_v3.1:26:824368:909065:1 gene:ENSOARG00000005527.1 transcript:ENSOART00000006024.1 gene_biotype:protein_coding transcript_biotype:protein_coding gene_symbol:DLGAP2 description:DLG associated protein 2 [Source:HGNC Symbol;Acc:HGNC:2906]</t>
  </si>
  <si>
    <t>ENSOARP00000017272</t>
  </si>
  <si>
    <t>pep chromosome:Oar_v3.1:19:50992184:51032110:1 gene:ENSOARG00000016084.1 transcript:ENSOART00000017517.1 gene_biotype:protein_coding transcript_biotype:protein_coding gene_symbol:SLC25A20 description:mitochondrial carnitine/acylcarnitine carrier protein  [Source:RefSeq peptide;Acc:NP_001120749]</t>
  </si>
  <si>
    <t>ENSOARP00000001216</t>
  </si>
  <si>
    <t>pep chromosome:Oar_v3.1:20:49403714:49405955:1 gene:ENSOARG00000001174.1 transcript:ENSOART00000001253.1 gene_biotype:protein_coding transcript_biotype:protein_coding</t>
  </si>
  <si>
    <t>ENSOARP00000008017</t>
  </si>
  <si>
    <t>pep chromosome:Oar_v3.1:19:60171949:60201198:-1 gene:ENSOARG00000007465.1 transcript:ENSOART00000008136.1 gene_biotype:protein_coding transcript_biotype:protein_coding gene_symbol:PLXNA1 description:plexin A1 [Source:HGNC Symbol;Acc:HGNC:9099]</t>
  </si>
  <si>
    <t>ENSOARP00000006905</t>
  </si>
  <si>
    <t>pep chromosome:Oar_v3.1:17:68840191:68843274:-1 gene:ENSOARG00000006451.1 transcript:ENSOART00000007010.1 gene_biotype:protein_coding transcript_biotype:protein_coding gene_symbol:CASTOR1 description:cytosolic arginine sensor for mTORC1 subunit 1 [Source:HGNC Symbol;Acc:HGNC:34423]</t>
  </si>
  <si>
    <t>ENSOARP00000004086</t>
  </si>
  <si>
    <t>pep chromosome:Oar_v3.1:13:25018952:25320219:1 gene:ENSOARG00000003825.1 transcript:ENSOART00000004158.1 gene_biotype:protein_coding transcript_biotype:protein_coding gene_symbol:GPR158 description:G protein-coupled receptor 158 [Source:HGNC Symbol;Acc:HGNC:23689]</t>
  </si>
  <si>
    <t>ENSOARP00000006545</t>
  </si>
  <si>
    <t>pep chromosome:Oar_v3.1:14:48287581:48290565:-1 gene:ENSOARG00000006118.1 transcript:ENSOART00000006647.1 gene_biotype:protein_coding transcript_biotype:protein_coding</t>
  </si>
  <si>
    <t>ENSOARP00000003307</t>
  </si>
  <si>
    <t>pep chromosome:Oar_v3.1:5:14359615:14371424:-1 gene:ENSOARG00000003105.1 transcript:ENSOART00000003370.1 gene_biotype:protein_coding transcript_biotype:protein_coding gene_symbol:TIMM44 description:translocase of inner mitochondrial membrane 44 [Source:HGNC Symbol;Acc:HGNC:17316]</t>
  </si>
  <si>
    <t>ENSOARP00000012428</t>
  </si>
  <si>
    <t>pep chromosome:Oar_v3.1:7:7950847:7951338:-1 gene:ENSOARG00000011596.1 transcript:ENSOART00000012607.1 gene_biotype:protein_coding transcript_biotype:protein_coding gene_symbol:NUDT15 description:nudix hydrolase 15 [Source:HGNC Symbol;Acc:HGNC:23063]</t>
  </si>
  <si>
    <t>ENSOARP00000014578</t>
  </si>
  <si>
    <t>pep chromosome:Oar_v3.1:3:11365726:11422159:1 gene:ENSOARG00000013597.1 transcript:ENSOART00000014792.1 gene_biotype:protein_coding transcript_biotype:protein_coding gene_symbol:PSMB7 description:proteasome subunit beta 7 [Source:HGNC Symbol;Acc:HGNC:9544]</t>
  </si>
  <si>
    <t>ENSOARP00000003953</t>
  </si>
  <si>
    <t>pep chromosome:Oar_v3.1:24:3821945:3823810:1 gene:ENSOARG00000003704.1 transcript:ENSOART00000004023.1 gene_biotype:protein_coding transcript_biotype:protein_coding gene_symbol:NUDT16L1 description:nudix hydrolase 16 like 1 [Source:HGNC Symbol;Acc:HGNC:28154]</t>
  </si>
  <si>
    <t>ENSOARP00000021876</t>
  </si>
  <si>
    <t>pep chromosome:Oar_v3.1:3:213604452:213605036:1 gene:ENSOARG00000020372.1 transcript:ENSOART00000022181.1 gene_biotype:protein_coding transcript_biotype:protein_coding gene_symbol:H1F0 description:H1 histone family member 0 [Source:HGNC Symbol;Acc:HGNC:4714]</t>
  </si>
  <si>
    <t>ENSOARP00000006662</t>
  </si>
  <si>
    <t>pep chromosome:Oar_v3.1:17:41518633:41716171:-1 gene:ENSOARG00000006222.1 transcript:ENSOART00000006766.1 gene_biotype:protein_coding transcript_biotype:protein_coding gene_symbol:GRIA2 description:glutamate ionotropic receptor AMPA type subunit 2 [Source:HGNC Symbol;Acc:HGNC:4572]</t>
  </si>
  <si>
    <t>ENSOARP00000005702</t>
  </si>
  <si>
    <t>pep chromosome:Oar_v3.1:21:11879925:11902222:1 gene:ENSOARG00000005310.1 transcript:ENSOART00000005790.1 gene_biotype:protein_coding transcript_biotype:protein_coding gene_symbol:CCDC90B description:coiled-coil domain containing 90B [Source:HGNC Symbol;Acc:HGNC:28108]</t>
  </si>
  <si>
    <t>ENSOARP00000020448</t>
  </si>
  <si>
    <t>pep chromosome:Oar_v3.1:3:33987136:33991410:1 gene:ENSOARG00000019040.1 transcript:ENSOART00000020730.1 gene_biotype:protein_coding transcript_biotype:protein_coding gene_symbol:MAPRE3 description:microtubule associated protein RP/EB family member 3 [Source:HGNC Symbol;Acc:HGNC:6892]</t>
  </si>
  <si>
    <t>ENSOARP00000005604</t>
  </si>
  <si>
    <t>pep chromosome:Oar_v3.1:16:9854012:9857227:-1 gene:ENSOARG00000005220.1 transcript:ENSOART00000005692.1 gene_biotype:protein_coding transcript_biotype:protein_coding gene_symbol:CARTPT description:CART prepropeptide [Source:HGNC Symbol;Acc:HGNC:24323]</t>
  </si>
  <si>
    <t>ENSOARP00000007722</t>
  </si>
  <si>
    <t>pep chromosome:Oar_v3.1:18:44252555:44262354:1 gene:ENSOARG00000007206.1 transcript:ENSOART00000007837.1 gene_biotype:protein_coding transcript_biotype:protein_coding gene_symbol:FAM177A1 description:family with sequence similarity 177 member A1 [Source:HGNC Symbol;Acc:HGNC:19829]</t>
  </si>
  <si>
    <t>ENSOARP00000001321</t>
  </si>
  <si>
    <t>pep chromosome:Oar_v3.1:11:24857061:24859366:-1 gene:ENSOARG00000001273.1 transcript:ENSOART00000001361.1 gene_biotype:protein_coding transcript_biotype:protein_coding gene_symbol:TXNDC17 description:thioredoxin domain containing 17 [Source:HGNC Symbol;Acc:HGNC:28218]</t>
  </si>
  <si>
    <t>ENSOARP00000009282</t>
  </si>
  <si>
    <t>pep chromosome:Oar_v3.1:14:50750057:50767924:-1 gene:ENSOARG00000008652.1 transcript:ENSOART00000009418.1 gene_biotype:protein_coding transcript_biotype:protein_coding gene_symbol:ETHE1 description:ETHE1, persulfide dioxygenase [Source:HGNC Symbol;Acc:HGNC:23287]</t>
  </si>
  <si>
    <t>ENSOARP00000004775</t>
  </si>
  <si>
    <t>pep chromosome:Oar_v3.1:21:41778954:41790846:-1 gene:ENSOARG00000004465.1 transcript:ENSOART00000004856.1 gene_biotype:protein_coding transcript_biotype:protein_coding</t>
  </si>
  <si>
    <t>ENSOARP00000010621</t>
  </si>
  <si>
    <t>pep chromosome:Oar_v3.1:13:2008655:2030347:1 gene:ENSOARG00000009902.1 transcript:ENSOART00000010778.1 gene_biotype:protein_coding transcript_biotype:protein_coding gene_symbol:LAMP5 description:lysosomal associated membrane protein family member 5 [Source:HGNC Symbol;Acc:HGNC:16097]</t>
  </si>
  <si>
    <t>ENSOARP00000012684</t>
  </si>
  <si>
    <t>pep chromosome:Oar_v3.1:3:8429181:8571456:-1 gene:ENSOARG00000011825.1 transcript:ENSOART00000012870.1 gene_biotype:protein_coding transcript_biotype:protein_coding gene_symbol:STXBP1 description:syntaxin binding protein 1 [Source:HGNC Symbol;Acc:HGNC:11444]</t>
  </si>
  <si>
    <t>ENSOARP00000016349</t>
  </si>
  <si>
    <t>pep chromosome:Oar_v3.1:9:36711270:36729969:-1 gene:ENSOARG00000015243.1 transcript:ENSOART00000016584.1 gene_biotype:protein_coding transcript_biotype:protein_coding gene_symbol:IMPAD1 description:inositol monophosphatase domain containing 1 [Source:HGNC Symbol;Acc:HGNC:26019]</t>
  </si>
  <si>
    <t>ENSOARP00000016141</t>
  </si>
  <si>
    <t>pep chromosome:Oar_v3.1:11:48096623:48102912:-1 gene:ENSOARG00000015045.1 transcript:ENSOART00000016375.1 gene_biotype:protein_coding transcript_biotype:protein_coding gene_symbol:DDX5 description:DEAD-box helicase 5 [Source:HGNC Symbol;Acc:HGNC:2746]</t>
  </si>
  <si>
    <t>ENSOARP00000001239</t>
  </si>
  <si>
    <t>pep chromosome:Oar_v3.1:1:142706201:142706566:-1 gene:ENSOARG00000001203.1 transcript:ENSOART00000001278.1 gene_biotype:protein_coding transcript_biotype:protein_coding</t>
  </si>
  <si>
    <t>ENSOARP00000008191</t>
  </si>
  <si>
    <t>pep chromosome:Oar_v3.1:8:10918094:10962240:1 gene:ENSOARG00000007631.1 transcript:ENSOART00000008312.1 gene_biotype:protein_coding transcript_biotype:protein_coding</t>
  </si>
  <si>
    <t>ENSOARP00000007052</t>
  </si>
  <si>
    <t>pep chromosome:Oar_v3.1:11:43308209:43326811:-1 gene:ENSOARG00000006589.1 transcript:ENSOART00000007159.1 gene_biotype:protein_coding transcript_biotype:protein_coding gene_symbol:LSM12 description:LSM12 homolog [Source:HGNC Symbol;Acc:HGNC:26407]</t>
  </si>
  <si>
    <t>ENSOARP00000017427</t>
  </si>
  <si>
    <t>pep chromosome:Oar_v3.1:17:53803322:53855474:1 gene:ENSOARG00000016226.1 transcript:ENSOART00000017674.1 gene_biotype:protein_coding transcript_biotype:protein_coding gene_symbol:ATP2A2 description:ATPase sarcoplasmic/endoplasmic reticulum Ca2+ transporting 2 [Source:HGNC Symbol;Acc:HGNC:812]</t>
  </si>
  <si>
    <t>ENSOARP00000021079</t>
  </si>
  <si>
    <t>pep chromosome:Oar_v3.1:7:22931663:22944209:1 gene:ENSOARG00000019625.1 transcript:ENSOART00000021373.1 gene_biotype:protein_coding transcript_biotype:protein_coding gene_symbol:RAB2B description:RAB2B, member RAS oncogene family [Source:HGNC Symbol;Acc:HGNC:20246]</t>
  </si>
  <si>
    <t>ENSOARP00000002208</t>
  </si>
  <si>
    <t>pep chromosome:Oar_v3.1:5:35316738:35322706:1 gene:ENSOARG00000002098.1 transcript:ENSOART00000002259.1 gene_biotype:protein_coding transcript_biotype:protein_coding gene_symbol:ARL10 description:ADP ribosylation factor like GTPase 10 [Source:HGNC Symbol;Acc:HGNC:22042]</t>
  </si>
  <si>
    <t>ENSOARP00000012873</t>
  </si>
  <si>
    <t>pep chromosome:Oar_v3.1:24:17049328:17074699:-1 gene:ENSOARG00000012008.1 transcript:ENSOART00000013060.1 gene_biotype:protein_coding transcript_biotype:protein_coding gene_symbol:GDE1 description:glycerophosphodiester phosphodiesterase 1 [Source:HGNC Symbol;Acc:HGNC:29644]</t>
  </si>
  <si>
    <t>ENSOARP00000018855</t>
  </si>
  <si>
    <t>pep chromosome:Oar_v3.1:2:203485312:203508473:1 gene:ENSOARG00000017569.1 transcript:ENSOART00000019122.1 gene_biotype:protein_coding transcript_biotype:protein_coding gene_symbol:NOP58 description:NOP58 ribonucleoprotein [Source:HGNC Symbol;Acc:HGNC:29926]</t>
  </si>
  <si>
    <t>ENSOARP00000020052</t>
  </si>
  <si>
    <t>pep chromosome:Oar_v3.1:1:1485014:1523256:1 gene:ENSOARG00000018675.1 transcript:ENSOART00000020330.1 gene_biotype:protein_coding transcript_biotype:protein_coding gene_symbol:NDUFA10 description:NADH:ubiquinone oxidoreductase subunit A10 [Source:HGNC Symbol;Acc:HGNC:7684]</t>
  </si>
  <si>
    <t>ENSOARP00000011779</t>
  </si>
  <si>
    <t>pep chromosome:Oar_v3.1:16:38016307:38050815:1 gene:ENSOARG00000010980.1 transcript:ENSOART00000011951.1 gene_biotype:protein_coding transcript_biotype:protein_coding gene_symbol:LMBRD2 description:LMBR1 domain containing 2 [Source:HGNC Symbol;Acc:HGNC:25287]</t>
  </si>
  <si>
    <t>ENSOARP00000008738</t>
  </si>
  <si>
    <t>pep chromosome:Oar_v3.1:X:78320269:78340798:-1 gene:ENSOARG00000008146.1 transcript:ENSOART00000008865.1 gene_biotype:protein_coding transcript_biotype:protein_coding gene_symbol:NSDHL description:NAD(P) dependent steroid dehydrogenase-like [Source:HGNC Symbol;Acc:HGNC:13398]</t>
  </si>
  <si>
    <t>ENSOARP00000022084</t>
  </si>
  <si>
    <t>pep chromosome:Oar_v3.1:1:199495981:199514749:1 gene:ENSOARG00000020552.1 transcript:ENSOART00000022389.1 gene_biotype:protein_coding transcript_biotype:protein_coding gene_symbol:TRA2B description:transformer 2 beta homolog [Source:HGNC Symbol;Acc:HGNC:10781]</t>
  </si>
  <si>
    <t>ENSOARP00000012548</t>
  </si>
  <si>
    <t>pep chromosome:Oar_v3.1:24:32977764:33028583:-1 gene:ENSOARG00000011702.1 transcript:ENSOART00000012733.1 gene_biotype:protein_coding transcript_biotype:protein_coding gene_symbol:CLIP2 description:CAP-Gly domain containing linker protein 2 [Source:HGNC Symbol;Acc:HGNC:2586]</t>
  </si>
  <si>
    <t>ENSOARP00000002894</t>
  </si>
  <si>
    <t>pep chromosome:Oar_v3.1:18:32579001:32598213:-1 gene:ENSOARG00000002726.1 transcript:ENSOART00000002951.1 gene_biotype:protein_coding transcript_biotype:protein_coding gene_symbol:PPCDC description:phosphopantothenoylcysteine decarboxylase [Source:HGNC Symbol;Acc:HGNC:28107]</t>
  </si>
  <si>
    <t>ENSOARP00000010521</t>
  </si>
  <si>
    <t>pep chromosome:Oar_v3.1:20:7692935:7694238:-1 gene:ENSOARG00000009815.1 transcript:ENSOART00000010677.1 gene_biotype:protein_coding transcript_biotype:protein_coding gene_symbol:CUTA description:cutA divalent cation tolerance homolog [Source:HGNC Symbol;Acc:HGNC:21101]</t>
  </si>
  <si>
    <t>ENSOARP00000009158</t>
  </si>
  <si>
    <t>pep chromosome:Oar_v3.1:24:27194280:27197077:-1 gene:ENSOARG00000008543.1 transcript:ENSOART00000009291.1 gene_biotype:protein_coding transcript_biotype:protein_coding</t>
  </si>
  <si>
    <t>ENSOARP00000013690</t>
  </si>
  <si>
    <t>pep chromosome:Oar_v3.1:21:28884176:28927029:1 gene:ENSOARG00000012785.1 transcript:ENSOART00000013895.1 gene_biotype:protein_coding transcript_biotype:protein_coding gene_symbol:DCPS description:decapping enzyme, scavenger [Source:HGNC Symbol;Acc:HGNC:29812]</t>
  </si>
  <si>
    <t>ENSOARP00000016739</t>
  </si>
  <si>
    <t>pep chromosome:Oar_v3.1:5:12455973:12464459:1 gene:ENSOARG00000015602.1 transcript:ENSOART00000016977.1 gene_biotype:protein_coding transcript_biotype:protein_coding gene_symbol:MRPL4 description:mitochondrial ribosomal protein L4 [Source:HGNC Symbol;Acc:HGNC:14276]</t>
  </si>
  <si>
    <t>ENSOARP00000005079</t>
  </si>
  <si>
    <t>pep chromosome:Oar_v3.1:X:77185295:77193890:-1 gene:ENSOARG00000004743.1 transcript:ENSOART00000005165.1 gene_biotype:protein_coding transcript_biotype:protein_coding gene_symbol:ATP6AP1 description:ATPase H+ transporting accessory protein 1 [Source:HGNC Symbol;Acc:HGNC:868]</t>
  </si>
  <si>
    <t>ENSOARP00000015311</t>
  </si>
  <si>
    <t>pep chromosome:Oar_v3.1:16:62798795:62809615:-1 gene:ENSOARG00000014259.1 transcript:ENSOART00000015534.1 gene_biotype:protein_coding transcript_biotype:protein_coding gene_symbol:CCT5 description:chaperonin containing TCP1 subunit 5 [Source:HGNC Symbol;Acc:HGNC:1618]</t>
  </si>
  <si>
    <t>ENSOARP00000009742</t>
  </si>
  <si>
    <t>pep chromosome:Oar_v3.1:23:35461828:35491514:1 gene:ENSOARG00000009076.1 transcript:ENSOART00000009884.1 gene_biotype:protein_coding transcript_biotype:protein_coding gene_symbol:USP14 description:ubiquitin specific peptidase 14 [Source:HGNC Symbol;Acc:HGNC:12612]</t>
  </si>
  <si>
    <t>ENSOARP00000004853</t>
  </si>
  <si>
    <t>pep chromosome:Oar_v3.1:14:44132207:44158912:1 gene:ENSOARG00000004533.1 transcript:ENSOART00000004935.1 gene_biotype:protein_coding transcript_biotype:protein_coding gene_symbol:UBA2 description:ubiquitin like modifier activating enzyme 2 [Source:HGNC Symbol;Acc:HGNC:30661]</t>
  </si>
  <si>
    <t>ENSOARP00000002579</t>
  </si>
  <si>
    <t>pep chromosome:Oar_v3.1:18:32353253:32364572:1 gene:ENSOARG00000002424.1 transcript:ENSOART00000002632.1 gene_biotype:protein_coding transcript_biotype:protein_coding gene_symbol:MAN2C1 description:mannosidase alpha class 2C member 1 [Source:HGNC Symbol;Acc:HGNC:6827]</t>
  </si>
  <si>
    <t>ENSOARP00000001140</t>
  </si>
  <si>
    <t>pep chromosome:Oar_v3.1:1:124860372:124860566:-1 gene:ENSOARG00000001097.1 transcript:ENSOART00000001175.1 gene_biotype:protein_coding transcript_biotype:protein_coding</t>
  </si>
  <si>
    <t>ENSOARP00000016151</t>
  </si>
  <si>
    <t>pep chromosome:Oar_v3.1:14:56951938:56974539:1 gene:ENSOARG00000015049.1 transcript:ENSOART00000016385.1 gene_biotype:protein_coding transcript_biotype:protein_coding gene_symbol:PPP2R1A description:protein phosphatase 2 scaffold subunit Aalpha [Source:HGNC Symbol;Acc:HGNC:9302]</t>
  </si>
  <si>
    <t>ENSOARP00000002133</t>
  </si>
  <si>
    <t>pep chromosome:Oar_v3.1:6:97445855:97483978:1 gene:ENSOARG00000002026.1 transcript:ENSOART00000002183.1 gene_biotype:protein_coding transcript_biotype:protein_coding gene_symbol:COPS4 description:COP9 signalosome subunit 4 [Source:HGNC Symbol;Acc:HGNC:16702]</t>
  </si>
  <si>
    <t>ENSOARP00000004803</t>
  </si>
  <si>
    <t>pep chromosome:Oar_v3.1:13:72848603:72870621:1 gene:ENSOARG00000004487.1 transcript:ENSOART00000004884.1 gene_biotype:protein_coding transcript_biotype:protein_coding gene_symbol:YWHAB description:tyrosine 3-monooxygenase/tryptophan 5-monooxygenase activation protein beta [Source:HGNC Symbol;Acc:HGNC:12849]</t>
  </si>
  <si>
    <t>ENSOARP00000002250</t>
  </si>
  <si>
    <t>pep chromosome:Oar_v3.1:3:152359061:152396257:-1 gene:ENSOARG00000002131.1 transcript:ENSOART00000002301.1 gene_biotype:protein_coding transcript_biotype:protein_coding gene_symbol:CAND1 description:cullin associated and neddylation dissociated 1 [Source:HGNC Symbol;Acc:HGNC:30688]</t>
  </si>
  <si>
    <t>ENSOARP00000009409</t>
  </si>
  <si>
    <t>pep chromosome:Oar_v3.1:20:25939960:25940307:-1 gene:ENSOARG00000008765.1 transcript:ENSOART00000009546.1 gene_biotype:protein_coding transcript_biotype:protein_coding</t>
  </si>
  <si>
    <t>ENSOARP00000018151</t>
  </si>
  <si>
    <t>pep chromosome:Oar_v3.1:3:133566405:133604565:1 gene:ENSOARG00000016900.1 transcript:ENSOART00000018408.1 gene_biotype:protein_coding transcript_biotype:protein_coding gene_symbol:KRT1 description:keratin 1 [Source:HGNC Symbol;Acc:HGNC:6412]</t>
  </si>
  <si>
    <t>ENSOARP00000013994</t>
  </si>
  <si>
    <t>pep chromosome:Oar_v3.1:X:14193167:14207984:1 gene:ENSOARG00000013064.1 transcript:ENSOART00000014201.1 gene_biotype:protein_coding transcript_biotype:protein_coding gene_symbol:SYAP1 description:synapse associated protein 1 [Source:HGNC Symbol;Acc:HGNC:16273]</t>
  </si>
  <si>
    <t>ENSOARP00000014211</t>
  </si>
  <si>
    <t>pep chromosome:Oar_v3.1:5:11629996:11630976:1 gene:ENSOARG00000013262.1 transcript:ENSOART00000014418.1 gene_biotype:protein_coding transcript_biotype:protein_coding</t>
  </si>
  <si>
    <t>ENSOARP00000011241</t>
  </si>
  <si>
    <t>pep chromosome:Oar_v3.1:23:39202855:39292210:-1 gene:ENSOARG00000010473.1 transcript:ENSOART00000011401.1 gene_biotype:protein_coding transcript_biotype:protein_coding gene_symbol:EPB41L3 description:erythrocyte membrane protein band 4.1 like 3 [Source:HGNC Symbol;Acc:HGNC:3380]</t>
  </si>
  <si>
    <t>ENSOARP00000009994</t>
  </si>
  <si>
    <t>pep chromosome:Oar_v3.1:20:17809428:17820838:1 gene:ENSOARG00000009319.1 transcript:ENSOART00000010138.1 gene_biotype:protein_coding transcript_biotype:protein_coding gene_symbol:SLC29A1 description:solute carrier family 29 member 1 (Augustine blood group) [Source:HGNC Symbol;Acc:HGNC:11003]</t>
  </si>
  <si>
    <t>ENSOARP00000017641</t>
  </si>
  <si>
    <t>pep chromosome:Oar_v3.1:12:47548854:47551173:-1 gene:ENSOARG00000016431.1 transcript:ENSOART00000017891.1 gene_biotype:protein_coding transcript_biotype:protein_coding gene_symbol:TPRG1L description:tumor protein p63 regulated 1 like [Source:HGNC Symbol;Acc:HGNC:27007]</t>
  </si>
  <si>
    <t>ENSOARP00000016544</t>
  </si>
  <si>
    <t>pep chromosome:Oar_v3.1:22:20567775:20577658:1 gene:ENSOARG00000015423.1 transcript:ENSOART00000016780.1 gene_biotype:protein_coding transcript_biotype:protein_coding gene_symbol:HIF1AN description:hypoxia inducible factor 1 alpha subunit inhibitor [Source:HGNC Symbol;Acc:HGNC:17113]</t>
  </si>
  <si>
    <t>ENSOARP00000014989</t>
  </si>
  <si>
    <t>pep chromosome:Oar_v3.1:X:54480167:54530495:-1 gene:ENSOARG00000013968.1 transcript:ENSOART00000015209.1 gene_biotype:protein_coding transcript_biotype:protein_coding gene_symbol:RP2 description:RP2, ARL3 GTPase activating protein [Source:HGNC Symbol;Acc:HGNC:10274]</t>
  </si>
  <si>
    <t>ENSOARP00000013100</t>
  </si>
  <si>
    <t>pep chromosome:Oar_v3.1:13:10081805:10095627:1 gene:ENSOARG00000012223.1 transcript:ENSOART00000013291.1 gene_biotype:protein_coding transcript_biotype:protein_coding gene_symbol:SNRPB2 description:small nuclear ribonucleoprotein polypeptide B2 [Source:HGNC Symbol;Acc:HGNC:11155]</t>
  </si>
  <si>
    <t>ENSOARP00000000853</t>
  </si>
  <si>
    <t>pep chromosome:Oar_v3.1:12:27543462:27584110:-1 gene:ENSOARG00000000811.1 transcript:ENSOART00000000886.1 gene_biotype:protein_coding transcript_biotype:protein_coding gene_symbol:PARP1 description:poly(ADP-ribose) polymerase 1 [Source:HGNC Symbol;Acc:HGNC:270]</t>
  </si>
  <si>
    <t>ENSOARP00000003461</t>
  </si>
  <si>
    <t>pep chromosome:Oar_v3.1:18:32781761:32785894:-1 gene:ENSOARG00000003249.1 transcript:ENSOART00000003525.1 gene_biotype:protein_coding transcript_biotype:protein_coding gene_symbol:CSK description:C-terminal Src kinase [Source:HGNC Symbol;Acc:HGNC:2444]</t>
  </si>
  <si>
    <t>ENSOARP00000019491</t>
  </si>
  <si>
    <t>pep chromosome:Oar_v3.1:3:176193893:176263383:-1 gene:ENSOARG00000018158.1 transcript:ENSOART00000019763.1 gene_biotype:protein_coding transcript_biotype:protein_coding</t>
  </si>
  <si>
    <t>ENSOARP00000001807</t>
  </si>
  <si>
    <t>pep chromosome:Oar_v3.1:5:50450276:50459134:-1 gene:ENSOARG00000001722.1 transcript:ENSOART00000001852.1 gene_biotype:protein_coding transcript_biotype:protein_coding</t>
  </si>
  <si>
    <t>ENSOARP00000007218</t>
  </si>
  <si>
    <t>pep chromosome:Oar_v3.1:13:52000476:52008712:1 gene:ENSOARG00000006740.1 transcript:ENSOART00000007326.1 gene_biotype:protein_coding transcript_biotype:protein_coding gene_symbol:SNRPB description:small nuclear ribonucleoprotein polypeptides B and B1 [Source:HGNC Symbol;Acc:HGNC:11153]</t>
  </si>
  <si>
    <t>ENSOARP00000022490</t>
  </si>
  <si>
    <t>pep chromosome:Oar_v3.1:2:234083552:234095344:1 gene:ENSOARG00000020929.1 transcript:ENSOART00000022800.1 gene_biotype:protein_coding transcript_biotype:protein_coding gene_symbol:ZBTB8OS description:zinc finger and BTB domain containing 8 opposite strand [Source:HGNC Symbol;Acc:HGNC:24094]</t>
  </si>
  <si>
    <t>ENSOARP00000014387</t>
  </si>
  <si>
    <t>pep chromosome:Oar_v3.1:20:27506061:27518579:-1 gene:ENSOARG00000013405.1 transcript:ENSOART00000014598.1 gene_biotype:protein_coding transcript_biotype:protein_coding gene_symbol:ABCF1 description:ATP binding cassette subfamily F member 1 [Source:HGNC Symbol;Acc:HGNC:70]</t>
  </si>
  <si>
    <t>ENSOARP00000014751</t>
  </si>
  <si>
    <t>pep chromosome:Oar_v3.1:13:32516814:32616179:1 gene:ENSOARG00000013756.1 transcript:ENSOART00000014969.1 gene_biotype:protein_coding transcript_biotype:protein_coding gene_symbol:ARHGAP12 description:Rho GTPase activating protein 12 [Source:HGNC Symbol;Acc:HGNC:16348]</t>
  </si>
  <si>
    <t>ENSOARP00000013575</t>
  </si>
  <si>
    <t>pep chromosome:Oar_v3.1:2:62999570:63011634:-1 gene:ENSOARG00000012672.1 transcript:ENSOART00000013776.1 gene_biotype:protein_coding transcript_biotype:protein_coding gene_symbol:ANXA1 description:annexin A1 [Source:HGNC Symbol;Acc:HGNC:533]</t>
  </si>
  <si>
    <t>ENSOARP00000021503</t>
  </si>
  <si>
    <t>pep chromosome:Oar_v3.1:1:91234454:91241414:-1 gene:ENSOARG00000020027.1 transcript:ENSOART00000021805.1 gene_biotype:protein_coding transcript_biotype:protein_coding gene_symbol:NRAS description:NRAS proto-oncogene, GTPase [Source:HGNC Symbol;Acc:HGNC:7989]</t>
  </si>
  <si>
    <t>ENSOARP00000001638</t>
  </si>
  <si>
    <t>pep chromosome:Oar_v3.1:14:59433119:59452927:-1 gene:ENSOARG00000001564.1 transcript:ENSOART00000001681.1 gene_biotype:protein_coding transcript_biotype:protein_coding gene_symbol:BRSK1 description:BR serine/threonine kinase 1 [Source:HGNC Symbol;Acc:HGNC:18994]</t>
  </si>
  <si>
    <t>ENSOARP00000006840</t>
  </si>
  <si>
    <t>pep chromosome:Oar_v3.1:25:27264279:27284918:1 gene:ENSOARG00000006382.1 transcript:ENSOART00000006944.1 gene_biotype:protein_coding transcript_biotype:protein_coding gene_symbol:UNC5B description:unc-5 netrin receptor B [Source:HGNC Symbol;Acc:HGNC:12568]</t>
  </si>
  <si>
    <t>ENSOARP00000008192</t>
  </si>
  <si>
    <t>pep chromosome:Oar_v3.1:5:59567265:59576861:-1 gene:ENSOARG00000007633.1 transcript:ENSOART00000008313.1 gene_biotype:protein_coding transcript_biotype:protein_coding gene_symbol:RBM22 description:RNA binding motif protein 22 [Source:HGNC Symbol;Acc:HGNC:25503]</t>
  </si>
  <si>
    <t>ENSOARP00000007309</t>
  </si>
  <si>
    <t>pep chromosome:Oar_v3.1:10:11465154:11505274:-1 gene:ENSOARG00000006823.1 transcript:ENSOART00000007418.1 gene_biotype:protein_coding transcript_biotype:protein_coding gene_symbol:SUGT1 description:SGT1 homolog, MIS12 kinetochore complex assembly cochaperone [Source:HGNC Symbol;Acc:HGNC:16987]</t>
  </si>
  <si>
    <t>ENSOARP00000012921</t>
  </si>
  <si>
    <t>pep chromosome:Oar_v3.1:6:58790384:58820251:1 gene:ENSOARG00000012052.1 transcript:ENSOART00000013109.1 gene_biotype:protein_coding transcript_biotype:protein_coding gene_symbol:UBE2K description:ubiquitin conjugating enzyme E2 K [Source:HGNC Symbol;Acc:HGNC:4914]</t>
  </si>
  <si>
    <t>ENSOARP00000009336</t>
  </si>
  <si>
    <t>pep chromosome:Oar_v3.1:8:20239522:20283166:1 gene:ENSOARG00000008696.1 transcript:ENSOART00000009472.1 gene_biotype:protein_coding transcript_biotype:protein_coding gene_symbol:GOPC description:golgi associated PDZ and coiled-coil motif containing [Source:HGNC Symbol;Acc:HGNC:17643]</t>
  </si>
  <si>
    <t>ENSOARP00000014855</t>
  </si>
  <si>
    <t>pep chromosome:Oar_v3.1:6:60762563:60782492:1 gene:ENSOARG00000013852.1 transcript:ENSOART00000015075.1 gene_biotype:protein_coding transcript_biotype:protein_coding</t>
  </si>
  <si>
    <t>ENSOARP00000005591</t>
  </si>
  <si>
    <t>pep chromosome:Oar_v3.1:25:24869225:24912005:1 gene:ENSOARG00000005203.1 transcript:ENSOART00000005678.1 gene_biotype:protein_coding transcript_biotype:protein_coding gene_symbol:CCAR1 description:cell division cycle and apoptosis regulator 1 [Source:HGNC Symbol;Acc:HGNC:24236]</t>
  </si>
  <si>
    <t>ENSOARP00000005628</t>
  </si>
  <si>
    <t>pep chromosome:Oar_v3.1:1:237191642:237232924:-1 gene:ENSOARG00000005235.1 transcript:ENSOART00000005716.1 gene_biotype:protein_coding transcript_biotype:protein_coding gene_symbol:GYG1 description:glycogenin 1 [Source:HGNC Symbol;Acc:HGNC:4699]</t>
  </si>
  <si>
    <t>ENSOARP00000012232</t>
  </si>
  <si>
    <t>pep chromosome:Oar_v3.1:5:17645014:17679520:-1 gene:ENSOARG00000011411.1 transcript:ENSOART00000012408.1 gene_biotype:protein_coding transcript_biotype:protein_coding gene_symbol:ATCAY description:ATCAY, caytaxin [Source:HGNC Symbol;Acc:HGNC:779]</t>
  </si>
  <si>
    <t>ENSOARP00000006159</t>
  </si>
  <si>
    <t>pep chromosome:Oar_v3.1:16:10446629:10454736:-1 gene:ENSOARG00000005743.1 transcript:ENSOART00000006253.1 gene_biotype:protein_coding transcript_biotype:protein_coding gene_symbol:MRPS36 description:mitochondrial ribosomal protein S36 [Source:HGNC Symbol;Acc:HGNC:16631]</t>
  </si>
  <si>
    <t>ENSOARP00000010305</t>
  </si>
  <si>
    <t>pep chromosome:Oar_v3.1:21:25632801:25641018:-1 gene:ENSOARG00000009602.1 transcript:ENSOART00000010458.1 gene_biotype:protein_coding transcript_biotype:protein_coding gene_symbol:LDHA description:lactate dehydrogenase A [Source:HGNC Symbol;Acc:HGNC:6535]</t>
  </si>
  <si>
    <t>ENSOARP00000011104</t>
  </si>
  <si>
    <t>pep chromosome:Oar_v3.1:2:171464472:171506004:-1 gene:ENSOARG00000010353.1 transcript:ENSOART00000011264.1 gene_biotype:protein_coding transcript_biotype:protein_coding gene_symbol:HNMT description:histamine N-methyltransferase [Source:HGNC Symbol;Acc:HGNC:5028]</t>
  </si>
  <si>
    <t>ENSOARP00000000001</t>
  </si>
  <si>
    <t>pep chromosome:Oar_v3.1:MT:2745:3699:1 gene:ENSOARG00000000006.1 transcript:ENSOART00000000006.1 gene_biotype:protein_coding transcript_biotype:protein_coding gene_symbol:ND1 description:NADH-ubiquinone oxidoreductase chain 1  [Source:UniProtKB/Swiss-Prot;Acc:O78747]</t>
  </si>
  <si>
    <t>ENSOARP00000009284</t>
  </si>
  <si>
    <t>pep chromosome:Oar_v3.1:1:109621733:109626179:-1 gene:ENSOARG00000008654.1 transcript:ENSOART00000009420.1 gene_biotype:protein_coding transcript_biotype:protein_coding gene_symbol:PEX19 description:peroxisomal biogenesis factor 19 [Source:HGNC Symbol;Acc:HGNC:9713]</t>
  </si>
  <si>
    <t>ENSOARP00000020519</t>
  </si>
  <si>
    <t>pep chromosome:Oar_v3.1:3:137152522:137166436:1 gene:ENSOARG00000019105.1 transcript:ENSOART00000020802.1 gene_biotype:protein_coding transcript_biotype:protein_coding gene_symbol:DDX23 description:DEAD-box helicase 23 [Source:HGNC Symbol;Acc:HGNC:17347]</t>
  </si>
  <si>
    <t>ENSOARP00000006511</t>
  </si>
  <si>
    <t>pep chromosome:Oar_v3.1:12:31520090:31783953:1 gene:ENSOARG00000006076.1 transcript:ENSOART00000006609.1 gene_biotype:protein_coding transcript_biotype:protein_coding gene_symbol:AKT3 description:AKT serine/threonine kinase 3 [Source:HGNC Symbol;Acc:HGNC:393]</t>
  </si>
  <si>
    <t>ENSOARP00000022259</t>
  </si>
  <si>
    <t>pep chromosome:Oar_v3.1:1:206057727:206086700:-1 gene:ENSOARG00000020711.1 transcript:ENSOART00000022564.1 gene_biotype:protein_coding transcript_biotype:protein_coding gene_symbol:PIK3CA description:phosphatidylinositol-4,5-bisphosphate 3-kinase catalytic subunit alpha [Source:HGNC Symbol;Acc:HGNC:8975]</t>
  </si>
  <si>
    <t>ENSOARP00000000933</t>
  </si>
  <si>
    <t>pep chromosome:Oar_v3.1:9:76438194:76449633:1 gene:ENSOARG00000000903.1 transcript:ENSOART00000000966.1 gene_biotype:protein_coding transcript_biotype:protein_coding gene_symbol:ANKRD46 description:ankyrin repeat domain 46 [Source:HGNC Symbol;Acc:HGNC:27229]</t>
  </si>
  <si>
    <t>ENSOARP00000003801</t>
  </si>
  <si>
    <t>pep chromosome:Oar_v3.1:17:51705025:51745422:1 gene:ENSOARG00000003562.1 transcript:ENSOART00000003868.1 gene_biotype:protein_coding transcript_biotype:protein_coding gene_symbol:RILPL1 description:Rab interacting lysosomal protein like 1 [Source:HGNC Symbol;Acc:HGNC:26814]</t>
  </si>
  <si>
    <t>ENSOARP00000022191</t>
  </si>
  <si>
    <t>pep chromosome:Oar_v3.1:3:57958878:58031846:-1 gene:ENSOARG00000020650.1 transcript:ENSOART00000022496.1 gene_biotype:protein_coding transcript_biotype:protein_coding gene_symbol:REEP1 description:receptor accessory protein 1 [Source:HGNC Symbol;Acc:HGNC:25786]</t>
  </si>
  <si>
    <t>ENSOARP00000013438</t>
  </si>
  <si>
    <t>pep chromosome:Oar_v3.1:17:62429493:62443897:-1 gene:ENSOARG00000012543.1 transcript:ENSOART00000013636.1 gene_biotype:protein_coding transcript_biotype:protein_coding gene_symbol:COQ5 description:coenzyme Q5, methyltransferase [Source:HGNC Symbol;Acc:HGNC:28722]</t>
  </si>
  <si>
    <t>ENSOARP00000019885</t>
  </si>
  <si>
    <t>pep chromosome:Oar_v3.1:11:33819489:33834610:-1 gene:ENSOARG00000018520.1 transcript:ENSOART00000020160.1 gene_biotype:protein_coding transcript_biotype:protein_coding gene_symbol:PRPSAP2 description:phosphoribosyl pyrophosphate synthetase associated protein 2 [Source:HGNC Symbol;Acc:HGNC:9467]</t>
  </si>
  <si>
    <t>ENSOARP00000019599</t>
  </si>
  <si>
    <t>pep chromosome:Oar_v3.1:12:59543177:59748150:-1 gene:ENSOARG00000018266.1 transcript:ENSOART00000019872.1 gene_biotype:protein_coding transcript_biotype:protein_coding gene_symbol:ACBD6 description:acyl-CoA binding domain containing 6 [Source:HGNC Symbol;Acc:HGNC:23339]</t>
  </si>
  <si>
    <t>ENSOARP00000001941</t>
  </si>
  <si>
    <t>pep chromosome:Oar_v3.1:5:51004236:51024531:-1 gene:ENSOARG00000001851.1 transcript:ENSOART00000001988.1 gene_biotype:protein_coding transcript_biotype:protein_coding gene_symbol:FGF1 description:fibroblast growth factor 1 [Source:HGNC Symbol;Acc:HGNC:3665]</t>
  </si>
  <si>
    <t>ENSOARP00000018572</t>
  </si>
  <si>
    <t>pep chromosome:Oar_v3.1:3:215669356:215684701:1 gene:ENSOARG00000017303.1 transcript:ENSOART00000018835.1 gene_biotype:protein_coding transcript_biotype:protein_coding gene_symbol:ADSL description:adenylosuccinate lyase [Source:HGNC Symbol;Acc:HGNC:291]</t>
  </si>
  <si>
    <t>ENSOARP00000003490</t>
  </si>
  <si>
    <t>pep chromosome:Oar_v3.1:25:4333350:4366236:1 gene:ENSOARG00000003276.1 transcript:ENSOART00000003554.1 gene_biotype:protein_coding transcript_biotype:protein_coding</t>
  </si>
  <si>
    <t>ENSOARP00000010998</t>
  </si>
  <si>
    <t>pep chromosome:Oar_v3.1:17:44077747:44083999:-1 gene:ENSOARG00000010258.1 transcript:ENSOART00000011158.1 gene_biotype:protein_coding transcript_biotype:protein_coding gene_symbol:PGAM5 description:PGAM family member 5, mitochondrial serine/threonine protein phosphatase [Source:HGNC Symbol;Acc:HGNC:28763]</t>
  </si>
  <si>
    <t>ENSOARP00000006636</t>
  </si>
  <si>
    <t>pep chromosome:Oar_v3.1:1:105204577:105213119:-1 gene:ENSOARG00000006200.1 transcript:ENSOART00000006739.1 gene_biotype:protein_coding transcript_biotype:protein_coding gene_symbol:NES description:nestin [Source:HGNC Symbol;Acc:HGNC:7756]</t>
  </si>
  <si>
    <t>ENSOARP00000018800</t>
  </si>
  <si>
    <t>pep chromosome:Oar_v3.1:7:10872939:10975648:-1 gene:ENSOARG00000017517.1 transcript:ENSOART00000019066.1 gene_biotype:protein_coding transcript_biotype:protein_coding gene_symbol:SERINC5 description:serine incorporator 5 [Source:HGNC Symbol;Acc:HGNC:18825]</t>
  </si>
  <si>
    <t>ENSOARP00000011213</t>
  </si>
  <si>
    <t>pep chromosome:Oar_v3.1:22:17890450:17925365:-1 gene:ENSOARG00000010436.1 transcript:ENSOART00000011373.1 gene_biotype:protein_coding transcript_biotype:protein_coding gene_symbol:MMS19 description:MMS19 homolog, cytosolic iron-sulfur assembly component [Source:HGNC Symbol;Acc:HGNC:13824]</t>
  </si>
  <si>
    <t>ENSOARP00000016634</t>
  </si>
  <si>
    <t>pep chromosome:Oar_v3.1:17:45920664:45945399:1 gene:ENSOARG00000015506.1 transcript:ENSOART00000016871.1 gene_biotype:protein_coding transcript_biotype:protein_coding gene_symbol:STX2 description:syntaxin 2 [Source:HGNC Symbol;Acc:HGNC:3403]</t>
  </si>
  <si>
    <t>ENSOARP00000020344</t>
  </si>
  <si>
    <t>pep chromosome:Oar_v3.1:12:78762058:78878846:1 gene:ENSOARG00000018937.1 transcript:ENSOART00000020624.1 gene_biotype:protein_coding transcript_biotype:protein_coding gene_symbol:NAV1 description:neuron navigator 1 [Source:HGNC Symbol;Acc:HGNC:15989]</t>
  </si>
  <si>
    <t>ENSOARP00000013424</t>
  </si>
  <si>
    <t>pep chromosome:Oar_v3.1:1:118629006:118644303:1 gene:ENSOARG00000012527.1 transcript:ENSOART00000013621.1 gene_biotype:protein_coding transcript_biotype:protein_coding gene_symbol:SFT2D2 description:SFT2 domain containing 2 [Source:HGNC Symbol;Acc:HGNC:25140]</t>
  </si>
  <si>
    <t>ENSOARP00000015884</t>
  </si>
  <si>
    <t>pep chromosome:Oar_v3.1:21:40135478:40156395:1 gene:ENSOARG00000014809.1 transcript:ENSOART00000016117.1 gene_biotype:protein_coding transcript_biotype:protein_coding gene_symbol:ASRGL1 description:asparaginase like 1 [Source:HGNC Symbol;Acc:HGNC:16448]</t>
  </si>
  <si>
    <t>ENSOARP00000007436</t>
  </si>
  <si>
    <t>pep chromosome:Oar_v3.1:15:37823646:37855961:1 gene:ENSOARG00000006938.1 transcript:ENSOART00000007547.1 gene_biotype:protein_coding transcript_biotype:protein_coding gene_symbol:COPB1 description:coatomer protein complex subunit beta 1 [Source:HGNC Symbol;Acc:HGNC:2231]</t>
  </si>
  <si>
    <t>ENSOARP00000012368</t>
  </si>
  <si>
    <t>pep chromosome:Oar_v3.1:5:4381459:4382819:-1 gene:ENSOARG00000011540.1 transcript:ENSOART00000012547.1 gene_biotype:protein_coding transcript_biotype:protein_coding</t>
  </si>
  <si>
    <t>ENSOARP00000011562</t>
  </si>
  <si>
    <t>pep chromosome:Oar_v3.1:5:17475008:17501840:1 gene:ENSOARG00000010782.1 transcript:ENSOART00000011728.1 gene_biotype:protein_coding transcript_biotype:protein_coding</t>
  </si>
  <si>
    <t>ENSOARP00000011315</t>
  </si>
  <si>
    <t>pep chromosome:Oar_v3.1:2:43271153:43295279:-1 gene:ENSOARG00000010536.1 transcript:ENSOART00000011475.1 gene_biotype:protein_coding transcript_biotype:protein_coding gene_symbol:DMTN description:dematin actin binding protein [Source:HGNC Symbol;Acc:HGNC:3382]</t>
  </si>
  <si>
    <t>ENSOARP00000000637</t>
  </si>
  <si>
    <t>pep chromosome:Oar_v3.1:5:6621954:6641188:-1 gene:ENSOARG00000000619.1 transcript:ENSOART00000000668.1 gene_biotype:protein_coding transcript_biotype:protein_coding gene_symbol:RAB8A description:RAB8A, member RAS oncogene family [Source:HGNC Symbol;Acc:HGNC:7007]</t>
  </si>
  <si>
    <t>ENSOARP00000001111</t>
  </si>
  <si>
    <t>pep chromosome:Oar_v3.1:24:37842059:37857236:1 gene:ENSOARG00000001066.1 transcript:ENSOART00000001145.1 gene_biotype:protein_coding transcript_biotype:protein_coding</t>
  </si>
  <si>
    <t>ENSOARP00000021112</t>
  </si>
  <si>
    <t>pep chromosome:Oar_v3.1:1:10836347:10843261:1 gene:ENSOARG00000019654.1 transcript:ENSOART00000021406.1 gene_biotype:protein_coding transcript_biotype:protein_coding gene_symbol:MAP7D1 description:MAP7 domain containing 1 [Source:HGNC Symbol;Acc:HGNC:25514]</t>
  </si>
  <si>
    <t>ENSOARP00000004243</t>
  </si>
  <si>
    <t>pep chromosome:Oar_v3.1:21:6401198:6622872:1 gene:ENSOARG00000003973.1 transcript:ENSOART00000004317.1 gene_biotype:protein_coding transcript_biotype:protein_coding</t>
  </si>
  <si>
    <t>ENSOARP00000008399</t>
  </si>
  <si>
    <t>pep chromosome:Oar_v3.1:11:43485612:43496497:-1 gene:ENSOARG00000007821.1 transcript:ENSOART00000008521.1 gene_biotype:protein_coding transcript_biotype:protein_coding gene_symbol:SLC4A1 description:solute carrier family 4 member 1 (Diego blood group) [Source:HGNC Symbol;Acc:HGNC:11027]</t>
  </si>
  <si>
    <t>ENSOARP00000008153</t>
  </si>
  <si>
    <t>pep chromosome:Oar_v3.1:13:52700621:52727680:1 gene:ENSOARG00000007600.1 transcript:ENSOART00000008274.1 gene_biotype:protein_coding transcript_biotype:protein_coding</t>
  </si>
  <si>
    <t>ENSOARP00000001562</t>
  </si>
  <si>
    <t>pep chromosome:Oar_v3.1:4:52096960:52160943:-1 gene:ENSOARG00000001497.1 transcript:ENSOART00000001605.1 gene_biotype:protein_coding transcript_biotype:protein_coding gene_symbol:TES description:testin LIM domain protein [Source:HGNC Symbol;Acc:HGNC:14620]</t>
  </si>
  <si>
    <t>ENSOARP00000007800</t>
  </si>
  <si>
    <t>pep chromosome:Oar_v3.1:2:17448923:17496426:-1 gene:ENSOARG00000007283.1 transcript:ENSOART00000007917.1 gene_biotype:protein_coding transcript_biotype:protein_coding gene_symbol:FSD1L description:fibronectin type III and SPRY domain containing 1 like [Source:HGNC Symbol;Acc:HGNC:13753]</t>
  </si>
  <si>
    <t>ENSOARP00000016710</t>
  </si>
  <si>
    <t>pep chromosome:Oar_v3.1:5:80194100:80205004:-1 gene:ENSOARG00000015577.1 transcript:ENSOART00000016948.1 gene_biotype:protein_coding transcript_biotype:protein_coding gene_symbol:TMEM167A description:transmembrane protein 167A [Source:HGNC Symbol;Acc:HGNC:28330]</t>
  </si>
  <si>
    <t>ENSOARP00000008301</t>
  </si>
  <si>
    <t>pep chromosome:Oar_v3.1:10:16136138:16148234:1 gene:ENSOARG00000007736.1 transcript:ENSOART00000008423.1 gene_biotype:protein_coding transcript_biotype:protein_coding gene_symbol:SPERT description:spermatid associated [Source:HGNC Symbol;Acc:HGNC:30720]</t>
  </si>
  <si>
    <t>ENSOARP00000009980</t>
  </si>
  <si>
    <t>pep chromosome:Oar_v3.1:22:29522381:29650217:1 gene:ENSOARG00000009304.1 transcript:ENSOART00000010124.1 gene_biotype:protein_coding transcript_biotype:protein_coding gene_symbol:ADD3 description:adducin 3 [Source:HGNC Symbol;Acc:HGNC:245]</t>
  </si>
  <si>
    <t>ENSOARP00000012023</t>
  </si>
  <si>
    <t>pep chromosome:Oar_v3.1:11:21638503:21662656:1 gene:ENSOARG00000011221.1 transcript:ENSOART00000012199.1 gene_biotype:protein_coding transcript_biotype:protein_coding gene_symbol:NXN description:nucleoredoxin [Source:HGNC Symbol;Acc:HGNC:18008]</t>
  </si>
  <si>
    <t>ENSOARP00000018303</t>
  </si>
  <si>
    <t>pep chromosome:Oar_v3.1:5:22582095:22657624:-1 gene:ENSOARG00000017050.1 transcript:ENSOART00000018564.1 gene_biotype:protein_coding transcript_biotype:protein_coding gene_symbol:SLC27A6 description:solute carrier family 27 member 6 [Source:HGNC Symbol;Acc:HGNC:11000]</t>
  </si>
  <si>
    <t>ENSOARP00000004049</t>
  </si>
  <si>
    <t>pep chromosome:Oar_v3.1:23:16654968:16655174:1 gene:ENSOARG00000003793.1 transcript:ENSOART00000004120.1 gene_biotype:protein_coding transcript_biotype:protein_coding</t>
  </si>
  <si>
    <t>ENSOARP00000016081</t>
  </si>
  <si>
    <t>pep chromosome:Oar_v3.1:18:24525562:24538929:1 gene:ENSOARG00000014994.1 transcript:ENSOART00000016315.1 gene_biotype:protein_coding transcript_biotype:protein_coding gene_symbol:TMED3 description:transmembrane p24 trafficking protein 3 [Source:HGNC Symbol;Acc:HGNC:28889]</t>
  </si>
  <si>
    <t>ENSOARP00000009470</t>
  </si>
  <si>
    <t>pep chromosome:Oar_v3.1:3:7302944:7314087:1 gene:ENSOARG00000008822.1 transcript:ENSOART00000009607.1 gene_biotype:protein_coding transcript_biotype:protein_coding gene_symbol:CRAT description:carnitine O-acetyltransferase [Source:HGNC Symbol;Acc:HGNC:2342]</t>
  </si>
  <si>
    <t>ENSOARP00000006439</t>
  </si>
  <si>
    <t>pep chromosome:Oar_v3.1:1:27154431:27247544:1 gene:ENSOARG00000006004.1 transcript:ENSOART00000006536.1 gene_biotype:protein_coding transcript_biotype:protein_coding gene_symbol:SCP2 description:sterol carrier protein 2 [Source:HGNC Symbol;Acc:HGNC:10606]</t>
  </si>
  <si>
    <t>ENSOARP00000006939</t>
  </si>
  <si>
    <t>pep chromosome:Oar_v3.1:8:1956483:1993209:-1 gene:ENSOARG00000006481.1 transcript:ENSOART00000007046.1 gene_biotype:protein_coding transcript_biotype:protein_coding gene_symbol:TMEM30A description:transmembrane protein 30A [Source:HGNC Symbol;Acc:HGNC:16667]</t>
  </si>
  <si>
    <t>ENSOARP00000013467</t>
  </si>
  <si>
    <t>pep chromosome:Oar_v3.1:1:98859706:98860017:1 gene:ENSOARG00000012567.1 transcript:ENSOART00000013665.1 gene_biotype:protein_coding transcript_biotype:protein_coding gene_symbol:HIST2H4A description:histone cluster 2 H4 family member a [Source:HGNC Symbol;Acc:HGNC:4794]</t>
  </si>
  <si>
    <t>ENSOARP00000010837</t>
  </si>
  <si>
    <t>pep chromosome:Oar_v3.1:12:43522060:43538714:-1 gene:ENSOARG00000010106.1 transcript:ENSOART00000010995.1 gene_biotype:protein_coding transcript_biotype:protein_coding gene_symbol:PARK7 description:Parkinsonism associated deglycase [Source:HGNC Symbol;Acc:HGNC:16369]</t>
  </si>
  <si>
    <t>ENSOARP00000014712</t>
  </si>
  <si>
    <t>pep chromosome:Oar_v3.1:10:35806669:35811076:-1 gene:ENSOARG00000013721.1 transcript:ENSOART00000014930.1 gene_biotype:protein_coding transcript_biotype:protein_coding gene_symbol:SAP18 description:Sin3A associated protein 18 [Source:HGNC Symbol;Acc:HGNC:10530]</t>
  </si>
  <si>
    <t>ENSOARP00000003077</t>
  </si>
  <si>
    <t>pep chromosome:Oar_v3.1:3:68869891:68943954:1 gene:ENSOARG00000002894.1 transcript:ENSOART00000003137.1 gene_biotype:protein_coding transcript_biotype:protein_coding gene_symbol:RTN4 description:reticulon 4 [Source:HGNC Symbol;Acc:HGNC:14085]</t>
  </si>
  <si>
    <t>ENSOARP00000018565</t>
  </si>
  <si>
    <t>pep chromosome:Oar_v3.1:5:48371405:48408795:1 gene:ENSOARG00000017298.1 transcript:ENSOART00000018828.1 gene_biotype:protein_coding transcript_biotype:protein_coding gene_symbol:PSD2 description:pleckstrin and Sec7 domain containing 2 [Source:HGNC Symbol;Acc:HGNC:19092]</t>
  </si>
  <si>
    <t>ENSOARP00000015534</t>
  </si>
  <si>
    <t>pep chromosome:Oar_v3.1:11:26864899:26870392:1 gene:ENSOARG00000014476.1 transcript:ENSOART00000015761.1 gene_biotype:protein_coding transcript_biotype:protein_coding gene_symbol:EIF4A1 description:eukaryotic translation initiation factor 4A1 [Source:HGNC Symbol;Acc:HGNC:3282]</t>
  </si>
  <si>
    <t>ENSOARP00000006416</t>
  </si>
  <si>
    <t>pep chromosome:Oar_v3.1:2:9128650:9136979:-1 gene:ENSOARG00000005993.1 transcript:ENSOART00000006513.1 gene_biotype:protein_coding transcript_biotype:protein_coding gene_symbol:ATP6V1G1 description:ATPase H+ transporting V1 subunit G1 [Source:HGNC Symbol;Acc:HGNC:864]</t>
  </si>
  <si>
    <t>ENSOARP00000013119</t>
  </si>
  <si>
    <t>pep chromosome:Oar_v3.1:21:28788683:28798650:-1 gene:ENSOARG00000012238.1 transcript:ENSOART00000013310.1 gene_biotype:protein_coding transcript_biotype:protein_coding gene_symbol:RPUSD4 description:RNA pseudouridylate synthase domain containing 4 [Source:HGNC Symbol;Acc:HGNC:25898]</t>
  </si>
  <si>
    <t>ENSOARP00000008084</t>
  </si>
  <si>
    <t>pep chromosome:Oar_v3.1:4:65212844:65262101:-1 gene:ENSOARG00000007533.1 transcript:ENSOART00000008204.1 gene_biotype:protein_coding transcript_biotype:protein_coding gene_symbol:ADCYAP1R1 description:ADCYAP receptor type I [Source:HGNC Symbol;Acc:HGNC:242]</t>
  </si>
  <si>
    <t>ENSOARP00000012882</t>
  </si>
  <si>
    <t>pep chromosome:Oar_v3.1:18:20589314:20606110:-1 gene:ENSOARG00000012014.1 transcript:ENSOART00000013070.1 gene_biotype:protein_coding transcript_biotype:protein_coding</t>
  </si>
  <si>
    <t>ENSOARP00000002961</t>
  </si>
  <si>
    <t>pep chromosome:Oar_v3.1:13:24120977:24476577:1 gene:ENSOARG00000002785.1 transcript:ENSOART00000003020.1 gene_biotype:protein_coding transcript_biotype:protein_coding gene_symbol:KIAA1217 description:KIAA1217 [Source:HGNC Symbol;Acc:HGNC:25428]</t>
  </si>
  <si>
    <t>ENSOARP00000007665</t>
  </si>
  <si>
    <t>pep chromosome:Oar_v3.1:5:59215580:59255456:1 gene:ENSOARG00000007144.1 transcript:ENSOART00000007779.1 gene_biotype:protein_coding transcript_biotype:protein_coding gene_symbol:TCOF1 description:treacle ribosome biogenesis factor 1 [Source:HGNC Symbol;Acc:HGNC:11654]</t>
  </si>
  <si>
    <t>ENSOARP00000020923</t>
  </si>
  <si>
    <t>pep chromosome:Oar_v3.1:7:22259664:22260462:-1 gene:ENSOARG00000019478.1 transcript:ENSOART00000021215.1 gene_biotype:protein_coding transcript_biotype:protein_coding</t>
  </si>
  <si>
    <t>ENSOARP00000008456</t>
  </si>
  <si>
    <t>pep chromosome:Oar_v3.1:2:26931597:26996794:-1 gene:ENSOARG00000007870.1 transcript:ENSOART00000008579.1 gene_biotype:protein_coding transcript_biotype:protein_coding gene_symbol:SPTLC1 description:serine palmitoyltransferase long chain base subunit 1 [Source:HGNC Symbol;Acc:HGNC:11277]</t>
  </si>
  <si>
    <t>ENSOARP00000005986</t>
  </si>
  <si>
    <t>pep chromosome:Oar_v3.1:19:59534392:59622085:1 gene:ENSOARG00000005578.1 transcript:ENSOART00000006077.1 gene_biotype:protein_coding transcript_biotype:protein_coding gene_symbol:MGLL description:monoglyceride lipase [Source:HGNC Symbol;Acc:HGNC:17038]</t>
  </si>
  <si>
    <t>ENSOARP00000020357</t>
  </si>
  <si>
    <t>pep chromosome:Oar_v3.1:5:28462496:28493376:-1 gene:ENSOARG00000018954.1 transcript:ENSOART00000020637.1 gene_biotype:protein_coding transcript_biotype:protein_coding gene_symbol:SNX2 description:sorting nexin 2 [Source:HGNC Symbol;Acc:HGNC:11173]</t>
  </si>
  <si>
    <t>ENSOARP00000013006</t>
  </si>
  <si>
    <t>pep chromosome:Oar_v3.1:4:31481728:31485519:-1 gene:ENSOARG00000012133.1 transcript:ENSOART00000013195.1 gene_biotype:protein_coding transcript_biotype:protein_coding</t>
  </si>
  <si>
    <t>ENSOARP00000011970</t>
  </si>
  <si>
    <t>pep chromosome:Oar_v3.1:17:52587611:52701461:1 gene:ENSOARG00000011159.1 transcript:ENSOART00000012144.1 gene_biotype:protein_coding transcript_biotype:protein_coding gene_symbol:CLIP1 description:CAP-Gly domain containing linker protein 1 [Source:HGNC Symbol;Acc:HGNC:10461]</t>
  </si>
  <si>
    <t>ENSOARP00000001058</t>
  </si>
  <si>
    <t>pep chromosome:Oar_v3.1:22:13972276:14112861:1 gene:ENSOARG00000001010.1 transcript:ENSOART00000001092.1 gene_biotype:protein_coding transcript_biotype:protein_coding gene_symbol:EXOC6 description:exocyst complex component 6 [Source:HGNC Symbol;Acc:HGNC:23196]</t>
  </si>
  <si>
    <t>ENSOARP00000008259</t>
  </si>
  <si>
    <t>pep chromosome:Oar_v3.1:21:43968108:43972707:1 gene:ENSOARG00000007700.1 transcript:ENSOART00000008381.1 gene_biotype:protein_coding transcript_biotype:protein_coding gene_symbol:RBM4 description:RNA binding motif protein 4 [Source:HGNC Symbol;Acc:HGNC:9901]</t>
  </si>
  <si>
    <t>ENSOARP00000009620</t>
  </si>
  <si>
    <t>pep chromosome:Oar_v3.1:13:62852214:62901057:1 gene:ENSOARG00000008957.1 transcript:ENSOART00000009759.1 gene_biotype:protein_coding transcript_biotype:protein_coding gene_symbol:RALY description:RALY heterogeneous nuclear ribonucleoprotein [Source:HGNC Symbol;Acc:HGNC:15921]</t>
  </si>
  <si>
    <t>ENSOARP00000020580</t>
  </si>
  <si>
    <t>pep chromosome:Oar_v3.1:13:59961799:59968480:-1 gene:ENSOARG00000019158.1 transcript:ENSOART00000020863.1 gene_biotype:protein_coding transcript_biotype:protein_coding gene_symbol:NRSN2 description:neurensin 2 [Source:HGNC Symbol;Acc:HGNC:16229]</t>
  </si>
  <si>
    <t>ENSOARP00000014660</t>
  </si>
  <si>
    <t>pep chromosome:Oar_v3.1:3:103447213:103449202:1 gene:ENSOARG00000013670.1 transcript:ENSOART00000014875.1 gene_biotype:protein_coding transcript_biotype:protein_coding gene_symbol:COX5B description:cytochrome c oxidase subunit 5B [Source:HGNC Symbol;Acc:HGNC:2269]</t>
  </si>
  <si>
    <t>ENSOARP00000022598</t>
  </si>
  <si>
    <t>pep chromosome:Oar_v3.1:7:59190393:59220455:1 gene:ENSOARG00000021027.1 transcript:ENSOART00000022909.1 gene_biotype:protein_coding transcript_biotype:protein_coding gene_symbol:MYEF2 description:myelin expression factor 2 [Source:HGNC Symbol;Acc:HGNC:17940]</t>
  </si>
  <si>
    <t>ENSOARP00000020712</t>
  </si>
  <si>
    <t>pep chromosome:Oar_v3.1:1:86103887:86112545:1 gene:ENSOARG00000019281.1 transcript:ENSOART00000020997.1 gene_biotype:protein_coding transcript_biotype:protein_coding</t>
  </si>
  <si>
    <t>ENSOARP00000008731</t>
  </si>
  <si>
    <t>pep chromosome:Oar_v3.1:18:68080130:68102383:-1 gene:ENSOARG00000008140.1 transcript:ENSOART00000008858.1 gene_biotype:protein_coding transcript_biotype:protein_coding gene_symbol:AHNAK2 description:AHNAK nucleoprotein 2 [Source:HGNC Symbol;Acc:HGNC:20125]</t>
  </si>
  <si>
    <t>ENSOARP00000005788</t>
  </si>
  <si>
    <t>pep chromosome:Oar_v3.1:16:18239289:18239540:-1 gene:ENSOARG00000005393.1 transcript:ENSOART00000005876.1 gene_biotype:protein_coding transcript_biotype:protein_coding</t>
  </si>
  <si>
    <t>ENSOARP00000006450</t>
  </si>
  <si>
    <t>pep chromosome:Oar_v3.1:11:20058835:20151305:-1 gene:ENSOARG00000006006.1 transcript:ENSOART00000006547.1 gene_biotype:protein_coding transcript_biotype:protein_coding gene_symbol:MYO18A description:myosin XVIIIA [Source:HGNC Symbol;Acc:HGNC:31104]</t>
  </si>
  <si>
    <t>ENSOARP00000002271</t>
  </si>
  <si>
    <t>pep chromosome:Oar_v3.1:13:38700000:38723332:-1 gene:ENSOARG00000002150.1 transcript:ENSOART00000002322.1 gene_biotype:protein_coding transcript_biotype:protein_coding gene_symbol:CRNKL1 description:crooked neck pre-mRNA splicing factor 1 [Source:HGNC Symbol;Acc:HGNC:15762]</t>
  </si>
  <si>
    <t>ENSOARP00000016754</t>
  </si>
  <si>
    <t>pep chromosome:Oar_v3.1:16:70491222:70512526:1 gene:ENSOARG00000015619.1 transcript:ENSOART00000016992.1 gene_biotype:protein_coding transcript_biotype:protein_coding</t>
  </si>
  <si>
    <t>ENSOARP00000000257</t>
  </si>
  <si>
    <t>pep chromosome:Oar_v3.1:11:50728317:50769136:-1 gene:ENSOARG00000000258.1 transcript:ENSOART00000000283.1 gene_biotype:protein_coding transcript_biotype:protein_coding gene_symbol:BAIAP2 description:BAI1 associated protein 2 [Source:HGNC Symbol;Acc:HGNC:947]</t>
  </si>
  <si>
    <t>ENSOARP00000009509</t>
  </si>
  <si>
    <t>pep chromosome:Oar_v3.1:1:254995431:255026713:-1 gene:ENSOARG00000008857.1 transcript:ENSOART00000009646.1 gene_biotype:protein_coding transcript_biotype:protein_coding gene_symbol:UBA5 description:ubiquitin like modifier activating enzyme 5 [Source:HGNC Symbol;Acc:HGNC:23230]</t>
  </si>
  <si>
    <t>ENSOARP00000009230</t>
  </si>
  <si>
    <t>pep chromosome:Oar_v3.1:19:23004037:23025282:1 gene:ENSOARG00000008602.1 transcript:ENSOART00000009365.1 gene_biotype:protein_coding transcript_biotype:protein_coding gene_symbol:CRBN description:cereblon [Source:HGNC Symbol;Acc:HGNC:30185]</t>
  </si>
  <si>
    <t>ENSOARP00000014611</t>
  </si>
  <si>
    <t>pep chromosome:Oar_v3.1:6:23696150:23850191:1 gene:ENSOARG00000013623.1 transcript:ENSOART00000014826.1 gene_biotype:protein_coding transcript_biotype:protein_coding gene_symbol:PPP3CA description:protein phosphatase 3 catalytic subunit alpha [Source:HGNC Symbol;Acc:HGNC:9314]</t>
  </si>
  <si>
    <t>ENSOARP00000022614</t>
  </si>
  <si>
    <t>pep chromosome:Oar_v3.1:7:62006936:62009812:-1 gene:ENSOARG00000021041.1 transcript:ENSOART00000022925.1 gene_biotype:protein_coding transcript_biotype:protein_coding gene_symbol:C15orf48 description:chromosome 15 open reading frame 48 [Source:HGNC Symbol;Acc:HGNC:29898]</t>
  </si>
  <si>
    <t>ENSOARP00000003180</t>
  </si>
  <si>
    <t>pep chromosome:Oar_v3.1:5:14340244:14351562:1 gene:ENSOARG00000002988.1 transcript:ENSOART00000003240.1 gene_biotype:protein_coding transcript_biotype:protein_coding gene_symbol:MAP2K7 description:mitogen-activated protein kinase kinase 7 [Source:HGNC Symbol;Acc:HGNC:6847]</t>
  </si>
  <si>
    <t>ENSOARP00000001005</t>
  </si>
  <si>
    <t>pep chromosome:Oar_v3.1:20:30703575:30704562:-1 gene:ENSOARG00000000974.1 transcript:ENSOART00000001038.1 gene_biotype:protein_coding transcript_biotype:protein_coding gene_symbol:HIST1H1E description:histone cluster 1 H1 family member e [Source:HGNC Symbol;Acc:HGNC:4718]</t>
  </si>
  <si>
    <t>ENSOARP00000020748</t>
  </si>
  <si>
    <t>pep chromosome:Oar_v3.1:3:34354182:34363785:1 gene:ENSOARG00000019315.1 transcript:ENSOART00000021034.1 gene_biotype:protein_coding transcript_biotype:protein_coding gene_symbol:NRBP1 description:nuclear receptor binding protein 1 [Source:HGNC Symbol;Acc:HGNC:7993]</t>
  </si>
  <si>
    <t>ENSOARP00000017713</t>
  </si>
  <si>
    <t>pep chromosome:Oar_v3.1:3:214727161:214733292:-1 gene:ENSOARG00000016495.1 transcript:ENSOART00000017964.1 gene_biotype:protein_coding transcript_biotype:protein_coding</t>
  </si>
  <si>
    <t>ENSOARP00000022326</t>
  </si>
  <si>
    <t>pep chromosome:Oar_v3.1:1:99212747:99223858:-1 gene:ENSOARG00000020772.1 transcript:ENSOART00000022631.1 gene_biotype:protein_coding transcript_biotype:protein_coding gene_symbol:ANP32E description:acidic nuclear phosphoprotein 32 family member E [Source:HGNC Symbol;Acc:HGNC:16673]</t>
  </si>
  <si>
    <t>ENSOARP00000016319</t>
  </si>
  <si>
    <t>pep chromosome:Oar_v3.1:20:12545898:12573190:-1 gene:ENSOARG00000015212.1 transcript:ENSOART00000016554.1 gene_biotype:protein_coding transcript_biotype:protein_coding gene_symbol:GLO1 description:glyoxalase I [Source:HGNC Symbol;Acc:HGNC:4323]</t>
  </si>
  <si>
    <t>ENSOARP00000004456</t>
  </si>
  <si>
    <t>pep chromosome:Oar_v3.1:13:72594355:72609432:-1 gene:ENSOARG00000004166.1 transcript:ENSOART00000004534.1 gene_biotype:protein_coding transcript_biotype:protein_coding gene_symbol:ADA description:adenosine deaminase [Source:HGNC Symbol;Acc:HGNC:186]</t>
  </si>
  <si>
    <t>ENSOARP00000022536</t>
  </si>
  <si>
    <t>pep chromosome:Oar_v3.1:7:55741575:55915060:1 gene:ENSOARG00000020971.1 transcript:ENSOART00000022847.1 gene_biotype:protein_coding transcript_biotype:protein_coding gene_symbol:DMXL2 description:Dmx like 2 [Source:HGNC Symbol;Acc:HGNC:2938]</t>
  </si>
  <si>
    <t>ENSOARP00000015147</t>
  </si>
  <si>
    <t>pep chromosome:Oar_v3.1:19:41134087:41134308:1 gene:ENSOARG00000014113.1 transcript:ENSOART00000015367.1 gene_biotype:protein_coding transcript_biotype:protein_coding</t>
  </si>
  <si>
    <t>ENSOARP00000003376</t>
  </si>
  <si>
    <t>pep chromosome:Oar_v3.1:3:68946958:69233804:-1 gene:ENSOARG00000003133.1 transcript:ENSOART00000003440.1 gene_biotype:protein_coding transcript_biotype:protein_coding gene_symbol:EML6 description:echinoderm microtubule associated protein like 6 [Source:HGNC Symbol;Acc:HGNC:35412]</t>
  </si>
  <si>
    <t>ENSOARP00000019431</t>
  </si>
  <si>
    <t>pep chromosome:Oar_v3.1:5:49111945:49117669:-1 gene:ENSOARG00000018101.1 transcript:ENSOART00000019701.1 gene_biotype:protein_coding transcript_biotype:protein_coding gene_symbol:SRA1 description:steroid receptor RNA activator 1 [Source:HGNC Symbol;Acc:HGNC:11281]</t>
  </si>
  <si>
    <t>ENSOARP00000000765</t>
  </si>
  <si>
    <t>pep chromosome:Oar_v3.1:5:31819802:31921872:-1 gene:ENSOARG00000000722.1 transcript:ENSOART00000000797.1 gene_biotype:protein_coding transcript_biotype:protein_coding gene_symbol:HSD17B4 description:hydroxysteroid 17-beta dehydrogenase 4 [Source:HGNC Symbol;Acc:HGNC:5213]</t>
  </si>
  <si>
    <t>ENSOARP00000013630</t>
  </si>
  <si>
    <t>pep chromosome:Oar_v3.1:6:22304950:22401576:-1 gene:ENSOARG00000012718.1 transcript:ENSOART00000013832.1 gene_biotype:protein_coding transcript_biotype:protein_coding gene_symbol:NFKB1 description:nuclear factor kappa B subunit 1 [Source:HGNC Symbol;Acc:HGNC:7794]</t>
  </si>
  <si>
    <t>ENSOARP00000011627</t>
  </si>
  <si>
    <t>pep chromosome:Oar_v3.1:3:163286147:163302420:-1 gene:ENSOARG00000010838.1 transcript:ENSOART00000011793.1 gene_biotype:protein_coding transcript_biotype:protein_coding gene_symbol:DGKA description:diacylglycerol kinase alpha [Source:HGNC Symbol;Acc:HGNC:2849]</t>
  </si>
  <si>
    <t>ENSOARP00000014755</t>
  </si>
  <si>
    <t>pep chromosome:Oar_v3.1:2:75670200:76114415:-1 gene:ENSOARG00000013755.1 transcript:ENSOART00000014973.1 gene_biotype:protein_coding transcript_biotype:protein_coding gene_symbol:PTPRD description:protein tyrosine phosphatase, receptor type D [Source:HGNC Symbol;Acc:HGNC:9668]</t>
  </si>
  <si>
    <t>ENSOARP00000016435</t>
  </si>
  <si>
    <t>pep chromosome:Oar_v3.1:9:70509441:70953892:-1 gene:ENSOARG00000015316.1 transcript:ENSOART00000016670.1 gene_biotype:protein_coding transcript_biotype:protein_coding gene_symbol:OXR1 description:oxidation resistance 1 [Source:HGNC Symbol;Acc:HGNC:15822]</t>
  </si>
  <si>
    <t>ENSOARP00000008346</t>
  </si>
  <si>
    <t>pep chromosome:Oar_v3.1:5:59588419:59618917:-1 gene:ENSOARG00000007777.1 transcript:ENSOART00000008468.1 gene_biotype:protein_coding transcript_biotype:protein_coding gene_symbol:DCTN4 description:dynactin subunit 4 [Source:HGNC Symbol;Acc:HGNC:15518]</t>
  </si>
  <si>
    <t>ENSOARP00000004342</t>
  </si>
  <si>
    <t>pep chromosome:Oar_v3.1:13:72478436:72496365:-1 gene:ENSOARG00000004064.1 transcript:ENSOART00000004419.1 gene_biotype:protein_coding transcript_biotype:protein_coding gene_symbol:SERINC3 description:serine incorporator 3 [Source:HGNC Symbol;Acc:HGNC:11699]</t>
  </si>
  <si>
    <t>ENSOARP00000008431</t>
  </si>
  <si>
    <t>pep chromosome:Oar_v3.1:6:16785400:16790036:-1 gene:ENSOARG00000007855.1 transcript:ENSOART00000008553.1 gene_biotype:protein_coding transcript_biotype:protein_coding gene_symbol:RPL34 description:ribosomal protein L34 [Source:HGNC Symbol;Acc:HGNC:10340]</t>
  </si>
  <si>
    <t>ENSOARP00000004774</t>
  </si>
  <si>
    <t>pep chromosome:Oar_v3.1:1:235554016:235579046:-1 gene:ENSOARG00000004459.1 transcript:ENSOART00000004855.1 gene_biotype:protein_coding transcript_biotype:protein_coding gene_symbol:SELENOT description:selenoprotein T [Source:HGNC Symbol;Acc:HGNC:18136]</t>
  </si>
  <si>
    <t>ENSOARP00000011340</t>
  </si>
  <si>
    <t>pep chromosome:Oar_v3.1:20:19507006:19529483:-1 gene:ENSOARG00000010568.1 transcript:ENSOART00000011500.1 gene_biotype:protein_coding transcript_biotype:protein_coding gene_symbol:RCAN2 description:regulator of calcineurin 2 [Source:HGNC Symbol;Acc:HGNC:3041]</t>
  </si>
  <si>
    <t>ENSOARP00000018846</t>
  </si>
  <si>
    <t>pep chromosome:Oar_v3.1:11:33080584:33150143:-1 gene:ENSOARG00000017557.1 transcript:ENSOART00000019112.1 gene_biotype:protein_coding transcript_biotype:protein_coding gene_symbol:SPECC1 description:sperm antigen with calponin homology and coiled-coil domains 1 [Source:HGNC Symbol;Acc:HGNC:30615]</t>
  </si>
  <si>
    <t>ENSOARP00000010640</t>
  </si>
  <si>
    <t>pep chromosome:Oar_v3.1:24:27628795:27641079:1 gene:ENSOARG00000009925.1 transcript:ENSOART00000010797.1 gene_biotype:protein_coding transcript_biotype:protein_coding</t>
  </si>
  <si>
    <t>ENSOARP00000022238</t>
  </si>
  <si>
    <t>pep chromosome:Oar_v3.1:1:205688435:205703763:-1 gene:ENSOARG00000020690.1 transcript:ENSOART00000022543.1 gene_biotype:protein_coding transcript_biotype:protein_coding gene_symbol:NDUFB5 description:NADH:ubiquinone oxidoreductase subunit B5 [Source:HGNC Symbol;Acc:HGNC:7700]</t>
  </si>
  <si>
    <t>ENSOARP00000014231</t>
  </si>
  <si>
    <t>pep chromosome:Oar_v3.1:3:212830742:212836731:-1 gene:ENSOARG00000013276.1 transcript:ENSOART00000014438.1 gene_biotype:protein_coding transcript_biotype:protein_coding gene_symbol:HDHD5 description:haloacid dehalogenase like hydrolase domain containing 5 [Source:HGNC Symbol;Acc:HGNC:1843]</t>
  </si>
  <si>
    <t>ENSOARP00000006457</t>
  </si>
  <si>
    <t>pep chromosome:Oar_v3.1:11:36736432:36746262:1 gene:ENSOARG00000006032.1 transcript:ENSOART00000006554.1 gene_biotype:protein_coding transcript_biotype:protein_coding gene_symbol:PHB description:prohibitin [Source:HGNC Symbol;Acc:HGNC:8912]</t>
  </si>
  <si>
    <t>ENSOARP00000020225</t>
  </si>
  <si>
    <t>pep chromosome:Oar_v3.1:1:84794607:84845633:-1 gene:ENSOARG00000018823.1 transcript:ENSOART00000020505.1 gene_biotype:protein_coding transcript_biotype:protein_coding gene_symbol:SLC25A24 description:solute carrier family 25 member 24 [Source:HGNC Symbol;Acc:HGNC:20662]</t>
  </si>
  <si>
    <t>ENSOARP00000000219</t>
  </si>
  <si>
    <t>pep chromosome:Oar_v3.1:2:134039752:134175352:1 gene:ENSOARG00000000233.1 transcript:ENSOART00000000245.1 gene_biotype:protein_coding transcript_biotype:protein_coding gene_symbol:CHN1 description:chimerin 1 [Source:HGNC Symbol;Acc:HGNC:1943]</t>
  </si>
  <si>
    <t>ENSOARP00000018077</t>
  </si>
  <si>
    <t>pep chromosome:Oar_v3.1:9:74036809:74068146:-1 gene:ENSOARG00000016832.1 transcript:ENSOART00000018332.1 gene_biotype:protein_coding transcript_biotype:protein_coding gene_symbol:ATP6V1C1 description:ATPase H+ transporting V1 subunit C1 [Source:HGNC Symbol;Acc:HGNC:856]</t>
  </si>
  <si>
    <t>ENSOARP00000002774</t>
  </si>
  <si>
    <t>pep chromosome:Oar_v3.1:11:42146684:42165573:-1 gene:ENSOARG00000002610.1 transcript:ENSOART00000002829.1 gene_biotype:protein_coding transcript_biotype:protein_coding gene_symbol:RETREG3 description:reticulophagy regulator family member 3 [Source:HGNC Symbol;Acc:HGNC:27258]</t>
  </si>
  <si>
    <t>ENSOARP00000005223</t>
  </si>
  <si>
    <t>pep chromosome:Oar_v3.1:14:45314301:45326738:-1 gene:ENSOARG00000004873.1 transcript:ENSOART00000005310.1 gene_biotype:protein_coding transcript_biotype:protein_coding gene_symbol:ATP4A description:ATPase H+/K+ transporting alpha subunit [Source:HGNC Symbol;Acc:HGNC:819]</t>
  </si>
  <si>
    <t>ENSOARP00000009372</t>
  </si>
  <si>
    <t>pep chromosome:Oar_v3.1:17:60885797:60946972:1 gene:ENSOARG00000008734.1 transcript:ENSOART00000009509.1 gene_biotype:protein_coding transcript_biotype:protein_coding gene_symbol:TPCN1 description:two pore segment channel 1 [Source:HGNC Symbol;Acc:HGNC:18182]</t>
  </si>
  <si>
    <t>ENSOARP00000008768</t>
  </si>
  <si>
    <t>pep chromosome:Oar_v3.1:10:18125209:18184099:-1 gene:ENSOARG00000008171.1 transcript:ENSOART00000008895.1 gene_biotype:protein_coding transcript_biotype:protein_coding gene_symbol:SUCLA2 description:succinate-CoA ligase ADP-forming beta subunit [Source:HGNC Symbol;Acc:HGNC:11448]</t>
  </si>
  <si>
    <t>ENSOARP00000018227</t>
  </si>
  <si>
    <t>pep chromosome:Oar_v3.1:3:133704094:133709834:1 gene:ENSOARG00000016974.1 transcript:ENSOART00000018488.1 gene_biotype:protein_coding transcript_biotype:protein_coding gene_symbol:KRT5 description:keratin 5 [Source:HGNC Symbol;Acc:HGNC:6442]</t>
  </si>
  <si>
    <t>ENSOARP00000022100</t>
  </si>
  <si>
    <t>pep chromosome:Oar_v3.1:2:228751803:228808401:1 gene:ENSOARG00000020567.1 transcript:ENSOART00000022405.1 gene_biotype:protein_coding transcript_biotype:protein_coding gene_symbol:AGFG1 description:ArfGAP with FG repeats 1 [Source:HGNC Symbol;Acc:HGNC:5175]</t>
  </si>
  <si>
    <t>ENSOARP00000011361</t>
  </si>
  <si>
    <t>pep chromosome:Oar_v3.1:20:8597217:8603003:-1 gene:ENSOARG00000010592.1 transcript:ENSOART00000011521.1 gene_biotype:protein_coding transcript_biotype:protein_coding</t>
  </si>
  <si>
    <t>ENSOARP00000001202</t>
  </si>
  <si>
    <t>pep chromosome:Oar_v3.1:18:63472701:63557889:1 gene:ENSOARG00000001154.1 transcript:ENSOART00000001239.1 gene_biotype:protein_coding transcript_biotype:protein_coding gene_symbol:EML1 description:echinoderm microtubule associated protein like 1 [Source:HGNC Symbol;Acc:HGNC:3330]</t>
  </si>
  <si>
    <t>ENSOARP00000006567</t>
  </si>
  <si>
    <t>pep chromosome:Oar_v3.1:10:84218174:84267989:-1 gene:ENSOARG00000006115.1 transcript:ENSOART00000006670.1 gene_biotype:protein_coding transcript_biotype:protein_coding gene_symbol:COL4A1 description:collagen type IV alpha 1 chain [Source:HGNC Symbol;Acc:HGNC:2202]</t>
  </si>
  <si>
    <t>ENSOARP00000005084</t>
  </si>
  <si>
    <t>pep chromosome:Oar_v3.1:21:48975787:48988486:1 gene:ENSOARG00000004746.1 transcript:ENSOART00000005170.1 gene_biotype:protein_coding transcript_biotype:protein_coding gene_symbol:CHID1 description:chitinase domain containing 1 [Source:HGNC Symbol;Acc:HGNC:28474]</t>
  </si>
  <si>
    <t>ENSOARP00000021111</t>
  </si>
  <si>
    <t>pep chromosome:Oar_v3.1:1:88330629:88542522:-1 gene:ENSOARG00000019656.1 transcript:ENSOART00000021405.1 gene_biotype:protein_coding transcript_biotype:protein_coding gene_symbol:KCND3 description:potassium voltage-gated channel subfamily D member 3 [Source:HGNC Symbol;Acc:HGNC:6239]</t>
  </si>
  <si>
    <t>ENSOARP00000006860</t>
  </si>
  <si>
    <t>pep chromosome:Oar_v3.1:6:44440613:44469394:-1 gene:ENSOARG00000006408.1 transcript:ENSOART00000006965.1 gene_biotype:protein_coding transcript_biotype:protein_coding gene_symbol:LGI2 description:leucine rich repeat LGI family member 2 [Source:HGNC Symbol;Acc:HGNC:18710]</t>
  </si>
  <si>
    <t>ENSOARP00000008971</t>
  </si>
  <si>
    <t>pep chromosome:Oar_v3.1:14:50414657:50422495:-1 gene:ENSOARG00000008365.1 transcript:ENSOART00000009101.1 gene_biotype:protein_coding transcript_biotype:protein_coding gene_symbol:RPS19 description:ribosomal protein S19 [Source:HGNC Symbol;Acc:HGNC:10402]</t>
  </si>
  <si>
    <t>ENSOARP00000008067</t>
  </si>
  <si>
    <t>pep chromosome:Oar_v3.1:11:38037788:38046816:-1 gene:ENSOARG00000007516.1 transcript:ENSOART00000008187.1 gene_biotype:protein_coding transcript_biotype:protein_coding gene_symbol:CDK5RAP3 description:CDK5 regulatory subunit associated protein 3 [Source:HGNC Symbol;Acc:HGNC:18673]</t>
  </si>
  <si>
    <t>ENSOARP00000019243</t>
  </si>
  <si>
    <t>pep chromosome:Oar_v3.1:17:63912171:63962877:1 gene:ENSOARG00000017927.1 transcript:ENSOART00000019511.1 gene_biotype:protein_coding transcript_biotype:protein_coding gene_symbol:CORO1C description:coronin 1C [Source:HGNC Symbol;Acc:HGNC:2254]</t>
  </si>
  <si>
    <t>ENSOARP00000000119</t>
  </si>
  <si>
    <t>pep chromosome:Oar_v3.1:26:25766845:25805723:-1 gene:ENSOARG00000000139.1 transcript:ENSOART00000000144.1 gene_biotype:protein_coding transcript_biotype:protein_coding gene_symbol:PURG description:purine rich element binding protein G [Source:HGNC Symbol;Acc:HGNC:17930]</t>
  </si>
  <si>
    <t>ENSOARP00000016260</t>
  </si>
  <si>
    <t>pep chromosome:Oar_v3.1:4:76906460:76908344:1 gene:ENSOARG00000015158.1 transcript:ENSOART00000016494.1 gene_biotype:protein_coding transcript_biotype:protein_coding gene_symbol:TMED4 description:transmembrane p24 trafficking protein 4 [Source:HGNC Symbol;Acc:HGNC:22301]</t>
  </si>
  <si>
    <t>ENSOARP00000021513</t>
  </si>
  <si>
    <t>pep chromosome:Oar_v3.1:3:147936100:148017389:1 gene:ENSOARG00000020036.1 transcript:ENSOART00000021815.1 gene_biotype:protein_coding transcript_biotype:protein_coding gene_symbol:KIF21A description:kinesin family member 21A [Source:HGNC Symbol;Acc:HGNC:19349]</t>
  </si>
  <si>
    <t>ENSOARP00000011689</t>
  </si>
  <si>
    <t>pep chromosome:Oar_v3.1:2:248035611:248051576:1 gene:ENSOARG00000010902.1 transcript:ENSOART00000011857.1 gene_biotype:protein_coding transcript_biotype:protein_coding gene_symbol:RCC2 description:regulator of chromosome condensation 2 [Source:HGNC Symbol;Acc:HGNC:30297]</t>
  </si>
  <si>
    <t>ENSOARP00000018526</t>
  </si>
  <si>
    <t>pep chromosome:Oar_v3.1:X:21723204:21775661:1 gene:ENSOARG00000017256.1 transcript:ENSOART00000018788.1 gene_biotype:protein_coding transcript_biotype:protein_coding gene_symbol:PDK3 description:pyruvate dehydrogenase kinase 3 [Source:HGNC Symbol;Acc:HGNC:8811]</t>
  </si>
  <si>
    <t>ENSOARP00000013839</t>
  </si>
  <si>
    <t>pep chromosome:Oar_v3.1:24:18189038:18245264:1 gene:ENSOARG00000012921.1 transcript:ENSOART00000014044.1 gene_biotype:protein_coding transcript_biotype:protein_coding gene_symbol:ACSM1 description:acyl-CoA synthetase medium chain family member 1 [Source:HGNC Symbol;Acc:HGNC:18049]</t>
  </si>
  <si>
    <t>ENSOARP00000006275</t>
  </si>
  <si>
    <t>pep chromosome:Oar_v3.1:3:78073301:78614524:-1 gene:ENSOARG00000005847.1 transcript:ENSOART00000006370.1 gene_biotype:protein_coding transcript_biotype:protein_coding gene_symbol:PRKCE description:protein kinase C epsilon [Source:HGNC Symbol;Acc:HGNC:9401]</t>
  </si>
  <si>
    <t>ENSOARP00000013992</t>
  </si>
  <si>
    <t>pep chromosome:Oar_v3.1:17:17831130:17877926:1 gene:ENSOARG00000013062.1 transcript:ENSOART00000014199.1 gene_biotype:protein_coding transcript_biotype:protein_coding gene_symbol:SETD7 description:SET domain containing lysine methyltransferase 7 [Source:HGNC Symbol;Acc:HGNC:30412]</t>
  </si>
  <si>
    <t>ENSOARP00000012716</t>
  </si>
  <si>
    <t>pep chromosome:Oar_v3.1:14:12463608:12479418:1 gene:ENSOARG00000011861.1 transcript:ENSOART00000012902.1 gene_biotype:protein_coding transcript_biotype:protein_coding gene_symbol:MAP1LC3B description:microtubule associated protein 1 light chain 3 beta [Source:HGNC Symbol;Acc:HGNC:13352]</t>
  </si>
  <si>
    <t>ENSOARP00000007396</t>
  </si>
  <si>
    <t>pep chromosome:Oar_v3.1:19:49013089:49016042:-1 gene:ENSOARG00000006909.1 transcript:ENSOART00000007507.1 gene_biotype:protein_coding transcript_biotype:protein_coding</t>
  </si>
  <si>
    <t>ENSOARP00000007610</t>
  </si>
  <si>
    <t>pep chromosome:Oar_v3.1:4:64359063:64669363:1 gene:ENSOARG00000007096.1 transcript:ENSOART00000007723.1 gene_biotype:protein_coding transcript_biotype:protein_coding gene_symbol:PDE1C description:phosphodiesterase 1C [Source:HGNC Symbol;Acc:HGNC:8776]</t>
  </si>
  <si>
    <t>ENSOARP00000006820</t>
  </si>
  <si>
    <t>pep chromosome:Oar_v3.1:1:105280329:105282155:-1 gene:ENSOARG00000006368.1 transcript:ENSOART00000006924.1 gene_biotype:protein_coding transcript_biotype:protein_coding gene_symbol:HDGF description:heparin binding growth factor [Source:HGNC Symbol;Acc:HGNC:4856]</t>
  </si>
  <si>
    <t>ENSOARP00000007925</t>
  </si>
  <si>
    <t>pep chromosome:Oar_v3.1:21:43928754:43942226:1 gene:ENSOARG00000007385.1 transcript:ENSOART00000008042.1 gene_biotype:protein_coding transcript_biotype:protein_coding gene_symbol:CCS description:copper chaperone for superoxide dismutase [Source:HGNC Symbol;Acc:HGNC:1613]</t>
  </si>
  <si>
    <t>ENSOARP00000021773</t>
  </si>
  <si>
    <t>pep chromosome:Oar_v3.1:3:201795911:201796198:1 gene:ENSOARG00000020274.1 transcript:ENSOART00000022077.1 gene_biotype:protein_coding transcript_biotype:protein_coding gene_symbol:SEC61B description:Sec61 translocon beta subunit [Source:HGNC Symbol;Acc:HGNC:16993]</t>
  </si>
  <si>
    <t>ENSOARP00000005041</t>
  </si>
  <si>
    <t>pep chromosome:Oar_v3.1:11:4724985:4782453:1 gene:ENSOARG00000004707.1 transcript:ENSOART00000005126.1 gene_biotype:protein_coding transcript_biotype:protein_coding gene_symbol:TOM1L1 description:target of myb1 like 1 membrane trafficking protein [Source:HGNC Symbol;Acc:HGNC:11983]</t>
  </si>
  <si>
    <t>ENSOARP00000020226</t>
  </si>
  <si>
    <t>pep chromosome:Oar_v3.1:1:2897097:2916344:1 gene:ENSOARG00000018827.1 transcript:ENSOART00000020506.1 gene_biotype:protein_coding transcript_biotype:protein_coding gene_symbol:ILKAP description:ILK associated serine/threonine phosphatase [Source:HGNC Symbol;Acc:HGNC:15566]</t>
  </si>
  <si>
    <t>ENSOARP00000006092</t>
  </si>
  <si>
    <t>pep chromosome:Oar_v3.1:19:48598004:48612296:1 gene:ENSOARG00000005680.1 transcript:ENSOART00000006185.1 gene_biotype:protein_coding transcript_biotype:protein_coding gene_symbol:WDR82 description:WD repeat domain 82 [Source:HGNC Symbol;Acc:HGNC:28826]</t>
  </si>
  <si>
    <t>ENSOARP00000011641</t>
  </si>
  <si>
    <t>pep chromosome:Oar_v3.1:24:35467228:35467917:1 gene:ENSOARG00000010858.1 transcript:ENSOART00000011807.1 gene_biotype:protein_coding transcript_biotype:protein_coding</t>
  </si>
  <si>
    <t>ENSOARP00000001800</t>
  </si>
  <si>
    <t>pep chromosome:Oar_v3.1:2:235198619:235223256:1 gene:ENSOARG00000001712.1 transcript:ENSOART00000001844.1 gene_biotype:protein_coding transcript_biotype:protein_coding gene_symbol:SNRNP40 description:small nuclear ribonucleoprotein U5 subunit 40 [Source:HGNC Symbol;Acc:HGNC:30857]</t>
  </si>
  <si>
    <t>ENSOARP00000012625</t>
  </si>
  <si>
    <t>pep chromosome:Oar_v3.1:2:177973869:177998815:1 gene:ENSOARG00000011780.1 transcript:ENSOART00000012811.1 gene_biotype:protein_coding transcript_biotype:protein_coding gene_symbol:ACTR3 description:ARP3 actin related protein 3 homolog [Source:HGNC Symbol;Acc:HGNC:170]</t>
  </si>
  <si>
    <t>ENSOARP00000010854</t>
  </si>
  <si>
    <t>pep chromosome:Oar_v3.1:5:4054683:4062199:-1 gene:ENSOARG00000010119.1 transcript:ENSOART00000011012.1 gene_biotype:protein_coding transcript_biotype:protein_coding gene_symbol:DDX49 description:DEAD-box helicase 49 [Source:HGNC Symbol;Acc:HGNC:18684]</t>
  </si>
  <si>
    <t>ENSOARP00000006509</t>
  </si>
  <si>
    <t>pep chromosome:Oar_v3.1:16:13752368:13846239:-1 gene:ENSOARG00000006075.1 transcript:ENSOART00000006607.1 gene_biotype:protein_coding transcript_biotype:protein_coding gene_symbol:NLN description:neurolysin [Source:HGNC Symbol;Acc:HGNC:16058]</t>
  </si>
  <si>
    <t>ENSOARP00000013309</t>
  </si>
  <si>
    <t>pep chromosome:Oar_v3.1:2:183594843:183618651:-1 gene:ENSOARG00000012419.1 transcript:ENSOART00000013505.1 gene_biotype:protein_coding transcript_biotype:protein_coding</t>
  </si>
  <si>
    <t>ENSOARP00000018293</t>
  </si>
  <si>
    <t>pep chromosome:Oar_v3.1:17:63661804:63683290:-1 gene:ENSOARG00000017038.1 transcript:ENSOART00000018554.1 gene_biotype:protein_coding transcript_biotype:protein_coding gene_symbol:USP30 description:ubiquitin specific peptidase 30 [Source:HGNC Symbol;Acc:HGNC:20065]</t>
  </si>
  <si>
    <t>ENSOARP00000000661</t>
  </si>
  <si>
    <t>pep chromosome:Oar_v3.1:5:49977433:50091785:-1 gene:ENSOARG00000000636.1 transcript:ENSOART00000000693.1 gene_biotype:protein_coding transcript_biotype:protein_coding gene_symbol:DIAPH1 description:diaphanous related formin 1 [Source:HGNC Symbol;Acc:HGNC:2876]</t>
  </si>
  <si>
    <t>ENSOARP00000008107</t>
  </si>
  <si>
    <t>pep chromosome:Oar_v3.1:11:43444385:43455249:-1 gene:ENSOARG00000007557.1 transcript:ENSOART00000008228.1 gene_biotype:protein_coding transcript_biotype:protein_coding gene_symbol:UBTF description:upstream binding transcription factor, RNA polymerase I [Source:HGNC Symbol;Acc:HGNC:12511]</t>
  </si>
  <si>
    <t>ENSOARP00000004519</t>
  </si>
  <si>
    <t>pep chromosome:Oar_v3.1:3:73678833:73847033:1 gene:ENSOARG00000004226.1 transcript:ENSOART00000004600.1 gene_biotype:protein_coding transcript_biotype:protein_coding</t>
  </si>
  <si>
    <t>ENSOARP00000000590</t>
  </si>
  <si>
    <t>pep chromosome:Oar_v3.1:3:61917327:61963772:1 gene:ENSOARG00000000558.1 transcript:ENSOART00000000620.1 gene_biotype:protein_coding transcript_biotype:protein_coding gene_symbol:RANBP2 description:RAN binding protein 2 [Source:HGNC Symbol;Acc:HGNC:9848]</t>
  </si>
  <si>
    <t>ENSOARP00000021541</t>
  </si>
  <si>
    <t>pep chromosome:Oar_v3.1:1:184434062:184498324:-1 gene:ENSOARG00000020062.1 transcript:ENSOART00000021843.1 gene_biotype:protein_coding transcript_biotype:protein_coding gene_symbol:GOLGB1 description:golgin B1 [Source:HGNC Symbol;Acc:HGNC:4429]</t>
  </si>
  <si>
    <t>ENSOARP00000003885</t>
  </si>
  <si>
    <t>pep chromosome:Oar_v3.1:10:75064027:75351616:-1 gene:ENSOARG00000003624.1 transcript:ENSOART00000003953.1 gene_biotype:protein_coding transcript_biotype:protein_coding gene_symbol:DOCK9 description:dedicator of cytokinesis 9 [Source:HGNC Symbol;Acc:HGNC:14132]</t>
  </si>
  <si>
    <t>ENSOARP00000010852</t>
  </si>
  <si>
    <t>pep chromosome:Oar_v3.1:1:43325632:43326336:-1 gene:ENSOARG00000010122.1 transcript:ENSOART00000011010.1 gene_biotype:protein_coding transcript_biotype:protein_coding gene_symbol:DIRAS3 description:DIRAS family GTPase 3 [Source:HGNC Symbol;Acc:HGNC:687]</t>
  </si>
  <si>
    <t>ENSOARP00000022002</t>
  </si>
  <si>
    <t>pep chromosome:Oar_v3.1:1:196684028:197238618:-1 gene:ENSOARG00000020484.1 transcript:ENSOART00000022307.1 gene_biotype:protein_coding transcript_biotype:protein_coding gene_symbol:LPP description:LIM domain containing preferred translocation partner in lipoma [Source:HGNC Symbol;Acc:HGNC:6679]</t>
  </si>
  <si>
    <t>ENSOARP00000010901</t>
  </si>
  <si>
    <t>pep chromosome:Oar_v3.1:19:53478986:53532306:-1 gene:ENSOARG00000010162.1 transcript:ENSOART00000011059.1 gene_biotype:protein_coding transcript_biotype:protein_coding gene_symbol:SACM1L description:SAC1 like phosphatidylinositide phosphatase [Source:HGNC Symbol;Acc:HGNC:17059]</t>
  </si>
  <si>
    <t>ENSOARP00000006235</t>
  </si>
  <si>
    <t>pep chromosome:Oar_v3.1:25:26120179:26151563:1 gene:ENSOARG00000005812.1 transcript:ENSOART00000006330.1 gene_biotype:protein_coding transcript_biotype:protein_coding gene_symbol:H2AFY2 description:H2A histone family member Y2 [Source:HGNC Symbol;Acc:HGNC:14453]</t>
  </si>
  <si>
    <t>ENSOARP00000019823</t>
  </si>
  <si>
    <t>pep chromosome:Oar_v3.1:5:13494355:13512096:-1 gene:ENSOARG00000018464.1 transcript:ENSOART00000020096.1 gene_biotype:protein_coding transcript_biotype:protein_coding gene_symbol:ELAVL3 description:ELAV like RNA binding protein 3 [Source:HGNC Symbol;Acc:HGNC:3314]</t>
  </si>
  <si>
    <t>ENSOARP00000013893</t>
  </si>
  <si>
    <t>pep chromosome:Oar_v3.1:3:167803323:167808856:1 gene:ENSOARG00000012970.1 transcript:ENSOART00000014099.1 gene_biotype:protein_coding transcript_biotype:protein_coding gene_symbol:SLC25A3 description:phosphate carrier protein, mitochondrial  [Source:RefSeq peptide;Acc:NP_001136367]</t>
  </si>
  <si>
    <t>ENSOARP00000016449</t>
  </si>
  <si>
    <t>pep chromosome:Oar_v3.1:3:214035662:214057701:-1 gene:ENSOARG00000015331.1 transcript:ENSOART00000016684.1 gene_biotype:protein_coding transcript_biotype:protein_coding</t>
  </si>
  <si>
    <t>ENSOARP00000001394</t>
  </si>
  <si>
    <t>pep chromosome:Oar_v3.1:4:51786039:51820791:-1 gene:ENSOARG00000001337.1 transcript:ENSOART00000001434.1 gene_biotype:protein_coding transcript_biotype:protein_coding gene_symbol:CAV1 description:caveolin 1 [Source:HGNC Symbol;Acc:HGNC:1527]</t>
  </si>
  <si>
    <t>ENSOARP00000014448</t>
  </si>
  <si>
    <t>pep chromosome:Oar_v3.1:3:169123582:169207038:-1 gene:ENSOARG00000013476.1 transcript:ENSOART00000014661.1 gene_biotype:protein_coding transcript_biotype:protein_coding gene_symbol:UHRF1BP1L description:UHRF1 binding protein 1 like [Source:HGNC Symbol;Acc:HGNC:29102]</t>
  </si>
  <si>
    <t>ENSOARP00000001013</t>
  </si>
  <si>
    <t>pep chromosome:Oar_v3.1:3:62300219:62333565:-1 gene:ENSOARG00000000977.1 transcript:ENSOART00000001046.1 gene_biotype:protein_coding transcript_biotype:protein_coding gene_symbol:SEPT10 description:septin 10 [Source:HGNC Symbol;Acc:HGNC:14349]</t>
  </si>
  <si>
    <t>ENSOARP00000005169</t>
  </si>
  <si>
    <t>pep chromosome:Oar_v3.1:17:69951601:69952263:1 gene:ENSOARG00000004824.1 transcript:ENSOART00000005256.1 gene_biotype:protein_coding transcript_biotype:protein_coding gene_symbol:YWHAH description:tyrosine 3-monooxygenase/tryptophan 5-monooxygenase activation protein eta [Source:HGNC Symbol;Acc:HGNC:12853]</t>
  </si>
  <si>
    <t>ENSOARP00000019971</t>
  </si>
  <si>
    <t>pep scaffold:Oar_v3.1:AMGL01128528.1:98:514:1 gene:ENSOARG00000018601.1 transcript:ENSOART00000020246.1 gene_biotype:protein_coding transcript_biotype:protein_coding</t>
  </si>
  <si>
    <t>ENSOARP00000001135</t>
  </si>
  <si>
    <t>pep chromosome:Oar_v3.1:19:11578992:11660800:1 gene:ENSOARG00000001089.1 transcript:ENSOART00000001170.1 gene_biotype:protein_coding transcript_biotype:protein_coding gene_symbol:OXSR1 description:oxidative stress responsive 1 [Source:HGNC Symbol;Acc:HGNC:8508]</t>
  </si>
  <si>
    <t>ENSOARP00000015004</t>
  </si>
  <si>
    <t>pep chromosome:Oar_v3.1:11:60194810:60242691:1 gene:ENSOARG00000013972.1 transcript:ENSOART00000015224.1 gene_biotype:protein_coding transcript_biotype:protein_coding gene_symbol:ABCA5 description:ATP binding cassette subfamily A member 5 [Source:HGNC Symbol;Acc:HGNC:35]</t>
  </si>
  <si>
    <t>ENSOARP00000021954</t>
  </si>
  <si>
    <t>pep chromosome:Oar_v3.1:2:225910579:226106181:-1 gene:ENSOARG00000020437.1 transcript:ENSOART00000022259.1 gene_biotype:protein_coding transcript_biotype:protein_coding gene_symbol:DOCK10 description:dedicator of cytokinesis 10 [Source:HGNC Symbol;Acc:HGNC:23479]</t>
  </si>
  <si>
    <t>ENSOARP00000004810</t>
  </si>
  <si>
    <t>pep chromosome:Oar_v3.1:19:16224437:16233042:-1 gene:ENSOARG00000004497.1 transcript:ENSOART00000004891.1 gene_biotype:protein_coding transcript_biotype:protein_coding gene_symbol:ZNF445 description:zinc finger protein 445 [Source:HGNC Symbol;Acc:HGNC:21018]</t>
  </si>
  <si>
    <t>ENSOARP00000006440</t>
  </si>
  <si>
    <t>pep chromosome:Oar_v3.1:9:49580839:49881583:-1 gene:ENSOARG00000006011.1 transcript:ENSOART00000006537.1 gene_biotype:protein_coding transcript_biotype:protein_coding gene_symbol:STAU2 description:staufen double-stranded RNA binding protein 2 [Source:HGNC Symbol;Acc:HGNC:11371]</t>
  </si>
  <si>
    <t>ENSOARP00000005395</t>
  </si>
  <si>
    <t>pep chromosome:Oar_v3.1:14:45589648:45591249:-1 gene:ENSOARG00000005034.1 transcript:ENSOART00000005482.1 gene_biotype:protein_coding transcript_biotype:protein_coding gene_symbol:HSPB6 description:heat shock protein family B (small) member 6 [Source:HGNC Symbol;Acc:HGNC:26511]</t>
  </si>
  <si>
    <t>ENSOARP00000007961</t>
  </si>
  <si>
    <t>pep chromosome:Oar_v3.1:4:98109027:98125539:-1 gene:ENSOARG00000007414.1 transcript:ENSOART00000008078.1 gene_biotype:protein_coding transcript_biotype:protein_coding</t>
  </si>
  <si>
    <t>ENSOARP00000008366</t>
  </si>
  <si>
    <t>pep chromosome:Oar_v3.1:1:250302083:250416060:-1 gene:ENSOARG00000007798.1 transcript:ENSOART00000008488.1 gene_biotype:protein_coding transcript_biotype:protein_coding gene_symbol:NCK1 description:NCK adaptor protein 1 [Source:HGNC Symbol;Acc:HGNC:7664]</t>
  </si>
  <si>
    <t>ENSOARP00000018614</t>
  </si>
  <si>
    <t>pep chromosome:Oar_v3.1:X:60791568:60829876:1 gene:ENSOARG00000017339.1 transcript:ENSOART00000018877.1 gene_biotype:protein_coding transcript_biotype:protein_coding gene_symbol:OGT description:O-linked N-acetylglucosamine (GlcNAc) transferase [Source:HGNC Symbol;Acc:HGNC:8127]</t>
  </si>
  <si>
    <t>ENSOARP00000020640</t>
  </si>
  <si>
    <t>pep chromosome:Oar_v3.1:3:218571392:218584757:-1 gene:ENSOARG00000019215.1 transcript:ENSOART00000020923.1 gene_biotype:protein_coding transcript_biotype:protein_coding gene_symbol:SULT4A1 description:sulfotransferase family 4A member 1 [Source:HGNC Symbol;Acc:HGNC:14903]</t>
  </si>
  <si>
    <t>ENSOARP00000007743</t>
  </si>
  <si>
    <t>pep chromosome:Oar_v3.1:16:20767715:20796085:-1 gene:ENSOARG00000007225.1 transcript:ENSOART00000007858.1 gene_biotype:protein_coding transcript_biotype:protein_coding gene_symbol:RAB3C description:RAB3C, member RAS oncogene family [Source:HGNC Symbol;Acc:HGNC:30269]</t>
  </si>
  <si>
    <t>ENSOARP00000022172</t>
  </si>
  <si>
    <t>pep chromosome:Oar_v3.1:1:98265395:98269302:-1 gene:ENSOARG00000020632.1 transcript:ENSOART00000022477.1 gene_biotype:protein_coding transcript_biotype:protein_coding gene_symbol:PEX11B description:peroxisomal biogenesis factor 11 beta [Source:HGNC Symbol;Acc:HGNC:8853]</t>
  </si>
  <si>
    <t>ENSOARP00000020088</t>
  </si>
  <si>
    <t>pep chromosome:Oar_v3.1:2:207429110:207617538:1 gene:ENSOARG00000018708.1 transcript:ENSOART00000020366.1 gene_biotype:protein_coding transcript_biotype:protein_coding gene_symbol:ADAM23 description:ADAM metallopeptidase domain 23 [Source:HGNC Symbol;Acc:HGNC:202]</t>
  </si>
  <si>
    <t>ENSOARP00000012339</t>
  </si>
  <si>
    <t>pep chromosome:Oar_v3.1:1:115821368:115850063:-1 gene:ENSOARG00000011512.1 transcript:ENSOART00000012518.1 gene_biotype:protein_coding transcript_biotype:protein_coding gene_symbol:ALDH9A1 description:aldehyde dehydrogenase 9 family member A1 [Source:HGNC Symbol;Acc:HGNC:412]</t>
  </si>
  <si>
    <t>ENSOARP00000012161</t>
  </si>
  <si>
    <t>pep chromosome:Oar_v3.1:15:52667884:52740268:-1 gene:ENSOARG00000011342.1 transcript:ENSOART00000012337.1 gene_biotype:protein_coding transcript_biotype:protein_coding gene_symbol:ARRB1 description:arrestin beta 1 [Source:HGNC Symbol;Acc:HGNC:711]</t>
  </si>
  <si>
    <t>ENSOARP00000019743</t>
  </si>
  <si>
    <t>pep chromosome:Oar_v3.1:3:216687734:216706443:-1 gene:ENSOARG00000018392.1 transcript:ENSOART00000020016.1 gene_biotype:protein_coding transcript_biotype:protein_coding gene_symbol:DESI1 description:desumoylating isopeptidase 1 [Source:HGNC Symbol;Acc:HGNC:24577]</t>
  </si>
  <si>
    <t>ENSOARP00000018706</t>
  </si>
  <si>
    <t>pep chromosome:Oar_v3.1:22:21953891:21967932:-1 gene:ENSOARG00000017427.1 transcript:ENSOART00000018970.1 gene_biotype:protein_coding transcript_biotype:protein_coding gene_symbol:LDB1 description:LIM domain binding 1 [Source:HGNC Symbol;Acc:HGNC:6532]</t>
  </si>
  <si>
    <t>ENSOARP00000015751</t>
  </si>
  <si>
    <t>pep chromosome:Oar_v3.1:13:54363499:54366883:1 gene:ENSOARG00000014683.1 transcript:ENSOART00000015983.1 gene_biotype:protein_coding transcript_biotype:protein_coding gene_symbol:PSMA7 description:proteasome subunit alpha 7 [Source:HGNC Symbol;Acc:HGNC:9536]</t>
  </si>
  <si>
    <t>ENSOARP00000002590</t>
  </si>
  <si>
    <t>pep chromosome:Oar_v3.1:20:49668958:49675604:-1 gene:ENSOARG00000002439.1 transcript:ENSOART00000002643.1 gene_biotype:protein_coding transcript_biotype:protein_coding</t>
  </si>
  <si>
    <t>ENSOARP00000008086</t>
  </si>
  <si>
    <t>pep chromosome:Oar_v3.1:4:118111722:118225509:-1 gene:ENSOARG00000007536.1 transcript:ENSOART00000008206.1 gene_biotype:protein_coding transcript_biotype:protein_coding</t>
  </si>
  <si>
    <t>ENSOARP00000003147</t>
  </si>
  <si>
    <t>pep chromosome:Oar_v3.1:24:38624412:38634467:-1 gene:ENSOARG00000002959.1 transcript:ENSOART00000003207.1 gene_biotype:protein_coding transcript_biotype:protein_coding gene_symbol:FSCN1 description:fascin actin-bundling protein 1 [Source:HGNC Symbol;Acc:HGNC:11148]</t>
  </si>
  <si>
    <t>ENSOARP00000005414</t>
  </si>
  <si>
    <t>pep chromosome:Oar_v3.1:X:45764782:45846347:1 gene:ENSOARG00000005050.1 transcript:ENSOART00000005501.1 gene_biotype:protein_coding transcript_biotype:protein_coding gene_symbol:MSN description:moesin [Source:HGNC Symbol;Acc:HGNC:7373]</t>
  </si>
  <si>
    <t>ENSOARP00000011440</t>
  </si>
  <si>
    <t>pep chromosome:Oar_v3.1:11:26561092:26570595:1 gene:ENSOARG00000010662.1 transcript:ENSOART00000011600.1 gene_biotype:protein_coding transcript_biotype:protein_coding gene_symbol:ACADVL description:acyl-CoA dehydrogenase, very long chain [Source:HGNC Symbol;Acc:HGNC:92]</t>
  </si>
  <si>
    <t>ENSOARP00000008954</t>
  </si>
  <si>
    <t>pep chromosome:Oar_v3.1:25:29585930:29639976:-1 gene:ENSOARG00000008337.1 transcript:ENSOART00000009084.1 gene_biotype:protein_coding transcript_biotype:protein_coding gene_symbol:CAMK2G description:calcium/calmodulin dependent protein kinase II gamma [Source:HGNC Symbol;Acc:HGNC:1463]</t>
  </si>
  <si>
    <t>ENSOARP00000015615</t>
  </si>
  <si>
    <t>pep chromosome:Oar_v3.1:5:77827988:77855393:1 gene:ENSOARG00000014557.1 transcript:ENSOART00000015846.1 gene_biotype:protein_coding transcript_biotype:protein_coding gene_symbol:RARS description:arginyl-tRNA synthetase [Source:HGNC Symbol;Acc:HGNC:9870]</t>
  </si>
  <si>
    <t>ENSOARP00000002319</t>
  </si>
  <si>
    <t>pep chromosome:Oar_v3.1:23:43829595:43854463:1 gene:ENSOARG00000002195.1 transcript:ENSOART00000002370.1 gene_biotype:protein_coding transcript_biotype:protein_coding gene_symbol:RNMT description:RNA guanine-7 methyltransferase [Source:HGNC Symbol;Acc:HGNC:10075]</t>
  </si>
  <si>
    <t>ENSOARP00000016976</t>
  </si>
  <si>
    <t>pep chromosome:Oar_v3.1:5:5200073:5254985:1 gene:ENSOARG00000015807.1 transcript:ENSOART00000017217.1 gene_biotype:protein_coding transcript_biotype:protein_coding gene_symbol:UNC13A description:unc-13 homolog A [Source:HGNC Symbol;Acc:HGNC:23150]</t>
  </si>
  <si>
    <t>ENSOARP00000012696</t>
  </si>
  <si>
    <t>pep chromosome:Oar_v3.1:3:95210325:95219586:-1 gene:ENSOARG00000011843.1 transcript:ENSOART00000012882.1 gene_biotype:protein_coding transcript_biotype:protein_coding gene_symbol:FBXO41 description:F-box protein 41 [Source:HGNC Symbol;Acc:HGNC:29409]</t>
  </si>
  <si>
    <t>ENSOARP00000000638</t>
  </si>
  <si>
    <t>pep chromosome:Oar_v3.1:2:234453671:234469006:-1 gene:ENSOARG00000000622.1 transcript:ENSOART00000000669.1 gene_biotype:protein_coding transcript_biotype:protein_coding gene_symbol:KPNA6 description:karyopherin subunit alpha 6 [Source:HGNC Symbol;Acc:HGNC:6399]</t>
  </si>
  <si>
    <t>ENSOARP00000018446</t>
  </si>
  <si>
    <t>pep chromosome:Oar_v3.1:5:12883502:12969436:1 gene:ENSOARG00000017183.1 transcript:ENSOART00000018708.1 gene_biotype:protein_coding transcript_biotype:protein_coding gene_symbol:DNM2 description:dynamin 2 [Source:HGNC Symbol;Acc:HGNC:2974]</t>
  </si>
  <si>
    <t>ENSOARP00000003221</t>
  </si>
  <si>
    <t>pep chromosome:Oar_v3.1:22:38724103:38747128:1 gene:ENSOARG00000003029.1 transcript:ENSOART00000003281.1 gene_biotype:protein_coding transcript_biotype:protein_coding gene_symbol:BAG3 description:BCL2 associated athanogene 3 [Source:HGNC Symbol;Acc:HGNC:939]</t>
  </si>
  <si>
    <t>ENSOARP00000000025</t>
  </si>
  <si>
    <t>pep chromosome:Oar_v3.1:11:19638691:19651175:-1 gene:ENSOARG00000000048.1 transcript:ENSOART00000000049.1 gene_biotype:protein_coding transcript_biotype:protein_coding gene_symbol:PIGS description:phosphatidylinositol glycan anchor biosynthesis class S [Source:HGNC Symbol;Acc:HGNC:14937]</t>
  </si>
  <si>
    <t>ENSOARP00000012602</t>
  </si>
  <si>
    <t>pep chromosome:Oar_v3.1:10:30044800:30065505:1 gene:ENSOARG00000011756.1 transcript:ENSOART00000012788.1 gene_biotype:protein_coding transcript_biotype:protein_coding gene_symbol:HSPH1 description:heat shock protein family H (Hsp110) member 1 [Source:HGNC Symbol;Acc:HGNC:16969]</t>
  </si>
  <si>
    <t>ENSOARP00000017117</t>
  </si>
  <si>
    <t>pep chromosome:Oar_v3.1:2:116166778:116259893:-1 gene:ENSOARG00000015936.1 transcript:ENSOART00000017358.1 gene_biotype:protein_coding transcript_biotype:protein_coding gene_symbol:UGGT1 description:UDP-glucose glycoprotein glucosyltransferase 1 [Source:HGNC Symbol;Acc:HGNC:15663]</t>
  </si>
  <si>
    <t>ENSOARP00000010713</t>
  </si>
  <si>
    <t>pep chromosome:Oar_v3.1:2:246213576:246216518:-1 gene:ENSOARG00000009992.1 transcript:ENSOART00000010870.1 gene_biotype:protein_coding transcript_biotype:protein_coding</t>
  </si>
  <si>
    <t>ENSOARP00000020933</t>
  </si>
  <si>
    <t>pep chromosome:Oar_v3.1:1:176799291:176860593:1 gene:ENSOARG00000019488.1 transcript:ENSOART00000021225.1 gene_biotype:protein_coding transcript_biotype:protein_coding gene_symbol:ATP6V1A description:ATPase H+ transporting V1 subunit A [Source:HGNC Symbol;Acc:HGNC:851]</t>
  </si>
  <si>
    <t>ENSOARP00000020522</t>
  </si>
  <si>
    <t>pep chromosome:Oar_v3.1:1:85679981:85699849:1 gene:ENSOARG00000019108.1 transcript:ENSOART00000020805.1 gene_biotype:protein_coding transcript_biotype:protein_coding gene_symbol:SARS description:seryl-tRNA synthetase [Source:HGNC Symbol;Acc:HGNC:10537]</t>
  </si>
  <si>
    <t>ENSOARP00000014952</t>
  </si>
  <si>
    <t>pep chromosome:Oar_v3.1:11:47540169:47541799:-1 gene:ENSOARG00000013932.1 transcript:ENSOART00000015172.1 gene_biotype:protein_coding transcript_biotype:protein_coding description:Somatotropin  [Source:UniProtKB/Swiss-Prot;Acc:P67930]</t>
  </si>
  <si>
    <t>ENSOARP00000005063</t>
  </si>
  <si>
    <t>pep chromosome:Oar_v3.1:13:72921442:73014284:1 gene:ENSOARG00000004730.1 transcript:ENSOART00000005148.1 gene_biotype:protein_coding transcript_biotype:protein_coding gene_symbol:STK4 description:serine/threonine kinase 4 [Source:HGNC Symbol;Acc:HGNC:11408]</t>
  </si>
  <si>
    <t>ENSOARP00000012352</t>
  </si>
  <si>
    <t>pep chromosome:Oar_v3.1:15:52780811:52785187:1 gene:ENSOARG00000011523.1 transcript:ENSOART00000012531.1 gene_biotype:protein_coding transcript_biotype:protein_coding gene_symbol:RPS3 description:ribosomal protein S3 [Source:HGNC Symbol;Acc:HGNC:10420]</t>
  </si>
  <si>
    <t>ENSOARP00000008099</t>
  </si>
  <si>
    <t>pep chromosome:Oar_v3.1:13:41920131:41943926:-1 gene:ENSOARG00000007550.1 transcript:ENSOART00000008220.1 gene_biotype:protein_coding transcript_biotype:protein_coding gene_symbol:ABHD12 description:abhydrolase domain containing 12 [Source:HGNC Symbol;Acc:HGNC:15868]</t>
  </si>
  <si>
    <t>ENSOARP00000010434</t>
  </si>
  <si>
    <t>pep chromosome:Oar_v3.1:4:118828806:118878542:-1 gene:ENSOARG00000009723.1 transcript:ENSOART00000010589.1 gene_biotype:protein_coding transcript_biotype:protein_coding gene_symbol:ESYT2 description:extended synaptotagmin 2 [Source:HGNC Symbol;Acc:HGNC:22211]</t>
  </si>
  <si>
    <t>ENSOARP00000000008</t>
  </si>
  <si>
    <t>pep chromosome:Oar_v3.1:MT:9469:9814:1 gene:ENSOARG00000000025.1 transcript:ENSOART00000000025.1 gene_biotype:protein_coding transcript_biotype:protein_coding gene_symbol:ND3 description:NADH-ubiquinone oxidoreductase chain 3  [Source:UniProtKB/Swiss-Prot;Acc:O78753]</t>
  </si>
  <si>
    <t>ENSOARP00000004226</t>
  </si>
  <si>
    <t>pep chromosome:Oar_v3.1:11:13771903:13772896:-1 gene:ENSOARG00000003957.1 transcript:ENSOART00000004300.1 gene_biotype:protein_coding transcript_biotype:protein_coding</t>
  </si>
  <si>
    <t>ENSOARP00000015909</t>
  </si>
  <si>
    <t>pep chromosome:Oar_v3.1:24:1010113:1015650:1 gene:ENSOARG00000014831.1 transcript:ENSOART00000016142.1 gene_biotype:protein_coding transcript_biotype:protein_coding gene_symbol:UBE2I description:ubiquitin conjugating enzyme E2 I [Source:HGNC Symbol;Acc:HGNC:12485]</t>
  </si>
  <si>
    <t>ENSOARP00000011934</t>
  </si>
  <si>
    <t>pep chromosome:Oar_v3.1:3:163370004:163371445:-1 gene:ENSOARG00000011134.1 transcript:ENSOART00000012108.1 gene_biotype:protein_coding transcript_biotype:protein_coding gene_symbol:ORMDL2 description:ORMDL sphingolipid biosynthesis regulator 2 [Source:HGNC Symbol;Acc:HGNC:16037]</t>
  </si>
  <si>
    <t>ENSOARP00000006715</t>
  </si>
  <si>
    <t>pep chromosome:Oar_v3.1:2:10262221:10269457:1 gene:ENSOARG00000006271.1 transcript:ENSOART00000006819.1 gene_biotype:protein_coding transcript_biotype:protein_coding gene_symbol:ALAD description:aminolevulinate dehydratase [Source:HGNC Symbol;Acc:HGNC:395]</t>
  </si>
  <si>
    <t>ENSOARP00000013155</t>
  </si>
  <si>
    <t>pep chromosome:Oar_v3.1:11:22185237:22204441:-1 gene:ENSOARG00000012278.1 transcript:ENSOART00000013349.1 gene_biotype:protein_coding transcript_biotype:protein_coding gene_symbol:CRK description:CRK proto-oncogene, adaptor protein [Source:HGNC Symbol;Acc:HGNC:2362]</t>
  </si>
  <si>
    <t>ENSOARP00000006554</t>
  </si>
  <si>
    <t>pep chromosome:Oar_v3.1:11:28603839:28684894:-1 gene:ENSOARG00000006122.1 transcript:ENSOART00000006657.1 gene_biotype:protein_coding transcript_biotype:protein_coding gene_symbol:GAS7 description:growth arrest specific 7 [Source:HGNC Symbol;Acc:HGNC:4169]</t>
  </si>
  <si>
    <t>ENSOARP00000013018</t>
  </si>
  <si>
    <t>pep chromosome:Oar_v3.1:8:40442369:40464027:1 gene:ENSOARG00000012142.1 transcript:ENSOART00000013207.1 gene_biotype:protein_coding transcript_biotype:protein_coding</t>
  </si>
  <si>
    <t>ENSOARP00000007694</t>
  </si>
  <si>
    <t>pep chromosome:Oar_v3.1:3:162102921:162108453:-1 gene:ENSOARG00000007179.1 transcript:ENSOART00000007809.1 gene_biotype:protein_coding transcript_biotype:protein_coding gene_symbol:SHMT2 description:serine hydroxymethyltransferase 2 [Source:HGNC Symbol;Acc:HGNC:10852]</t>
  </si>
  <si>
    <t>ENSOARP00000018979</t>
  </si>
  <si>
    <t>pep chromosome:Oar_v3.1:X:117309453:117424068:1 gene:ENSOARG00000017688.1 transcript:ENSOART00000019247.1 gene_biotype:protein_coding transcript_biotype:protein_coding gene_symbol:DCX description:doublecortin [Source:HGNC Symbol;Acc:HGNC:2714]</t>
  </si>
  <si>
    <t>ENSOARP00000015249</t>
  </si>
  <si>
    <t>pep chromosome:Oar_v3.1:20:10963849:10980577:-1 gene:ENSOARG00000014201.1 transcript:ENSOART00000015470.1 gene_biotype:protein_coding transcript_biotype:protein_coding</t>
  </si>
  <si>
    <t>ENSOARP00000021189</t>
  </si>
  <si>
    <t>pep chromosome:Oar_v3.1:1:182553420:182580797:1 gene:ENSOARG00000019728.1 transcript:ENSOART00000021484.1 gene_biotype:protein_coding transcript_biotype:protein_coding gene_symbol:POGLUT1 description:protein O-glucosyltransferase 1 [Source:HGNC Symbol;Acc:HGNC:22954]</t>
  </si>
  <si>
    <t>ENSOARP00000001768</t>
  </si>
  <si>
    <t>pep chromosome:Oar_v3.1:15:34311892:34354633:-1 gene:ENSOARG00000001683.1 transcript:ENSOART00000001811.1 gene_biotype:protein_coding transcript_biotype:protein_coding gene_symbol:KCNC1 description:potassium voltage-gated channel subfamily C member 1 [Source:HGNC Symbol;Acc:HGNC:6233]</t>
  </si>
  <si>
    <t>ENSOARP00000018998</t>
  </si>
  <si>
    <t>pep chromosome:Oar_v3.1:17:50413252:50604215:-1 gene:ENSOARG00000017707.1 transcript:ENSOART00000019266.1 gene_biotype:protein_coding transcript_biotype:protein_coding gene_symbol:BRI3BP description:BRI3 binding protein [Source:HGNC Symbol;Acc:HGNC:14251]</t>
  </si>
  <si>
    <t>ENSOARP00000014465</t>
  </si>
  <si>
    <t>pep chromosome:Oar_v3.1:X:101583450:101886914:1 gene:ENSOARG00000013491.1 transcript:ENSOART00000014678.1 gene_biotype:protein_coding transcript_biotype:protein_coding gene_symbol:GRIA3 description:glutamate ionotropic receptor AMPA type subunit 3 [Source:HGNC Symbol;Acc:HGNC:4573]</t>
  </si>
  <si>
    <t>ENSOARP00000012922</t>
  </si>
  <si>
    <t>pep chromosome:Oar_v3.1:8:39951341:39960999:1 gene:ENSOARG00000012056.1 transcript:ENSOART00000013110.1 gene_biotype:protein_coding transcript_biotype:protein_coding</t>
  </si>
  <si>
    <t>ENSOARP00000007856</t>
  </si>
  <si>
    <t>pep chromosome:Oar_v3.1:23:32565923:32591652:-1 gene:ENSOARG00000007327.1 transcript:ENSOART00000007973.1 gene_biotype:protein_coding transcript_biotype:protein_coding</t>
  </si>
  <si>
    <t>ENSOARP00000010489</t>
  </si>
  <si>
    <t>pep chromosome:Oar_v3.1:14:52023707:52032525:-1 gene:ENSOARG00000009785.1 transcript:ENSOART00000010645.1 gene_biotype:protein_coding transcript_biotype:protein_coding gene_symbol:CKM description:creatine kinase, M-type [Source:HGNC Symbol;Acc:HGNC:1994]</t>
  </si>
  <si>
    <t>ENSOARP00000011569</t>
  </si>
  <si>
    <t>pep chromosome:Oar_v3.1:13:63747999:63791523:1 gene:ENSOARG00000010787.1 transcript:ENSOART00000011735.1 gene_biotype:protein_coding transcript_biotype:protein_coding gene_symbol:ACSS2 description:acyl-CoA synthetase short chain family member 2 [Source:HGNC Symbol;Acc:HGNC:15814]</t>
  </si>
  <si>
    <t>ENSOARP00000015066</t>
  </si>
  <si>
    <t>pep chromosome:Oar_v3.1:21:33479940:33718674:1 gene:ENSOARG00000014041.1 transcript:ENSOART00000015286.1 gene_biotype:protein_coding transcript_biotype:protein_coding gene_symbol:OPCML description:opioid binding protein/cell adhesion molecule like [Source:HGNC Symbol;Acc:HGNC:8143]</t>
  </si>
  <si>
    <t>ENSOARP00000019651</t>
  </si>
  <si>
    <t>pep chromosome:Oar_v3.1:11:27169065:27170213:-1 gene:ENSOARG00000018311.1 transcript:ENSOART00000019924.1 gene_biotype:protein_coding transcript_biotype:protein_coding gene_symbol:TRAPPC1 description:trafficking protein particle complex 1 [Source:HGNC Symbol;Acc:HGNC:19894]</t>
  </si>
  <si>
    <t>ENSOARP00000006935</t>
  </si>
  <si>
    <t>pep chromosome:Oar_v3.1:2:10775009:11005101:-1 gene:ENSOARG00000006478.1 transcript:ENSOART00000007041.1 gene_biotype:protein_coding transcript_biotype:protein_coding gene_symbol:KIAA1958 description:KIAA1958 [Source:HGNC Symbol;Acc:HGNC:23427]</t>
  </si>
  <si>
    <t>ENSOARP00000006317</t>
  </si>
  <si>
    <t>pep chromosome:Oar_v3.1:23:60261625:60309873:1 gene:ENSOARG00000005894.1 transcript:ENSOART00000006413.1 gene_biotype:protein_coding transcript_biotype:protein_coding gene_symbol:CDH20 description:cadherin 20 [Source:HGNC Symbol;Acc:HGNC:1760]</t>
  </si>
  <si>
    <t>ENSOARP00000000763</t>
  </si>
  <si>
    <t>pep chromosome:Oar_v3.1:18:29713067:29728006:1 gene:ENSOARG00000000742.1 transcript:ENSOART00000000795.1 gene_biotype:protein_coding transcript_biotype:protein_coding gene_symbol:DNAJA4 description:DnaJ heat shock protein family (Hsp40) member A4 [Source:HGNC Symbol;Acc:HGNC:14885]</t>
  </si>
  <si>
    <t>ENSOARP00000003986</t>
  </si>
  <si>
    <t>pep chromosome:Oar_v3.1:11:42345816:42350530:1 gene:ENSOARG00000003731.1 transcript:ENSOART00000004056.1 gene_biotype:protein_coding transcript_biotype:protein_coding gene_symbol:PSME3 description:proteasome activator subunit 3 [Source:HGNC Symbol;Acc:HGNC:9570]</t>
  </si>
  <si>
    <t>ENSOARP00000004746</t>
  </si>
  <si>
    <t>pep chromosome:Oar_v3.1:24:40358096:40462023:1 gene:ENSOARG00000004437.1 transcript:ENSOART00000004827.1 gene_biotype:protein_coding transcript_biotype:protein_coding gene_symbol:GNA12 description:G protein subunit alpha 12 [Source:HGNC Symbol;Acc:HGNC:4380]</t>
  </si>
  <si>
    <t>ENSOARP00000004868</t>
  </si>
  <si>
    <t>pep chromosome:Oar_v3.1:23:50596330:50639204:1 gene:ENSOARG00000004545.1 transcript:ENSOART00000004951.1 gene_biotype:protein_coding transcript_biotype:protein_coding gene_symbol:ME2 description:malic enzyme 2 [Source:HGNC Symbol;Acc:HGNC:6984]</t>
  </si>
  <si>
    <t>ENSOARP00000006738</t>
  </si>
  <si>
    <t>pep chromosome:Oar_v3.1:X:75853931:75854341:-1 gene:ENSOARG00000006295.1 transcript:ENSOART00000006842.1 gene_biotype:protein_coding transcript_biotype:protein_coding gene_symbol:RIDA description:reactive intermediate imine deaminase A homolog [Source:HGNC Symbol;Acc:HGNC:16897]</t>
  </si>
  <si>
    <t>ENSOARP00000007337</t>
  </si>
  <si>
    <t>pep chromosome:Oar_v3.1:4:63941506:63992842:-1 gene:ENSOARG00000006850.1 transcript:ENSOART00000007448.1 gene_biotype:protein_coding transcript_biotype:protein_coding gene_symbol:AVL9 description:AVL9 cell migration associated [Source:HGNC Symbol;Acc:HGNC:28994]</t>
  </si>
  <si>
    <t>ENSOARP00000011813</t>
  </si>
  <si>
    <t>pep chromosome:Oar_v3.1:21:27601859:27619070:-1 gene:ENSOARG00000011021.1 transcript:ENSOART00000011985.1 gene_biotype:protein_coding transcript_biotype:protein_coding gene_symbol:HEPACAM description:hepatic and glial cell adhesion molecule [Source:HGNC Symbol;Acc:HGNC:26361]</t>
  </si>
  <si>
    <t>ENSOARP00000010205</t>
  </si>
  <si>
    <t>pep chromosome:Oar_v3.1:15:28543917:28573815:1 gene:ENSOARG00000009505.1 transcript:ENSOART00000010354.1 gene_biotype:protein_coding transcript_biotype:protein_coding gene_symbol:UBE4A description:ubiquitination factor E4A [Source:HGNC Symbol;Acc:HGNC:12499]</t>
  </si>
  <si>
    <t>ENSOARP00000022543</t>
  </si>
  <si>
    <t>pep chromosome:Oar_v3.1:1:100107192:100114078:1 gene:ENSOARG00000020978.1 transcript:ENSOART00000022854.1 gene_biotype:protein_coding transcript_biotype:protein_coding gene_symbol:ZNF687 description:zinc finger protein 687 [Source:HGNC Symbol;Acc:HGNC:29277]</t>
  </si>
  <si>
    <t>ENSOARP00000016076</t>
  </si>
  <si>
    <t>pep chromosome:Oar_v3.1:11:26882482:26895051:-1 gene:ENSOARG00000014984.1 transcript:ENSOART00000016310.1 gene_biotype:protein_coding transcript_biotype:protein_coding gene_symbol:FXR2 description:FMR1 autosomal homolog 2 [Source:HGNC Symbol;Acc:HGNC:4024]</t>
  </si>
  <si>
    <t>ENSOARP00000012317</t>
  </si>
  <si>
    <t>pep chromosome:Oar_v3.1:X:94038766:94087377:-1 gene:ENSOARG00000011489.1 transcript:ENSOART00000012494.1 gene_biotype:protein_coding transcript_biotype:protein_coding gene_symbol:SLC9A6 description:solute carrier family 9 member A6 [Source:HGNC Symbol;Acc:HGNC:11079]</t>
  </si>
  <si>
    <t>ENSOARP00000004313</t>
  </si>
  <si>
    <t>pep chromosome:Oar_v3.1:8:76516767:76613997:-1 gene:ENSOARG00000004039.1 transcript:ENSOART00000004389.1 gene_biotype:protein_coding transcript_biotype:protein_coding gene_symbol:RGS17 description:regulator of G protein signaling 17 [Source:HGNC Symbol;Acc:HGNC:14088]</t>
  </si>
  <si>
    <t>ENSOARP00000013610</t>
  </si>
  <si>
    <t>pep chromosome:Oar_v3.1:1:263704965:263760310:1 gene:ENSOARG00000012704.1 transcript:ENSOART00000013812.1 gene_biotype:protein_coding transcript_biotype:protein_coding gene_symbol:PCBP3 description:poly(rC) binding protein 3 [Source:HGNC Symbol;Acc:HGNC:8651]</t>
  </si>
  <si>
    <t>ENSOARP00000013099</t>
  </si>
  <si>
    <t>pep chromosome:Oar_v3.1:20:39777857:39837673:-1 gene:ENSOARG00000012220.1 transcript:ENSOART00000013290.1 gene_biotype:protein_coding transcript_biotype:protein_coding gene_symbol:GMPR description:guanosine monophosphate reductase [Source:HGNC Symbol;Acc:HGNC:4376]</t>
  </si>
  <si>
    <t>ENSOARP00000020967</t>
  </si>
  <si>
    <t>pep chromosome:Oar_v3.1:1:10338528:10372835:-1 gene:ENSOARG00000019520.1 transcript:ENSOART00000021259.1 gene_biotype:protein_coding transcript_biotype:protein_coding gene_symbol:PSMB2 description:proteasome subunit beta 2 [Source:HGNC Symbol;Acc:HGNC:9539]</t>
  </si>
  <si>
    <t>ENSOARP00000001739</t>
  </si>
  <si>
    <t>pep chromosome:Oar_v3.1:4:90083364:90084157:1 gene:ENSOARG00000001655.1 transcript:ENSOART00000001782.1 gene_biotype:protein_coding transcript_biotype:protein_coding</t>
  </si>
  <si>
    <t>ENSOARP00000007686</t>
  </si>
  <si>
    <t>pep chromosome:Oar_v3.1:3:5539019:5547090:-1 gene:ENSOARG00000007175.1 transcript:ENSOART00000007801.1 gene_biotype:protein_coding transcript_biotype:protein_coding</t>
  </si>
  <si>
    <t>ENSOARP00000011148</t>
  </si>
  <si>
    <t>pep chromosome:Oar_v3.1:15:78145651:78154137:1 gene:ENSOARG00000010387.1 transcript:ENSOART00000011308.1 gene_biotype:protein_coding transcript_biotype:protein_coding gene_symbol:TMX2 description:thioredoxin related transmembrane protein 2 [Source:HGNC Symbol;Acc:HGNC:30739]</t>
  </si>
  <si>
    <t>ENSOARP00000019880</t>
  </si>
  <si>
    <t>pep chromosome:Oar_v3.1:3:33194136:33253935:1 gene:ENSOARG00000018516.1 transcript:ENSOART00000020155.1 gene_biotype:protein_coding transcript_biotype:protein_coding gene_symbol:RAB10 description:RAB10, member RAS oncogene family [Source:HGNC Symbol;Acc:HGNC:9759]</t>
  </si>
  <si>
    <t>ENSOARP00000001601</t>
  </si>
  <si>
    <t>pep chromosome:Oar_v3.1:3:838913:842943:1 gene:ENSOARG00000001538.1 transcript:ENSOART00000001644.1 gene_biotype:protein_coding transcript_biotype:protein_coding gene_symbol:EDF1 description:endothelial differentiation related factor 1 [Source:HGNC Symbol;Acc:HGNC:3164]</t>
  </si>
  <si>
    <t>ENSOARP00000009804</t>
  </si>
  <si>
    <t>pep chromosome:Oar_v3.1:5:60518396:60533323:1 gene:ENSOARG00000009135.1 transcript:ENSOART00000009946.1 gene_biotype:protein_coding transcript_biotype:protein_coding gene_symbol:G3BP1 description:G3BP stress granule assembly factor 1 [Source:HGNC Symbol;Acc:HGNC:30292]</t>
  </si>
  <si>
    <t>ENSOARP00000004063</t>
  </si>
  <si>
    <t>pep chromosome:Oar_v3.1:18:33138943:33149288:1 gene:ENSOARG00000003804.1 transcript:ENSOART00000004135.1 gene_biotype:protein_coding transcript_biotype:protein_coding gene_symbol:SEMA7A description:semaphorin 7A (John Milton Hagen blood group) [Source:HGNC Symbol;Acc:HGNC:10741]</t>
  </si>
  <si>
    <t>ENSOARP00000013024</t>
  </si>
  <si>
    <t>pep chromosome:Oar_v3.1:15:42481741:42557156:-1 gene:ENSOARG00000012146.1 transcript:ENSOART00000013213.1 gene_biotype:protein_coding transcript_biotype:protein_coding gene_symbol:SWAP70 description:SWAP switching B-cell complex subunit 70 [Source:HGNC Symbol;Acc:HGNC:17070]</t>
  </si>
  <si>
    <t>ENSOARP00000015610</t>
  </si>
  <si>
    <t>pep chromosome:Oar_v3.1:X:16816665:16836838:1 gene:ENSOARG00000014550.1 transcript:ENSOART00000015841.1 gene_biotype:protein_coding transcript_biotype:protein_coding</t>
  </si>
  <si>
    <t>ENSOARP00000011829</t>
  </si>
  <si>
    <t>pep chromosome:Oar_v3.1:2:174462184:174694534:-1 gene:ENSOARG00000011027.1 transcript:ENSOART00000012001.1 gene_biotype:protein_coding transcript_biotype:protein_coding gene_symbol:RAB3GAP1 description:RAB3 GTPase activating protein catalytic subunit 1 [Source:HGNC Symbol;Acc:HGNC:17063]</t>
  </si>
  <si>
    <t>ENSOARP00000005975</t>
  </si>
  <si>
    <t>pep chromosome:Oar_v3.1:12:30922094:30953344:1 gene:ENSOARG00000005565.1 transcript:ENSOART00000006066.1 gene_biotype:protein_coding transcript_biotype:protein_coding gene_symbol:ADSS description:adenylosuccinate synthase [Source:HGNC Symbol;Acc:HGNC:292]</t>
  </si>
  <si>
    <t>ENSOARP00000004264</t>
  </si>
  <si>
    <t>pep chromosome:Oar_v3.1:16:4634958:4750843:1 gene:ENSOARG00000003990.1 transcript:ENSOART00000004339.1 gene_biotype:protein_coding transcript_biotype:protein_coding gene_symbol:ERGIC1 description:endoplasmic reticulum-golgi intermediate compartment 1 [Source:HGNC Symbol;Acc:HGNC:29205]</t>
  </si>
  <si>
    <t>ENSOARP00000017731</t>
  </si>
  <si>
    <t>pep chromosome:Oar_v3.1:3:214782109:214785438:1 gene:ENSOARG00000016513.1 transcript:ENSOART00000017982.1 gene_biotype:protein_coding transcript_biotype:protein_coding gene_symbol:SYNGR1 description:synaptogyrin 1 [Source:HGNC Symbol;Acc:HGNC:11498]</t>
  </si>
  <si>
    <t>ENSOARP00000001392</t>
  </si>
  <si>
    <t>pep chromosome:Oar_v3.1:8:66565201:66637042:1 gene:ENSOARG00000001332.1 transcript:ENSOART00000001432.1 gene_biotype:protein_coding transcript_biotype:protein_coding gene_symbol:VTA1 description:vesicle trafficking 1 [Source:HGNC Symbol;Acc:HGNC:20954]</t>
  </si>
  <si>
    <t>ENSOARP00000018739</t>
  </si>
  <si>
    <t>pep chromosome:Oar_v3.1:11:50037326:50039379:-1 gene:ENSOARG00000017460.1 transcript:ENSOART00000019005.1 gene_biotype:protein_coding transcript_biotype:protein_coding gene_symbol:RAC3 description:ras-related C3 botulinum toxin substrate 3 (rho family, small GTP binding protein Rac3) [Source:HGNC Symbol;Acc:HGNC:9803]</t>
  </si>
  <si>
    <t>ENSOARP00000012663</t>
  </si>
  <si>
    <t>pep chromosome:Oar_v3.1:1:45574769:45614875:-1 gene:ENSOARG00000011814.1 transcript:ENSOART00000012849.1 gene_biotype:protein_coding transcript_biotype:protein_coding gene_symbol:LRRC40 description:leucine rich repeat containing 40 [Source:HGNC Symbol;Acc:HGNC:26004]</t>
  </si>
  <si>
    <t>ENSOARP00000005034</t>
  </si>
  <si>
    <t>pep chromosome:Oar_v3.1:11:19878859:19898145:-1 gene:ENSOARG00000004706.1 transcript:ENSOART00000005119.1 gene_biotype:protein_coding transcript_biotype:protein_coding gene_symbol:FLOT2 description:flotillin 2 [Source:HGNC Symbol;Acc:HGNC:3758]</t>
  </si>
  <si>
    <t>ENSOARP00000021680</t>
  </si>
  <si>
    <t>pep chromosome:Oar_v3.1:1:185960551:186107015:-1 gene:ENSOARG00000020186.1 transcript:ENSOART00000021982.1 gene_biotype:protein_coding transcript_biotype:protein_coding gene_symbol:ADCY5 description:adenylate cyclase 5 [Source:HGNC Symbol;Acc:HGNC:236]</t>
  </si>
  <si>
    <t>ENSOARP00000004659</t>
  </si>
  <si>
    <t>pep chromosome:Oar_v3.1:5:36301175:36320036:-1 gene:ENSOARG00000004354.1 transcript:ENSOART00000004740.1 gene_biotype:protein_coding transcript_biotype:protein_coding gene_symbol:LMAN2 description:lectin, mannose binding 2 [Source:HGNC Symbol;Acc:HGNC:16986]</t>
  </si>
  <si>
    <t>ENSOARP00000004688</t>
  </si>
  <si>
    <t>pep chromosome:Oar_v3.1:15:34893900:34986804:1 gene:ENSOARG00000004372.1 transcript:ENSOART00000004769.1 gene_biotype:protein_coding transcript_biotype:protein_coding gene_symbol:PIK3C2A description:phosphatidylinositol-4-phosphate 3-kinase catalytic subunit type 2 alpha [Source:HGNC Symbol;Acc:HGNC:8971]</t>
  </si>
  <si>
    <t>ENSOARP00000010627</t>
  </si>
  <si>
    <t>pep chromosome:Oar_v3.1:1:258083945:258118697:1 gene:ENSOARG00000009912.1 transcript:ENSOART00000010784.1 gene_biotype:protein_coding transcript_biotype:protein_coding gene_symbol:PCP4 description:Purkinje cell protein 4 [Source:HGNC Symbol;Acc:HGNC:8742]</t>
  </si>
  <si>
    <t>ENSOARP00000002838</t>
  </si>
  <si>
    <t>pep chromosome:Oar_v3.1:14:34055619:34096989:1 gene:ENSOARG00000002673.1 transcript:ENSOART00000002893.1 gene_biotype:protein_coding transcript_biotype:protein_coding gene_symbol:CBFB description:core-binding factor beta subunit [Source:HGNC Symbol;Acc:HGNC:1539]</t>
  </si>
  <si>
    <t>ENSOARP00000015325</t>
  </si>
  <si>
    <t>pep chromosome:Oar_v3.1:17:62946588:62984945:1 gene:ENSOARG00000014274.1 transcript:ENSOART00000015549.1 gene_biotype:protein_coding transcript_biotype:protein_coding gene_symbol:GIT2 description:GIT ArfGAP 2 [Source:HGNC Symbol;Acc:HGNC:4273]</t>
  </si>
  <si>
    <t>ENSOARP00000008896</t>
  </si>
  <si>
    <t>pep chromosome:Oar_v3.1:9:56102648:56149776:-1 gene:ENSOARG00000008295.1 transcript:ENSOART00000009025.1 gene_biotype:protein_coding transcript_biotype:protein_coding gene_symbol:TPD52 description:tumor protein D52 [Source:HGNC Symbol;Acc:HGNC:12005]</t>
  </si>
  <si>
    <t>ENSOARP00000021990</t>
  </si>
  <si>
    <t>pep chromosome:Oar_v3.1:1:17151598:17168082:-1 gene:ENSOARG00000020471.1 transcript:ENSOART00000022295.1 gene_biotype:protein_coding transcript_biotype:protein_coding gene_symbol:SLC2A1 description:solute carrier family 2 member 1 [Source:HGNC Symbol;Acc:HGNC:11005]</t>
  </si>
  <si>
    <t>ENSOARP00000018401</t>
  </si>
  <si>
    <t>pep chromosome:Oar_v3.1:24:21247192:21256806:1 gene:ENSOARG00000017149.1 transcript:ENSOART00000018663.1 gene_biotype:protein_coding transcript_biotype:protein_coding gene_symbol:UBFD1 description:ubiquitin family domain containing 1 [Source:HGNC Symbol;Acc:HGNC:30565]</t>
  </si>
  <si>
    <t>ENSOARP00000008236</t>
  </si>
  <si>
    <t>pep chromosome:Oar_v3.1:3:83648848:83674915:1 gene:ENSOARG00000007679.1 transcript:ENSOART00000008358.1 gene_biotype:protein_coding transcript_biotype:protein_coding</t>
  </si>
  <si>
    <t>ENSOARP00000000189</t>
  </si>
  <si>
    <t>pep chromosome:Oar_v3.1:1:215044926:215058611:-1 gene:ENSOARG00000000208.1 transcript:ENSOART00000000215.1 gene_biotype:protein_coding transcript_biotype:protein_coding gene_symbol:CLDN11 description:claudin 11 [Source:HGNC Symbol;Acc:HGNC:8514]</t>
  </si>
  <si>
    <t>ENSOARP00000015714</t>
  </si>
  <si>
    <t>pep chromosome:Oar_v3.1:11:47788873:47856498:-1 gene:ENSOARG00000014649.1 transcript:ENSOART00000015946.1 gene_biotype:protein_coding transcript_biotype:protein_coding gene_symbol:TEX2 description:testis expressed 2 [Source:HGNC Symbol;Acc:HGNC:30884]</t>
  </si>
  <si>
    <t>ENSOARP00000009112</t>
  </si>
  <si>
    <t>pep chromosome:Oar_v3.1:19:49530241:49701797:1 gene:ENSOARG00000008494.1 transcript:ENSOART00000009244.1 gene_biotype:protein_coding transcript_biotype:protein_coding</t>
  </si>
  <si>
    <t>ENSOARP00000019317</t>
  </si>
  <si>
    <t>pep chromosome:Oar_v3.1:5:93687872:93788740:1 gene:ENSOARG00000017994.1 transcript:ENSOART00000019587.1 gene_biotype:protein_coding transcript_biotype:protein_coding gene_symbol:LNPEP description:leucyl and cystinyl aminopeptidase [Source:HGNC Symbol;Acc:HGNC:6656]</t>
  </si>
  <si>
    <t>ENSOARP00000011996</t>
  </si>
  <si>
    <t>pep chromosome:Oar_v3.1:3:92655421:92704282:-1 gene:ENSOARG00000011187.1 transcript:ENSOART00000012171.1 gene_biotype:protein_coding transcript_biotype:protein_coding gene_symbol:ADD2 description:adducin 2 [Source:HGNC Symbol;Acc:HGNC:244]</t>
  </si>
  <si>
    <t>ENSOARP00000016145</t>
  </si>
  <si>
    <t>pep chromosome:Oar_v3.1:9:13690819:13692852:-1 gene:ENSOARG00000015048.1 transcript:ENSOART00000016379.1 gene_biotype:protein_coding transcript_biotype:protein_coding gene_symbol:CYC1 description:cytochrome c1 [Source:HGNC Symbol;Acc:HGNC:2579]</t>
  </si>
  <si>
    <t>ENSOARP00000020288</t>
  </si>
  <si>
    <t>pep chromosome:Oar_v3.1:7:18780797:18808500:-1 gene:ENSOARG00000018886.1 transcript:ENSOART00000020568.1 gene_biotype:protein_coding transcript_biotype:protein_coding gene_symbol:PKM description:pyruvate kinase, muscle [Source:HGNC Symbol;Acc:HGNC:9021]</t>
  </si>
  <si>
    <t>ENSOARP00000001464</t>
  </si>
  <si>
    <t>pep chromosome:Oar_v3.1:1:19291159:19423029:-1 gene:ENSOARG00000001396.1 transcript:ENSOART00000001504.1 gene_biotype:protein_coding transcript_biotype:protein_coding gene_symbol:EIF2B3 description:eukaryotic translation initiation factor 2B subunit gamma [Source:HGNC Symbol;Acc:HGNC:3259]</t>
  </si>
  <si>
    <t>ENSOARP00000015166</t>
  </si>
  <si>
    <t>pep chromosome:Oar_v3.1:18:22635224:22647248:-1 gene:ENSOARG00000014131.1 transcript:ENSOART00000015387.1 gene_biotype:protein_coding transcript_biotype:protein_coding gene_symbol:HDGFL3 description:HDGF like 3 [Source:HGNC Symbol;Acc:HGNC:24937]</t>
  </si>
  <si>
    <t>ENSOARP00000010367</t>
  </si>
  <si>
    <t>pep chromosome:Oar_v3.1:4:99508853:99532363:-1 gene:ENSOARG00000009665.1 transcript:ENSOART00000010522.1 gene_biotype:protein_coding transcript_biotype:protein_coding gene_symbol:MTPN description:myotrophin [Source:HGNC Symbol;Acc:HGNC:15667]</t>
  </si>
  <si>
    <t>ENSOARP00000006141</t>
  </si>
  <si>
    <t>pep chromosome:Oar_v3.1:11:26073940:26076153:1 gene:ENSOARG00000005726.1 transcript:ENSOART00000006235.1 gene_biotype:protein_coding transcript_biotype:protein_coding gene_symbol:SLC25A11 description:solute carrier family 25 member 11 [Source:HGNC Symbol;Acc:HGNC:10981]</t>
  </si>
  <si>
    <t>ENSOARP00000008008</t>
  </si>
  <si>
    <t>pep chromosome:Oar_v3.1:3:81644685:81657935:1 gene:ENSOARG00000007463.1 transcript:ENSOART00000008127.1 gene_biotype:protein_coding transcript_biotype:protein_coding</t>
  </si>
  <si>
    <t>ENSOARP00000009100</t>
  </si>
  <si>
    <t>pep chromosome:Oar_v3.1:1:109563513:109565533:1 gene:ENSOARG00000008483.1 transcript:ENSOART00000009232.1 gene_biotype:protein_coding transcript_biotype:protein_coding gene_symbol:PEA15 description:phosphoprotein enriched in astrocytes 15 [Source:HGNC Symbol;Acc:HGNC:8822]</t>
  </si>
  <si>
    <t>ENSOARP00000018237</t>
  </si>
  <si>
    <t>pep chromosome:Oar_v3.1:5:12832732:12848036:1 gene:ENSOARG00000016982.1 transcript:ENSOART00000018498.1 gene_biotype:protein_coding transcript_biotype:protein_coding gene_symbol:ILF3 description:interleukin enhancer binding factor 3 [Source:HGNC Symbol;Acc:HGNC:6038]</t>
  </si>
  <si>
    <t>ENSOARP00000021609</t>
  </si>
  <si>
    <t>pep chromosome:Oar_v3.1:1:185062561:185083040:-1 gene:ENSOARG00000020125.1 transcript:ENSOART00000021911.1 gene_biotype:protein_coding transcript_biotype:protein_coding gene_symbol:CCDC58 description:coiled-coil domain containing 58 [Source:HGNC Symbol;Acc:HGNC:31136]</t>
  </si>
  <si>
    <t>ENSOARP00000009026</t>
  </si>
  <si>
    <t>pep chromosome:Oar_v3.1:18:47933489:47990664:-1 gene:ENSOARG00000008413.1 transcript:ENSOART00000009157.1 gene_biotype:protein_coding transcript_biotype:protein_coding gene_symbol:SEC23A description:Sec23 homolog A, coat complex II component [Source:HGNC Symbol;Acc:HGNC:10701]</t>
  </si>
  <si>
    <t>ENSOARP00000019526</t>
  </si>
  <si>
    <t>pep chromosome:Oar_v3.1:11:50269282:50275156:-1 gene:ENSOARG00000018193.1 transcript:ENSOART00000019798.1 gene_biotype:protein_coding transcript_biotype:protein_coding</t>
  </si>
  <si>
    <t>ENSOARP00000017187</t>
  </si>
  <si>
    <t>pep chromosome:Oar_v3.1:17:71369986:71384401:-1 gene:ENSOARG00000016007.1 transcript:ENSOART00000017428.1 gene_biotype:protein_coding transcript_biotype:protein_coding gene_symbol:UBE2L3 description:ubiquitin conjugating enzyme E2 L3 [Source:HGNC Symbol;Acc:HGNC:12488]</t>
  </si>
  <si>
    <t>ENSOARP00000013970</t>
  </si>
  <si>
    <t>pep chromosome:Oar_v3.1:17:62589771:62594971:1 gene:ENSOARG00000013039.1 transcript:ENSOART00000014177.1 gene_biotype:protein_coding transcript_biotype:protein_coding gene_symbol:UNC119B description:unc-119 lipid binding chaperone B [Source:HGNC Symbol;Acc:HGNC:16488]</t>
  </si>
  <si>
    <t>ENSOARP00000019687</t>
  </si>
  <si>
    <t>pep chromosome:Oar_v3.1:14:23505870:23518073:-1 gene:ENSOARG00000018341.1 transcript:ENSOART00000019960.1 gene_biotype:protein_coding transcript_biotype:protein_coding</t>
  </si>
  <si>
    <t>ENSOARP00000006096</t>
  </si>
  <si>
    <t>pep chromosome:Oar_v3.1:9:49443212:49445803:-1 gene:ENSOARG00000005681.1 transcript:ENSOART00000006189.1 gene_biotype:protein_coding transcript_biotype:protein_coding</t>
  </si>
  <si>
    <t>ENSOARP00000013817</t>
  </si>
  <si>
    <t>pep chromosome:Oar_v3.1:1:263959138:263975267:1 gene:ENSOARG00000012880.1 transcript:ENSOART00000014022.1 gene_biotype:protein_coding transcript_biotype:protein_coding gene_symbol:COL6A2 description:collagen type VI alpha 2 chain [Source:HGNC Symbol;Acc:HGNC:2212]</t>
  </si>
  <si>
    <t>ENSOARP00000020410</t>
  </si>
  <si>
    <t>pep chromosome:Oar_v3.1:1:85441528:85455741:-1 gene:ENSOARG00000019005.1 transcript:ENSOART00000020691.1 gene_biotype:protein_coding transcript_biotype:protein_coding gene_symbol:CLCC1 description:chloride channel CLIC like 1 [Source:HGNC Symbol;Acc:HGNC:29675]</t>
  </si>
  <si>
    <t>ENSOARP00000001056</t>
  </si>
  <si>
    <t>pep chromosome:Oar_v3.1:14:59131690:59139037:-1 gene:ENSOARG00000001016.1 transcript:ENSOART00000001090.1 gene_biotype:protein_coding transcript_biotype:protein_coding</t>
  </si>
  <si>
    <t>ENSOARP00000009811</t>
  </si>
  <si>
    <t>pep chromosome:Oar_v3.1:20:34258080:34266900:-1 gene:ENSOARG00000009137.1 transcript:ENSOART00000009953.1 gene_biotype:protein_coding transcript_biotype:protein_coding gene_symbol:PRL description:prolactin precursor  [Source:RefSeq peptide;Acc:NP_001009306]</t>
  </si>
  <si>
    <t>ENSOARP00000013922</t>
  </si>
  <si>
    <t>pep chromosome:Oar_v3.1:1:120131368:120167244:1 gene:ENSOARG00000012994.1 transcript:ENSOART00000014128.1 gene_biotype:protein_coding transcript_biotype:protein_coding gene_symbol:CRYZL1 description:crystallin zeta like 1 [Source:HGNC Symbol;Acc:HGNC:2420]</t>
  </si>
  <si>
    <t>ENSOARP00000020746</t>
  </si>
  <si>
    <t>pep chromosome:Oar_v3.1:3:181710282:181800739:1 gene:ENSOARG00000019313.1 transcript:ENSOART00000021032.1 gene_biotype:protein_coding transcript_biotype:protein_coding gene_symbol:PKP2 description:plakophilin 2 [Source:HGNC Symbol;Acc:HGNC:9024]</t>
  </si>
  <si>
    <t>ENSOARP00000016768</t>
  </si>
  <si>
    <t>pep chromosome:Oar_v3.1:18:25854181:25861572:-1 gene:ENSOARG00000015631.1 transcript:ENSOART00000017006.1 gene_biotype:protein_coding transcript_biotype:protein_coding gene_symbol:MESD description:mesoderm development LRP chaperone [Source:HGNC Symbol;Acc:HGNC:13520]</t>
  </si>
  <si>
    <t>ENSOARP00000005936</t>
  </si>
  <si>
    <t>pep chromosome:Oar_v3.1:X:46928418:46930292:-1 gene:ENSOARG00000005533.1 transcript:ENSOART00000006026.1 gene_biotype:protein_coding transcript_biotype:protein_coding gene_symbol:UBQLN2 description:ubiquilin 2 [Source:HGNC Symbol;Acc:HGNC:12509]</t>
  </si>
  <si>
    <t>ENSOARP00000008220</t>
  </si>
  <si>
    <t>pep chromosome:Oar_v3.1:26:14223802:14227499:1 gene:ENSOARG00000007666.1 transcript:ENSOART00000008342.1 gene_biotype:protein_coding transcript_biotype:protein_coding gene_symbol:SLC25A4 description:Ovis aries solute carrier family 25 (mitochondrial carrier; adenine nucleotide translocator), member 4 (SLC25A4), mRNA. [Source:RefSeq mRNA;Acc:NM_001127278]</t>
  </si>
  <si>
    <t>ENSOARP00000010452</t>
  </si>
  <si>
    <t>pep chromosome:Oar_v3.1:11:44210008:44230229:-1 gene:ENSOARG00000009749.1 transcript:ENSOART00000010607.1 gene_biotype:protein_coding transcript_biotype:protein_coding gene_symbol:PLCD3 description:phospholipase C delta 3 [Source:HGNC Symbol;Acc:HGNC:9061]</t>
  </si>
  <si>
    <t>ENSOARP00000004017</t>
  </si>
  <si>
    <t>pep chromosome:Oar_v3.1:5:7669684:7673094:1 gene:ENSOARG00000003767.1 transcript:ENSOART00000004088.1 gene_biotype:protein_coding transcript_biotype:protein_coding gene_symbol:EPHX3 description:epoxide hydrolase 3 [Source:HGNC Symbol;Acc:HGNC:23760]</t>
  </si>
  <si>
    <t>ENSOARP00000010956</t>
  </si>
  <si>
    <t>pep chromosome:Oar_v3.1:3:7828696:7843265:-1 gene:ENSOARG00000010218.1 transcript:ENSOART00000011114.1 gene_biotype:protein_coding transcript_biotype:protein_coding gene_symbol:URM1 description:ubiquitin related modifier 1 [Source:HGNC Symbol;Acc:HGNC:28378]</t>
  </si>
  <si>
    <t>ENSOARP00000016537</t>
  </si>
  <si>
    <t>pep chromosome:Oar_v3.1:3:19461213:19466847:1 gene:ENSOARG00000015415.1 transcript:ENSOART00000016773.1 gene_biotype:protein_coding transcript_biotype:protein_coding gene_symbol:HPCAL1 description:Ovis aries hippocalcin-like 1 (HPCAL1), mRNA. [Source:RefSeq mRNA;Acc:NM_001134306]</t>
  </si>
  <si>
    <t>ENSOARP00000006782</t>
  </si>
  <si>
    <t>pep chromosome:Oar_v3.1:11:43190342:43211534:-1 gene:ENSOARG00000006328.1 transcript:ENSOART00000006886.1 gene_biotype:protein_coding transcript_biotype:protein_coding gene_symbol:MPP2 description:membrane palmitoylated protein 2 [Source:HGNC Symbol;Acc:HGNC:7220]</t>
  </si>
  <si>
    <t>ENSOARP00000008194</t>
  </si>
  <si>
    <t>pep chromosome:Oar_v3.1:25:29264619:29282474:-1 gene:ENSOARG00000007635.1 transcript:ENSOART00000008315.1 gene_biotype:protein_coding transcript_biotype:protein_coding gene_symbol:ANXA7 description:annexin A7 [Source:HGNC Symbol;Acc:HGNC:545]</t>
  </si>
  <si>
    <t>ENSOARP00000022460</t>
  </si>
  <si>
    <t>pep chromosome:Oar_v3.1:2:233933828:233964556:1 gene:ENSOARG00000020897.1 transcript:ENSOART00000022768.1 gene_biotype:protein_coding transcript_biotype:protein_coding gene_symbol:YARS description:tyrosyl-tRNA synthetase [Source:HGNC Symbol;Acc:HGNC:12840]</t>
  </si>
  <si>
    <t>ENSOARP00000012742</t>
  </si>
  <si>
    <t>pep chromosome:Oar_v3.1:2:179420057:180186557:1 gene:ENSOARG00000011885.1 transcript:ENSOART00000012929.1 gene_biotype:protein_coding transcript_biotype:protein_coding gene_symbol:DPP10 description:dipeptidyl peptidase like 10 [Source:HGNC Symbol;Acc:HGNC:20823]</t>
  </si>
  <si>
    <t>ENSOARP00000020148</t>
  </si>
  <si>
    <t>pep chromosome:Oar_v3.1:X:65652140:65656132:-1 gene:ENSOARG00000018758.1 transcript:ENSOART00000020427.1 gene_biotype:protein_coding transcript_biotype:protein_coding gene_symbol:PBDC1 description:polysaccharide biosynthesis domain containing 1 [Source:HGNC Symbol;Acc:HGNC:28790]</t>
  </si>
  <si>
    <t>ENSOARP00000010382</t>
  </si>
  <si>
    <t>pep chromosome:Oar_v3.1:26:20018125:20323996:-1 gene:ENSOARG00000009678.1 transcript:ENSOART00000010537.1 gene_biotype:protein_coding transcript_biotype:protein_coding gene_symbol:TUSC3 description:tumor suppressor candidate 3 [Source:HGNC Symbol;Acc:HGNC:30242]</t>
  </si>
  <si>
    <t>ENSOARP00000019013</t>
  </si>
  <si>
    <t>pep chromosome:Oar_v3.1:5:93354399:93484087:1 gene:ENSOARG00000017709.1 transcript:ENSOART00000019281.1 gene_biotype:protein_coding transcript_biotype:protein_coding gene_symbol:CAST description:calpastatin [Source:HGNC Symbol;Acc:HGNC:1515]</t>
  </si>
  <si>
    <t>ENSOARP00000004280</t>
  </si>
  <si>
    <t>pep chromosome:Oar_v3.1:11:18317151:18318473:1 gene:ENSOARG00000004008.1 transcript:ENSOART00000004355.1 gene_biotype:protein_coding transcript_biotype:protein_coding gene_symbol:OMG description:oligodendrocyte myelin glycoprotein [Source:HGNC Symbol;Acc:HGNC:8135]</t>
  </si>
  <si>
    <t>ENSOARP00000016827</t>
  </si>
  <si>
    <t>pep chromosome:Oar_v3.1:3:125851175:125982479:-1 gene:ENSOARG00000015680.1 transcript:ENSOART00000017065.1 gene_biotype:protein_coding transcript_biotype:protein_coding gene_symbol:ATP2B1 description:ATPase plasma membrane Ca2+ transporting 1 [Source:HGNC Symbol;Acc:HGNC:814]</t>
  </si>
  <si>
    <t>ENSOARP00000019139</t>
  </si>
  <si>
    <t>pep chromosome:Oar_v3.1:12:59158436:59200099:1 gene:ENSOARG00000017837.1 transcript:ENSOART00000019407.1 gene_biotype:protein_coding transcript_biotype:protein_coding gene_symbol:TOR1AIP1 description:torsin 1A interacting protein 1 [Source:HGNC Symbol;Acc:HGNC:29456]</t>
  </si>
  <si>
    <t>ENSOARP00000009125</t>
  </si>
  <si>
    <t>pep chromosome:Oar_v3.1:17:11882325:11885863:-1 gene:ENSOARG00000008509.1 transcript:ENSOART00000009257.1 gene_biotype:protein_coding transcript_biotype:protein_coding</t>
  </si>
  <si>
    <t>ENSOARP00000006081</t>
  </si>
  <si>
    <t>pep chromosome:Oar_v3.1:16:29292286:29294346:1 gene:ENSOARG00000005671.1 transcript:ENSOART00000006174.1 gene_biotype:protein_coding transcript_biotype:protein_coding</t>
  </si>
  <si>
    <t>ENSOARP00000013108</t>
  </si>
  <si>
    <t>pep chromosome:Oar_v3.1:14:54445638:54458523:-1 gene:ENSOARG00000012226.1 transcript:ENSOART00000013299.1 gene_biotype:protein_coding transcript_biotype:protein_coding gene_symbol:BCAT2 description:branched chain amino acid transaminase 2 [Source:HGNC Symbol;Acc:HGNC:977]</t>
  </si>
  <si>
    <t>ENSOARP00000009134</t>
  </si>
  <si>
    <t>pep chromosome:Oar_v3.1:2:244076605:244097446:-1 gene:ENSOARG00000008507.1 transcript:ENSOART00000009266.1 gene_biotype:protein_coding transcript_biotype:protein_coding gene_symbol:ALPL description:alkaline phosphatase, liver/bone/kidney [Source:HGNC Symbol;Acc:HGNC:438]</t>
  </si>
  <si>
    <t>ENSOARP00000004767</t>
  </si>
  <si>
    <t>pep chromosome:Oar_v3.1:1:104082518:104284853:-1 gene:ENSOARG00000004448.1 transcript:ENSOART00000004848.1 gene_biotype:protein_coding transcript_biotype:protein_coding gene_symbol:ASH1L description:ASH1 like histone lysine methyltransferase [Source:HGNC Symbol;Acc:HGNC:19088]</t>
  </si>
  <si>
    <t>ENSOARP00000011193</t>
  </si>
  <si>
    <t>pep chromosome:Oar_v3.1:22:30364247:30389692:1 gene:ENSOARG00000010432.1 transcript:ENSOART00000011353.1 gene_biotype:protein_coding transcript_biotype:protein_coding gene_symbol:PDCD4 description:programmed cell death 4 [Source:HGNC Symbol;Acc:HGNC:8763]</t>
  </si>
  <si>
    <t>ENSOARP00000005361</t>
  </si>
  <si>
    <t>pep chromosome:Oar_v3.1:6:101989024:102039415:-1 gene:ENSOARG00000005006.1 transcript:ENSOART00000005448.1 gene_biotype:protein_coding transcript_biotype:protein_coding gene_symbol:SPARCL1 description:SPARC like 1 [Source:HGNC Symbol;Acc:HGNC:11220]</t>
  </si>
  <si>
    <t>ENSOARP00000014782</t>
  </si>
  <si>
    <t>pep chromosome:Oar_v3.1:6:88136611:88159187:1 gene:ENSOARG00000013782.1 transcript:ENSOART00000015001.1 gene_biotype:protein_coding transcript_biotype:protein_coding gene_symbol:ALB description:serum albumin precursor  [Source:RefSeq peptide;Acc:NP_001009376]</t>
  </si>
  <si>
    <t>ENSOARP00000011293</t>
  </si>
  <si>
    <t>pep chromosome:Oar_v3.1:1:41607103:41651106:1 gene:ENSOARG00000010521.1 transcript:ENSOART00000011453.1 gene_biotype:protein_coding transcript_biotype:protein_coding gene_symbol:PDE4B description:phosphodiesterase 4B [Source:HGNC Symbol;Acc:HGNC:8781]</t>
  </si>
  <si>
    <t>ENSOARP00000005841</t>
  </si>
  <si>
    <t>pep chromosome:Oar_v3.1:5:9362333:9365926:1 gene:ENSOARG00000005443.1 transcript:ENSOART00000005931.1 gene_biotype:protein_coding transcript_biotype:protein_coding gene_symbol:DNAJB1 description:DnaJ heat shock protein family (Hsp40) member B1 [Source:HGNC Symbol;Acc:HGNC:5270]</t>
  </si>
  <si>
    <t>ENSOARP00000019258</t>
  </si>
  <si>
    <t>pep chromosome:Oar_v3.1:13:47328070:47348956:1 gene:ENSOARG00000017942.1 transcript:ENSOART00000019526.1 gene_biotype:protein_coding transcript_biotype:protein_coding gene_symbol:CHGB description:chromogranin B [Source:HGNC Symbol;Acc:HGNC:1930]</t>
  </si>
  <si>
    <t>ENSOARP00000006493</t>
  </si>
  <si>
    <t>pep chromosome:Oar_v3.1:23:60842807:60923475:1 gene:ENSOARG00000006048.1 transcript:ENSOART00000006591.1 gene_biotype:protein_coding transcript_biotype:protein_coding gene_symbol:KIAA1468 description:KIAA1468 [Source:HGNC Symbol;Acc:HGNC:29289]</t>
  </si>
  <si>
    <t>ENSOARP00000019410</t>
  </si>
  <si>
    <t>pep chromosome:Oar_v3.1:11:33465857:33479627:-1 gene:ENSOARG00000018083.1 transcript:ENSOART00000019680.1 gene_biotype:protein_coding transcript_biotype:protein_coding</t>
  </si>
  <si>
    <t>ENSOARP00000017868</t>
  </si>
  <si>
    <t>pep chromosome:Oar_v3.1:2:202185790:202195152:-1 gene:ENSOARG00000016635.1 transcript:ENSOART00000018119.1 gene_biotype:protein_coding transcript_biotype:protein_coding gene_symbol:PPIL3 description:peptidylprolyl isomerase like 3 [Source:HGNC Symbol;Acc:HGNC:9262]</t>
  </si>
  <si>
    <t>ENSOARP00000015276</t>
  </si>
  <si>
    <t>pep chromosome:Oar_v3.1:5:43500037:43525055:-1 gene:ENSOARG00000014231.1 transcript:ENSOART00000015498.1 gene_biotype:protein_coding transcript_biotype:protein_coding gene_symbol:SAR1B description:secretion associated Ras related GTPase 1B [Source:HGNC Symbol;Acc:HGNC:10535]</t>
  </si>
  <si>
    <t>ENSOARP00000005804</t>
  </si>
  <si>
    <t>pep chromosome:Oar_v3.1:23:57413655:57753407:1 gene:ENSOARG00000005399.1 transcript:ENSOART00000005893.1 gene_biotype:protein_coding transcript_biotype:protein_coding gene_symbol:NEDD4L description:neural precursor cell expressed, developmentally down-regulated 4-like, E3 ubiquitin protein ligase [Source:HGNC Symbol;Acc:HGNC:7728]</t>
  </si>
  <si>
    <t>ENSOARP00000013507</t>
  </si>
  <si>
    <t>pep chromosome:Oar_v3.1:14:54640728:54658612:1 gene:ENSOARG00000012608.1 transcript:ENSOART00000013707.1 gene_biotype:protein_coding transcript_biotype:protein_coding gene_symbol:SNRNP70 description:small nuclear ribonucleoprotein U1 subunit 70 [Source:HGNC Symbol;Acc:HGNC:11150]</t>
  </si>
  <si>
    <t>ENSOARP00000011715</t>
  </si>
  <si>
    <t>pep chromosome:Oar_v3.1:10:28573021:28688482:-1 gene:ENSOARG00000010917.1 transcript:ENSOART00000011883.1 gene_biotype:protein_coding transcript_biotype:protein_coding gene_symbol:PDS5B description:PDS5 cohesin associated factor B [Source:HGNC Symbol;Acc:HGNC:20418]</t>
  </si>
  <si>
    <t>ENSOARP00000005669</t>
  </si>
  <si>
    <t>pep chromosome:Oar_v3.1:21:41854567:41856080:1 gene:ENSOARG00000005284.1 transcript:ENSOART00000005757.1 gene_biotype:protein_coding transcript_biotype:protein_coding</t>
  </si>
  <si>
    <t>ENSOARP00000017067</t>
  </si>
  <si>
    <t>pep chromosome:Oar_v3.1:11:26962633:26966513:1 gene:ENSOARG00000015899.1 transcript:ENSOART00000017308.1 gene_biotype:protein_coding transcript_biotype:protein_coding gene_symbol:EFNB3 description:ephrin B3 [Source:HGNC Symbol;Acc:HGNC:3228]</t>
  </si>
  <si>
    <t>ENSOARP00000020784</t>
  </si>
  <si>
    <t>pep chromosome:Oar_v3.1:1:7818504:7864223:1 gene:ENSOARG00000019347.1 transcript:ENSOART00000021070.1 gene_biotype:protein_coding transcript_biotype:protein_coding gene_symbol:NGEF description:neuronal guanine nucleotide exchange factor [Source:HGNC Symbol;Acc:HGNC:7807]</t>
  </si>
  <si>
    <t>ENSOARP00000007126</t>
  </si>
  <si>
    <t>pep chromosome:Oar_v3.1:12:65490680:65553961:-1 gene:ENSOARG00000006631.1 transcript:ENSOART00000007233.1 gene_biotype:protein_coding transcript_biotype:protein_coding gene_symbol:TPR description:translocated promoter region, nuclear basket protein [Source:HGNC Symbol;Acc:HGNC:12017]</t>
  </si>
  <si>
    <t>ENSOARP00000008112</t>
  </si>
  <si>
    <t>pep chromosome:Oar_v3.1:8:10618226:10724797:-1 gene:ENSOARG00000007561.1 transcript:ENSOART00000008233.1 gene_biotype:protein_coding transcript_biotype:protein_coding gene_symbol:SNAP91 description:synaptosome associated protein 91 [Source:HGNC Symbol;Acc:HGNC:14986]</t>
  </si>
  <si>
    <t>ENSOARP00000010224</t>
  </si>
  <si>
    <t>pep chromosome:Oar_v3.1:8:23643674:23645782:-1 gene:ENSOARG00000009527.1 transcript:ENSOART00000010374.1 gene_biotype:protein_coding transcript_biotype:protein_coding</t>
  </si>
  <si>
    <t>ENSOARP00000009245</t>
  </si>
  <si>
    <t>pep chromosome:Oar_v3.1:18:48045621:48052578:1 gene:ENSOARG00000008616.1 transcript:ENSOART00000009381.1 gene_biotype:protein_coding transcript_biotype:protein_coding gene_symbol:PNN description:pinin, desmosome associated protein [Source:HGNC Symbol;Acc:HGNC:9162]</t>
  </si>
  <si>
    <t>ENSOARP00000003042</t>
  </si>
  <si>
    <t>pep chromosome:Oar_v3.1:14:34206771:34222717:-1 gene:ENSOARG00000002860.1 transcript:ENSOART00000003102.1 gene_biotype:protein_coding transcript_biotype:protein_coding gene_symbol:FHOD1 description:formin homology 2 domain containing 1 [Source:HGNC Symbol;Acc:HGNC:17905]</t>
  </si>
  <si>
    <t>ENSOARP00000011038</t>
  </si>
  <si>
    <t>pep chromosome:Oar_v3.1:3:90264273:90279034:1 gene:ENSOARG00000010294.1 transcript:ENSOART00000011198.1 gene_biotype:protein_coding transcript_biotype:protein_coding gene_symbol:FAM98A description:family with sequence similarity 98 member A [Source:HGNC Symbol;Acc:HGNC:24520]</t>
  </si>
  <si>
    <t>ENSOARP00000009964</t>
  </si>
  <si>
    <t>pep scaffold:Oar_v3.1:JH924455.1:20430:36230:1 gene:ENSOARG00000009286.1 transcript:ENSOART00000010108.1 gene_biotype:protein_coding transcript_biotype:protein_coding</t>
  </si>
  <si>
    <t>ENSOARP00000006784</t>
  </si>
  <si>
    <t>pep chromosome:Oar_v3.1:25:26909624:26913979:-1 gene:ENSOARG00000006333.1 transcript:ENSOART00000006888.1 gene_biotype:protein_coding transcript_biotype:protein_coding</t>
  </si>
  <si>
    <t>ENSOARP00000016371</t>
  </si>
  <si>
    <t>pep chromosome:Oar_v3.1:X:17430237:17524060:-1 gene:ENSOARG00000015259.1 transcript:ENSOART00000016606.1 gene_biotype:protein_coding transcript_biotype:protein_coding gene_symbol:MAP7D2 description:MAP7 domain containing 2 [Source:HGNC Symbol;Acc:HGNC:25899]</t>
  </si>
  <si>
    <t>ENSOARP00000010270</t>
  </si>
  <si>
    <t>pep chromosome:Oar_v3.1:19:53388674:53405577:1 gene:ENSOARG00000009571.1 transcript:ENSOART00000010422.1 gene_biotype:protein_coding transcript_biotype:protein_coding gene_symbol:LZTFL1 description:leucine zipper transcription factor like 1 [Source:HGNC Symbol;Acc:HGNC:6741]</t>
  </si>
  <si>
    <t>ENSOARP00000001587</t>
  </si>
  <si>
    <t>pep chromosome:Oar_v3.1:3:814166:832188:-1 gene:ENSOARG00000001521.1 transcript:ENSOART00000001630.1 gene_biotype:protein_coding transcript_biotype:protein_coding gene_symbol:TRAF2 description:TNF receptor associated factor 2 [Source:HGNC Symbol;Acc:HGNC:12032]</t>
  </si>
  <si>
    <t>ENSOARP00000018566</t>
  </si>
  <si>
    <t>pep chromosome:Oar_v3.1:3:134584258:134645041:-1 gene:ENSOARG00000017291.1 transcript:ENSOART00000018829.1 gene_biotype:protein_coding transcript_biotype:protein_coding gene_symbol:SLC4A8 description:solute carrier family 4 member 8 [Source:HGNC Symbol;Acc:HGNC:11034]</t>
  </si>
  <si>
    <t>ENSOARP00000019835</t>
  </si>
  <si>
    <t>pep chromosome:Oar_v3.1:5:49189098:49201632:-1 gene:ENSOARG00000018471.1 transcript:ENSOART00000020108.1 gene_biotype:protein_coding transcript_biotype:protein_coding gene_symbol:HARS description:histidyl-tRNA synthetase [Source:HGNC Symbol;Acc:HGNC:4816]</t>
  </si>
  <si>
    <t>ENSOARP00000002871</t>
  </si>
  <si>
    <t>pep chromosome:Oar_v3.1:17:67708653:67717848:1 gene:ENSOARG00000002704.1 transcript:ENSOART00000002928.1 gene_biotype:protein_coding transcript_biotype:protein_coding gene_symbol:HSCB description:HscB mitochondrial iron-sulfur cluster cochaperone [Source:HGNC Symbol;Acc:HGNC:28913]</t>
  </si>
  <si>
    <t>ENSOARP00000020439</t>
  </si>
  <si>
    <t>pep chromosome:Oar_v3.1:3:137026540:137035155:1 gene:ENSOARG00000019034.1 transcript:ENSOART00000020721.1 gene_biotype:protein_coding transcript_biotype:protein_coding gene_symbol:PRKAG1 description:protein kinase AMP-activated non-catalytic subunit gamma 1 [Source:HGNC Symbol;Acc:HGNC:9385]</t>
  </si>
  <si>
    <t>ENSOARP00000012253</t>
  </si>
  <si>
    <t>pep chromosome:Oar_v3.1:11:21675018:21701382:1 gene:ENSOARG00000011431.1 transcript:ENSOART00000012429.1 gene_biotype:protein_coding transcript_biotype:protein_coding</t>
  </si>
  <si>
    <t>ENSOARP00000013459</t>
  </si>
  <si>
    <t>pep chromosome:Oar_v3.1:17:16897470:16943280:1 gene:ENSOARG00000012558.1 transcript:ENSOART00000013657.1 gene_biotype:protein_coding transcript_biotype:protein_coding gene_symbol:MGAT4D description:MGAT4 family member D [Source:HGNC Symbol;Acc:HGNC:43619]</t>
  </si>
  <si>
    <t>ENSOARP00000020293</t>
  </si>
  <si>
    <t>pep chromosome:Oar_v3.1:11:24333248:24399136:-1 gene:ENSOARG00000018887.1 transcript:ENSOART00000020573.1 gene_biotype:protein_coding transcript_biotype:protein_coding gene_symbol:ANKFY1 description:ankyrin repeat and FYVE domain containing 1 [Source:HGNC Symbol;Acc:HGNC:20763]</t>
  </si>
  <si>
    <t>ENSOARP00000013225</t>
  </si>
  <si>
    <t>pep chromosome:Oar_v3.1:12:21715224:21761741:1 gene:ENSOARG00000012333.1 transcript:ENSOART00000013419.1 gene_biotype:protein_coding transcript_biotype:protein_coding gene_symbol:IARS2 description:isoleucyl-tRNA synthetase 2, mitochondrial [Source:HGNC Symbol;Acc:HGNC:29685]</t>
  </si>
  <si>
    <t>ENSOARP00000016654</t>
  </si>
  <si>
    <t>pep chromosome:Oar_v3.1:24:35649479:35653376:1 gene:ENSOARG00000015526.1 transcript:ENSOART00000016891.1 gene_biotype:protein_coding transcript_biotype:protein_coding gene_symbol:ACHE description:acetylcholinesterase (Cartwright blood group) [Source:HGNC Symbol;Acc:HGNC:108]</t>
  </si>
  <si>
    <t>ENSOARP00000009232</t>
  </si>
  <si>
    <t>pep chromosome:Oar_v3.1:24:27204928:27209044:1 gene:ENSOARG00000008603.1 transcript:ENSOART00000009368.1 gene_biotype:protein_coding transcript_biotype:protein_coding gene_symbol:BCKDK description:branched chain ketoacid dehydrogenase kinase [Source:HGNC Symbol;Acc:HGNC:16902]</t>
  </si>
  <si>
    <t>ENSOARP00000014517</t>
  </si>
  <si>
    <t>pep chromosome:Oar_v3.1:5:18476158:18482903:1 gene:ENSOARG00000013539.1 transcript:ENSOART00000014730.1 gene_biotype:protein_coding transcript_biotype:protein_coding gene_symbol:SGTA description:small glutamine rich tetratricopeptide repeat containing alpha [Source:HGNC Symbol;Acc:HGNC:10819]</t>
  </si>
  <si>
    <t>ENSOARP00000022476</t>
  </si>
  <si>
    <t>pep chromosome:Oar_v3.1:3:60329122:60363569:-1 gene:ENSOARG00000020914.1 transcript:ENSOART00000022785.1 gene_biotype:protein_coding transcript_biotype:protein_coding gene_symbol:TTL description:tubulin tyrosine ligase [Source:HGNC Symbol;Acc:HGNC:21586]</t>
  </si>
  <si>
    <t>ENSOARP00000003196</t>
  </si>
  <si>
    <t>pep chromosome:Oar_v3.1:7:89760044:89815634:-1 gene:ENSOARG00000003001.1 transcript:ENSOART00000003256.1 gene_biotype:protein_coding transcript_biotype:protein_coding gene_symbol:SEL1L description:SEL1L ERAD E3 ligase adaptor subunit [Source:HGNC Symbol;Acc:HGNC:10717]</t>
  </si>
  <si>
    <t>ENSOARP00000022276</t>
  </si>
  <si>
    <t>pep chromosome:Oar_v3.1:2:232572509:232589655:1 gene:ENSOARG00000020728.1 transcript:ENSOART00000022581.1 gene_biotype:protein_coding transcript_biotype:protein_coding gene_symbol:COPS7B description:COP9 signalosome subunit 7B [Source:HGNC Symbol;Acc:HGNC:16760]</t>
  </si>
  <si>
    <t>ENSOARP00000014961</t>
  </si>
  <si>
    <t>pep chromosome:Oar_v3.1:3:12577964:12713899:-1 gene:ENSOARG00000013938.1 transcript:ENSOART00000015181.1 gene_biotype:protein_coding transcript_biotype:protein_coding gene_symbol:RABGAP1 description:RAB GTPase activating protein 1 [Source:HGNC Symbol;Acc:HGNC:17155]</t>
  </si>
  <si>
    <t>ENSOARP00000018249</t>
  </si>
  <si>
    <t>pep chromosome:Oar_v3.1:22:21701724:21725084:-1 gene:ENSOARG00000016996.1 transcript:ENSOART00000018510.1 gene_biotype:protein_coding transcript_biotype:protein_coding gene_symbol:MGEA5 description:meningioma expressed antigen 5 (hyaluronidase) [Source:HGNC Symbol;Acc:HGNC:7056]</t>
  </si>
  <si>
    <t>ENSOARP00000017097</t>
  </si>
  <si>
    <t>pep chromosome:Oar_v3.1:12:39342341:39602589:-1 gene:ENSOARG00000015889.1 transcript:ENSOART00000017338.1 gene_biotype:protein_coding transcript_biotype:protein_coding gene_symbol:VPS13D description:vacuolar protein sorting 13 homolog D [Source:HGNC Symbol;Acc:HGNC:23595]</t>
  </si>
  <si>
    <t>ENSOARP00000012062</t>
  </si>
  <si>
    <t>pep chromosome:Oar_v3.1:13:6872875:6909267:1 gene:ENSOARG00000011254.1 transcript:ENSOART00000012238.1 gene_biotype:protein_coding transcript_biotype:protein_coding gene_symbol:NDUFAF5 description:NADH:ubiquinone oxidoreductase complex assembly factor 5 [Source:HGNC Symbol;Acc:HGNC:15899]</t>
  </si>
  <si>
    <t>ENSOARP00000010804</t>
  </si>
  <si>
    <t>pep chromosome:Oar_v3.1:12:50122695:50139182:-1 gene:ENSOARG00000010074.1 transcript:ENSOART00000010962.1 gene_biotype:protein_coding transcript_biotype:protein_coding gene_symbol:EFHD2 description:EF-hand domain family member D2 [Source:HGNC Symbol;Acc:HGNC:28670]</t>
  </si>
  <si>
    <t>ENSOARP00000015144</t>
  </si>
  <si>
    <t>pep chromosome:Oar_v3.1:21:33785374:33808110:-1 gene:ENSOARG00000014108.1 transcript:ENSOART00000015364.1 gene_biotype:protein_coding transcript_biotype:protein_coding</t>
  </si>
  <si>
    <t>ENSOARP00000014498</t>
  </si>
  <si>
    <t>pep chromosome:Oar_v3.1:5:41997519:42044309:1 gene:ENSOARG00000013524.1 transcript:ENSOART00000014711.1 gene_biotype:protein_coding transcript_biotype:protein_coding</t>
  </si>
  <si>
    <t>ENSOARP00000015056</t>
  </si>
  <si>
    <t>pep chromosome:Oar_v3.1:4:32985882:33035073:-1 gene:ENSOARG00000014026.1 transcript:ENSOART00000015276.1 gene_biotype:protein_coding transcript_biotype:protein_coding gene_symbol:CROT description:carnitine O-octanoyltransferase [Source:HGNC Symbol;Acc:HGNC:2366]</t>
  </si>
  <si>
    <t>ENSOARP00000009907</t>
  </si>
  <si>
    <t>pep chromosome:Oar_v3.1:2:36778009:36795204:1 gene:ENSOARG00000009228.1 transcript:ENSOART00000010050.1 gene_biotype:protein_coding transcript_biotype:protein_coding gene_symbol:CNTFR description:ciliary neurotrophic factor receptor [Source:HGNC Symbol;Acc:HGNC:2170]</t>
  </si>
  <si>
    <t>ENSOARP00000022311</t>
  </si>
  <si>
    <t>pep chromosome:Oar_v3.1:1:99070317:99140950:1 gene:ENSOARG00000020758.1 transcript:ENSOART00000022616.1 gene_biotype:protein_coding transcript_biotype:protein_coding gene_symbol:VPS45 description:vacuolar protein sorting 45 homolog [Source:HGNC Symbol;Acc:HGNC:14579]</t>
  </si>
  <si>
    <t>ENSOARP00000009863</t>
  </si>
  <si>
    <t>pep chromosome:Oar_v3.1:12:49948616:49981166:-1 gene:ENSOARG00000009189.1 transcript:ENSOART00000010005.1 gene_biotype:protein_coding transcript_biotype:protein_coding gene_symbol:DDI2 description:DNA damage inducible 1 homolog 2 [Source:HGNC Symbol;Acc:HGNC:24578]</t>
  </si>
  <si>
    <t>ENSOARP00000015349</t>
  </si>
  <si>
    <t>pep chromosome:Oar_v3.1:18:22986067:23039888:1 gene:ENSOARG00000014300.1 transcript:ENSOART00000015573.1 gene_biotype:protein_coding transcript_biotype:protein_coding gene_symbol:SH3GL3 description:SH3 domain containing GRB2 like 3, endophilin A3 [Source:HGNC Symbol;Acc:HGNC:10832]</t>
  </si>
  <si>
    <t>ENSOARP00000011329</t>
  </si>
  <si>
    <t>pep chromosome:Oar_v3.1:22:30437124:30493148:1 gene:ENSOARG00000010558.1 transcript:ENSOART00000011489.1 gene_biotype:protein_coding transcript_biotype:protein_coding gene_symbol:SHOC2 description:SHOC2, leucine rich repeat scaffold protein [Source:HGNC Symbol;Acc:HGNC:15454]</t>
  </si>
  <si>
    <t>ENSOARP00000018153</t>
  </si>
  <si>
    <t>pep chromosome:Oar_v3.1:7:7424541:7731473:1 gene:ENSOARG00000016888.1 transcript:ENSOART00000018410.1 gene_biotype:protein_coding transcript_biotype:protein_coding gene_symbol:IQGAP2 description:IQ motif containing GTPase activating protein 2 [Source:HGNC Symbol;Acc:HGNC:6111]</t>
  </si>
  <si>
    <t>ENSOARP00000002642</t>
  </si>
  <si>
    <t>pep chromosome:Oar_v3.1:8:72614955:72716424:1 gene:ENSOARG00000002482.1 transcript:ENSOART00000002695.1 gene_biotype:protein_coding transcript_biotype:protein_coding gene_symbol:SASH1 description:SAM and SH3 domain containing 1 [Source:HGNC Symbol;Acc:HGNC:19182]</t>
  </si>
  <si>
    <t>ENSOARP00000012603</t>
  </si>
  <si>
    <t>pep chromosome:Oar_v3.1:4:72313120:72325811:-1 gene:ENSOARG00000011759.1 transcript:ENSOART00000012789.1 gene_biotype:protein_coding transcript_biotype:protein_coding gene_symbol:SRI description:sorcin  [Source:RefSeq peptide;Acc:NP_001157075]</t>
  </si>
  <si>
    <t>ENSOARP00000002277</t>
  </si>
  <si>
    <t>pep scaffold:Oar_v3.1:AMGL01125047.1:4456:5524:1 gene:ENSOARG00000002160.1 transcript:ENSOART00000002328.1 gene_biotype:protein_coding transcript_biotype:protein_coding</t>
  </si>
  <si>
    <t>ENSOARP00000003889</t>
  </si>
  <si>
    <t>pep chromosome:Oar_v3.1:17:68090070:68116401:1 gene:ENSOARG00000003642.1 transcript:ENSOART00000003957.1 gene_biotype:protein_coding transcript_biotype:protein_coding gene_symbol:EWSR1 description:EWS RNA binding protein 1 [Source:HGNC Symbol;Acc:HGNC:3508]</t>
  </si>
  <si>
    <t>ENSOARP00000020929</t>
  </si>
  <si>
    <t>pep chromosome:Oar_v3.1:1:176770360:176772291:-1 gene:ENSOARG00000019484.1 transcript:ENSOART00000021221.1 gene_biotype:protein_coding transcript_biotype:protein_coding gene_symbol:NAA50 description:N(alpha)-acetyltransferase 50, NatE catalytic subunit [Source:HGNC Symbol;Acc:HGNC:29533]</t>
  </si>
  <si>
    <t>ENSOARP00000002555</t>
  </si>
  <si>
    <t>pep scaffold:Oar_v3.1:AMGL01123244.1:11354:12328:1 gene:ENSOARG00000002406.1 transcript:ENSOART00000002608.1 gene_biotype:protein_coding transcript_biotype:protein_coding gene_symbol:S100A14 description:S100 calcium binding protein A14 [Source:HGNC Symbol;Acc:HGNC:18901]</t>
  </si>
  <si>
    <t>ENSOARP00000003827</t>
  </si>
  <si>
    <t>pep chromosome:Oar_v3.1:4:59996352:60466308:1 gene:ENSOARG00000003585.1 transcript:ENSOART00000003895.1 gene_biotype:protein_coding transcript_biotype:protein_coding gene_symbol:ELMO1 description:engulfment and cell motility 1 [Source:HGNC Symbol;Acc:HGNC:16286]</t>
  </si>
  <si>
    <t>ENSOARP00000011457</t>
  </si>
  <si>
    <t>pep chromosome:Oar_v3.1:24:7716171:7717367:1 gene:ENSOARG00000010676.1 transcript:ENSOART00000011617.1 gene_biotype:protein_coding transcript_biotype:protein_coding</t>
  </si>
  <si>
    <t>ENSOARP00000009210</t>
  </si>
  <si>
    <t>pep chromosome:Oar_v3.1:X:49533548:49567458:1 gene:ENSOARG00000008581.1 transcript:ENSOART00000009344.1 gene_biotype:protein_coding transcript_biotype:protein_coding gene_symbol:SMC1A description:structural maintenance of chromosomes 1A [Source:HGNC Symbol;Acc:HGNC:11111]</t>
  </si>
  <si>
    <t>ENSOARP00000019903</t>
  </si>
  <si>
    <t>pep chromosome:Oar_v3.1:14:23744920:23772805:-1 gene:ENSOARG00000018540.1 transcript:ENSOART00000020178.1 gene_biotype:protein_coding transcript_biotype:protein_coding gene_symbol:GNAO1 description:G protein subunit alpha o1 [Source:HGNC Symbol;Acc:HGNC:4389]</t>
  </si>
  <si>
    <t>ENSOARP00000005314</t>
  </si>
  <si>
    <t>pep chromosome:Oar_v3.1:13:51465912:51530566:-1 gene:ENSOARG00000004955.1 transcript:ENSOART00000005401.1 gene_biotype:protein_coding transcript_biotype:protein_coding gene_symbol:PTPRA description:protein tyrosine phosphatase, receptor type A [Source:HGNC Symbol;Acc:HGNC:9664]</t>
  </si>
  <si>
    <t>ENSOARP00000009234</t>
  </si>
  <si>
    <t>pep chromosome:Oar_v3.1:17:69140358:69253200:1 gene:ENSOARG00000008604.1 transcript:ENSOART00000009370.1 gene_biotype:protein_coding transcript_biotype:protein_coding gene_symbol:OSBP2 description:oxysterol binding protein 2 [Source:HGNC Symbol;Acc:HGNC:8504]</t>
  </si>
  <si>
    <t>ENSOARP00000020709</t>
  </si>
  <si>
    <t>pep chromosome:Oar_v3.1:7:21002919:21008164:-1 gene:ENSOARG00000019278.1 transcript:ENSOART00000020994.1 gene_biotype:protein_coding transcript_biotype:protein_coding gene_symbol:THTPA description:thiamine triphosphatase [Source:HGNC Symbol;Acc:HGNC:18987]</t>
  </si>
  <si>
    <t>ENSOARP00000000013</t>
  </si>
  <si>
    <t>pep chromosome:Oar_v3.1:MT:14159:15298:1 gene:ENSOARG00000000035.1 transcript:ENSOART00000000035.1 gene_biotype:protein_coding transcript_biotype:protein_coding gene_symbol:CYTB description:cytochrome b (mitochondrion)  [Source:RefSeq peptide;Acc:NP_008418]</t>
  </si>
  <si>
    <t>ENSOARP00000019559</t>
  </si>
  <si>
    <t>pep chromosome:Oar_v3.1:2:204351524:204408250:-1 gene:ENSOARG00000018226.1 transcript:ENSOART00000019832.1 gene_biotype:protein_coding transcript_biotype:protein_coding gene_symbol:RAPH1 description:Ras association (RalGDS/AF-6) and pleckstrin homology domains 1 [Source:HGNC Symbol;Acc:HGNC:14436]</t>
  </si>
  <si>
    <t>ENSOARP00000007334</t>
  </si>
  <si>
    <t>pep chromosome:Oar_v3.1:10:84577637:84586075:1 gene:ENSOARG00000006848.1 transcript:ENSOART00000007445.1 gene_biotype:protein_coding transcript_biotype:protein_coding</t>
  </si>
  <si>
    <t>ENSOARP00000016246</t>
  </si>
  <si>
    <t>pep chromosome:Oar_v3.1:3:18714369:18725705:1 gene:ENSOARG00000015143.1 transcript:ENSOART00000016480.1 gene_biotype:protein_coding transcript_biotype:protein_coding gene_symbol:IAH1 description:isoamyl acetate-hydrolyzing esterase 1 homolog [Source:HGNC Symbol;Acc:HGNC:27696]</t>
  </si>
  <si>
    <t>ENSOARP00000003018</t>
  </si>
  <si>
    <t>pep chromosome:Oar_v3.1:10:74343707:74416858:1 gene:ENSOARG00000002835.1 transcript:ENSOART00000003078.1 gene_biotype:protein_coding transcript_biotype:protein_coding gene_symbol:IPO5 description:importin 5 [Source:HGNC Symbol;Acc:HGNC:6402]</t>
  </si>
  <si>
    <t>ENSOARP00000017836</t>
  </si>
  <si>
    <t>pep chromosome:Oar_v3.1:3:104706607:104706777:-1 gene:ENSOARG00000016605.1 transcript:ENSOART00000018087.1 gene_biotype:protein_coding transcript_biotype:protein_coding</t>
  </si>
  <si>
    <t>ENSOARP00000005747</t>
  </si>
  <si>
    <t>pep chromosome:Oar_v3.1:5:9319794:9327598:-1 gene:ENSOARG00000005352.1 transcript:ENSOART00000005835.1 gene_biotype:protein_coding transcript_biotype:protein_coding</t>
  </si>
  <si>
    <t>ENSOARP00000016251</t>
  </si>
  <si>
    <t>pep chromosome:Oar_v3.1:18:24972381:24999897:-1 gene:ENSOARG00000015147.1 transcript:ENSOART00000016485.1 gene_biotype:protein_coding transcript_biotype:protein_coding</t>
  </si>
  <si>
    <t>ENSOARP00000014542</t>
  </si>
  <si>
    <t>pep chromosome:Oar_v3.1:19:43620611:43638153:1 gene:ENSOARG00000013565.1 transcript:ENSOART00000014756.1 gene_biotype:protein_coding transcript_biotype:protein_coding gene_symbol:ARF4 description:ADP ribosylation factor 4 [Source:HGNC Symbol;Acc:HGNC:655]</t>
  </si>
  <si>
    <t>ENSOARP00000009838</t>
  </si>
  <si>
    <t>pep chromosome:Oar_v3.1:21:25344351:25376964:1 gene:ENSOARG00000009168.1 transcript:ENSOART00000009980.1 gene_biotype:protein_coding transcript_biotype:protein_coding gene_symbol:PTPN5 description:protein tyrosine phosphatase, non-receptor type 5 [Source:HGNC Symbol;Acc:HGNC:9657]</t>
  </si>
  <si>
    <t>ENSOARP00000012187</t>
  </si>
  <si>
    <t>pep chromosome:Oar_v3.1:13:76687811:76756063:1 gene:ENSOARG00000011349.1 transcript:ENSOART00000012363.1 gene_biotype:protein_coding transcript_biotype:protein_coding gene_symbol:ARFGEF2 description:ADP ribosylation factor guanine nucleotide exchange factor 2 [Source:HGNC Symbol;Acc:HGNC:15853]</t>
  </si>
  <si>
    <t>ENSOARP00000008092</t>
  </si>
  <si>
    <t>pep chromosome:Oar_v3.1:3:5925358:5978666:-1 gene:ENSOARG00000007540.1 transcript:ENSOART00000008213.1 gene_biotype:protein_coding transcript_biotype:protein_coding gene_symbol:FUBP3 description:far upstream element binding protein 3 [Source:HGNC Symbol;Acc:HGNC:4005]</t>
  </si>
  <si>
    <t>ENSOARP00000010874</t>
  </si>
  <si>
    <t>pep chromosome:Oar_v3.1:8:27180834:27200014:1 gene:ENSOARG00000010139.1 transcript:ENSOART00000011032.1 gene_biotype:protein_coding transcript_biotype:protein_coding gene_symbol:WASF1 description:WAS protein family member 1 [Source:HGNC Symbol;Acc:HGNC:12732]</t>
  </si>
  <si>
    <t>ENSOARP00000016673</t>
  </si>
  <si>
    <t>pep chromosome:Oar_v3.1:11:30857961:30908616:1 gene:ENSOARG00000015543.1 transcript:ENSOART00000016911.1 gene_biotype:protein_coding transcript_biotype:protein_coding gene_symbol:ARHGAP44 description:Rho GTPase activating protein 44 [Source:HGNC Symbol;Acc:HGNC:29096]</t>
  </si>
  <si>
    <t>ENSOARP00000010213</t>
  </si>
  <si>
    <t>pep chromosome:Oar_v3.1:14:51741313:51762199:1 gene:ENSOARG00000009511.1 transcript:ENSOART00000010362.1 gene_biotype:protein_coding transcript_biotype:protein_coding gene_symbol:CLPTM1 description:CLPTM1, transmembrane protein [Source:HGNC Symbol;Acc:HGNC:2087]</t>
  </si>
  <si>
    <t>ENSOARP00000022309</t>
  </si>
  <si>
    <t>pep chromosome:Oar_v3.1:7:42958089:42976381:1 gene:ENSOARG00000020759.1 transcript:ENSOART00000022614.1 gene_biotype:protein_coding transcript_biotype:protein_coding</t>
  </si>
  <si>
    <t>ENSOARP00000013960</t>
  </si>
  <si>
    <t>pep chromosome:Oar_v3.1:14:54924023:54934191:-1 gene:ENSOARG00000013029.1 transcript:ENSOART00000014167.1 gene_biotype:protein_coding transcript_biotype:protein_coding gene_symbol:SLC17A7 description:solute carrier family 17 member 7 [Source:HGNC Symbol;Acc:HGNC:16704]</t>
  </si>
  <si>
    <t>ENSOARP00000006668</t>
  </si>
  <si>
    <t>pep chromosome:Oar_v3.1:14:48326033:48333236:1 gene:ENSOARG00000006227.1 transcript:ENSOART00000006772.1 gene_biotype:protein_coding transcript_biotype:protein_coding gene_symbol:TIMM50 description:translocase of inner mitochondrial membrane 50 [Source:HGNC Symbol;Acc:HGNC:23656]</t>
  </si>
  <si>
    <t>ENSOARP00000000196</t>
  </si>
  <si>
    <t>pep chromosome:Oar_v3.1:4:86747428:87115385:-1 gene:ENSOARG00000000193.1 transcript:ENSOART00000000222.1 gene_biotype:protein_coding transcript_biotype:protein_coding gene_symbol:CADPS2 description:calcium dependent secretion activator 2 [Source:HGNC Symbol;Acc:HGNC:16018]</t>
  </si>
  <si>
    <t>ENSOARP00000009202</t>
  </si>
  <si>
    <t>pep chromosome:Oar_v3.1:25:29800361:29867502:1 gene:ENSOARG00000008576.1 transcript:ENSOART00000009336.1 gene_biotype:protein_coding transcript_biotype:protein_coding gene_symbol:VCL description:vinculin [Source:HGNC Symbol;Acc:HGNC:12665]</t>
  </si>
  <si>
    <t>ENSOARP00000022181</t>
  </si>
  <si>
    <t>pep chromosome:Oar_v3.1:1:201515441:201521492:1 gene:ENSOARG00000020640.1 transcript:ENSOART00000022486.1 gene_biotype:protein_coding transcript_biotype:protein_coding gene_symbol:MAP6D1 description:MAP6 domain containing 1 [Source:HGNC Symbol;Acc:HGNC:25753]</t>
  </si>
  <si>
    <t>ENSOARP00000022385</t>
  </si>
  <si>
    <t>pep chromosome:Oar_v3.1:7:47639899:47646503:1 gene:ENSOARG00000020827.1 transcript:ENSOART00000022691.1 gene_biotype:protein_coding transcript_biotype:protein_coding gene_symbol:GTF2A2 description:general transcription factor IIA subunit 2 [Source:HGNC Symbol;Acc:HGNC:4647]</t>
  </si>
  <si>
    <t>ENSOARP00000000437</t>
  </si>
  <si>
    <t>pep chromosome:Oar_v3.1:6:36026691:36027272:1 gene:ENSOARG00000000433.1 transcript:ENSOART00000000465.1 gene_biotype:protein_coding transcript_biotype:protein_coding gene_symbol:NAP1L5 description:nucleosome assembly protein 1 like 5 [Source:HGNC Symbol;Acc:HGNC:19968]</t>
  </si>
  <si>
    <t>ENSOARP00000012786</t>
  </si>
  <si>
    <t>pep chromosome:Oar_v3.1:10:30731527:30780628:1 gene:ENSOARG00000011926.1 transcript:ENSOART00000012973.1 gene_biotype:protein_coding transcript_biotype:protein_coding gene_symbol:KATNAL1 description:katanin catalytic subunit A1 like 1 [Source:HGNC Symbol;Acc:HGNC:28361]</t>
  </si>
  <si>
    <t>ENSOARP00000020949</t>
  </si>
  <si>
    <t>pep chromosome:Oar_v3.1:3:183491958:183532350:1 gene:ENSOARG00000019503.1 transcript:ENSOART00000021241.1 gene_biotype:protein_coding transcript_biotype:protein_coding gene_symbol:CAPRIN2 description:caprin family member 2 [Source:HGNC Symbol;Acc:HGNC:21259]</t>
  </si>
  <si>
    <t>ENSOARP00000019312</t>
  </si>
  <si>
    <t>pep chromosome:Oar_v3.1:17:64011490:64012534:1 gene:ENSOARG00000017992.1 transcript:ENSOART00000019582.1 gene_biotype:protein_coding transcript_biotype:protein_coding gene_symbol:TMEM119 description:transmembrane protein 119 [Source:HGNC Symbol;Acc:HGNC:27884]</t>
  </si>
  <si>
    <t>ENSOARP00000017324</t>
  </si>
  <si>
    <t>pep chromosome:Oar_v3.1:19:51071579:51099529:1 gene:ENSOARG00000016132.1 transcript:ENSOART00000017569.1 gene_biotype:protein_coding transcript_biotype:protein_coding gene_symbol:PRKAR2A description:protein kinase cAMP-dependent type II regulatory subunit alpha [Source:HGNC Symbol;Acc:HGNC:9391]</t>
  </si>
  <si>
    <t>ENSOARP00000006077</t>
  </si>
  <si>
    <t>pep chromosome:Oar_v3.1:25:25744374:25745429:1 gene:ENSOARG00000005664.1 transcript:ENSOART00000006170.1 gene_biotype:protein_coding transcript_biotype:protein_coding gene_symbol:C10orf35 description:chromosome 10 open reading frame 35 [Source:HGNC Symbol;Acc:HGNC:23519]</t>
  </si>
  <si>
    <t>ENSOARP00000004320</t>
  </si>
  <si>
    <t>pep chromosome:Oar_v3.1:17:40060886:40102313:-1 gene:ENSOARG00000004036.1 transcript:ENSOART00000004396.1 gene_biotype:protein_coding transcript_biotype:protein_coding gene_symbol:ETFDH description:electron transfer flavoprotein dehydrogenase [Source:HGNC Symbol;Acc:HGNC:3483]</t>
  </si>
  <si>
    <t>ENSOARP00000016189</t>
  </si>
  <si>
    <t>pep chromosome:Oar_v3.1:5:44831112:44859061:1 gene:ENSOARG00000015081.1 transcript:ENSOART00000016423.1 gene_biotype:protein_coding transcript_biotype:protein_coding gene_symbol:TGFBI description:transforming growth factor beta induced [Source:HGNC Symbol;Acc:HGNC:11771]</t>
  </si>
  <si>
    <t>ENSOARP00000017677</t>
  </si>
  <si>
    <t>pep chromosome:Oar_v3.1:18:27094574:27137007:1 gene:ENSOARG00000016458.1 transcript:ENSOART00000017927.1 gene_biotype:protein_coding transcript_biotype:protein_coding gene_symbol:APBA2 description:amyloid beta precursor protein binding family A member 2 [Source:HGNC Symbol;Acc:HGNC:579]</t>
  </si>
  <si>
    <t>ENSOARP00000005053</t>
  </si>
  <si>
    <t>pep chromosome:Oar_v3.1:23:4193746:4199112:-1 gene:ENSOARG00000004716.1 transcript:ENSOART00000005138.1 gene_biotype:protein_coding transcript_biotype:protein_coding gene_symbol:TIMM21 description:translocase of inner mitochondrial membrane 21 [Source:HGNC Symbol;Acc:HGNC:25010]</t>
  </si>
  <si>
    <t>ENSOARP00000008830</t>
  </si>
  <si>
    <t>pep chromosome:Oar_v3.1:17:43258162:43319709:-1 gene:ENSOARG00000008232.1 transcript:ENSOART00000008958.1 gene_biotype:protein_coding transcript_biotype:protein_coding gene_symbol:GUCY1A3 description:guanylate cyclase 1 soluble subunit alpha [Source:HGNC Symbol;Acc:HGNC:4685]</t>
  </si>
  <si>
    <t>ENSOARP00000022447</t>
  </si>
  <si>
    <t>pep chromosome:Oar_v3.1:1:99829215:99832274:-1 gene:ENSOARG00000020883.1 transcript:ENSOART00000022754.1 gene_biotype:protein_coding transcript_biotype:protein_coding gene_symbol:CERS2 description:ceramide synthase 2 [Source:HGNC Symbol;Acc:HGNC:14076]</t>
  </si>
  <si>
    <t>ENSOARP00000001257</t>
  </si>
  <si>
    <t>pep chromosome:Oar_v3.1:11:34061785:34074109:1 gene:ENSOARG00000001212.1 transcript:ENSOART00000001296.1 gene_biotype:protein_coding transcript_biotype:protein_coding gene_symbol:ATPAF2 description:ATP synthase mitochondrial F1 complex assembly factor 2 [Source:HGNC Symbol;Acc:HGNC:18802]</t>
  </si>
  <si>
    <t>ENSOARP00000005627</t>
  </si>
  <si>
    <t>pep chromosome:Oar_v3.1:23:57054490:57069021:-1 gene:ENSOARG00000005239.1 transcript:ENSOART00000005715.1 gene_biotype:protein_coding transcript_biotype:protein_coding gene_symbol:NARS description:asparaginyl-tRNA synthetase [Source:HGNC Symbol;Acc:HGNC:7643]</t>
  </si>
  <si>
    <t>ENSOARP00000002703</t>
  </si>
  <si>
    <t>pep chromosome:Oar_v3.1:7:85583908:85603752:-1 gene:ENSOARG00000002533.1 transcript:ENSOART00000002756.1 gene_biotype:protein_coding transcript_biotype:protein_coding gene_symbol:VIPAS39 description:VPS33B interacting protein, apical-basolateral polarity regulator, spe-39 homolog [Source:HGNC Symbol;Acc:HGNC:20347]</t>
  </si>
  <si>
    <t>ENSOARP00000017583</t>
  </si>
  <si>
    <t>pep chromosome:Oar_v3.1:3:23870730:23902080:1 gene:ENSOARG00000016369.1 transcript:ENSOART00000017831.1 gene_biotype:protein_coding transcript_biotype:protein_coding gene_symbol:DDX1 description:DEAD-box helicase 1 [Source:HGNC Symbol;Acc:HGNC:2734]</t>
  </si>
  <si>
    <t>ENSOARP00000021783</t>
  </si>
  <si>
    <t>pep chromosome:Oar_v3.1:7:33364263:33371194:1 gene:ENSOARG00000020284.1 transcript:ENSOART00000022087.1 gene_biotype:protein_coding transcript_biotype:protein_coding gene_symbol:ZFYVE19 description:zinc finger FYVE-type containing 19 [Source:HGNC Symbol;Acc:HGNC:20758]</t>
  </si>
  <si>
    <t>ENSOARP00000017999</t>
  </si>
  <si>
    <t>pep chromosome:Oar_v3.1:17:53911301:53919327:-1 gene:ENSOARG00000016761.1 transcript:ENSOART00000018251.1 gene_biotype:protein_coding transcript_biotype:protein_coding gene_symbol:ARPC3 description:actin related protein 2/3 complex subunit 3 [Source:HGNC Symbol;Acc:HGNC:706]</t>
  </si>
  <si>
    <t>ENSOARP00000004154</t>
  </si>
  <si>
    <t>pep chromosome:Oar_v3.1:6:100456410:100650949:-1 gene:ENSOARG00000003887.1 transcript:ENSOART00000004227.1 gene_biotype:protein_coding transcript_biotype:protein_coding gene_symbol:MAPK10 description:mitogen-activated protein kinase 10 [Source:HGNC Symbol;Acc:HGNC:6872]</t>
  </si>
  <si>
    <t>ENSOARP00000010717</t>
  </si>
  <si>
    <t>pep chromosome:Oar_v3.1:5:10709490:10719366:1 gene:ENSOARG00000009991.1 transcript:ENSOART00000010874.1 gene_biotype:protein_coding transcript_biotype:protein_coding gene_symbol:FARSA description:phenylalanyl-tRNA synthetase alpha subunit [Source:HGNC Symbol;Acc:HGNC:3592]</t>
  </si>
  <si>
    <t>ENSOARP00000007944</t>
  </si>
  <si>
    <t>pep chromosome:Oar_v3.1:23:32622459:32832245:1 gene:ENSOARG00000007396.1 transcript:ENSOART00000008061.1 gene_biotype:protein_coding transcript_biotype:protein_coding</t>
  </si>
  <si>
    <t>ENSOARP00000015970</t>
  </si>
  <si>
    <t>pep chromosome:Oar_v3.1:9:36111034:36112627:-1 gene:ENSOARG00000014889.1 transcript:ENSOART00000016203.1 gene_biotype:protein_coding transcript_biotype:protein_coding gene_symbol:RPS20 description:ribosomal protein S20 [Source:HGNC Symbol;Acc:HGNC:10405]</t>
  </si>
  <si>
    <t>ENSOARP00000004392</t>
  </si>
  <si>
    <t>pep chromosome:Oar_v3.1:9:47135612:47172856:-1 gene:ENSOARG00000004110.1 transcript:ENSOART00000004469.1 gene_biotype:protein_coding transcript_biotype:protein_coding gene_symbol:LACTB2 description:lactamase beta 2 [Source:HGNC Symbol;Acc:HGNC:18512]</t>
  </si>
  <si>
    <t>ENSOARP00000009662</t>
  </si>
  <si>
    <t>pep chromosome:Oar_v3.1:21:42295599:42307126:-1 gene:ENSOARG00000008997.1 transcript:ENSOART00000009802.1 gene_biotype:protein_coding transcript_biotype:protein_coding gene_symbol:PYGM description:glycogen phosphorylase, muscle associated [Source:HGNC Symbol;Acc:HGNC:9726]</t>
  </si>
  <si>
    <t>ENSOARP00000018394</t>
  </si>
  <si>
    <t>pep chromosome:Oar_v3.1:15:61878863:61908192:1 gene:ENSOARG00000017136.1 transcript:ENSOART00000018656.1 gene_biotype:protein_coding transcript_biotype:protein_coding gene_symbol:TCP11L1 description:t-complex 11 like 1 [Source:HGNC Symbol;Acc:HGNC:25655]</t>
  </si>
  <si>
    <t>ENSOARP00000016443</t>
  </si>
  <si>
    <t>pep chromosome:Oar_v3.1:2:105363238:105384898:-1 gene:ENSOARG00000015325.1 transcript:ENSOART00000016678.1 gene_biotype:protein_coding transcript_biotype:protein_coding gene_symbol:CEP44 description:centrosomal protein 44 [Source:HGNC Symbol;Acc:HGNC:29356]</t>
  </si>
  <si>
    <t>ENSOARP00000000833</t>
  </si>
  <si>
    <t>pep chromosome:Oar_v3.1:14:25131590:25148234:1 gene:ENSOARG00000000804.1 transcript:ENSOART00000000866.1 gene_biotype:protein_coding transcript_biotype:protein_coding gene_symbol:KATNB1 description:katanin regulatory subunit B1 [Source:HGNC Symbol;Acc:HGNC:6217]</t>
  </si>
  <si>
    <t>ENSOARP00000020567</t>
  </si>
  <si>
    <t>pep chromosome:Oar_v3.1:3:180247850:180254397:-1 gene:ENSOARG00000019145.1 transcript:ENSOART00000020850.1 gene_biotype:protein_coding transcript_biotype:protein_coding gene_symbol:TST description:thiosulfate sulfurtransferase [Source:HGNC Symbol;Acc:HGNC:12388]</t>
  </si>
  <si>
    <t>ENSOARP00000007361</t>
  </si>
  <si>
    <t>pep chromosome:Oar_v3.1:14:2251815:2262220:1 gene:ENSOARG00000006877.1 transcript:ENSOART00000007472.1 gene_biotype:protein_coding transcript_biotype:protein_coding gene_symbol:GABARAPL2 description:GABA type A receptor associated protein like 2 [Source:HGNC Symbol;Acc:HGNC:13291]</t>
  </si>
  <si>
    <t>ENSOARP00000007314</t>
  </si>
  <si>
    <t>pep chromosome:Oar_v3.1:4:97569667:97741039:1 gene:ENSOARG00000006833.1 transcript:ENSOART00000007423.1 gene_biotype:protein_coding transcript_biotype:protein_coding</t>
  </si>
  <si>
    <t>ENSOARP00000010865</t>
  </si>
  <si>
    <t>pep chromosome:Oar_v3.1:11:17068676:17331282:1 gene:ENSOARG00000010124.1 transcript:ENSOART00000011023.1 gene_biotype:protein_coding transcript_biotype:protein_coding gene_symbol:MYO1D description:myosin ID [Source:HGNC Symbol;Acc:HGNC:7598]</t>
  </si>
  <si>
    <t>ENSOARP00000014076</t>
  </si>
  <si>
    <t>pep chromosome:Oar_v3.1:1:120209436:120236094:1 gene:ENSOARG00000013139.1 transcript:ENSOART00000014283.1 gene_biotype:protein_coding transcript_biotype:protein_coding gene_symbol:GART description:phosphoribosylglycinamide formyltransferase, phosphoribosylglycinamide synthetase, phosphoribosylaminoimidazole synthetase [Source:HGNC Symbol;Acc:HGNC:4163]</t>
  </si>
  <si>
    <t>ENSOARP00000021039</t>
  </si>
  <si>
    <t>pep chromosome:Oar_v3.1:2:117961639:117961923:-1 gene:ENSOARG00000019590.1 transcript:ENSOART00000021333.1 gene_biotype:protein_coding transcript_biotype:protein_coding gene_symbol:C2orf88 description:chromosome 2 open reading frame 88 [Source:HGNC Symbol;Acc:HGNC:28191]</t>
  </si>
  <si>
    <t>ENSOARP00000005836</t>
  </si>
  <si>
    <t>pep chromosome:Oar_v3.1:3:161629830:161641307:1 gene:ENSOARG00000005433.1 transcript:ENSOART00000005926.1 gene_biotype:protein_coding transcript_biotype:protein_coding gene_symbol:AGAP2 description:ArfGAP with GTPase domain, ankyrin repeat and PH domain 2 [Source:HGNC Symbol;Acc:HGNC:16921]</t>
  </si>
  <si>
    <t>ENSOARP00000000089</t>
  </si>
  <si>
    <t>pep chromosome:Oar_v3.1:12:78933863:78935736:1 gene:ENSOARG00000000111.1 transcript:ENSOART00000000114.1 gene_biotype:protein_coding transcript_biotype:protein_coding gene_symbol:SHISA4 description:shisa family member 4 [Source:HGNC Symbol;Acc:HGNC:27139]</t>
  </si>
  <si>
    <t>ENSOARP00000005927</t>
  </si>
  <si>
    <t>pep chromosome:Oar_v3.1:14:1265599:1291738:-1 gene:ENSOARG00000005515.1 transcript:ENSOART00000006017.1 gene_biotype:protein_coding transcript_biotype:protein_coding gene_symbol:PDPR description:pyruvate dehydrogenase phosphatase regulatory subunit [Source:HGNC Symbol;Acc:HGNC:30264]</t>
  </si>
  <si>
    <t>ENSOARP00000017577</t>
  </si>
  <si>
    <t>pep chromosome:Oar_v3.1:3:85846037:85846903:-1 gene:ENSOARG00000016373.1 transcript:ENSOART00000017825.1 gene_biotype:protein_coding transcript_biotype:protein_coding</t>
  </si>
  <si>
    <t>ENSOARP00000010218</t>
  </si>
  <si>
    <t>pep chromosome:Oar_v3.1:1:110673498:110676722:1 gene:ENSOARG00000009521.1 transcript:ENSOART00000010368.1 gene_biotype:protein_coding transcript_biotype:protein_coding gene_symbol:NIT1 description:nitrilase 1 [Source:HGNC Symbol;Acc:HGNC:7828]</t>
  </si>
  <si>
    <t>ENSOARP00000013912</t>
  </si>
  <si>
    <t>pep chromosome:Oar_v3.1:15:29153798:29160700:1 gene:ENSOARG00000012985.1 transcript:ENSOART00000014118.1 gene_biotype:protein_coding transcript_biotype:protein_coding gene_symbol:HMBS description:hydroxymethylbilane synthase [Source:HGNC Symbol;Acc:HGNC:4982]</t>
  </si>
  <si>
    <t>ENSOARP00000000699</t>
  </si>
  <si>
    <t>pep scaffold:Oar_v3.1:AMGL01120222.1:12766:21094:-1 gene:ENSOARG00000000670.1 transcript:ENSOART00000000731.1 gene_biotype:protein_coding transcript_biotype:protein_coding</t>
  </si>
  <si>
    <t>ENSOARP00000019366</t>
  </si>
  <si>
    <t>pep scaffold:Oar_v3.1:AMGL01120554.1:473:1423:-1 gene:ENSOARG00000018043.1 transcript:ENSOART00000019636.1 gene_biotype:protein_coding transcript_biotype:protein_coding</t>
  </si>
  <si>
    <t>ENSOARP00000018686</t>
  </si>
  <si>
    <t>pep chromosome:Oar_v3.1:11:50014563:50023438:1 gene:ENSOARG00000017409.1 transcript:ENSOART00000018949.1 gene_biotype:protein_coding transcript_biotype:protein_coding</t>
  </si>
  <si>
    <t>ENSOARP00000017387</t>
  </si>
  <si>
    <t>pep chromosome:Oar_v3.1:11:49293868:49302299:-1 gene:ENSOARG00000016194.1 transcript:ENSOART00000017634.1 gene_biotype:protein_coding transcript_biotype:protein_coding gene_symbol:FN3K description:fructosamine 3 kinase [Source:HGNC Symbol;Acc:HGNC:24822]</t>
  </si>
  <si>
    <t>ENSOARP00000015493</t>
  </si>
  <si>
    <t>pep chromosome:Oar_v3.1:20:11218657:11284178:1 gene:ENSOARG00000014435.1 transcript:ENSOART00000015719.1 gene_biotype:protein_coding transcript_biotype:protein_coding gene_symbol:TBC1D22B description:TBC1 domain family member 22B [Source:HGNC Symbol;Acc:HGNC:21602]</t>
  </si>
  <si>
    <t>ENSOARP00000017304</t>
  </si>
  <si>
    <t>pep chromosome:Oar_v3.1:9:13899804:13910456:1 gene:ENSOARG00000016112.1 transcript:ENSOART00000017549.1 gene_biotype:protein_coding transcript_biotype:protein_coding gene_symbol:NRBP2 description:nuclear receptor binding protein 2 [Source:HGNC Symbol;Acc:HGNC:19339]</t>
  </si>
  <si>
    <t>ENSOARP00000020190</t>
  </si>
  <si>
    <t>pep chromosome:Oar_v3.1:1:83859141:84020431:1 gene:ENSOARG00000018795.1 transcript:ENSOART00000020470.1 gene_biotype:protein_coding transcript_biotype:protein_coding gene_symbol:NTNG1 description:netrin G1 [Source:HGNC Symbol;Acc:HGNC:23319]</t>
  </si>
  <si>
    <t>ENSOARP00000020383</t>
  </si>
  <si>
    <t>pep chromosome:Oar_v3.1:2:209236699:209259307:-1 gene:ENSOARG00000018980.1 transcript:ENSOART00000020664.1 gene_biotype:protein_coding transcript_biotype:protein_coding gene_symbol:IDH1 description:isocitrate dehydrogenase (NADP(+)) 1, cytosolic [Source:HGNC Symbol;Acc:HGNC:5382]</t>
  </si>
  <si>
    <t>ENSOARP00000022135</t>
  </si>
  <si>
    <t>pep chromosome:Oar_v3.1:3:198705339:198784345:-1 gene:ENSOARG00000020598.1 transcript:ENSOART00000022440.1 gene_biotype:protein_coding transcript_biotype:protein_coding</t>
  </si>
  <si>
    <t>ENSOARP00000009476</t>
  </si>
  <si>
    <t>pep chromosome:Oar_v3.1:21:49839476:49868243:1 gene:ENSOARG00000008832.1 transcript:ENSOART00000009613.1 gene_biotype:protein_coding transcript_biotype:protein_coding gene_symbol:SIRT3 description:sirtuin 3 [Source:HGNC Symbol;Acc:HGNC:14931]</t>
  </si>
  <si>
    <t>ENSOARP00000006405</t>
  </si>
  <si>
    <t>pep chromosome:Oar_v3.1:24:26563335:26573288:-1 gene:ENSOARG00000005979.1 transcript:ENSOART00000006502.1 gene_biotype:protein_coding transcript_biotype:protein_coding gene_symbol:TBC1D10B description:TBC1 domain family member 10B [Source:HGNC Symbol;Acc:HGNC:24510]</t>
  </si>
  <si>
    <t>ENSOARP00000001102</t>
  </si>
  <si>
    <t>pep chromosome:Oar_v3.1:19:57905459:57913499:-1 gene:ENSOARG00000001057.1 transcript:ENSOART00000001136.1 gene_biotype:protein_coding transcript_biotype:protein_coding gene_symbol:TMEM43 description:transmembrane protein 43 [Source:HGNC Symbol;Acc:HGNC:28472]</t>
  </si>
  <si>
    <t>ENSOARP00000018033</t>
  </si>
  <si>
    <t>pep chromosome:Oar_v3.1:19:56758663:56912745:-1 gene:ENSOARG00000016791.1 transcript:ENSOART00000018285.1 gene_biotype:protein_coding transcript_biotype:protein_coding gene_symbol:SYN2 description:synapsin II [Source:HGNC Symbol;Acc:HGNC:11495]</t>
  </si>
  <si>
    <t>ENSOARP00000010164</t>
  </si>
  <si>
    <t>pep chromosome:Oar_v3.1:22:41838447:41848859:1 gene:ENSOARG00000009467.1 transcript:ENSOART00000010312.1 gene_biotype:protein_coding transcript_biotype:protein_coding</t>
  </si>
  <si>
    <t>ENSOARP00000020432</t>
  </si>
  <si>
    <t>pep chromosome:Oar_v3.1:3:180019349:180067626:-1 gene:ENSOARG00000019026.1 transcript:ENSOART00000020714.1 gene_biotype:protein_coding transcript_biotype:protein_coding gene_symbol:PVALB description:parvalbumin [Source:HGNC Symbol;Acc:HGNC:9704]</t>
  </si>
  <si>
    <t>ENSOARP00000007449</t>
  </si>
  <si>
    <t>pep chromosome:Oar_v3.1:5:59083117:59146308:-1 gene:ENSOARG00000006951.1 transcript:ENSOART00000007561.1 gene_biotype:protein_coding transcript_biotype:protein_coding gene_symbol:CAMK2A description:calcium/calmodulin dependent protein kinase II alpha [Source:HGNC Symbol;Acc:HGNC:1460]</t>
  </si>
  <si>
    <t>ENSOARP00000014805</t>
  </si>
  <si>
    <t>pep chromosome:Oar_v3.1:14:55454935:55527143:1 gene:ENSOARG00000013801.1 transcript:ENSOART00000015025.1 gene_biotype:protein_coding transcript_biotype:protein_coding gene_symbol:MYH14 description:myosin heavy chain 14 [Source:HGNC Symbol;Acc:HGNC:23212]</t>
  </si>
  <si>
    <t>ENSOARP00000004985</t>
  </si>
  <si>
    <t>pep chromosome:Oar_v3.1:23:3957655:3967571:-1 gene:ENSOARG00000004659.1 transcript:ENSOART00000005070.1 gene_biotype:protein_coding transcript_biotype:protein_coding gene_symbol:CNDP2 description:carnosine dipeptidase 2 [Source:HGNC Symbol;Acc:HGNC:24437]</t>
  </si>
  <si>
    <t>ENSOARP00000007477</t>
  </si>
  <si>
    <t>pep chromosome:Oar_v3.1:14:49182258:49192861:1 gene:ENSOARG00000006978.1 transcript:ENSOART00000007589.1 gene_biotype:protein_coding transcript_biotype:protein_coding</t>
  </si>
  <si>
    <t>ENSOARP00000017905</t>
  </si>
  <si>
    <t>pep chromosome:Oar_v3.1:3:133174198:133183260:1 gene:ENSOARG00000016670.1 transcript:ENSOART00000018156.1 gene_biotype:protein_coding transcript_biotype:protein_coding</t>
  </si>
  <si>
    <t>ENSOARP00000005096</t>
  </si>
  <si>
    <t>pep chromosome:Oar_v3.1:1:236443398:236450300:1 gene:ENSOARG00000004762.1 transcript:ENSOART00000005182.1 gene_biotype:protein_coding transcript_biotype:protein_coding gene_symbol:COMMD2 description:COMM domain containing 2 [Source:HGNC Symbol;Acc:HGNC:24993]</t>
  </si>
  <si>
    <t>ENSOARP00000021075</t>
  </si>
  <si>
    <t>pep chromosome:Oar_v3.1:3:184954799:184996084:1 gene:ENSOARG00000019623.1 transcript:ENSOART00000021369.1 gene_biotype:protein_coding transcript_biotype:protein_coding gene_symbol:ERGIC2 description:ERGIC and golgi 2 [Source:HGNC Symbol;Acc:HGNC:30208]</t>
  </si>
  <si>
    <t>ENSOARP00000004875</t>
  </si>
  <si>
    <t>pep chromosome:Oar_v3.1:8:82705364:82715741:-1 gene:ENSOARG00000004554.1 transcript:ENSOART00000004958.1 gene_biotype:protein_coding transcript_biotype:protein_coding gene_symbol:TCP1 description:t-complex 1 [Source:HGNC Symbol;Acc:HGNC:11655]</t>
  </si>
  <si>
    <t>ENSOARP00000014399</t>
  </si>
  <si>
    <t>pep chromosome:Oar_v3.1:1:264414341:264417467:-1 gene:ENSOARG00000013432.1 transcript:ENSOART00000014610.1 gene_biotype:protein_coding transcript_biotype:protein_coding gene_symbol:S100B description:S100 calcium binding protein B [Source:HGNC Symbol;Acc:HGNC:10500]</t>
  </si>
  <si>
    <t>ENSOARP00000014024</t>
  </si>
  <si>
    <t>pep chromosome:Oar_v3.1:4:103603282:103620960:-1 gene:ENSOARG00000013095.1 transcript:ENSOART00000014231.1 gene_biotype:protein_coding transcript_biotype:protein_coding</t>
  </si>
  <si>
    <t>ENSOARP00000015502</t>
  </si>
  <si>
    <t>pep chromosome:Oar_v3.1:17:63029293:63041337:1 gene:ENSOARG00000014443.1 transcript:ENSOART00000015729.1 gene_biotype:protein_coding transcript_biotype:protein_coding gene_symbol:GLTP description:glycolipid transfer protein [Source:HGNC Symbol;Acc:HGNC:24867]</t>
  </si>
  <si>
    <t>ENSOARP00000022344</t>
  </si>
  <si>
    <t>pep chromosome:Oar_v3.1:7:43816684:43835844:-1 gene:ENSOARG00000020788.1 transcript:ENSOART00000022649.1 gene_biotype:protein_coding transcript_biotype:protein_coding gene_symbol:RAB8B description:RAB8B, member RAS oncogene family [Source:HGNC Symbol;Acc:HGNC:30273]</t>
  </si>
  <si>
    <t>ENSOARP00000010958</t>
  </si>
  <si>
    <t>pep chromosome:Oar_v3.1:4:69731701:69740892:-1 gene:ENSOARG00000010223.1 transcript:ENSOART00000011116.1 gene_biotype:protein_coding transcript_biotype:protein_coding gene_symbol:NFE2L3 description:nuclear factor, erythroid 2 like 3 [Source:HGNC Symbol;Acc:HGNC:7783]</t>
  </si>
  <si>
    <t>ENSOARP00000004760</t>
  </si>
  <si>
    <t>pep chromosome:Oar_v3.1:13:39725473:39777039:1 gene:ENSOARG00000004443.1 transcript:ENSOART00000004841.1 gene_biotype:protein_coding transcript_biotype:protein_coding gene_symbol:XRN2 description:5'-3' exoribonuclease 2 [Source:HGNC Symbol;Acc:HGNC:12836]</t>
  </si>
  <si>
    <t>ENSOARP00000009446</t>
  </si>
  <si>
    <t>pep chromosome:Oar_v3.1:20:26649266:26651197:-1 gene:ENSOARG00000008800.1 transcript:ENSOART00000009583.1 gene_biotype:protein_coding transcript_biotype:protein_coding</t>
  </si>
  <si>
    <t>ENSOARP00000007970</t>
  </si>
  <si>
    <t>pep chromosome:Oar_v3.1:18:44447953:44471341:1 gene:ENSOARG00000007429.1 transcript:ENSOART00000008087.1 gene_biotype:protein_coding transcript_biotype:protein_coding gene_symbol:PSMA6 description:proteasome subunit alpha 6 [Source:HGNC Symbol;Acc:HGNC:9535]</t>
  </si>
  <si>
    <t>ENSOARP00000022257</t>
  </si>
  <si>
    <t>pep chromosome:Oar_v3.1:2:232307555:232315982:-1 gene:ENSOARG00000020709.1 transcript:ENSOART00000022562.1 gene_biotype:protein_coding transcript_biotype:protein_coding</t>
  </si>
  <si>
    <t>ENSOARP00000005109</t>
  </si>
  <si>
    <t>pep chromosome:Oar_v3.1:14:45104795:45120915:1 gene:ENSOARG00000004767.1 transcript:ENSOART00000005195.1 gene_biotype:protein_coding transcript_biotype:protein_coding gene_symbol:MAG description:myelin associated glycoprotein [Source:HGNC Symbol;Acc:HGNC:6783]</t>
  </si>
  <si>
    <t>ENSOARP00000011935</t>
  </si>
  <si>
    <t>pep chromosome:Oar_v3.1:1:261295143:261315296:-1 gene:ENSOARG00000011128.1 transcript:ENSOART00000012109.1 gene_biotype:protein_coding transcript_biotype:protein_coding</t>
  </si>
  <si>
    <t>ENSOARP00000007967</t>
  </si>
  <si>
    <t>pep chromosome:Oar_v3.1:13:52521878:52564322:-1 gene:ENSOARG00000007425.1 transcript:ENSOART00000008084.1 gene_biotype:protein_coding transcript_biotype:protein_coding</t>
  </si>
  <si>
    <t>ENSOARP00000019506</t>
  </si>
  <si>
    <t>pep chromosome:Oar_v3.1:X:63633082:63790461:-1 gene:ENSOARG00000018170.1 transcript:ENSOART00000019778.1 gene_biotype:protein_coding transcript_biotype:protein_coding gene_symbol:ABCB7 description:ATP binding cassette subfamily B member 7 [Source:HGNC Symbol;Acc:HGNC:48]</t>
  </si>
  <si>
    <t>ENSOARP00000021420</t>
  </si>
  <si>
    <t>pep chromosome:Oar_v3.1:1:12513522:12516177:-1 gene:ENSOARG00000019952.1 transcript:ENSOART00000021720.1 gene_biotype:protein_coding transcript_biotype:protein_coding gene_symbol:FHL3 description:four and a half LIM domains 3 [Source:HGNC Symbol;Acc:HGNC:3704]</t>
  </si>
  <si>
    <t>ENSOARP00000019724</t>
  </si>
  <si>
    <t>pep chromosome:Oar_v3.1:1:824632:886474:1 gene:ENSOARG00000018367.1 transcript:ENSOART00000019997.1 gene_biotype:protein_coding transcript_biotype:protein_coding gene_symbol:KIF1A description:kinesin family member 1A [Source:HGNC Symbol;Acc:HGNC:888]</t>
  </si>
  <si>
    <t>ENSOARP00000010203</t>
  </si>
  <si>
    <t>pep chromosome:Oar_v3.1:21:25537448:25579754:1 gene:ENSOARG00000009503.1 transcript:ENSOART00000010352.1 gene_biotype:protein_coding transcript_biotype:protein_coding gene_symbol:TSG101 description:tumor susceptibility 101 [Source:HGNC Symbol;Acc:HGNC:15971]</t>
  </si>
  <si>
    <t>ENSOARP00000020000</t>
  </si>
  <si>
    <t>pep chromosome:Oar_v3.1:12:48497785:48504352:-1 gene:ENSOARG00000018630.1 transcript:ENSOART00000020277.1 gene_biotype:protein_coding transcript_biotype:protein_coding gene_symbol:RER1 description:retention in endoplasmic reticulum sorting receptor 1 [Source:HGNC Symbol;Acc:HGNC:30309]</t>
  </si>
  <si>
    <t>ENSOARP00000003966</t>
  </si>
  <si>
    <t>pep chromosome:Oar_v3.1:25:9356575:9438266:1 gene:ENSOARG00000003713.1 transcript:ENSOART00000004036.1 gene_biotype:protein_coding transcript_biotype:protein_coding gene_symbol:ACTN2 description:actinin alpha 2 [Source:HGNC Symbol;Acc:HGNC:164]</t>
  </si>
  <si>
    <t>ENSOARP00000015043</t>
  </si>
  <si>
    <t>pep chromosome:Oar_v3.1:14:55655984:55659437:1 gene:ENSOARG00000014019.1 transcript:ENSOART00000015263.1 gene_biotype:protein_coding transcript_biotype:protein_coding gene_symbol:EMC10 description:ER membrane protein complex subunit 10 [Source:HGNC Symbol;Acc:HGNC:27609]</t>
  </si>
  <si>
    <t>ENSOARP00000009455</t>
  </si>
  <si>
    <t>pep chromosome:Oar_v3.1:14:50917816:50922042:-1 gene:ENSOARG00000008809.1 transcript:ENSOART00000009592.1 gene_biotype:protein_coding transcript_biotype:protein_coding gene_symbol:CADM4 description:cell adhesion molecule 4 [Source:HGNC Symbol;Acc:HGNC:30825]</t>
  </si>
  <si>
    <t>ENSOARP00000019831</t>
  </si>
  <si>
    <t>pep chromosome:Oar_v3.1:12:40009406:40021409:1 gene:ENSOARG00000018469.1 transcript:ENSOART00000020104.1 gene_biotype:protein_coding transcript_biotype:protein_coding gene_symbol:MTHFR description:methylenetetrahydrofolate reductase [Source:HGNC Symbol;Acc:HGNC:7436]</t>
  </si>
  <si>
    <t>ENSOARP00000008934</t>
  </si>
  <si>
    <t>pep chromosome:Oar_v3.1:24:27146500:27154401:1 gene:ENSOARG00000008331.1 transcript:ENSOART00000009064.1 gene_biotype:protein_coding transcript_biotype:protein_coding gene_symbol:STX4 description:syntaxin 4 [Source:HGNC Symbol;Acc:HGNC:11439]</t>
  </si>
  <si>
    <t>ENSOARP00000022134</t>
  </si>
  <si>
    <t>pep chromosome:Oar_v3.1:1:201062361:201081044:-1 gene:ENSOARG00000020596.1 transcript:ENSOART00000022439.1 gene_biotype:protein_coding transcript_biotype:protein_coding gene_symbol:EIF4G1 description:eukaryotic translation initiation factor 4 gamma 1 [Source:HGNC Symbol;Acc:HGNC:3296]</t>
  </si>
  <si>
    <t>ENSOARP00000011290</t>
  </si>
  <si>
    <t>pep scaffold:Oar_v3.1:AMGL01128972.1:714:1223:-1 gene:ENSOARG00000010525.1 transcript:ENSOART00000011450.1 gene_biotype:protein_coding transcript_biotype:protein_coding</t>
  </si>
  <si>
    <t>ENSOARP00000015479</t>
  </si>
  <si>
    <t>pep chromosome:Oar_v3.1:9:67752028:67841910:1 gene:ENSOARG00000014426.1 transcript:ENSOART00000015705.1 gene_biotype:protein_coding transcript_biotype:protein_coding gene_symbol:NUDCD1 description:NudC domain containing 1 [Source:HGNC Symbol;Acc:HGNC:24306]</t>
  </si>
  <si>
    <t>ENSOARP00000004707</t>
  </si>
  <si>
    <t>pep chromosome:Oar_v3.1:21:8620155:8653168:-1 gene:ENSOARG00000004398.1 transcript:ENSOART00000004788.1 gene_biotype:protein_coding transcript_biotype:protein_coding gene_symbol:HIKESHI description:Hikeshi, heat shock protein nuclear import factor [Source:HGNC Symbol;Acc:HGNC:26938]</t>
  </si>
  <si>
    <t>ENSOARP00000015595</t>
  </si>
  <si>
    <t>pep chromosome:Oar_v3.1:5:43733044:43772761:1 gene:ENSOARG00000014540.1 transcript:ENSOART00000015826.1 gene_biotype:protein_coding transcript_biotype:protein_coding gene_symbol:PCBD2 description:pterin-4 alpha-carbinolamine dehydratase 2 [Source:HGNC Symbol;Acc:HGNC:24474]</t>
  </si>
  <si>
    <t>ENSOARP00000012967</t>
  </si>
  <si>
    <t>pep chromosome:Oar_v3.1:3:95578861:95617305:1 gene:ENSOARG00000012095.1 transcript:ENSOART00000013156.1 gene_biotype:protein_coding transcript_biotype:protein_coding gene_symbol:STAMBP description:STAM binding protein [Source:HGNC Symbol;Acc:HGNC:16950]</t>
  </si>
  <si>
    <t>ENSOARP00000004555</t>
  </si>
  <si>
    <t>pep chromosome:Oar_v3.1:X:77136561:77138882:1 gene:ENSOARG00000004256.1 transcript:ENSOART00000004636.1 gene_biotype:protein_coding transcript_biotype:protein_coding gene_symbol:UBL4A description:ubiquitin like 4A [Source:HGNC Symbol;Acc:HGNC:12505]</t>
  </si>
  <si>
    <t>ENSOARP00000003707</t>
  </si>
  <si>
    <t>pep chromosome:Oar_v3.1:18:32908026:32941188:1 gene:ENSOARG00000003476.1 transcript:ENSOART00000003774.1 gene_biotype:protein_coding transcript_biotype:protein_coding gene_symbol:EDC3 description:enhancer of mRNA decapping 3 [Source:HGNC Symbol;Acc:HGNC:26114]</t>
  </si>
  <si>
    <t>ENSOARP00000012506</t>
  </si>
  <si>
    <t>pep chromosome:Oar_v3.1:X:52967975:52968955:1 gene:ENSOARG00000011670.1 transcript:ENSOART00000012690.1 gene_biotype:protein_coding transcript_biotype:protein_coding gene_symbol:PCSK1N description:proprotein convertase subtilisin/kexin type 1 inhibitor [Source:HGNC Symbol;Acc:HGNC:17301]</t>
  </si>
  <si>
    <t>ENSOARP00000018746</t>
  </si>
  <si>
    <t>pep chromosome:Oar_v3.1:22:36028559:36060148:-1 gene:ENSOARG00000017464.1 transcript:ENSOART00000019012.1 gene_biotype:protein_coding transcript_biotype:protein_coding gene_symbol:HSPA12A description:heat shock protein family A (Hsp70) member 12A [Source:HGNC Symbol;Acc:HGNC:19022]</t>
  </si>
  <si>
    <t>ENSOARP00000018357</t>
  </si>
  <si>
    <t>pep chromosome:Oar_v3.1:13:46606532:46611406:-1 gene:ENSOARG00000017106.1 transcript:ENSOART00000018619.1 gene_biotype:protein_coding transcript_biotype:protein_coding</t>
  </si>
  <si>
    <t>ENSOARP00000011607</t>
  </si>
  <si>
    <t>pep chromosome:Oar_v3.1:11:9024347:9047592:-1 gene:ENSOARG00000010822.1 transcript:ENSOART00000011773.1 gene_biotype:protein_coding transcript_biotype:protein_coding</t>
  </si>
  <si>
    <t>ENSOARP00000011202</t>
  </si>
  <si>
    <t>pep chromosome:Oar_v3.1:2:246601952:246620781:1 gene:ENSOARG00000010442.1 transcript:ENSOART00000011362.1 gene_biotype:protein_coding transcript_biotype:protein_coding gene_symbol:ALDH4A1 description:aldehyde dehydrogenase 4 family member A1 [Source:HGNC Symbol;Acc:HGNC:406]</t>
  </si>
  <si>
    <t>ENSOARP00000022048</t>
  </si>
  <si>
    <t>pep chromosome:Oar_v3.1:1:97167794:97179392:-1 gene:ENSOARG00000020520.1 transcript:ENSOART00000022353.1 gene_biotype:protein_coding transcript_biotype:protein_coding gene_symbol:PRKAB2 description:protein kinase AMP-activated non-catalytic subunit beta 2 [Source:HGNC Symbol;Acc:HGNC:9379]</t>
  </si>
  <si>
    <t>ENSOARP00000019780</t>
  </si>
  <si>
    <t>pep chromosome:Oar_v3.1:15:32969599:33003019:1 gene:ENSOARG00000018423.1 transcript:ENSOART00000020053.1 gene_biotype:protein_coding transcript_biotype:protein_coding gene_symbol:UBASH3B description:ubiquitin associated and SH3 domain containing B [Source:HGNC Symbol;Acc:HGNC:29884]</t>
  </si>
  <si>
    <t>ENSOARP00000000948</t>
  </si>
  <si>
    <t>pep chromosome:Oar_v3.1:7:56364017:56364613:1 gene:ENSOARG00000000916.1 transcript:ENSOART00000000981.1 gene_biotype:protein_coding transcript_biotype:protein_coding gene_symbol:TNFAIP8L3 description:TNF alpha induced protein 8 like 3 [Source:HGNC Symbol;Acc:HGNC:20620]</t>
  </si>
  <si>
    <t>ENSOARP00000018165</t>
  </si>
  <si>
    <t>pep chromosome:Oar_v3.1:13:56977707:56993358:-1 gene:ENSOARG00000016913.1 transcript:ENSOART00000018422.1 gene_biotype:protein_coding transcript_biotype:protein_coding gene_symbol:NPEPL1 description:aminopeptidase like 1 [Source:HGNC Symbol;Acc:HGNC:16244]</t>
  </si>
  <si>
    <t>ENSOARP00000013552</t>
  </si>
  <si>
    <t>pep chromosome:Oar_v3.1:12:53234218:53260645:1 gene:ENSOARG00000012642.1 transcript:ENSOART00000013752.1 gene_biotype:protein_coding transcript_biotype:protein_coding gene_symbol:DARS2 description:aspartyl-tRNA synthetase 2, mitochondrial [Source:HGNC Symbol;Acc:HGNC:25538]</t>
  </si>
  <si>
    <t>ENSOARP00000003374</t>
  </si>
  <si>
    <t>pep chromosome:Oar_v3.1:5:14393809:14415353:-1 gene:ENSOARG00000003168.1 transcript:ENSOART00000003438.1 gene_biotype:protein_coding transcript_biotype:protein_coding gene_symbol:ELAVL1 description:ELAV-like protein 1  [Source:RefSeq peptide;Acc:NP_001159666]</t>
  </si>
  <si>
    <t>ENSOARP00000012280</t>
  </si>
  <si>
    <t>pep chromosome:Oar_v3.1:14:53728199:53730860:1 gene:ENSOARG00000011453.1 transcript:ENSOART00000012456.1 gene_biotype:protein_coding transcript_biotype:protein_coding gene_symbol:SELENOW description:selenoprotein W [Source:HGNC Symbol;Acc:HGNC:10752]</t>
  </si>
  <si>
    <t>ENSOARP00000004474</t>
  </si>
  <si>
    <t>pep chromosome:Oar_v3.1:14:42377288:42387550:1 gene:ENSOARG00000004181.1 transcript:ENSOART00000004552.1 gene_biotype:protein_coding transcript_biotype:protein_coding</t>
  </si>
  <si>
    <t>ENSOARP00000019502</t>
  </si>
  <si>
    <t>pep chromosome:Oar_v3.1:5:13418209:13420578:-1 gene:ENSOARG00000018172.1 transcript:ENSOART00000019774.1 gene_biotype:protein_coding transcript_biotype:protein_coding gene_symbol:TMEM205 description:transmembrane protein 205 [Source:HGNC Symbol;Acc:HGNC:29631]</t>
  </si>
  <si>
    <t>ENSOARP00000007193</t>
  </si>
  <si>
    <t>pep chromosome:Oar_v3.1:14:2143352:2177411:-1 gene:ENSOARG00000006717.1 transcript:ENSOART00000007301.1 gene_biotype:protein_coding transcript_biotype:protein_coding</t>
  </si>
  <si>
    <t>ENSOARP00000021472</t>
  </si>
  <si>
    <t>pep chromosome:Oar_v3.1:3:146918912:147430624:1 gene:ENSOARG00000019998.1 transcript:ENSOART00000021772.1 gene_biotype:protein_coding transcript_biotype:protein_coding gene_symbol:SLC2A13 description:solute carrier family 2 member 13 [Source:HGNC Symbol;Acc:HGNC:15956]</t>
  </si>
  <si>
    <t>ENSOARP00000000860</t>
  </si>
  <si>
    <t>pep scaffold:Oar_v3.1:AMGL01124041.1:603:915:-1 gene:ENSOARG00000000835.1 transcript:ENSOART00000000893.1 gene_biotype:protein_coding transcript_biotype:protein_coding</t>
  </si>
  <si>
    <t>ENSOARP00000001364</t>
  </si>
  <si>
    <t>pep chromosome:Oar_v3.1:5:50316409:50330876:-1 gene:ENSOARG00000001308.1 transcript:ENSOART00000001404.1 gene_biotype:protein_coding transcript_biotype:protein_coding gene_symbol:PCDH1 description:protocadherin 1 [Source:HGNC Symbol;Acc:HGNC:8655]</t>
  </si>
  <si>
    <t>ENSOARP00000004219</t>
  </si>
  <si>
    <t>pep chromosome:Oar_v3.1:14:62671612:62679807:1 gene:ENSOARG00000003949.1 transcript:ENSOART00000004293.1 gene_biotype:protein_coding transcript_biotype:protein_coding gene_symbol:TRIM28 description:tripartite motif containing 28 [Source:HGNC Symbol;Acc:HGNC:16384]</t>
  </si>
  <si>
    <t>ENSOARP00000010013</t>
  </si>
  <si>
    <t>pep chromosome:Oar_v3.1:10:21876927:21896255:1 gene:ENSOARG00000009332.1 transcript:ENSOART00000010157.1 gene_biotype:protein_coding transcript_biotype:protein_coding gene_symbol:VPS36 description:vacuolar protein sorting 36 homolog [Source:HGNC Symbol;Acc:HGNC:20312]</t>
  </si>
  <si>
    <t>ENSOARP00000004571</t>
  </si>
  <si>
    <t>pep chromosome:Oar_v3.1:25:15631420:15992736:-1 gene:ENSOARG00000004265.1 transcript:ENSOART00000004652.1 gene_biotype:protein_coding transcript_biotype:protein_coding gene_symbol:ANK3 description:ankyrin 3 [Source:HGNC Symbol;Acc:HGNC:494]</t>
  </si>
  <si>
    <t>ENSOARP00000011028</t>
  </si>
  <si>
    <t>pep chromosome:Oar_v3.1:18:54218879:54238234:1 gene:ENSOARG00000010288.1 transcript:ENSOART00000011188.1 gene_biotype:protein_coding transcript_biotype:protein_coding gene_symbol:MAP1A description:microtubule associated protein 1A [Source:HGNC Symbol;Acc:HGNC:6835]</t>
  </si>
  <si>
    <t>ENSOARP00000001848</t>
  </si>
  <si>
    <t>pep chromosome:Oar_v3.1:7:83284513:83315879:-1 gene:ENSOARG00000001738.1 transcript:ENSOART00000001895.1 gene_biotype:protein_coding transcript_biotype:protein_coding gene_symbol:NEK9 description:NIMA related kinase 9 [Source:HGNC Symbol;Acc:HGNC:18591]</t>
  </si>
  <si>
    <t>ENSOARP00000022734</t>
  </si>
  <si>
    <t>pep chromosome:Oar_v3.1:7:73463582:73526958:1 gene:ENSOARG00000021150.1 transcript:ENSOART00000023047.1 gene_biotype:protein_coding transcript_biotype:protein_coding gene_symbol:MTHFD1 description:methylenetetrahydrofolate dehydrogenase, cyclohydrolase and formyltetrahydrofolate synthetase 1 [Source:HGNC Symbol;Acc:HGNC:7432]</t>
  </si>
  <si>
    <t>ENSOARP00000011753</t>
  </si>
  <si>
    <t>pep chromosome:Oar_v3.1:3:8063665:8095159:-1 gene:ENSOARG00000010958.1 transcript:ENSOART00000011924.1 gene_biotype:protein_coding transcript_biotype:protein_coding gene_symbol:SLC25A25 description:solute carrier family 25 member 25 [Source:HGNC Symbol;Acc:HGNC:20663]</t>
  </si>
  <si>
    <t>ENSOARP00000022726</t>
  </si>
  <si>
    <t>pep chromosome:Oar_v3.1:7:72564075:72715253:-1 gene:ENSOARG00000021144.1 transcript:ENSOART00000023039.1 gene_biotype:protein_coding transcript_biotype:protein_coding gene_symbol:PPP2R5E description:protein phosphatase 2 regulatory subunit B'epsilon [Source:HGNC Symbol;Acc:HGNC:9313]</t>
  </si>
  <si>
    <t>ENSOARP00000017450</t>
  </si>
  <si>
    <t>pep chromosome:Oar_v3.1:1:141197672:141208257:1 gene:ENSOARG00000016250.1 transcript:ENSOART00000017697.1 gene_biotype:protein_coding transcript_biotype:protein_coding gene_symbol:HSPA13 description:heat shock protein family A (Hsp70) member 13 [Source:HGNC Symbol;Acc:HGNC:11375]</t>
  </si>
  <si>
    <t>ENSOARP00000008691</t>
  </si>
  <si>
    <t>pep chromosome:Oar_v3.1:10:17082727:17097929:-1 gene:ENSOARG00000008104.1 transcript:ENSOART00000008818.1 gene_biotype:protein_coding transcript_biotype:protein_coding gene_symbol:ESD description:esterase D [Source:HGNC Symbol;Acc:HGNC:3465]</t>
  </si>
  <si>
    <t>ENSOARP00000022531</t>
  </si>
  <si>
    <t>pep chromosome:Oar_v3.1:7:55653631:55690733:-1 gene:ENSOARG00000020966.1 transcript:ENSOART00000022841.1 gene_biotype:protein_coding transcript_biotype:protein_coding gene_symbol:SCG3 description:secretogranin III [Source:HGNC Symbol;Acc:HGNC:13707]</t>
  </si>
  <si>
    <t>ENSOARP00000012606</t>
  </si>
  <si>
    <t>pep chromosome:Oar_v3.1:5:41244744:41246108:1 gene:ENSOARG00000011763.1 transcript:ENSOART00000012792.1 gene_biotype:protein_coding transcript_biotype:protein_coding</t>
  </si>
  <si>
    <t>ENSOARP00000001804</t>
  </si>
  <si>
    <t>pep chromosome:Oar_v3.1:14:25868550:25890497:-1 gene:ENSOARG00000001717.1 transcript:ENSOART00000001848.1 gene_biotype:protein_coding transcript_biotype:protein_coding gene_symbol:GOT2 description:glutamic-oxaloacetic transaminase 2 [Source:HGNC Symbol;Acc:HGNC:4433]</t>
  </si>
  <si>
    <t>ENSOARP00000000343</t>
  </si>
  <si>
    <t>pep scaffold:Oar_v3.1:JH921894.1:40046:55878:1 gene:ENSOARG00000000338.1 transcript:ENSOART00000000370.1 gene_biotype:protein_coding transcript_biotype:protein_coding gene_symbol:ABCA2 description:ATP binding cassette subfamily A member 2 [Source:HGNC Symbol;Acc:HGNC:32]</t>
  </si>
  <si>
    <t>ENSOARP00000008352</t>
  </si>
  <si>
    <t>pep chromosome:Oar_v3.1:2:151252914:151257638:1 gene:ENSOARG00000007788.1 transcript:ENSOART00000008474.1 gene_biotype:protein_coding transcript_biotype:protein_coding gene_symbol:ERMN description:ermin [Source:HGNC Symbol;Acc:HGNC:29208]</t>
  </si>
  <si>
    <t>ENSOARP00000012464</t>
  </si>
  <si>
    <t>pep chromosome:Oar_v3.1:7:9221770:9222267:1 gene:ENSOARG00000011629.1 transcript:ENSOART00000012645.1 gene_biotype:protein_coding transcript_biotype:protein_coding</t>
  </si>
  <si>
    <t>ENSOARP00000015013</t>
  </si>
  <si>
    <t>pep chromosome:Oar_v3.1:15:43183903:43200818:1 gene:ENSOARG00000013989.1 transcript:ENSOART00000015233.1 gene_biotype:protein_coding transcript_biotype:protein_coding gene_symbol:TMEM9B description:TMEM9 domain family member B [Source:HGNC Symbol;Acc:HGNC:1168]</t>
  </si>
  <si>
    <t>ENSOARP00000001455</t>
  </si>
  <si>
    <t>pep chromosome:Oar_v3.1:4:111637516:111638043:-1 gene:ENSOARG00000001394.1 transcript:ENSOART00000001495.1 gene_biotype:protein_coding transcript_biotype:protein_coding</t>
  </si>
  <si>
    <t>ENSOARP00000000602</t>
  </si>
  <si>
    <t>pep chromosome:Oar_v3.1:7:81905181:81910424:1 gene:ENSOARG00000000588.1 transcript:ENSOART00000000632.1 gene_biotype:protein_coding transcript_biotype:protein_coding gene_symbol:ACOT4 description:acyl-CoA thioesterase 4 [Source:HGNC Symbol;Acc:HGNC:19748]</t>
  </si>
  <si>
    <t>ENSOARP00000015002</t>
  </si>
  <si>
    <t>pep chromosome:Oar_v3.1:12:24308198:24324302:1 gene:ENSOARG00000013978.1 transcript:ENSOART00000015222.1 gene_biotype:protein_coding transcript_biotype:protein_coding gene_symbol:BROX description:BRO1 domain and CAAX motif containing [Source:HGNC Symbol;Acc:HGNC:26512]</t>
  </si>
  <si>
    <t>ENSOARP00000004098</t>
  </si>
  <si>
    <t>pep chromosome:Oar_v3.1:2:238956349:239007114:1 gene:ENSOARG00000003836.1 transcript:ENSOART00000004170.1 gene_biotype:protein_coding transcript_biotype:protein_coding gene_symbol:SLC9A1 description:solute carrier family 9 member A1 [Source:HGNC Symbol;Acc:HGNC:11071]</t>
  </si>
  <si>
    <t>ENSOARP00000002519</t>
  </si>
  <si>
    <t>pep chromosome:Oar_v3.1:6:71293777:71342193:1 gene:ENSOARG00000002363.1 transcript:ENSOART00000002572.1 gene_biotype:protein_coding transcript_biotype:protein_coding gene_symbol:EXOC1 description:exocyst complex component 1 [Source:HGNC Symbol;Acc:HGNC:30380]</t>
  </si>
  <si>
    <t>ENSOARP00000013846</t>
  </si>
  <si>
    <t>pep chromosome:Oar_v3.1:3:10721674:10725535:1 gene:ENSOARG00000012928.1 transcript:ENSOART00000014051.1 gene_biotype:protein_coding transcript_biotype:protein_coding gene_symbol:HSPA5 description:heat shock protein family A (Hsp70) member 5 [Source:HGNC Symbol;Acc:HGNC:5238]</t>
  </si>
  <si>
    <t>ENSOARP00000010403</t>
  </si>
  <si>
    <t>pep chromosome:Oar_v3.1:25:33587018:33588234:1 gene:ENSOARG00000009703.1 transcript:ENSOART00000010558.1 gene_biotype:protein_coding transcript_biotype:protein_coding</t>
  </si>
  <si>
    <t>ENSOARP00000016965</t>
  </si>
  <si>
    <t>pep chromosome:Oar_v3.1:19:50923714:50933015:-1 gene:ENSOARG00000015805.1 transcript:ENSOART00000017206.1 gene_biotype:protein_coding transcript_biotype:protein_coding gene_symbol:WDR6 description:WD repeat domain 6 [Source:HGNC Symbol;Acc:HGNC:12758]</t>
  </si>
  <si>
    <t>ENSOARP00000016705</t>
  </si>
  <si>
    <t>pep chromosome:Oar_v3.1:2:110872394:111234930:-1 gene:ENSOARG00000015569.1 transcript:ENSOART00000016943.1 gene_biotype:protein_coding transcript_biotype:protein_coding gene_symbol:PALLD description:palladin, cytoskeletal associated protein [Source:HGNC Symbol;Acc:HGNC:17068]</t>
  </si>
  <si>
    <t>ENSOARP00000004495</t>
  </si>
  <si>
    <t>pep chromosome:Oar_v3.1:10:75682098:75734307:1 gene:ENSOARG00000004196.1 transcript:ENSOART00000004575.1 gene_biotype:protein_coding transcript_biotype:protein_coding gene_symbol:TM9SF2 description:transmembrane 9 superfamily member 2 [Source:HGNC Symbol;Acc:HGNC:11865]</t>
  </si>
  <si>
    <t>ENSOARP00000017920</t>
  </si>
  <si>
    <t>pep chromosome:Oar_v3.1:20:27998323:28008640:-1 gene:ENSOARG00000016686.1 transcript:ENSOART00000018171.1 gene_biotype:protein_coding transcript_biotype:protein_coding gene_symbol:MOG description:myelin oligodendrocyte glycoprotein [Source:HGNC Symbol;Acc:HGNC:7197]</t>
  </si>
  <si>
    <t>ENSOARP00000004248</t>
  </si>
  <si>
    <t>pep chromosome:Oar_v3.1:11:18295060:18295764:1 gene:ENSOARG00000003975.1 transcript:ENSOART00000004322.1 gene_biotype:protein_coding transcript_biotype:protein_coding</t>
  </si>
  <si>
    <t>ENSOARP00000002906</t>
  </si>
  <si>
    <t>pep chromosome:Oar_v3.1:X:38638027:38932917:-1 gene:ENSOARG00000002735.1 transcript:ENSOART00000002964.1 gene_biotype:protein_coding transcript_biotype:protein_coding gene_symbol:CASK description:calcium/calmodulin dependent serine protein kinase [Source:HGNC Symbol;Acc:HGNC:1497]</t>
  </si>
  <si>
    <t>ENSOARP00000017076</t>
  </si>
  <si>
    <t>pep chromosome:Oar_v3.1:6:25617121:25655260:1 gene:ENSOARG00000015905.1 transcript:ENSOART00000017317.1 gene_biotype:protein_coding transcript_biotype:protein_coding gene_symbol:EIF4E description:eukaryotic translation initiation factor 4E [Source:HGNC Symbol;Acc:HGNC:3287]</t>
  </si>
  <si>
    <t>ENSOARP00000004701</t>
  </si>
  <si>
    <t>pep chromosome:Oar_v3.1:8:81654478:81683858:1 gene:ENSOARG00000004392.1 transcript:ENSOART00000004782.1 gene_biotype:protein_coding transcript_biotype:protein_coding gene_symbol:TMEM181 description:transmembrane protein 181 [Source:HGNC Symbol;Acc:HGNC:20958]</t>
  </si>
  <si>
    <t>ENSOARP00000020765</t>
  </si>
  <si>
    <t>pep chromosome:Oar_v3.1:2:216309354:216378137:-1 gene:ENSOARG00000019329.1 transcript:ENSOART00000021051.1 gene_biotype:protein_coding transcript_biotype:protein_coding gene_symbol:FN1 description:fibronectin 1 [Source:HGNC Symbol;Acc:HGNC:3778]</t>
  </si>
  <si>
    <t>ENSOARP00000007195</t>
  </si>
  <si>
    <t>pep chromosome:Oar_v3.1:2:11968966:12068995:1 gene:ENSOARG00000006712.1 transcript:ENSOART00000007303.1 gene_biotype:protein_coding transcript_biotype:protein_coding gene_symbol:KIAA0368 description:KIAA0368 [Source:HGNC Symbol;Acc:HGNC:29020]</t>
  </si>
  <si>
    <t>ENSOARP00000004237</t>
  </si>
  <si>
    <t>pep chromosome:Oar_v3.1:5:14743613:14783430:1 gene:ENSOARG00000003961.1 transcript:ENSOART00000004311.1 gene_biotype:protein_coding transcript_biotype:protein_coding gene_symbol:HNRNPM description:heterogeneous nuclear ribonucleoprotein M [Source:HGNC Symbol;Acc:HGNC:5046]</t>
  </si>
  <si>
    <t>ENSOARP00000020691</t>
  </si>
  <si>
    <t>pep chromosome:Oar_v3.1:7:20707715:20718944:-1 gene:ENSOARG00000019263.1 transcript:ENSOART00000020976.1 gene_biotype:protein_coding transcript_biotype:protein_coding</t>
  </si>
  <si>
    <t>ENSOARP00000003815</t>
  </si>
  <si>
    <t>pep chromosome:Oar_v3.1:19:58870691:58871992:-1 gene:ENSOARG00000003577.1 transcript:ENSOART00000003882.1 gene_biotype:protein_coding transcript_biotype:protein_coding gene_symbol:CNBP description:CCHC-type zinc finger nucleic acid binding protein [Source:HGNC Symbol;Acc:HGNC:13164]</t>
  </si>
  <si>
    <t>ENSOARP00000003708</t>
  </si>
  <si>
    <t>pep chromosome:Oar_v3.1:21:41546294:41560149:1 gene:ENSOARG00000003472.1 transcript:ENSOART00000003775.1 gene_biotype:protein_coding transcript_biotype:protein_coding gene_symbol:MARK2 description:microtubule affinity regulating kinase 2 [Source:HGNC Symbol;Acc:HGNC:3332]</t>
  </si>
  <si>
    <t>ENSOARP00000014600</t>
  </si>
  <si>
    <t>pep chromosome:Oar_v3.1:3:213154465:213244646:-1 gene:ENSOARG00000013607.1 transcript:ENSOART00000014814.1 gene_biotype:protein_coding transcript_biotype:protein_coding gene_symbol:MICAL3 description:microtubule associated monooxygenase, calponin and LIM domain containing 3 [Source:HGNC Symbol;Acc:HGNC:24694]</t>
  </si>
  <si>
    <t>ENSOARP00000020155</t>
  </si>
  <si>
    <t>pep chromosome:Oar_v3.1:11:41744917:41748783:-1 gene:ENSOARG00000018768.1 transcript:ENSOART00000020435.1 gene_biotype:protein_coding transcript_biotype:protein_coding gene_symbol:RAB5C description:RAB5C, member RAS oncogene family [Source:HGNC Symbol;Acc:HGNC:9785]</t>
  </si>
  <si>
    <t>ENSOARP00000017198</t>
  </si>
  <si>
    <t>pep chromosome:Oar_v3.1:2:116592004:116653145:1 gene:ENSOARG00000016015.1 transcript:ENSOART00000017439.1 gene_biotype:protein_coding transcript_biotype:protein_coding gene_symbol:WDR33 description:WD repeat domain 33 [Source:HGNC Symbol;Acc:HGNC:25651]</t>
  </si>
  <si>
    <t>ENSOARP00000010408</t>
  </si>
  <si>
    <t>pep chromosome:Oar_v3.1:17:44007293:44043930:1 gene:ENSOARG00000009698.1 transcript:ENSOART00000010563.1 gene_biotype:protein_coding transcript_biotype:protein_coding gene_symbol:GOLGA3 description:golgin A3 [Source:HGNC Symbol;Acc:HGNC:4426]</t>
  </si>
  <si>
    <t>ENSOARP00000013251</t>
  </si>
  <si>
    <t>pep chromosome:Oar_v3.1:3:211578143:211703378:1 gene:ENSOARG00000012356.1 transcript:ENSOART00000013445.1 gene_biotype:protein_coding transcript_biotype:protein_coding gene_symbol:WNK1 description:WNK lysine deficient protein kinase 1 [Source:HGNC Symbol;Acc:HGNC:14540]</t>
  </si>
  <si>
    <t>ENSOARP00000021090</t>
  </si>
  <si>
    <t>pep chromosome:Oar_v3.1:3:36951047:36974263:1 gene:ENSOARG00000019636.1 transcript:ENSOART00000021384.1 gene_biotype:protein_coding transcript_biotype:protein_coding gene_symbol:LBH description:limb bud and heart development [Source:HGNC Symbol;Acc:HGNC:29532]</t>
  </si>
  <si>
    <t>ENSOARP00000005112</t>
  </si>
  <si>
    <t>pep chromosome:Oar_v3.1:8:83449093:83583173:-1 gene:ENSOARG00000004773.1 transcript:ENSOART00000005198.1 gene_biotype:protein_coding transcript_biotype:protein_coding gene_symbol:AGPAT4 description:1-acylglycerol-3-phosphate O-acyltransferase 4 [Source:HGNC Symbol;Acc:HGNC:20885]</t>
  </si>
  <si>
    <t>ENSOARP00000019376</t>
  </si>
  <si>
    <t>pep chromosome:Oar_v3.1:3:136054143:136079595:-1 gene:ENSOARG00000018049.1 transcript:ENSOART00000019646.1 gene_biotype:protein_coding transcript_biotype:protein_coding gene_symbol:ASIC1 description:acid sensing ion channel subunit 1 [Source:HGNC Symbol;Acc:HGNC:100]</t>
  </si>
  <si>
    <t>ENSOARP00000011417</t>
  </si>
  <si>
    <t>pep chromosome:Oar_v3.1:11:17420248:17437738:-1 gene:ENSOARG00000010645.1 transcript:ENSOART00000011577.1 gene_biotype:protein_coding transcript_biotype:protein_coding gene_symbol:ZNF207 description:zinc finger protein 207 [Source:HGNC Symbol;Acc:HGNC:12998]</t>
  </si>
  <si>
    <t>ENSOARP00000005896</t>
  </si>
  <si>
    <t>pep chromosome:Oar_v3.1:9:80589147:80590955:1 gene:ENSOARG00000005495.1 transcript:ENSOART00000005986.1 gene_biotype:protein_coding transcript_biotype:protein_coding gene_symbol:UQCRB description:ubiquinol-cytochrome c reductase binding protein [Source:HGNC Symbol;Acc:HGNC:12582]</t>
  </si>
  <si>
    <t>ENSOARP00000012433</t>
  </si>
  <si>
    <t>pep chromosome:Oar_v3.1:19:54224376:54251035:-1 gene:ENSOARG00000011597.1 transcript:ENSOART00000012612.1 gene_biotype:protein_coding transcript_biotype:protein_coding gene_symbol:SEC13 description:SEC13 homolog, nuclear pore and COPII coat complex component [Source:HGNC Symbol;Acc:HGNC:10697]</t>
  </si>
  <si>
    <t>ENSOARP00000004276</t>
  </si>
  <si>
    <t>pep chromosome:Oar_v3.1:3:70145934:70172319:-1 gene:ENSOARG00000004003.1 transcript:ENSOART00000004351.1 gene_biotype:protein_coding transcript_biotype:protein_coding gene_symbol:ERLEC1 description:endoplasmic reticulum lectin 1 [Source:HGNC Symbol;Acc:HGNC:25222]</t>
  </si>
  <si>
    <t>ENSOARP00000003229</t>
  </si>
  <si>
    <t>pep chromosome:Oar_v3.1:16:1599399:2045264:1 gene:ENSOARG00000003028.1 transcript:ENSOART00000003289.1 gene_biotype:protein_coding transcript_biotype:protein_coding gene_symbol:DOCK2 description:dedicator of cytokinesis 2 [Source:HGNC Symbol;Acc:HGNC:2988]</t>
  </si>
  <si>
    <t>ENSOARP00000017684</t>
  </si>
  <si>
    <t>pep chromosome:Oar_v3.1:3:132881801:132900379:-1 gene:ENSOARG00000016466.1 transcript:ENSOART00000017934.1 gene_biotype:protein_coding transcript_biotype:protein_coding</t>
  </si>
  <si>
    <t>ENSOARP00000003882</t>
  </si>
  <si>
    <t>pep chromosome:Oar_v3.1:7:99786552:99794414:1 gene:ENSOARG00000003638.1 transcript:ENSOART00000003950.1 gene_biotype:protein_coding transcript_biotype:protein_coding gene_symbol:EIF3J description:eukaryotic translation initiation factor 3 subunit J [Source:HGNC Symbol;Acc:HGNC:3270]</t>
  </si>
  <si>
    <t>ENSOARP00000013559</t>
  </si>
  <si>
    <t>pep chromosome:Oar_v3.1:3:96226476:96239945:-1 gene:ENSOARG00000012652.1 transcript:ENSOART00000013759.1 gene_biotype:protein_coding transcript_biotype:protein_coding gene_symbol:RTKN description:rhotekin [Source:HGNC Symbol;Acc:HGNC:10466]</t>
  </si>
  <si>
    <t>ENSOARP00000001699</t>
  </si>
  <si>
    <t>pep chromosome:Oar_v3.1:23:43042712:43087998:1 gene:ENSOARG00000001613.1 transcript:ENSOART00000001742.1 gene_biotype:protein_coding transcript_biotype:protein_coding gene_symbol:GNAL description:G protein subunit alpha L [Source:HGNC Symbol;Acc:HGNC:4388]</t>
  </si>
  <si>
    <t>ENSOARP00000019929</t>
  </si>
  <si>
    <t>pep chromosome:Oar_v3.1:2:207166821:207195222:-1 gene:ENSOARG00000018563.1 transcript:ENSOART00000020204.1 gene_biotype:protein_coding transcript_biotype:protein_coding gene_symbol:NDUFS1 description:NADH:ubiquinone oxidoreductase core subunit S1 [Source:HGNC Symbol;Acc:HGNC:7707]</t>
  </si>
  <si>
    <t>ENSOARP00000010002</t>
  </si>
  <si>
    <t>pep chromosome:Oar_v3.1:14:51629129:51637317:1 gene:ENSOARG00000009323.1 transcript:ENSOART00000010146.1 gene_biotype:protein_coding transcript_biotype:protein_coding gene_symbol:BCAM description:basal cell adhesion molecule (Lutheran blood group) [Source:HGNC Symbol;Acc:HGNC:6722]</t>
  </si>
  <si>
    <t>ENSOARP00000000415</t>
  </si>
  <si>
    <t>pep chromosome:Oar_v3.1:1:17897426:17900012:-1 gene:ENSOARG00000000414.1 transcript:ENSOART00000000443.1 gene_biotype:protein_coding transcript_biotype:protein_coding gene_symbol:HYI description:hydroxypyruvate isomerase (putative) [Source:HGNC Symbol;Acc:HGNC:26948]</t>
  </si>
  <si>
    <t>ENSOARP00000011540</t>
  </si>
  <si>
    <t>pep chromosome:Oar_v3.1:12:69326137:69393221:-1 gene:ENSOARG00000010759.1 transcript:ENSOART00000011703.1 gene_biotype:protein_coding transcript_biotype:protein_coding gene_symbol:PPP2R5A description:protein phosphatase 2 regulatory subunit B'alpha [Source:HGNC Symbol;Acc:HGNC:9309]</t>
  </si>
  <si>
    <t>ENSOARP00000021713</t>
  </si>
  <si>
    <t>pep chromosome:Oar_v3.1:7:33038516:33048528:1 gene:ENSOARG00000020219.1 transcript:ENSOART00000022016.1 gene_biotype:protein_coding transcript_biotype:protein_coding gene_symbol:IVD description:isovaleryl-CoA dehydrogenase [Source:HGNC Symbol;Acc:HGNC:6186]</t>
  </si>
  <si>
    <t>ENSOARP00000003883</t>
  </si>
  <si>
    <t>pep chromosome:Oar_v3.1:14:36316909:36324752:-1 gene:ENSOARG00000003637.1 transcript:ENSOART00000003951.1 gene_biotype:protein_coding transcript_biotype:protein_coding gene_symbol:PSMD7 description:proteasome 26S subunit, non-ATPase 7 [Source:HGNC Symbol;Acc:HGNC:9565]</t>
  </si>
  <si>
    <t>ENSOARP00000003757</t>
  </si>
  <si>
    <t>pep chromosome:Oar_v3.1:26:36060522:36087266:-1 gene:ENSOARG00000003520.1 transcript:ENSOART00000003824.1 gene_biotype:protein_coding transcript_biotype:protein_coding gene_symbol:RNF170 description:ring finger protein 170 [Source:HGNC Symbol;Acc:HGNC:25358]</t>
  </si>
  <si>
    <t>ENSOARP00000014224</t>
  </si>
  <si>
    <t>pep chromosome:Oar_v3.1:14:55070756:55075201:-1 gene:ENSOARG00000013273.1 transcript:ENSOART00000014431.1 gene_biotype:protein_coding transcript_biotype:protein_coding gene_symbol:RRAS description:related RAS viral (r-ras) oncogene homolog [Source:HGNC Symbol;Acc:HGNC:10447]</t>
  </si>
  <si>
    <t>ENSOARP00000014892</t>
  </si>
  <si>
    <t>pep chromosome:Oar_v3.1:16:62353233:62401948:1 gene:ENSOARG00000013884.1 transcript:ENSOART00000015112.1 gene_biotype:protein_coding transcript_biotype:protein_coding</t>
  </si>
  <si>
    <t>ENSOARP00000003292</t>
  </si>
  <si>
    <t>pep chromosome:Oar_v3.1:14:34533553:34545235:1 gene:ENSOARG00000003079.1 transcript:ENSOART00000003354.1 gene_biotype:protein_coding transcript_biotype:protein_coding gene_symbol:CARMIL2 description:capping protein regulator and myosin 1 linker 2 [Source:HGNC Symbol;Acc:HGNC:27089]</t>
  </si>
  <si>
    <t>ENSOARP00000006212</t>
  </si>
  <si>
    <t>pep chromosome:Oar_v3.1:14:47589195:47659724:1 gene:ENSOARG00000005791.1 transcript:ENSOART00000006306.1 gene_biotype:protein_coding transcript_biotype:protein_coding gene_symbol:ACTN4 description:actinin alpha 4 [Source:HGNC Symbol;Acc:HGNC:166]</t>
  </si>
  <si>
    <t>ENSOARP00000008644</t>
  </si>
  <si>
    <t>pep chromosome:Oar_v3.1:14:50081757:50090567:1 gene:ENSOARG00000008052.1 transcript:ENSOART00000008769.1 gene_biotype:protein_coding transcript_biotype:protein_coding gene_symbol:GSK3A description:glycogen synthase kinase 3 alpha [Source:HGNC Symbol;Acc:HGNC:4616]</t>
  </si>
  <si>
    <t>ENSOARP00000010962</t>
  </si>
  <si>
    <t>pep chromosome:Oar_v3.1:5:17335467:17347167:-1 gene:ENSOARG00000010222.1 transcript:ENSOART00000011120.1 gene_biotype:protein_coding transcript_biotype:protein_coding gene_symbol:FSD1 description:fibronectin type III and SPRY domain containing 1 [Source:HGNC Symbol;Acc:HGNC:13745]</t>
  </si>
  <si>
    <t>ENSOARP00000010727</t>
  </si>
  <si>
    <t>pep chromosome:Oar_v3.1:1:39577372:39814819:1 gene:ENSOARG00000009996.1 transcript:ENSOART00000010884.1 gene_biotype:protein_coding transcript_biotype:protein_coding gene_symbol:CACHD1 description:cache domain containing 1 [Source:HGNC Symbol;Acc:HGNC:29314]</t>
  </si>
  <si>
    <t>ENSOARP00000017183</t>
  </si>
  <si>
    <t>pep chromosome:Oar_v3.1:9:38775707:38843863:-1 gene:ENSOARG00000016001.1 transcript:ENSOART00000017424.1 gene_biotype:protein_coding transcript_biotype:protein_coding gene_symbol:CA8 description:carbonic anhydrase 8 [Source:HGNC Symbol;Acc:HGNC:1382]</t>
  </si>
  <si>
    <t>ENSOARP00000022331</t>
  </si>
  <si>
    <t>pep chromosome:Oar_v3.1:7:43237435:43432873:1 gene:ENSOARG00000020775.1 transcript:ENSOART00000022636.1 gene_biotype:protein_coding transcript_biotype:protein_coding gene_symbol:HERC1 description:HECT and RLD domain containing E3 ubiquitin protein ligase family member 1 [Source:HGNC Symbol;Acc:HGNC:4867]</t>
  </si>
  <si>
    <t>ENSOARP00000021164</t>
  </si>
  <si>
    <t>pep chromosome:Oar_v3.1:3:37992920:38006794:-1 gene:ENSOARG00000019705.1 transcript:ENSOART00000021459.1 gene_biotype:protein_coding transcript_biotype:protein_coding gene_symbol:PCYOX1 description:prenylcysteine oxidase 1 [Source:HGNC Symbol;Acc:HGNC:20588]</t>
  </si>
  <si>
    <t>ENSOARP00000018411</t>
  </si>
  <si>
    <t>pep chromosome:Oar_v3.1:12:26598089:26620594:-1 gene:ENSOARG00000017157.1 transcript:ENSOART00000018673.1 gene_biotype:protein_coding transcript_biotype:protein_coding gene_symbol:LBR description:lamin B receptor [Source:HGNC Symbol;Acc:HGNC:6518]</t>
  </si>
  <si>
    <t>ENSOARP00000008238</t>
  </si>
  <si>
    <t>pep chromosome:Oar_v3.1:1:29167373:29337730:-1 gene:ENSOARG00000007665.1 transcript:ENSOART00000008360.1 gene_biotype:protein_coding transcript_biotype:protein_coding gene_symbol:USP24 description:ubiquitin specific peptidase 24 [Source:HGNC Symbol;Acc:HGNC:12623]</t>
  </si>
  <si>
    <t>ENSOARP00000005367</t>
  </si>
  <si>
    <t>pep chromosome:Oar_v3.1:23:8548588:8583353:1 gene:ENSOARG00000005009.1 transcript:ENSOART00000005454.1 gene_biotype:protein_coding transcript_biotype:protein_coding gene_symbol:TMX3 description:thioredoxin related transmembrane protein 3 [Source:HGNC Symbol;Acc:HGNC:24718]</t>
  </si>
  <si>
    <t>ENSOARP00000007613</t>
  </si>
  <si>
    <t>pep chromosome:Oar_v3.1:5:3433378:3449058:1 gene:ENSOARG00000007097.1 transcript:ENSOART00000007726.1 gene_biotype:protein_coding transcript_biotype:protein_coding gene_symbol:ATP13A1 description:ATPase 13A1 [Source:HGNC Symbol;Acc:HGNC:24215]</t>
  </si>
  <si>
    <t>ENSOARP00000009940</t>
  </si>
  <si>
    <t>pep chromosome:Oar_v3.1:8:21215915:21221243:-1 gene:ENSOARG00000009265.1 transcript:ENSOART00000010083.1 gene_biotype:protein_coding transcript_biotype:protein_coding</t>
  </si>
  <si>
    <t>ENSOARP00000015090</t>
  </si>
  <si>
    <t>pep chromosome:Oar_v3.1:3:104215781:104223184:-1 gene:ENSOARG00000014060.1 transcript:ENSOART00000015310.1 gene_biotype:protein_coding transcript_biotype:protein_coding</t>
  </si>
  <si>
    <t>ENSOARP00000020820</t>
  </si>
  <si>
    <t>pep chromosome:Oar_v3.1:7:21444915:21454649:1 gene:ENSOARG00000019380.1 transcript:ENSOART00000021106.1 gene_biotype:protein_coding transcript_biotype:protein_coding gene_symbol:PSMB5 description:proteasome subunit beta 5 [Source:HGNC Symbol;Acc:HGNC:9542]</t>
  </si>
  <si>
    <t>ENSOARP00000021439</t>
  </si>
  <si>
    <t>pep chromosome:Oar_v3.1:8:18031650:18033137:-1 gene:ENSOARG00000019969.1 transcript:ENSOART00000021739.1 gene_biotype:protein_coding transcript_biotype:protein_coding</t>
  </si>
  <si>
    <t>ENSOARP00000016206</t>
  </si>
  <si>
    <t>pep chromosome:Oar_v3.1:X:59585983:59630439:1 gene:ENSOARG00000015105.1 transcript:ENSOART00000016440.1 gene_biotype:protein_coding transcript_biotype:protein_coding</t>
  </si>
  <si>
    <t>ENSOARP00000013980</t>
  </si>
  <si>
    <t>pep chromosome:Oar_v3.1:21:39325685:39335048:1 gene:ENSOARG00000013051.1 transcript:ENSOART00000014187.1 gene_biotype:protein_coding transcript_biotype:protein_coding</t>
  </si>
  <si>
    <t>ENSOARP00000020197</t>
  </si>
  <si>
    <t>pep chromosome:Oar_v3.1:3:216985374:217003840:1 gene:ENSOARG00000018800.1 transcript:ENSOART00000020477.1 gene_biotype:protein_coding transcript_biotype:protein_coding gene_symbol:SEPT3 description:septin 3 [Source:HGNC Symbol;Acc:HGNC:10750]</t>
  </si>
  <si>
    <t>ENSOARP00000007629</t>
  </si>
  <si>
    <t>pep chromosome:Oar_v3.1:11:7321129:7341395:-1 gene:ENSOARG00000007115.1 transcript:ENSOART00000007742.1 gene_biotype:protein_coding transcript_biotype:protein_coding gene_symbol:COIL description:coilin [Source:HGNC Symbol;Acc:HGNC:2184]</t>
  </si>
  <si>
    <t>ENSOARP00000010306</t>
  </si>
  <si>
    <t>pep scaffold:Oar_v3.1:JH922057.1:1918:13641:-1 gene:ENSOARG00000009611.1 transcript:ENSOART00000010459.1 gene_biotype:protein_coding transcript_biotype:protein_coding</t>
  </si>
  <si>
    <t>ENSOARP00000004258</t>
  </si>
  <si>
    <t>pep chromosome:Oar_v3.1:24:3903299:3908776:-1 gene:ENSOARG00000003985.1 transcript:ENSOART00000004333.1 gene_biotype:protein_coding transcript_biotype:protein_coding gene_symbol:ROGDI description:rogdi homolog [Source:HGNC Symbol;Acc:HGNC:29478]</t>
  </si>
  <si>
    <t>ENSOARP00000020282</t>
  </si>
  <si>
    <t>pep chromosome:Oar_v3.1:4:111555467:111572217:-1 gene:ENSOARG00000018882.1 transcript:ENSOART00000020562.1 gene_biotype:protein_coding transcript_biotype:protein_coding gene_symbol:PDIA4 description:protein disulfide isomerase family A member 4 [Source:HGNC Symbol;Acc:HGNC:30167]</t>
  </si>
  <si>
    <t>ENSOARP00000008941</t>
  </si>
  <si>
    <t>pep chromosome:Oar_v3.1:4:50181439:50182632:-1 gene:ENSOARG00000008339.1 transcript:ENSOART00000009071.1 gene_biotype:protein_coding transcript_biotype:protein_coding</t>
  </si>
  <si>
    <t>ENSOARP00000018448</t>
  </si>
  <si>
    <t>pep chromosome:Oar_v3.1:21:43127812:43137091:1 gene:ENSOARG00000017191.1 transcript:ENSOART00000018710.1 gene_biotype:protein_coding transcript_biotype:protein_coding gene_symbol:SIPA1 description:signal-induced proliferation-associated 1 [Source:HGNC Symbol;Acc:HGNC:10885]</t>
  </si>
  <si>
    <t>ENSOARP00000015213</t>
  </si>
  <si>
    <t>pep chromosome:Oar_v3.1:15:29234564:29248482:1 gene:ENSOARG00000014164.1 transcript:ENSOART00000015434.1 gene_biotype:protein_coding transcript_biotype:protein_coding gene_symbol:NLRX1 description:NLR family member X1 [Source:HGNC Symbol;Acc:HGNC:29890]</t>
  </si>
  <si>
    <t>ENSOARP00000006274</t>
  </si>
  <si>
    <t>pep chromosome:Oar_v3.1:X:60351099:60351422:1 gene:ENSOARG00000005853.1 transcript:ENSOART00000006369.1 gene_biotype:protein_coding transcript_biotype:protein_coding</t>
  </si>
  <si>
    <t>ENSOARP00000016043</t>
  </si>
  <si>
    <t>pep chromosome:Oar_v3.1:10:40800056:40821770:-1 gene:ENSOARG00000014957.1 transcript:ENSOART00000016277.1 gene_biotype:protein_coding transcript_biotype:protein_coding gene_symbol:PCDH9 description:protocadherin 9 [Source:HGNC Symbol;Acc:HGNC:8661]</t>
  </si>
  <si>
    <t>ENSOARP00000014744</t>
  </si>
  <si>
    <t>pep chromosome:Oar_v3.1:3:213415137:213421643:1 gene:ENSOARG00000013750.1 transcript:ENSOART00000014962.1 gene_biotype:protein_coding transcript_biotype:protein_coding gene_symbol:CDC42EP1 description:CDC42 effector protein 1 [Source:HGNC Symbol;Acc:HGNC:17014]</t>
  </si>
  <si>
    <t>ENSOARP00000000495</t>
  </si>
  <si>
    <t>pep chromosome:Oar_v3.1:11:50830224:51148991:-1 gene:ENSOARG00000000488.1 transcript:ENSOART00000000523.1 gene_biotype:protein_coding transcript_biotype:protein_coding gene_symbol:RPTOR description:regulatory associated protein of MTOR complex 1 [Source:HGNC Symbol;Acc:HGNC:30287]</t>
  </si>
  <si>
    <t>ENSOARP00000002705</t>
  </si>
  <si>
    <t>pep chromosome:Oar_v3.1:25:43692390:43737008:1 gene:ENSOARG00000002534.1 transcript:ENSOART00000002758.1 gene_biotype:protein_coding transcript_biotype:protein_coding</t>
  </si>
  <si>
    <t>ENSOARP00000015662</t>
  </si>
  <si>
    <t>pep chromosome:Oar_v3.1:5:77867000:77869414:1 gene:ENSOARG00000014603.1 transcript:ENSOART00000015893.1 gene_biotype:protein_coding transcript_biotype:protein_coding gene_symbol:FBLL1 description:fibrillarin like 1 [Source:HGNC Symbol;Acc:HGNC:35458]</t>
  </si>
  <si>
    <t>ENSOARP00000008638</t>
  </si>
  <si>
    <t>pep chromosome:Oar_v3.1:21:42166483:42266002:-1 gene:ENSOARG00000008047.1 transcript:ENSOART00000008763.1 gene_biotype:protein_coding transcript_biotype:protein_coding gene_symbol:NRXN2 description:neurexin 2 [Source:HGNC Symbol;Acc:HGNC:8009]</t>
  </si>
  <si>
    <t>ENSOARP00000002709</t>
  </si>
  <si>
    <t>pep chromosome:Oar_v3.1:2:237305059:237487293:-1 gene:ENSOARG00000002545.1 transcript:ENSOART00000002762.1 gene_biotype:protein_coding transcript_biotype:protein_coding gene_symbol:EPB41 description:erythrocyte membrane protein band 4.1 [Source:HGNC Symbol;Acc:HGNC:3377]</t>
  </si>
  <si>
    <t>ENSOARP00000007622</t>
  </si>
  <si>
    <t>pep chromosome:Oar_v3.1:10:84777027:84877730:1 gene:ENSOARG00000007108.1 transcript:ENSOART00000007735.1 gene_biotype:protein_coding transcript_biotype:protein_coding gene_symbol:ARHGEF7 description:Rho guanine nucleotide exchange factor 7 [Source:HGNC Symbol;Acc:HGNC:15607]</t>
  </si>
  <si>
    <t>ENSOARP00000014553</t>
  </si>
  <si>
    <t>pep chromosome:Oar_v3.1:5:48690511:48691110:1 gene:ENSOARG00000013578.1 transcript:ENSOART00000014767.1 gene_biotype:protein_coding transcript_biotype:protein_coding</t>
  </si>
  <si>
    <t>ENSOARP00000011965</t>
  </si>
  <si>
    <t>pep chromosome:Oar_v3.1:1:261337257:261346362:-1 gene:ENSOARG00000011162.1 transcript:ENSOART00000012139.1 gene_biotype:protein_coding transcript_biotype:protein_coding</t>
  </si>
  <si>
    <t>ENSOARP00000011736</t>
  </si>
  <si>
    <t>pep chromosome:Oar_v3.1:24:154448:155145:1 gene:ENSOARG00000010944.1 transcript:ENSOART00000011904.1 gene_biotype:protein_coding transcript_biotype:protein_coding</t>
  </si>
  <si>
    <t>ENSOARP00000011932</t>
  </si>
  <si>
    <t>pep chromosome:Oar_v3.1:8:30416461:30467534:1 gene:ENSOARG00000011132.1 transcript:ENSOART00000012106.1 gene_biotype:protein_coding transcript_biotype:protein_coding gene_symbol:RTN4IP1 description:reticulon 4 interacting protein 1 [Source:HGNC Symbol;Acc:HGNC:18647]</t>
  </si>
  <si>
    <t>ENSOARP00000010480</t>
  </si>
  <si>
    <t>pep chromosome:Oar_v3.1:20:17878009:17889810:-1 gene:ENSOARG00000009761.1 transcript:ENSOART00000010635.1 gene_biotype:protein_coding transcript_biotype:protein_coding gene_symbol:AARS2 description:alanyl-tRNA synthetase 2, mitochondrial [Source:HGNC Symbol;Acc:HGNC:21022]</t>
  </si>
  <si>
    <t>ENSOARP00000006971</t>
  </si>
  <si>
    <t>pep chromosome:Oar_v3.1:5:2701370:2702230:-1 gene:ENSOARG00000006511.1 transcript:ENSOART00000007078.1 gene_biotype:protein_coding transcript_biotype:protein_coding gene_symbol:ARF3 description:ADP-ribosylation factor 3  [Source:RefSeq peptide;Acc:NP_001156017]</t>
  </si>
  <si>
    <t>ENSOARP00000000755</t>
  </si>
  <si>
    <t>pep chromosome:Oar_v3.1:1:102641833:102649045:1 gene:ENSOARG00000000735.1 transcript:ENSOART00000000787.1 gene_biotype:protein_coding transcript_biotype:protein_coding gene_symbol:CHTOP description:chromatin target of PRMT1 [Source:HGNC Symbol;Acc:HGNC:24511]</t>
  </si>
  <si>
    <t>ENSOARP00000010369</t>
  </si>
  <si>
    <t>pep chromosome:Oar_v3.1:5:3940163:3949778:-1 gene:ENSOARG00000009667.1 transcript:ENSOART00000010524.1 gene_biotype:protein_coding transcript_biotype:protein_coding gene_symbol:ARMC6 description:armadillo repeat containing 6 [Source:HGNC Symbol;Acc:HGNC:25049]</t>
  </si>
  <si>
    <t>ENSOARP00000012583</t>
  </si>
  <si>
    <t>pep chromosome:Oar_v3.1:6:85751041:85822914:1 gene:ENSOARG00000011735.1 transcript:ENSOART00000012768.1 gene_biotype:protein_coding transcript_biotype:protein_coding gene_symbol:RUFY3 description:RUN and FYVE domain containing 3 [Source:HGNC Symbol;Acc:HGNC:30285]</t>
  </si>
  <si>
    <t>ENSOARP00000021712</t>
  </si>
  <si>
    <t>pep chromosome:Oar_v3.1:1:14626487:14670411:1 gene:ENSOARG00000020218.1 transcript:ENSOART00000022015.1 gene_biotype:protein_coding transcript_biotype:protein_coding gene_symbol:ZMPSTE24 description:zinc metallopeptidase STE24 [Source:HGNC Symbol;Acc:HGNC:12877]</t>
  </si>
  <si>
    <t>ENSOARP00000020666</t>
  </si>
  <si>
    <t>pep chromosome:Oar_v3.1:3:34212346:34216155:-1 gene:ENSOARG00000019239.1 transcript:ENSOART00000020950.1 gene_biotype:protein_coding transcript_biotype:protein_coding gene_symbol:SLC30A3 description:solute carrier family 30 member 3 [Source:HGNC Symbol;Acc:HGNC:11014]</t>
  </si>
  <si>
    <t>ENSOARP00000005822</t>
  </si>
  <si>
    <t>pep chromosome:Oar_v3.1:3:207527997:207529618:-1 gene:ENSOARG00000005428.1 transcript:ENSOART00000005912.1 gene_biotype:protein_coding transcript_biotype:protein_coding gene_symbol:TPI1 description:triosephosphate isomerase 1 [Source:HGNC Symbol;Acc:HGNC:12009]</t>
  </si>
  <si>
    <t>ENSOARP00000001932</t>
  </si>
  <si>
    <t>pep chromosome:Oar_v3.1:13:22708358:22894220:-1 gene:ENSOARG00000001841.1 transcript:ENSOART00000001979.1 gene_biotype:protein_coding transcript_biotype:protein_coding gene_symbol:PIP4K2A description:phosphatidylinositol-5-phosphate 4-kinase type 2 alpha [Source:HGNC Symbol;Acc:HGNC:8997]</t>
  </si>
  <si>
    <t>ENSOARP00000016037</t>
  </si>
  <si>
    <t>pep chromosome:Oar_v3.1:3:213822337:213838190:1 gene:ENSOARG00000014944.1 transcript:ENSOART00000016271.1 gene_biotype:protein_coding transcript_biotype:protein_coding gene_symbol:PICK1 description:protein interacting with PRKCA 1 [Source:HGNC Symbol;Acc:HGNC:9394]</t>
  </si>
  <si>
    <t>ENSOARP00000003481</t>
  </si>
  <si>
    <t>pep chromosome:Oar_v3.1:25:4126144:4173974:-1 gene:ENSOARG00000003271.1 transcript:ENSOART00000003545.1 gene_biotype:protein_coding transcript_biotype:protein_coding gene_symbol:EGLN1 description:egl-9 family hypoxia inducible factor 1 [Source:HGNC Symbol;Acc:HGNC:1232]</t>
  </si>
  <si>
    <t>ENSOARP00000011623</t>
  </si>
  <si>
    <t>pep chromosome:Oar_v3.1:3:7940349:7970023:-1 gene:ENSOARG00000010836.1 transcript:ENSOART00000011789.1 gene_biotype:protein_coding transcript_biotype:protein_coding gene_symbol:DNM1 description:dynamin 1 [Source:HGNC Symbol;Acc:HGNC:2972]</t>
  </si>
  <si>
    <t>ENSOARP00000008423</t>
  </si>
  <si>
    <t>pep chromosome:Oar_v3.1:15:51318743:51332717:1 gene:ENSOARG00000007849.1 transcript:ENSOART00000008545.1 gene_biotype:protein_coding transcript_biotype:protein_coding gene_symbol:PLEKHB1 description:pleckstrin homology domain containing B1 [Source:HGNC Symbol;Acc:HGNC:19079]</t>
  </si>
  <si>
    <t>ENSOARP00000001857</t>
  </si>
  <si>
    <t>pep chromosome:Oar_v3.1:14:59523283:59528268:1 gene:ENSOARG00000001767.1 transcript:ENSOART00000001904.1 gene_biotype:protein_coding transcript_biotype:protein_coding gene_symbol:SYT5 description:synaptotagmin 5 [Source:HGNC Symbol;Acc:HGNC:11513]</t>
  </si>
  <si>
    <t>ENSOARP00000003758</t>
  </si>
  <si>
    <t>pep chromosome:Oar_v3.1:21:43626127:43634738:1 gene:ENSOARG00000003523.1 transcript:ENSOART00000003825.1 gene_biotype:protein_coding transcript_biotype:protein_coding</t>
  </si>
  <si>
    <t>ENSOARP00000004301</t>
  </si>
  <si>
    <t>pep chromosome:Oar_v3.1:9:16049980:16369216:1 gene:ENSOARG00000004022.1 transcript:ENSOART00000004377.1 gene_biotype:protein_coding transcript_biotype:protein_coding gene_symbol:TRAPPC9 description:trafficking protein particle complex 9 [Source:HGNC Symbol;Acc:HGNC:30832]</t>
  </si>
  <si>
    <t>ENSOARP00000010111</t>
  </si>
  <si>
    <t>pep chromosome:Oar_v3.1:23:35889808:35911948:-1 gene:ENSOARG00000009421.1 transcript:ENSOART00000010258.1 gene_biotype:protein_coding transcript_biotype:protein_coding gene_symbol:ENOSF1 description:enolase superfamily member 1 [Source:HGNC Symbol;Acc:HGNC:30365]</t>
  </si>
  <si>
    <t>ENSOARP00000020244</t>
  </si>
  <si>
    <t>pep chromosome:Oar_v3.1:3:217049565:217056968:-1 gene:ENSOARG00000018845.1 transcript:ENSOART00000020524.1 gene_biotype:protein_coding transcript_biotype:protein_coding gene_symbol:NAGA description:alpha-N-acetylgalactosaminidase precursor  [Source:RefSeq peptide;Acc:NP_001119817]</t>
  </si>
  <si>
    <t>ENSOARP00000011552</t>
  </si>
  <si>
    <t>pep chromosome:Oar_v3.1:8:28755125:28950448:-1 gene:ENSOARG00000010768.1 transcript:ENSOART00000011715.1 gene_biotype:protein_coding transcript_biotype:protein_coding gene_symbol:AFG1L description:AFG1 like ATPase [Source:HGNC Symbol;Acc:HGNC:16411]</t>
  </si>
  <si>
    <t>ENSOARP00000019120</t>
  </si>
  <si>
    <t>pep chromosome:Oar_v3.1:24:1687091:1702963:-1 gene:ENSOARG00000017812.1 transcript:ENSOART00000019388.1 gene_biotype:protein_coding transcript_biotype:protein_coding gene_symbol:CASKIN1 description:CASK interacting protein 1 [Source:HGNC Symbol;Acc:HGNC:20879]</t>
  </si>
  <si>
    <t>ENSOARP00000002473</t>
  </si>
  <si>
    <t>pep scaffold:Oar_v3.1:JH924073.1:408:4228:-1 gene:ENSOARG00000002330.1 transcript:ENSOART00000002525.1 gene_biotype:protein_coding transcript_biotype:protein_coding gene_symbol:GPT description:glutamic--pyruvic transaminase [Source:HGNC Symbol;Acc:HGNC:4552]</t>
  </si>
  <si>
    <t>ENSOARP00000022372</t>
  </si>
  <si>
    <t>pep chromosome:Oar_v3.1:7:45080689:45260051:1 gene:ENSOARG00000020813.1 transcript:ENSOART00000022677.1 gene_biotype:protein_coding transcript_biotype:protein_coding gene_symbol:VPS13C description:vacuolar protein sorting 13 homolog C [Source:HGNC Symbol;Acc:HGNC:23594]</t>
  </si>
  <si>
    <t>ENSOARP00000015513</t>
  </si>
  <si>
    <t>pep chromosome:Oar_v3.1:5:5009157:5012267:-1 gene:ENSOARG00000014457.1 transcript:ENSOART00000015740.1 gene_biotype:protein_coding transcript_biotype:protein_coding gene_symbol:RPL18A description:ribosomal protein L18a [Source:HGNC Symbol;Acc:HGNC:10311]</t>
  </si>
  <si>
    <t>ENSOARP00000007913</t>
  </si>
  <si>
    <t>pep chromosome:Oar_v3.1:4:117876365:117985728:1 gene:ENSOARG00000007377.1 transcript:ENSOART00000008030.1 gene_biotype:protein_coding transcript_biotype:protein_coding gene_symbol:UBE3C description:ubiquitin protein ligase E3C [Source:HGNC Symbol;Acc:HGNC:16803]</t>
  </si>
  <si>
    <t>ENSOARP00000021736</t>
  </si>
  <si>
    <t>pep chromosome:Oar_v3.1:1:188163564:188204759:-1 gene:ENSOARG00000020240.1 transcript:ENSOART00000022039.1 gene_biotype:protein_coding transcript_biotype:protein_coding gene_symbol:SNX4 description:sorting nexin 4 [Source:HGNC Symbol;Acc:HGNC:11175]</t>
  </si>
  <si>
    <t>ENSOARP00000017336</t>
  </si>
  <si>
    <t>pep chromosome:Oar_v3.1:14:15101124:15394268:-1 gene:ENSOARG00000016143.1 transcript:ENSOART00000017582.1 gene_biotype:protein_coding transcript_biotype:protein_coding gene_symbol:ITFG1 description:integrin alpha FG-GAP repeat containing 1 [Source:HGNC Symbol;Acc:HGNC:30697]</t>
  </si>
  <si>
    <t>ENSOARP00000004908</t>
  </si>
  <si>
    <t>pep chromosome:Oar_v3.1:13:72897171:72912196:-1 gene:ENSOARG00000004587.1 transcript:ENSOART00000004991.1 gene_biotype:protein_coding transcript_biotype:protein_coding gene_symbol:TOMM34 description:translocase of outer mitochondrial membrane 34 [Source:HGNC Symbol;Acc:HGNC:15746]</t>
  </si>
  <si>
    <t>ENSOARP00000001046</t>
  </si>
  <si>
    <t>pep chromosome:Oar_v3.1:3:205464543:205535076:1 gene:ENSOARG00000000950.1 transcript:ENSOART00000001080.1 gene_biotype:protein_coding transcript_biotype:protein_coding gene_symbol:A2M description:alpha-2-macroglobulin [Source:HGNC Symbol;Acc:HGNC:7]</t>
  </si>
  <si>
    <t>ENSOARP00000013329</t>
  </si>
  <si>
    <t>pep chromosome:Oar_v3.1:14:54548722:54559338:1 gene:ENSOARG00000012437.1 transcript:ENSOART00000013525.1 gene_biotype:protein_coding transcript_biotype:protein_coding gene_symbol:DHDH description:dihydrodiol dehydrogenase [Source:HGNC Symbol;Acc:HGNC:17887]</t>
  </si>
  <si>
    <t>ENSOARP00000019723</t>
  </si>
  <si>
    <t>pep chromosome:Oar_v3.1:5:49164184:49166046:-1 gene:ENSOARG00000018374.1 transcript:ENSOART00000019996.1 gene_biotype:protein_coding transcript_biotype:protein_coding gene_symbol:NDUFA2 description:NADH:ubiquinone oxidoreductase subunit A2 [Source:HGNC Symbol;Acc:HGNC:7685]</t>
  </si>
  <si>
    <t>ENSOARP00000006040</t>
  </si>
  <si>
    <t>pep chromosome:Oar_v3.1:18:66676965:66681828:1 gene:ENSOARG00000005628.1 transcript:ENSOART00000006131.1 gene_biotype:protein_coding transcript_biotype:protein_coding gene_symbol:EIF5 description:eukaryotic translation initiation factor 5 [Source:HGNC Symbol;Acc:HGNC:3299]</t>
  </si>
  <si>
    <t>ENSOARP00000011541</t>
  </si>
  <si>
    <t>pep chromosome:Oar_v3.1:X:8662234:8670110:1 gene:ENSOARG00000010764.1 transcript:ENSOART00000011704.1 gene_biotype:protein_coding transcript_biotype:protein_coding gene_symbol:HCCS description:holocytochrome c synthase [Source:HGNC Symbol;Acc:HGNC:4837]</t>
  </si>
  <si>
    <t>ENSOARP00000017756</t>
  </si>
  <si>
    <t>pep chromosome:Oar_v3.1:18:27453888:27703839:-1 gene:ENSOARG00000016530.1 transcript:ENSOART00000018007.1 gene_biotype:protein_coding transcript_biotype:protein_coding gene_symbol:TJP1 description:tight junction protein 1 [Source:HGNC Symbol;Acc:HGNC:11827]</t>
  </si>
  <si>
    <t>ENSOARP00000020834</t>
  </si>
  <si>
    <t>pep chromosome:Oar_v3.1:7:21538894:21546902:1 gene:ENSOARG00000019392.1 transcript:ENSOART00000021120.1 gene_biotype:protein_coding transcript_biotype:protein_coding gene_symbol:PRMT5 description:protein arginine methyltransferase 5 [Source:HGNC Symbol;Acc:HGNC:10894]</t>
  </si>
  <si>
    <t>ENSOARP00000006752</t>
  </si>
  <si>
    <t>pep chromosome:Oar_v3.1:23:61895757:61927148:-1 gene:ENSOARG00000006303.1 transcript:ENSOART00000006856.1 gene_biotype:protein_coding transcript_biotype:protein_coding gene_symbol:VPS4B description:vacuolar protein sorting 4 homolog B [Source:HGNC Symbol;Acc:HGNC:10895]</t>
  </si>
  <si>
    <t>ENSOARP00000016802</t>
  </si>
  <si>
    <t>pep chromosome:Oar_v3.1:10:51029130:51048855:-1 gene:ENSOARG00000015659.1 transcript:ENSOART00000017040.1 gene_biotype:protein_coding transcript_biotype:protein_coding gene_symbol:COMMD6 description:COMM domain containing 6 [Source:HGNC Symbol;Acc:HGNC:24015]</t>
  </si>
  <si>
    <t>ENSOARP00000001982</t>
  </si>
  <si>
    <t>pep chromosome:Oar_v3.1:8:68645618:69133481:1 gene:ENSOARG00000001874.1 transcript:ENSOART00000002029.1 gene_biotype:protein_coding transcript_biotype:protein_coding gene_symbol:UTRN description:utrophin [Source:HGNC Symbol;Acc:HGNC:12635]</t>
  </si>
  <si>
    <t>ENSOARP00000012369</t>
  </si>
  <si>
    <t>pep chromosome:Oar_v3.1:17:52708164:52738035:1 gene:ENSOARG00000011538.1 transcript:ENSOART00000012548.1 gene_biotype:protein_coding transcript_biotype:protein_coding</t>
  </si>
  <si>
    <t>ENSOARP00000003646</t>
  </si>
  <si>
    <t>pep chromosome:Oar_v3.1:2:238735637:238753198:1 gene:ENSOARG00000003416.1 transcript:ENSOART00000003713.1 gene_biotype:protein_coding transcript_biotype:protein_coding gene_symbol:WASF2 description:WAS protein family member 2 [Source:HGNC Symbol;Acc:HGNC:12733]</t>
  </si>
  <si>
    <t>ENSOARP00000021930</t>
  </si>
  <si>
    <t>pep chromosome:Oar_v3.1:2:225637014:225713633:-1 gene:ENSOARG00000020419.1 transcript:ENSOART00000022235.1 gene_biotype:protein_coding transcript_biotype:protein_coding gene_symbol:CUL3 description:cullin 3 [Source:HGNC Symbol;Acc:HGNC:2553]</t>
  </si>
  <si>
    <t>ENSOARP00000011034</t>
  </si>
  <si>
    <t>pep chromosome:Oar_v3.1:26:24899343:24900149:1 gene:ENSOARG00000010292.1 transcript:ENSOART00000011194.1 gene_biotype:protein_coding transcript_biotype:protein_coding</t>
  </si>
  <si>
    <t>ENSOARP00000014466</t>
  </si>
  <si>
    <t>pep chromosome:Oar_v3.1:12:73261010:73466213:1 gene:ENSOARG00000013487.1 transcript:ENSOART00000014679.1 gene_biotype:protein_coding transcript_biotype:protein_coding gene_symbol:PLXNA2 description:plexin A2 [Source:HGNC Symbol;Acc:HGNC:9100]</t>
  </si>
  <si>
    <t>ENSOARP00000009552</t>
  </si>
  <si>
    <t>pep chromosome:Oar_v3.1:2:34458435:34849405:-1 gene:ENSOARG00000008891.1 transcript:ENSOART00000009689.1 gene_biotype:protein_coding transcript_biotype:protein_coding gene_symbol:NTRK2 description:neurotrophic receptor tyrosine kinase 2 [Source:HGNC Symbol;Acc:HGNC:8032]</t>
  </si>
  <si>
    <t>ENSOARP00000010658</t>
  </si>
  <si>
    <t>pep chromosome:Oar_v3.1:5:4047266:4053502:1 gene:ENSOARG00000009936.1 transcript:ENSOART00000010815.1 gene_biotype:protein_coding transcript_biotype:protein_coding gene_symbol:HOMER3 description:homer scaffolding protein 3 [Source:HGNC Symbol;Acc:HGNC:17514]</t>
  </si>
  <si>
    <t>ENSOARP00000007087</t>
  </si>
  <si>
    <t>pep chromosome:Oar_v3.1:11:7019075:7229253:1 gene:ENSOARG00000006616.1 transcript:ENSOART00000007194.1 gene_biotype:protein_coding transcript_biotype:protein_coding gene_symbol:DGKE description:diacylglycerol kinase epsilon [Source:HGNC Symbol;Acc:HGNC:2852]</t>
  </si>
  <si>
    <t>ENSOARP00000011200</t>
  </si>
  <si>
    <t>pep chromosome:Oar_v3.1:23:37913347:38214262:-1 gene:ENSOARG00000010437.1 transcript:ENSOART00000011360.1 gene_biotype:protein_coding transcript_biotype:protein_coding gene_symbol:DLGAP1 description:DLG associated protein 1 [Source:HGNC Symbol;Acc:HGNC:2905]</t>
  </si>
  <si>
    <t>ENSOARP00000013541</t>
  </si>
  <si>
    <t>pep chromosome:Oar_v3.1:14:54670549:54691577:1 gene:ENSOARG00000012633.1 transcript:ENSOART00000013741.1 gene_biotype:protein_coding transcript_biotype:protein_coding gene_symbol:PPFIA3 description:PTPRF interacting protein alpha 3 [Source:HGNC Symbol;Acc:HGNC:9247]</t>
  </si>
  <si>
    <t>ENSOARP00000010507</t>
  </si>
  <si>
    <t>pep chromosome:Oar_v3.1:1:110756453:110759295:1 gene:ENSOARG00000009800.1 transcript:ENSOART00000010663.1 gene_biotype:protein_coding transcript_biotype:protein_coding gene_symbol:FCER1G description:Fc fragment of IgE receptor Ig [Source:HGNC Symbol;Acc:HGNC:3611]</t>
  </si>
  <si>
    <t>ENSOARP00000014769</t>
  </si>
  <si>
    <t>pep chromosome:Oar_v3.1:24:34280956:34281866:-1 gene:ENSOARG00000013778.1 transcript:ENSOART00000014987.1 gene_biotype:protein_coding transcript_biotype:protein_coding gene_symbol:YWHAG description:tyrosine 3-monooxygenase/tryptophan 5-monooxygenase activation protein gamma [Source:HGNC Symbol;Acc:HGNC:12852]</t>
  </si>
  <si>
    <t>ENSOARP00000005307</t>
  </si>
  <si>
    <t>pep chromosome:Oar_v3.1:23:54443543:54458530:1 gene:ENSOARG00000004954.1 transcript:ENSOART00000005394.1 gene_biotype:protein_coding transcript_biotype:protein_coding gene_symbol:RAB27B description:RAB27B, member RAS oncogene family [Source:HGNC Symbol;Acc:HGNC:9767]</t>
  </si>
  <si>
    <t>ENSOARP00000007190</t>
  </si>
  <si>
    <t>pep chromosome:Oar_v3.1:22:16478673:16525677:1 gene:ENSOARG00000006716.1 transcript:ENSOART00000007298.1 gene_biotype:protein_coding transcript_biotype:protein_coding gene_symbol:ENTPD1 description:ectonucleoside triphosphate diphosphohydrolase 1 [Source:HGNC Symbol;Acc:HGNC:3363]</t>
  </si>
  <si>
    <t>ENSOARP00000016336</t>
  </si>
  <si>
    <t>pep chromosome:Oar_v3.1:3:117165907:117673453:-1 gene:ENSOARG00000015220.1 transcript:ENSOART00000016571.1 gene_biotype:protein_coding transcript_biotype:protein_coding gene_symbol:PPFIA2 description:PTPRF interacting protein alpha 2 [Source:HGNC Symbol;Acc:HGNC:9246]</t>
  </si>
  <si>
    <t>ENSOARP00000011239</t>
  </si>
  <si>
    <t>pep chromosome:Oar_v3.1:10:25427861:25453683:1 gene:ENSOARG00000010471.1 transcript:ENSOART00000011399.1 gene_biotype:protein_coding transcript_biotype:protein_coding gene_symbol:SPART description:spartin [Source:HGNC Symbol;Acc:HGNC:18514]</t>
  </si>
  <si>
    <t>ENSOARP00000020495</t>
  </si>
  <si>
    <t>pep chromosome:Oar_v3.1:3:217717122:217751598:-1 gene:ENSOARG00000019085.1 transcript:ENSOART00000020778.1 gene_biotype:protein_coding transcript_biotype:protein_coding gene_symbol:PACSIN2 description:protein kinase C and casein kinase substrate in neurons 2 [Source:HGNC Symbol;Acc:HGNC:8571]</t>
  </si>
  <si>
    <t>ENSOARP00000006402</t>
  </si>
  <si>
    <t>pep chromosome:Oar_v3.1:20:3452756:3721868:1 gene:ENSOARG00000005969.1 transcript:ENSOART00000006499.1 gene_biotype:protein_coding transcript_biotype:protein_coding</t>
  </si>
  <si>
    <t>ENSOARP00000003562</t>
  </si>
  <si>
    <t>pep chromosome:Oar_v3.1:25:5879005:5915073:1 gene:ENSOARG00000003337.1 transcript:ENSOART00000003626.1 gene_biotype:protein_coding transcript_biotype:protein_coding gene_symbol:NTPCR description:nucleoside-triphosphatase, cancer-related [Source:HGNC Symbol;Acc:HGNC:28204]</t>
  </si>
  <si>
    <t>ENSOARP00000014160</t>
  </si>
  <si>
    <t>pep chromosome:Oar_v3.1:24:33798887:33845368:-1 gene:ENSOARG00000013203.1 transcript:ENSOART00000014367.1 gene_biotype:protein_coding transcript_biotype:protein_coding gene_symbol:HIP1 description:huntingtin interacting protein 1 [Source:HGNC Symbol;Acc:HGNC:4913]</t>
  </si>
  <si>
    <t>ENSOARP00000019514</t>
  </si>
  <si>
    <t>pep chromosome:Oar_v3.1:11:41621684:41649382:-1 gene:ENSOARG00000018175.1 transcript:ENSOART00000019786.1 gene_biotype:protein_coding transcript_biotype:protein_coding gene_symbol:DNAJC7 description:DnaJ heat shock protein family (Hsp40) member C7 [Source:HGNC Symbol;Acc:HGNC:12392]</t>
  </si>
  <si>
    <t>ENSOARP00000009589</t>
  </si>
  <si>
    <t>pep chromosome:Oar_v3.1:5:3785638:3817629:-1 gene:ENSOARG00000008924.1 transcript:ENSOART00000009727.1 gene_biotype:protein_coding transcript_biotype:protein_coding gene_symbol:NCAN description:neurocan [Source:HGNC Symbol;Acc:HGNC:2465]</t>
  </si>
  <si>
    <t>ENSOARP00000022742</t>
  </si>
  <si>
    <t>pep chromosome:Oar_v3.1:7:74016017:74092655:1 gene:ENSOARG00000021158.1 transcript:ENSOART00000023055.1 gene_biotype:protein_coding transcript_biotype:protein_coding gene_symbol:CHURC1-FNTB description:CHURC1-FNTB readthrough [Source:HGNC Symbol;Acc:HGNC:42960]</t>
  </si>
  <si>
    <t>ENSOARP00000014474</t>
  </si>
  <si>
    <t>pep chromosome:Oar_v3.1:3:213082980:213121593:1 gene:ENSOARG00000013505.1 transcript:ENSOART00000014687.1 gene_biotype:protein_coding transcript_biotype:protein_coding gene_symbol:BCL2L13 description:BCL2 like 13 [Source:HGNC Symbol;Acc:HGNC:17164]</t>
  </si>
  <si>
    <t>ENSOARP00000008780</t>
  </si>
  <si>
    <t>pep chromosome:Oar_v3.1:5:16565812:16629856:1 gene:ENSOARG00000008180.1 transcript:ENSOART00000008908.1 gene_biotype:protein_coding transcript_biotype:protein_coding gene_symbol:PTPRS description:protein tyrosine phosphatase, receptor type S [Source:HGNC Symbol;Acc:HGNC:9681]</t>
  </si>
  <si>
    <t>ENSOARP00000001486</t>
  </si>
  <si>
    <t>pep scaffold:Oar_v3.1:JH921741.1:6448:6582:1 gene:ENSOARG00000001429.1 transcript:ENSOART00000001528.1 gene_biotype:protein_coding transcript_biotype:protein_coding</t>
  </si>
  <si>
    <t>ENSOARP00000009553</t>
  </si>
  <si>
    <t>pep chromosome:Oar_v3.1:21:49865156:49870027:-1 gene:ENSOARG00000008894.1 transcript:ENSOART00000009690.1 gene_biotype:protein_coding transcript_biotype:protein_coding gene_symbol:RIC8A description:RIC8 guanine nucleotide exchange factor A [Source:HGNC Symbol;Acc:HGNC:29550]</t>
  </si>
  <si>
    <t>ENSOARP00000006948</t>
  </si>
  <si>
    <t>pep chromosome:Oar_v3.1:X:77604114:77611924:-1 gene:ENSOARG00000006492.1 transcript:ENSOART00000007055.1 gene_biotype:protein_coding transcript_biotype:protein_coding gene_symbol:SSR4 description:signal sequence receptor subunit 4 [Source:HGNC Symbol;Acc:HGNC:11326]</t>
  </si>
  <si>
    <t>ENSOARP00000015577</t>
  </si>
  <si>
    <t>pep chromosome:Oar_v3.1:13:45463350:45485592:-1 gene:ENSOARG00000014521.1 transcript:ENSOART00000015807.1 gene_biotype:protein_coding transcript_biotype:protein_coding gene_symbol:WDR37 description:WD repeat domain 37 [Source:HGNC Symbol;Acc:HGNC:31406]</t>
  </si>
  <si>
    <t>ENSOARP00000019920</t>
  </si>
  <si>
    <t>pep scaffold:Oar_v3.1:JH924393.1:56:256:1 gene:ENSOARG00000018554.1 transcript:ENSOART00000020195.1 gene_biotype:protein_coding transcript_biotype:protein_coding</t>
  </si>
  <si>
    <t>ENSOARP00000010204</t>
  </si>
  <si>
    <t>pep chromosome:Oar_v3.1:2:37652109:37664989:-1 gene:ENSOARG00000009506.1 transcript:ENSOART00000010353.1 gene_biotype:protein_coding transcript_biotype:protein_coding</t>
  </si>
  <si>
    <t>ENSOARP00000016831</t>
  </si>
  <si>
    <t>pep chromosome:Oar_v3.1:20:12610836:12935188:1 gene:ENSOARG00000015651.1 transcript:ENSOART00000017069.1 gene_biotype:protein_coding transcript_biotype:protein_coding gene_symbol:DNAH8 description:dynein axonemal heavy chain 8 [Source:HGNC Symbol;Acc:HGNC:2952]</t>
  </si>
  <si>
    <t>ENSOARP00000013804</t>
  </si>
  <si>
    <t>pep scaffold:Oar_v3.1:AMGL01127363.1:2449:3584:-1 gene:ENSOARG00000012890.1 transcript:ENSOART00000014009.1 gene_biotype:protein_coding transcript_biotype:protein_coding</t>
  </si>
  <si>
    <t>ENSOARP00000014595</t>
  </si>
  <si>
    <t>pep chromosome:Oar_v3.1:21:32204737:32236309:-1 gene:ENSOARG00000013611.1 transcript:ENSOART00000014809.1 gene_biotype:protein_coding transcript_biotype:protein_coding gene_symbol:JAM3 description:junctional adhesion molecule 3 [Source:HGNC Symbol;Acc:HGNC:15532]</t>
  </si>
  <si>
    <t>ENSOARP00000022410</t>
  </si>
  <si>
    <t>pep chromosome:Oar_v3.1:7:48514282:48670343:1 gene:ENSOARG00000020851.1 transcript:ENSOART00000022716.1 gene_biotype:protein_coding transcript_biotype:protein_coding</t>
  </si>
  <si>
    <t>ENSOARP00000021577</t>
  </si>
  <si>
    <t>pep chromosome:Oar_v3.1:1:14091958:14094100:-1 gene:ENSOARG00000020096.1 transcript:ENSOART00000021879.1 gene_biotype:protein_coding transcript_biotype:protein_coding gene_symbol:HPCAL4 description:hippocalcin like 4 [Source:HGNC Symbol;Acc:HGNC:18212]</t>
  </si>
  <si>
    <t>ENSOARP00000011207</t>
  </si>
  <si>
    <t>pep chromosome:Oar_v3.1:21:42394353:42414578:-1 gene:ENSOARG00000010447.1 transcript:ENSOART00000011367.1 gene_biotype:protein_coding transcript_biotype:protein_coding gene_symbol:EHD1 description:EH domain containing 1 [Source:HGNC Symbol;Acc:HGNC:3242]</t>
  </si>
  <si>
    <t>ENSOARP00000021590</t>
  </si>
  <si>
    <t>pep chromosome:Oar_v3.1:7:32714525:32717199:-1 gene:ENSOARG00000020109.1 transcript:ENSOART00000021892.1 gene_biotype:protein_coding transcript_biotype:protein_coding gene_symbol:SRP14 description:signal recognition particle 14 [Source:HGNC Symbol;Acc:HGNC:11299]</t>
  </si>
  <si>
    <t>ENSOARP00000006079</t>
  </si>
  <si>
    <t>pep chromosome:Oar_v3.1:23:58373833:58382590:1 gene:ENSOARG00000005668.1 transcript:ENSOART00000006172.1 gene_biotype:protein_coding transcript_biotype:protein_coding gene_symbol:SEC11C description:SEC11 homolog C, signal peptidase complex subunit [Source:HGNC Symbol;Acc:HGNC:23400]</t>
  </si>
  <si>
    <t>ENSOARP00000017154</t>
  </si>
  <si>
    <t>pep chromosome:Oar_v3.1:3:214337647:214354599:-1 gene:ENSOARG00000015976.1 transcript:ENSOART00000017395.1 gene_biotype:protein_coding transcript_biotype:protein_coding gene_symbol:SUN2 description:Sad1 and UNC84 domain containing 2 [Source:HGNC Symbol;Acc:HGNC:14210]</t>
  </si>
  <si>
    <t>ENSOARP00000017635</t>
  </si>
  <si>
    <t>pep chromosome:Oar_v3.1:3:88211436:88212227:-1 gene:ENSOARG00000016426.1 transcript:ENSOART00000017885.1 gene_biotype:protein_coding transcript_biotype:protein_coding</t>
  </si>
  <si>
    <t>ENSOARP00000006047</t>
  </si>
  <si>
    <t>pep chromosome:Oar_v3.1:X:50454657:50456468:1 gene:ENSOARG00000005636.1 transcript:ENSOART00000006138.1 gene_biotype:protein_coding transcript_biotype:protein_coding gene_symbol:GSPT2 description:G1 to S phase transition 2 [Source:HGNC Symbol;Acc:HGNC:4622]</t>
  </si>
  <si>
    <t>ENSOARP00000019041</t>
  </si>
  <si>
    <t>pep chromosome:Oar_v3.1:X:61479501:61482814:-1 gene:ENSOARG00000017744.1 transcript:ENSOART00000019309.1 gene_biotype:protein_coding transcript_biotype:protein_coding</t>
  </si>
  <si>
    <t>ENSOARP00000013997</t>
  </si>
  <si>
    <t>pep chromosome:Oar_v3.1:18:21207814:21341880:-1 gene:ENSOARG00000013053.1 transcript:ENSOART00000014204.1 gene_biotype:protein_coding transcript_biotype:protein_coding gene_symbol:IQGAP1 description:IQ motif containing GTPase activating protein 1 [Source:HGNC Symbol;Acc:HGNC:6110]</t>
  </si>
  <si>
    <t>ENSOARP00000001174</t>
  </si>
  <si>
    <t>pep scaffold:Oar_v3.1:JH922574.1:14720:27796:1 gene:ENSOARG00000001121.1 transcript:ENSOART00000001210.1 gene_biotype:protein_coding transcript_biotype:protein_coding</t>
  </si>
  <si>
    <t>ENSOARP00000019764</t>
  </si>
  <si>
    <t>pep chromosome:Oar_v3.1:11:50334386:50381184:1 gene:ENSOARG00000018408.1 transcript:ENSOART00000020037.1 gene_biotype:protein_coding transcript_biotype:protein_coding gene_symbol:NPLOC4 description:NPL4 homolog, ubiquitin recognition factor [Source:HGNC Symbol;Acc:HGNC:18261]</t>
  </si>
  <si>
    <t>ENSOARP00000002972</t>
  </si>
  <si>
    <t>pep chromosome:Oar_v3.1:1:103361856:103369870:-1 gene:ENSOARG00000002800.1 transcript:ENSOART00000003031.1 gene_biotype:protein_coding transcript_biotype:protein_coding gene_symbol:UBE2Q1 description:ubiquitin conjugating enzyme E2 Q1 [Source:HGNC Symbol;Acc:HGNC:15698]</t>
  </si>
  <si>
    <t>ENSOARP00000018674</t>
  </si>
  <si>
    <t>pep scaffold:Oar_v3.1:JH922390.1:32808:35823:1 gene:ENSOARG00000017398.1 transcript:ENSOART00000018937.1 gene_biotype:protein_coding transcript_biotype:protein_coding</t>
  </si>
  <si>
    <t>ENSOARP00000014794</t>
  </si>
  <si>
    <t>pep chromosome:Oar_v3.1:13:44269126:44319040:-1 gene:ENSOARG00000013790.1 transcript:ENSOART00000015014.1 gene_biotype:protein_coding transcript_biotype:protein_coding gene_symbol:PFKP description:phosphofructokinase, platelet [Source:HGNC Symbol;Acc:HGNC:8878]</t>
  </si>
  <si>
    <t>ENSOARP00000017476</t>
  </si>
  <si>
    <t>pep chromosome:Oar_v3.1:2:117846814:117955499:1 gene:ENSOARG00000016273.1 transcript:ENSOART00000017723.1 gene_biotype:protein_coding transcript_biotype:protein_coding gene_symbol:HIBCH description:3-hydroxyisobutyryl-CoA hydrolase [Source:HGNC Symbol;Acc:HGNC:4908]</t>
  </si>
  <si>
    <t>ENSOARP00000011545</t>
  </si>
  <si>
    <t>pep chromosome:Oar_v3.1:3:91667870:91718855:-1 gene:ENSOARG00000010758.1 transcript:ENSOART00000011708.1 gene_biotype:protein_coding transcript_biotype:protein_coding gene_symbol:SPAST description:spastin [Source:HGNC Symbol;Acc:HGNC:11233]</t>
  </si>
  <si>
    <t>ENSOARP00000003114</t>
  </si>
  <si>
    <t>pep scaffold:Oar_v3.1:JH924666.1:560:1828:-1 gene:ENSOARG00000002935.1 transcript:ENSOART00000003174.1 gene_biotype:protein_coding transcript_biotype:protein_coding</t>
  </si>
  <si>
    <t>ENSOARP00000001322</t>
  </si>
  <si>
    <t>pep scaffold:Oar_v3.1:JH922463.1:28272:30805:1 gene:ENSOARG00000001275.1 transcript:ENSOART00000001362.1 gene_biotype:protein_coding transcript_biotype:protein_coding</t>
  </si>
  <si>
    <t>ENSOARP00000014916</t>
  </si>
  <si>
    <t>pep chromosome:Oar_v3.1:2:192154022:192196144:-1 gene:ENSOARG00000013903.1 transcript:ENSOART00000015136.1 gene_biotype:protein_coding transcript_biotype:protein_coding gene_symbol:STAT4 description:signal transducer and activator of transcription 4 [Source:HGNC Symbol;Acc:HGNC:11365]</t>
  </si>
  <si>
    <t>ENSOARP00000014816</t>
  </si>
  <si>
    <t>pep chromosome:Oar_v3.1:2:192065002:192152203:1 gene:ENSOARG00000013812.1 transcript:ENSOART00000015036.1 gene_biotype:protein_coding transcript_biotype:protein_coding gene_symbol:GLS description:glutaminase [Source:HGNC Symbol;Acc:HGNC:4331]</t>
  </si>
  <si>
    <t>ENSOARP00000003291</t>
  </si>
  <si>
    <t>pep chromosome:Oar_v3.1:11:42230196:42243540:1 gene:ENSOARG00000003085.1 transcript:ENSOART00000003353.1 gene_biotype:protein_coding transcript_biotype:protein_coding gene_symbol:CNTNAP1 description:contactin associated protein 1 [Source:HGNC Symbol;Acc:HGNC:8011]</t>
  </si>
  <si>
    <t>ENSOARP00000017137</t>
  </si>
  <si>
    <t>pep chromosome:Oar_v3.1:10:52491392:52492676:-1 gene:ENSOARG00000015960.1 transcript:ENSOART00000017378.1 gene_biotype:protein_coding transcript_biotype:protein_coding gene_symbol:KCTD12 description:potassium channel tetramerization domain containing 12 [Source:HGNC Symbol;Acc:HGNC:14678]</t>
  </si>
  <si>
    <t>ENSOARP00000008250</t>
  </si>
  <si>
    <t>pep chromosome:Oar_v3.1:9:23466191:23575569:1 gene:ENSOARG00000007686.1 transcript:ENSOART00000008372.1 gene_biotype:protein_coding transcript_biotype:protein_coding gene_symbol:ASAP1 description:ArfGAP with SH3 domain, ankyrin repeat and PH domain 1 [Source:HGNC Symbol;Acc:HGNC:2720]</t>
  </si>
  <si>
    <t>ENSOARP00000001513</t>
  </si>
  <si>
    <t>pep chromosome:Oar_v3.1:19:11804098:11824083:1 gene:ENSOARG00000001455.1 transcript:ENSOART00000001556.1 gene_biotype:protein_coding transcript_biotype:protein_coding gene_symbol:EXOG description:exo/endonuclease G [Source:HGNC Symbol;Acc:HGNC:3347]</t>
  </si>
  <si>
    <t>ENSOARP00000020086</t>
  </si>
  <si>
    <t>pep chromosome:Oar_v3.1:6:92924512:92997934:1 gene:ENSOARG00000018710.1 transcript:ENSOART00000020364.1 gene_biotype:protein_coding transcript_biotype:protein_coding gene_symbol:ANXA3 description:annexin A3 [Source:HGNC Symbol;Acc:HGNC:541]</t>
  </si>
  <si>
    <t>ENSOARP00000005885</t>
  </si>
  <si>
    <t>pep chromosome:Oar_v3.1:20:16748932:16763518:1 gene:ENSOARG00000005475.1 transcript:ENSOART00000005975.1 gene_biotype:protein_coding transcript_biotype:protein_coding gene_symbol:KLC4 description:kinesin light chain 4 [Source:HGNC Symbol;Acc:HGNC:21624]</t>
  </si>
  <si>
    <t>ENSOARP00000004558</t>
  </si>
  <si>
    <t>pep chromosome:Oar_v3.1:21:8306989:8531593:1 gene:ENSOARG00000004257.1 transcript:ENSOART00000004639.1 gene_biotype:protein_coding transcript_biotype:protein_coding gene_symbol:ME3 description:malic enzyme 3 [Source:HGNC Symbol;Acc:HGNC:6985]</t>
  </si>
  <si>
    <t>ENSOARP00000004180</t>
  </si>
  <si>
    <t>pep chromosome:Oar_v3.1:2:239144375:239157920:-1 gene:ENSOARG00000003907.1 transcript:ENSOART00000004253.1 gene_biotype:protein_coding transcript_biotype:protein_coding gene_symbol:NUDC description:nuclear distribution C, dynein complex regulator [Source:HGNC Symbol;Acc:HGNC:8045]</t>
  </si>
  <si>
    <t>ENSOARP00000006352</t>
  </si>
  <si>
    <t>pep chromosome:Oar_v3.1:11:43089005:43095813:-1 gene:ENSOARG00000005929.1 transcript:ENSOART00000006449.1 gene_biotype:protein_coding transcript_biotype:protein_coding gene_symbol:DUSP3 description:dual specificity phosphatase 3 [Source:HGNC Symbol;Acc:HGNC:3069]</t>
  </si>
  <si>
    <t>ENSOARP00000008686</t>
  </si>
  <si>
    <t>pep chromosome:Oar_v3.1:13:42036764:42067988:1 gene:ENSOARG00000008098.1 transcript:ENSOART00000008813.1 gene_biotype:protein_coding transcript_biotype:protein_coding gene_symbol:GDI2 description:rab GDP dissociation inhibitor beta  [Source:RefSeq peptide;Acc:NP_001155337]</t>
  </si>
  <si>
    <t>ENSOARP00000018951</t>
  </si>
  <si>
    <t>pep scaffold:Oar_v3.1:AMGL01125833.1:298:549:1 gene:ENSOARG00000017662.1 transcript:ENSOART00000019219.1 gene_biotype:protein_coding transcript_biotype:protein_coding</t>
  </si>
  <si>
    <t>ENSOARP00000021147</t>
  </si>
  <si>
    <t>pep chromosome:Oar_v3.1:3:223696665:223718617:-1 gene:ENSOARG00000019692.1 transcript:ENSOART00000021442.1 gene_biotype:protein_coding transcript_biotype:protein_coding gene_symbol:MLC1 description:megalencephalic leukoencephalopathy with subcortical cysts 1 [Source:HGNC Symbol;Acc:HGNC:17082]</t>
  </si>
  <si>
    <t>ENSOARP00000016999</t>
  </si>
  <si>
    <t>pep chromosome:Oar_v3.1:3:49440109:49441080:1 gene:ENSOARG00000015832.1 transcript:ENSOART00000017240.1 gene_biotype:protein_coding transcript_biotype:protein_coding</t>
  </si>
  <si>
    <t>ENSOARP00000005338</t>
  </si>
  <si>
    <t>pep chromosome:Oar_v3.1:25:24576265:24581015:1 gene:ENSOARG00000004981.1 transcript:ENSOART00000005425.1 gene_biotype:protein_coding transcript_biotype:protein_coding gene_symbol:HNRNPH3 description:heterogeneous nuclear ribonucleoprotein H3 [Source:HGNC Symbol;Acc:HGNC:5043]</t>
  </si>
  <si>
    <t>ENSOARP00000008818</t>
  </si>
  <si>
    <t>pep chromosome:Oar_v3.1:5:9976237:9983077:-1 gene:ENSOARG00000008222.1 transcript:ENSOART00000008946.1 gene_biotype:protein_coding transcript_biotype:protein_coding gene_symbol:MRI1 description:methylthioribose-1-phosphate isomerase 1 [Source:HGNC Symbol;Acc:HGNC:28469]</t>
  </si>
  <si>
    <t>ENSOARP00000016263</t>
  </si>
  <si>
    <t>pep chromosome:Oar_v3.1:1:232690262:232690813:-1 gene:ENSOARG00000015161.1 transcript:ENSOART00000016497.1 gene_biotype:protein_coding transcript_biotype:protein_coding gene_symbol:RAP2B description:RAP2B, member of RAS oncogene family [Source:HGNC Symbol;Acc:HGNC:9862]</t>
  </si>
  <si>
    <t>ENSOARP00000012664</t>
  </si>
  <si>
    <t>pep chromosome:Oar_v3.1:13:53778465:53783895:-1 gene:ENSOARG00000011816.1 transcript:ENSOART00000012850.1 gene_biotype:protein_coding transcript_biotype:protein_coding gene_symbol:GID8 description:GID complex subunit 8 homolog [Source:HGNC Symbol;Acc:HGNC:15857]</t>
  </si>
  <si>
    <t>ENSOARP00000018280</t>
  </si>
  <si>
    <t>pep chromosome:Oar_v3.1:13:17332655:17404719:1 gene:ENSOARG00000017029.1 transcript:ENSOART00000018541.1 gene_biotype:protein_coding transcript_biotype:protein_coding gene_symbol:CUL2 description:cullin 2 [Source:HGNC Symbol;Acc:HGNC:2552]</t>
  </si>
  <si>
    <t>ENSOARP00000018968</t>
  </si>
  <si>
    <t>pep chromosome:Oar_v3.1:3:31523808:31524626:1 gene:ENSOARG00000017679.1 transcript:ENSOART00000019236.1 gene_biotype:protein_coding transcript_biotype:protein_coding</t>
  </si>
  <si>
    <t>ENSOARP00000018046</t>
  </si>
  <si>
    <t>pep chromosome:Oar_v3.1:9:93989138:94176815:1 gene:ENSOARG00000016790.1 transcript:ENSOART00000018298.1 gene_biotype:protein_coding transcript_biotype:protein_coding gene_symbol:COL14A1 description:collagen type XIV alpha 1 chain [Source:HGNC Symbol;Acc:HGNC:2191]</t>
  </si>
  <si>
    <t>ENSOARP00000014404</t>
  </si>
  <si>
    <t>pep chromosome:Oar_v3.1:1:121075675:121168117:1 gene:ENSOARG00000013414.1 transcript:ENSOART00000014616.1 gene_biotype:protein_coding transcript_biotype:protein_coding gene_symbol:SYNJ1 description:synaptojanin 1 [Source:HGNC Symbol;Acc:HGNC:11503]</t>
  </si>
  <si>
    <t>ENSOARP00000009339</t>
  </si>
  <si>
    <t>pep chromosome:Oar_v3.1:18:48071043:48167282:1 gene:ENSOARG00000008691.1 transcript:ENSOART00000009476.1 gene_biotype:protein_coding transcript_biotype:protein_coding</t>
  </si>
  <si>
    <t>ENSOARP00000007231</t>
  </si>
  <si>
    <t>pep chromosome:Oar_v3.1:4:96481673:96764597:-1 gene:ENSOARG00000006757.1 transcript:ENSOART00000007340.1 gene_biotype:protein_coding transcript_biotype:protein_coding gene_symbol:CHCHD3 description:MICOS complex subunit MIC19  [Source:RefSeq peptide;Acc:NP_001119829]</t>
  </si>
  <si>
    <t>ENSOARP00000016192</t>
  </si>
  <si>
    <t>pep chromosome:Oar_v3.1:X:108053245:108081144:-1 gene:ENSOARG00000015091.1 transcript:ENSOART00000016426.1 gene_biotype:protein_coding transcript_biotype:protein_coding gene_symbol:ZDHHC9 description:zinc finger DHHC-type containing 9 [Source:HGNC Symbol;Acc:HGNC:18475]</t>
  </si>
  <si>
    <t>ENSOARP00000009961</t>
  </si>
  <si>
    <t>pep chromosome:Oar_v3.1:2:109941067:109942638:-1 gene:ENSOARG00000009285.1 transcript:ENSOART00000010105.1 gene_biotype:protein_coding transcript_biotype:protein_coding</t>
  </si>
  <si>
    <t>ENSOARP00000003241</t>
  </si>
  <si>
    <t>pep chromosome:Oar_v3.1:25:45221876:45242561:-1 gene:ENSOARG00000003046.1 transcript:ENSOART00000003301.1 gene_biotype:protein_coding transcript_biotype:protein_coding gene_symbol:TFAM description:transcription factor A, mitochondrial [Source:HGNC Symbol;Acc:HGNC:11741]</t>
  </si>
  <si>
    <t>ENSOARP00000011283</t>
  </si>
  <si>
    <t>pep chromosome:Oar_v3.1:13:63720830:63744352:-1 gene:ENSOARG00000010514.1 transcript:ENSOART00000011443.1 gene_biotype:protein_coding transcript_biotype:protein_coding gene_symbol:GGT7 description:gamma-glutamyltransferase 7 [Source:HGNC Symbol;Acc:HGNC:4259]</t>
  </si>
  <si>
    <t>ENSOARP00000004828</t>
  </si>
  <si>
    <t>pep chromosome:Oar_v3.1:1:235602581:235641111:-1 gene:ENSOARG00000004511.1 transcript:ENSOART00000004910.1 gene_biotype:protein_coding transcript_biotype:protein_coding gene_symbol:EIF2A description:eukaryotic translation initiation factor 2A [Source:HGNC Symbol;Acc:HGNC:3254]</t>
  </si>
  <si>
    <t>ENSOARP00000013120</t>
  </si>
  <si>
    <t>pep chromosome:Oar_v3.1:11:55638568:55654919:-1 gene:ENSOARG00000012235.1 transcript:ENSOART00000013311.1 gene_biotype:protein_coding transcript_biotype:protein_coding gene_symbol:SLC9A3R1 description:SLC9A3 regulator 1 [Source:HGNC Symbol;Acc:HGNC:11075]</t>
  </si>
  <si>
    <t>ENSOARP00000014699</t>
  </si>
  <si>
    <t>pep chromosome:Oar_v3.1:19:585433:645800:-1 gene:ENSOARG00000013706.1 transcript:ENSOART00000014917.1 gene_biotype:protein_coding transcript_biotype:protein_coding gene_symbol:LANCL2 description:LanC like 2 [Source:HGNC Symbol;Acc:HGNC:6509]</t>
  </si>
  <si>
    <t>ENSOARP00000013533</t>
  </si>
  <si>
    <t>pep chromosome:Oar_v3.1:21:44657971:44670183:-1 gene:ENSOARG00000012625.1 transcript:ENSOART00000013733.1 gene_biotype:protein_coding transcript_biotype:protein_coding gene_symbol:PITPNM1 description:phosphatidylinositol transfer protein membrane associated 1 [Source:HGNC Symbol;Acc:HGNC:9003]</t>
  </si>
  <si>
    <t>ENSOARP00000018606</t>
  </si>
  <si>
    <t>pep chromosome:Oar_v3.1:12:26691074:26766294:-1 gene:ENSOARG00000017329.1 transcript:ENSOART00000018869.1 gene_biotype:protein_coding transcript_biotype:protein_coding gene_symbol:ENAH description:ENAH, actin regulator [Source:HGNC Symbol;Acc:HGNC:18271]</t>
  </si>
  <si>
    <t>ENSOARP00000006704</t>
  </si>
  <si>
    <t>pep chromosome:Oar_v3.1:8:273763:410091:1 gene:ENSOARG00000006251.1 transcript:ENSOART00000006808.1 gene_biotype:protein_coding transcript_biotype:protein_coding gene_symbol:CD109 description:CD109 molecule [Source:HGNC Symbol;Acc:HGNC:21685]</t>
  </si>
  <si>
    <t>ENSOARP00000000180</t>
  </si>
  <si>
    <t>pep chromosome:Oar_v3.1:9:14073117:14076214:1 gene:ENSOARG00000000196.1 transcript:ENSOART00000000206.1 gene_biotype:protein_coding transcript_biotype:protein_coding</t>
  </si>
  <si>
    <t>ENSOARP00000009322</t>
  </si>
  <si>
    <t>pep chromosome:Oar_v3.1:1:109632313:109681985:-1 gene:ENSOARG00000008680.1 transcript:ENSOART00000009459.1 gene_biotype:protein_coding transcript_biotype:protein_coding gene_symbol:COPA description:coatomer protein complex subunit alpha [Source:HGNC Symbol;Acc:HGNC:2230]</t>
  </si>
  <si>
    <t>ENSOARP00000020862</t>
  </si>
  <si>
    <t>pep chromosome:Oar_v3.1:3:220093324:220213264:1 gene:ENSOARG00000019420.1 transcript:ENSOART00000021150.1 gene_biotype:protein_coding transcript_biotype:protein_coding gene_symbol:ATXN10 description:ataxin 10 [Source:HGNC Symbol;Acc:HGNC:10549]</t>
  </si>
  <si>
    <t>ENSOARP00000006072</t>
  </si>
  <si>
    <t>pep chromosome:Oar_v3.1:3:3892691:3932186:1 gene:ENSOARG00000005657.1 transcript:ENSOART00000006164.1 gene_biotype:protein_coding transcript_biotype:protein_coding gene_symbol:TSC1 description:tuberous sclerosis 1 [Source:HGNC Symbol;Acc:HGNC:12362]</t>
  </si>
  <si>
    <t>ENSOARP00000004352</t>
  </si>
  <si>
    <t>pep chromosome:Oar_v3.1:26:37133838:37438136:1 gene:ENSOARG00000004073.1 transcript:ENSOART00000004428.1 gene_biotype:protein_coding transcript_biotype:protein_coding gene_symbol:PSD3 description:pleckstrin and Sec7 domain containing 3 [Source:HGNC Symbol;Acc:HGNC:19093]</t>
  </si>
  <si>
    <t>ENSOARP00000007771</t>
  </si>
  <si>
    <t>pep chromosome:Oar_v3.1:1:107108011:107111215:1 gene:ENSOARG00000007252.1 transcript:ENSOART00000007887.1 gene_biotype:protein_coding transcript_biotype:protein_coding gene_symbol:CD1D description:CD1d molecule [Source:HGNC Symbol;Acc:HGNC:1637]</t>
  </si>
  <si>
    <t>ENSOARP00000001488</t>
  </si>
  <si>
    <t>pep chromosome:Oar_v3.1:14:59371966:59374232:-1 gene:ENSOARG00000001428.1 transcript:ENSOART00000001531.1 gene_biotype:protein_coding transcript_biotype:protein_coding</t>
  </si>
  <si>
    <t>ENSOARP00000014287</t>
  </si>
  <si>
    <t>pep chromosome:Oar_v3.1:11:22374535:22406279:-1 gene:ENSOARG00000013312.1 transcript:ENSOART00000014495.1 gene_biotype:protein_coding transcript_biotype:protein_coding gene_symbol:PRPF8 description:pre-mRNA processing factor 8 [Source:HGNC Symbol;Acc:HGNC:17340]</t>
  </si>
  <si>
    <t>ENSOARP00000020899</t>
  </si>
  <si>
    <t>pep chromosome:Oar_v3.1:3:34767758:35168619:1 gene:ENSOARG00000019458.1 transcript:ENSOART00000021191.1 gene_biotype:protein_coding transcript_biotype:protein_coding gene_symbol:BABAM2 description:BRISC and BRCA1 A complex member 2 [Source:HGNC Symbol;Acc:HGNC:1106]</t>
  </si>
  <si>
    <t>ENSOARP00000021726</t>
  </si>
  <si>
    <t>pep chromosome:Oar_v3.1:1:93028623:93042779:-1 gene:ENSOARG00000020234.1 transcript:ENSOART00000022029.1 gene_biotype:protein_coding transcript_biotype:protein_coding gene_symbol:CD58 description:CD58 molecule [Source:HGNC Symbol;Acc:HGNC:1688]</t>
  </si>
  <si>
    <t>ENSOARP00000001122</t>
  </si>
  <si>
    <t>pep chromosome:Oar_v3.1:23:41973772:41997876:1 gene:ENSOARG00000001077.1 transcript:ENSOART00000001156.1 gene_biotype:protein_coding transcript_biotype:protein_coding gene_symbol:RALBP1 description:ralA binding protein 1 [Source:HGNC Symbol;Acc:HGNC:9841]</t>
  </si>
  <si>
    <t>ENSOARP00000010412</t>
  </si>
  <si>
    <t>pep chromosome:Oar_v3.1:2:38138568:38209445:-1 gene:ENSOARG00000009699.1 transcript:ENSOART00000010567.1 gene_biotype:protein_coding transcript_biotype:protein_coding gene_symbol:PTK2B description:protein tyrosine kinase 2 beta [Source:HGNC Symbol;Acc:HGNC:9612]</t>
  </si>
  <si>
    <t>ENSOARP00000012693</t>
  </si>
  <si>
    <t>pep chromosome:Oar_v3.1:5:4504333:4506951:1 gene:ENSOARG00000011840.1 transcript:ENSOART00000012879.1 gene_biotype:protein_coding transcript_biotype:protein_coding gene_symbol:ISYNA1 description:inositol-3-phosphate synthase 1 [Source:HGNC Symbol;Acc:HGNC:29821]</t>
  </si>
  <si>
    <t>ENSOARP00000000284</t>
  </si>
  <si>
    <t>pep scaffold:Oar_v3.1:JH921894.1:15960:19143:1 gene:ENSOARG00000000296.1 transcript:ENSOART00000000310.1 gene_biotype:protein_coding transcript_biotype:protein_coding gene_symbol:ENTPD2 description:ectonucleoside triphosphate diphosphohydrolase 2 [Source:HGNC Symbol;Acc:HGNC:3364]</t>
  </si>
  <si>
    <t>ENSOARP00000022795</t>
  </si>
  <si>
    <t>pep chromosome:Oar_v3.1:4:70703241:70703668:1 gene:ENSOARG00000025169.1 transcript:ENSOART00000027071.1 gene_biotype:protein_coding transcript_biotype:protein_coding description:Cytochrome c  [Source:UniProtKB/Swiss-Prot;Acc:P62896]</t>
  </si>
  <si>
    <t>ENSOARP00000013150</t>
  </si>
  <si>
    <t>pep chromosome:Oar_v3.1:13:64136878:64217904:-1 gene:ENSOARG00000012269.1 transcript:ENSOART00000013343.1 gene_biotype:protein_coding transcript_biotype:protein_coding gene_symbol:UQCC1 description:ubiquinol-cytochrome c reductase complex assembly factor 1 [Source:HGNC Symbol;Acc:HGNC:15891]</t>
  </si>
  <si>
    <t>ENSOARP00000003052</t>
  </si>
  <si>
    <t>pep chromosome:Oar_v3.1:1:228658684:228866273:-1 gene:ENSOARG00000002869.1 transcript:ENSOART00000003112.1 gene_biotype:protein_coding transcript_biotype:protein_coding</t>
  </si>
  <si>
    <t>ENSOARP00000003337</t>
  </si>
  <si>
    <t>pep chromosome:Oar_v3.1:14:34563019:34573806:-1 gene:ENSOARG00000003135.1 transcript:ENSOART00000003400.1 gene_biotype:protein_coding transcript_biotype:protein_coding gene_symbol:GFOD2 description:glucose-fructose oxidoreductase domain containing 2 [Source:HGNC Symbol;Acc:HGNC:28159]</t>
  </si>
  <si>
    <t>ENSOARP00000017956</t>
  </si>
  <si>
    <t>pep chromosome:Oar_v3.1:19:51217881:51226160:1 gene:ENSOARG00000016718.1 transcript:ENSOART00000018207.1 gene_biotype:protein_coding transcript_biotype:protein_coding gene_symbol:UQCRC1 description:ubiquinol-cytochrome c reductase core protein I [Source:HGNC Symbol;Acc:HGNC:12585]</t>
  </si>
  <si>
    <t>ENSOARP00000008508</t>
  </si>
  <si>
    <t>pep chromosome:Oar_v3.1:14:50027736:50030418:1 gene:ENSOARG00000007926.1 transcript:ENSOART00000008632.1 gene_biotype:protein_coding transcript_biotype:protein_coding gene_symbol:PAFAH1B3 description:platelet activating factor acetylhydrolase 1b catalytic subunit 3 [Source:HGNC Symbol;Acc:HGNC:8576]</t>
  </si>
  <si>
    <t>ENSOARP00000009674</t>
  </si>
  <si>
    <t>pep chromosome:Oar_v3.1:2:35845653:35897664:1 gene:ENSOARG00000009010.1 transcript:ENSOART00000009814.1 gene_biotype:protein_coding transcript_biotype:protein_coding gene_symbol:UBQLN1 description:ubiquilin-1  [Source:RefSeq peptide;Acc:NP_001155358]</t>
  </si>
  <si>
    <t>ENSOARP00000000749</t>
  </si>
  <si>
    <t>pep chromosome:Oar_v3.1:2:135578787:135689748:-1 gene:ENSOARG00000000725.1 transcript:ENSOART00000000781.1 gene_biotype:protein_coding transcript_biotype:protein_coding gene_symbol:MAP3K20 description:mitogen-activated protein kinase kinase kinase 20 [Source:HGNC Symbol;Acc:HGNC:17797]</t>
  </si>
  <si>
    <t>ENSOARP00000011390</t>
  </si>
  <si>
    <t>pep chromosome:Oar_v3.1:2:43338084:43372174:-1 gene:ENSOARG00000010600.1 transcript:ENSOART00000011550.1 gene_biotype:protein_coding transcript_biotype:protein_coding gene_symbol:XPO7 description:exportin 7 [Source:HGNC Symbol;Acc:HGNC:14108]</t>
  </si>
  <si>
    <t>ENSOARP00000006920</t>
  </si>
  <si>
    <t>pep chromosome:Oar_v3.1:6:15927726:15990075:-1 gene:ENSOARG00000006459.1 transcript:ENSOART00000007026.1 gene_biotype:protein_coding transcript_biotype:protein_coding gene_symbol:SEC24B description:SEC24 homolog B, COPII coat complex component [Source:HGNC Symbol;Acc:HGNC:10704]</t>
  </si>
  <si>
    <t>ENSOARP00000014116</t>
  </si>
  <si>
    <t>pep chromosome:Oar_v3.1:5:4743998:4747748:1 gene:ENSOARG00000013177.1 transcript:ENSOART00000014323.1 gene_biotype:protein_coding transcript_biotype:protein_coding gene_symbol:RAB3A description:RAB3A, member RAS oncogene family [Source:HGNC Symbol;Acc:HGNC:9777]</t>
  </si>
  <si>
    <t>ENSOARP00000017502</t>
  </si>
  <si>
    <t>pep chromosome:Oar_v3.1:11:49311041:49318361:-1 gene:ENSOARG00000016300.1 transcript:ENSOART00000017749.1 gene_biotype:protein_coding transcript_biotype:protein_coding gene_symbol:FN3KRP description:fructosamine 3 kinase related protein [Source:HGNC Symbol;Acc:HGNC:25700]</t>
  </si>
  <si>
    <t>ENSOARP00000018685</t>
  </si>
  <si>
    <t>pep chromosome:Oar_v3.1:11:41390956:41392541:1 gene:ENSOARG00000017410.1 transcript:ENSOART00000018948.1 gene_biotype:protein_coding transcript_biotype:protein_coding gene_symbol:EIF1 description:eukaryotic translation initiation factor 1 [Source:HGNC Symbol;Acc:HGNC:3249]</t>
  </si>
  <si>
    <t>ENSOARP00000015353</t>
  </si>
  <si>
    <t>pep chromosome:Oar_v3.1:5:43607936:43615318:1 gene:ENSOARG00000014306.1 transcript:ENSOART00000015578.1 gene_biotype:protein_coding transcript_biotype:protein_coding gene_symbol:CAMLG description:calcium modulating ligand [Source:HGNC Symbol;Acc:HGNC:1471]</t>
  </si>
  <si>
    <t>ENSOARP00000020560</t>
  </si>
  <si>
    <t>pep chromosome:Oar_v3.1:3:217975199:217979418:1 gene:ENSOARG00000019140.1 transcript:ENSOART00000020843.1 gene_biotype:protein_coding transcript_biotype:protein_coding gene_symbol:TSPO description:translocator protein  [Source:RefSeq peptide;Acc:NP_001009747]</t>
  </si>
  <si>
    <t>ENSOARP00000002306</t>
  </si>
  <si>
    <t>pep chromosome:Oar_v3.1:23:43811482:43818147:-1 gene:ENSOARG00000002183.1 transcript:ENSOART00000002357.1 gene_biotype:protein_coding transcript_biotype:protein_coding gene_symbol:FAM210A description:family with sequence similarity 210 member A [Source:HGNC Symbol;Acc:HGNC:28346]</t>
  </si>
  <si>
    <t>ENSOARP00000018065</t>
  </si>
  <si>
    <t>pep chromosome:Oar_v3.1:21:40427374:40436366:-1 gene:ENSOARG00000016817.1 transcript:ENSOART00000018319.1 gene_biotype:protein_coding transcript_biotype:protein_coding</t>
  </si>
  <si>
    <t>ENSOARP00000015186</t>
  </si>
  <si>
    <t>pep chromosome:Oar_v3.1:22:9255714:9352174:1 gene:ENSOARG00000014146.1 transcript:ENSOART00000015407.1 gene_biotype:protein_coding transcript_biotype:protein_coding gene_symbol:PTEN description:phosphatase and tensin homolog [Source:HGNC Symbol;Acc:HGNC:9588]</t>
  </si>
  <si>
    <t>ENSOARP00000022555</t>
  </si>
  <si>
    <t>pep chromosome:Oar_v3.1:7:56809781:56845482:-1 gene:ENSOARG00000020988.1 transcript:ENSOART00000022866.1 gene_biotype:protein_coding transcript_biotype:protein_coding gene_symbol:USP8 description:ubiquitin specific peptidase 8 [Source:HGNC Symbol;Acc:HGNC:12631]</t>
  </si>
  <si>
    <t>ENSOARP00000013724</t>
  </si>
  <si>
    <t>pep chromosome:Oar_v3.1:X:98480825:98489409:-1 gene:ENSOARG00000012814.1 transcript:ENSOART00000013929.1 gene_biotype:protein_coding transcript_biotype:protein_coding gene_symbol:ARHGAP36 description:rho GTPase-activating protein 36 precursor  [Source:RefSeq peptide;Acc:NP_001254804]</t>
  </si>
  <si>
    <t>ENSOARP00000008999</t>
  </si>
  <si>
    <t>pep chromosome:Oar_v3.1:17:69080977:69099100:1 gene:ENSOARG00000008392.1 transcript:ENSOART00000009130.1 gene_biotype:protein_coding transcript_biotype:protein_coding gene_symbol:TCN2 description:transcobalamin 2 [Source:HGNC Symbol;Acc:HGNC:11653]</t>
  </si>
  <si>
    <t>ENSOARP00000012527</t>
  </si>
  <si>
    <t>pep chromosome:Oar_v3.1:17:52743549:52760954:1 gene:ENSOARG00000011690.1 transcript:ENSOART00000012712.1 gene_biotype:protein_coding transcript_biotype:protein_coding gene_symbol:DIABLO description:diablo IAP-binding mitochondrial protein [Source:HGNC Symbol;Acc:HGNC:21528]</t>
  </si>
  <si>
    <t>ENSOARP00000001750</t>
  </si>
  <si>
    <t>pep scaffold:Oar_v3.1:JH921978.1:2989:6997:-1 gene:ENSOARG00000001669.1 transcript:ENSOART00000001793.1 gene_biotype:protein_coding transcript_biotype:protein_coding</t>
  </si>
  <si>
    <t>ENSOARP00000019316</t>
  </si>
  <si>
    <t>pep chromosome:Oar_v3.1:1:163093011:163112622:1 gene:ENSOARG00000017996.1 transcript:ENSOART00000019586.1 gene_biotype:protein_coding transcript_biotype:protein_coding gene_symbol:NIT2 description:nitrilase family member 2 [Source:HGNC Symbol;Acc:HGNC:29878]</t>
  </si>
  <si>
    <t>ENSOARP00000001460</t>
  </si>
  <si>
    <t>pep chromosome:Oar_v3.1:4:89048694:89065779:-1 gene:ENSOARG00000001400.1 transcript:ENSOART00000001500.1 gene_biotype:protein_coding transcript_biotype:protein_coding gene_symbol:GPR37 description:G protein-coupled receptor 37 [Source:HGNC Symbol;Acc:HGNC:4494]</t>
  </si>
  <si>
    <t>ENSOARP00000012569</t>
  </si>
  <si>
    <t>pep chromosome:Oar_v3.1:5:41228681:41241169:1 gene:ENSOARG00000011726.1 transcript:ENSOART00000012754.1 gene_biotype:protein_coding transcript_biotype:protein_coding gene_symbol:DAZAP1 description:DAZ associated protein 1 [Source:HGNC Symbol;Acc:HGNC:2683]</t>
  </si>
  <si>
    <t>ENSOARP00000016606</t>
  </si>
  <si>
    <t>pep chromosome:Oar_v3.1:17:53560417:53616466:-1 gene:ENSOARG00000015479.1 transcript:ENSOART00000016843.1 gene_biotype:protein_coding transcript_biotype:protein_coding gene_symbol:P2RX7 description:purinergic receptor P2X 7 [Source:HGNC Symbol;Acc:HGNC:8537]</t>
  </si>
  <si>
    <t>ENSOARP00000021374</t>
  </si>
  <si>
    <t>pep chromosome:Oar_v3.1:3:39887952:39910646:1 gene:ENSOARG00000019907.1 transcript:ENSOART00000021674.1 gene_biotype:protein_coding transcript_biotype:protein_coding gene_symbol:CNRIP1 description:cannabinoid receptor interacting protein 1 [Source:HGNC Symbol;Acc:HGNC:24546]</t>
  </si>
  <si>
    <t>ENSOARP00000002001</t>
  </si>
  <si>
    <t>pep chromosome:Oar_v3.1:11:42039565:42096102:1 gene:ENSOARG00000001896.1 transcript:ENSOART00000002048.1 gene_biotype:protein_coding transcript_biotype:protein_coding gene_symbol:ATP6V0A1 description:ATPase H+ transporting V0 subunit a1 [Source:HGNC Symbol;Acc:HGNC:865]</t>
  </si>
  <si>
    <t>ENSOARP00000013916</t>
  </si>
  <si>
    <t>pep chromosome:Oar_v3.1:2:66655546:66744194:1 gene:ENSOARG00000012988.1 transcript:ENSOART00000014122.1 gene_biotype:protein_coding transcript_biotype:protein_coding gene_symbol:APBA1 description:amyloid beta precursor protein binding family A member 1 [Source:HGNC Symbol;Acc:HGNC:578]</t>
  </si>
  <si>
    <t>ENSOARP00000008670</t>
  </si>
  <si>
    <t>pep chromosome:Oar_v3.1:10:85880471:85903550:1 gene:ENSOARG00000008074.1 transcript:ENSOART00000008796.1 gene_biotype:protein_coding transcript_biotype:protein_coding gene_symbol:CUL4A description:cullin 4A [Source:HGNC Symbol;Acc:HGNC:2554]</t>
  </si>
  <si>
    <t>ENSOARP00000001137</t>
  </si>
  <si>
    <t>pep chromosome:Oar_v3.1:14:59143094:59156376:-1 gene:ENSOARG00000001091.1 transcript:ENSOART00000001172.1 gene_biotype:protein_coding transcript_biotype:protein_coding gene_symbol:U2AF2 description:U2 small nuclear RNA auxiliary factor 2 [Source:HGNC Symbol;Acc:HGNC:23156]</t>
  </si>
  <si>
    <t>ENSOARP00000009017</t>
  </si>
  <si>
    <t>pep chromosome:Oar_v3.1:1:253591660:253626541:-1 gene:ENSOARG00000008412.1 transcript:ENSOART00000009148.1 gene_biotype:protein_coding transcript_biotype:protein_coding gene_symbol:SRPRB description:SRP receptor beta subunit [Source:HGNC Symbol;Acc:HGNC:24085]</t>
  </si>
  <si>
    <t>ENSOARP00000020526</t>
  </si>
  <si>
    <t>pep chromosome:Oar_v3.1:3:34048989:34061186:1 gene:ENSOARG00000019111.1 transcript:ENSOART00000020809.1 gene_biotype:protein_coding transcript_biotype:protein_coding gene_symbol:KHK description:ketohexokinase [Source:HGNC Symbol;Acc:HGNC:6315]</t>
  </si>
  <si>
    <t>ENSOARP00000007782</t>
  </si>
  <si>
    <t>pep chromosome:Oar_v3.1:11:54344148:54354856:1 gene:ENSOARG00000007258.1 transcript:ENSOART00000007898.1 gene_biotype:protein_coding transcript_biotype:protein_coding gene_symbol:UBE2O description:ubiquitin conjugating enzyme E2 O [Source:HGNC Symbol;Acc:HGNC:29554]</t>
  </si>
  <si>
    <t>ENSOARP00000008786</t>
  </si>
  <si>
    <t>pep chromosome:Oar_v3.1:2:28479800:28500053:1 gene:ENSOARG00000008190.1 transcript:ENSOART00000008914.1 gene_biotype:protein_coding transcript_biotype:protein_coding gene_symbol:BICD2 description:BICD cargo adaptor 2 [Source:HGNC Symbol;Acc:HGNC:17208]</t>
  </si>
  <si>
    <t>ENSOARP00000000109</t>
  </si>
  <si>
    <t>pep chromosome:Oar_v3.1:9:14066880:14071946:1 gene:ENSOARG00000000129.1 transcript:ENSOART00000000134.1 gene_biotype:protein_coding transcript_biotype:protein_coding gene_symbol:EEF1D description:elongation factor 1-delta  [Source:RefSeq peptide;Acc:NP_001009449]</t>
  </si>
  <si>
    <t>ENSOARP00000021403</t>
  </si>
  <si>
    <t>pep chromosome:Oar_v3.1:14:62565220:62565387:1 gene:ENSOARG00000019935.1 transcript:ENSOART00000021703.1 gene_biotype:protein_coding transcript_biotype:protein_coding</t>
  </si>
  <si>
    <t>ENSOARP00000008667</t>
  </si>
  <si>
    <t>pep chromosome:Oar_v3.1:13:74298418:74332169:1 gene:ENSOARG00000008065.1 transcript:ENSOART00000008793.1 gene_biotype:protein_coding transcript_biotype:protein_coding gene_symbol:SLC12A5 description:solute carrier family 12 member 5 [Source:HGNC Symbol;Acc:HGNC:13818]</t>
  </si>
  <si>
    <t>ENSOARP00000012204</t>
  </si>
  <si>
    <t>pep chromosome:Oar_v3.1:14:53684814:53699975:1 gene:ENSOARG00000011391.1 transcript:ENSOART00000012380.1 gene_biotype:protein_coding transcript_biotype:protein_coding gene_symbol:EHD2 description:EH domain containing 2 [Source:HGNC Symbol;Acc:HGNC:3243]</t>
  </si>
  <si>
    <t>ENSOARP00000015398</t>
  </si>
  <si>
    <t>pep chromosome:Oar_v3.1:19:58969292:58969987:-1 gene:ENSOARG00000014347.1 transcript:ENSOART00000015623.1 gene_biotype:protein_coding transcript_biotype:protein_coding gene_symbol:H1FX description:H1 histone family member X [Source:HGNC Symbol;Acc:HGNC:4722]</t>
  </si>
  <si>
    <t>ENSOARP00000019897</t>
  </si>
  <si>
    <t>pep chromosome:Oar_v3.1:13:66592413:66621019:-1 gene:ENSOARG00000018528.1 transcript:ENSOART00000020172.1 gene_biotype:protein_coding transcript_biotype:protein_coding gene_symbol:TGM2 description:transglutaminase 2 [Source:HGNC Symbol;Acc:HGNC:11778]</t>
  </si>
  <si>
    <t>ENSOARP00000009067</t>
  </si>
  <si>
    <t>pep chromosome:Oar_v3.1:10:19236825:19286656:-1 gene:ENSOARG00000008448.1 transcript:ENSOART00000009199.1 gene_biotype:protein_coding transcript_biotype:protein_coding gene_symbol:CAB39L description:calcium binding protein 39 like [Source:HGNC Symbol;Acc:HGNC:20290]</t>
  </si>
  <si>
    <t>ENSOARP00000018523</t>
  </si>
  <si>
    <t>pep chromosome:Oar_v3.1:15:45862134:45869041:-1 gene:ENSOARG00000017258.1 transcript:ENSOART00000018785.1 gene_biotype:protein_coding transcript_biotype:protein_coding gene_symbol:ILK description:integrin linked kinase [Source:HGNC Symbol;Acc:HGNC:6040]</t>
  </si>
  <si>
    <t>ENSOARP00000021234</t>
  </si>
  <si>
    <t>pep chromosome:Oar_v3.1:1:89448850:89460021:-1 gene:ENSOARG00000019772.1 transcript:ENSOART00000021529.1 gene_biotype:protein_coding transcript_biotype:protein_coding gene_symbol:SLC16A1 description:solute carrier family 16 member 1 [Source:HGNC Symbol;Acc:HGNC:10922]</t>
  </si>
  <si>
    <t>ENSOARP00000020360</t>
  </si>
  <si>
    <t>pep chromosome:Oar_v3.1:5:106928076:106950313:1 gene:ENSOARG00000018956.1 transcript:ENSOART00000020640.1 gene_biotype:protein_coding transcript_biotype:protein_coding gene_symbol:SLC25A46 description:solute carrier family 25 member 46 [Source:HGNC Symbol;Acc:HGNC:25198]</t>
  </si>
  <si>
    <t>ENSOARP00000000015</t>
  </si>
  <si>
    <t>pep chromosome:Oar_v3.1:21:43305834:43310013:-1 gene:ENSOARG00000000038.1 transcript:ENSOART00000000039.1 gene_biotype:protein_coding transcript_biotype:protein_coding gene_symbol:FIBP description:FGF1 intracellular binding protein [Source:HGNC Symbol;Acc:HGNC:3705]</t>
  </si>
  <si>
    <t>ENSOARP00000010004</t>
  </si>
  <si>
    <t>pep chromosome:Oar_v3.1:18:53792939:53802932:-1 gene:ENSOARG00000009326.1 transcript:ENSOART00000010148.1 gene_biotype:protein_coding transcript_biotype:protein_coding gene_symbol:FKBP3 description:FK506 binding protein 3 [Source:HGNC Symbol;Acc:HGNC:3719]</t>
  </si>
  <si>
    <t>ENSOARP00000020353</t>
  </si>
  <si>
    <t>pep chromosome:Oar_v3.1:1:3013189:3053536:-1 gene:ENSOARG00000018948.1 transcript:ENSOART00000020633.1 gene_biotype:protein_coding transcript_biotype:protein_coding</t>
  </si>
  <si>
    <t>ENSOARP00000007418</t>
  </si>
  <si>
    <t>pep chromosome:Oar_v3.1:15:75520222:75538543:-1 gene:ENSOARG00000006924.1 transcript:ENSOART00000007529.1 gene_biotype:protein_coding transcript_biotype:protein_coding gene_symbol:CELF1 description:CUGBP Elav-like family member 1 [Source:HGNC Symbol;Acc:HGNC:2549]</t>
  </si>
  <si>
    <t>ENSOARP00000003247</t>
  </si>
  <si>
    <t>pep chromosome:Oar_v3.1:25:45303043:45309821:1 gene:ENSOARG00000003055.1 transcript:ENSOART00000003308.1 gene_biotype:protein_coding transcript_biotype:protein_coding gene_symbol:AGT description:angiotensinogen [Source:HGNC Symbol;Acc:HGNC:333]</t>
  </si>
  <si>
    <t>ENSOARP00000022639</t>
  </si>
  <si>
    <t>pep chromosome:Oar_v3.1:7:62496678:62567136:-1 gene:ENSOARG00000021064.1 transcript:ENSOART00000022951.1 gene_biotype:protein_coding transcript_biotype:protein_coding gene_symbol:FERMT2 description:fermitin family member 2 [Source:HGNC Symbol;Acc:HGNC:15767]</t>
  </si>
  <si>
    <t>ENSOARP00000016863</t>
  </si>
  <si>
    <t>pep chromosome:Oar_v3.1:15:21773128:21802844:1 gene:ENSOARG00000015712.1 transcript:ENSOART00000017102.1 gene_biotype:protein_coding transcript_biotype:protein_coding gene_symbol:DLAT description:dihydrolipoamide S-acetyltransferase [Source:HGNC Symbol;Acc:HGNC:2896]</t>
  </si>
  <si>
    <t>ENSOARP00000014957</t>
  </si>
  <si>
    <t>pep chromosome:Oar_v3.1:10:36124260:36182572:1 gene:ENSOARG00000013937.1 transcript:ENSOART00000015177.1 gene_biotype:protein_coding transcript_biotype:protein_coding gene_symbol:CRYL1 description:crystallin lambda 1 [Source:HGNC Symbol;Acc:HGNC:18246]</t>
  </si>
  <si>
    <t>ENSOARP00000003946</t>
  </si>
  <si>
    <t>pep chromosome:Oar_v3.1:26:36211063:36232629:1 gene:ENSOARG00000003694.1 transcript:ENSOART00000004016.1 gene_biotype:protein_coding transcript_biotype:protein_coding gene_symbol:FNTA description:protein farnesyltransferase/geranylgeranyltransferase type-1 subunit alpha  [Source:RefSeq peptide;Acc:NP_001155355]</t>
  </si>
  <si>
    <t>ENSOARP00000018000</t>
  </si>
  <si>
    <t>pep chromosome:Oar_v3.1:3:133259318:133282874:-1 gene:ENSOARG00000016759.1 transcript:ENSOART00000018252.1 gene_biotype:protein_coding transcript_biotype:protein_coding gene_symbol:EIF4B description:eukaryotic translation initiation factor 4B [Source:HGNC Symbol;Acc:HGNC:3285]</t>
  </si>
  <si>
    <t>ENSOARP00000004914</t>
  </si>
  <si>
    <t>pep chromosome:Oar_v3.1:1:104305475:104327569:1 gene:ENSOARG00000004590.1 transcript:ENSOART00000004998.1 gene_biotype:protein_coding transcript_biotype:protein_coding gene_symbol:DAP3 description:death associated protein 3 [Source:HGNC Symbol;Acc:HGNC:2673]</t>
  </si>
  <si>
    <t>ENSOARP00000011056</t>
  </si>
  <si>
    <t>pep chromosome:Oar_v3.1:2:42851508:42934237:-1 gene:ENSOARG00000010306.1 transcript:ENSOART00000011216.1 gene_biotype:protein_coding transcript_biotype:protein_coding gene_symbol:PPP3CC description:protein phosphatase 3 catalytic subunit gamma [Source:HGNC Symbol;Acc:HGNC:9316]</t>
  </si>
  <si>
    <t>ENSOARP00000001064</t>
  </si>
  <si>
    <t>pep chromosome:Oar_v3.1:11:24800461:24825331:1 gene:ENSOARG00000001026.1 transcript:ENSOART00000001098.1 gene_biotype:protein_coding transcript_biotype:protein_coding gene_symbol:SLC13A5 description:solute carrier family 13 member 5 [Source:HGNC Symbol;Acc:HGNC:23089]</t>
  </si>
  <si>
    <t>ENSOARP00000011301</t>
  </si>
  <si>
    <t>pep chromosome:Oar_v3.1:12:50443342:50581585:-1 gene:ENSOARG00000010529.1 transcript:ENSOART00000011461.1 gene_biotype:protein_coding transcript_biotype:protein_coding gene_symbol:KAZN description:kazrin, periplakin interacting protein [Source:HGNC Symbol;Acc:HGNC:29173]</t>
  </si>
  <si>
    <t>ENSOARP00000010197</t>
  </si>
  <si>
    <t>pep chromosome:Oar_v3.1:6:110452891:110475183:1 gene:ENSOARG00000009499.1 transcript:ENSOART00000010346.1 gene_biotype:protein_coding transcript_biotype:protein_coding</t>
  </si>
  <si>
    <t>ENSOARP00000020566</t>
  </si>
  <si>
    <t>pep chromosome:Oar_v3.1:3:137168993:137176889:-1 gene:ENSOARG00000019143.1 transcript:ENSOART00000020849.1 gene_biotype:protein_coding transcript_biotype:protein_coding gene_symbol:CACNB3 description:calcium voltage-gated channel auxiliary subunit beta 3 [Source:HGNC Symbol;Acc:HGNC:1403]</t>
  </si>
  <si>
    <t>ENSOARP00000016187</t>
  </si>
  <si>
    <t>pep chromosome:Oar_v3.1:22:10697729:10736804:-1 gene:ENSOARG00000015082.1 transcript:ENSOART00000016421.1 gene_biotype:protein_coding transcript_biotype:protein_coding gene_symbol:LIPA description:lysosomal acid lipase/cholesteryl ester hydrolase precursor  [Source:RefSeq peptide;Acc:NP_001119818]</t>
  </si>
  <si>
    <t>ENSOARP00000014218</t>
  </si>
  <si>
    <t>pep chromosome:Oar_v3.1:11:10172443:10215412:1 gene:ENSOARG00000013249.1 transcript:ENSOART00000014425.1 gene_biotype:protein_coding transcript_biotype:protein_coding gene_symbol:CLTC description:clathrin heavy chain [Source:HGNC Symbol;Acc:HGNC:2092]</t>
  </si>
  <si>
    <t>ENSOARP00000014095</t>
  </si>
  <si>
    <t>pep chromosome:Oar_v3.1:11:56151620:56152593:-1 gene:ENSOARG00000013155.1 transcript:ENSOART00000014302.1 gene_biotype:protein_coding transcript_biotype:protein_coding</t>
  </si>
  <si>
    <t>ENSOARP00000002182</t>
  </si>
  <si>
    <t>pep chromosome:Oar_v3.1:X:72837248:72939301:1 gene:ENSOARG00000002075.1 transcript:ENSOART00000002233.1 gene_biotype:protein_coding transcript_biotype:protein_coding gene_symbol:APOOL description:apolipoprotein O like [Source:HGNC Symbol;Acc:HGNC:24009]</t>
  </si>
  <si>
    <t>ENSOARP00000017246</t>
  </si>
  <si>
    <t>pep chromosome:Oar_v3.1:13:16845898:16930346:1 gene:ENSOARG00000016059.1 transcript:ENSOART00000017490.1 gene_biotype:protein_coding transcript_biotype:protein_coding gene_symbol:ABI1 description:abl interactor 1 [Source:HGNC Symbol;Acc:HGNC:11320]</t>
  </si>
  <si>
    <t>ENSOARP00000022778</t>
  </si>
  <si>
    <t>pep chromosome:Oar_v3.1:7:78910919:78922839:-1 gene:ENSOARG00000021192.1 transcript:ENSOART00000023093.1 gene_biotype:protein_coding transcript_biotype:protein_coding</t>
  </si>
  <si>
    <t>ENSOARP00000014798</t>
  </si>
  <si>
    <t>pep chromosome:Oar_v3.1:5:43178830:43186709:-1 gene:ENSOARG00000013802.1 transcript:ENSOART00000015018.1 gene_biotype:protein_coding transcript_biotype:protein_coding</t>
  </si>
  <si>
    <t>ENSOARP00000000003</t>
  </si>
  <si>
    <t>pep chromosome:Oar_v3.1:MT:5332:6876:1 gene:ENSOARG00000000016.1 transcript:ENSOART00000000016.1 gene_biotype:protein_coding transcript_biotype:protein_coding gene_symbol:COX1 description:Cytochrome c oxidase subunit 1  [Source:UniProtKB/Swiss-Prot;Acc:O78749]</t>
  </si>
  <si>
    <t>ENSOARP00000002558</t>
  </si>
  <si>
    <t>pep chromosome:Oar_v3.1:20:26527650:26537547:-1 gene:ENSOARG00000002411.1 transcript:ENSOART00000002611.1 gene_biotype:protein_coding transcript_biotype:protein_coding</t>
  </si>
  <si>
    <t>ENSOARP00000013517</t>
  </si>
  <si>
    <t>pep chromosome:Oar_v3.1:24:474567:476250:-1 gene:ENSOARG00000012615.1 transcript:ENSOART00000013717.1 gene_biotype:protein_coding transcript_biotype:protein_coding gene_symbol:METTL26 description:methyltransferase like 26 [Source:HGNC Symbol;Acc:HGNC:14141]</t>
  </si>
  <si>
    <t>ENSOARP00000012454</t>
  </si>
  <si>
    <t>pep chromosome:Oar_v3.1:4:102796301:102801541:1 gene:ENSOARG00000011618.1 transcript:ENSOART00000012634.1 gene_biotype:protein_coding transcript_biotype:protein_coding gene_symbol:CLEC2L description:C-type lectin domain family 2 member L [Source:HGNC Symbol;Acc:HGNC:21969]</t>
  </si>
  <si>
    <t>ENSOARP00000018292</t>
  </si>
  <si>
    <t>pep chromosome:Oar_v3.1:9:42832172:42848639:-1 gene:ENSOARG00000017043.1 transcript:ENSOART00000018553.1 gene_biotype:protein_coding transcript_biotype:protein_coding gene_symbol:ARMC1 description:armadillo repeat containing 1 [Source:HGNC Symbol;Acc:HGNC:17684]</t>
  </si>
  <si>
    <t>ENSOARP00000011531</t>
  </si>
  <si>
    <t>pep chromosome:Oar_v3.1:3:7922428:7938311:1 gene:ENSOARG00000010745.1 transcript:ENSOART00000011693.1 gene_biotype:protein_coding transcript_biotype:protein_coding</t>
  </si>
  <si>
    <t>ENSOARP00000012670</t>
  </si>
  <si>
    <t>pep chromosome:Oar_v3.1:2:52485320:52495944:1 gene:ENSOARG00000011820.1 transcript:ENSOART00000012856.1 gene_biotype:protein_coding transcript_biotype:protein_coding gene_symbol:GBA2 description:glucosylceramidase beta 2 [Source:HGNC Symbol;Acc:HGNC:18986]</t>
  </si>
  <si>
    <t>ENSOARP00000002854</t>
  </si>
  <si>
    <t>pep chromosome:Oar_v3.1:4:12069989:12406834:1 gene:ENSOARG00000002679.1 transcript:ENSOART00000002910.1 gene_biotype:protein_coding transcript_biotype:protein_coding gene_symbol:PPP1R9A description:protein phosphatase 1 regulatory subunit 9A [Source:HGNC Symbol;Acc:HGNC:14946]</t>
  </si>
  <si>
    <t>ENSOARP00000007283</t>
  </si>
  <si>
    <t>pep chromosome:Oar_v3.1:11:20329392:20426865:1 gene:ENSOARG00000006793.1 transcript:ENSOART00000007392.1 gene_biotype:protein_coding transcript_biotype:protein_coding gene_symbol:TAOK1 description:TAO kinase 1 [Source:HGNC Symbol;Acc:HGNC:29259]</t>
  </si>
  <si>
    <t>ENSOARP00000009855</t>
  </si>
  <si>
    <t>pep chromosome:Oar_v3.1:4:68296396:68382686:-1 gene:ENSOARG00000009182.1 transcript:ENSOART00000009997.1 gene_biotype:protein_coding transcript_biotype:protein_coding gene_symbol:TAX1BP1 description:Tax1 binding protein 1 [Source:HGNC Symbol;Acc:HGNC:11575]</t>
  </si>
  <si>
    <t>ENSOARP00000001736</t>
  </si>
  <si>
    <t>pep chromosome:Oar_v3.1:5:654702:706157:1 gene:ENSOARG00000001653.1 transcript:ENSOART00000001779.1 gene_biotype:protein_coding transcript_biotype:protein_coding gene_symbol:MAPK9 description:mitogen-activated protein kinase 9 [Source:HGNC Symbol;Acc:HGNC:6886]</t>
  </si>
  <si>
    <t>ENSOARP00000002935</t>
  </si>
  <si>
    <t>pep chromosome:Oar_v3.1:12:40533385:40657651:1 gene:ENSOARG00000002738.1 transcript:ENSOART00000002993.1 gene_biotype:protein_coding transcript_biotype:protein_coding</t>
  </si>
  <si>
    <t>ENSOARP00000003098</t>
  </si>
  <si>
    <t>pep chromosome:Oar_v3.1:23:46071788:46080230:-1 gene:ENSOARG00000002910.1 transcript:ENSOART00000003158.1 gene_biotype:protein_coding transcript_biotype:protein_coding gene_symbol:ATP5A1 description:ATP synthase, H+ transporting, mitochondrial F1 complex, alpha subunit 1, cardiac muscle [Source:HGNC Symbol;Acc:HGNC:823]</t>
  </si>
  <si>
    <t>ENSOARP00000018612</t>
  </si>
  <si>
    <t>pep chromosome:Oar_v3.1:2:130606050:130693174:-1 gene:ENSOARG00000017335.1 transcript:ENSOART00000018875.1 gene_biotype:protein_coding transcript_biotype:protein_coding gene_symbol:OSBPL6 description:oxysterol binding protein like 6 [Source:HGNC Symbol;Acc:HGNC:16388]</t>
  </si>
  <si>
    <t>ENSOARP00000002943</t>
  </si>
  <si>
    <t>pep scaffold:Oar_v3.1:AMGL01123268.1:21:5170:1 gene:ENSOARG00000002771.1 transcript:ENSOART00000003002.1 gene_biotype:protein_coding transcript_biotype:protein_coding</t>
  </si>
  <si>
    <t>ENSOARP00000019450</t>
  </si>
  <si>
    <t>pep chromosome:Oar_v3.1:6:67495215:67504063:-1 gene:ENSOARG00000018118.1 transcript:ENSOART00000019720.1 gene_biotype:protein_coding transcript_biotype:protein_coding gene_symbol:OCIAD2 description:OCIA domain containing 2 [Source:HGNC Symbol;Acc:HGNC:28685]</t>
  </si>
  <si>
    <t>ENSOARP00000008825</t>
  </si>
  <si>
    <t>pep chromosome:Oar_v3.1:X:78347234:78351560:1 gene:ENSOARG00000008227.1 transcript:ENSOART00000008953.1 gene_biotype:protein_coding transcript_biotype:protein_coding gene_symbol:CETN2 description:Ovis aries centrin, EF-hand protein, 2 (CETN2), mRNA. [Source:RefSeq mRNA;Acc:NM_001163594]</t>
  </si>
  <si>
    <t>ENSOARP00000007114</t>
  </si>
  <si>
    <t>pep chromosome:Oar_v3.1:15:75475798:75486240:-1 gene:ENSOARG00000006642.1 transcript:ENSOART00000007221.1 gene_biotype:protein_coding transcript_biotype:protein_coding gene_symbol:PSMC3 description:proteasome 26S subunit, ATPase 3 [Source:HGNC Symbol;Acc:HGNC:9549]</t>
  </si>
  <si>
    <t>ENSOARP00000019429</t>
  </si>
  <si>
    <t>pep chromosome:Oar_v3.1:15:31197465:31242793:1 gene:ENSOARG00000018098.1 transcript:ENSOART00000019699.1 gene_biotype:protein_coding transcript_biotype:protein_coding gene_symbol:TBCEL description:tubulin folding cofactor E like [Source:HGNC Symbol;Acc:HGNC:28115]</t>
  </si>
  <si>
    <t>ENSOARP00000008210</t>
  </si>
  <si>
    <t>pep chromosome:Oar_v3.1:X:77881463:77894344:-1 gene:ENSOARG00000007656.1 transcript:ENSOART00000008332.1 gene_biotype:protein_coding transcript_biotype:protein_coding gene_symbol:BGN description:biglycan [Source:HGNC Symbol;Acc:HGNC:1044]</t>
  </si>
  <si>
    <t>ENSOARP00000012676</t>
  </si>
  <si>
    <t>pep chromosome:Oar_v3.1:19:54258120:54376226:-1 gene:ENSOARG00000011817.1 transcript:ENSOART00000012862.1 gene_biotype:protein_coding transcript_biotype:protein_coding gene_symbol:ATP2B2 description:ATPase plasma membrane Ca2+ transporting 2 [Source:HGNC Symbol;Acc:HGNC:815]</t>
  </si>
  <si>
    <t>ENSOARP00000004529</t>
  </si>
  <si>
    <t>pep chromosome:Oar_v3.1:11:23975860:23976192:1 gene:ENSOARG00000004236.1 transcript:ENSOART00000004610.1 gene_biotype:protein_coding transcript_biotype:protein_coding gene_symbol:EMC6 description:ER membrane protein complex subunit 6 [Source:HGNC Symbol;Acc:HGNC:28430]</t>
  </si>
  <si>
    <t>ENSOARP00000021780</t>
  </si>
  <si>
    <t>pep chromosome:Oar_v3.1:3:193310974:193326566:1 gene:ENSOARG00000020280.1 transcript:ENSOART00000022084.1 gene_biotype:protein_coding transcript_biotype:protein_coding</t>
  </si>
  <si>
    <t>ENSOARP00000021085</t>
  </si>
  <si>
    <t>pep chromosome:Oar_v3.1:1:10768116:10773251:1 gene:ENSOARG00000019631.1 transcript:ENSOART00000021379.1 gene_biotype:protein_coding transcript_biotype:protein_coding gene_symbol:ADPRHL2 description:ADP-ribosylhydrolase like 2 [Source:HGNC Symbol;Acc:HGNC:21304]</t>
  </si>
  <si>
    <t>ENSOARP00000022239</t>
  </si>
  <si>
    <t>pep chromosome:Oar_v3.1:7:40901331:41021797:-1 gene:ENSOARG00000020691.1 transcript:ENSOART00000022544.1 gene_biotype:protein_coding transcript_biotype:protein_coding gene_symbol:TRIM9 description:tripartite motif containing 9 [Source:HGNC Symbol;Acc:HGNC:16288]</t>
  </si>
  <si>
    <t>ENSOARP00000009014</t>
  </si>
  <si>
    <t>pep chromosome:Oar_v3.1:4:24627906:25005090:-1 gene:ENSOARG00000008410.1 transcript:ENSOART00000009145.1 gene_biotype:protein_coding transcript_biotype:protein_coding gene_symbol:ISPD description:isoprenoid synthase domain containing [Source:HGNC Symbol;Acc:HGNC:37276]</t>
  </si>
  <si>
    <t>ENSOARP00000005958</t>
  </si>
  <si>
    <t>pep chromosome:Oar_v3.1:23:21300322:21319024:1 gene:ENSOARG00000005548.1 transcript:ENSOART00000006048.1 gene_biotype:protein_coding transcript_biotype:protein_coding gene_symbol:SLC39A6 description:solute carrier family 39 member 6 [Source:HGNC Symbol;Acc:HGNC:18607]</t>
  </si>
  <si>
    <t>ENSOARP00000007906</t>
  </si>
  <si>
    <t>pep chromosome:Oar_v3.1:2:18194657:18205253:-1 gene:ENSOARG00000007371.1 transcript:ENSOART00000008023.1 gene_biotype:protein_coding transcript_biotype:protein_coding gene_symbol:NIPSNAP3A description:nipsnap homolog 3A [Source:HGNC Symbol;Acc:HGNC:23619]</t>
  </si>
  <si>
    <t>ENSOARP00000001032</t>
  </si>
  <si>
    <t>pep chromosome:Oar_v3.1:4:87993675:88031409:-1 gene:ENSOARG00000000995.1 transcript:ENSOART00000001066.1 gene_biotype:protein_coding transcript_biotype:protein_coding gene_symbol:WASL description:Wiskott-Aldrich syndrome like [Source:HGNC Symbol;Acc:HGNC:12735]</t>
  </si>
  <si>
    <t>ENSOARP00000009583</t>
  </si>
  <si>
    <t>pep chromosome:Oar_v3.1:X:80134161:80194856:-1 gene:ENSOARG00000008921.1 transcript:ENSOART00000009721.1 gene_biotype:protein_coding transcript_biotype:protein_coding gene_symbol:MTM1 description:myotubularin 1 [Source:HGNC Symbol;Acc:HGNC:7448]</t>
  </si>
  <si>
    <t>ENSOARP00000003715</t>
  </si>
  <si>
    <t>pep chromosome:Oar_v3.1:3:2544839:2557051:1 gene:ENSOARG00000003482.1 transcript:ENSOART00000003782.1 gene_biotype:protein_coding transcript_biotype:protein_coding</t>
  </si>
  <si>
    <t>ENSOARP00000011099</t>
  </si>
  <si>
    <t>pep chromosome:Oar_v3.1:26:25001978:25024218:1 gene:ENSOARG00000010351.1 transcript:ENSOART00000011259.1 gene_biotype:protein_coding transcript_biotype:protein_coding gene_symbol:DCTN6 description:dynactin subunit 6 [Source:HGNC Symbol;Acc:HGNC:16964]</t>
  </si>
  <si>
    <t>ENSOARP00000017498</t>
  </si>
  <si>
    <t>pep chromosome:Oar_v3.1:15:29711841:29740291:-1 gene:ENSOARG00000016295.1 transcript:ENSOART00000017745.1 gene_biotype:protein_coding transcript_biotype:protein_coding gene_symbol:NECTIN1 description:nectin cell adhesion molecule 1 [Source:HGNC Symbol;Acc:HGNC:9706]</t>
  </si>
  <si>
    <t>ENSOARP00000017452</t>
  </si>
  <si>
    <t>pep chromosome:Oar_v3.1:X:19210795:19238228:1 gene:ENSOARG00000016253.1 transcript:ENSOART00000017699.1 gene_biotype:protein_coding transcript_biotype:protein_coding</t>
  </si>
  <si>
    <t>ENSOARP00000000604</t>
  </si>
  <si>
    <t>pep chromosome:Oar_v3.1:18:29598709:29612119:1 gene:ENSOARG00000000587.1 transcript:ENSOART00000000634.1 gene_biotype:protein_coding transcript_biotype:protein_coding gene_symbol:IDH3A description:isocitrate dehydrogenase 3 (NAD(+)) alpha [Source:HGNC Symbol;Acc:HGNC:5384]</t>
  </si>
  <si>
    <t>ENSOARP00000010772</t>
  </si>
  <si>
    <t>pep chromosome:Oar_v3.1:8:26897439:26914465:1 gene:ENSOARG00000010047.1 transcript:ENSOART00000010930.1 gene_biotype:protein_coding transcript_biotype:protein_coding gene_symbol:DDO description:D-aspartate oxidase [Source:HGNC Symbol;Acc:HGNC:2727]</t>
  </si>
  <si>
    <t>ENSOARP00000005425</t>
  </si>
  <si>
    <t>pep chromosome:Oar_v3.1:23:56138179:56162436:-1 gene:ENSOARG00000005061.1 transcript:ENSOART00000005512.1 gene_biotype:protein_coding transcript_biotype:protein_coding gene_symbol:TXNL1 description:thioredoxin like 1 [Source:HGNC Symbol;Acc:HGNC:12436]</t>
  </si>
  <si>
    <t>ENSOARP00000019063</t>
  </si>
  <si>
    <t>pep chromosome:Oar_v3.1:5:23935691:23979087:-1 gene:ENSOARG00000017766.1 transcript:ENSOART00000019331.1 gene_biotype:protein_coding transcript_biotype:protein_coding gene_symbol:PRRC1 description:proline rich coiled-coil 1 [Source:HGNC Symbol;Acc:HGNC:28164]</t>
  </si>
  <si>
    <t>ENSOARP00000013291</t>
  </si>
  <si>
    <t>pep chromosome:Oar_v3.1:20:27419172:27432217:-1 gene:ENSOARG00000012395.1 transcript:ENSOART00000013486.1 gene_biotype:protein_coding transcript_biotype:protein_coding gene_symbol:ATAT1 description:alpha tubulin acetyltransferase 1 [Source:HGNC Symbol;Acc:HGNC:21186]</t>
  </si>
  <si>
    <t>ENSOARP00000006050</t>
  </si>
  <si>
    <t>pep chromosome:Oar_v3.1:14:47400254:47403906:1 gene:ENSOARG00000005634.1 transcript:ENSOART00000006141.1 gene_biotype:protein_coding transcript_biotype:protein_coding gene_symbol:FAM98C description:family with sequence similarity 98 member C [Source:HGNC Symbol;Acc:HGNC:27119]</t>
  </si>
  <si>
    <t>ENSOARP00000006109</t>
  </si>
  <si>
    <t>pep chromosome:Oar_v3.1:11:26067347:26068270:1 gene:ENSOARG00000005695.1 transcript:ENSOART00000006202.1 gene_biotype:protein_coding transcript_biotype:protein_coding</t>
  </si>
  <si>
    <t>ENSOARP00000002200</t>
  </si>
  <si>
    <t>pep chromosome:Oar_v3.1:19:48135180:48137136:-1 gene:ENSOARG00000002090.1 transcript:ENSOART00000002251.1 gene_biotype:protein_coding transcript_biotype:protein_coding gene_symbol:SPCS1 description:signal peptidase complex subunit 1 [Source:HGNC Symbol;Acc:HGNC:23401]</t>
  </si>
  <si>
    <t>ENSOARP00000003551</t>
  </si>
  <si>
    <t>pep chromosome:Oar_v3.1:11:35530086:35552384:-1 gene:ENSOARG00000003331.1 transcript:ENSOART00000003615.1 gene_biotype:protein_coding transcript_biotype:protein_coding gene_symbol:LUC7L3 description:LUC7 like 3 pre-mRNA splicing factor [Source:HGNC Symbol;Acc:HGNC:24309]</t>
  </si>
  <si>
    <t>ENSOARP00000016928</t>
  </si>
  <si>
    <t>pep chromosome:Oar_v3.1:3:171068960:171070089:-1 gene:ENSOARG00000015772.1 transcript:ENSOART00000017169.1 gene_biotype:protein_coding transcript_biotype:protein_coding gene_symbol:PMCH description:pro-melanin concentrating hormone [Source:HGNC Symbol;Acc:HGNC:9109]</t>
  </si>
  <si>
    <t>ENSOARP00000011945</t>
  </si>
  <si>
    <t>pep chromosome:Oar_v3.1:9:1611909:1739257:-1 gene:ENSOARG00000011143.1 transcript:ENSOART00000012119.1 gene_biotype:protein_coding transcript_biotype:protein_coding</t>
  </si>
  <si>
    <t>ENSOARP00000000440</t>
  </si>
  <si>
    <t>pep chromosome:Oar_v3.1:25:40007188:40681957:-1 gene:ENSOARG00000000438.1 transcript:ENSOART00000000468.1 gene_biotype:protein_coding transcript_biotype:protein_coding gene_symbol:GRID1 description:glutamate ionotropic receptor delta type subunit 1 [Source:HGNC Symbol;Acc:HGNC:4575]</t>
  </si>
  <si>
    <t>ENSOARP00000004872</t>
  </si>
  <si>
    <t>pep chromosome:Oar_v3.1:3:3018505:3037592:-1 gene:ENSOARG00000004552.1 transcript:ENSOART00000004955.1 gene_biotype:protein_coding transcript_biotype:protein_coding gene_symbol:GPSM1 description:G protein signaling modulator 1 [Source:HGNC Symbol;Acc:HGNC:17858]</t>
  </si>
  <si>
    <t>ENSOARP00000011980</t>
  </si>
  <si>
    <t>pep chromosome:Oar_v3.1:14:53470700:53498981:-1 gene:ENSOARG00000011168.1 transcript:ENSOART00000012154.1 gene_biotype:protein_coding transcript_biotype:protein_coding gene_symbol:SLC8A2 description:solute carrier family 8 member A2 [Source:HGNC Symbol;Acc:HGNC:11069]</t>
  </si>
  <si>
    <t>ENSOARP00000006835</t>
  </si>
  <si>
    <t>pep chromosome:Oar_v3.1:19:59698219:59726176:-1 gene:ENSOARG00000006377.1 transcript:ENSOART00000006939.1 gene_biotype:protein_coding transcript_biotype:protein_coding gene_symbol:ALDH1L1 description:aldehyde dehydrogenase 1 family member L1 [Source:HGNC Symbol;Acc:HGNC:3978]</t>
  </si>
  <si>
    <t>ENSOARP00000000762</t>
  </si>
  <si>
    <t>pep scaffold:Oar_v3.1:AMGL01120069.1:21:3561:1 gene:ENSOARG00000000743.1 transcript:ENSOART00000000794.1 gene_biotype:protein_coding transcript_biotype:protein_coding</t>
  </si>
  <si>
    <t>ENSOARP00000015584</t>
  </si>
  <si>
    <t>pep chromosome:Oar_v3.1:19:2599131:2665888:1 gene:ENSOARG00000014529.1 transcript:ENSOART00000015814.1 gene_biotype:protein_coding transcript_biotype:protein_coding gene_symbol:CMC1 description:C-X9-C motif containing 1 [Source:HGNC Symbol;Acc:HGNC:28783]</t>
  </si>
  <si>
    <t>ENSOARP00000021416</t>
  </si>
  <si>
    <t>pep chromosome:Oar_v3.1:1:12485450:12509334:-1 gene:ENSOARG00000019950.1 transcript:ENSOART00000021716.1 gene_biotype:protein_coding transcript_biotype:protein_coding gene_symbol:SF3A3 description:splicing factor 3a subunit 3 [Source:HGNC Symbol;Acc:HGNC:10767]</t>
  </si>
  <si>
    <t>ENSOARP00000004058</t>
  </si>
  <si>
    <t>pep chromosome:Oar_v3.1:15:74812952:74857308:1 gene:ENSOARG00000003799.1 transcript:ENSOART00000004130.1 gene_biotype:protein_coding transcript_biotype:protein_coding gene_symbol:ATG13 description:autophagy related 13 [Source:HGNC Symbol;Acc:HGNC:29091]</t>
  </si>
  <si>
    <t>ENSOARP00000008109</t>
  </si>
  <si>
    <t>pep chromosome:Oar_v3.1:X:77817305:77857655:-1 gene:ENSOARG00000007555.1 transcript:ENSOART00000008230.1 gene_biotype:protein_coding transcript_biotype:protein_coding gene_symbol:ATP2B3 description:ATPase plasma membrane Ca2+ transporting 3 [Source:HGNC Symbol;Acc:HGNC:816]</t>
  </si>
  <si>
    <t>ENSOARP00000003082</t>
  </si>
  <si>
    <t>pep chromosome:Oar_v3.1:19:51837766:51860852:-1 gene:ENSOARG00000002897.1 transcript:ENSOART00000003142.1 gene_biotype:protein_coding transcript_biotype:protein_coding gene_symbol:DHX30 description:DExH-box helicase 30 [Source:HGNC Symbol;Acc:HGNC:16716]</t>
  </si>
  <si>
    <t>ENSOARP00000000237</t>
  </si>
  <si>
    <t>pep chromosome:Oar_v3.1:6:6177567:6177770:1 gene:ENSOARG00000000250.1 transcript:ENSOART00000000263.1 gene_biotype:protein_coding transcript_biotype:protein_coding</t>
  </si>
  <si>
    <t>ENSOARP00000005279</t>
  </si>
  <si>
    <t>pep chromosome:Oar_v3.1:4:61225613:61322881:-1 gene:ENSOARG00000004927.1 transcript:ENSOART00000005366.1 gene_biotype:protein_coding transcript_biotype:protein_coding gene_symbol:SEPT7 description:septin 7 [Source:HGNC Symbol;Acc:HGNC:1717]</t>
  </si>
  <si>
    <t>ENSOARP00000005951</t>
  </si>
  <si>
    <t>pep chromosome:Oar_v3.1:1:26868553:26888962:-1 gene:ENSOARG00000005545.1 transcript:ENSOART00000006041.1 gene_biotype:protein_coding transcript_biotype:protein_coding gene_symbol:COA7 description:cytochrome c oxidase assembly factor 7 (putative) [Source:HGNC Symbol;Acc:HGNC:25716]</t>
  </si>
  <si>
    <t>ENSOARP00000021443</t>
  </si>
  <si>
    <t>pep chromosome:Oar_v3.1:7:27008263:27061858:-1 gene:ENSOARG00000019972.1 transcript:ENSOART00000021743.1 gene_biotype:protein_coding transcript_biotype:protein_coding gene_symbol:SCG5 description:secretogranin V [Source:HGNC Symbol;Acc:HGNC:10816]</t>
  </si>
  <si>
    <t>ENSOARP00000013382</t>
  </si>
  <si>
    <t>pep chromosome:Oar_v3.1:2:183674973:183679298:1 gene:ENSOARG00000012490.1 transcript:ENSOART00000013579.1 gene_biotype:protein_coding transcript_biotype:protein_coding</t>
  </si>
  <si>
    <t>ENSOARP00000022150</t>
  </si>
  <si>
    <t>pep chromosome:Oar_v3.1:1:201171489:201179578:-1 gene:ENSOARG00000020612.1 transcript:ENSOART00000022455.1 gene_biotype:protein_coding transcript_biotype:protein_coding gene_symbol:ABCF3 description:ATP binding cassette subfamily F member 3 [Source:HGNC Symbol;Acc:HGNC:72]</t>
  </si>
  <si>
    <t>ENSOARP00000014227</t>
  </si>
  <si>
    <t>pep chromosome:Oar_v3.1:2:69777473:69940804:1 gene:ENSOARG00000013265.1 transcript:ENSOART00000014434.1 gene_biotype:protein_coding transcript_biotype:protein_coding gene_symbol:SMARCA2 description:SWI/SNF related, matrix associated, actin dependent regulator of chromatin, subfamily a, member 2 [Source:HGNC Symbol;Acc:HGNC:11098]</t>
  </si>
  <si>
    <t>ENSOARP00000010123</t>
  </si>
  <si>
    <t>pep chromosome:Oar_v3.1:26:18715202:18726990:1 gene:ENSOARG00000009433.1 transcript:ENSOART00000010270.1 gene_biotype:protein_coding transcript_biotype:protein_coding gene_symbol:CNOT7 description:CCR4-NOT transcription complex subunit 7 [Source:HGNC Symbol;Acc:HGNC:14101]</t>
  </si>
  <si>
    <t>ENSOARP00000021466</t>
  </si>
  <si>
    <t>pep chromosome:Oar_v3.1:3:42946949:42978117:-1 gene:ENSOARG00000019990.1 transcript:ENSOART00000021766.1 gene_biotype:protein_coding transcript_biotype:protein_coding gene_symbol:ACTR2 description:ARP2 actin related protein 2 homolog [Source:HGNC Symbol;Acc:HGNC:169]</t>
  </si>
  <si>
    <t>ENSOARP00000016150</t>
  </si>
  <si>
    <t>pep chromosome:Oar_v3.1:1:65539791:65576916:-1 gene:ENSOARG00000015053.1 transcript:ENSOART00000016384.1 gene_biotype:protein_coding transcript_biotype:protein_coding gene_symbol:KYAT3 description:kynurenine aminotransferase 3 [Source:HGNC Symbol;Acc:HGNC:33238]</t>
  </si>
  <si>
    <t>ENSOARP00000013712</t>
  </si>
  <si>
    <t>pep chromosome:Oar_v3.1:15:29140052:29150144:1 gene:ENSOARG00000012802.1 transcript:ENSOART00000013917.1 gene_biotype:protein_coding transcript_biotype:protein_coding gene_symbol:VPS11 description:VPS11, CORVET/HOPS core subunit [Source:HGNC Symbol;Acc:HGNC:14583]</t>
  </si>
  <si>
    <t>ENSOARP00000012858</t>
  </si>
  <si>
    <t>pep chromosome:Oar_v3.1:3:8599393:8631447:-1 gene:ENSOARG00000011992.1 transcript:ENSOART00000013045.1 gene_biotype:protein_coding transcript_biotype:protein_coding gene_symbol:LRSAM1 description:leucine rich repeat and sterile alpha motif containing 1 [Source:HGNC Symbol;Acc:HGNC:25135]</t>
  </si>
  <si>
    <t>ENSOARP00000006151</t>
  </si>
  <si>
    <t>pep chromosome:Oar_v3.1:18:40474560:40533957:-1 gene:ENSOARG00000005730.1 transcript:ENSOART00000006245.1 gene_biotype:protein_coding transcript_biotype:protein_coding gene_symbol:STRN3 description:striatin 3 [Source:HGNC Symbol;Acc:HGNC:15720]</t>
  </si>
  <si>
    <t>ENSOARP00000002009</t>
  </si>
  <si>
    <t>pep scaffold:Oar_v3.1:JH923038.1:5014:6386:-1 gene:ENSOARG00000001912.1 transcript:ENSOART00000002056.1 gene_biotype:protein_coding transcript_biotype:protein_coding</t>
  </si>
  <si>
    <t>ENSOARP00000010133</t>
  </si>
  <si>
    <t>pep chromosome:Oar_v3.1:21:42338172:42350414:-1 gene:ENSOARG00000009440.1 transcript:ENSOART00000010280.1 gene_biotype:protein_coding transcript_biotype:protein_coding gene_symbol:MAP4K2 description:mitogen-activated protein kinase kinase kinase kinase 2 [Source:HGNC Symbol;Acc:HGNC:6864]</t>
  </si>
  <si>
    <t>ENSOARP00000013968</t>
  </si>
  <si>
    <t>pep chromosome:Oar_v3.1:5:41637563:41660237:1 gene:ENSOARG00000013036.1 transcript:ENSOART00000014175.1 gene_biotype:protein_coding transcript_biotype:protein_coding gene_symbol:CSNK1G2 description:casein kinase 1 gamma 2 [Source:HGNC Symbol;Acc:HGNC:2455]</t>
  </si>
  <si>
    <t>ENSOARP00000020422</t>
  </si>
  <si>
    <t>pep chromosome:Oar_v3.1:1:85477850:85539847:-1 gene:ENSOARG00000019016.1 transcript:ENSOART00000020703.1 gene_biotype:protein_coding transcript_biotype:protein_coding gene_symbol:WDR47 description:WD repeat domain 47 [Source:HGNC Symbol;Acc:HGNC:29141]</t>
  </si>
  <si>
    <t>ENSOARP00000014543</t>
  </si>
  <si>
    <t>pep chromosome:Oar_v3.1:19:50477966:50509508:-1 gene:ENSOARG00000013564.1 transcript:ENSOART00000014757.1 gene_biotype:protein_coding transcript_biotype:protein_coding gene_symbol:BSN description:bassoon presynaptic cytomatrix protein [Source:HGNC Symbol;Acc:HGNC:1117]</t>
  </si>
  <si>
    <t>ENSOARP00000018330</t>
  </si>
  <si>
    <t>pep chromosome:Oar_v3.1:15:32665934:32666545:1 gene:ENSOARG00000017078.1 transcript:ENSOART00000018591.1 gene_biotype:protein_coding transcript_biotype:protein_coding</t>
  </si>
  <si>
    <t>ENSOARP00000013085</t>
  </si>
  <si>
    <t>pep chromosome:Oar_v3.1:13:76813337:76855116:-1 gene:ENSOARG00000012204.1 transcript:ENSOART00000013276.1 gene_biotype:protein_coding transcript_biotype:protein_coding gene_symbol:STAU1 description:staufen double-stranded RNA binding protein 1 [Source:HGNC Symbol;Acc:HGNC:11370]</t>
  </si>
  <si>
    <t>ENSOARP00000017892</t>
  </si>
  <si>
    <t>pep chromosome:Oar_v3.1:7:5392697:5431839:-1 gene:ENSOARG00000016653.1 transcript:ENSOART00000018143.1 gene_biotype:protein_coding transcript_biotype:protein_coding gene_symbol:SFXN1 description:sideroflexin-1  [Source:RefSeq peptide;Acc:NP_001119822]</t>
  </si>
  <si>
    <t>ENSOARP00000006114</t>
  </si>
  <si>
    <t>pep chromosome:Oar_v3.1:4:94290575:94429804:-1 gene:ENSOARG00000005694.1 transcript:ENSOART00000006208.1 gene_biotype:protein_coding transcript_biotype:protein_coding gene_symbol:COPG2 description:coatomer protein complex subunit gamma 2 [Source:HGNC Symbol;Acc:HGNC:2237]</t>
  </si>
  <si>
    <t>ENSOARP00000019278</t>
  </si>
  <si>
    <t>pep chromosome:Oar_v3.1:13:58073348:58092870:-1 gene:ENSOARG00000017959.1 transcript:ENSOART00000019546.1 gene_biotype:protein_coding transcript_biotype:protein_coding gene_symbol:RAE1 description:ribonucleic acid export 1 [Source:HGNC Symbol;Acc:HGNC:9828]</t>
  </si>
  <si>
    <t>ENSOARP00000015878</t>
  </si>
  <si>
    <t>pep chromosome:Oar_v3.1:5:12332399:12336477:1 gene:ENSOARG00000014804.1 transcript:ENSOART00000016111.1 gene_biotype:protein_coding transcript_biotype:protein_coding gene_symbol:C19orf66 description:chromosome 19 open reading frame 66 [Source:HGNC Symbol;Acc:HGNC:25649]</t>
  </si>
  <si>
    <t>ENSOARP00000016490</t>
  </si>
  <si>
    <t>pep chromosome:Oar_v3.1:X:17531028:17540429:-1 gene:ENSOARG00000015373.1 transcript:ENSOART00000016725.1 gene_biotype:protein_coding transcript_biotype:protein_coding gene_symbol:EIF1AX description:eukaryotic translation initiation factor 1A, X-linked [Source:HGNC Symbol;Acc:HGNC:3250]</t>
  </si>
  <si>
    <t>ENSOARP00000010377</t>
  </si>
  <si>
    <t>pep chromosome:Oar_v3.1:X:82694727:82732550:-1 gene:ENSOARG00000009673.1 transcript:ENSOART00000010532.1 gene_biotype:protein_coding transcript_biotype:protein_coding gene_symbol:FMR1 description:fragile X mental retardation 1 [Source:HGNC Symbol;Acc:HGNC:3775]</t>
  </si>
  <si>
    <t>ENSOARP00000008231</t>
  </si>
  <si>
    <t>pep chromosome:Oar_v3.1:1:108452661:108466624:1 gene:ENSOARG00000007676.1 transcript:ENSOART00000008353.1 gene_biotype:protein_coding transcript_biotype:protein_coding gene_symbol:CADM3 description:cell adhesion molecule 3 [Source:HGNC Symbol;Acc:HGNC:17601]</t>
  </si>
  <si>
    <t>ENSOARP00000017822</t>
  </si>
  <si>
    <t>pep chromosome:Oar_v3.1:X:21054258:21065459:1 gene:ENSOARG00000016592.1 transcript:ENSOART00000018073.1 gene_biotype:protein_coding transcript_biotype:protein_coding gene_symbol:PRDX4 description:peroxiredoxin 4 [Source:HGNC Symbol;Acc:HGNC:17169]</t>
  </si>
  <si>
    <t>ENSOARP00000013913</t>
  </si>
  <si>
    <t>pep chromosome:Oar_v3.1:11:26703973:26708322:-1 gene:ENSOARG00000012990.1 transcript:ENSOART00000014119.1 gene_biotype:protein_coding transcript_biotype:protein_coding gene_symbol:PLSCR3 description:phospholipid scramblase 3 [Source:HGNC Symbol;Acc:HGNC:16495]</t>
  </si>
  <si>
    <t>ENSOARP00000011252</t>
  </si>
  <si>
    <t>pep chromosome:Oar_v3.1:18:54286410:54291360:1 gene:ENSOARG00000010485.1 transcript:ENSOART00000011412.1 gene_biotype:protein_coding transcript_biotype:protein_coding</t>
  </si>
  <si>
    <t>ENSOARP00000016617</t>
  </si>
  <si>
    <t>pep chromosome:Oar_v3.1:3:214150434:214162304:-1 gene:ENSOARG00000015489.1 transcript:ENSOART00000016854.1 gene_biotype:protein_coding transcript_biotype:protein_coding gene_symbol:DDX17 description:DEAD-box helicase 17 [Source:HGNC Symbol;Acc:HGNC:2740]</t>
  </si>
  <si>
    <t>ENSOARP00000005913</t>
  </si>
  <si>
    <t>pep chromosome:Oar_v3.1:25:25500993:25560202:1 gene:ENSOARG00000005491.1 transcript:ENSOART00000006003.1 gene_biotype:protein_coding transcript_biotype:protein_coding gene_symbol:HK1 description:hexokinase 1 [Source:HGNC Symbol;Acc:HGNC:4922]</t>
  </si>
  <si>
    <t>ENSOARP00000015903</t>
  </si>
  <si>
    <t>pep chromosome:Oar_v3.1:2:100953217:100983551:-1 gene:ENSOARG00000014827.1 transcript:ENSOART00000016136.1 gene_biotype:protein_coding transcript_biotype:protein_coding</t>
  </si>
  <si>
    <t>ENSOARP00000014327</t>
  </si>
  <si>
    <t>pep chromosome:Oar_v3.1:8:52317789:52421742:1 gene:ENSOARG00000013362.1 transcript:ENSOART00000014536.1 gene_biotype:protein_coding transcript_biotype:protein_coding</t>
  </si>
  <si>
    <t>ENSOARP00000007134</t>
  </si>
  <si>
    <t>pep chromosome:Oar_v3.1:15:6073422:6208371:-1 gene:ENSOARG00000006660.1 transcript:ENSOART00000007241.1 gene_biotype:protein_coding transcript_biotype:protein_coding gene_symbol:YAP1 description:transcriptional coactivator YAP1  [Source:RefSeq peptide;Acc:NP_001254810]</t>
  </si>
  <si>
    <t>ENSOARP00000003736</t>
  </si>
  <si>
    <t>pep chromosome:Oar_v3.1:25:8166067:8227045:1 gene:ENSOARG00000003496.1 transcript:ENSOART00000003803.1 gene_biotype:protein_coding transcript_biotype:protein_coding gene_symbol:TBCE description:tubulin folding cofactor E [Source:HGNC Symbol;Acc:HGNC:11582]</t>
  </si>
  <si>
    <t>ENSOARP00000000564</t>
  </si>
  <si>
    <t>pep chromosome:Oar_v3.1:6:12362227:12719843:-1 gene:ENSOARG00000000537.1 transcript:ENSOART00000000594.1 gene_biotype:protein_coding transcript_biotype:protein_coding gene_symbol:ANK2 description:ankyrin 2 [Source:HGNC Symbol;Acc:HGNC:493]</t>
  </si>
  <si>
    <t>ENSOARP00000015736</t>
  </si>
  <si>
    <t>pep chromosome:Oar_v3.1:3:107781187:107834198:1 gene:ENSOARG00000014663.1 transcript:ENSOART00000015968.1 gene_biotype:protein_coding transcript_biotype:protein_coding gene_symbol:TBC1D15 description:TBC1 domain family member 15 [Source:HGNC Symbol;Acc:HGNC:25694]</t>
  </si>
  <si>
    <t>ENSOARP00000015950</t>
  </si>
  <si>
    <t>pep chromosome:Oar_v3.1:4:76827114:76881294:-1 gene:ENSOARG00000014862.1 transcript:ENSOART00000016184.1 gene_biotype:protein_coding transcript_biotype:protein_coding gene_symbol:OGDH description:oxoglutarate dehydrogenase [Source:HGNC Symbol;Acc:HGNC:8124]</t>
  </si>
  <si>
    <t>ENSOARP00000005563</t>
  </si>
  <si>
    <t>pep chromosome:Oar_v3.1:23:14061711:14216156:-1 gene:ENSOARG00000005184.1 transcript:ENSOART00000005650.1 gene_biotype:protein_coding transcript_biotype:protein_coding gene_symbol:PIK3C3 description:phosphatidylinositol 3-kinase catalytic subunit type 3 [Source:HGNC Symbol;Acc:HGNC:8974]</t>
  </si>
  <si>
    <t>ENSOARP00000014023</t>
  </si>
  <si>
    <t>pep chromosome:Oar_v3.1:3:10777374:10907419:1 gene:ENSOARG00000013085.1 transcript:ENSOART00000014230.1 gene_biotype:protein_coding transcript_biotype:protein_coding gene_symbol:SCAI description:suppressor of cancer cell invasion [Source:HGNC Symbol;Acc:HGNC:26709]</t>
  </si>
  <si>
    <t>ENSOARP00000005866</t>
  </si>
  <si>
    <t>pep chromosome:Oar_v3.1:19:16720781:16729874:-1 gene:ENSOARG00000005465.1 transcript:ENSOART00000005956.1 gene_biotype:protein_coding transcript_biotype:protein_coding gene_symbol:CRELD1 description:cysteine rich with EGF like domains 1 [Source:HGNC Symbol;Acc:HGNC:14630]</t>
  </si>
  <si>
    <t>ENSOARP00000009055</t>
  </si>
  <si>
    <t>pep chromosome:Oar_v3.1:24:13793797:13799554:1 gene:ENSOARG00000008442.1 transcript:ENSOART00000009187.1 gene_biotype:protein_coding transcript_biotype:protein_coding</t>
  </si>
  <si>
    <t>ENSOARP00000011393</t>
  </si>
  <si>
    <t>pep chromosome:Oar_v3.1:11:21089416:21157440:1 gene:ENSOARG00000010615.1 transcript:ENSOART00000011553.1 gene_biotype:protein_coding transcript_biotype:protein_coding gene_symbol:CPD description:carboxypeptidase D [Source:HGNC Symbol;Acc:HGNC:2301]</t>
  </si>
  <si>
    <t>ENSOARP00000021372</t>
  </si>
  <si>
    <t>pep chromosome:Oar_v3.1:7:25488301:25504670:1 gene:ENSOARG00000019905.1 transcript:ENSOART00000021672.1 gene_biotype:protein_coding transcript_biotype:protein_coding gene_symbol:EMC7 description:ER membrane protein complex subunit 7 [Source:HGNC Symbol;Acc:HGNC:24301]</t>
  </si>
  <si>
    <t>ENSOARP00000016410</t>
  </si>
  <si>
    <t>pep chromosome:Oar_v3.1:18:58171387:58178141:1 gene:ENSOARG00000015292.1 transcript:ENSOART00000016645.1 gene_biotype:protein_coding transcript_biotype:protein_coding</t>
  </si>
  <si>
    <t>ENSOARP00000016122</t>
  </si>
  <si>
    <t>pep chromosome:Oar_v3.1:11:60601235:60616009:-1 gene:ENSOARG00000015024.1 transcript:ENSOART00000016356.1 gene_biotype:protein_coding transcript_biotype:protein_coding gene_symbol:PRKAR1A description:cAMP-dependent protein kinase type I-alpha regulatory subunit  [Source:RefSeq peptide;Acc:NP_001135989]</t>
  </si>
  <si>
    <t>ENSOARP00000022574</t>
  </si>
  <si>
    <t>pep chromosome:Oar_v3.1:7:58059392:58085762:1 gene:ENSOARG00000021006.1 transcript:ENSOART00000022885.1 gene_biotype:protein_coding transcript_biotype:protein_coding gene_symbol:COPS2 description:COP9 signalosome subunit 2 [Source:HGNC Symbol;Acc:HGNC:30747]</t>
  </si>
  <si>
    <t>ENSOARP00000015560</t>
  </si>
  <si>
    <t>pep chromosome:Oar_v3.1:1:125279216:125292595:1 gene:ENSOARG00000014500.1 transcript:ENSOART00000015788.1 gene_biotype:protein_coding transcript_biotype:protein_coding gene_symbol:CCT8 description:chaperonin containing TCP1 subunit 8 [Source:HGNC Symbol;Acc:HGNC:1623]</t>
  </si>
  <si>
    <t>ENSOARP00000012516</t>
  </si>
  <si>
    <t>pep chromosome:Oar_v3.1:3:95028191:95043326:-1 gene:ENSOARG00000011678.1 transcript:ENSOART00000012700.1 gene_biotype:protein_coding transcript_biotype:protein_coding</t>
  </si>
  <si>
    <t>ENSOARP00000010280</t>
  </si>
  <si>
    <t>pep chromosome:Oar_v3.1:5:17242267:17251857:1 gene:ENSOARG00000009581.1 transcript:ENSOART00000010432.1 gene_biotype:protein_coding transcript_biotype:protein_coding gene_symbol:UBXN6 description:UBX domain protein 6 [Source:HGNC Symbol;Acc:HGNC:14928]</t>
  </si>
  <si>
    <t>ENSOARP00000015780</t>
  </si>
  <si>
    <t>pep chromosome:Oar_v3.1:2:100367422:100406723:1 gene:ENSOARG00000014707.1 transcript:ENSOART00000016012.1 gene_biotype:protein_coding transcript_biotype:protein_coding gene_symbol:ACO1 description:aconitase 1 [Source:HGNC Symbol;Acc:HGNC:117]</t>
  </si>
  <si>
    <t>ENSOARP00000008490</t>
  </si>
  <si>
    <t>pep chromosome:Oar_v3.1:23:33343432:33388189:1 gene:ENSOARG00000007905.1 transcript:ENSOART00000008614.1 gene_biotype:protein_coding transcript_biotype:protein_coding gene_symbol:NPC1 description:NPC intracellular cholesterol transporter 1 [Source:HGNC Symbol;Acc:HGNC:7897]</t>
  </si>
  <si>
    <t>ENSOARP00000018421</t>
  </si>
  <si>
    <t>pep chromosome:Oar_v3.1:24:1531157:1534211:1 gene:ENSOARG00000017169.1 transcript:ENSOART00000018683.1 gene_biotype:protein_coding transcript_biotype:protein_coding gene_symbol:SYNGR3 description:synaptogyrin 3 [Source:HGNC Symbol;Acc:HGNC:11501]</t>
  </si>
  <si>
    <t>ENSOARP00000004821</t>
  </si>
  <si>
    <t>pep chromosome:Oar_v3.1:4:113490190:113530851:-1 gene:ENSOARG00000004505.1 transcript:ENSOART00000004902.1 gene_biotype:protein_coding transcript_biotype:protein_coding</t>
  </si>
  <si>
    <t>ENSOARP00000010313</t>
  </si>
  <si>
    <t>pep chromosome:Oar_v3.1:15:40342694:40415698:-1 gene:ENSOARG00000009607.1 transcript:ENSOART00000010466.1 gene_biotype:protein_coding transcript_biotype:protein_coding gene_symbol:USP47 description:ubiquitin specific peptidase 47 [Source:HGNC Symbol;Acc:HGNC:20076]</t>
  </si>
  <si>
    <t>ENSOARP00000012570</t>
  </si>
  <si>
    <t>pep chromosome:Oar_v3.1:5:10869129:10882584:1 gene:ENSOARG00000011717.1 transcript:ENSOART00000012755.1 gene_biotype:protein_coding transcript_biotype:protein_coding gene_symbol:TNPO2 description:transportin 2 [Source:HGNC Symbol;Acc:HGNC:19998]</t>
  </si>
  <si>
    <t>ENSOARP00000014899</t>
  </si>
  <si>
    <t>pep chromosome:Oar_v3.1:12:45327560:45361280:-1 gene:ENSOARG00000013885.1 transcript:ENSOART00000015119.1 gene_biotype:protein_coding transcript_biotype:protein_coding gene_symbol:KCNAB2 description:potassium voltage-gated channel subfamily A regulatory beta subunit 2 [Source:HGNC Symbol;Acc:HGNC:6229]</t>
  </si>
  <si>
    <t>ENSOARP00000017927</t>
  </si>
  <si>
    <t>pep chromosome:Oar_v3.1:1:69574446:69681943:1 gene:ENSOARG00000016685.1 transcript:ENSOART00000018178.1 gene_biotype:protein_coding transcript_biotype:protein_coding gene_symbol:CCDC18 description:coiled-coil domain containing 18 [Source:HGNC Symbol;Acc:HGNC:30370]</t>
  </si>
  <si>
    <t>ENSOARP00000010116</t>
  </si>
  <si>
    <t>pep chromosome:Oar_v3.1:5:62305028:62653616:1 gene:ENSOARG00000009425.1 transcript:ENSOART00000010263.1 gene_biotype:protein_coding transcript_biotype:protein_coding gene_symbol:GRIA1 description:glutamate ionotropic receptor AMPA type subunit 1 [Source:HGNC Symbol;Acc:HGNC:4571]</t>
  </si>
  <si>
    <t>ENSOARP00000000227</t>
  </si>
  <si>
    <t>pep chromosome:Oar_v3.1:6:2581988:2582566:-1 gene:ENSOARG00000000241.1 transcript:ENSOART00000000253.1 gene_biotype:protein_coding transcript_biotype:protein_coding</t>
  </si>
  <si>
    <t>ENSOARP00000018894</t>
  </si>
  <si>
    <t>pep chromosome:Oar_v3.1:1:131386:157208:-1 gene:ENSOARG00000017608.1 transcript:ENSOART00000019162.1 gene_biotype:protein_coding transcript_biotype:protein_coding gene_symbol:D2HGDH description:D-2-hydroxyglutarate dehydrogenase [Source:HGNC Symbol;Acc:HGNC:28358]</t>
  </si>
  <si>
    <t>ENSOARP00000010734</t>
  </si>
  <si>
    <t>pep chromosome:Oar_v3.1:9:85921300:85936941:-1 gene:ENSOARG00000010007.1 transcript:ENSOART00000010891.1 gene_biotype:protein_coding transcript_biotype:protein_coding gene_symbol:OTUD6B description:OTU domain containing 6B [Source:HGNC Symbol;Acc:HGNC:24281]</t>
  </si>
  <si>
    <t>ENSOARP00000001079</t>
  </si>
  <si>
    <t>pep chromosome:Oar_v3.1:15:24447669:24458249:1 gene:ENSOARG00000001040.1 transcript:ENSOART00000001113.1 gene_biotype:protein_coding transcript_biotype:protein_coding gene_symbol:REXO2 description:RNA exonuclease 2 [Source:HGNC Symbol;Acc:HGNC:17851]</t>
  </si>
  <si>
    <t>ENSOARP00000009597</t>
  </si>
  <si>
    <t>pep chromosome:Oar_v3.1:2:35547176:35555656:1 gene:ENSOARG00000008935.1 transcript:ENSOART00000009735.1 gene_biotype:protein_coding transcript_biotype:protein_coding</t>
  </si>
  <si>
    <t>ENSOARP00000015590</t>
  </si>
  <si>
    <t>pep chromosome:Oar_v3.1:19:43854675:43876438:-1 gene:ENSOARG00000014531.1 transcript:ENSOART00000015821.1 gene_biotype:protein_coding transcript_biotype:protein_coding gene_symbol:APPL1 description:adaptor protein, phosphotyrosine interacting with PH domain and leucine zipper 1 [Source:HGNC Symbol;Acc:HGNC:24035]</t>
  </si>
  <si>
    <t>ENSOARP00000020609</t>
  </si>
  <si>
    <t>pep chromosome:Oar_v3.1:1:85770200:85832643:-1 gene:ENSOARG00000019184.1 transcript:ENSOART00000020892.1 gene_biotype:protein_coding transcript_biotype:protein_coding gene_symbol:SORT1 description:sortilin 1 [Source:HGNC Symbol;Acc:HGNC:11186]</t>
  </si>
  <si>
    <t>ENSOARP00000020882</t>
  </si>
  <si>
    <t>pep chromosome:Oar_v3.1:3:28196686:28197309:1 gene:ENSOARG00000019441.1 transcript:ENSOART00000021172.1 gene_biotype:protein_coding transcript_biotype:protein_coding gene_symbol:RHOB description:rho-related GTP-binding protein RhoB  [Source:RefSeq peptide;Acc:NP_001121145]</t>
  </si>
  <si>
    <t>ENSOARP00000008400</t>
  </si>
  <si>
    <t>pep chromosome:Oar_v3.1:1:30787535:30873991:-1 gene:ENSOARG00000007826.1 transcript:ENSOART00000008522.1 gene_biotype:protein_coding transcript_biotype:protein_coding</t>
  </si>
  <si>
    <t>ENSOARP00000018422</t>
  </si>
  <si>
    <t>pep chromosome:Oar_v3.1:7:9645919:9797562:-1 gene:ENSOARG00000017167.1 transcript:ENSOART00000018684.1 gene_biotype:protein_coding transcript_biotype:protein_coding gene_symbol:ARSB description:arylsulfatase B [Source:HGNC Symbol;Acc:HGNC:714]</t>
  </si>
  <si>
    <t>ENSOARP00000009505</t>
  </si>
  <si>
    <t>pep chromosome:Oar_v3.1:2:33798417:33958935:1 gene:ENSOARG00000008849.1 transcript:ENSOART00000009642.1 gene_biotype:protein_coding transcript_biotype:protein_coding gene_symbol:AGTPBP1 description:ATP/GTP binding protein 1 [Source:HGNC Symbol;Acc:HGNC:17258]</t>
  </si>
  <si>
    <t>ENSOARP00000001446</t>
  </si>
  <si>
    <t>pep chromosome:Oar_v3.1:4:110664368:110664493:1 gene:ENSOARG00000001388.1 transcript:ENSOART00000001486.1 gene_biotype:protein_coding transcript_biotype:protein_coding</t>
  </si>
  <si>
    <t>ENSOARP00000001607</t>
  </si>
  <si>
    <t>pep chromosome:Oar_v3.1:19:48075237:48091789:-1 gene:ENSOARG00000001533.1 transcript:ENSOART00000001650.1 gene_biotype:protein_coding transcript_biotype:protein_coding gene_symbol:ITIH1 description:inter-alpha-trypsin inhibitor heavy chain 1 [Source:HGNC Symbol;Acc:HGNC:6166]</t>
  </si>
  <si>
    <t>ENSOARP00000016553</t>
  </si>
  <si>
    <t>pep chromosome:Oar_v3.1:5:46579802:46580796:-1 gene:ENSOARG00000015434.1 transcript:ENSOART00000016789.1 gene_biotype:protein_coding transcript_biotype:protein_coding gene_symbol:HNRNPA0 description:heterogeneous nuclear ribonucleoprotein A0 [Source:HGNC Symbol;Acc:HGNC:5030]</t>
  </si>
  <si>
    <t>ENSOARP00000011798</t>
  </si>
  <si>
    <t>pep chromosome:Oar_v3.1:12:44817017:44884541:1 gene:ENSOARG00000011000.1 transcript:ENSOART00000011970.1 gene_biotype:protein_coding transcript_biotype:protein_coding gene_symbol:DNAJC11 description:DnaJ heat shock protein family (Hsp40) member C11 [Source:HGNC Symbol;Acc:HGNC:25570]</t>
  </si>
  <si>
    <t>ENSOARP00000011729</t>
  </si>
  <si>
    <t>pep chromosome:Oar_v3.1:1:112415786:112445451:1 gene:ENSOARG00000010935.1 transcript:ENSOART00000011897.1 gene_biotype:protein_coding transcript_biotype:protein_coding gene_symbol:HSD17B7 description:hydroxysteroid 17-beta dehydrogenase 7 [Source:HGNC Symbol;Acc:HGNC:5215]</t>
  </si>
  <si>
    <t>ENSOARP00000002505</t>
  </si>
  <si>
    <t>pep chromosome:Oar_v3.1:26:34917240:34929898:1 gene:ENSOARG00000002361.1 transcript:ENSOART00000002557.1 gene_biotype:protein_coding transcript_biotype:protein_coding gene_symbol:GOLGA7 description:golgin A7 [Source:HGNC Symbol;Acc:HGNC:24876]</t>
  </si>
  <si>
    <t>ENSOARP00000013650</t>
  </si>
  <si>
    <t>pep chromosome:Oar_v3.1:X:98298423:98322570:1 gene:ENSOARG00000012746.1 transcript:ENSOART00000013854.1 gene_biotype:protein_coding transcript_biotype:protein_coding gene_symbol:IGSF1 description:immunoglobulin superfamily member 1 [Source:HGNC Symbol;Acc:HGNC:5948]</t>
  </si>
  <si>
    <t>ENSOARP00000018103</t>
  </si>
  <si>
    <t>pep chromosome:Oar_v3.1:1:69805549:69915406:1 gene:ENSOARG00000016857.1 transcript:ENSOART00000018359.1 gene_biotype:protein_coding transcript_biotype:protein_coding gene_symbol:FNBP1L description:formin binding protein 1 like [Source:HGNC Symbol;Acc:HGNC:20851]</t>
  </si>
  <si>
    <t>ENSOARP00000015537</t>
  </si>
  <si>
    <t>pep chromosome:Oar_v3.1:9:44712827:44713063:1 gene:ENSOARG00000014483.1 transcript:ENSOART00000015765.1 gene_biotype:protein_coding transcript_biotype:protein_coding gene_symbol:MINOS1 description:mitochondrial inner membrane organizing system 1 [Source:HGNC Symbol;Acc:HGNC:32068]</t>
  </si>
  <si>
    <t>ENSOARP00000013595</t>
  </si>
  <si>
    <t>pep chromosome:Oar_v3.1:3:96258190:96261897:-1 gene:ENSOARG00000012692.1 transcript:ENSOART00000013797.1 gene_biotype:protein_coding transcript_biotype:protein_coding gene_symbol:MOGS description:mannosyl-oligosaccharide glucosidase [Source:HGNC Symbol;Acc:HGNC:24862]</t>
  </si>
  <si>
    <t>ENSOARP00000022244</t>
  </si>
  <si>
    <t>pep chromosome:Oar_v3.1:1:205723456:205741843:-1 gene:ENSOARG00000020696.1 transcript:ENSOART00000022549.1 gene_biotype:protein_coding transcript_biotype:protein_coding gene_symbol:ACTL6A description:actin like 6A [Source:HGNC Symbol;Acc:HGNC:24124]</t>
  </si>
  <si>
    <t>ENSOARP00000007568</t>
  </si>
  <si>
    <t>pep chromosome:Oar_v3.1:2:14145883:14219671:1 gene:ENSOARG00000007057.1 transcript:ENSOART00000007681.1 gene_biotype:protein_coding transcript_biotype:protein_coding gene_symbol:TMEM245 description:transmembrane protein 245 [Source:HGNC Symbol;Acc:HGNC:1363]</t>
  </si>
  <si>
    <t>ENSOARP00000005374</t>
  </si>
  <si>
    <t>pep chromosome:Oar_v3.1:3:207445228:207449193:1 gene:ENSOARG00000005015.1 transcript:ENSOART00000005461.1 gene_biotype:protein_coding transcript_biotype:protein_coding gene_symbol:PHB2 description:prohibitin 2 [Source:HGNC Symbol;Acc:HGNC:30306]</t>
  </si>
  <si>
    <t>ENSOARP00000015191</t>
  </si>
  <si>
    <t>pep chromosome:Oar_v3.1:24:34454600:34473156:1 gene:ENSOARG00000014151.1 transcript:ENSOART00000015412.1 gene_biotype:protein_coding transcript_biotype:protein_coding</t>
  </si>
  <si>
    <t>ENSOARP00000011188</t>
  </si>
  <si>
    <t>pep chromosome:Oar_v3.1:5:4062528:4080158:1 gene:ENSOARG00000010422.1 transcript:ENSOART00000011348.1 gene_biotype:protein_coding transcript_biotype:protein_coding gene_symbol:COPE description:coatomer protein complex subunit epsilon [Source:HGNC Symbol;Acc:HGNC:2234]</t>
  </si>
  <si>
    <t>ENSOARP00000018725</t>
  </si>
  <si>
    <t>pep chromosome:Oar_v3.1:6:29907812:30138987:-1 gene:ENSOARG00000017443.1 transcript:ENSOART00000018990.1 gene_biotype:protein_coding transcript_biotype:protein_coding gene_symbol:PDLIM5 description:PDZ and LIM domain 5 [Source:HGNC Symbol;Acc:HGNC:17468]</t>
  </si>
  <si>
    <t>ENSOARP00000014351</t>
  </si>
  <si>
    <t>pep chromosome:Oar_v3.1:1:98906158:98906550:-1 gene:ENSOARG00000013389.1 transcript:ENSOART00000014560.1 gene_biotype:protein_coding transcript_biotype:protein_coding gene_symbol:HIST2H2AB description:histone cluster 2 H2A family member b [Source:HGNC Symbol;Acc:HGNC:20508]</t>
  </si>
  <si>
    <t>ENSOARP00000016074</t>
  </si>
  <si>
    <t>pep chromosome:Oar_v3.1:21:40263049:40293850:-1 gene:ENSOARG00000014988.1 transcript:ENSOART00000016308.1 gene_biotype:protein_coding transcript_biotype:protein_coding gene_symbol:AHNAK description:AHNAK nucleoprotein [Source:HGNC Symbol;Acc:HGNC:347]</t>
  </si>
  <si>
    <t>ENSOARP00000012594</t>
  </si>
  <si>
    <t>pep chromosome:Oar_v3.1:11:45705716:45718546:1 gene:ENSOARG00000011750.1 transcript:ENSOART00000012780.1 gene_biotype:protein_coding transcript_biotype:protein_coding gene_symbol:MYL4 description:myosin light chain 4 [Source:HGNC Symbol;Acc:HGNC:7585]</t>
  </si>
  <si>
    <t>ENSOARP00000003469</t>
  </si>
  <si>
    <t>pep chromosome:Oar_v3.1:25:4099966:4102036:-1 gene:ENSOARG00000003258.1 transcript:ENSOART00000003533.1 gene_biotype:protein_coding transcript_biotype:protein_coding gene_symbol:EXOC8 description:exocyst complex component 8 [Source:HGNC Symbol;Acc:HGNC:24659]</t>
  </si>
  <si>
    <t>ENSOARP00000005128</t>
  </si>
  <si>
    <t>pep chromosome:Oar_v3.1:3:3347081:3520344:1 gene:ENSOARG00000004786.1 transcript:ENSOART00000005214.1 gene_biotype:protein_coding transcript_biotype:protein_coding gene_symbol:UBAC1 description:UBA domain containing 1 [Source:HGNC Symbol;Acc:HGNC:30221]</t>
  </si>
  <si>
    <t>ENSOARP00000000328</t>
  </si>
  <si>
    <t>pep chromosome:Oar_v3.1:23:40284978:40396555:-1 gene:ENSOARG00000000327.1 transcript:ENSOART00000000354.1 gene_biotype:protein_coding transcript_biotype:protein_coding gene_symbol:LAMA1 description:laminin subunit alpha 1 [Source:HGNC Symbol;Acc:HGNC:6481]</t>
  </si>
  <si>
    <t>ENSOARP00000005465</t>
  </si>
  <si>
    <t>pep chromosome:Oar_v3.1:1:104558052:104580454:-1 gene:ENSOARG00000005093.1 transcript:ENSOART00000005552.1 gene_biotype:protein_coding transcript_biotype:protein_coding gene_symbol:ARHGEF2 description:Rho/Rac guanine nucleotide exchange factor 2 [Source:HGNC Symbol;Acc:HGNC:682]</t>
  </si>
  <si>
    <t>ENSOARP00000010520</t>
  </si>
  <si>
    <t>pep chromosome:Oar_v3.1:5:3956908:3981970:1 gene:ENSOARG00000009811.1 transcript:ENSOART00000010676.1 gene_biotype:protein_coding transcript_biotype:protein_coding gene_symbol:SUGP2 description:SURP and G-patch domain containing 2 [Source:HGNC Symbol;Acc:HGNC:18641]</t>
  </si>
  <si>
    <t>ENSOARP00000019378</t>
  </si>
  <si>
    <t>pep chromosome:Oar_v3.1:6:67463055:67484883:1 gene:ENSOARG00000018051.1 transcript:ENSOART00000019648.1 gene_biotype:protein_coding transcript_biotype:protein_coding gene_symbol:OCIAD1 description:OCIA domain containing 1 [Source:HGNC Symbol;Acc:HGNC:16074]</t>
  </si>
  <si>
    <t>ENSOARP00000021113</t>
  </si>
  <si>
    <t>pep chromosome:Oar_v3.1:7:23005696:23040112:1 gene:ENSOARG00000019652.1 transcript:ENSOART00000021407.1 gene_biotype:protein_coding transcript_biotype:protein_coding gene_symbol:SUPT16H description:SPT16 homolog, facilitates chromatin remodeling subunit [Source:HGNC Symbol;Acc:HGNC:11465]</t>
  </si>
  <si>
    <t>ENSOARP00000015175</t>
  </si>
  <si>
    <t>pep chromosome:Oar_v3.1:5:72508398:72522813:1 gene:ENSOARG00000014137.1 transcript:ENSOART00000015396.1 gene_biotype:protein_coding transcript_biotype:protein_coding gene_symbol:MAT2B description:methionine adenosyltransferase 2B [Source:HGNC Symbol;Acc:HGNC:6905]</t>
  </si>
  <si>
    <t>ENSOARP00000014945</t>
  </si>
  <si>
    <t>pep chromosome:Oar_v3.1:1:60900356:60904692:-1 gene:ENSOARG00000013925.1 transcript:ENSOART00000015165.1 gene_biotype:protein_coding transcript_biotype:protein_coding gene_symbol:GNG5 description:G protein subunit gamma 5 [Source:HGNC Symbol;Acc:HGNC:4408]</t>
  </si>
  <si>
    <t>ENSOARP00000017202</t>
  </si>
  <si>
    <t>pep chromosome:Oar_v3.1:11:49152968:49292712:-1 gene:ENSOARG00000016006.1 transcript:ENSOART00000017443.1 gene_biotype:protein_coding transcript_biotype:protein_coding gene_symbol:TBCD description:tubulin folding cofactor D [Source:HGNC Symbol;Acc:HGNC:11581]</t>
  </si>
  <si>
    <t>ENSOARP00000021095</t>
  </si>
  <si>
    <t>pep chromosome:Oar_v3.1:1:178824354:179140911:-1 gene:ENSOARG00000019641.1 transcript:ENSOART00000021389.1 gene_biotype:protein_coding transcript_biotype:protein_coding gene_symbol:LSAMP description:limbic system-associated membrane protein [Source:HGNC Symbol;Acc:HGNC:6705]</t>
  </si>
  <si>
    <t>ENSOARP00000013934</t>
  </si>
  <si>
    <t>pep chromosome:Oar_v3.1:19:55680967:55699543:-1 gene:ENSOARG00000013015.1 transcript:ENSOART00000014140.1 gene_biotype:protein_coding transcript_biotype:protein_coding</t>
  </si>
  <si>
    <t>ENSOARP00000015146</t>
  </si>
  <si>
    <t>pep chromosome:Oar_v3.1:10:36422065:36423079:1 gene:ENSOARG00000014110.1 transcript:ENSOART00000015366.1 gene_biotype:protein_coding transcript_biotype:protein_coding</t>
  </si>
  <si>
    <t>ENSOARP00000000735</t>
  </si>
  <si>
    <t>pep chromosome:Oar_v3.1:4:10665217:10708323:-1 gene:ENSOARG00000000708.1 transcript:ENSOART00000000767.1 gene_biotype:protein_coding transcript_biotype:protein_coding gene_symbol:CALCR description:calcitonin receptor [Source:HGNC Symbol;Acc:HGNC:1440]</t>
  </si>
  <si>
    <t>ENSOARP00000016672</t>
  </si>
  <si>
    <t>pep chromosome:Oar_v3.1:2:198721727:198723054:1 gene:ENSOARG00000015545.1 transcript:ENSOART00000016910.1 gene_biotype:protein_coding transcript_biotype:protein_coding</t>
  </si>
  <si>
    <t>ENSOARP00000003227</t>
  </si>
  <si>
    <t>pep chromosome:Oar_v3.1:2:238018131:238039950:1 gene:ENSOARG00000003035.1 transcript:ENSOART00000003287.1 gene_biotype:protein_coding transcript_biotype:protein_coding</t>
  </si>
  <si>
    <t>ENSOARP00000005674</t>
  </si>
  <si>
    <t>pep chromosome:Oar_v3.1:13:64548116:64548289:-1 gene:ENSOARG00000005290.1 transcript:ENSOART00000005762.1 gene_biotype:protein_coding transcript_biotype:protein_coding gene_symbol:USMG5 description:up-regulated during skeletal muscle growth 5 homolog (mouse) [Source:HGNC Symbol;Acc:HGNC:30889]</t>
  </si>
  <si>
    <t>ENSOARP00000019968</t>
  </si>
  <si>
    <t>pep chromosome:Oar_v3.1:3:33293757:33338485:-1 gene:ENSOARG00000018593.1 transcript:ENSOART00000020243.1 gene_biotype:protein_coding transcript_biotype:protein_coding gene_symbol:HADHA description:hydroxyacyl-CoA dehydrogenase/3-ketoacyl-CoA thiolase/enoyl-CoA hydratase (trifunctional protein), alpha subunit [Source:HGNC Symbol;Acc:HGNC:4801]</t>
  </si>
  <si>
    <t>ENSOARP00000015773</t>
  </si>
  <si>
    <t>pep chromosome:Oar_v3.1:5:19131096:19145067:1 gene:ENSOARG00000014705.1 transcript:ENSOART00000016005.1 gene_biotype:protein_coding transcript_biotype:protein_coding gene_symbol:SEPT8 description:septin 8 [Source:HGNC Symbol;Acc:HGNC:16511]</t>
  </si>
  <si>
    <t>ENSOARP00000022306</t>
  </si>
  <si>
    <t>pep chromosome:Oar_v3.1:7:42921901:42957670:-1 gene:ENSOARG00000020755.1 transcript:ENSOART00000022611.1 gene_biotype:protein_coding transcript_biotype:protein_coding gene_symbol:SNX1 description:sorting nexin 1 [Source:HGNC Symbol;Acc:HGNC:11172]</t>
  </si>
  <si>
    <t>ENSOARP00000009873</t>
  </si>
  <si>
    <t>pep chromosome:Oar_v3.1:25:32480589:32906604:-1 gene:ENSOARG00000009163.1 transcript:ENSOART00000010015.1 gene_biotype:protein_coding transcript_biotype:protein_coding gene_symbol:KCNMA1 description:potassium calcium-activated channel subfamily M alpha 1 [Source:HGNC Symbol;Acc:HGNC:6284]</t>
  </si>
  <si>
    <t>ENSOARP00000011911</t>
  </si>
  <si>
    <t>pep chromosome:Oar_v3.1:15:17243209:17256984:1 gene:ENSOARG00000011112.1 transcript:ENSOART00000012085.1 gene_biotype:protein_coding transcript_biotype:protein_coding gene_symbol:ACAT1 description:acetyl-CoA acetyltransferase 1 [Source:HGNC Symbol;Acc:HGNC:93]</t>
  </si>
  <si>
    <t>ENSOARP00000013047</t>
  </si>
  <si>
    <t>pep chromosome:Oar_v3.1:1:117800762:117950033:-1 gene:ENSOARG00000012173.1 transcript:ENSOART00000013236.1 gene_biotype:protein_coding transcript_biotype:protein_coding gene_symbol:CREG1 description:cellular repressor of E1A stimulated genes 1 [Source:HGNC Symbol;Acc:HGNC:2351]</t>
  </si>
  <si>
    <t>ENSOARP00000006609</t>
  </si>
  <si>
    <t>pep chromosome:Oar_v3.1:1:105182279:105195515:1 gene:ENSOARG00000006170.1 transcript:ENSOART00000006712.1 gene_biotype:protein_coding transcript_biotype:protein_coding gene_symbol:BCAN description:brevican [Source:HGNC Symbol;Acc:HGNC:23059]</t>
  </si>
  <si>
    <t>ENSOARP00000020502</t>
  </si>
  <si>
    <t>pep chromosome:Oar_v3.1:12:62009003:62052675:1 gene:ENSOARG00000019089.1 transcript:ENSOART00000020785.1 gene_biotype:protein_coding transcript_biotype:protein_coding gene_symbol:DHX9 description:DExH-box helicase 9 [Source:HGNC Symbol;Acc:HGNC:2750]</t>
  </si>
  <si>
    <t>ENSOARP00000022042</t>
  </si>
  <si>
    <t>pep chromosome:Oar_v3.1:3:57229783:57238432:1 gene:ENSOARG00000020516.1 transcript:ENSOART00000022347.1 gene_biotype:protein_coding transcript_biotype:protein_coding gene_symbol:MAT2A description:methionine adenosyltransferase 2A [Source:HGNC Symbol;Acc:HGNC:6904]</t>
  </si>
  <si>
    <t>ENSOARP00000018778</t>
  </si>
  <si>
    <t>pep chromosome:Oar_v3.1:17:50317822:50370677:-1 gene:ENSOARG00000017489.1 transcript:ENSOART00000019044.1 gene_biotype:protein_coding transcript_biotype:protein_coding gene_symbol:AACS description:acetoacetyl-CoA synthetase [Source:HGNC Symbol;Acc:HGNC:21298]</t>
  </si>
  <si>
    <t>ENSOARP00000013383</t>
  </si>
  <si>
    <t>pep chromosome:Oar_v3.1:21:44651161:44657106:1 gene:ENSOARG00000012489.1 transcript:ENSOART00000013580.1 gene_biotype:protein_coding transcript_biotype:protein_coding gene_symbol:AIP description:aryl hydrocarbon receptor interacting protein [Source:HGNC Symbol;Acc:HGNC:358]</t>
  </si>
  <si>
    <t>ENSOARP00000020468</t>
  </si>
  <si>
    <t>pep chromosome:Oar_v3.1:3:217647320:217698613:-1 gene:ENSOARG00000019057.1 transcript:ENSOART00000020751.1 gene_biotype:protein_coding transcript_biotype:protein_coding gene_symbol:ARFGAP3 description:ADP ribosylation factor GTPase activating protein 3 [Source:HGNC Symbol;Acc:HGNC:661]</t>
  </si>
  <si>
    <t>ENSOARP00000007854</t>
  </si>
  <si>
    <t>pep chromosome:Oar_v3.1:16:22365759:22373528:-1 gene:ENSOARG00000007324.1 transcript:ENSOART00000007971.1 gene_biotype:protein_coding transcript_biotype:protein_coding gene_symbol:SETD9 description:SET domain containing 9 [Source:HGNC Symbol;Acc:HGNC:28508]</t>
  </si>
  <si>
    <t>ENSOARP00000009540</t>
  </si>
  <si>
    <t>pep chromosome:Oar_v3.1:15:77733799:77755511:-1 gene:ENSOARG00000008882.1 transcript:ENSOART00000009677.1 gene_biotype:protein_coding transcript_biotype:protein_coding gene_symbol:TNKS1BP1 description:tankyrase 1 binding protein 1 [Source:HGNC Symbol;Acc:HGNC:19081]</t>
  </si>
  <si>
    <t>ENSOARP00000005286</t>
  </si>
  <si>
    <t>pep chromosome:Oar_v3.1:1:26126958:26230771:-1 gene:ENSOARG00000004931.1 transcript:ENSOART00000005373.1 gene_biotype:protein_coding transcript_biotype:protein_coding gene_symbol:RAB3B description:RAB3B, member RAS oncogene family [Source:HGNC Symbol;Acc:HGNC:9778]</t>
  </si>
  <si>
    <t>ENSOARP00000008460</t>
  </si>
  <si>
    <t>pep chromosome:Oar_v3.1:8:12446609:12579375:-1 gene:ENSOARG00000007878.1 transcript:ENSOART00000008583.1 gene_biotype:protein_coding transcript_biotype:protein_coding gene_symbol:NCOA7 description:nuclear receptor coactivator 7 [Source:HGNC Symbol;Acc:HGNC:21081]</t>
  </si>
  <si>
    <t>ENSOARP00000013886</t>
  </si>
  <si>
    <t>pep chromosome:Oar_v3.1:2:66427829:66469740:1 gene:ENSOARG00000012964.1 transcript:ENSOART00000014092.1 gene_biotype:protein_coding transcript_biotype:protein_coding gene_symbol:PTAR1 description:protein prenyltransferase alpha subunit repeat containing 1 [Source:HGNC Symbol;Acc:HGNC:30449]</t>
  </si>
  <si>
    <t>ENSOARP00000001245</t>
  </si>
  <si>
    <t>pep chromosome:Oar_v3.1:2:136225512:136273704:-1 gene:ENSOARG00000001187.1 transcript:ENSOART00000001284.1 gene_biotype:protein_coding transcript_biotype:protein_coding gene_symbol:ITGA6 description:integrin subunit alpha 6 [Source:HGNC Symbol;Acc:HGNC:6142]</t>
  </si>
  <si>
    <t>ENSOARP00000006953</t>
  </si>
  <si>
    <t>pep chromosome:Oar_v3.1:1:245070893:245107490:-1 gene:ENSOARG00000006495.1 transcript:ENSOART00000007060.1 gene_biotype:protein_coding transcript_biotype:protein_coding gene_symbol:ATP1B3 description:ATPase Na+/K+ transporting subunit beta 3 [Source:HGNC Symbol;Acc:HGNC:806]</t>
  </si>
  <si>
    <t>ENSOARP00000012710</t>
  </si>
  <si>
    <t>pep chromosome:Oar_v3.1:11:45762020:45802167:1 gene:ENSOARG00000011855.1 transcript:ENSOART00000012896.1 gene_biotype:protein_coding transcript_biotype:protein_coding</t>
  </si>
  <si>
    <t>ENSOARP00000001390</t>
  </si>
  <si>
    <t>pep chromosome:Oar_v3.1:20:30809409:30845963:1 gene:ENSOARG00000001335.1 transcript:ENSOART00000001430.1 gene_biotype:protein_coding transcript_biotype:protein_coding</t>
  </si>
  <si>
    <t>ENSOARP00000012146</t>
  </si>
  <si>
    <t>pep chromosome:Oar_v3.1:16:38286083:38488493:-1 gene:ENSOARG00000011315.1 transcript:ENSOART00000012322.1 gene_biotype:protein_coding transcript_biotype:protein_coding gene_symbol:SPEF2 description:sperm flagellar 2 [Source:HGNC Symbol;Acc:HGNC:26293]</t>
  </si>
  <si>
    <t>ENSOARP00000011538</t>
  </si>
  <si>
    <t>pep chromosome:Oar_v3.1:11:17441135:17451064:1 gene:ENSOARG00000010756.1 transcript:ENSOART00000011701.1 gene_biotype:protein_coding transcript_biotype:protein_coding gene_symbol:C17orf75 description:chromosome 17 open reading frame 75 [Source:HGNC Symbol;Acc:HGNC:30173]</t>
  </si>
  <si>
    <t>ENSOARP00000016271</t>
  </si>
  <si>
    <t>pep chromosome:Oar_v3.1:19:56207376:56231047:-1 gene:ENSOARG00000015164.1 transcript:ENSOART00000016505.1 gene_biotype:protein_coding transcript_biotype:protein_coding gene_symbol:CAND2 description:cullin associated and neddylation dissociated 2 (putative) [Source:HGNC Symbol;Acc:HGNC:30689]</t>
  </si>
  <si>
    <t>ENSOARP00000021865</t>
  </si>
  <si>
    <t>pep chromosome:Oar_v3.1:1:189537561:189576162:1 gene:ENSOARG00000020358.1 transcript:ENSOART00000022170.1 gene_biotype:protein_coding transcript_biotype:protein_coding gene_symbol:PAK2 description:p21 (RAC1) activated kinase 2 [Source:HGNC Symbol;Acc:HGNC:8591]</t>
  </si>
  <si>
    <t>ENSOARP00000010798</t>
  </si>
  <si>
    <t>pep chromosome:Oar_v3.1:3:163096468:163101729:-1 gene:ENSOARG00000010069.1 transcript:ENSOART00000010956.1 gene_biotype:protein_coding transcript_biotype:protein_coding gene_symbol:MYL6 description:myosin light chain 6 [Source:HGNC Symbol;Acc:HGNC:7587]</t>
  </si>
  <si>
    <t>ENSOARP00000011485</t>
  </si>
  <si>
    <t>pep chromosome:Oar_v3.1:24:15349789:15350439:1 gene:ENSOARG00000010707.1 transcript:ENSOART00000011647.1 gene_biotype:protein_coding transcript_biotype:protein_coding</t>
  </si>
  <si>
    <t>ENSOARP00000003921</t>
  </si>
  <si>
    <t>pep chromosome:Oar_v3.1:3:2557530:2560126:-1 gene:ENSOARG00000003677.1 transcript:ENSOART00000003990.1 gene_biotype:protein_coding transcript_biotype:protein_coding</t>
  </si>
  <si>
    <t>ENSOARP00000014147</t>
  </si>
  <si>
    <t>pep chromosome:Oar_v3.1:14:54992963:54998254:1 gene:ENSOARG00000013202.1 transcript:ENSOART00000014354.1 gene_biotype:protein_coding transcript_biotype:protein_coding gene_symbol:FCGRT description:IgG receptor FcRn large subunit p51 precursor  [Source:RefSeq peptide;Acc:NP_001116875]</t>
  </si>
  <si>
    <t>ENSOARP00000014303</t>
  </si>
  <si>
    <t>pep chromosome:Oar_v3.1:2:185907304:185914200:1 gene:ENSOARG00000013339.1 transcript:ENSOART00000014512.1 gene_biotype:protein_coding transcript_biotype:protein_coding gene_symbol:TSN description:translin [Source:HGNC Symbol;Acc:HGNC:12379]</t>
  </si>
  <si>
    <t>ENSOARP00000015485</t>
  </si>
  <si>
    <t>pep chromosome:Oar_v3.1:3:105977534:106063047:1 gene:ENSOARG00000014425.1 transcript:ENSOART00000015711.1 gene_biotype:protein_coding transcript_biotype:protein_coding gene_symbol:MERTK description:MER proto-oncogene, tyrosine kinase [Source:HGNC Symbol;Acc:HGNC:7027]</t>
  </si>
  <si>
    <t>ENSOARP00000003808</t>
  </si>
  <si>
    <t>pep chromosome:Oar_v3.1:8:75723412:76215024:-1 gene:ENSOARG00000003537.1 transcript:ENSOART00000003875.1 gene_biotype:protein_coding transcript_biotype:protein_coding gene_symbol:SYNE1 description:spectrin repeat containing nuclear envelope protein 1 [Source:HGNC Symbol;Acc:HGNC:17089]</t>
  </si>
  <si>
    <t>ENSOARP00000021057</t>
  </si>
  <si>
    <t>pep chromosome:Oar_v3.1:1:88006497:88021863:1 gene:ENSOARG00000019607.1 transcript:ENSOART00000021351.1 gene_biotype:protein_coding transcript_biotype:protein_coding</t>
  </si>
  <si>
    <t>ENSOARP00000016291</t>
  </si>
  <si>
    <t>pep chromosome:Oar_v3.1:1:128879497:128883134:1 gene:ENSOARG00000015187.1 transcript:ENSOART00000016525.1 gene_biotype:protein_coding transcript_biotype:protein_coding gene_symbol:ATP5J description:ATP synthase, H+ transporting, mitochondrial Fo complex subunit F6 [Source:HGNC Symbol;Acc:HGNC:847]</t>
  </si>
  <si>
    <t>ENSOARP00000013418</t>
  </si>
  <si>
    <t>pep chromosome:Oar_v3.1:21:28852528:28860168:1 gene:ENSOARG00000012522.1 transcript:ENSOART00000013615.1 gene_biotype:protein_coding transcript_biotype:protein_coding gene_symbol:FOXRED1 description:FAD dependent oxidoreductase domain containing 1 [Source:HGNC Symbol;Acc:HGNC:26927]</t>
  </si>
  <si>
    <t>ENSOARP00000015921</t>
  </si>
  <si>
    <t>pep chromosome:Oar_v3.1:5:19148854:19229267:1 gene:ENSOARG00000014844.1 transcript:ENSOART00000016154.1 gene_biotype:protein_coding transcript_biotype:protein_coding gene_symbol:KIF3A description:kinesin family member 3A [Source:HGNC Symbol;Acc:HGNC:6319]</t>
  </si>
  <si>
    <t>ENSOARP00000004188</t>
  </si>
  <si>
    <t>pep chromosome:Oar_v3.1:3:155486868:155772717:-1 gene:ENSOARG00000003915.1 transcript:ENSOART00000004261.1 gene_biotype:protein_coding transcript_biotype:protein_coding gene_symbol:SRGAP1 description:SLIT-ROBO Rho GTPase activating protein 1 [Source:HGNC Symbol;Acc:HGNC:17382]</t>
  </si>
  <si>
    <t>ENSOARP00000006658</t>
  </si>
  <si>
    <t>pep chromosome:Oar_v3.1:5:2655859:2665617:-1 gene:ENSOARG00000006218.1 transcript:ENSOART00000006762.1 gene_biotype:protein_coding transcript_biotype:protein_coding gene_symbol:IBA57 description:IBA57 homolog, iron-sulfur cluster assembly [Source:HGNC Symbol;Acc:HGNC:27302]</t>
  </si>
  <si>
    <t>ENSOARP00000009218</t>
  </si>
  <si>
    <t>pep chromosome:Oar_v3.1:2:30717996:30718921:-1 gene:ENSOARG00000008593.1 transcript:ENSOART00000009352.1 gene_biotype:protein_coding transcript_biotype:protein_coding</t>
  </si>
  <si>
    <t>ENSOARP00000021694</t>
  </si>
  <si>
    <t>pep chromosome:Oar_v3.1:2:220405233:220411619:1 gene:ENSOARG00000020203.1 transcript:ENSOART00000021997.1 gene_biotype:protein_coding transcript_biotype:protein_coding gene_symbol:GMPPA description:GDP-mannose pyrophosphorylase A [Source:HGNC Symbol;Acc:HGNC:22923]</t>
  </si>
  <si>
    <t>ENSOARP00000003054</t>
  </si>
  <si>
    <t>pep chromosome:Oar_v3.1:21:41309227:41347534:-1 gene:ENSOARG00000002871.1 transcript:ENSOART00000003114.1 gene_biotype:protein_coding transcript_biotype:protein_coding gene_symbol:ATL3 description:atlastin GTPase 3 [Source:HGNC Symbol;Acc:HGNC:24526]</t>
  </si>
  <si>
    <t>ENSOARP00000006579</t>
  </si>
  <si>
    <t>pep chromosome:Oar_v3.1:19:16819157:16823106:-1 gene:ENSOARG00000006145.1 transcript:ENSOART00000006682.1 gene_biotype:protein_coding transcript_biotype:protein_coding gene_symbol:ARPC4 description:actin related protein 2/3 complex subunit 4 [Source:HGNC Symbol;Acc:HGNC:707]</t>
  </si>
  <si>
    <t>ENSOARP00000014627</t>
  </si>
  <si>
    <t>pep chromosome:Oar_v3.1:14:13561227:13563490:1 gene:ENSOARG00000013640.1 transcript:ENSOART00000014842.1 gene_biotype:protein_coding transcript_biotype:protein_coding gene_symbol:TRAPPC2L description:trafficking protein particle complex 2 like [Source:HGNC Symbol;Acc:HGNC:30887]</t>
  </si>
  <si>
    <t>ENSOARP00000015974</t>
  </si>
  <si>
    <t>pep chromosome:Oar_v3.1:21:43015535:43031221:1 gene:ENSOARG00000014886.1 transcript:ENSOART00000016207.1 gene_biotype:protein_coding transcript_biotype:protein_coding gene_symbol:SCYL1 description:SCY1 like pseudokinase 1 [Source:HGNC Symbol;Acc:HGNC:14372]</t>
  </si>
  <si>
    <t>ENSOARP00000020461</t>
  </si>
  <si>
    <t>pep chromosome:Oar_v3.1:7:20347783:20350698:1 gene:ENSOARG00000019051.1 transcript:ENSOART00000020743.1 gene_biotype:protein_coding transcript_biotype:protein_coding gene_symbol:SDR39U1 description:short chain dehydrogenase/reductase family 39U member 1 [Source:HGNC Symbol;Acc:HGNC:20275]</t>
  </si>
  <si>
    <t>ENSOARP00000018231</t>
  </si>
  <si>
    <t>pep chromosome:Oar_v3.1:5:22515074:22534975:-1 gene:ENSOARG00000016981.1 transcript:ENSOART00000018492.1 gene_biotype:protein_coding transcript_biotype:protein_coding gene_symbol:ISOC1 description:isochorismatase domain containing 1 [Source:HGNC Symbol;Acc:HGNC:24254]</t>
  </si>
  <si>
    <t>ENSOARP00000002591</t>
  </si>
  <si>
    <t>pep chromosome:Oar_v3.1:X:38480153:38494778:1 gene:ENSOARG00000002433.1 transcript:ENSOART00000002644.1 gene_biotype:protein_coding transcript_biotype:protein_coding</t>
  </si>
  <si>
    <t>ENSOARP00000010242</t>
  </si>
  <si>
    <t>pep chromosome:Oar_v3.1:13:1577279:1971719:1 gene:ENSOARG00000009536.1 transcript:ENSOART00000010392.1 gene_biotype:protein_coding transcript_biotype:protein_coding gene_symbol:PLCB4 description:phospholipase C beta 4 [Source:HGNC Symbol;Acc:HGNC:9059]</t>
  </si>
  <si>
    <t>ENSOARP00000009295</t>
  </si>
  <si>
    <t>pep chromosome:Oar_v3.1:1:253913419:253925270:-1 gene:ENSOARG00000008665.1 transcript:ENSOART00000009431.1 gene_biotype:protein_coding transcript_biotype:protein_coding gene_symbol:CDV3 description:CDV3 homolog [Source:HGNC Symbol;Acc:HGNC:26928]</t>
  </si>
  <si>
    <t>ENSOARP00000006844</t>
  </si>
  <si>
    <t>pep chromosome:Oar_v3.1:3:79991437:80014651:-1 gene:ENSOARG00000006389.1 transcript:ENSOART00000006948.1 gene_biotype:protein_coding transcript_biotype:protein_coding gene_symbol:PPM1B description:protein phosphatase, Mg2+/Mn2+ dependent 1B [Source:HGNC Symbol;Acc:HGNC:9276]</t>
  </si>
  <si>
    <t>ENSOARP00000009685</t>
  </si>
  <si>
    <t>pep chromosome:Oar_v3.1:22:29378644:29427282:-1 gene:ENSOARG00000009016.1 transcript:ENSOART00000009825.1 gene_biotype:protein_coding transcript_biotype:protein_coding gene_symbol:XPNPEP1 description:X-prolyl aminopeptidase 1 [Source:HGNC Symbol;Acc:HGNC:12822]</t>
  </si>
  <si>
    <t>ENSOARP00000015075</t>
  </si>
  <si>
    <t>pep chromosome:Oar_v3.1:14:55754670:55767769:-1 gene:ENSOARG00000014047.1 transcript:ENSOART00000015295.1 gene_biotype:protein_coding transcript_biotype:protein_coding gene_symbol:SYT3 description:synaptotagmin 3 [Source:HGNC Symbol;Acc:HGNC:11511]</t>
  </si>
  <si>
    <t>ENSOARP00000014339</t>
  </si>
  <si>
    <t>pep chromosome:Oar_v3.1:15:29173034:29181904:1 gene:ENSOARG00000013375.1 transcript:ENSOART00000014548.1 gene_biotype:protein_coding transcript_biotype:protein_coding gene_symbol:C2CD2L description:C2CD2 like [Source:HGNC Symbol;Acc:HGNC:29000]</t>
  </si>
  <si>
    <t>ENSOARP00000017683</t>
  </si>
  <si>
    <t>pep chromosome:Oar_v3.1:22:21286005:21461378:1 gene:ENSOARG00000016467.1 transcript:ENSOART00000017933.1 gene_biotype:protein_coding transcript_biotype:protein_coding gene_symbol:BTRC description:beta-transducin repeat containing E3 ubiquitin protein ligase [Source:HGNC Symbol;Acc:HGNC:1144]</t>
  </si>
  <si>
    <t>ENSOARP00000006201</t>
  </si>
  <si>
    <t>pep chromosome:Oar_v3.1:4:48613004:48659782:1 gene:ENSOARG00000005784.1 transcript:ENSOART00000006295.1 gene_biotype:protein_coding transcript_biotype:protein_coding gene_symbol:BCAP29 description:B-cell receptor associated protein 29 [Source:HGNC Symbol;Acc:HGNC:24131]</t>
  </si>
  <si>
    <t>ENSOARP00000018102</t>
  </si>
  <si>
    <t>pep chromosome:Oar_v3.1:6:90704080:90754757:-1 gene:ENSOARG00000016858.1 transcript:ENSOART00000018358.1 gene_biotype:protein_coding transcript_biotype:protein_coding</t>
  </si>
  <si>
    <t>ENSOARP00000005029</t>
  </si>
  <si>
    <t>pep chromosome:Oar_v3.1:14:44956335:44964084:-1 gene:ENSOARG00000004703.1 transcript:ENSOART00000005114.1 gene_biotype:protein_coding transcript_biotype:protein_coding</t>
  </si>
  <si>
    <t>ENSOARP00000002070</t>
  </si>
  <si>
    <t>pep chromosome:Oar_v3.1:21:47814507:47833642:1 gene:ENSOARG00000001965.1 transcript:ENSOART00000002119.1 gene_biotype:protein_coding transcript_biotype:protein_coding gene_symbol:CARS description:cysteinyl-tRNA synthetase [Source:HGNC Symbol;Acc:HGNC:1493]</t>
  </si>
  <si>
    <t>ENSOARP00000017518</t>
  </si>
  <si>
    <t>pep chromosome:Oar_v3.1:24:1302802:1332808:1 gene:ENSOARG00000016304.1 transcript:ENSOART00000017765.1 gene_biotype:protein_coding transcript_biotype:protein_coding gene_symbol:MAPK8IP3 description:mitogen-activated protein kinase 8 interacting protein 3 [Source:HGNC Symbol;Acc:HGNC:6884]</t>
  </si>
  <si>
    <t>ENSOARP00000004947</t>
  </si>
  <si>
    <t>pep chromosome:Oar_v3.1:20:26673832:26680831:1 gene:ENSOARG00000004625.1 transcript:ENSOART00000005031.1 gene_biotype:protein_coding transcript_biotype:protein_coding</t>
  </si>
  <si>
    <t>ENSOARP00000014252</t>
  </si>
  <si>
    <t>pep chromosome:Oar_v3.1:21:44743104:44748593:1 gene:ENSOARG00000013296.1 transcript:ENSOART00000014459.1 gene_biotype:protein_coding transcript_biotype:protein_coding gene_symbol:NDUFV1 description:NADH:ubiquinone oxidoreductase core subunit V1 [Source:HGNC Symbol;Acc:HGNC:7716]</t>
  </si>
  <si>
    <t>ENSOARP00000003368</t>
  </si>
  <si>
    <t>pep chromosome:Oar_v3.1:13:24527960:24654525:-1 gene:ENSOARG00000003154.1 transcript:ENSOART00000003432.1 gene_biotype:protein_coding transcript_biotype:protein_coding gene_symbol:ARHGAP21 description:Rho GTPase activating protein 21 [Source:HGNC Symbol;Acc:HGNC:23725]</t>
  </si>
  <si>
    <t>ENSOARP00000008904</t>
  </si>
  <si>
    <t>pep chromosome:Oar_v3.1:15:39785022:39847574:-1 gene:ENSOARG00000008298.1 transcript:ENSOART00000009033.1 gene_biotype:protein_coding transcript_biotype:protein_coding gene_symbol:PARVA description:parvin alpha [Source:HGNC Symbol;Acc:HGNC:14652]</t>
  </si>
  <si>
    <t>ENSOARP00000010645</t>
  </si>
  <si>
    <t>pep chromosome:Oar_v3.1:25:35022044:35037797:1 gene:ENSOARG00000009924.1 transcript:ENSOART00000010802.1 gene_biotype:protein_coding transcript_biotype:protein_coding gene_symbol:ANXA11 description:annexin A11 [Source:HGNC Symbol;Acc:HGNC:535]</t>
  </si>
  <si>
    <t>ENSOARP00000009796</t>
  </si>
  <si>
    <t>pep chromosome:Oar_v3.1:5:17055519:17066617:1 gene:ENSOARG00000009131.1 transcript:ENSOART00000009938.1 gene_biotype:protein_coding transcript_biotype:protein_coding gene_symbol:MYDGF description:myeloid derived growth factor [Source:HGNC Symbol;Acc:HGNC:16948]</t>
  </si>
  <si>
    <t>ENSOARP00000003587</t>
  </si>
  <si>
    <t>pep chromosome:Oar_v3.1:3:155157065:155199629:-1 gene:ENSOARG00000003359.1 transcript:ENSOART00000003651.1 gene_biotype:protein_coding transcript_biotype:protein_coding gene_symbol:TBK1 description:TANK binding kinase 1 [Source:HGNC Symbol;Acc:HGNC:11584]</t>
  </si>
  <si>
    <t>ENSOARP00000001970</t>
  </si>
  <si>
    <t>pep scaffold:Oar_v3.1:JH924782.1:3449:8712:1 gene:ENSOARG00000001880.1 transcript:ENSOART00000002017.1 gene_biotype:protein_coding transcript_biotype:protein_coding</t>
  </si>
  <si>
    <t>ENSOARP00000003667</t>
  </si>
  <si>
    <t>pep chromosome:Oar_v3.1:7:98750593:98760497:1 gene:ENSOARG00000003433.1 transcript:ENSOART00000003734.1 gene_biotype:protein_coding transcript_biotype:protein_coding gene_symbol:PSMC1 description:proteasome 26S subunit, ATPase 1 [Source:HGNC Symbol;Acc:HGNC:9547]</t>
  </si>
  <si>
    <t>ENSOARP00000013312</t>
  </si>
  <si>
    <t>pep chromosome:Oar_v3.1:X:53250285:53260272:-1 gene:ENSOARG00000012420.1 transcript:ENSOART00000013508.1 gene_biotype:protein_coding transcript_biotype:protein_coding gene_symbol:PORCN description:porcupine O-acyltransferase [Source:HGNC Symbol;Acc:HGNC:17652]</t>
  </si>
  <si>
    <t>ENSOARP00000005879</t>
  </si>
  <si>
    <t>pep chromosome:Oar_v3.1:13:41147487:41179901:-1 gene:ENSOARG00000005474.1 transcript:ENSOART00000005969.1 gene_biotype:protein_coding transcript_biotype:protein_coding gene_symbol:NAPB description:NSF attachment protein beta [Source:HGNC Symbol;Acc:HGNC:15751]</t>
  </si>
  <si>
    <t>ENSOARP00000013476</t>
  </si>
  <si>
    <t>pep chromosome:Oar_v3.1:14:54598739:54608558:1 gene:ENSOARG00000012568.1 transcript:ENSOART00000013674.1 gene_biotype:protein_coding transcript_biotype:protein_coding gene_symbol:RUVBL2 description:RuvB like AAA ATPase 2 [Source:HGNC Symbol;Acc:HGNC:10475]</t>
  </si>
  <si>
    <t>ENSOARP00000012324</t>
  </si>
  <si>
    <t>pep chromosome:Oar_v3.1:14:11250064:11255630:1 gene:ENSOARG00000011503.1 transcript:ENSOART00000012503.1 gene_biotype:protein_coding transcript_biotype:protein_coding gene_symbol:COX4I1 description:cytochrome c oxidase subunit 4I1 [Source:HGNC Symbol;Acc:HGNC:2265]</t>
  </si>
  <si>
    <t>ENSOARP00000011348</t>
  </si>
  <si>
    <t>pep chromosome:Oar_v3.1:14:52669010:52689803:1 gene:ENSOARG00000010573.1 transcript:ENSOART00000011508.1 gene_biotype:protein_coding transcript_biotype:protein_coding gene_symbol:PPP5C description:protein phosphatase 5 catalytic subunit [Source:HGNC Symbol;Acc:HGNC:9322]</t>
  </si>
  <si>
    <t>ENSOARP00000006062</t>
  </si>
  <si>
    <t>pep chromosome:Oar_v3.1:X:50712450:50712944:1 gene:ENSOARG00000005651.1 transcript:ENSOART00000006154.1 gene_biotype:protein_coding transcript_biotype:protein_coding</t>
  </si>
  <si>
    <t>ENSOARP00000014921</t>
  </si>
  <si>
    <t>pep chromosome:Oar_v3.1:9:34792204:34809864:-1 gene:ENSOARG00000013906.1 transcript:ENSOART00000015141.1 gene_biotype:protein_coding transcript_biotype:protein_coding gene_symbol:TCEA1 description:transcription elongation factor A1 [Source:HGNC Symbol;Acc:HGNC:11612]</t>
  </si>
  <si>
    <t>ENSOARP00000002918</t>
  </si>
  <si>
    <t>pep scaffold:Oar_v3.1:AMGL01124547.1:21:1573:1 gene:ENSOARG00000002752.1 transcript:ENSOART00000002977.1 gene_biotype:protein_coding transcript_biotype:protein_coding</t>
  </si>
  <si>
    <t>ENSOARP00000001211</t>
  </si>
  <si>
    <t>pep chromosome:Oar_v3.1:23:42015205:42044225:-1 gene:ENSOARG00000001168.1 transcript:ENSOART00000001248.1 gene_biotype:protein_coding transcript_biotype:protein_coding gene_symbol:PPP4R1 description:protein phosphatase 4 regulatory subunit 1 [Source:HGNC Symbol;Acc:HGNC:9320]</t>
  </si>
  <si>
    <t>ENSOARP00000005615</t>
  </si>
  <si>
    <t>pep chromosome:Oar_v3.1:24:7601608:7638449:1 gene:ENSOARG00000005228.1 transcript:ENSOART00000005703.1 gene_biotype:protein_coding transcript_biotype:protein_coding gene_symbol:ABAT description:4-aminobutyrate aminotransferase [Source:HGNC Symbol;Acc:HGNC:23]</t>
  </si>
  <si>
    <t>ENSOARP00000009283</t>
  </si>
  <si>
    <t>pep chromosome:Oar_v3.1:2:31653188:31684127:1 gene:ENSOARG00000008650.1 transcript:ENSOART00000009419.1 gene_biotype:protein_coding transcript_biotype:protein_coding gene_symbol:FBP1 description:fructose-bisphosphatase 1 [Source:HGNC Symbol;Acc:HGNC:3606]</t>
  </si>
  <si>
    <t>ENSOARP00000022762</t>
  </si>
  <si>
    <t>pep chromosome:Oar_v3.1:7:76677693:76679758:1 gene:ENSOARG00000021176.1 transcript:ENSOART00000023075.1 gene_biotype:protein_coding transcript_biotype:protein_coding</t>
  </si>
  <si>
    <t>ENSOARP00000013354</t>
  </si>
  <si>
    <t>pep chromosome:Oar_v3.1:11:22216134:22242979:-1 gene:ENSOARG00000012454.1 transcript:ENSOART00000013550.1 gene_biotype:protein_coding transcript_biotype:protein_coding gene_symbol:MYO1C description:myosin IC [Source:HGNC Symbol;Acc:HGNC:7597]</t>
  </si>
  <si>
    <t>ENSOARP00000013895</t>
  </si>
  <si>
    <t>pep chromosome:Oar_v3.1:11:22269238:22297391:-1 gene:ENSOARG00000012974.1 transcript:ENSOART00000014101.1 gene_biotype:protein_coding transcript_biotype:protein_coding</t>
  </si>
  <si>
    <t>ENSOARP00000001273</t>
  </si>
  <si>
    <t>pep chromosome:Oar_v3.1:19:57923045:57928161:1 gene:ENSOARG00000001227.1 transcript:ENSOART00000001312.1 gene_biotype:protein_coding transcript_biotype:protein_coding gene_symbol:CHCHD4 description:coiled-coil-helix-coiled-coil-helix domain containing 4 [Source:HGNC Symbol;Acc:HGNC:26467]</t>
  </si>
  <si>
    <t>ENSOARP00000005966</t>
  </si>
  <si>
    <t>pep chromosome:Oar_v3.1:17:68430407:68432223:1 gene:ENSOARG00000005560.1 transcript:ENSOART00000006057.1 gene_biotype:protein_coding transcript_biotype:protein_coding gene_symbol:UQCR10 description:ubiquinol-cytochrome c reductase, complex III subunit X [Source:HGNC Symbol;Acc:HGNC:30863]</t>
  </si>
  <si>
    <t>ENSOARP00000022180</t>
  </si>
  <si>
    <t>pep chromosome:Oar_v3.1:3:57899362:57938897:-1 gene:ENSOARG00000020639.1 transcript:ENSOART00000022485.1 gene_biotype:protein_coding transcript_biotype:protein_coding gene_symbol:IMMT description:inner membrane mitochondrial protein [Source:HGNC Symbol;Acc:HGNC:6047]</t>
  </si>
  <si>
    <t>ENSOARP00000007713</t>
  </si>
  <si>
    <t>pep chromosome:Oar_v3.1:20:26785114:26795160:1 gene:ENSOARG00000007183.1 transcript:ENSOART00000007828.1 gene_biotype:protein_coding transcript_biotype:protein_coding gene_symbol:BAG6 description:BCL2 associated athanogene 6 [Source:HGNC Symbol;Acc:HGNC:13919]</t>
  </si>
  <si>
    <t>ENSOARP00000013681</t>
  </si>
  <si>
    <t>pep chromosome:Oar_v3.1:1:119867566:119874405:1 gene:ENSOARG00000012773.1 transcript:ENSOART00000013886.1 gene_biotype:protein_coding transcript_biotype:protein_coding</t>
  </si>
  <si>
    <t>ENSOARP00000005346</t>
  </si>
  <si>
    <t>pep chromosome:Oar_v3.1:8:88919324:88997857:1 gene:ENSOARG00000004988.1 transcript:ENSOART00000005433.1 gene_biotype:protein_coding transcript_biotype:protein_coding gene_symbol:AFDN description:afadin, adherens junction formation factor [Source:HGNC Symbol;Acc:HGNC:7137]</t>
  </si>
  <si>
    <t>ENSOARP00000006790</t>
  </si>
  <si>
    <t>pep chromosome:Oar_v3.1:14:48526655:48539052:-1 gene:ENSOARG00000006339.1 transcript:ENSOART00000006894.1 gene_biotype:protein_coding transcript_biotype:protein_coding gene_symbol:FBL description:fibrillarin [Source:HGNC Symbol;Acc:HGNC:3599]</t>
  </si>
  <si>
    <t>ENSOARP00000008224</t>
  </si>
  <si>
    <t>pep chromosome:Oar_v3.1:17:10260551:10296957:1 gene:ENSOARG00000007667.1 transcript:ENSOART00000008346.1 gene_biotype:protein_coding transcript_biotype:protein_coding gene_symbol:PRMT9 description:protein arginine methyltransferase 9 [Source:HGNC Symbol;Acc:HGNC:25099]</t>
  </si>
  <si>
    <t>ENSOARP00000008924</t>
  </si>
  <si>
    <t>pep chromosome:Oar_v3.1:16:26320353:26321897:-1 gene:ENSOARG00000008324.1 transcript:ENSOART00000009054.1 gene_biotype:protein_coding transcript_biotype:protein_coding gene_symbol:PELO description:pelota mRNA surveillance and ribosome rescue factor [Source:HGNC Symbol;Acc:HGNC:8829]</t>
  </si>
  <si>
    <t>ENSOARP00000017346</t>
  </si>
  <si>
    <t>pep chromosome:Oar_v3.1:5:12612078:12622903:-1 gene:ENSOARG00000016156.1 transcript:ENSOART00000017592.1 gene_biotype:protein_coding transcript_biotype:protein_coding gene_symbol:CDC37 description:cell division cycle 37 [Source:HGNC Symbol;Acc:HGNC:1735]</t>
  </si>
  <si>
    <t>ENSOARP00000002391</t>
  </si>
  <si>
    <t>pep chromosome:Oar_v3.1:24:3022077:3041538:-1 gene:ENSOARG00000002256.1 transcript:ENSOART00000002443.1 gene_biotype:protein_coding transcript_biotype:protein_coding gene_symbol:TRAP1 description:TNF receptor associated protein 1 [Source:HGNC Symbol;Acc:HGNC:16264]</t>
  </si>
  <si>
    <t>ENSOARP00000016446</t>
  </si>
  <si>
    <t>pep chromosome:Oar_v3.1:11:40583329:40587120:-1 gene:ENSOARG00000015327.1 transcript:ENSOART00000016681.1 gene_biotype:protein_coding transcript_biotype:protein_coding gene_symbol:KRT10 description:keratin 10 [Source:HGNC Symbol;Acc:HGNC:6413]</t>
  </si>
  <si>
    <t>ENSOARP00000009376</t>
  </si>
  <si>
    <t>pep chromosome:Oar_v3.1:12:33430128:33454649:1 gene:ENSOARG00000008730.1 transcript:ENSOART00000009513.1 gene_biotype:protein_coding transcript_biotype:protein_coding gene_symbol:FH description:fumarate hydratase [Source:HGNC Symbol;Acc:HGNC:3700]</t>
  </si>
  <si>
    <t>ENSOARP00000010463</t>
  </si>
  <si>
    <t>pep chromosome:Oar_v3.1:14:51995268:52019300:1 gene:ENSOARG00000009757.1 transcript:ENSOART00000010618.1 gene_biotype:protein_coding transcript_biotype:protein_coding gene_symbol:MARK4 description:microtubule affinity regulating kinase 4 [Source:HGNC Symbol;Acc:HGNC:13538]</t>
  </si>
  <si>
    <t>ENSOARP00000004316</t>
  </si>
  <si>
    <t>pep chromosome:Oar_v3.1:15:74896927:74911872:1 gene:ENSOARG00000004038.1 transcript:ENSOART00000004392.1 gene_biotype:protein_coding transcript_biotype:protein_coding gene_symbol:F2 description:prothrombin precursor  [Source:RefSeq peptide;Acc:NP_001159667]</t>
  </si>
  <si>
    <t>ENSOARP00000002043</t>
  </si>
  <si>
    <t>pep scaffold:Oar_v3.1:JH922196.1:13490:19755:1 gene:ENSOARG00000001943.1 transcript:ENSOART00000002091.1 gene_biotype:protein_coding transcript_biotype:protein_coding</t>
  </si>
  <si>
    <t>ENSOARP00000016993</t>
  </si>
  <si>
    <t>pep chromosome:Oar_v3.1:2:201095999:201136885:-1 gene:ENSOARG00000015828.1 transcript:ENSOART00000017234.1 gene_biotype:protein_coding transcript_biotype:protein_coding</t>
  </si>
  <si>
    <t>ENSOARP00000004532</t>
  </si>
  <si>
    <t>pep chromosome:Oar_v3.1:18:33464259:33515248:-1 gene:ENSOARG00000004233.1 transcript:ENSOART00000004613.1 gene_biotype:protein_coding transcript_biotype:protein_coding gene_symbol:PML description:promyelocytic leukemia [Source:HGNC Symbol;Acc:HGNC:9113]</t>
  </si>
  <si>
    <t>ENSOARP00000022243</t>
  </si>
  <si>
    <t>pep chromosome:Oar_v3.1:7:41128835:41141622:1 gene:ENSOARG00000020695.1 transcript:ENSOART00000022548.1 gene_biotype:protein_coding transcript_biotype:protein_coding gene_symbol:TMX1 description:thioredoxin related transmembrane protein 1 [Source:HGNC Symbol;Acc:HGNC:15487]</t>
  </si>
  <si>
    <t>ENSOARP00000020416</t>
  </si>
  <si>
    <t>pep chromosome:Oar_v3.1:13:59696132:59701506:1 gene:ENSOARG00000019012.1 transcript:ENSOART00000020697.1 gene_biotype:protein_coding transcript_biotype:protein_coding</t>
  </si>
  <si>
    <t>ENSOARP00000006570</t>
  </si>
  <si>
    <t>pep chromosome:Oar_v3.1:1:105132448:105135521:1 gene:ENSOARG00000006137.1 transcript:ENSOART00000006673.1 gene_biotype:protein_coding transcript_biotype:protein_coding gene_symbol:NAXE description:NAD(P)HX epimerase [Source:HGNC Symbol;Acc:HGNC:18453]</t>
  </si>
  <si>
    <t>ENSOARP00000004461</t>
  </si>
  <si>
    <t>pep chromosome:Oar_v3.1:11:42464035:42472769:-1 gene:ENSOARG00000004172.1 transcript:ENSOART00000004539.1 gene_biotype:protein_coding transcript_biotype:protein_coding gene_symbol:PTGES3L-AARSD1 description:PTGES3L-AARSD1 readthrough [Source:HGNC Symbol;Acc:HGNC:43946]</t>
  </si>
  <si>
    <t>ENSOARP00000003157</t>
  </si>
  <si>
    <t>pep chromosome:Oar_v3.1:1:229186339:229198466:1 gene:ENSOARG00000002969.1 transcript:ENSOART00000003217.1 gene_biotype:protein_coding transcript_biotype:protein_coding gene_symbol:SSR3 description:signal sequence receptor subunit 3 [Source:HGNC Symbol;Acc:HGNC:11325]</t>
  </si>
  <si>
    <t>ENSOARP00000015030</t>
  </si>
  <si>
    <t>pep chromosome:Oar_v3.1:2:83388239:83424864:-1 gene:ENSOARG00000014002.1 transcript:ENSOART00000015250.1 gene_biotype:protein_coding transcript_biotype:protein_coding</t>
  </si>
  <si>
    <t>ENSOARP00000011721</t>
  </si>
  <si>
    <t>pep chromosome:Oar_v3.1:11:21166742:21202026:1 gene:ENSOARG00000010931.1 transcript:ENSOART00000011889.1 gene_biotype:protein_coding transcript_biotype:protein_coding gene_symbol:GOSR1 description:golgi SNAP receptor complex member 1 [Source:HGNC Symbol;Acc:HGNC:4430]</t>
  </si>
  <si>
    <t>ENSOARP00000003441</t>
  </si>
  <si>
    <t>pep chromosome:Oar_v3.1:8:75111962:75119659:1 gene:ENSOARG00000003234.1 transcript:ENSOART00000003505.1 gene_biotype:protein_coding transcript_biotype:protein_coding gene_symbol:ARMT1 description:acidic residue methyltransferase 1 [Source:HGNC Symbol;Acc:HGNC:17872]</t>
  </si>
  <si>
    <t>ENSOARP00000009374</t>
  </si>
  <si>
    <t>pep chromosome:Oar_v3.1:20:22281213:22282466:-1 gene:ENSOARG00000008736.1 transcript:ENSOART00000009511.1 gene_biotype:protein_coding transcript_biotype:protein_coding gene_symbol:PGK2 description:phosphoglycerate kinase 2 [Source:HGNC Symbol;Acc:HGNC:8898]</t>
  </si>
  <si>
    <t>ENSOARP00000010699</t>
  </si>
  <si>
    <t>pep chromosome:Oar_v3.1:1:110811623:110812638:1 gene:ENSOARG00000009980.1 transcript:ENSOART00000010856.1 gene_biotype:protein_coding transcript_biotype:protein_coding gene_symbol:PCP4L1 description:Purkinje cell protein 4 like 1 [Source:HGNC Symbol;Acc:HGNC:20448]</t>
  </si>
  <si>
    <t>ENSOARP00000016727</t>
  </si>
  <si>
    <t>pep chromosome:Oar_v3.1:4:105223256:105227069:-1 gene:ENSOARG00000015594.1 transcript:ENSOART00000016965.1 gene_biotype:protein_coding transcript_biotype:protein_coding</t>
  </si>
  <si>
    <t>ENSOARP00000012730</t>
  </si>
  <si>
    <t>pep chromosome:Oar_v3.1:1:262409923:262432838:1 gene:ENSOARG00000011864.1 transcript:ENSOART00000012917.1 gene_biotype:protein_coding transcript_biotype:protein_coding gene_symbol:PFKL description:phosphofructokinase, liver type [Source:HGNC Symbol;Acc:HGNC:8876]</t>
  </si>
  <si>
    <t>ENSOARP00000017581</t>
  </si>
  <si>
    <t>pep chromosome:Oar_v3.1:3:172674192:172694453:1 gene:ENSOARG00000016366.1 transcript:ENSOART00000017829.1 gene_biotype:protein_coding transcript_biotype:protein_coding gene_symbol:HSP90B1 description:heat shock protein 90 beta family member 1 [Source:HGNC Symbol;Acc:HGNC:12028]</t>
  </si>
  <si>
    <t>ENSOARP00000000776</t>
  </si>
  <si>
    <t>pep chromosome:Oar_v3.1:26:31686986:31694055:1 gene:ENSOARG00000000754.1 transcript:ENSOART00000000808.1 gene_biotype:protein_coding transcript_biotype:protein_coding gene_symbol:PLPBP description:pyridoxal phosphate binding protein [Source:HGNC Symbol;Acc:HGNC:9457]</t>
  </si>
  <si>
    <t>ENSOARP00000015162</t>
  </si>
  <si>
    <t>pep chromosome:Oar_v3.1:1:267077034:267288456:-1 gene:ENSOARG00000014127.1 transcript:ENSOART00000015383.1 gene_biotype:protein_coding transcript_biotype:protein_coding gene_symbol:HLCS description:holocarboxylase synthetase [Source:HGNC Symbol;Acc:HGNC:4976]</t>
  </si>
  <si>
    <t>ENSOARP00000018560</t>
  </si>
  <si>
    <t>pep chromosome:Oar_v3.1:13:46625438:46667740:1 gene:ENSOARG00000017292.1 transcript:ENSOART00000018823.1 gene_biotype:protein_coding transcript_biotype:protein_coding gene_symbol:CDS2 description:CDP-diacylglycerol synthase 2 [Source:HGNC Symbol;Acc:HGNC:1801]</t>
  </si>
  <si>
    <t>ENSOARP00000010643</t>
  </si>
  <si>
    <t>pep chromosome:Oar_v3.1:14:9769466:9803387:1 gene:ENSOARG00000009917.1 transcript:ENSOART00000010800.1 gene_biotype:protein_coding transcript_biotype:protein_coding gene_symbol:NECAB2 description:N-terminal EF-hand calcium binding protein 2 [Source:HGNC Symbol;Acc:HGNC:23746]</t>
  </si>
  <si>
    <t>ENSOARP00000021474</t>
  </si>
  <si>
    <t>pep chromosome:Oar_v3.1:3:189578775:189614533:1 gene:ENSOARG00000019999.1 transcript:ENSOART00000021774.1 gene_biotype:protein_coding transcript_biotype:protein_coding gene_symbol:KRAS description:KRAS proto-oncogene, GTPase [Source:HGNC Symbol;Acc:HGNC:6407]</t>
  </si>
  <si>
    <t>ENSOARP00000005375</t>
  </si>
  <si>
    <t>pep chromosome:Oar_v3.1:10:78218893:78269271:1 gene:ENSOARG00000005010.1 transcript:ENSOART00000005462.1 gene_biotype:protein_coding transcript_biotype:protein_coding gene_symbol:TPP2 description:tripeptidyl peptidase 2 [Source:HGNC Symbol;Acc:HGNC:12016]</t>
  </si>
  <si>
    <t>ENSOARP00000018215</t>
  </si>
  <si>
    <t>pep chromosome:Oar_v3.1:24:1506251:1508642:-1 gene:ENSOARG00000016963.1 transcript:ENSOART00000018474.1 gene_biotype:protein_coding transcript_biotype:protein_coding</t>
  </si>
  <si>
    <t>ENSOARP00000013975</t>
  </si>
  <si>
    <t>pep chromosome:Oar_v3.1:11:56111196:56133041:-1 gene:ENSOARG00000013043.1 transcript:ENSOART00000014182.1 gene_biotype:protein_coding transcript_biotype:protein_coding gene_symbol:TTYH2 description:tweety family member 2 [Source:HGNC Symbol;Acc:HGNC:13877]</t>
  </si>
  <si>
    <t>ENSOARP00000008858</t>
  </si>
  <si>
    <t>pep chromosome:Oar_v3.1:15:28348616:28368118:-1 gene:ENSOARG00000008262.1 transcript:ENSOART00000008987.1 gene_biotype:protein_coding transcript_biotype:protein_coding gene_symbol:SCN2B description:sodium voltage-gated channel beta subunit 2 [Source:HGNC Symbol;Acc:HGNC:10589]</t>
  </si>
  <si>
    <t>ENSOARP00000001007</t>
  </si>
  <si>
    <t>pep chromosome:Oar_v3.1:7:72597265:72597657:1 gene:ENSOARG00000000975.1 transcript:ENSOART00000001040.1 gene_biotype:protein_coding transcript_biotype:protein_coding</t>
  </si>
  <si>
    <t>ENSOARP00000018179</t>
  </si>
  <si>
    <t>pep chromosome:Oar_v3.1:13:36925326:36977672:1 gene:ENSOARG00000016923.1 transcript:ENSOART00000018436.1 gene_biotype:protein_coding transcript_biotype:protein_coding gene_symbol:PCSK2 description:proprotein convertase subtilisin/kexin type 2 [Source:HGNC Symbol;Acc:HGNC:8744]</t>
  </si>
  <si>
    <t>ENSOARP00000017809</t>
  </si>
  <si>
    <t>pep chromosome:Oar_v3.1:15:61503404:61522399:1 gene:ENSOARG00000016580.1 transcript:ENSOART00000018060.1 gene_biotype:protein_coding transcript_biotype:protein_coding gene_symbol:EIF3M description:eukaryotic translation initiation factor 3 subunit M [Source:HGNC Symbol;Acc:HGNC:24460]</t>
  </si>
  <si>
    <t>ENSOARP00000014509</t>
  </si>
  <si>
    <t>pep chromosome:Oar_v3.1:13:11718823:11807823:-1 gene:ENSOARG00000013535.1 transcript:ENSOART00000014722.1 gene_biotype:protein_coding transcript_biotype:protein_coding gene_symbol:ITIH5 description:inter-alpha-trypsin inhibitor heavy chain family member 5 [Source:HGNC Symbol;Acc:HGNC:21449]</t>
  </si>
  <si>
    <t>ENSOARP00000022088</t>
  </si>
  <si>
    <t>pep chromosome:Oar_v3.1:1:97736746:97757600:-1 gene:ENSOARG00000020555.1 transcript:ENSOART00000022393.1 gene_biotype:protein_coding transcript_biotype:protein_coding gene_symbol:ACP6 description:acid phosphatase 6, lysophosphatidic [Source:HGNC Symbol;Acc:HGNC:29609]</t>
  </si>
  <si>
    <t>ENSOARP00000020757</t>
  </si>
  <si>
    <t>pep chromosome:Oar_v3.1:7:21159974:21162151:-1 gene:ENSOARG00000019322.1 transcript:ENSOART00000021043.1 gene_biotype:protein_coding transcript_biotype:protein_coding gene_symbol:CMTM5 description:CKLF like MARVEL transmembrane domain containing 5 [Source:HGNC Symbol;Acc:HGNC:19176]</t>
  </si>
  <si>
    <t>ENSOARP00000003930</t>
  </si>
  <si>
    <t>pep chromosome:Oar_v3.1:5:14642645:14649676:-1 gene:ENSOARG00000003683.1 transcript:ENSOART00000003999.1 gene_biotype:protein_coding transcript_biotype:protein_coding</t>
  </si>
  <si>
    <t>ENSOARP00000000107</t>
  </si>
  <si>
    <t>pep chromosome:Oar_v3.1:21:43333614:43335051:-1 gene:ENSOARG00000000128.1 transcript:ENSOART00000000132.1 gene_biotype:protein_coding transcript_biotype:protein_coding gene_symbol:C11orf68 description:chromosome 11 open reading frame 68 [Source:HGNC Symbol;Acc:HGNC:28801]</t>
  </si>
  <si>
    <t>ENSOARP00000009704</t>
  </si>
  <si>
    <t>pep chromosome:Oar_v3.1:5:60474740:60479122:-1 gene:ENSOARG00000009040.1 transcript:ENSOART00000009846.1 gene_biotype:protein_coding transcript_biotype:protein_coding gene_symbol:ATOX1 description:copper transport protein ATOX1  [Source:RefSeq peptide;Acc:NP_001009429]</t>
  </si>
  <si>
    <t>ENSOARP00000009777</t>
  </si>
  <si>
    <t>pep chromosome:Oar_v3.1:6:19012750:19034112:-1 gene:ENSOARG00000009111.1 transcript:ENSOART00000009919.1 gene_biotype:protein_coding transcript_biotype:protein_coding</t>
  </si>
  <si>
    <t>ENSOARP00000013422</t>
  </si>
  <si>
    <t>pep chromosome:Oar_v3.1:3:96159371:96177786:-1 gene:ENSOARG00000012523.1 transcript:ENSOART00000013619.1 gene_biotype:protein_coding transcript_biotype:protein_coding gene_symbol:DCTN1 description:dynactin subunit 1 [Source:HGNC Symbol;Acc:HGNC:2711]</t>
  </si>
  <si>
    <t>ENSOARP00000007645</t>
  </si>
  <si>
    <t>pep chromosome:Oar_v3.1:2:14295029:14350764:1 gene:ENSOARG00000007124.1 transcript:ENSOART00000007758.1 gene_biotype:protein_coding transcript_biotype:protein_coding gene_symbol:ELP1 description:elongator complex protein 1 [Source:HGNC Symbol;Acc:HGNC:5959]</t>
  </si>
  <si>
    <t>ENSOARP00000013135</t>
  </si>
  <si>
    <t>pep chromosome:Oar_v3.1:24:17113331:17243756:1 gene:ENSOARG00000012249.1 transcript:ENSOART00000013326.1 gene_biotype:protein_coding transcript_biotype:protein_coding gene_symbol:C16orf62 description:chromosome 16 open reading frame 62 [Source:HGNC Symbol;Acc:HGNC:24641]</t>
  </si>
  <si>
    <t>ENSOARP00000020083</t>
  </si>
  <si>
    <t>pep chromosome:Oar_v3.1:5:99829900:99839640:-1 gene:ENSOARG00000018705.1 transcript:ENSOART00000020361.1 gene_biotype:protein_coding transcript_biotype:protein_coding gene_symbol:NUDT12 description:nudix hydrolase 12 [Source:HGNC Symbol;Acc:HGNC:18826]</t>
  </si>
  <si>
    <t>ENSOARP00000017355</t>
  </si>
  <si>
    <t>pep chromosome:Oar_v3.1:3:172528705:172590303:-1 gene:ENSOARG00000016164.1 transcript:ENSOART00000017601.1 gene_biotype:protein_coding transcript_biotype:protein_coding gene_symbol:NT5DC3 description:5'-nucleotidase domain containing 3 [Source:HGNC Symbol;Acc:HGNC:30826]</t>
  </si>
  <si>
    <t>ENSOARP00000022515</t>
  </si>
  <si>
    <t>pep chromosome:Oar_v3.1:7:55171850:55212743:1 gene:ENSOARG00000020950.1 transcript:ENSOART00000022825.1 gene_biotype:protein_coding transcript_biotype:protein_coding gene_symbol:GNB5 description:G protein subunit beta 5 [Source:HGNC Symbol;Acc:HGNC:4401]</t>
  </si>
  <si>
    <t>ENSOARP00000021394</t>
  </si>
  <si>
    <t>pep chromosome:Oar_v3.1:1:12424173:12474936:-1 gene:ENSOARG00000019926.1 transcript:ENSOART00000021694.1 gene_biotype:protein_coding transcript_biotype:protein_coding gene_symbol:INPP5B description:inositol polyphosphate-5-phosphatase B [Source:HGNC Symbol;Acc:HGNC:6077]</t>
  </si>
  <si>
    <t>ENSOARP00000010784</t>
  </si>
  <si>
    <t>pep chromosome:Oar_v3.1:4:69703189:69711632:-1 gene:ENSOARG00000010052.1 transcript:ENSOART00000010942.1 gene_biotype:protein_coding transcript_biotype:protein_coding gene_symbol:CBX3 description:chromobox 3 [Source:HGNC Symbol;Acc:HGNC:1553]</t>
  </si>
  <si>
    <t>ENSOARP00000020497</t>
  </si>
  <si>
    <t>pep chromosome:Oar_v3.1:1:3566321:3641659:1 gene:ENSOARG00000019080.1 transcript:ENSOART00000020780.1 gene_biotype:protein_coding transcript_biotype:protein_coding gene_symbol:COL6A3 description:collagen type VI alpha 3 chain [Source:HGNC Symbol;Acc:HGNC:2213]</t>
  </si>
  <si>
    <t>ENSOARP00000022354</t>
  </si>
  <si>
    <t>pep chromosome:Oar_v3.1:7:44019267:44041395:-1 gene:ENSOARG00000020797.1 transcript:ENSOART00000022659.1 gene_biotype:protein_coding transcript_biotype:protein_coding gene_symbol:TPM1 description:tropomyosin alpha-1 chain  [Source:RefSeq peptide;Acc:NP_001119823]</t>
  </si>
  <si>
    <t>ENSOARP00000019811</t>
  </si>
  <si>
    <t>pep chromosome:Oar_v3.1:4:86318331:86517588:1 gene:ENSOARG00000018446.1 transcript:ENSOART00000020084.1 gene_biotype:protein_coding transcript_biotype:protein_coding gene_symbol:PTPRZ1 description:protein tyrosine phosphatase, receptor type Z1 [Source:HGNC Symbol;Acc:HGNC:9685]</t>
  </si>
  <si>
    <t>ENSOARP00000012048</t>
  </si>
  <si>
    <t>pep chromosome:Oar_v3.1:5:41052615:41066935:1 gene:ENSOARG00000011242.1 transcript:ENSOART00000012224.1 gene_biotype:protein_coding transcript_biotype:protein_coding gene_symbol:STK11 description:serine/threonine kinase 11 [Source:HGNC Symbol;Acc:HGNC:11389]</t>
  </si>
  <si>
    <t>ENSOARP00000016686</t>
  </si>
  <si>
    <t>pep chromosome:Oar_v3.1:2:198734828:198764439:1 gene:ENSOARG00000015557.1 transcript:ENSOART00000016924.1 gene_biotype:protein_coding transcript_biotype:protein_coding gene_symbol:MOB4 description:MOB family member 4, phocein [Source:HGNC Symbol;Acc:HGNC:17261]</t>
  </si>
  <si>
    <t>ENSOARP00000005208</t>
  </si>
  <si>
    <t>pep chromosome:Oar_v3.1:16:16580:16885:-1 gene:ENSOARG00000004858.1 transcript:ENSOART00000005295.1 gene_biotype:protein_coding transcript_biotype:protein_coding</t>
  </si>
  <si>
    <t>ENSOARP00000022064</t>
  </si>
  <si>
    <t>pep chromosome:Oar_v3.1:7:34886771:34901159:1 gene:ENSOARG00000020535.1 transcript:ENSOART00000022369.1 gene_biotype:protein_coding transcript_biotype:protein_coding gene_symbol:SNAP23 description:synaptosome associated protein 23 [Source:HGNC Symbol;Acc:HGNC:11131]</t>
  </si>
  <si>
    <t>ENSOARP00000019956</t>
  </si>
  <si>
    <t>pep chromosome:Oar_v3.1:13:59028799:59048797:1 gene:ENSOARG00000018587.1 transcript:ENSOART00000020231.1 gene_biotype:protein_coding transcript_biotype:protein_coding</t>
  </si>
  <si>
    <t>ENSOARP00000014058</t>
  </si>
  <si>
    <t>pep chromosome:Oar_v3.1:11:26716581:26730231:1 gene:ENSOARG00000013122.1 transcript:ENSOART00000014265.1 gene_biotype:protein_coding transcript_biotype:protein_coding gene_symbol:NLGN2 description:neuroligin 2 [Source:HGNC Symbol;Acc:HGNC:14290]</t>
  </si>
  <si>
    <t>ENSOARP00000001541</t>
  </si>
  <si>
    <t>pep scaffold:Oar_v3.1:AMGL01121659.1:21:3400:-1 gene:ENSOARG00000001479.1 transcript:ENSOART00000001584.1 gene_biotype:protein_coding transcript_biotype:protein_coding</t>
  </si>
  <si>
    <t>ENSOARP00000002115</t>
  </si>
  <si>
    <t>pep chromosome:Oar_v3.1:12:62774782:62783441:-1 gene:ENSOARG00000002017.1 transcript:ENSOART00000002165.1 gene_biotype:protein_coding transcript_biotype:protein_coding gene_symbol:ARPC5 description:actin related protein 2/3 complex subunit 5 [Source:HGNC Symbol;Acc:HGNC:708]</t>
  </si>
  <si>
    <t>ENSOARP00000004554</t>
  </si>
  <si>
    <t>pep chromosome:Oar_v3.1:5:7795896:7808865:1 gene:ENSOARG00000004252.1 transcript:ENSOART00000004635.1 gene_biotype:protein_coding transcript_biotype:protein_coding gene_symbol:ILVBL description:ilvB acetolactate synthase like [Source:HGNC Symbol;Acc:HGNC:6041]</t>
  </si>
  <si>
    <t>ENSOARP00000018407</t>
  </si>
  <si>
    <t>pep chromosome:Oar_v3.1:11:23932298:23950716:-1 gene:ENSOARG00000017156.1 transcript:ENSOART00000018669.1 gene_biotype:protein_coding transcript_biotype:protein_coding</t>
  </si>
  <si>
    <t>ENSOARP00000009261</t>
  </si>
  <si>
    <t>pep chromosome:Oar_v3.1:19:23026379:23047263:-1 gene:ENSOARG00000008631.1 transcript:ENSOART00000009397.1 gene_biotype:protein_coding transcript_biotype:protein_coding gene_symbol:TRNT1 description:tRNA nucleotidyl transferase 1 [Source:HGNC Symbol;Acc:HGNC:17341]</t>
  </si>
  <si>
    <t>ENSOARP00000021724</t>
  </si>
  <si>
    <t>pep chromosome:Oar_v3.1:3:192371692:192372486:1 gene:ENSOARG00000020231.1 transcript:ENSOART00000022027.1 gene_biotype:protein_coding transcript_biotype:protein_coding gene_symbol:RPS3A description:ribosomal protein S3A [Source:HGNC Symbol;Acc:HGNC:10421]</t>
  </si>
  <si>
    <t>ENSOARP00000010995</t>
  </si>
  <si>
    <t>pep chromosome:Oar_v3.1:24:27869198:27874158:1 gene:ENSOARG00000010257.1 transcript:ENSOART00000011155.1 gene_biotype:protein_coding transcript_biotype:protein_coding</t>
  </si>
  <si>
    <t>ENSOARP00000004580</t>
  </si>
  <si>
    <t>pep chromosome:Oar_v3.1:26:38646759:38702993:1 gene:ENSOARG00000004269.1 transcript:ENSOART00000004661.1 gene_biotype:protein_coding transcript_biotype:protein_coding gene_symbol:TOP2B description:topoisomerase (DNA) II beta [Source:HGNC Symbol;Acc:HGNC:11990]</t>
  </si>
  <si>
    <t>ENSOARP00000021105</t>
  </si>
  <si>
    <t>pep chromosome:Oar_v3.1:2:219609575:219616410:1 gene:ENSOARG00000019649.1 transcript:ENSOART00000021399.1 gene_biotype:protein_coding transcript_biotype:protein_coding gene_symbol:BCS1L description:BCS1 homolog, ubiquinol-cytochrome c reductase complex chaperone [Source:HGNC Symbol;Acc:HGNC:1020]</t>
  </si>
  <si>
    <t>ENSOARP00000021667</t>
  </si>
  <si>
    <t>pep chromosome:Oar_v3.1:3:46434385:46471925:1 gene:ENSOARG00000020174.1 transcript:ENSOART00000021969.1 gene_biotype:protein_coding transcript_biotype:protein_coding gene_symbol:XPO1 description:exportin 1 [Source:HGNC Symbol;Acc:HGNC:12825]</t>
  </si>
  <si>
    <t>ENSOARP00000012223</t>
  </si>
  <si>
    <t>pep chromosome:Oar_v3.1:1:261919578:261923436:-1 gene:ENSOARG00000011405.1 transcript:ENSOART00000012399.1 gene_biotype:protein_coding transcript_biotype:protein_coding</t>
  </si>
  <si>
    <t>ENSOARP00000015984</t>
  </si>
  <si>
    <t>pep chromosome:Oar_v3.1:3:18573092:18660997:1 gene:ENSOARG00000014894.1 transcript:ENSOART00000016217.1 gene_biotype:protein_coding transcript_biotype:protein_coding gene_symbol:ASAP2 description:ArfGAP with SH3 domain, ankyrin repeat and PH domain 2 [Source:HGNC Symbol;Acc:HGNC:2721]</t>
  </si>
  <si>
    <t>ENSOARP00000005121</t>
  </si>
  <si>
    <t>pep chromosome:Oar_v3.1:1:25931939:25974309:1 gene:ENSOARG00000004769.1 transcript:ENSOART00000005207.1 gene_biotype:protein_coding transcript_biotype:protein_coding</t>
  </si>
  <si>
    <t>ENSOARP00000012179</t>
  </si>
  <si>
    <t>pep chromosome:Oar_v3.1:5:41079969:41081578:1 gene:ENSOARG00000011366.1 transcript:ENSOART00000012355.1 gene_biotype:protein_coding transcript_biotype:protein_coding gene_symbol:ATP5D description:ATP synthase, H+ transporting, mitochondrial F1 complex, delta subunit [Source:HGNC Symbol;Acc:HGNC:837]</t>
  </si>
  <si>
    <t>ENSOARP00000008892</t>
  </si>
  <si>
    <t>pep chromosome:Oar_v3.1:24:27112495:27119563:-1 gene:ENSOARG00000008291.1 transcript:ENSOART00000009021.1 gene_biotype:protein_coding transcript_biotype:protein_coding gene_symbol:STX1B description:syntaxin-1B  [Source:RefSeq peptide;Acc:NP_001009440]</t>
  </si>
  <si>
    <t>ENSOARP00000015867</t>
  </si>
  <si>
    <t>pep chromosome:Oar_v3.1:2:100824898:100842211:-1 gene:ENSOARG00000014790.1 transcript:ENSOART00000016100.1 gene_biotype:protein_coding transcript_biotype:protein_coding</t>
  </si>
  <si>
    <t>ENSOARP00000008660</t>
  </si>
  <si>
    <t>pep chromosome:Oar_v3.1:16:24832234:25070666:1 gene:ENSOARG00000008076.1 transcript:ENSOART00000008786.1 gene_biotype:protein_coding transcript_biotype:protein_coding gene_symbol:ARL15 description:ADP ribosylation factor like GTPase 15 [Source:HGNC Symbol;Acc:HGNC:25945]</t>
  </si>
  <si>
    <t>ENSOARP00000015607</t>
  </si>
  <si>
    <t>pep chromosome:Oar_v3.1:6:61186630:61419298:-1 gene:ENSOARG00000014541.1 transcript:ENSOART00000015838.1 gene_biotype:protein_coding transcript_biotype:protein_coding gene_symbol:ATP8A1 description:ATPase phospholipid transporting 8A1 [Source:HGNC Symbol;Acc:HGNC:13531]</t>
  </si>
  <si>
    <t>ENSOARP00000014146</t>
  </si>
  <si>
    <t>pep chromosome:Oar_v3.1:10:34124401:34143930:1 gene:ENSOARG00000013200.1 transcript:ENSOART00000014353.1 gene_biotype:protein_coding transcript_biotype:protein_coding gene_symbol:MTMR6 description:myotubularin related protein 6 [Source:HGNC Symbol;Acc:HGNC:7453]</t>
  </si>
  <si>
    <t>ENSOARP00000001186</t>
  </si>
  <si>
    <t>pep chromosome:Oar_v3.1:12:27809785:27912334:-1 gene:ENSOARG00000001142.1 transcript:ENSOART00000001222.1 gene_biotype:protein_coding transcript_biotype:protein_coding gene_symbol:ITPKB description:inositol-trisphosphate 3-kinase B [Source:HGNC Symbol;Acc:HGNC:6179]</t>
  </si>
  <si>
    <t>ENSOARP00000017979</t>
  </si>
  <si>
    <t>pep chromosome:Oar_v3.1:2:202268654:202303265:-1 gene:ENSOARG00000016741.1 transcript:ENSOART00000018230.1 gene_biotype:protein_coding transcript_biotype:protein_coding gene_symbol:FAM126B description:family with sequence similarity 126 member B [Source:HGNC Symbol;Acc:HGNC:28593]</t>
  </si>
  <si>
    <t>ENSOARP00000004179</t>
  </si>
  <si>
    <t>pep chromosome:Oar_v3.1:1:103971523:103975881:1 gene:ENSOARG00000003912.1 transcript:ENSOART00000004252.1 gene_biotype:protein_coding transcript_biotype:protein_coding</t>
  </si>
  <si>
    <t>ENSOARP00000011379</t>
  </si>
  <si>
    <t>pep chromosome:Oar_v3.1:15:28718530:28746137:1 gene:ENSOARG00000010605.1 transcript:ENSOART00000011539.1 gene_biotype:protein_coding transcript_biotype:protein_coding gene_symbol:ARCN1 description:archain 1 [Source:HGNC Symbol;Acc:HGNC:649]</t>
  </si>
  <si>
    <t>ENSOARP00000011031</t>
  </si>
  <si>
    <t>pep chromosome:Oar_v3.1:1:40599811:40668829:1 gene:ENSOARG00000010286.1 transcript:ENSOART00000011191.1 gene_biotype:protein_coding transcript_biotype:protein_coding gene_symbol:DNAJC6 description:DnaJ heat shock protein family (Hsp40) member C6 [Source:HGNC Symbol;Acc:HGNC:15469]</t>
  </si>
  <si>
    <t>ENSOARP00000016879</t>
  </si>
  <si>
    <t>pep chromosome:Oar_v3.1:3:127384837:127388852:-1 gene:ENSOARG00000015727.1 transcript:ENSOART00000017118.1 gene_biotype:protein_coding transcript_biotype:protein_coding gene_symbol:LUM description:lumican [Source:HGNC Symbol;Acc:HGNC:6724]</t>
  </si>
  <si>
    <t>ENSOARP00000013420</t>
  </si>
  <si>
    <t>pep chromosome:Oar_v3.1:19:54950493:54964101:1 gene:ENSOARG00000012516.1 transcript:ENSOART00000013617.1 gene_biotype:protein_coding transcript_biotype:protein_coding gene_symbol:SLC6A1 description:solute carrier family 6 member 1 [Source:HGNC Symbol;Acc:HGNC:11042]</t>
  </si>
  <si>
    <t>ENSOARP00000016016</t>
  </si>
  <si>
    <t>pep chromosome:Oar_v3.1:5:44761085:44974362:1 gene:ENSOARG00000014930.1 transcript:ENSOART00000016250.1 gene_biotype:protein_coding transcript_biotype:protein_coding gene_symbol:SMAD5 description:SMAD family member 5 [Source:HGNC Symbol;Acc:HGNC:6771]</t>
  </si>
  <si>
    <t>ENSOARP00000008315</t>
  </si>
  <si>
    <t>pep chromosome:Oar_v3.1:5:3560150:3576196:-1 gene:ENSOARG00000007749.1 transcript:ENSOART00000008437.1 gene_biotype:protein_coding transcript_biotype:protein_coding</t>
  </si>
  <si>
    <t>ENSOARP00000014671</t>
  </si>
  <si>
    <t>pep chromosome:Oar_v3.1:12:54241832:54247895:1 gene:ENSOARG00000013603.1 transcript:ENSOART00000014886.1 gene_biotype:protein_coding transcript_biotype:protein_coding gene_symbol:CACYBP description:calcyclin binding protein [Source:HGNC Symbol;Acc:HGNC:30423]</t>
  </si>
  <si>
    <t>ENSOARP00000003842</t>
  </si>
  <si>
    <t>pep chromosome:Oar_v3.1:25:8731695:8829119:-1 gene:ENSOARG00000003598.1 transcript:ENSOART00000003910.1 gene_biotype:protein_coding transcript_biotype:protein_coding gene_symbol:NID1 description:nidogen 1 [Source:HGNC Symbol;Acc:HGNC:7821]</t>
  </si>
  <si>
    <t>ENSOARP00000016983</t>
  </si>
  <si>
    <t>pep chromosome:Oar_v3.1:3:129010882:129136032:-1 gene:ENSOARG00000015811.1 transcript:ENSOART00000017224.1 gene_biotype:protein_coding transcript_biotype:protein_coding gene_symbol:EEA1 description:early endosome antigen 1 [Source:HGNC Symbol;Acc:HGNC:3185]</t>
  </si>
  <si>
    <t>ENSOARP00000012567</t>
  </si>
  <si>
    <t>pep chromosome:Oar_v3.1:11:9476395:9495854:1 gene:ENSOARG00000011725.1 transcript:ENSOART00000012752.1 gene_biotype:protein_coding transcript_biotype:protein_coding gene_symbol:PPM1E description:protein phosphatase, Mg2+/Mn2+ dependent 1E [Source:HGNC Symbol;Acc:HGNC:19322]</t>
  </si>
  <si>
    <t>ENSOARP00000021335</t>
  </si>
  <si>
    <t>pep chromosome:Oar_v3.1:7:25263546:25270541:1 gene:ENSOARG00000019872.1 transcript:ENSOART00000021635.1 gene_biotype:protein_coding transcript_biotype:protein_coding gene_symbol:LPCAT4 description:lysophosphatidylcholine acyltransferase 4 [Source:HGNC Symbol;Acc:HGNC:30059]</t>
  </si>
  <si>
    <t>ENSOARP00000008602</t>
  </si>
  <si>
    <t>pep chromosome:Oar_v3.1:4:49589519:49624134:-1 gene:ENSOARG00000008013.1 transcript:ENSOART00000008727.1 gene_biotype:protein_coding transcript_biotype:protein_coding gene_symbol:PNPLA8 description:patatin like phospholipase domain containing 8 [Source:HGNC Symbol;Acc:HGNC:28900]</t>
  </si>
  <si>
    <t>ENSOARP00000014710</t>
  </si>
  <si>
    <t>pep chromosome:Oar_v3.1:22:20220739:20256394:-1 gene:ENSOARG00000013718.1 transcript:ENSOART00000014928.1 gene_biotype:protein_coding transcript_biotype:protein_coding gene_symbol:ERLIN1 description:ER lipid raft associated 1 [Source:HGNC Symbol;Acc:HGNC:16947]</t>
  </si>
  <si>
    <t>ENSOARP00000009918</t>
  </si>
  <si>
    <t>pep chromosome:Oar_v3.1:3:209224155:209225921:-1 gene:ENSOARG00000009243.1 transcript:ENSOART00000010061.1 gene_biotype:protein_coding transcript_biotype:protein_coding gene_symbol:KCNA1 description:potassium voltage-gated channel subfamily A member 1 [Source:HGNC Symbol;Acc:HGNC:6218]</t>
  </si>
  <si>
    <t>ENSOARP00000017805</t>
  </si>
  <si>
    <t>pep chromosome:Oar_v3.1:3:25591132:25662449:1 gene:ENSOARG00000016578.1 transcript:ENSOART00000018056.1 gene_biotype:protein_coding transcript_biotype:protein_coding gene_symbol:VSNL1 description:visinin like 1 [Source:HGNC Symbol;Acc:HGNC:12722]</t>
  </si>
  <si>
    <t>ENSOARP00000020152</t>
  </si>
  <si>
    <t>pep chromosome:Oar_v3.1:11:19633647:19635033:-1 gene:ENSOARG00000018763.1 transcript:ENSOART00000020431.1 gene_biotype:protein_coding transcript_biotype:protein_coding gene_symbol:UNC119 description:unc-119 lipid binding chaperone [Source:HGNC Symbol;Acc:HGNC:12565]</t>
  </si>
  <si>
    <t>ENSOARP00000019275</t>
  </si>
  <si>
    <t>pep chromosome:Oar_v3.1:3:136030727:136039330:-1 gene:ENSOARG00000017957.1 transcript:ENSOART00000019543.1 gene_biotype:protein_coding transcript_biotype:protein_coding gene_symbol:GPD1 description:glycerol-3-phosphate dehydrogenase 1 [Source:HGNC Symbol;Acc:HGNC:4455]</t>
  </si>
  <si>
    <t>ENSOARP00000004684</t>
  </si>
  <si>
    <t>pep chromosome:Oar_v3.1:4:93199705:93384524:1 gene:ENSOARG00000004375.1 transcript:ENSOART00000004765.1 gene_biotype:protein_coding transcript_biotype:protein_coding gene_symbol:AHCYL2 description:adenosylhomocysteinase like 2 [Source:HGNC Symbol;Acc:HGNC:22204]</t>
  </si>
  <si>
    <t>ENSOARP00000022647</t>
  </si>
  <si>
    <t>pep chromosome:Oar_v3.1:7:63923482:63934648:-1 gene:ENSOARG00000021073.1 transcript:ENSOART00000022959.1 gene_biotype:protein_coding transcript_biotype:protein_coding gene_symbol:GMFB description:glia maturation factor beta [Source:HGNC Symbol;Acc:HGNC:4373]</t>
  </si>
  <si>
    <t>ENSOARP00000003399</t>
  </si>
  <si>
    <t>pep chromosome:Oar_v3.1:24:3525311:3589507:-1 gene:ENSOARG00000003187.1 transcript:ENSOART00000003463.1 gene_biotype:protein_coding transcript_biotype:protein_coding</t>
  </si>
  <si>
    <t>ENSOARP00000021903</t>
  </si>
  <si>
    <t>pep chromosome:Oar_v3.1:1:190471725:190572939:1 gene:ENSOARG00000020394.1 transcript:ENSOART00000022208.1 gene_biotype:protein_coding transcript_biotype:protein_coding gene_symbol:ACAP2 description:ArfGAP with coiled-coil, ankyrin repeat and PH domains 2 [Source:HGNC Symbol;Acc:HGNC:16469]</t>
  </si>
  <si>
    <t>ENSOARP00000002052</t>
  </si>
  <si>
    <t>pep chromosome:Oar_v3.1:5:51190660:51671936:1 gene:ENSOARG00000001949.1 transcript:ENSOART00000002101.1 gene_biotype:protein_coding transcript_biotype:protein_coding gene_symbol:ARHGAP26 description:Rho GTPase activating protein 26 [Source:HGNC Symbol;Acc:HGNC:17073]</t>
  </si>
  <si>
    <t>ENSOARP00000009080</t>
  </si>
  <si>
    <t>pep chromosome:Oar_v3.1:1:253633735:253672933:-1 gene:ENSOARG00000008456.1 transcript:ENSOART00000009212.1 gene_biotype:protein_coding transcript_biotype:protein_coding gene_symbol:TF description:transferrin [Source:HGNC Symbol;Acc:HGNC:11740]</t>
  </si>
  <si>
    <t>ENSOARP00000005484</t>
  </si>
  <si>
    <t>pep chromosome:Oar_v3.1:23:56218845:56550504:1 gene:ENSOARG00000005109.1 transcript:ENSOART00000005571.1 gene_biotype:protein_coding transcript_biotype:protein_coding gene_symbol:WDR7 description:WD repeat domain 7 [Source:HGNC Symbol;Acc:HGNC:13490]</t>
  </si>
  <si>
    <t>ENSOARP00000007763</t>
  </si>
  <si>
    <t>pep chromosome:Oar_v3.1:9:22106247:22179213:-1 gene:ENSOARG00000007240.1 transcript:ENSOART00000007879.1 gene_biotype:protein_coding transcript_biotype:protein_coding gene_symbol:EFR3A description:EFR3 homolog A [Source:HGNC Symbol;Acc:HGNC:28970]</t>
  </si>
  <si>
    <t>ENSOARP00000010598</t>
  </si>
  <si>
    <t>pep chromosome:Oar_v3.1:1:110766095:110768707:1 gene:ENSOARG00000009882.1 transcript:ENSOART00000010755.1 gene_biotype:protein_coding transcript_biotype:protein_coding gene_symbol:TOMM40L description:translocase of outer mitochondrial membrane 40 like [Source:HGNC Symbol;Acc:HGNC:25756]</t>
  </si>
  <si>
    <t>ENSOARP00000006284</t>
  </si>
  <si>
    <t>pep chromosome:Oar_v3.1:21:49335883:49341754:1 gene:ENSOARG00000005859.1 transcript:ENSOART00000006380.1 gene_biotype:protein_coding transcript_biotype:protein_coding gene_symbol:SLC25A22 description:solute carrier family 25 member 22 [Source:HGNC Symbol;Acc:HGNC:19954]</t>
  </si>
  <si>
    <t>ENSOARP00000019593</t>
  </si>
  <si>
    <t>pep chromosome:Oar_v3.1:15:45990038:46006695:1 gene:ENSOARG00000018257.1 transcript:ENSOART00000019866.1 gene_biotype:protein_coding transcript_biotype:protein_coding gene_symbol:TRIM3 description:tripartite motif containing 3 [Source:HGNC Symbol;Acc:HGNC:10064]</t>
  </si>
  <si>
    <t>ENSOARP00000003073</t>
  </si>
  <si>
    <t>pep chromosome:Oar_v3.1:24:26017951:26038745:-1 gene:ENSOARG00000002892.1 transcript:ENSOART00000003133.1 gene_biotype:protein_coding transcript_biotype:protein_coding</t>
  </si>
  <si>
    <t>ENSOARP00000016621</t>
  </si>
  <si>
    <t>pep chromosome:Oar_v3.1:2:110280423:110331822:-1 gene:ENSOARG00000015494.1 transcript:ENSOART00000016858.1 gene_biotype:protein_coding transcript_biotype:protein_coding gene_symbol:CLCN3 description:chloride voltage-gated channel 3 [Source:HGNC Symbol;Acc:HGNC:2021]</t>
  </si>
  <si>
    <t>ENSOARP00000017226</t>
  </si>
  <si>
    <t>pep chromosome:Oar_v3.1:19:7671705:7840908:-1 gene:ENSOARG00000016028.1 transcript:ENSOART00000017468.1 gene_biotype:protein_coding transcript_biotype:protein_coding gene_symbol:CLASP2 description:cytoplasmic linker associated protein 2 [Source:HGNC Symbol;Acc:HGNC:17078]</t>
  </si>
  <si>
    <t>ENSOARP00000017647</t>
  </si>
  <si>
    <t>pep chromosome:Oar_v3.1:5:47209138:47212067:1 gene:ENSOARG00000016433.1 transcript:ENSOART00000017897.1 gene_biotype:protein_coding transcript_biotype:protein_coding gene_symbol:REEP2 description:receptor accessory protein 2 [Source:HGNC Symbol;Acc:HGNC:17975]</t>
  </si>
  <si>
    <t>ENSOARP00000001065</t>
  </si>
  <si>
    <t>pep scaffold:Oar_v3.1:JH924885.1:2036:4457:1 gene:ENSOARG00000001025.1 transcript:ENSOART00000001099.1 gene_biotype:protein_coding transcript_biotype:protein_coding gene_symbol:TOLLIP description:toll interacting protein [Source:HGNC Symbol;Acc:HGNC:16476]</t>
  </si>
  <si>
    <t>ENSOARP00000017353</t>
  </si>
  <si>
    <t>pep chromosome:Oar_v3.1:11:23208465:23234525:-1 gene:ENSOARG00000016151.1 transcript:ENSOART00000017599.1 gene_biotype:protein_coding transcript_biotype:protein_coding gene_symbol:CLUH description:clustered mitochondria homolog [Source:HGNC Symbol;Acc:HGNC:29094]</t>
  </si>
  <si>
    <t>ENSOARP00000005422</t>
  </si>
  <si>
    <t>pep chromosome:Oar_v3.1:X:77252637:77254237:-1 gene:ENSOARG00000005057.1 transcript:ENSOART00000005509.1 gene_biotype:protein_coding transcript_biotype:protein_coding gene_symbol:EMD description:emerin [Source:HGNC Symbol;Acc:HGNC:3331]</t>
  </si>
  <si>
    <t>ENSOARP00000007180</t>
  </si>
  <si>
    <t>pep chromosome:Oar_v3.1:14:48948378:49023797:1 gene:ENSOARG00000006703.1 transcript:ENSOART00000007288.1 gene_biotype:protein_coding transcript_biotype:protein_coding gene_symbol:SPTBN4 description:spectrin beta, non-erythrocytic 4 [Source:HGNC Symbol;Acc:HGNC:14896]</t>
  </si>
  <si>
    <t>ENSOARP00000013584</t>
  </si>
  <si>
    <t>pep chromosome:Oar_v3.1:13:31467358:31548655:1 gene:ENSOARG00000012674.1 transcript:ENSOART00000013785.1 gene_biotype:protein_coding transcript_biotype:protein_coding gene_symbol:SLC39A12 description:solute carrier family 39 member 12 [Source:HGNC Symbol;Acc:HGNC:20860]</t>
  </si>
  <si>
    <t>ENSOARP00000000666</t>
  </si>
  <si>
    <t>pep chromosome:Oar_v3.1:17:55134009:55303200:1 gene:ENSOARG00000000627.1 transcript:ENSOART00000000698.1 gene_biotype:protein_coding transcript_biotype:protein_coding gene_symbol:CIT description:citron rho-interacting serine/threonine kinase [Source:HGNC Symbol;Acc:HGNC:1985]</t>
  </si>
  <si>
    <t>ENSOARP00000020600</t>
  </si>
  <si>
    <t>pep chromosome:Oar_v3.1:7:20568126:20587098:1 gene:ENSOARG00000019177.1 transcript:ENSOART00000020883.1 gene_biotype:protein_coding transcript_biotype:protein_coding</t>
  </si>
  <si>
    <t>ENSOARP00000005253</t>
  </si>
  <si>
    <t>pep chromosome:Oar_v3.1:8:88034242:88188079:-1 gene:ENSOARG00000004895.1 transcript:ENSOART00000005340.1 gene_biotype:protein_coding transcript_biotype:protein_coding gene_symbol:RPS6KA2 description:ribosomal protein S6 kinase A2 [Source:HGNC Symbol;Acc:HGNC:10431]</t>
  </si>
  <si>
    <t>ENSOARP00000019304</t>
  </si>
  <si>
    <t>pep chromosome:Oar_v3.1:11:50189207:50190485:1 gene:ENSOARG00000017985.1 transcript:ENSOART00000019572.1 gene_biotype:protein_coding transcript_biotype:protein_coding gene_symbol:ARHGDIA description:Rho GDP dissociation inhibitor alpha [Source:HGNC Symbol;Acc:HGNC:678]</t>
  </si>
  <si>
    <t>ENSOARP00000002933</t>
  </si>
  <si>
    <t>pep chromosome:Oar_v3.1:8:80986470:80986883:-1 gene:ENSOARG00000002764.1 transcript:ENSOART00000002992.1 gene_biotype:protein_coding transcript_biotype:protein_coding</t>
  </si>
  <si>
    <t>ENSOARP00000011958</t>
  </si>
  <si>
    <t>pep chromosome:Oar_v3.1:20:27240066:27250548:-1 gene:ENSOARG00000011147.1 transcript:ENSOART00000012132.1 gene_biotype:protein_coding transcript_biotype:protein_coding gene_symbol:DDR1 description:discoidin domain receptor tyrosine kinase 1 [Source:HGNC Symbol;Acc:HGNC:2730]</t>
  </si>
  <si>
    <t>ENSOARP00000015628</t>
  </si>
  <si>
    <t>pep chromosome:Oar_v3.1:1:269498999:269592149:1 gene:ENSOARG00000014569.1 transcript:ENSOART00000015859.1 gene_biotype:protein_coding transcript_biotype:protein_coding</t>
  </si>
  <si>
    <t>ENSOARP00000017017</t>
  </si>
  <si>
    <t>pep chromosome:Oar_v3.1:5:12527749:12531743:-1 gene:ENSOARG00000015848.1 transcript:ENSOART00000017258.1 gene_biotype:protein_coding transcript_biotype:protein_coding gene_symbol:FDX2 description:ferredoxin 2 [Source:HGNC Symbol;Acc:HGNC:30546]</t>
  </si>
  <si>
    <t>ENSOARP00000017827</t>
  </si>
  <si>
    <t>pep chromosome:Oar_v3.1:9:39814065:39972577:-1 gene:ENSOARG00000016594.1 transcript:ENSOART00000018078.1 gene_biotype:protein_coding transcript_biotype:protein_coding gene_symbol:ASPH description:aspartate beta-hydroxylase [Source:HGNC Symbol;Acc:HGNC:757]</t>
  </si>
  <si>
    <t>ENSOARP00000014040</t>
  </si>
  <si>
    <t>pep chromosome:Oar_v3.1:2:67717013:67921695:-1 gene:ENSOARG00000013106.1 transcript:ENSOART00000014247.1 gene_biotype:protein_coding transcript_biotype:protein_coding</t>
  </si>
  <si>
    <t>ENSOARP00000012277</t>
  </si>
  <si>
    <t>pep chromosome:Oar_v3.1:21:28131345:28166918:-1 gene:ENSOARG00000011450.1 transcript:ENSOART00000012453.1 gene_biotype:protein_coding transcript_biotype:protein_coding gene_symbol:FEZ1 description:fasciculation and elongation protein zeta 1 [Source:HGNC Symbol;Acc:HGNC:3659]</t>
  </si>
  <si>
    <t>ENSOARP00000015717</t>
  </si>
  <si>
    <t>pep chromosome:Oar_v3.1:13:64449718:64467514:-1 gene:ENSOARG00000014653.1 transcript:ENSOART00000015949.1 gene_biotype:protein_coding transcript_biotype:protein_coding</t>
  </si>
  <si>
    <t>ENSOARP00000021408</t>
  </si>
  <si>
    <t>pep chromosome:Oar_v3.1:2:220146096:220154849:-1 gene:ENSOARG00000019940.1 transcript:ENSOART00000021708.1 gene_biotype:protein_coding transcript_biotype:protein_coding gene_symbol:ATG9A description:autophagy related 9A [Source:HGNC Symbol;Acc:HGNC:22408]</t>
  </si>
  <si>
    <t>ENSOARP00000018510</t>
  </si>
  <si>
    <t>pep chromosome:Oar_v3.1:17:71797592:71799323:-1 gene:ENSOARG00000017246.1 transcript:ENSOART00000018772.1 gene_biotype:protein_coding transcript_biotype:protein_coding</t>
  </si>
  <si>
    <t>ENSOARP00000010106</t>
  </si>
  <si>
    <t>pep chromosome:Oar_v3.1:3:162981156:162991754:1 gene:ENSOARG00000009418.1 transcript:ENSOART00000010254.1 gene_biotype:protein_coding transcript_biotype:protein_coding</t>
  </si>
  <si>
    <t>ENSOARP00000021758</t>
  </si>
  <si>
    <t>pep chromosome:Oar_v3.1:3:199977235:199977624:-1 gene:ENSOARG00000020262.1 transcript:ENSOART00000022062.1 gene_biotype:protein_coding transcript_biotype:protein_coding gene_symbol:H2AFJ description:H2A histone family member J [Source:HGNC Symbol;Acc:HGNC:14456]</t>
  </si>
  <si>
    <t>ENSOARP00000016036</t>
  </si>
  <si>
    <t>pep chromosome:Oar_v3.1:19:56202795:56206018:1 gene:ENSOARG00000014949.1 transcript:ENSOART00000016270.1 gene_biotype:protein_coding transcript_biotype:protein_coding gene_symbol:RPL32 description:ribosomal protein L32 [Source:HGNC Symbol;Acc:HGNC:10336]</t>
  </si>
  <si>
    <t>ENSOARP00000007338</t>
  </si>
  <si>
    <t>pep chromosome:Oar_v3.1:17:68884031:68902224:-1 gene:ENSOARG00000006849.1 transcript:ENSOART00000007449.1 gene_biotype:protein_coding transcript_biotype:protein_coding gene_symbol:SF3A1 description:splicing factor 3a subunit 1 [Source:HGNC Symbol;Acc:HGNC:10765]</t>
  </si>
  <si>
    <t>ENSOARP00000014664</t>
  </si>
  <si>
    <t>pep chromosome:Oar_v3.1:2:73957791:74044753:-1 gene:ENSOARG00000013672.1 transcript:ENSOART00000014879.1 gene_biotype:protein_coding transcript_biotype:protein_coding gene_symbol:GLDC description:glycine decarboxylase [Source:HGNC Symbol;Acc:HGNC:4313]</t>
  </si>
  <si>
    <t>ENSOARP00000004375</t>
  </si>
  <si>
    <t>pep chromosome:Oar_v3.1:19:59075286:59087520:1 gene:ENSOARG00000004090.1 transcript:ENSOART00000004451.1 gene_biotype:protein_coding transcript_biotype:protein_coding</t>
  </si>
  <si>
    <t>ENSOARP00000010825</t>
  </si>
  <si>
    <t>pep chromosome:Oar_v3.1:13:63488367:63582164:-1 gene:ENSOARG00000010095.1 transcript:ENSOART00000010983.1 gene_biotype:protein_coding transcript_biotype:protein_coding gene_symbol:PIGU description:phosphatidylinositol glycan anchor biosynthesis class U [Source:HGNC Symbol;Acc:HGNC:15791]</t>
  </si>
  <si>
    <t>ENSOARP00000014426</t>
  </si>
  <si>
    <t>pep chromosome:Oar_v3.1:24:34100684:34126780:1 gene:ENSOARG00000013448.1 transcript:ENSOART00000014638.1 gene_biotype:protein_coding transcript_biotype:protein_coding gene_symbol:POR description:cytochrome p450 oxidoreductase [Source:HGNC Symbol;Acc:HGNC:9208]</t>
  </si>
  <si>
    <t>ENSOARP00000001409</t>
  </si>
  <si>
    <t>pep chromosome:Oar_v3.1:14:59324528:59329457:1 gene:ENSOARG00000001349.1 transcript:ENSOART00000001449.1 gene_biotype:protein_coding transcript_biotype:protein_coding gene_symbol:ISOC2 description:isochorismatase domain containing 2 [Source:HGNC Symbol;Acc:HGNC:26278]</t>
  </si>
  <si>
    <t>ENSOARP00000012672</t>
  </si>
  <si>
    <t>pep chromosome:Oar_v3.1:15:52925655:52931691:1 gene:ENSOARG00000011824.1 transcript:ENSOART00000012858.1 gene_biotype:protein_coding transcript_biotype:protein_coding gene_symbol:SERPINH1 description:serpin peptidase inhibitor, clade H (heat shock protein 47), member 1, (collagen binding protein 1) precursor  [Source:RefSeq peptide;Acc:NP_001295522]</t>
  </si>
  <si>
    <t>ENSOARP00000006642</t>
  </si>
  <si>
    <t>pep chromosome:Oar_v3.1:13:41296119:41299663:-1 gene:ENSOARG00000006202.1 transcript:ENSOART00000006745.1 gene_biotype:protein_coding transcript_biotype:protein_coding gene_symbol:CST3 description:cystatin C precursor  [Source:RefSeq peptide;Acc:NP_001267642]</t>
  </si>
  <si>
    <t>ENSOARP00000016584</t>
  </si>
  <si>
    <t>pep chromosome:Oar_v3.1:X:108350650:108360312:1 gene:ENSOARG00000015461.1 transcript:ENSOART00000016821.1 gene_biotype:protein_coding transcript_biotype:protein_coding gene_symbol:RAB33A description:RAB33A, member RAS oncogene family [Source:HGNC Symbol;Acc:HGNC:9773]</t>
  </si>
  <si>
    <t>ENSOARP00000019919</t>
  </si>
  <si>
    <t>pep chromosome:Oar_v3.1:7:15384728:15392155:-1 gene:ENSOARG00000018551.1 transcript:ENSOART00000020194.1 gene_biotype:protein_coding transcript_biotype:protein_coding</t>
  </si>
  <si>
    <t>ENSOARP00000001912</t>
  </si>
  <si>
    <t>pep chromosome:Oar_v3.1:24:25921006:25932126:1 gene:ENSOARG00000001825.1 transcript:ENSOART00000001959.1 gene_biotype:protein_coding transcript_biotype:protein_coding gene_symbol:RABEP2 description:rabaptin, RAB GTPase binding effector protein 2 [Source:HGNC Symbol;Acc:HGNC:24817]</t>
  </si>
  <si>
    <t>ENSOARP00000007672</t>
  </si>
  <si>
    <t>pep chromosome:Oar_v3.1:2:242013423:242021512:-1 gene:ENSOARG00000007158.1 transcript:ENSOART00000007787.1 gene_biotype:protein_coding transcript_biotype:protein_coding</t>
  </si>
  <si>
    <t>ENSOARP00000007747</t>
  </si>
  <si>
    <t>pep chromosome:Oar_v3.1:25:28265368:28505284:-1 gene:ENSOARG00000007226.1 transcript:ENSOART00000007862.1 gene_biotype:protein_coding transcript_biotype:protein_coding gene_symbol:MICU1 description:mitochondrial calcium uptake 1 [Source:HGNC Symbol;Acc:HGNC:1530]</t>
  </si>
  <si>
    <t>ENSOARP00000000461</t>
  </si>
  <si>
    <t>pep chromosome:Oar_v3.1:13:21174224:21289099:-1 gene:ENSOARG00000000461.1 transcript:ENSOART00000000489.1 gene_biotype:protein_coding transcript_biotype:protein_coding gene_symbol:NEBL description:nebulette [Source:HGNC Symbol;Acc:HGNC:16932]</t>
  </si>
  <si>
    <t>ENSOARP00000021201</t>
  </si>
  <si>
    <t>pep chromosome:Oar_v3.1:7:23830289:23832121:-1 gene:ENSOARG00000019740.1 transcript:ENSOART00000021496.1 gene_biotype:protein_coding transcript_biotype:protein_coding</t>
  </si>
  <si>
    <t>ENSOARP00000019360</t>
  </si>
  <si>
    <t>pep chromosome:Oar_v3.1:24:1743961:1770871:-1 gene:ENSOARG00000018036.1 transcript:ENSOART00000019630.1 gene_biotype:protein_coding transcript_biotype:protein_coding gene_symbol:ECI1 description:enoyl-CoA delta isomerase 1 [Source:HGNC Symbol;Acc:HGNC:2703]</t>
  </si>
  <si>
    <t>ENSOARP00000002572</t>
  </si>
  <si>
    <t>pep chromosome:Oar_v3.1:11:34735526:34748735:1 gene:ENSOARG00000002423.1 transcript:ENSOART00000002625.1 gene_biotype:protein_coding transcript_biotype:protein_coding gene_symbol:DHRS7B description:dehydrogenase/reductase 7B [Source:HGNC Symbol;Acc:HGNC:24547]</t>
  </si>
  <si>
    <t>ENSOARP00000020881</t>
  </si>
  <si>
    <t>pep chromosome:Oar_v3.1:7:21835695:21847699:1 gene:ENSOARG00000019440.1 transcript:ENSOART00000021171.1 gene_biotype:protein_coding transcript_biotype:protein_coding gene_symbol:DAD1 description:defender against cell death 1 [Source:HGNC Symbol;Acc:HGNC:2664]</t>
  </si>
  <si>
    <t>ENSOARP00000019085</t>
  </si>
  <si>
    <t>pep chromosome:Oar_v3.1:5:5609791:5616730:-1 gene:ENSOARG00000017786.1 transcript:ENSOART00000019353.1 gene_biotype:protein_coding transcript_biotype:protein_coding gene_symbol:USE1 description:unconventional SNARE in the ER 1 [Source:HGNC Symbol;Acc:HGNC:30882]</t>
  </si>
  <si>
    <t>ENSOARP00000003276</t>
  </si>
  <si>
    <t>pep chromosome:Oar_v3.1:26:35511113:35526587:1 gene:ENSOARG00000003077.1 transcript:ENSOART00000003338.1 gene_biotype:protein_coding transcript_biotype:protein_coding gene_symbol:AP3M2 description:adaptor related protein complex 3 mu 2 subunit [Source:HGNC Symbol;Acc:HGNC:570]</t>
  </si>
  <si>
    <t>ENSOARP00000021939</t>
  </si>
  <si>
    <t>pep chromosome:Oar_v3.1:1:192033856:192109295:-1 gene:ENSOARG00000020426.1 transcript:ENSOART00000022244.1 gene_biotype:protein_coding transcript_biotype:protein_coding gene_symbol:OPA1 description:OPA1, mitochondrial dynamin like GTPase [Source:HGNC Symbol;Acc:HGNC:8140]</t>
  </si>
  <si>
    <t>ENSOARP00000018229</t>
  </si>
  <si>
    <t>pep chromosome:Oar_v3.1:15:45852018:45860573:1 gene:ENSOARG00000016970.1 transcript:ENSOART00000018490.1 gene_biotype:protein_coding transcript_biotype:protein_coding gene_symbol:TPP1 description:tripeptidyl peptidase 1 [Source:HGNC Symbol;Acc:HGNC:2073]</t>
  </si>
  <si>
    <t>ENSOARP00000003607</t>
  </si>
  <si>
    <t>pep chromosome:Oar_v3.1:4:92858802:92886819:1 gene:ENSOARG00000003372.1 transcript:ENSOART00000003671.1 gene_biotype:protein_coding transcript_biotype:protein_coding gene_symbol:FLNC description:filamin C [Source:HGNC Symbol;Acc:HGNC:3756]</t>
  </si>
  <si>
    <t>ENSOARP00000012991</t>
  </si>
  <si>
    <t>pep chromosome:Oar_v3.1:6:22067880:22081903:-1 gene:ENSOARG00000012122.1 transcript:ENSOART00000013180.1 gene_biotype:protein_coding transcript_biotype:protein_coding gene_symbol:CISD2 description:CDGSH iron sulfur domain 2 [Source:HGNC Symbol;Acc:HGNC:24212]</t>
  </si>
  <si>
    <t>ENSOARP00000003284</t>
  </si>
  <si>
    <t>pep chromosome:Oar_v3.1:21:41355304:41421234:1 gene:ENSOARG00000003084.1 transcript:ENSOART00000003346.1 gene_biotype:protein_coding transcript_biotype:protein_coding gene_symbol:RTN3 description:reticulon 3 [Source:HGNC Symbol;Acc:HGNC:10469]</t>
  </si>
  <si>
    <t>ENSOARP00000013730</t>
  </si>
  <si>
    <t>pep chromosome:Oar_v3.1:1:263809116:263828452:1 gene:ENSOARG00000012810.1 transcript:ENSOART00000013935.1 gene_biotype:protein_coding transcript_biotype:protein_coding gene_symbol:COL6A1 description:collagen type VI alpha 1 chain [Source:HGNC Symbol;Acc:HGNC:2211]</t>
  </si>
  <si>
    <t>ENSOARP00000009046</t>
  </si>
  <si>
    <t>pep chromosome:Oar_v3.1:2:156429003:156570271:1 gene:ENSOARG00000008437.1 transcript:ENSOART00000009178.1 gene_biotype:protein_coding transcript_biotype:protein_coding</t>
  </si>
  <si>
    <t>ENSOARP00000001796</t>
  </si>
  <si>
    <t>pep chromosome:Oar_v3.1:13:69403562:69417129:1 gene:ENSOARG00000001700.1 transcript:ENSOART00000001840.1 gene_biotype:protein_coding transcript_biotype:protein_coding gene_symbol:PLCG1 description:phospholipase C gamma 1 [Source:HGNC Symbol;Acc:HGNC:9065]</t>
  </si>
  <si>
    <t>ENSOARP00000004444</t>
  </si>
  <si>
    <t>pep chromosome:Oar_v3.1:3:2959327:2969109:-1 gene:ENSOARG00000004155.1 transcript:ENSOART00000004522.1 gene_biotype:protein_coding transcript_biotype:protein_coding gene_symbol:PMPCA description:peptidase, mitochondrial processing alpha subunit [Source:HGNC Symbol;Acc:HGNC:18667]</t>
  </si>
  <si>
    <t>ENSOARP00000019444</t>
  </si>
  <si>
    <t>pep chromosome:Oar_v3.1:1:76725698:76764630:-1 gene:ENSOARG00000018110.1 transcript:ENSOART00000019714.1 gene_biotype:protein_coding transcript_biotype:protein_coding gene_symbol:DBT description:dihydrolipoamide branched chain transacylase E2 [Source:HGNC Symbol;Acc:HGNC:2698]</t>
  </si>
  <si>
    <t>ENSOARP00000010563</t>
  </si>
  <si>
    <t>pep chromosome:Oar_v3.1:X:110729531:110730379:1 gene:ENSOARG00000009848.1 transcript:ENSOART00000010719.1 gene_biotype:protein_coding transcript_biotype:protein_coding</t>
  </si>
  <si>
    <t>ENSOARP00000014356</t>
  </si>
  <si>
    <t>pep chromosome:Oar_v3.1:19:50460073:50468371:-1 gene:ENSOARG00000013387.1 transcript:ENSOART00000014566.1 gene_biotype:protein_coding transcript_biotype:protein_coding gene_symbol:APEH description:acylaminoacyl-peptide hydrolase [Source:HGNC Symbol;Acc:HGNC:586]</t>
  </si>
  <si>
    <t>ENSOARP00000021511</t>
  </si>
  <si>
    <t>pep chromosome:Oar_v3.1:7:31080830:31110844:1 gene:ENSOARG00000020035.1 transcript:ENSOART00000021813.1 gene_biotype:protein_coding transcript_biotype:protein_coding gene_symbol:FAM98B description:family with sequence similarity 98 member B [Source:HGNC Symbol;Acc:HGNC:26773]</t>
  </si>
  <si>
    <t>ENSOARP00000004584</t>
  </si>
  <si>
    <t>pep chromosome:Oar_v3.1:2:139486616:139831507:-1 gene:ENSOARG00000004285.1 transcript:ENSOART00000004665.1 gene_biotype:protein_coding transcript_biotype:protein_coding gene_symbol:CERS6 description:ceramide synthase 6 [Source:HGNC Symbol;Acc:HGNC:23826]</t>
  </si>
  <si>
    <t>ENSOARP00000003741</t>
  </si>
  <si>
    <t>pep chromosome:Oar_v3.1:4:92890845:92893221:1 gene:ENSOARG00000003506.1 transcript:ENSOART00000003808.1 gene_biotype:protein_coding transcript_biotype:protein_coding gene_symbol:ATP6V1F description:ATPase H+ transporting V1 subunit F [Source:HGNC Symbol;Acc:HGNC:16832]</t>
  </si>
  <si>
    <t>ENSOARP00000012722</t>
  </si>
  <si>
    <t>pep chromosome:Oar_v3.1:16:39682778:39699023:1 gene:ENSOARG00000011869.1 transcript:ENSOART00000012908.1 gene_biotype:protein_coding transcript_biotype:protein_coding gene_symbol:AMACR description:alpha-methylacyl-CoA racemase [Source:HGNC Symbol;Acc:HGNC:451]</t>
  </si>
  <si>
    <t>ENSOARP00000021248</t>
  </si>
  <si>
    <t>pep chromosome:Oar_v3.1:7:23956098:23972223:1 gene:ENSOARG00000019785.1 transcript:ENSOART00000021543.1 gene_biotype:protein_coding transcript_biotype:protein_coding gene_symbol:TTC5 description:tetratricopeptide repeat domain 5 [Source:HGNC Symbol;Acc:HGNC:19274]</t>
  </si>
  <si>
    <t>ENSOARP00000013117</t>
  </si>
  <si>
    <t>pep chromosome:Oar_v3.1:11:22131840:22142919:-1 gene:ENSOARG00000012237.1 transcript:ENSOART00000013308.1 gene_biotype:protein_coding transcript_biotype:protein_coding gene_symbol:YWHAE description:tyrosine 3-monooxygenase/tryptophan 5-monooxygenase activation protein epsilon [Source:HGNC Symbol;Acc:HGNC:12851]</t>
  </si>
  <si>
    <t>ENSOARP00000012929</t>
  </si>
  <si>
    <t>pep chromosome:Oar_v3.1:9:88738652:88785215:-1 gene:ENSOARG00000012048.1 transcript:ENSOART00000013116.1 gene_biotype:protein_coding transcript_biotype:protein_coding gene_symbol:CPNE3 description:copine 3 [Source:HGNC Symbol;Acc:HGNC:2316]</t>
  </si>
  <si>
    <t>ENSOARP00000006497</t>
  </si>
  <si>
    <t>pep chromosome:Oar_v3.1:22:16075857:16306240:-1 gene:ENSOARG00000006055.1 transcript:ENSOART00000006595.1 gene_biotype:protein_coding transcript_biotype:protein_coding gene_symbol:SORBS1 description:sorbin and SH3 domain containing 1 [Source:HGNC Symbol;Acc:HGNC:14565]</t>
  </si>
  <si>
    <t>ENSOARP00000001324</t>
  </si>
  <si>
    <t>pep chromosome:Oar_v3.1:21:43400156:43400896:1 gene:ENSOARG00000001278.1 transcript:ENSOART00000001364.1 gene_biotype:protein_coding transcript_biotype:protein_coding gene_symbol:BANF1 description:barrier to autointegration factor 1 [Source:HGNC Symbol;Acc:HGNC:17397]</t>
  </si>
  <si>
    <t>ENSOARP00000021529</t>
  </si>
  <si>
    <t>pep chromosome:Oar_v3.1:2:220205638:220210846:1 gene:ENSOARG00000020051.1 transcript:ENSOART00000021831.1 gene_biotype:protein_coding transcript_biotype:protein_coding gene_symbol:DNAJB2 description:DnaJ heat shock protein family (Hsp40) member B2 [Source:HGNC Symbol;Acc:HGNC:5228]</t>
  </si>
  <si>
    <t>ENSOARP00000000428</t>
  </si>
  <si>
    <t>pep scaffold:Oar_v3.1:AMGL01126947.1:21:4694:1 gene:ENSOARG00000000431.1 transcript:ENSOART00000000456.1 gene_biotype:protein_coding transcript_biotype:protein_coding</t>
  </si>
  <si>
    <t>ENSOARP00000018683</t>
  </si>
  <si>
    <t>pep chromosome:Oar_v3.1:9:94234360:94275785:-1 gene:ENSOARG00000017405.1 transcript:ENSOART00000018946.1 gene_biotype:protein_coding transcript_biotype:protein_coding</t>
  </si>
  <si>
    <t>ENSOARP00000010319</t>
  </si>
  <si>
    <t>pep chromosome:Oar_v3.1:19:29890036:29932574:1 gene:ENSOARG00000009622.1 transcript:ENSOART00000010473.1 gene_biotype:protein_coding transcript_biotype:protein_coding gene_symbol:EIF4E3 description:eukaryotic translation initiation factor 4E family member 3 [Source:HGNC Symbol;Acc:HGNC:31837]</t>
  </si>
  <si>
    <t>ENSOARP00000019364</t>
  </si>
  <si>
    <t>pep chromosome:Oar_v3.1:11:50196914:50206198:1 gene:ENSOARG00000018038.1 transcript:ENSOART00000019634.1 gene_biotype:protein_coding transcript_biotype:protein_coding gene_symbol:P4HB description:prolyl 4-hydroxylase subunit beta [Source:HGNC Symbol;Acc:HGNC:8548]</t>
  </si>
  <si>
    <t>ENSOARP00000002343</t>
  </si>
  <si>
    <t>pep chromosome:Oar_v3.1:11:25047636:25060312:1 gene:ENSOARG00000002219.1 transcript:ENSOART00000002394.1 gene_biotype:protein_coding transcript_biotype:protein_coding gene_symbol:AIPL1 description:aryl hydrocarbon receptor interacting protein like 1 [Source:HGNC Symbol;Acc:HGNC:359]</t>
  </si>
  <si>
    <t>ENSOARP00000017835</t>
  </si>
  <si>
    <t>pep chromosome:Oar_v3.1:3:214825403:214837410:1 gene:ENSOARG00000016603.1 transcript:ENSOART00000018086.1 gene_biotype:protein_coding transcript_biotype:protein_coding gene_symbol:TAB1 description:TGF-beta activated kinase 1 (MAP3K7) binding protein 1 [Source:HGNC Symbol;Acc:HGNC:18157]</t>
  </si>
  <si>
    <t>ENSOARP00000007812</t>
  </si>
  <si>
    <t>pep chromosome:Oar_v3.1:26:13116563:13147596:1 gene:ENSOARG00000007276.1 transcript:ENSOART00000007929.1 gene_biotype:protein_coding transcript_biotype:protein_coding gene_symbol:TRAPPC11 description:trafficking protein particle complex 11 [Source:HGNC Symbol;Acc:HGNC:25751]</t>
  </si>
  <si>
    <t>ENSOARP00000018569</t>
  </si>
  <si>
    <t>pep chromosome:Oar_v3.1:3:28343752:28391519:-1 gene:ENSOARG00000017302.1 transcript:ENSOART00000018832.1 gene_biotype:protein_coding transcript_biotype:protein_coding gene_symbol:HS1BP3 description:HCLS1 binding protein 3 [Source:HGNC Symbol;Acc:HGNC:24979]</t>
  </si>
  <si>
    <t>ENSOARP00000020611</t>
  </si>
  <si>
    <t>pep chromosome:Oar_v3.1:3:34165145:34174605:-1 gene:ENSOARG00000019186.1 transcript:ENSOART00000020894.1 gene_biotype:protein_coding transcript_biotype:protein_coding gene_symbol:SLC5A6 description:solute carrier family 5 member 6 [Source:HGNC Symbol;Acc:HGNC:11041]</t>
  </si>
  <si>
    <t>ENSOARP00000007243</t>
  </si>
  <si>
    <t>pep chromosome:Oar_v3.1:5:59052580:59071449:1 gene:ENSOARG00000006759.1 transcript:ENSOART00000007352.1 gene_biotype:protein_coding transcript_biotype:protein_coding</t>
  </si>
  <si>
    <t>ENSOARP00000009812</t>
  </si>
  <si>
    <t>pep chromosome:Oar_v3.1:18:68547748:68551257:-1 gene:ENSOARG00000009143.1 transcript:ENSOART00000009954.1 gene_biotype:protein_coding transcript_biotype:protein_coding</t>
  </si>
  <si>
    <t>ENSOARP00000005306</t>
  </si>
  <si>
    <t>pep chromosome:Oar_v3.1:6:101937111:101973296:1 gene:ENSOARG00000004952.1 transcript:ENSOART00000005393.1 gene_biotype:protein_coding transcript_biotype:protein_coding gene_symbol:NUDT9 description:nudix hydrolase 9 [Source:HGNC Symbol;Acc:HGNC:8056]</t>
  </si>
  <si>
    <t>ENSOARP00000014867</t>
  </si>
  <si>
    <t>pep chromosome:Oar_v3.1:16:61653247:62142024:1 gene:ENSOARG00000013859.1 transcript:ENSOART00000015087.1 gene_biotype:protein_coding transcript_biotype:protein_coding gene_symbol:CTNND2 description:catenin delta 2 [Source:HGNC Symbol;Acc:HGNC:2516]</t>
  </si>
  <si>
    <t>ENSOARP00000011503</t>
  </si>
  <si>
    <t>pep chromosome:Oar_v3.1:11:44702089:44722415:-1 gene:ENSOARG00000010725.1 transcript:ENSOART00000011665.1 gene_biotype:protein_coding transcript_biotype:protein_coding</t>
  </si>
  <si>
    <t>ENSOARP00000019255</t>
  </si>
  <si>
    <t>pep chromosome:Oar_v3.1:14:21524991:21953995:1 gene:ENSOARG00000017939.1 transcript:ENSOART00000019523.1 gene_biotype:protein_coding transcript_biotype:protein_coding gene_symbol:FTO description:FTO, alpha-ketoglutarate dependent dioxygenase [Source:HGNC Symbol;Acc:HGNC:24678]</t>
  </si>
  <si>
    <t>ENSOARP00000015322</t>
  </si>
  <si>
    <t>pep chromosome:Oar_v3.1:2:87406663:87687612:-1 gene:ENSOARG00000014276.1 transcript:ENSOART00000015546.1 gene_biotype:protein_coding transcript_biotype:protein_coding gene_symbol:SLC24A2 description:solute carrier family 24 member 2 [Source:HGNC Symbol;Acc:HGNC:10976]</t>
  </si>
  <si>
    <t>ENSOARP00000005115</t>
  </si>
  <si>
    <t>pep chromosome:Oar_v3.1:4:93696646:93792408:-1 gene:ENSOARG00000004778.1 transcript:ENSOART00000005201.1 gene_biotype:protein_coding transcript_biotype:protein_coding</t>
  </si>
  <si>
    <t>ENSOARP00000011666</t>
  </si>
  <si>
    <t>pep chromosome:Oar_v3.1:3:8045506:8050548:1 gene:ENSOARG00000010878.1 transcript:ENSOART00000011834.1 gene_biotype:protein_coding transcript_biotype:protein_coding</t>
  </si>
  <si>
    <t>ENSOARP00000009449</t>
  </si>
  <si>
    <t>pep chromosome:Oar_v3.1:3:7268484:7293670:-1 gene:ENSOARG00000008804.1 transcript:ENSOART00000009586.1 gene_biotype:protein_coding transcript_biotype:protein_coding gene_symbol:PTPA description:protein phosphatase 2 phosphatase activator [Source:HGNC Symbol;Acc:HGNC:9308]</t>
  </si>
  <si>
    <t>ENSOARP00000016605</t>
  </si>
  <si>
    <t>pep chromosome:Oar_v3.1:12:75218230:75298088:1 gene:ENSOARG00000015482.1 transcript:ENSOART00000016842.1 gene_biotype:protein_coding transcript_biotype:protein_coding gene_symbol:NEK7 description:NIMA related kinase 7 [Source:HGNC Symbol;Acc:HGNC:13386]</t>
  </si>
  <si>
    <t>ENSOARP00000014668</t>
  </si>
  <si>
    <t>pep chromosome:Oar_v3.1:3:169326208:169431775:1 gene:ENSOARG00000013681.1 transcript:ENSOART00000014884.1 gene_biotype:protein_coding transcript_biotype:protein_coding</t>
  </si>
  <si>
    <t>ENSOARP00000010688</t>
  </si>
  <si>
    <t>pep chromosome:Oar_v3.1:1:32602227:32602487:1 gene:ENSOARG00000009967.1 transcript:ENSOART00000010845.1 gene_biotype:protein_coding transcript_biotype:protein_coding</t>
  </si>
  <si>
    <t>ENSOARP00000008101</t>
  </si>
  <si>
    <t>pep chromosome:Oar_v3.1:3:81676763:81769277:-1 gene:ENSOARG00000007545.1 transcript:ENSOART00000008222.1 gene_biotype:protein_coding transcript_biotype:protein_coding gene_symbol:EML4 description:echinoderm microtubule associated protein like 4 [Source:HGNC Symbol;Acc:HGNC:1316]</t>
  </si>
  <si>
    <t>ENSOARP00000012095</t>
  </si>
  <si>
    <t>pep chromosome:Oar_v3.1:24:32699946:32762145:-1 gene:ENSOARG00000011276.1 transcript:ENSOART00000012271.1 gene_biotype:protein_coding transcript_biotype:protein_coding</t>
  </si>
  <si>
    <t>ENSOARP00000009865</t>
  </si>
  <si>
    <t>pep chromosome:Oar_v3.1:11:38656431:38702384:1 gene:ENSOARG00000009185.1 transcript:ENSOART00000010007.1 gene_biotype:protein_coding transcript_biotype:protein_coding gene_symbol:ARHGAP23 description:Rho GTPase activating protein 23 [Source:HGNC Symbol;Acc:HGNC:29293]</t>
  </si>
  <si>
    <t>ENSOARP00000018136</t>
  </si>
  <si>
    <t>pep chromosome:Oar_v3.1:X:21198178:21236674:-1 gene:ENSOARG00000016887.1 transcript:ENSOART00000018392.1 gene_biotype:protein_coding transcript_biotype:protein_coding gene_symbol:APOO description:apolipoprotein O [Source:HGNC Symbol;Acc:HGNC:28727]</t>
  </si>
  <si>
    <t>ENSOARP00000003095</t>
  </si>
  <si>
    <t>pep chromosome:Oar_v3.1:5:35574853:35582184:-1 gene:ENSOARG00000002915.1 transcript:ENSOART00000003155.1 gene_biotype:protein_coding transcript_biotype:protein_coding gene_symbol:SNCB description:synuclein beta [Source:HGNC Symbol;Acc:HGNC:11140]</t>
  </si>
  <si>
    <t>ENSOARP00000008351</t>
  </si>
  <si>
    <t>pep chromosome:Oar_v3.1:X:621541:640694:-1 gene:ENSOARG00000007783.1 transcript:ENSOART00000008473.1 gene_biotype:protein_coding transcript_biotype:protein_coding gene_symbol:ASMTL description:acetylserotonin O-methyltransferase like [Source:HGNC Symbol;Acc:HGNC:751]</t>
  </si>
  <si>
    <t>ENSOARP00000005537</t>
  </si>
  <si>
    <t>pep chromosome:Oar_v3.1:14:1120895:1138302:-1 gene:ENSOARG00000005163.1 transcript:ENSOART00000005624.1 gene_biotype:protein_coding transcript_biotype:protein_coding gene_symbol:DDX19B description:DEAD-box helicase 19B [Source:HGNC Symbol;Acc:HGNC:2742]</t>
  </si>
  <si>
    <t>ENSOARP00000021440</t>
  </si>
  <si>
    <t>pep chromosome:Oar_v3.1:3:188614983:188617703:1 gene:ENSOARG00000019968.1 transcript:ENSOART00000021740.1 gene_biotype:protein_coding transcript_biotype:protein_coding</t>
  </si>
  <si>
    <t>ENSOARP00000008703</t>
  </si>
  <si>
    <t>pep chromosome:Oar_v3.1:8:15327566:15402967:-1 gene:ENSOARG00000008112.1 transcript:ENSOART00000008830.1 gene_biotype:protein_coding transcript_biotype:protein_coding gene_symbol:CLVS2 description:clavesin 2 [Source:HGNC Symbol;Acc:HGNC:23046]</t>
  </si>
  <si>
    <t>ENSOARP00000003747</t>
  </si>
  <si>
    <t>pep chromosome:Oar_v3.1:19:52023310:52034787:1 gene:ENSOARG00000003512.1 transcript:ENSOART00000003814.1 gene_biotype:protein_coding transcript_biotype:protein_coding gene_symbol:CSPG5 description:chondroitin sulfate proteoglycan 5 [Source:HGNC Symbol;Acc:HGNC:2467]</t>
  </si>
  <si>
    <t>ENSOARP00000000138</t>
  </si>
  <si>
    <t>pep chromosome:Oar_v3.1:2:133005922:133093926:1 gene:ENSOARG00000000151.1 transcript:ENSOART00000000163.1 gene_biotype:protein_coding transcript_biotype:protein_coding gene_symbol:LNPK description:lunapark, ER junction formation factor [Source:HGNC Symbol;Acc:HGNC:21610]</t>
  </si>
  <si>
    <t>ENSOARP00000014063</t>
  </si>
  <si>
    <t>pep chromosome:Oar_v3.1:13:54178685:54179573:-1 gene:ENSOARG00000013126.1 transcript:ENSOART00000014270.1 gene_biotype:protein_coding transcript_biotype:protein_coding gene_symbol:RPS21 description:ribosomal protein S21 [Source:HGNC Symbol;Acc:HGNC:10409]</t>
  </si>
  <si>
    <t>ENSOARP00000007580</t>
  </si>
  <si>
    <t>pep chromosome:Oar_v3.1:15:75601429:75607809:1 gene:ENSOARG00000007069.1 transcript:ENSOART00000007693.1 gene_biotype:protein_coding transcript_biotype:protein_coding gene_symbol:PTPMT1 description:protein tyrosine phosphatase, mitochondrial 1 [Source:HGNC Symbol;Acc:HGNC:26965]</t>
  </si>
  <si>
    <t>ENSOARP00000007502</t>
  </si>
  <si>
    <t>pep chromosome:Oar_v3.1:14:2320211:2326196:1 gene:ENSOARG00000007001.1 transcript:ENSOART00000007614.1 gene_biotype:protein_coding transcript_biotype:protein_coding</t>
  </si>
  <si>
    <t>ENSOARP00000021978</t>
  </si>
  <si>
    <t>pep chromosome:Oar_v3.1:1:96705375:96725293:-1 gene:ENSOARG00000020460.1 transcript:ENSOART00000022283.1 gene_biotype:protein_coding transcript_biotype:protein_coding gene_symbol:SEC22B description:SEC22 homolog B, vesicle trafficking protein (gene/pseudogene) [Source:HGNC Symbol;Acc:HGNC:10700]</t>
  </si>
  <si>
    <t>ENSOARP00000001105</t>
  </si>
  <si>
    <t>pep chromosome:Oar_v3.1:8:63676667:63765556:-1 gene:ENSOARG00000001051.1 transcript:ENSOART00000001139.1 gene_biotype:protein_coding transcript_biotype:protein_coding gene_symbol:REPS1 description:RALBP1 associated Eps domain containing 1 [Source:HGNC Symbol;Acc:HGNC:15578]</t>
  </si>
  <si>
    <t>ENSOARP00000019709</t>
  </si>
  <si>
    <t>pep chromosome:Oar_v3.1:14:23534185:23535422:-1 gene:ENSOARG00000018362.1 transcript:ENSOART00000019982.1 gene_biotype:protein_coding transcript_biotype:protein_coding gene_symbol:MT3 description:metallothionein-3  [Source:RefSeq peptide;Acc:NP_001009755]</t>
  </si>
  <si>
    <t>ENSOARP00000015449</t>
  </si>
  <si>
    <t>pep chromosome:Oar_v3.1:4:5326272:5397656:1 gene:ENSOARG00000014391.1 transcript:ENSOART00000015675.1 gene_biotype:protein_coding transcript_biotype:protein_coding gene_symbol:DDC description:dopa decarboxylase [Source:HGNC Symbol;Acc:HGNC:2719]</t>
  </si>
  <si>
    <t>ENSOARP00000003484</t>
  </si>
  <si>
    <t>pep chromosome:Oar_v3.1:14:34764805:34781054:-1 gene:ENSOARG00000003272.1 transcript:ENSOART00000003548.1 gene_biotype:protein_coding transcript_biotype:protein_coding gene_symbol:SLC12A4 description:solute carrier family 12 member 4  [Source:RefSeq peptide;Acc:NP_001009756]</t>
  </si>
  <si>
    <t>ENSOARP00000022704</t>
  </si>
  <si>
    <t>pep chromosome:Oar_v3.1:7:69257516:69286338:-1 gene:ENSOARG00000021125.1 transcript:ENSOART00000023017.1 gene_biotype:protein_coding transcript_biotype:protein_coding gene_symbol:DHRS7 description:dehydrogenase/reductase 7 [Source:HGNC Symbol;Acc:HGNC:21524]</t>
  </si>
  <si>
    <t>ENSOARP00000007834</t>
  </si>
  <si>
    <t>pep chromosome:Oar_v3.1:14:3791252:3799501:1 gene:ENSOARG00000007309.1 transcript:ENSOART00000007951.1 gene_biotype:protein_coding transcript_biotype:protein_coding gene_symbol:MON1B description:MON1 homolog B, secretory trafficking associated [Source:HGNC Symbol;Acc:HGNC:25020]</t>
  </si>
  <si>
    <t>ENSOARP00000016296</t>
  </si>
  <si>
    <t>pep chromosome:Oar_v3.1:3:116991455:117159401:1 gene:ENSOARG00000015186.1 transcript:ENSOART00000016530.1 gene_biotype:protein_coding transcript_biotype:protein_coding gene_symbol:ACSS3 description:acyl-CoA synthetase short chain family member 3 [Source:HGNC Symbol;Acc:HGNC:24723]</t>
  </si>
  <si>
    <t>ENSOARP00000020768</t>
  </si>
  <si>
    <t>pep chromosome:Oar_v3.1:7:21187788:21195391:1 gene:ENSOARG00000019331.1 transcript:ENSOART00000021054.1 gene_biotype:protein_coding transcript_biotype:protein_coding gene_symbol:SLC22A17 description:solute carrier family 22 member 17 [Source:HGNC Symbol;Acc:HGNC:23095]</t>
  </si>
  <si>
    <t>ENSOARP00000003457</t>
  </si>
  <si>
    <t>pep chromosome:Oar_v3.1:4:92819689:92847538:1 gene:ENSOARG00000003244.1 transcript:ENSOART00000003521.1 gene_biotype:protein_coding transcript_biotype:protein_coding gene_symbol:CCDC136 description:coiled-coil domain containing 136 [Source:HGNC Symbol;Acc:HGNC:22225]</t>
  </si>
  <si>
    <t>ENSOARP00000007726</t>
  </si>
  <si>
    <t>pep chromosome:Oar_v3.1:21:43901359:43906691:-1 gene:ENSOARG00000007209.1 transcript:ENSOART00000007841.1 gene_biotype:protein_coding transcript_biotype:protein_coding gene_symbol:CTSF description:cathepsin F [Source:HGNC Symbol;Acc:HGNC:2531]</t>
  </si>
  <si>
    <t>ENSOARP00000009632</t>
  </si>
  <si>
    <t>pep chromosome:Oar_v3.1:10:21515039:21546413:-1 gene:ENSOARG00000008965.1 transcript:ENSOART00000009771.1 gene_biotype:protein_coding transcript_biotype:protein_coding gene_symbol:DHRS12 description:dehydrogenase/reductase 12 [Source:HGNC Symbol;Acc:HGNC:25832]</t>
  </si>
  <si>
    <t>ENSOARP00000006494</t>
  </si>
  <si>
    <t>pep chromosome:Oar_v3.1:4:115933314:115962263:1 gene:ENSOARG00000006061.1 transcript:ENSOART00000006592.1 gene_biotype:protein_coding transcript_biotype:protein_coding</t>
  </si>
  <si>
    <t>ENSOARP00000021687</t>
  </si>
  <si>
    <t>pep chromosome:Oar_v3.1:9:41066742:41066915:-1 gene:ENSOARG00000020197.1 transcript:ENSOART00000021990.1 gene_biotype:protein_coding transcript_biotype:protein_coding</t>
  </si>
  <si>
    <t>ENSOARP00000009233</t>
  </si>
  <si>
    <t>pep chromosome:Oar_v3.1:3:208069062:208082480:-1 gene:ENSOARG00000008605.1 transcript:ENSOART00000009369.1 gene_biotype:protein_coding transcript_biotype:protein_coding gene_symbol:CD9 description:CD9 antigen  [Source:RefSeq peptide;Acc:NP_001108236]</t>
  </si>
  <si>
    <t>ENSOARP00000010618</t>
  </si>
  <si>
    <t>pep chromosome:Oar_v3.1:2:246181823:246195651:1 gene:ENSOARG00000009900.1 transcript:ENSOART00000010775.1 gene_biotype:protein_coding transcript_biotype:protein_coding</t>
  </si>
  <si>
    <t>ENSOARP00000008069</t>
  </si>
  <si>
    <t>pep chromosome:Oar_v3.1:9:54692932:54697673:1 gene:ENSOARG00000007520.1 transcript:ENSOART00000008189.1 gene_biotype:protein_coding transcript_biotype:protein_coding</t>
  </si>
  <si>
    <t>ENSOARP00000018654</t>
  </si>
  <si>
    <t>pep chromosome:Oar_v3.1:4:40963077:41067652:-1 gene:ENSOARG00000017377.1 transcript:ENSOART00000018917.1 gene_biotype:protein_coding transcript_biotype:protein_coding gene_symbol:GNAI1 description:G protein subunit alpha i1 [Source:HGNC Symbol;Acc:HGNC:4384]</t>
  </si>
  <si>
    <t>ENSOARP00000001842</t>
  </si>
  <si>
    <t>pep chromosome:Oar_v3.1:13:60691453:60692696:-1 gene:ENSOARG00000001757.1 transcript:ENSOART00000001889.1 gene_biotype:protein_coding transcript_biotype:protein_coding gene_symbol:FOXS1 description:forkhead box S1 [Source:HGNC Symbol;Acc:HGNC:3735]</t>
  </si>
  <si>
    <t>ENSOARP00000007648</t>
  </si>
  <si>
    <t>pep chromosome:Oar_v3.1:15:38014980:38028487:1 gene:ENSOARG00000007137.1 transcript:ENSOART00000007761.1 gene_biotype:protein_coding transcript_biotype:protein_coding gene_symbol:RRAS2 description:related RAS viral (r-ras) oncogene homolog 2 [Source:HGNC Symbol;Acc:HGNC:17271]</t>
  </si>
  <si>
    <t>ENSOARP00000012443</t>
  </si>
  <si>
    <t>pep chromosome:Oar_v3.1:3:94056804:94766698:-1 gene:ENSOARG00000011607.1 transcript:ENSOART00000012623.1 gene_biotype:protein_coding transcript_biotype:protein_coding gene_symbol:EXOC6B description:exocyst complex component 6B [Source:HGNC Symbol;Acc:HGNC:17085]</t>
  </si>
  <si>
    <t>ENSOARP00000004948</t>
  </si>
  <si>
    <t>pep chromosome:Oar_v3.1:X:77179298:77183958:-1 gene:ENSOARG00000004623.1 transcript:ENSOART00000005032.1 gene_biotype:protein_coding transcript_biotype:protein_coding gene_symbol:GDI1 description:GDP dissociation inhibitor 1 [Source:HGNC Symbol;Acc:HGNC:4226]</t>
  </si>
  <si>
    <t>ENSOARP00000016741</t>
  </si>
  <si>
    <t>pep chromosome:Oar_v3.1:3:125249061:125429165:-1 gene:ENSOARG00000015607.1 transcript:ENSOART00000016979.1 gene_biotype:protein_coding transcript_biotype:protein_coding</t>
  </si>
  <si>
    <t>ENSOARP00000014677</t>
  </si>
  <si>
    <t>pep chromosome:Oar_v3.1:22:33262707:33316235:1 gene:ENSOARG00000013687.1 transcript:ENSOART00000014894.1 gene_biotype:protein_coding transcript_biotype:protein_coding gene_symbol:NHLRC2 description:NHL repeat containing 2 [Source:HGNC Symbol;Acc:HGNC:24731]</t>
  </si>
  <si>
    <t>ENSOARP00000009266</t>
  </si>
  <si>
    <t>pep chromosome:Oar_v3.1:20:17741166:17760634:1 gene:ENSOARG00000008632.1 transcript:ENSOART00000009402.1 gene_biotype:protein_coding transcript_biotype:protein_coding gene_symbol:TMEM63B description:transmembrane protein 63B [Source:HGNC Symbol;Acc:HGNC:17735]</t>
  </si>
  <si>
    <t>ENSOARP00000003460</t>
  </si>
  <si>
    <t>pep chromosome:Oar_v3.1:3:154929508:154975699:1 gene:ENSOARG00000003247.1 transcript:ENSOART00000003524.1 gene_biotype:protein_coding transcript_biotype:protein_coding gene_symbol:GNS description:glucosamine (N-acetyl)-6-sulfatase [Source:HGNC Symbol;Acc:HGNC:4422]</t>
  </si>
  <si>
    <t>ENSOARP00000014717</t>
  </si>
  <si>
    <t>pep chromosome:Oar_v3.1:4:104558438:104651956:1 gene:ENSOARG00000013726.1 transcript:ENSOART00000014935.1 gene_biotype:protein_coding transcript_biotype:protein_coding gene_symbol:AGK description:acylglycerol kinase [Source:HGNC Symbol;Acc:HGNC:21869]</t>
  </si>
  <si>
    <t>ENSOARP00000010157</t>
  </si>
  <si>
    <t>pep chromosome:Oar_v3.1:12:10273007:10297117:-1 gene:ENSOARG00000009462.1 transcript:ENSOART00000010305.1 gene_biotype:protein_coding transcript_biotype:protein_coding gene_symbol:TROVE2 description:TROVE domain family member 2 [Source:HGNC Symbol;Acc:HGNC:11313]</t>
  </si>
  <si>
    <t>ENSOARP00000014853</t>
  </si>
  <si>
    <t>pep chromosome:Oar_v3.1:17:70724505:70733791:-1 gene:ENSOARG00000013849.1 transcript:ENSOART00000015073.1 gene_biotype:protein_coding transcript_biotype:protein_coding</t>
  </si>
  <si>
    <t>ENSOARP00000018680</t>
  </si>
  <si>
    <t>pep chromosome:Oar_v3.1:11:23971039:23975247:-1 gene:ENSOARG00000017404.1 transcript:ENSOART00000018943.1 gene_biotype:protein_coding transcript_biotype:protein_coding gene_symbol:TAX1BP3 description:Tax1 binding protein 3 [Source:HGNC Symbol;Acc:HGNC:30684]</t>
  </si>
  <si>
    <t>ENSOARP00000021555</t>
  </si>
  <si>
    <t>pep chromosome:Oar_v3.1:3:148252719:148512916:1 gene:ENSOARG00000020074.1 transcript:ENSOART00000021857.1 gene_biotype:protein_coding transcript_biotype:protein_coding gene_symbol:CPNE8 description:copine 8 [Source:HGNC Symbol;Acc:HGNC:23498]</t>
  </si>
  <si>
    <t>ENSOARP00000018816</t>
  </si>
  <si>
    <t>pep chromosome:Oar_v3.1:1:73032818:73115320:1 gene:ENSOARG00000017531.1 transcript:ENSOART00000019082.1 gene_biotype:protein_coding transcript_biotype:protein_coding gene_symbol:PTBP2 description:polypyrimidine tract binding protein 2 [Source:HGNC Symbol;Acc:HGNC:17662]</t>
  </si>
  <si>
    <t>ENSOARP00000000756</t>
  </si>
  <si>
    <t>pep chromosome:Oar_v3.1:1:18411284:18416316:-1 gene:ENSOARG00000000739.1 transcript:ENSOART00000000788.1 gene_biotype:protein_coding transcript_biotype:protein_coding</t>
  </si>
  <si>
    <t>ENSOARP00000006179</t>
  </si>
  <si>
    <t>pep chromosome:Oar_v3.1:2:240064408:240068660:1 gene:ENSOARG00000005764.1 transcript:ENSOART00000006273.1 gene_biotype:protein_coding transcript_biotype:protein_coding</t>
  </si>
  <si>
    <t>ENSOARP00000019187</t>
  </si>
  <si>
    <t>pep chromosome:Oar_v3.1:11:12376240:12382352:-1 gene:ENSOARG00000017880.1 transcript:ENSOART00000019455.1 gene_biotype:protein_coding transcript_biotype:protein_coding gene_symbol:CA4 description:carbonic anhydrase 4 [Source:HGNC Symbol;Acc:HGNC:1375]</t>
  </si>
  <si>
    <t>ENSOARP00000020494</t>
  </si>
  <si>
    <t>pep chromosome:Oar_v3.1:4:44576230:44590811:1 gene:ENSOARG00000019082.1 transcript:ENSOART00000020777.1 gene_biotype:protein_coding transcript_biotype:protein_coding gene_symbol:PSMC2 description:proteasome 26S subunit, ATPase 2 [Source:HGNC Symbol;Acc:HGNC:9548]</t>
  </si>
  <si>
    <t>ENSOARP00000021706</t>
  </si>
  <si>
    <t>pep chromosome:Oar_v3.1:1:92852079:92888538:1 gene:ENSOARG00000020213.1 transcript:ENSOART00000022009.1 gene_biotype:protein_coding transcript_biotype:protein_coding gene_symbol:ATP1A1 description:ATPase Na+/K+ transporting subunit alpha 1 [Source:HGNC Symbol;Acc:HGNC:799]</t>
  </si>
  <si>
    <t>ENSOARP00000002272</t>
  </si>
  <si>
    <t>pep chromosome:Oar_v3.1:5:52660252:52676431:-1 gene:ENSOARG00000002153.1 transcript:ENSOART00000002323.1 gene_biotype:protein_coding transcript_biotype:protein_coding gene_symbol:YIPF5 description:Yip1 domain family member 5 [Source:HGNC Symbol;Acc:HGNC:24877]</t>
  </si>
  <si>
    <t>ENSOARP00000009285</t>
  </si>
  <si>
    <t>pep chromosome:Oar_v3.1:15:13815875:13927530:1 gene:ENSOARG00000008648.1 transcript:ENSOART00000009421.1 gene_biotype:protein_coding transcript_biotype:protein_coding gene_symbol:MTMR2 description:myotubularin related protein 2 [Source:HGNC Symbol;Acc:HGNC:7450]</t>
  </si>
  <si>
    <t>ENSOARP00000018731</t>
  </si>
  <si>
    <t>pep chromosome:Oar_v3.1:2:132661611:132737409:-1 gene:ENSOARG00000017452.1 transcript:ENSOART00000018997.1 gene_biotype:protein_coding transcript_biotype:protein_coding gene_symbol:MTX2 description:metaxin 2 [Source:HGNC Symbol;Acc:HGNC:7506]</t>
  </si>
  <si>
    <t>ENSOARP00000015223</t>
  </si>
  <si>
    <t>pep chromosome:Oar_v3.1:5:4959253:4970785:-1 gene:ENSOARG00000014182.1 transcript:ENSOART00000015444.1 gene_biotype:protein_coding transcript_biotype:protein_coding gene_symbol:CCDC124 description:coiled-coil domain containing 124 [Source:HGNC Symbol;Acc:HGNC:25171]</t>
  </si>
  <si>
    <t>ENSOARP00000014648</t>
  </si>
  <si>
    <t>pep chromosome:Oar_v3.1:20:42201463:42222930:1 gene:ENSOARG00000013658.1 transcript:ENSOART00000014863.1 gene_biotype:protein_coding transcript_biotype:protein_coding gene_symbol:TBC1D7 description:TBC1 domain family member 7 [Source:HGNC Symbol;Acc:HGNC:21066]</t>
  </si>
  <si>
    <t>ENSOARP00000003814</t>
  </si>
  <si>
    <t>pep chromosome:Oar_v3.1:14:35888365:35909953:1 gene:ENSOARG00000003575.1 transcript:ENSOART00000003881.1 gene_biotype:protein_coding transcript_biotype:protein_coding gene_symbol:CYB5B description:cytochrome b5 type B [Source:HGNC Symbol;Acc:HGNC:24374]</t>
  </si>
  <si>
    <t>ENSOARP00000012476</t>
  </si>
  <si>
    <t>pep chromosome:Oar_v3.1:7:11197596:11197853:1 gene:ENSOARG00000011641.1 transcript:ENSOART00000012659.1 gene_biotype:protein_coding transcript_biotype:protein_coding</t>
  </si>
  <si>
    <t>ENSOARP00000008007</t>
  </si>
  <si>
    <t>pep chromosome:Oar_v3.1:2:21434682:21435203:1 gene:ENSOARG00000007464.1 transcript:ENSOART00000008126.1 gene_biotype:protein_coding transcript_biotype:protein_coding gene_symbol:PPP3R2 description:protein phosphatase 3 regulatory subunit B, beta [Source:HGNC Symbol;Acc:HGNC:9318]</t>
  </si>
  <si>
    <t>ENSOARP00000003347</t>
  </si>
  <si>
    <t>pep chromosome:Oar_v3.1:X:75358351:75391764:-1 gene:ENSOARG00000003150.1 transcript:ENSOART00000003411.1 gene_biotype:protein_coding transcript_biotype:protein_coding gene_symbol:MPP1 description:membrane palmitoylated protein 1 [Source:HGNC Symbol;Acc:HGNC:7219]</t>
  </si>
  <si>
    <t>ENSOARP00000006892</t>
  </si>
  <si>
    <t>pep chromosome:Oar_v3.1:18:41435464:41496691:1 gene:ENSOARG00000006439.1 transcript:ENSOART00000006997.1 gene_biotype:protein_coding transcript_biotype:protein_coding gene_symbol:ARHGAP5 description:Rho GTPase activating protein 5 [Source:HGNC Symbol;Acc:HGNC:675]</t>
  </si>
  <si>
    <t>ENSOARP00000002581</t>
  </si>
  <si>
    <t>pep chromosome:Oar_v3.1:18:65422261:65519895:1 gene:ENSOARG00000002427.1 transcript:ENSOART00000002634.1 gene_biotype:protein_coding transcript_biotype:protein_coding gene_symbol:PPP2R5C description:protein phosphatase 2 regulatory subunit B'gamma [Source:HGNC Symbol;Acc:HGNC:9311]</t>
  </si>
  <si>
    <t>ENSOARP00000021127</t>
  </si>
  <si>
    <t>pep chromosome:Oar_v3.1:1:10897180:10942183:1 gene:ENSOARG00000019668.1 transcript:ENSOART00000021421.1 gene_biotype:protein_coding transcript_biotype:protein_coding gene_symbol:THRAP3 description:thyroid hormone receptor associated protein 3 [Source:HGNC Symbol;Acc:HGNC:22964]</t>
  </si>
  <si>
    <t>ENSOARP00000012751</t>
  </si>
  <si>
    <t>pep chromosome:Oar_v3.1:X:12320885:12408992:1 gene:ENSOARG00000011895.1 transcript:ENSOART00000012938.1 gene_biotype:protein_coding transcript_biotype:protein_coding gene_symbol:MOSPD2 description:motile sperm domain containing 2 [Source:HGNC Symbol;Acc:HGNC:28381]</t>
  </si>
  <si>
    <t>ENSOARP00000022035</t>
  </si>
  <si>
    <t>pep chromosome:Oar_v3.1:3:57099154:57117201:-1 gene:ENSOARG00000020511.1 transcript:ENSOART00000022340.1 gene_biotype:protein_coding transcript_biotype:protein_coding gene_symbol:CAPG description:capping actin protein, gelsolin like [Source:HGNC Symbol;Acc:HGNC:1474]</t>
  </si>
  <si>
    <t>ENSOARP00000013608</t>
  </si>
  <si>
    <t>pep chromosome:Oar_v3.1:X:13207257:13228553:1 gene:ENSOARG00000012701.1 transcript:ENSOART00000013810.1 gene_biotype:protein_coding transcript_biotype:protein_coding gene_symbol:CA5B description:carbonic anhydrase 5B [Source:HGNC Symbol;Acc:HGNC:1378]</t>
  </si>
  <si>
    <t>ENSOARP00000006993</t>
  </si>
  <si>
    <t>pep chromosome:Oar_v3.1:19:48928667:48932590:1 gene:ENSOARG00000006536.1 transcript:ENSOART00000007100.1 gene_biotype:protein_coding transcript_biotype:protein_coding gene_symbol:ABHD14B description:abhydrolase domain containing 14B [Source:HGNC Symbol;Acc:HGNC:28235]</t>
  </si>
  <si>
    <t>ENSOARP00000020106</t>
  </si>
  <si>
    <t>pep chromosome:Oar_v3.1:1:2120143:2202342:1 gene:ENSOARG00000018722.1 transcript:ENSOART00000020384.1 gene_biotype:protein_coding transcript_biotype:protein_coding gene_symbol:HDAC4 description:histone deacetylase 4 [Source:HGNC Symbol;Acc:HGNC:14063]</t>
  </si>
  <si>
    <t>ENSOARP00000014845</t>
  </si>
  <si>
    <t>pep chromosome:Oar_v3.1:12:37600675:37708416:1 gene:ENSOARG00000013843.1 transcript:ENSOART00000015065.1 gene_biotype:protein_coding transcript_biotype:protein_coding</t>
  </si>
  <si>
    <t>ENSOARP00000004937</t>
  </si>
  <si>
    <t>pep chromosome:Oar_v3.1:1:104331176:104335187:1 gene:ENSOARG00000004612.1 transcript:ENSOART00000005021.1 gene_biotype:protein_coding transcript_biotype:protein_coding gene_symbol:MSTO1 description:misato 1, mitochondrial distribution and morphology regulator [Source:HGNC Symbol;Acc:HGNC:29678]</t>
  </si>
  <si>
    <t>ENSOARP00000016822</t>
  </si>
  <si>
    <t>pep chromosome:Oar_v3.1:5:80821300:80855594:-1 gene:ENSOARG00000015677.1 transcript:ENSOART00000017060.1 gene_biotype:protein_coding transcript_biotype:protein_coding gene_symbol:HAPLN1 description:hyaluronan and proteoglycan link protein 1 [Source:HGNC Symbol;Acc:HGNC:2380]</t>
  </si>
  <si>
    <t>ENSOARP00000004206</t>
  </si>
  <si>
    <t>pep chromosome:Oar_v3.1:14:38966407:38994430:-1 gene:ENSOARG00000003936.1 transcript:ENSOART00000004280.1 gene_biotype:protein_coding transcript_biotype:protein_coding gene_symbol:CALB2 description:calbindin 2 [Source:HGNC Symbol;Acc:HGNC:1435]</t>
  </si>
  <si>
    <t>ENSOARP00000013951</t>
  </si>
  <si>
    <t>pep chromosome:Oar_v3.1:11:22314634:22352250:-1 gene:ENSOARG00000013025.1 transcript:ENSOART00000014158.1 gene_biotype:protein_coding transcript_biotype:protein_coding gene_symbol:SLC43A2 description:solute carrier family 43 member 2 [Source:HGNC Symbol;Acc:HGNC:23087]</t>
  </si>
  <si>
    <t>ENSOARP00000016608</t>
  </si>
  <si>
    <t>pep chromosome:Oar_v3.1:19:7255507:7331006:-1 gene:ENSOARG00000015477.1 transcript:ENSOART00000016845.1 gene_biotype:protein_coding transcript_biotype:protein_coding gene_symbol:GLB1 description:galactosidase beta 1 [Source:HGNC Symbol;Acc:HGNC:4298]</t>
  </si>
  <si>
    <t>ENSOARP00000010003</t>
  </si>
  <si>
    <t>pep chromosome:Oar_v3.1:26:18612291:18672322:1 gene:ENSOARG00000009321.1 transcript:ENSOART00000010147.1 gene_biotype:protein_coding transcript_biotype:protein_coding gene_symbol:MTMR7 description:myotubularin related protein 7 [Source:HGNC Symbol;Acc:HGNC:7454]</t>
  </si>
  <si>
    <t>ENSOARP00000010903</t>
  </si>
  <si>
    <t>pep chromosome:Oar_v3.1:5:10738074:10745762:-1 gene:ENSOARG00000010163.1 transcript:ENSOART00000011061.1 gene_biotype:protein_coding transcript_biotype:protein_coding gene_symbol:GCDH description:glutaryl-CoA dehydrogenase [Source:HGNC Symbol;Acc:HGNC:4189]</t>
  </si>
  <si>
    <t>ENSOARP00000005593</t>
  </si>
  <si>
    <t>pep chromosome:Oar_v3.1:13:26854293:26893965:1 gene:ENSOARG00000005206.1 transcript:ENSOART00000005680.1 gene_biotype:protein_coding transcript_biotype:protein_coding gene_symbol:OPTN description:optineurin [Source:HGNC Symbol;Acc:HGNC:17142]</t>
  </si>
  <si>
    <t>ENSOARP00000010294</t>
  </si>
  <si>
    <t>pep chromosome:Oar_v3.1:8:25298969:25445606:1 gene:ENSOARG00000009580.1 transcript:ENSOART00000010447.1 gene_biotype:protein_coding transcript_biotype:protein_coding gene_symbol:LAMA4 description:laminin subunit alpha 4 [Source:HGNC Symbol;Acc:HGNC:6484]</t>
  </si>
  <si>
    <t>ENSOARP00000001937</t>
  </si>
  <si>
    <t>pep chromosome:Oar_v3.1:1:103049267:103067657:-1 gene:ENSOARG00000001845.1 transcript:ENSOART00000001984.1 gene_biotype:protein_coding transcript_biotype:protein_coding gene_symbol:TPM3 description:tropomyosin 3 [Source:HGNC Symbol;Acc:HGNC:12012]</t>
  </si>
  <si>
    <t>ENSOARP00000014603</t>
  </si>
  <si>
    <t>pep chromosome:Oar_v3.1:15:54663091:54763527:1 gene:ENSOARG00000013610.1 transcript:ENSOART00000014818.1 gene_biotype:protein_coding transcript_biotype:protein_coding gene_symbol:MYO7A description:myosin VIIA [Source:HGNC Symbol;Acc:HGNC:7606]</t>
  </si>
  <si>
    <t>ENSOARP00000004054</t>
  </si>
  <si>
    <t>pep chromosome:Oar_v3.1:5:14704390:14713580:1 gene:ENSOARG00000003801.1 transcript:ENSOART00000004126.1 gene_biotype:protein_coding transcript_biotype:protein_coding gene_symbol:RAB11B description:RAB11B, member RAS oncogene family [Source:HGNC Symbol;Acc:HGNC:9761]</t>
  </si>
  <si>
    <t>ENSOARP00000013317</t>
  </si>
  <si>
    <t>pep chromosome:Oar_v3.1:22:19598844:19759436:-1 gene:ENSOARG00000012426.1 transcript:ENSOART00000013513.1 gene_biotype:protein_coding transcript_biotype:protein_coding gene_symbol:GOT1 description:glutamic-oxaloacetic transaminase 1 [Source:HGNC Symbol;Acc:HGNC:4432]</t>
  </si>
  <si>
    <t>ENSOARP00000004100</t>
  </si>
  <si>
    <t>pep chromosome:Oar_v3.1:14:62547954:62551622:-1 gene:ENSOARG00000003842.1 transcript:ENSOART00000004172.1 gene_biotype:protein_coding transcript_biotype:protein_coding gene_symbol:A1BG description:alpha-1-B glycoprotein [Source:HGNC Symbol;Acc:HGNC:5]</t>
  </si>
  <si>
    <t>ENSOARP00000000412</t>
  </si>
  <si>
    <t>pep chromosome:Oar_v3.1:11:50811968:50815819:-1 gene:ENSOARG00000000413.1 transcript:ENSOART00000000440.1 gene_biotype:protein_coding transcript_biotype:protein_coding gene_symbol:CHMP6 description:charged multivesicular body protein 6 [Source:HGNC Symbol;Acc:HGNC:25675]</t>
  </si>
  <si>
    <t>ENSOARP00000022764</t>
  </si>
  <si>
    <t>pep chromosome:Oar_v3.1:7:77577780:77619469:-1 gene:ENSOARG00000021179.1 transcript:ENSOART00000023078.1 gene_biotype:protein_coding transcript_biotype:protein_coding gene_symbol:ACTN1 description:actinin alpha 1 [Source:HGNC Symbol;Acc:HGNC:163]</t>
  </si>
  <si>
    <t>ENSOARP00000006718</t>
  </si>
  <si>
    <t>pep chromosome:Oar_v3.1:23:61835870:61868763:-1 gene:ENSOARG00000006270.1 transcript:ENSOART00000006822.1 gene_biotype:protein_coding transcript_biotype:protein_coding gene_symbol:KDSR description:3-ketodihydrosphingosine reductase [Source:HGNC Symbol;Acc:HGNC:4021]</t>
  </si>
  <si>
    <t>ENSOARP00000012510</t>
  </si>
  <si>
    <t>pep chromosome:Oar_v3.1:19:38438325:38920359:1 gene:ENSOARG00000011671.1 transcript:ENSOART00000012694.1 gene_biotype:protein_coding transcript_biotype:protein_coding gene_symbol:CADPS description:calcium dependent secretion activator [Source:HGNC Symbol;Acc:HGNC:1426]</t>
  </si>
  <si>
    <t>ENSOARP00000002535</t>
  </si>
  <si>
    <t>pep chromosome:Oar_v3.1:13:23184943:23206285:1 gene:ENSOARG00000002391.1 transcript:ENSOART00000002588.1 gene_biotype:protein_coding transcript_biotype:protein_coding gene_symbol:MSRB2 description:methionine sulfoxide reductase B2 [Source:HGNC Symbol;Acc:HGNC:17061]</t>
  </si>
  <si>
    <t>ENSOARP00000012495</t>
  </si>
  <si>
    <t>pep chromosome:Oar_v3.1:3:94897976:95024187:-1 gene:ENSOARG00000011658.1 transcript:ENSOART00000012679.1 gene_biotype:protein_coding transcript_biotype:protein_coding gene_symbol:SFXN5 description:sideroflexin 5 [Source:HGNC Symbol;Acc:HGNC:16073]</t>
  </si>
  <si>
    <t>ENSOARP00000008876</t>
  </si>
  <si>
    <t>pep chromosome:Oar_v3.1:2:28723253:28737039:1 gene:ENSOARG00000008277.1 transcript:ENSOART00000009005.1 gene_biotype:protein_coding transcript_biotype:protein_coding gene_symbol:OGN description:osteoglycin [Source:HGNC Symbol;Acc:HGNC:8126]</t>
  </si>
  <si>
    <t>ENSOARP00000015829</t>
  </si>
  <si>
    <t>pep chromosome:Oar_v3.1:2:100489026:100504967:-1 gene:ENSOARG00000014760.1 transcript:ENSOART00000016062.1 gene_biotype:protein_coding transcript_biotype:protein_coding gene_symbol:NDUFB6 description:NADH:ubiquinone oxidoreductase subunit B6 [Source:HGNC Symbol;Acc:HGNC:7701]</t>
  </si>
  <si>
    <t>ENSOARP00000014970</t>
  </si>
  <si>
    <t>pep chromosome:Oar_v3.1:5:70876729:70931718:1 gene:ENSOARG00000013948.1 transcript:ENSOART00000015190.1 gene_biotype:protein_coding transcript_biotype:protein_coding gene_symbol:GABRA1 description:gamma-aminobutyric acid type A receptor alpha1 subunit [Source:HGNC Symbol;Acc:HGNC:4075]</t>
  </si>
  <si>
    <t>ENSOARP00000009996</t>
  </si>
  <si>
    <t>pep chromosome:Oar_v3.1:16:33617598:33643114:1 gene:ENSOARG00000009317.1 transcript:ENSOART00000010140.1 gene_biotype:protein_coding transcript_biotype:protein_coding gene_symbol:PRKAA1 description:protein kinase AMP-activated catalytic subunit alpha 1 [Source:HGNC Symbol;Acc:HGNC:9376]</t>
  </si>
  <si>
    <t>ENSOARP00000016304</t>
  </si>
  <si>
    <t>pep chromosome:Oar_v3.1:1:270622584:270666511:-1 gene:ENSOARG00000015192.1 transcript:ENSOART00000016538.1 gene_biotype:protein_coding transcript_biotype:protein_coding gene_symbol:HACL1 description:2-hydroxyacyl-CoA lyase 1 [Source:HGNC Symbol;Acc:HGNC:17856]</t>
  </si>
  <si>
    <t>ENSOARP00000016526</t>
  </si>
  <si>
    <t>pep chromosome:Oar_v3.1:13:16052740:16366434:1 gene:ENSOARG00000015405.1 transcript:ENSOART00000016762.1 gene_biotype:protein_coding transcript_biotype:protein_coding gene_symbol:CAMK1D description:calcium/calmodulin dependent protein kinase ID [Source:HGNC Symbol;Acc:HGNC:19341]</t>
  </si>
  <si>
    <t>ENSOARP00000010518</t>
  </si>
  <si>
    <t>pep chromosome:Oar_v3.1:1:110762561:110763490:-1 gene:ENSOARG00000009808.1 transcript:ENSOART00000010674.1 gene_biotype:protein_coding transcript_biotype:protein_coding gene_symbol:APOA2 description:apolipoprotein A2 [Source:HGNC Symbol;Acc:HGNC:601]</t>
  </si>
  <si>
    <t>ENSOARP00000001947</t>
  </si>
  <si>
    <t>pep chromosome:Oar_v3.1:4:91893378:91895222:1 gene:ENSOARG00000001854.1 transcript:ENSOART00000001994.1 gene_biotype:protein_coding transcript_biotype:protein_coding gene_symbol:ARF5 description:ADP ribosylation factor 5 [Source:HGNC Symbol;Acc:HGNC:658]</t>
  </si>
  <si>
    <t>ENSOARP00000012988</t>
  </si>
  <si>
    <t>pep chromosome:Oar_v3.1:8:40320773:40386613:-1 gene:ENSOARG00000012113.1 transcript:ENSOART00000013177.1 gene_biotype:protein_coding transcript_biotype:protein_coding gene_symbol:UFL1 description:UFM1 specific ligase 1 [Source:HGNC Symbol;Acc:HGNC:23039]</t>
  </si>
  <si>
    <t>ENSOARP00000019856</t>
  </si>
  <si>
    <t>pep chromosome:Oar_v3.1:1:1040830:1047812:-1 gene:ENSOARG00000018493.1 transcript:ENSOART00000020131.1 gene_biotype:protein_coding transcript_biotype:protein_coding gene_symbol:GPC1 description:glypican 1 [Source:HGNC Symbol;Acc:HGNC:4449]</t>
  </si>
  <si>
    <t>ENSOARP00000000468</t>
  </si>
  <si>
    <t>pep chromosome:Oar_v3.1:21:46818359:46839647:1 gene:ENSOARG00000000456.1 transcript:ENSOART00000000496.1 gene_biotype:protein_coding transcript_biotype:protein_coding gene_symbol:CTTN description:cortactin [Source:HGNC Symbol;Acc:HGNC:3338]</t>
  </si>
  <si>
    <t>ENSOARP00000004266</t>
  </si>
  <si>
    <t>pep chromosome:Oar_v3.1:25:13594475:13728988:-1 gene:ENSOARG00000003995.1 transcript:ENSOART00000004341.1 gene_biotype:protein_coding transcript_biotype:protein_coding</t>
  </si>
  <si>
    <t>ENSOARP00000019295</t>
  </si>
  <si>
    <t>pep chromosome:Oar_v3.1:4:82792512:82800133:1 gene:ENSOARG00000017974.1 transcript:ENSOART00000019563.1 gene_biotype:protein_coding transcript_biotype:protein_coding gene_symbol:LSM8 description:LSM8 homolog, U6 small nuclear RNA associated [Source:HGNC Symbol;Acc:HGNC:20471]</t>
  </si>
  <si>
    <t>ENSOARP00000011855</t>
  </si>
  <si>
    <t>pep chromosome:Oar_v3.1:21:42465421:42472473:1 gene:ENSOARG00000011058.1 transcript:ENSOART00000012029.1 gene_biotype:protein_coding transcript_biotype:protein_coding gene_symbol:PPP2R5B description:protein phosphatase 2 regulatory subunit B'beta [Source:HGNC Symbol;Acc:HGNC:9310]</t>
  </si>
  <si>
    <t>ENSOARP00000011083</t>
  </si>
  <si>
    <t>pep chromosome:Oar_v3.1:3:163143578:163149823:-1 gene:ENSOARG00000010335.1 transcript:ENSOART00000011243.1 gene_biotype:protein_coding transcript_biotype:protein_coding</t>
  </si>
  <si>
    <t>ENSOARP00000008979</t>
  </si>
  <si>
    <t>pep chromosome:Oar_v3.1:21:23900512:23913340:-1 gene:ENSOARG00000008372.1 transcript:ENSOART00000009109.1 gene_biotype:protein_coding transcript_biotype:protein_coding gene_symbol:HTATIP2 description:HIV-1 Tat interactive protein 2 [Source:HGNC Symbol;Acc:HGNC:16637]</t>
  </si>
  <si>
    <t>ENSOARP00000013113</t>
  </si>
  <si>
    <t>pep chromosome:Oar_v3.1:19:54752592:54871608:1 gene:ENSOARG00000012230.1 transcript:ENSOART00000013304.1 gene_biotype:protein_coding transcript_biotype:protein_coding gene_symbol:SLC6A11 description:solute carrier family 6 member 11 [Source:HGNC Symbol;Acc:HGNC:11044]</t>
  </si>
  <si>
    <t>ENSOARP00000016152</t>
  </si>
  <si>
    <t>pep chromosome:Oar_v3.1:3:115651729:115819054:-1 gene:ENSOARG00000015054.1 transcript:ENSOART00000016386.1 gene_biotype:protein_coding transcript_biotype:protein_coding gene_symbol:PPP1R12A description:protein phosphatase 1 regulatory subunit 12A [Source:HGNC Symbol;Acc:HGNC:7618]</t>
  </si>
  <si>
    <t>ENSOARP00000006164</t>
  </si>
  <si>
    <t>pep chromosome:Oar_v3.1:20:3100277:3118777:1 gene:ENSOARG00000005749.1 transcript:ENSOART00000006258.1 gene_biotype:protein_coding transcript_biotype:protein_coding gene_symbol:RAB23 description:RAB23, member RAS oncogene family [Source:HGNC Symbol;Acc:HGNC:14263]</t>
  </si>
  <si>
    <t>ENSOARP00000006496</t>
  </si>
  <si>
    <t>pep chromosome:Oar_v3.1:21:49354046:49356925:1 gene:ENSOARG00000006062.1 transcript:ENSOART00000006594.1 gene_biotype:protein_coding transcript_biotype:protein_coding gene_symbol:GATD1 description:glutamine amidotransferase like class 1 domain containing 1 [Source:HGNC Symbol;Acc:HGNC:26616]</t>
  </si>
  <si>
    <t>ENSOARP00000007486</t>
  </si>
  <si>
    <t>pep chromosome:Oar_v3.1:1:247591841:247618993:1 gene:ENSOARG00000006989.1 transcript:ENSOART00000007598.1 gene_biotype:protein_coding transcript_biotype:protein_coding gene_symbol:RBP1 description:retinol binding protein 1 [Source:HGNC Symbol;Acc:HGNC:9919]</t>
  </si>
  <si>
    <t>ENSOARP00000013513</t>
  </si>
  <si>
    <t>pep chromosome:Oar_v3.1:1:263365064:263422969:1 gene:ENSOARG00000012584.1 transcript:ENSOART00000013713.1 gene_biotype:protein_coding transcript_biotype:protein_coding gene_symbol:COL18A1 description:collagen type XVIII alpha 1 chain [Source:HGNC Symbol;Acc:HGNC:2195]</t>
  </si>
  <si>
    <t>ENSOARP00000005603</t>
  </si>
  <si>
    <t>pep chromosome:Oar_v3.1:X:77260856:77284094:1 gene:ENSOARG00000005208.1 transcript:ENSOART00000005691.1 gene_biotype:protein_coding transcript_biotype:protein_coding gene_symbol:FLNA description:filamin A [Source:HGNC Symbol;Acc:HGNC:3754]</t>
  </si>
  <si>
    <t>ENSOARP00000001964</t>
  </si>
  <si>
    <t>pep chromosome:Oar_v3.1:17:55714371:55726502:-1 gene:ENSOARG00000001872.1 transcript:ENSOART00000002011.1 gene_biotype:protein_coding transcript_biotype:protein_coding gene_symbol:HSPB8 description:heat shock protein family B (small) member 8 [Source:HGNC Symbol;Acc:HGNC:30171]</t>
  </si>
  <si>
    <t>ENSOARP00000012251</t>
  </si>
  <si>
    <t>pep chromosome:Oar_v3.1:2:50866190:50869311:1 gene:ENSOARG00000011430.1 transcript:ENSOART00000012427.1 gene_biotype:protein_coding transcript_biotype:protein_coding</t>
  </si>
  <si>
    <t>ENSOARP00000001839</t>
  </si>
  <si>
    <t>pep chromosome:Oar_v3.1:20:49533886:49539944:-1 gene:ENSOARG00000001753.1 transcript:ENSOART00000001886.1 gene_biotype:protein_coding transcript_biotype:protein_coding gene_symbol:NQO2 description:N-ribosyldihydronicotinamide:quinone reductase 2 [Source:HGNC Symbol;Acc:HGNC:7856]</t>
  </si>
  <si>
    <t>ENSOARP00000011212</t>
  </si>
  <si>
    <t>pep chromosome:Oar_v3.1:26:25493375:25522452:-1 gene:ENSOARG00000010451.1 transcript:ENSOART00000011372.1 gene_biotype:protein_coding transcript_biotype:protein_coding</t>
  </si>
  <si>
    <t>ENSOARP00000016144</t>
  </si>
  <si>
    <t>pep chromosome:Oar_v3.1:6:63296288:63320248:-1 gene:ENSOARG00000015046.1 transcript:ENSOART00000016378.1 gene_biotype:protein_coding transcript_biotype:protein_coding gene_symbol:GNPDA2 description:glucosamine-6-phosphate deaminase 2 [Source:HGNC Symbol;Acc:HGNC:21526]</t>
  </si>
  <si>
    <t>ENSOARP00000021267</t>
  </si>
  <si>
    <t>pep chromosome:Oar_v3.1:3:187342954:187367312:-1 gene:ENSOARG00000019802.1 transcript:ENSOART00000021563.1 gene_biotype:protein_coding transcript_biotype:protein_coding gene_symbol:STK38L description:serine/threonine kinase 38 like [Source:HGNC Symbol;Acc:HGNC:17848]</t>
  </si>
  <si>
    <t>ENSOARP00000017917</t>
  </si>
  <si>
    <t>pep chromosome:Oar_v3.1:5:47473181:47642282:1 gene:ENSOARG00000016676.1 transcript:ENSOART00000018168.1 gene_biotype:protein_coding transcript_biotype:protein_coding gene_symbol:CTNNA1 description:catenin alpha 1 [Source:HGNC Symbol;Acc:HGNC:2509]</t>
  </si>
  <si>
    <t>ENSOARP00000009981</t>
  </si>
  <si>
    <t>pep chromosome:Oar_v3.1:2:245154867:245200053:-1 gene:ENSOARG00000009305.1 transcript:ENSOART00000010125.1 gene_biotype:protein_coding transcript_biotype:protein_coding gene_symbol:VWA5B1 description:von Willebrand factor A domain containing 5B1 [Source:HGNC Symbol;Acc:HGNC:26538]</t>
  </si>
  <si>
    <t>ENSOARP00000007761</t>
  </si>
  <si>
    <t>pep chromosome:Oar_v3.1:21:17994065:18071164:1 gene:ENSOARG00000007238.1 transcript:ENSOART00000007877.1 gene_biotype:protein_coding transcript_biotype:protein_coding gene_symbol:PAK1 description:p21 (RAC1) activated kinase 1 [Source:HGNC Symbol;Acc:HGNC:8590]</t>
  </si>
  <si>
    <t>ENSOARP00000020133</t>
  </si>
  <si>
    <t>pep chromosome:Oar_v3.1:15:63630960:63703060:1 gene:ENSOARG00000018745.1 transcript:ENSOART00000020412.1 gene_biotype:protein_coding transcript_biotype:protein_coding gene_symbol:PDHX description:pyruvate dehydrogenase complex component X [Source:HGNC Symbol;Acc:HGNC:21350]</t>
  </si>
  <si>
    <t>ENSOARP00000017736</t>
  </si>
  <si>
    <t>pep chromosome:Oar_v3.1:11:49496227:49501084:1 gene:ENSOARG00000016516.1 transcript:ENSOART00000017987.1 gene_biotype:protein_coding transcript_biotype:protein_coding gene_symbol:C17orf62 description:chromosome 17 open reading frame 62 [Source:HGNC Symbol;Acc:HGNC:28672]</t>
  </si>
  <si>
    <t>ENSOARP00000008755</t>
  </si>
  <si>
    <t>pep chromosome:Oar_v3.1:3:162593753:162604684:-1 gene:ENSOARG00000008165.1 transcript:ENSOART00000008882.1 gene_biotype:protein_coding transcript_biotype:protein_coding gene_symbol:HSD17B6 description:hydroxysteroid 17-beta dehydrogenase 6 [Source:HGNC Symbol;Acc:HGNC:23316]</t>
  </si>
  <si>
    <t>ENSOARP00000007946</t>
  </si>
  <si>
    <t>pep chromosome:Oar_v3.1:21:49565995:49571878:1 gene:ENSOARG00000007409.1 transcript:ENSOART00000008063.1 gene_biotype:protein_coding transcript_biotype:protein_coding</t>
  </si>
  <si>
    <t>ENSOARP00000015182</t>
  </si>
  <si>
    <t>pep chromosome:Oar_v3.1:16:62779408:62802815:1 gene:ENSOARG00000014144.1 transcript:ENSOART00000015403.1 gene_biotype:protein_coding transcript_biotype:protein_coding</t>
  </si>
  <si>
    <t>ENSOARP00000003145</t>
  </si>
  <si>
    <t>pep chromosome:Oar_v3.1:20:26543679:26549594:-1 gene:ENSOARG00000002951.1 transcript:ENSOART00000003205.1 gene_biotype:protein_coding transcript_biotype:protein_coding</t>
  </si>
  <si>
    <t>ENSOARP00000022104</t>
  </si>
  <si>
    <t>pep chromosome:Oar_v3.1:1:200086301:200151888:1 gene:ENSOARG00000020569.1 transcript:ENSOART00000022409.1 gene_biotype:protein_coding transcript_biotype:protein_coding gene_symbol:EHHADH description:enoyl-CoA hydratase and 3-hydroxyacyl CoA dehydrogenase [Source:HGNC Symbol;Acc:HGNC:3247]</t>
  </si>
  <si>
    <t>ENSOARP00000013112</t>
  </si>
  <si>
    <t>pep chromosome:Oar_v3.1:16:41125221:41181881:1 gene:ENSOARG00000012233.1 transcript:ENSOART00000013303.1 gene_biotype:protein_coding transcript_biotype:protein_coding gene_symbol:ZFR description:zinc finger RNA binding protein [Source:HGNC Symbol;Acc:HGNC:17277]</t>
  </si>
  <si>
    <t>ENSOARP00000005948</t>
  </si>
  <si>
    <t>pep chromosome:Oar_v3.1:21:49324530:49327337:-1 gene:ENSOARG00000005542.1 transcript:ENSOART00000006038.1 gene_biotype:protein_coding transcript_biotype:protein_coding gene_symbol:RPLP2 description:ribosomal protein lateral stalk subunit P2 [Source:HGNC Symbol;Acc:HGNC:10377]</t>
  </si>
  <si>
    <t>ENSOARP00000022475</t>
  </si>
  <si>
    <t>pep chromosome:Oar_v3.1:1:99863474:99881885:1 gene:ENSOARG00000020913.1 transcript:ENSOART00000022784.1 gene_biotype:protein_coding transcript_biotype:protein_coding gene_symbol:PRUNE1 description:prune exopolyphosphatase 1 [Source:HGNC Symbol;Acc:HGNC:13420]</t>
  </si>
  <si>
    <t>ENSOARP00000002573</t>
  </si>
  <si>
    <t>pep chromosome:Oar_v3.1:1:226939196:226987296:-1 gene:ENSOARG00000002409.1 transcript:ENSOART00000002626.1 gene_biotype:protein_coding transcript_biotype:protein_coding gene_symbol:GFM1 description:G elongation factor mitochondrial 1 [Source:HGNC Symbol;Acc:HGNC:13780]</t>
  </si>
  <si>
    <t>ENSOARP00000008176</t>
  </si>
  <si>
    <t>pep chromosome:Oar_v3.1:26:13921746:13964184:-1 gene:ENSOARG00000007614.1 transcript:ENSOART00000008297.1 gene_biotype:protein_coding transcript_biotype:protein_coding gene_symbol:ACSL1 description:acyl-CoA synthetase long chain family member 1 [Source:HGNC Symbol;Acc:HGNC:3569]</t>
  </si>
  <si>
    <t>ENSOARP00000010763</t>
  </si>
  <si>
    <t>pep chromosome:Oar_v3.1:15:78057619:78071172:1 gene:ENSOARG00000010035.1 transcript:ENSOART00000010921.1 gene_biotype:protein_coding transcript_biotype:protein_coding gene_symbol:SERPING1 description:serpin family G member 1 [Source:HGNC Symbol;Acc:HGNC:1228]</t>
  </si>
  <si>
    <t>ENSOARP00000005160</t>
  </si>
  <si>
    <t>pep chromosome:Oar_v3.1:9:80189588:80207192:-1 gene:ENSOARG00000004813.1 transcript:ENSOART00000005246.1 gene_biotype:protein_coding transcript_biotype:protein_coding gene_symbol:SDC2 description:syndecan 2 [Source:HGNC Symbol;Acc:HGNC:10659]</t>
  </si>
  <si>
    <t>ENSOARP00000020070</t>
  </si>
  <si>
    <t>pep chromosome:Oar_v3.1:24:36877950:36883201:1 gene:ENSOARG00000018696.1 transcript:ENSOART00000020348.1 gene_biotype:protein_coding transcript_biotype:protein_coding gene_symbol:PDAP1 description:PDGFA associated protein 1 [Source:HGNC Symbol;Acc:HGNC:14634]</t>
  </si>
  <si>
    <t>ENSOARP00000018807</t>
  </si>
  <si>
    <t>pep chromosome:Oar_v3.1:4:42637311:43051131:1 gene:ENSOARG00000017524.1 transcript:ENSOART00000019073.1 gene_biotype:protein_coding transcript_biotype:protein_coding</t>
  </si>
  <si>
    <t>ENSOARP00000021879</t>
  </si>
  <si>
    <t>pep chromosome:Oar_v3.1:2:224067586:224102930:1 gene:ENSOARG00000020374.1 transcript:ENSOART00000022184.1 gene_biotype:protein_coding transcript_biotype:protein_coding gene_symbol:ACSL3 description:acyl-CoA synthetase long chain family member 3 [Source:HGNC Symbol;Acc:HGNC:3570]</t>
  </si>
  <si>
    <t>ENSOARP00000015656</t>
  </si>
  <si>
    <t>pep chromosome:Oar_v3.1:4:76776885:76778281:-1 gene:ENSOARG00000014595.1 transcript:ENSOART00000015887.1 gene_biotype:protein_coding transcript_biotype:protein_coding</t>
  </si>
  <si>
    <t>ENSOARP00000016823</t>
  </si>
  <si>
    <t>pep chromosome:Oar_v3.1:16:70521530:70536417:1 gene:ENSOARG00000015678.1 transcript:ENSOART00000017061.1 gene_biotype:protein_coding transcript_biotype:protein_coding</t>
  </si>
  <si>
    <t>ENSOARP00000021264</t>
  </si>
  <si>
    <t>pep chromosome:Oar_v3.1:3:223862775:223867577:-1 gene:ENSOARG00000019799.1 transcript:ENSOART00000021560.1 gene_biotype:protein_coding transcript_biotype:protein_coding gene_symbol:MAPK12 description:mitogen-activated protein kinase 12 [Source:HGNC Symbol;Acc:HGNC:6874]</t>
  </si>
  <si>
    <t>ENSOARP00000004504</t>
  </si>
  <si>
    <t>pep chromosome:Oar_v3.1:5:14805504:14832555:-1 gene:ENSOARG00000004207.1 transcript:ENSOART00000004584.1 gene_biotype:protein_coding transcript_biotype:protein_coding gene_symbol:MYO1F description:myosin IF [Source:HGNC Symbol;Acc:HGNC:7600]</t>
  </si>
  <si>
    <t>ENSOARP00000009696</t>
  </si>
  <si>
    <t>pep chromosome:Oar_v3.1:21:44303426:44319125:1 gene:ENSOARG00000009029.1 transcript:ENSOART00000009837.1 gene_biotype:protein_coding transcript_biotype:protein_coding gene_symbol:SYT12 description:synaptotagmin 12 [Source:HGNC Symbol;Acc:HGNC:18381]</t>
  </si>
  <si>
    <t>ENSOARP00000017659</t>
  </si>
  <si>
    <t>pep chromosome:Oar_v3.1:24:20777411:20855050:-1 gene:ENSOARG00000016442.1 transcript:ENSOART00000017909.1 gene_biotype:protein_coding transcript_biotype:protein_coding gene_symbol:USP31 description:ubiquitin specific peptidase 31 [Source:HGNC Symbol;Acc:HGNC:20060]</t>
  </si>
  <si>
    <t>ENSOARP00000006696</t>
  </si>
  <si>
    <t>pep chromosome:Oar_v3.1:20:16901274:16903616:-1 gene:ENSOARG00000006254.1 transcript:ENSOART00000006800.1 gene_biotype:protein_coding transcript_biotype:protein_coding gene_symbol:DNPH1 description:2'-deoxynucleoside 5'-phosphate N-hydrolase 1 [Source:HGNC Symbol;Acc:HGNC:21218]</t>
  </si>
  <si>
    <t>ENSOARP00000012652</t>
  </si>
  <si>
    <t>pep chromosome:Oar_v3.1:17:62187055:62190676:-1 gene:ENSOARG00000011805.1 transcript:ENSOART00000012838.1 gene_biotype:protein_coding transcript_biotype:protein_coding gene_symbol:RPLP0 description:ribosomal protein lateral stalk subunit P0 [Source:HGNC Symbol;Acc:HGNC:10371]</t>
  </si>
  <si>
    <t>ENSOARP00000002032</t>
  </si>
  <si>
    <t>pep chromosome:Oar_v3.1:5:35086709:35265384:-1 gene:ENSOARG00000001932.1 transcript:ENSOART00000002079.1 gene_biotype:protein_coding transcript_biotype:protein_coding gene_symbol:COMMD10 description:COMM domain containing 10 [Source:HGNC Symbol;Acc:HGNC:30201]</t>
  </si>
  <si>
    <t>ENSOARP00000007024</t>
  </si>
  <si>
    <t>pep chromosome:Oar_v3.1:9:50434216:50481284:1 gene:ENSOARG00000006562.1 transcript:ENSOART00000007131.1 gene_biotype:protein_coding transcript_biotype:protein_coding gene_symbol:GDAP1 description:ganglioside induced differentiation associated protein 1 [Source:HGNC Symbol;Acc:HGNC:15968]</t>
  </si>
  <si>
    <t>ENSOARP00000005878</t>
  </si>
  <si>
    <t>pep chromosome:Oar_v3.1:10:81672016:81683510:-1 gene:ENSOARG00000005479.1 transcript:ENSOART00000005968.1 gene_biotype:protein_coding transcript_biotype:protein_coding gene_symbol:ARGLU1 description:arginine and glutamate rich 1 [Source:HGNC Symbol;Acc:HGNC:25482]</t>
  </si>
  <si>
    <t>ENSOARP00000011325</t>
  </si>
  <si>
    <t>pep chromosome:Oar_v3.1:13:53404729:53413032:1 gene:ENSOARG00000010555.1 transcript:ENSOART00000011485.1 gene_biotype:protein_coding transcript_biotype:protein_coding gene_symbol:STMN3 description:stathmin 3 [Source:HGNC Symbol;Acc:HGNC:15926]</t>
  </si>
  <si>
    <t>ENSOARP00000019261</t>
  </si>
  <si>
    <t>pep chromosome:Oar_v3.1:3:175995894:176019007:1 gene:ENSOARG00000017945.1 transcript:ENSOART00000019529.1 gene_biotype:protein_coding transcript_biotype:protein_coding gene_symbol:PWP1 description:PWP1 homolog, endonuclein [Source:HGNC Symbol;Acc:HGNC:17015]</t>
  </si>
  <si>
    <t>ENSOARP00000008881</t>
  </si>
  <si>
    <t>pep chromosome:Oar_v3.1:2:243785044:243858886:1 gene:ENSOARG00000008248.1 transcript:ENSOART00000009010.1 gene_biotype:protein_coding transcript_biotype:protein_coding gene_symbol:HSPG2 description:heparan sulfate proteoglycan 2 [Source:HGNC Symbol;Acc:HGNC:5273]</t>
  </si>
  <si>
    <t>ENSOARP00000018343</t>
  </si>
  <si>
    <t>pep chromosome:Oar_v3.1:5:12861497:12871083:1 gene:ENSOARG00000017083.1 transcript:ENSOART00000018605.1 gene_biotype:protein_coding transcript_biotype:protein_coding gene_symbol:QTRT1 description:queuine tRNA-ribosyltransferase catalytic subunit 1 [Source:HGNC Symbol;Acc:HGNC:23797]</t>
  </si>
  <si>
    <t>ENSOARP00000009288</t>
  </si>
  <si>
    <t>pep chromosome:Oar_v3.1:10:19718100:19728223:-1 gene:ENSOARG00000008658.1 transcript:ENSOART00000009424.1 gene_biotype:protein_coding transcript_biotype:protein_coding gene_symbol:SPRYD7 description:SPRY domain containing 7 [Source:HGNC Symbol;Acc:HGNC:14297]</t>
  </si>
  <si>
    <t>ENSOARP00000007389</t>
  </si>
  <si>
    <t>pep chromosome:Oar_v3.1:10:84588049:84606342:-1 gene:ENSOARG00000006892.1 transcript:ENSOART00000007500.1 gene_biotype:protein_coding transcript_biotype:protein_coding gene_symbol:CARS2 description:cysteinyl-tRNA synthetase 2, mitochondrial (putative) [Source:HGNC Symbol;Acc:HGNC:25695]</t>
  </si>
  <si>
    <t>ENSOARP00000004171</t>
  </si>
  <si>
    <t>pep chromosome:Oar_v3.1:18:65639631:65644368:-1 gene:ENSOARG00000003903.1 transcript:ENSOART00000004244.1 gene_biotype:protein_coding transcript_biotype:protein_coding gene_symbol:HSP90AA1 description:heat shock protein 90 alpha family class A member 1 [Source:HGNC Symbol;Acc:HGNC:5253]</t>
  </si>
  <si>
    <t>ENSOARP00000018097</t>
  </si>
  <si>
    <t>pep chromosome:Oar_v3.1:24:21076972:21166088:-1 gene:ENSOARG00000016847.1 transcript:ENSOART00000018353.1 gene_biotype:protein_coding transcript_biotype:protein_coding gene_symbol:COG7 description:component of oligomeric golgi complex 7 [Source:HGNC Symbol;Acc:HGNC:18622]</t>
  </si>
  <si>
    <t>ENSOARP00000014202</t>
  </si>
  <si>
    <t>pep chromosome:Oar_v3.1:X:99237014:99281016:-1 gene:ENSOARG00000013252.1 transcript:ENSOART00000014409.1 gene_biotype:protein_coding transcript_biotype:protein_coding gene_symbol:CUL4B description:cullin 4B [Source:HGNC Symbol;Acc:HGNC:2555]</t>
  </si>
  <si>
    <t>ENSOARP00000014625</t>
  </si>
  <si>
    <t>pep chromosome:Oar_v3.1:9:34331308:34361466:-1 gene:ENSOARG00000013632.1 transcript:ENSOART00000014840.1 gene_biotype:protein_coding transcript_biotype:protein_coding gene_symbol:RB1CC1 description:RB1 inducible coiled-coil 1 [Source:HGNC Symbol;Acc:HGNC:15574]</t>
  </si>
  <si>
    <t>ENSOARP00000018152</t>
  </si>
  <si>
    <t>pep chromosome:Oar_v3.1:11:32770356:32787071:-1 gene:ENSOARG00000016897.1 transcript:ENSOART00000018409.1 gene_biotype:protein_coding transcript_biotype:protein_coding gene_symbol:TRPV2 description:transient receptor potential cation channel subfamily V member 2 [Source:HGNC Symbol;Acc:HGNC:18082]</t>
  </si>
  <si>
    <t>ENSOARP00000006371</t>
  </si>
  <si>
    <t>pep chromosome:Oar_v3.1:10:19474429:19475148:-1 gene:ENSOARG00000005948.1 transcript:ENSOART00000006468.1 gene_biotype:protein_coding transcript_biotype:protein_coding</t>
  </si>
  <si>
    <t>ENSOARP00000009436</t>
  </si>
  <si>
    <t>pep chromosome:Oar_v3.1:20:26887456:26896963:1 gene:ENSOARG00000008787.1 transcript:ENSOART00000009573.1 gene_biotype:protein_coding transcript_biotype:protein_coding gene_symbol:DDX39B description:DExD-box helicase 39B [Source:HGNC Symbol;Acc:HGNC:13917]</t>
  </si>
  <si>
    <t>ENSOARP00000018222</t>
  </si>
  <si>
    <t>pep chromosome:Oar_v3.1:20:46350392:46364433:1 gene:ENSOARG00000016972.1 transcript:ENSOART00000018482.1 gene_biotype:protein_coding transcript_biotype:protein_coding</t>
  </si>
  <si>
    <t>ENSOARP00000012067</t>
  </si>
  <si>
    <t>pep chromosome:Oar_v3.1:18:19584176:19598601:-1 gene:ENSOARG00000011260.1 transcript:ENSOART00000012243.1 gene_biotype:protein_coding transcript_biotype:protein_coding gene_symbol:MFGE8 description:milk fat globule-EGF factor 8 protein [Source:HGNC Symbol;Acc:HGNC:7036]</t>
  </si>
  <si>
    <t>ENSOARP00000008360</t>
  </si>
  <si>
    <t>pep chromosome:Oar_v3.1:9:23715848:23743340:1 gene:ENSOARG00000007792.1 transcript:ENSOART00000008482.1 gene_biotype:protein_coding transcript_biotype:protein_coding gene_symbol:FAM49B description:family with sequence similarity 49 member B [Source:HGNC Symbol;Acc:HGNC:25216]</t>
  </si>
  <si>
    <t>ENSOARP00000018090</t>
  </si>
  <si>
    <t>pep chromosome:Oar_v3.1:1:147671283:147975426:-1 gene:ENSOARG00000016844.1 transcript:ENSOART00000018346.1 gene_biotype:protein_coding transcript_biotype:protein_coding gene_symbol:GBE1 description:1,4-alpha-glucan branching enzyme 1 [Source:HGNC Symbol;Acc:HGNC:4180]</t>
  </si>
  <si>
    <t>ENSOARP00000002370</t>
  </si>
  <si>
    <t>pep chromosome:Oar_v3.1:2:137630406:137659975:-1 gene:ENSOARG00000002237.1 transcript:ENSOART00000002421.1 gene_biotype:protein_coding transcript_biotype:protein_coding gene_symbol:GORASP2 description:golgi reassembly stacking protein 2 [Source:HGNC Symbol;Acc:HGNC:17500]</t>
  </si>
  <si>
    <t>ENSOARP00000020660</t>
  </si>
  <si>
    <t>pep chromosome:Oar_v3.1:1:175145164:175159052:1 gene:ENSOARG00000019233.1 transcript:ENSOART00000020944.1 gene_biotype:protein_coding transcript_biotype:protein_coding gene_symbol:TAGLN3 description:transgelin 3 [Source:HGNC Symbol;Acc:HGNC:29868]</t>
  </si>
  <si>
    <t>ENSOARP00000014654</t>
  </si>
  <si>
    <t>pep chromosome:Oar_v3.1:13:11833205:11865867:1 gene:ENSOARG00000013662.1 transcript:ENSOART00000014869.1 gene_biotype:protein_coding transcript_biotype:protein_coding gene_symbol:ITIH2 description:inter-alpha-trypsin inhibitor heavy chain 2 [Source:HGNC Symbol;Acc:HGNC:6167]</t>
  </si>
  <si>
    <t>ENSOARP00000016678</t>
  </si>
  <si>
    <t>pep chromosome:Oar_v3.1:2:110832878:110850143:1 gene:ENSOARG00000015550.1 transcript:ENSOART00000016916.1 gene_biotype:protein_coding transcript_biotype:protein_coding gene_symbol:CBR4 description:carbonyl reductase 4 [Source:HGNC Symbol;Acc:HGNC:25891]</t>
  </si>
  <si>
    <t>ENSOARP00000003965</t>
  </si>
  <si>
    <t>pep chromosome:Oar_v3.1:12:2313332:2349980:1 gene:ENSOARG00000003717.1 transcript:ENSOART00000004035.1 gene_biotype:protein_coding transcript_biotype:protein_coding gene_symbol:TMCC2 description:transmembrane and coiled-coil domain family 2 [Source:HGNC Symbol;Acc:HGNC:24239]</t>
  </si>
  <si>
    <t>ENSOARP00000006527</t>
  </si>
  <si>
    <t>pep chromosome:Oar_v3.1:21:49360110:49363669:-1 gene:ENSOARG00000006093.1 transcript:ENSOART00000006625.1 gene_biotype:protein_coding transcript_biotype:protein_coding gene_symbol:TALDO1 description:transaldolase 1 [Source:HGNC Symbol;Acc:HGNC:11559]</t>
  </si>
  <si>
    <t>ENSOARP00000020945</t>
  </si>
  <si>
    <t>pep chromosome:Oar_v3.1:1:10301134:10308473:1 gene:ENSOARG00000019499.1 transcript:ENSOART00000021237.1 gene_biotype:protein_coding transcript_biotype:protein_coding gene_symbol:NCDN description:neurochondrin [Source:HGNC Symbol;Acc:HGNC:17597]</t>
  </si>
  <si>
    <t>ENSOARP00000010551</t>
  </si>
  <si>
    <t>pep chromosome:Oar_v3.1:6:57120450:57151595:1 gene:ENSOARG00000009837.1 transcript:ENSOART00000010707.1 gene_biotype:protein_coding transcript_biotype:protein_coding gene_symbol:PGM2 description:phosphoglucomutase 2 [Source:HGNC Symbol;Acc:HGNC:8906]</t>
  </si>
  <si>
    <t>ENSOARP00000004956</t>
  </si>
  <si>
    <t>pep chromosome:Oar_v3.1:13:43056728:43057276:1 gene:ENSOARG00000004635.1 transcript:ENSOART00000005040.1 gene_biotype:protein_coding transcript_biotype:protein_coding</t>
  </si>
  <si>
    <t>ENSOARP00000017467</t>
  </si>
  <si>
    <t>pep chromosome:Oar_v3.1:21:36662872:36668347:-1 gene:ENSOARG00000016264.1 transcript:ENSOART00000017714.1 gene_biotype:protein_coding transcript_biotype:protein_coding gene_symbol:VPS37C description:VPS37C, ESCRT-I subunit [Source:HGNC Symbol;Acc:HGNC:26097]</t>
  </si>
  <si>
    <t>ENSOARP00000022138</t>
  </si>
  <si>
    <t>pep chromosome:Oar_v3.1:1:201088514:201097299:-1 gene:ENSOARG00000020600.1 transcript:ENSOART00000022443.1 gene_biotype:protein_coding transcript_biotype:protein_coding gene_symbol:PSMD2 description:proteasome 26S subunit, non-ATPase 2 [Source:HGNC Symbol;Acc:HGNC:9559]</t>
  </si>
  <si>
    <t>ENSOARP00000012841</t>
  </si>
  <si>
    <t>pep chromosome:Oar_v3.1:11:39666143:39667110:-1 gene:ENSOARG00000011978.1 transcript:ENSOART00000013028.1 gene_biotype:protein_coding transcript_biotype:protein_coding gene_symbol:MIEN1 description:migration and invasion enhancer 1 [Source:HGNC Symbol;Acc:HGNC:28230]</t>
  </si>
  <si>
    <t>ENSOARP00000010027</t>
  </si>
  <si>
    <t>pep chromosome:Oar_v3.1:20:17829611:17833587:1 gene:ENSOARG00000009343.1 transcript:ENSOART00000010171.1 gene_biotype:protein_coding transcript_biotype:protein_coding gene_symbol:HSP90AB1 description:heat shock protein 90 alpha family class B member 1 [Source:HGNC Symbol;Acc:HGNC:5258]</t>
  </si>
  <si>
    <t>ENSOARP00000022175</t>
  </si>
  <si>
    <t>pep chromosome:Oar_v3.1:1:98280836:98282385:-1 gene:ENSOARG00000020634.1 transcript:ENSOART00000022480.1 gene_biotype:protein_coding transcript_biotype:protein_coding gene_symbol:RBM8A description:RNA binding motif protein 8A [Source:HGNC Symbol;Acc:HGNC:9905]</t>
  </si>
  <si>
    <t>ENSOARP00000011716</t>
  </si>
  <si>
    <t>pep chromosome:Oar_v3.1:14:10252477:10296072:-1 gene:ENSOARG00000010925.1 transcript:ENSOART00000011884.1 gene_biotype:protein_coding transcript_biotype:protein_coding gene_symbol:COTL1 description:coactosin like F-actin binding protein 1 [Source:HGNC Symbol;Acc:HGNC:18304]</t>
  </si>
  <si>
    <t>ENSOARP00000009048</t>
  </si>
  <si>
    <t>pep chromosome:Oar_v3.1:5:60026519:60043460:1 gene:ENSOARG00000008438.1 transcript:ENSOART00000009180.1 gene_biotype:protein_coding transcript_biotype:protein_coding gene_symbol:GM2A description:GM2 ganglioside activator [Source:HGNC Symbol;Acc:HGNC:4367]</t>
  </si>
  <si>
    <t>ENSOARP00000008546</t>
  </si>
  <si>
    <t>pep chromosome:Oar_v3.1:21:23496889:23498196:1 gene:ENSOARG00000007960.1 transcript:ENSOART00000008670.1 gene_biotype:protein_coding transcript_biotype:protein_coding</t>
  </si>
  <si>
    <t>ENSOARP00000000685</t>
  </si>
  <si>
    <t>pep chromosome:Oar_v3.1:2:234546467:234570184:-1 gene:ENSOARG00000000666.1 transcript:ENSOART00000000717.1 gene_biotype:protein_coding transcript_biotype:protein_coding gene_symbol:KHDRBS1 description:KH RNA binding domain containing, signal transduction associated 1 [Source:HGNC Symbol;Acc:HGNC:18116]</t>
  </si>
  <si>
    <t>ENSOARP00000006629</t>
  </si>
  <si>
    <t>pep chromosome:Oar_v3.1:20:26737689:26757161:1 gene:ENSOARG00000006185.1 transcript:ENSOART00000006732.1 gene_biotype:protein_coding transcript_biotype:protein_coding gene_symbol:ABHD16A description:abhydrolase domain containing 16A [Source:HGNC Symbol;Acc:HGNC:13921]</t>
  </si>
  <si>
    <t>ENSOARP00000013899</t>
  </si>
  <si>
    <t>pep chromosome:Oar_v3.1:13:10570551:10583130:1 gene:ENSOARG00000012975.1 transcript:ENSOART00000014105.1 gene_biotype:protein_coding transcript_biotype:protein_coding gene_symbol:RBM17 description:RNA binding motif protein 17 [Source:HGNC Symbol;Acc:HGNC:16944]</t>
  </si>
  <si>
    <t>ENSOARP00000016820</t>
  </si>
  <si>
    <t>pep chromosome:Oar_v3.1:3:19796562:19814727:-1 gene:ENSOARG00000015676.1 transcript:ENSOART00000017058.1 gene_biotype:protein_coding transcript_biotype:protein_coding gene_symbol:PDIA6 description:protein disulfide isomerase family A member 6 [Source:HGNC Symbol;Acc:HGNC:30168]</t>
  </si>
  <si>
    <t>ENSOARP00000010732</t>
  </si>
  <si>
    <t>pep chromosome:Oar_v3.1:1:110836468:110865960:1 gene:ENSOARG00000010008.1 transcript:ENSOART00000010889.1 gene_biotype:protein_coding transcript_biotype:protein_coding gene_symbol:SDHC description:succinate dehydrogenase complex subunit C [Source:HGNC Symbol;Acc:HGNC:10682]</t>
  </si>
  <si>
    <t>ENSOARP00000015862</t>
  </si>
  <si>
    <t>pep chromosome:Oar_v3.1:11:26875201:26877971:1 gene:ENSOARG00000014787.1 transcript:ENSOART00000016095.1 gene_biotype:protein_coding transcript_biotype:protein_coding gene_symbol:MPDU1 description:mannose-P-dolichol utilization defect 1 [Source:HGNC Symbol;Acc:HGNC:7207]</t>
  </si>
  <si>
    <t>ENSOARP00000016875</t>
  </si>
  <si>
    <t>pep chromosome:Oar_v3.1:12:75638462:75765925:1 gene:ENSOARG00000015718.1 transcript:ENSOART00000017114.1 gene_biotype:protein_coding transcript_biotype:protein_coding gene_symbol:PTPRC description:protein tyrosine phosphatase, receptor type C [Source:HGNC Symbol;Acc:HGNC:9666]</t>
  </si>
  <si>
    <t>ENSOARP00000005504</t>
  </si>
  <si>
    <t>pep chromosome:Oar_v3.1:24:26373702:26393367:1 gene:ENSOARG00000005130.1 transcript:ENSOART00000005591.1 gene_biotype:protein_coding transcript_biotype:protein_coding gene_symbol:SEZ6L2 description:seizure related 6 homolog like 2 [Source:HGNC Symbol;Acc:HGNC:30844]</t>
  </si>
  <si>
    <t>ENSOARP00000001921</t>
  </si>
  <si>
    <t>pep chromosome:Oar_v3.1:14:32064794:32216270:-1 gene:ENSOARG00000001829.1 transcript:ENSOART00000001968.1 gene_biotype:protein_coding transcript_biotype:protein_coding gene_symbol:CDH11 description:cadherin 11 [Source:HGNC Symbol;Acc:HGNC:1750]</t>
  </si>
  <si>
    <t>ENSOARP00000009093</t>
  </si>
  <si>
    <t>pep chromosome:Oar_v3.1:22:41462739:41465754:-1 gene:ENSOARG00000008481.1 transcript:ENSOART00000009225.1 gene_biotype:protein_coding transcript_biotype:protein_coding gene_symbol:C10orf120 description:chromosome 10 open reading frame 120 [Source:HGNC Symbol;Acc:HGNC:25707]</t>
  </si>
  <si>
    <t>ENSOARP00000000004</t>
  </si>
  <si>
    <t>pep chromosome:Oar_v3.1:MT:7019:7702:1 gene:ENSOARG00000000019.1 transcript:ENSOART00000000019.1 gene_biotype:protein_coding transcript_biotype:protein_coding gene_symbol:COX2 description:Cytochrome c oxidase subunit 2  [Source:UniProtKB/Swiss-Prot;Acc:O78750]</t>
  </si>
  <si>
    <t>ENSOARP00000019171</t>
  </si>
  <si>
    <t>pep chromosome:Oar_v3.1:24:1725777:1726546:-1 gene:ENSOARG00000017867.1 transcript:ENSOART00000019439.1 gene_biotype:protein_coding transcript_biotype:protein_coding gene_symbol:PGP description:phosphoglycolate phosphatase [Source:HGNC Symbol;Acc:HGNC:8909]</t>
  </si>
  <si>
    <t>ENSOARP00000005886</t>
  </si>
  <si>
    <t>pep chromosome:Oar_v3.1:24:26441775:26443607:-1 gene:ENSOARG00000005482.1 transcript:ENSOART00000005976.1 gene_biotype:protein_coding transcript_biotype:protein_coding</t>
  </si>
  <si>
    <t>ENSOARP00000022215</t>
  </si>
  <si>
    <t>pep chromosome:Oar_v3.1:2:231654998:231705560:1 gene:ENSOARG00000020671.1 transcript:ENSOART00000022520.1 gene_biotype:protein_coding transcript_biotype:protein_coding gene_symbol:CAB39 description:calcium binding protein 39 [Source:HGNC Symbol;Acc:HGNC:20292]</t>
  </si>
  <si>
    <t>ENSOARP00000002574</t>
  </si>
  <si>
    <t>pep chromosome:Oar_v3.1:7:85479184:85496611:1 gene:ENSOARG00000002420.1 transcript:ENSOART00000002627.1 gene_biotype:protein_coding transcript_biotype:protein_coding gene_symbol:GSTZ1 description:glutathione S-transferase zeta 1 [Source:HGNC Symbol;Acc:HGNC:4643]</t>
  </si>
  <si>
    <t>ENSOARP00000006933</t>
  </si>
  <si>
    <t>pep chromosome:Oar_v3.1:5:9702409:9712454:1 gene:ENSOARG00000006476.1 transcript:ENSOART00000007039.1 gene_biotype:protein_coding transcript_biotype:protein_coding gene_symbol:PRKACA description:cAMP-dependent protein kinase catalytic subunit alpha  [Source:RefSeq peptide;Acc:NP_001009234]</t>
  </si>
  <si>
    <t>ENSOARP00000017939</t>
  </si>
  <si>
    <t>pep chromosome:Oar_v3.1:18:28192592:28202484:1 gene:ENSOARG00000016703.1 transcript:ENSOART00000018190.1 gene_biotype:protein_coding transcript_biotype:protein_coding gene_symbol:SNRPA1 description:small nuclear ribonucleoprotein polypeptide A' [Source:HGNC Symbol;Acc:HGNC:11152]</t>
  </si>
  <si>
    <t>ENSOARP00000005660</t>
  </si>
  <si>
    <t>pep chromosome:Oar_v3.1:15:35167366:35252525:1 gene:ENSOARG00000005263.1 transcript:ENSOART00000005748.1 gene_biotype:protein_coding transcript_biotype:protein_coding gene_symbol:PLEKHA7 description:pleckstrin homology domain containing A7 [Source:HGNC Symbol;Acc:HGNC:27049]</t>
  </si>
  <si>
    <t>ENSOARP00000006568</t>
  </si>
  <si>
    <t>pep chromosome:Oar_v3.1:3:161798009:161823515:-1 gene:ENSOARG00000006131.1 transcript:ENSOART00000006671.1 gene_biotype:protein_coding transcript_biotype:protein_coding gene_symbol:KIF5A description:kinesin family member 5A [Source:HGNC Symbol;Acc:HGNC:6323]</t>
  </si>
  <si>
    <t>ENSOARP00000001472</t>
  </si>
  <si>
    <t>pep chromosome:Oar_v3.1:13:69318225:69374150:1 gene:ENSOARG00000001406.1 transcript:ENSOART00000001512.1 gene_biotype:protein_coding transcript_biotype:protein_coding</t>
  </si>
  <si>
    <t>ENSOARP00000004477</t>
  </si>
  <si>
    <t>pep chromosome:Oar_v3.1:6:71842617:71855328:1 gene:ENSOARG00000004185.1 transcript:ENSOART00000004556.1 gene_biotype:protein_coding transcript_biotype:protein_coding</t>
  </si>
  <si>
    <t>ENSOARP00000004710</t>
  </si>
  <si>
    <t>pep chromosome:Oar_v3.1:13:11663628:11664254:1 gene:ENSOARG00000004401.1 transcript:ENSOART00000004791.1 gene_biotype:protein_coding transcript_biotype:protein_coding</t>
  </si>
  <si>
    <t>ENSOARP00000000011</t>
  </si>
  <si>
    <t>pep chromosome:Oar_v3.1:MT:11754:13574:1 gene:ENSOARG00000000032.1 transcript:ENSOART00000000032.1 gene_biotype:protein_coding transcript_biotype:protein_coding gene_symbol:ND5 description:NADH-ubiquinone oxidoreductase chain 5  [Source:UniProtKB/Swiss-Prot;Acc:O78756]</t>
  </si>
  <si>
    <t>ENSOARP00000008517</t>
  </si>
  <si>
    <t>pep chromosome:Oar_v3.1:20:26823544:26825580:-1 gene:ENSOARG00000007932.1 transcript:ENSOART00000008641.1 gene_biotype:protein_coding transcript_biotype:protein_coding gene_symbol:AIF1 description:allograft inflammatory factor 1 [Source:HGNC Symbol;Acc:HGNC:352]</t>
  </si>
  <si>
    <t>ENSOARP00000012240</t>
  </si>
  <si>
    <t>pep chromosome:Oar_v3.1:X:93880470:93883714:-1 gene:ENSOARG00000011424.1 transcript:ENSOART00000012416.1 gene_biotype:protein_coding transcript_biotype:protein_coding gene_symbol:FHL1 description:Ovis aries four and a half LIM domains 1 (FHL1), mRNA. [Source:RefSeq mRNA;Acc:NM_001166198]</t>
  </si>
  <si>
    <t>ENSOARP00000006633</t>
  </si>
  <si>
    <t>pep chromosome:Oar_v3.1:1:27463127:27485557:1 gene:ENSOARG00000006198.1 transcript:ENSOART00000006736.1 gene_biotype:protein_coding transcript_biotype:protein_coding gene_symbol:CPT2 description:carnitine palmitoyltransferase 2 [Source:HGNC Symbol;Acc:HGNC:2330]</t>
  </si>
  <si>
    <t>ENSOARP00000018245</t>
  </si>
  <si>
    <t>pep chromosome:Oar_v3.1:1:154008574:154021573:1 gene:ENSOARG00000016995.1 transcript:ENSOART00000018506.1 gene_biotype:protein_coding transcript_biotype:protein_coding gene_symbol:CHMP2B description:charged multivesicular body protein 2B [Source:HGNC Symbol;Acc:HGNC:24537]</t>
  </si>
  <si>
    <t>ENSOARP00000003836</t>
  </si>
  <si>
    <t>pep chromosome:Oar_v3.1:26:36100177:36177657:1 gene:ENSOARG00000003589.1 transcript:ENSOART00000003904.1 gene_biotype:protein_coding transcript_biotype:protein_coding gene_symbol:HOOK3 description:hook microtubule tethering protein 3 [Source:HGNC Symbol;Acc:HGNC:23576]</t>
  </si>
  <si>
    <t>ENSOARP00000005511</t>
  </si>
  <si>
    <t>pep chromosome:Oar_v3.1:24:40747756:40763832:-1 gene:ENSOARG00000005137.1 transcript:ENSOART00000005598.1 gene_biotype:protein_coding transcript_biotype:protein_coding gene_symbol:EIF3B description:eukaryotic translation initiation factor 3 subunit B [Source:HGNC Symbol;Acc:HGNC:3280]</t>
  </si>
  <si>
    <t>ENSOARP00000019476</t>
  </si>
  <si>
    <t>pep chromosome:Oar_v3.1:5:24625371:24679085:-1 gene:ENSOARG00000018142.1 transcript:ENSOART00000019747.1 gene_biotype:protein_coding transcript_biotype:protein_coding gene_symbol:LMNB1 description:lamin B1 [Source:HGNC Symbol;Acc:HGNC:6637]</t>
  </si>
  <si>
    <t>ENSOARP00000005754</t>
  </si>
  <si>
    <t>pep chromosome:Oar_v3.1:1:237771275:237771944:1 gene:ENSOARG00000005357.1 transcript:ENSOART00000005842.1 gene_biotype:protein_coding transcript_biotype:protein_coding</t>
  </si>
  <si>
    <t>ENSOARP00000022486</t>
  </si>
  <si>
    <t>pep chromosome:Oar_v3.1:7:53594785:53788736:1 gene:ENSOARG00000020924.1 transcript:ENSOART00000022796.1 gene_biotype:protein_coding transcript_biotype:protein_coding gene_symbol:WDR72 description:WD repeat domain 72 [Source:HGNC Symbol;Acc:HGNC:26790]</t>
  </si>
  <si>
    <t>ENSOARP00000006539</t>
  </si>
  <si>
    <t>pep chromosome:Oar_v3.1:11:26109438:26125739:-1 gene:ENSOARG00000006095.1 transcript:ENSOART00000006639.1 gene_biotype:protein_coding transcript_biotype:protein_coding gene_symbol:MINK1 description:misshapen like kinase 1 [Source:HGNC Symbol;Acc:HGNC:17565]</t>
  </si>
  <si>
    <t>ENSOARP00000021156</t>
  </si>
  <si>
    <t>pep chromosome:Oar_v3.1:3:37900690:37930400:1 gene:ENSOARG00000019698.1 transcript:ENSOART00000021451.1 gene_biotype:protein_coding transcript_biotype:protein_coding gene_symbol:EHD3 description:EH domain containing 3 [Source:HGNC Symbol;Acc:HGNC:3244]</t>
  </si>
  <si>
    <t>ENSOARP00000004360</t>
  </si>
  <si>
    <t>pep chromosome:Oar_v3.1:19:48342058:48400530:-1 gene:ENSOARG00000004075.1 transcript:ENSOART00000004436.1 gene_biotype:protein_coding transcript_biotype:protein_coding gene_symbol:NISCH description:nischarin [Source:HGNC Symbol;Acc:HGNC:18006]</t>
  </si>
  <si>
    <t>ENSOARP00000003132</t>
  </si>
  <si>
    <t>pep chromosome:Oar_v3.1:21:1441012:1443762:1 gene:ENSOARG00000002943.1 transcript:ENSOART00000003192.1 gene_biotype:protein_coding transcript_biotype:protein_coding</t>
  </si>
  <si>
    <t>ENSOARP00000006908</t>
  </si>
  <si>
    <t>pep chromosome:Oar_v3.1:19:48912278:48913928:1 gene:ENSOARG00000006456.1 transcript:ENSOART00000007013.1 gene_biotype:protein_coding transcript_biotype:protein_coding gene_symbol:RPL29 description:ribosomal protein L29 [Source:HGNC Symbol;Acc:HGNC:10331]</t>
  </si>
  <si>
    <t>ENSOARP00000016162</t>
  </si>
  <si>
    <t>pep chromosome:Oar_v3.1:1:128412485:128723883:1 gene:ENSOARG00000015056.1 transcript:ENSOART00000016396.1 gene_biotype:protein_coding transcript_biotype:protein_coding gene_symbol:APP description:amyloid beta precursor protein [Source:HGNC Symbol;Acc:HGNC:620]</t>
  </si>
  <si>
    <t>ENSOARP00000019115</t>
  </si>
  <si>
    <t>pep chromosome:Oar_v3.1:3:31606407:31614263:-1 gene:ENSOARG00000017819.1 transcript:ENSOART00000019383.1 gene_biotype:protein_coding transcript_biotype:protein_coding gene_symbol:SF3B6 description:splicing factor 3b subunit 6 [Source:HGNC Symbol;Acc:HGNC:30096]</t>
  </si>
  <si>
    <t>ENSOARP00000020800</t>
  </si>
  <si>
    <t>pep chromosome:Oar_v3.1:1:8036460:8054433:-1 gene:ENSOARG00000019362.1 transcript:ENSOART00000021086.1 gene_biotype:protein_coding transcript_biotype:protein_coding</t>
  </si>
  <si>
    <t>ENSOARP00000019959</t>
  </si>
  <si>
    <t>pep chromosome:Oar_v3.1:4:109772237:109786643:1 gene:ENSOARG00000018592.1 transcript:ENSOART00000020234.1 gene_biotype:protein_coding transcript_biotype:protein_coding</t>
  </si>
  <si>
    <t>ENSOARP00000020953</t>
  </si>
  <si>
    <t>pep chromosome:Oar_v3.1:2:219286982:219290003:1 gene:ENSOARG00000019505.1 transcript:ENSOART00000021245.1 gene_biotype:protein_coding transcript_biotype:protein_coding gene_symbol:PNKD description:paroxysmal nonkinesigenic dyskinesia [Source:HGNC Symbol;Acc:HGNC:9153]</t>
  </si>
  <si>
    <t>ENSOARP00000005168</t>
  </si>
  <si>
    <t>pep chromosome:Oar_v3.1:14:965940:1002348:-1 gene:ENSOARG00000004816.1 transcript:ENSOART00000005255.1 gene_biotype:protein_coding transcript_biotype:protein_coding gene_symbol:SF3B3 description:splicing factor 3b subunit 3 [Source:HGNC Symbol;Acc:HGNC:10770]</t>
  </si>
  <si>
    <t>ENSOARP00000011954</t>
  </si>
  <si>
    <t>pep chromosome:Oar_v3.1:2:248314984:248351464:1 gene:ENSOARG00000011146.1 transcript:ENSOART00000012128.1 gene_biotype:protein_coding transcript_biotype:protein_coding gene_symbol:PADI2 description:peptidyl arginine deiminase 2 [Source:HGNC Symbol;Acc:HGNC:18341]</t>
  </si>
  <si>
    <t>ENSOARP00000016499</t>
  </si>
  <si>
    <t>pep chromosome:Oar_v3.1:2:106258345:106259867:1 gene:ENSOARG00000015382.1 transcript:ENSOART00000016734.1 gene_biotype:protein_coding transcript_biotype:protein_coding</t>
  </si>
  <si>
    <t>ENSOARP00000014411</t>
  </si>
  <si>
    <t>pep chromosome:Oar_v3.1:13:64339908:64353015:1 gene:ENSOARG00000013439.1 transcript:ENSOART00000014623.1 gene_biotype:protein_coding transcript_biotype:protein_coding gene_symbol:ERGIC3 description:ERGIC and golgi 3 [Source:HGNC Symbol;Acc:HGNC:15927]</t>
  </si>
  <si>
    <t>ENSOARP00000014158</t>
  </si>
  <si>
    <t>pep chromosome:Oar_v3.1:18:21429768:21461839:-1 gene:ENSOARG00000013210.1 transcript:ENSOART00000014365.1 gene_biotype:protein_coding transcript_biotype:protein_coding gene_symbol:SEC11A description:SEC11 homolog A, signal peptidase complex subunit [Source:HGNC Symbol;Acc:HGNC:17718]</t>
  </si>
  <si>
    <t>ENSOARP00000005581</t>
  </si>
  <si>
    <t>pep chromosome:Oar_v3.1:1:237119029:237176583:1 gene:ENSOARG00000005180.1 transcript:ENSOART00000005668.1 gene_biotype:protein_coding transcript_biotype:protein_coding gene_symbol:HLTF description:helicase like transcription factor [Source:HGNC Symbol;Acc:HGNC:11099]</t>
  </si>
  <si>
    <t>ENSOARP00000013379</t>
  </si>
  <si>
    <t>pep chromosome:Oar_v3.1:2:59415552:59648297:1 gene:ENSOARG00000012484.1 transcript:ENSOART00000013576.1 gene_biotype:protein_coding transcript_biotype:protein_coding gene_symbol:PRUNE2 description:prune homolog 2 [Source:HGNC Symbol;Acc:HGNC:25209]</t>
  </si>
  <si>
    <t>ENSOARP00000020256</t>
  </si>
  <si>
    <t>pep chromosome:Oar_v3.1:15:63977897:64137997:-1 gene:ENSOARG00000018857.1 transcript:ENSOART00000020536.1 gene_biotype:protein_coding transcript_biotype:protein_coding gene_symbol:SLC1A2 description:solute carrier family 1 member 2 [Source:HGNC Symbol;Acc:HGNC:10940]</t>
  </si>
  <si>
    <t>ENSOARP00000007778</t>
  </si>
  <si>
    <t>pep chromosome:Oar_v3.1:10:85536891:85563729:-1 gene:ENSOARG00000007259.1 transcript:ENSOART00000007894.1 gene_biotype:protein_coding transcript_biotype:protein_coding gene_symbol:TUBGCP3 description:tubulin gamma complex associated protein 3 [Source:HGNC Symbol;Acc:HGNC:18598]</t>
  </si>
  <si>
    <t>ENSOARP00000008310</t>
  </si>
  <si>
    <t>pep chromosome:Oar_v3.1:22:16911606:16919530:-1 gene:ENSOARG00000007746.1 transcript:ENSOART00000008432.1 gene_biotype:protein_coding transcript_biotype:protein_coding gene_symbol:OPALIN description:oligodendrocytic myelin paranodal and inner loop protein [Source:HGNC Symbol;Acc:HGNC:20707]</t>
  </si>
  <si>
    <t>ENSOARP00000015008</t>
  </si>
  <si>
    <t>pep chromosome:Oar_v3.1:12:38015969:38045279:1 gene:ENSOARG00000013985.1 transcript:ENSOART00000015228.1 gene_biotype:protein_coding transcript_biotype:protein_coding</t>
  </si>
  <si>
    <t>ENSOARP00000010258</t>
  </si>
  <si>
    <t>pep chromosome:Oar_v3.1:26:18825816:18882546:-1 gene:ENSOARG00000009556.1 transcript:ENSOART00000010409.1 gene_biotype:protein_coding transcript_biotype:protein_coding gene_symbol:MICU3 description:mitochondrial calcium uptake family member 3 [Source:HGNC Symbol;Acc:HGNC:27820]</t>
  </si>
  <si>
    <t>ENSOARP00000016982</t>
  </si>
  <si>
    <t>pep chromosome:Oar_v3.1:X:18700295:18922915:1 gene:ENSOARG00000015815.1 transcript:ENSOART00000017223.1 gene_biotype:protein_coding transcript_biotype:protein_coding gene_symbol:CNKSR2 description:connector enhancer of kinase suppressor of Ras 2 [Source:HGNC Symbol;Acc:HGNC:19701]</t>
  </si>
  <si>
    <t>ENSOARP00000018815</t>
  </si>
  <si>
    <t>pep chromosome:Oar_v3.1:7:11110383:11179422:1 gene:ENSOARG00000017530.1 transcript:ENSOART00000019081.1 gene_biotype:protein_coding transcript_biotype:protein_coding gene_symbol:GNPNAT1 description:glucosamine-phosphate N-acetyltransferase 1 [Source:HGNC Symbol;Acc:HGNC:19980]</t>
  </si>
  <si>
    <t>ENSOARP00000017602</t>
  </si>
  <si>
    <t>pep chromosome:Oar_v3.1:16:71608535:71620781:1 gene:ENSOARG00000016392.1 transcript:ENSOART00000017851.1 gene_biotype:protein_coding transcript_biotype:protein_coding gene_symbol:CLPTM1L description:CLPTM1 like [Source:HGNC Symbol;Acc:HGNC:24308]</t>
  </si>
  <si>
    <t>ENSOARP00000005477</t>
  </si>
  <si>
    <t>pep chromosome:Oar_v3.1:13:62368095:62369057:1 gene:ENSOARG00000005107.1 transcript:ENSOART00000005564.1 gene_biotype:protein_coding transcript_biotype:protein_coding</t>
  </si>
  <si>
    <t>ENSOARP00000020792</t>
  </si>
  <si>
    <t>pep chromosome:Oar_v3.1:1:7891667:8021551:-1 gene:ENSOARG00000019355.1 transcript:ENSOART00000021078.1 gene_biotype:protein_coding transcript_biotype:protein_coding gene_symbol:GIGYF2 description:GRB10 interacting GYF protein 2 [Source:HGNC Symbol;Acc:HGNC:11960]</t>
  </si>
  <si>
    <t>ENSOARP00000009289</t>
  </si>
  <si>
    <t>pep chromosome:Oar_v3.1:3:162844049:162856968:1 gene:ENSOARG00000008655.1 transcript:ENSOART00000009425.1 gene_biotype:protein_coding transcript_biotype:protein_coding gene_symbol:GLS2 description:glutaminase 2 [Source:HGNC Symbol;Acc:HGNC:29570]</t>
  </si>
  <si>
    <t>ENSOARP00000011084</t>
  </si>
  <si>
    <t>pep chromosome:Oar_v3.1:9:86248676:86268579:1 gene:ENSOARG00000010333.1 transcript:ENSOART00000011244.1 gene_biotype:protein_coding transcript_biotype:protein_coding gene_symbol:CALB1 description:calbindin 1 [Source:HGNC Symbol;Acc:HGNC:1434]</t>
  </si>
  <si>
    <t>ENSOARP00000001081</t>
  </si>
  <si>
    <t>pep chromosome:Oar_v3.1:11:34035778:34043762:-1 gene:ENSOARG00000001038.1 transcript:ENSOART00000001115.1 gene_biotype:protein_coding transcript_biotype:protein_coding gene_symbol:DRG2 description:developmentally regulated GTP binding protein 2 [Source:HGNC Symbol;Acc:HGNC:3030]</t>
  </si>
  <si>
    <t>ENSOARP00000020476</t>
  </si>
  <si>
    <t>pep chromosome:Oar_v3.1:3:137099804:137103120:1 gene:ENSOARG00000019065.1 transcript:ENSOART00000020759.1 gene_biotype:protein_coding transcript_biotype:protein_coding gene_symbol:FKBP11 description:FK506 binding protein 11 [Source:HGNC Symbol;Acc:HGNC:18624]</t>
  </si>
  <si>
    <t>ENSOARP00000022249</t>
  </si>
  <si>
    <t>pep chromosome:Oar_v3.1:7:41852024:41870440:1 gene:ENSOARG00000020702.1 transcript:ENSOART00000022554.1 gene_biotype:protein_coding transcript_biotype:protein_coding gene_symbol:GNG2 description:G protein subunit gamma 2 [Source:HGNC Symbol;Acc:HGNC:4404]</t>
  </si>
  <si>
    <t>ENSOARP00000004750</t>
  </si>
  <si>
    <t>pep chromosome:Oar_v3.1:8:81797084:81813373:-1 gene:ENSOARG00000004438.1 transcript:ENSOART00000004831.1 gene_biotype:protein_coding transcript_biotype:protein_coding</t>
  </si>
  <si>
    <t>ENSOARP00000015875</t>
  </si>
  <si>
    <t>pep chromosome:Oar_v3.1:5:78055909:78070239:-1 gene:ENSOARG00000014803.1 transcript:ENSOART00000016108.1 gene_biotype:protein_coding transcript_biotype:protein_coding</t>
  </si>
  <si>
    <t>ENSOARP00000013153</t>
  </si>
  <si>
    <t>pep chromosome:Oar_v3.1:20:9692040:9766541:-1 gene:ENSOARG00000012272.1 transcript:ENSOART00000013346.1 gene_biotype:protein_coding transcript_biotype:protein_coding gene_symbol:FKBP5 description:FK506 binding protein 5 [Source:HGNC Symbol;Acc:HGNC:3721]</t>
  </si>
  <si>
    <t>ENSOARP00000022091</t>
  </si>
  <si>
    <t>pep chromosome:Oar_v3.1:1:97990614:98036322:1 gene:ENSOARG00000020559.1 transcript:ENSOART00000022396.1 gene_biotype:protein_coding transcript_biotype:protein_coding</t>
  </si>
  <si>
    <t>ENSOARP00000022142</t>
  </si>
  <si>
    <t>pep chromosome:Oar_v3.1:1:201104265:201134410:-1 gene:ENSOARG00000020604.1 transcript:ENSOART00000022447.1 gene_biotype:protein_coding transcript_biotype:protein_coding gene_symbol:ECE2 description:endothelin converting enzyme 2 [Source:HGNC Symbol;Acc:HGNC:13275]</t>
  </si>
  <si>
    <t>ENSOARP00000006775</t>
  </si>
  <si>
    <t>pep chromosome:Oar_v3.1:18:40884145:40892678:-1 gene:ENSOARG00000006325.1 transcript:ENSOART00000006879.1 gene_biotype:protein_coding transcript_biotype:protein_coding</t>
  </si>
  <si>
    <t>ENSOARP00000016740</t>
  </si>
  <si>
    <t>pep chromosome:Oar_v3.1:21:27445437:27445655:1 gene:ENSOARG00000015606.1 transcript:ENSOART00000016978.1 gene_biotype:protein_coding transcript_biotype:protein_coding gene_symbol:NRGN description:neurogranin [Source:HGNC Symbol;Acc:HGNC:8000]</t>
  </si>
  <si>
    <t>ENSOARP00000018748</t>
  </si>
  <si>
    <t>pep chromosome:Oar_v3.1:12:27015919:27036298:1 gene:ENSOARG00000017468.1 transcript:ENSOART00000019014.1 gene_biotype:protein_coding transcript_biotype:protein_coding gene_symbol:EPHX1 description:epoxide hydrolase 1 [Source:HGNC Symbol;Acc:HGNC:3401]</t>
  </si>
  <si>
    <t>ENSOARP00000015888</t>
  </si>
  <si>
    <t>pep chromosome:Oar_v3.1:18:24242366:24346112:-1 gene:ENSOARG00000014799.1 transcript:ENSOART00000016121.1 gene_biotype:protein_coding transcript_biotype:protein_coding gene_symbol:RASGRF1 description:Ras protein specific guanine nucleotide releasing factor 1 [Source:HGNC Symbol;Acc:HGNC:9875]</t>
  </si>
  <si>
    <t>ENSOARP00000009270</t>
  </si>
  <si>
    <t>pep chromosome:Oar_v3.1:4:25177269:25213802:-1 gene:ENSOARG00000008635.1 transcript:ENSOART00000009406.1 gene_biotype:protein_coding transcript_biotype:protein_coding gene_symbol:ANKMY2 description:ankyrin repeat and MYND domain containing 2 [Source:HGNC Symbol;Acc:HGNC:25370]</t>
  </si>
  <si>
    <t>ENSOARP00000004711</t>
  </si>
  <si>
    <t>pep chromosome:Oar_v3.1:8:81686783:81693575:-1 gene:ENSOARG00000004402.1 transcript:ENSOART00000004792.1 gene_biotype:protein_coding transcript_biotype:protein_coding gene_symbol:DYNLT1 description:dynein light chain Tctex-type 1 [Source:HGNC Symbol;Acc:HGNC:11697]</t>
  </si>
  <si>
    <t>ENSOARP00000004910</t>
  </si>
  <si>
    <t>pep chromosome:Oar_v3.1:15:50038039:50052706:1 gene:ENSOARG00000004577.1 transcript:ENSOART00000004994.1 gene_biotype:protein_coding transcript_biotype:protein_coding gene_symbol:INPPL1 description:inositol polyphosphate phosphatase like 1 [Source:HGNC Symbol;Acc:HGNC:6080]</t>
  </si>
  <si>
    <t>ENSOARP00000012036</t>
  </si>
  <si>
    <t>pep chromosome:Oar_v3.1:14:10652708:10670125:1 gene:ENSOARG00000011232.1 transcript:ENSOART00000012212.1 gene_biotype:protein_coding transcript_biotype:protein_coding gene_symbol:KIAA0513 description:KIAA0513 [Source:HGNC Symbol;Acc:HGNC:29058]</t>
  </si>
  <si>
    <t>ENSOARP00000010341</t>
  </si>
  <si>
    <t>pep chromosome:Oar_v3.1:9:28945255:28978434:-1 gene:ENSOARG00000009635.1 transcript:ENSOART00000010495.1 gene_biotype:protein_coding transcript_biotype:protein_coding gene_symbol:FAM91A1 description:family with sequence similarity 91 member A1 [Source:HGNC Symbol;Acc:HGNC:26306]</t>
  </si>
  <si>
    <t>ENSOARP00000016649</t>
  </si>
  <si>
    <t>pep chromosome:Oar_v3.1:14:14498572:14518028:-1 gene:ENSOARG00000015518.1 transcript:ENSOART00000016886.1 gene_biotype:protein_coding transcript_biotype:protein_coding gene_symbol:VPS35 description:VPS35, retromer complex component [Source:HGNC Symbol;Acc:HGNC:13487]</t>
  </si>
  <si>
    <t>ENSOARP00000008115</t>
  </si>
  <si>
    <t>pep chromosome:Oar_v3.1:21:43951242:43959921:1 gene:ENSOARG00000007565.1 transcript:ENSOART00000008236.1 gene_biotype:protein_coding transcript_biotype:protein_coding gene_symbol:RBM14 description:RNA binding motif protein 14 [Source:HGNC Symbol;Acc:HGNC:14219]</t>
  </si>
  <si>
    <t>ENSOARP00000020114</t>
  </si>
  <si>
    <t>pep chromosome:Oar_v3.1:24:36885477:36891494:-1 gene:ENSOARG00000018731.1 transcript:ENSOART00000020393.1 gene_biotype:protein_coding transcript_biotype:protein_coding gene_symbol:ARPC1B description:actin related protein 2/3 complex subunit 1B [Source:HGNC Symbol;Acc:HGNC:704]</t>
  </si>
  <si>
    <t>ENSOARP00000003496</t>
  </si>
  <si>
    <t>pep chromosome:Oar_v3.1:2:238408374:238425114:-1 gene:ENSOARG00000003283.1 transcript:ENSOART00000003560.1 gene_biotype:protein_coding transcript_biotype:protein_coding gene_symbol:PPP1R8 description:protein phosphatase 1 regulatory subunit 8 [Source:HGNC Symbol;Acc:HGNC:9296]</t>
  </si>
  <si>
    <t>ENSOARP00000015283</t>
  </si>
  <si>
    <t>pep chromosome:Oar_v3.1:X:16375132:16437505:-1 gene:ENSOARG00000014223.1 transcript:ENSOART00000015505.1 gene_biotype:protein_coding transcript_biotype:protein_coding gene_symbol:PHKA2 description:phosphorylase kinase regulatory subunit alpha 2 [Source:HGNC Symbol;Acc:HGNC:8926]</t>
  </si>
  <si>
    <t>ENSOARP00000016496</t>
  </si>
  <si>
    <t>pep chromosome:Oar_v3.1:22:20557569:20562826:-1 gene:ENSOARG00000015378.1 transcript:ENSOART00000016731.1 gene_biotype:protein_coding transcript_biotype:protein_coding</t>
  </si>
  <si>
    <t>ENSOARP00000008219</t>
  </si>
  <si>
    <t>pep chromosome:Oar_v3.1:19:18544027:19149524:-1 gene:ENSOARG00000007668.1 transcript:ENSOART00000008341.1 gene_biotype:protein_coding transcript_biotype:protein_coding gene_symbol:GRM7 description:glutamate metabotropic receptor 7 [Source:HGNC Symbol;Acc:HGNC:4599]</t>
  </si>
  <si>
    <t>ENSOARP00000012522</t>
  </si>
  <si>
    <t>pep chromosome:Oar_v3.1:15:42177016:42452587:1 gene:ENSOARG00000011668.1 transcript:ENSOART00000012706.1 gene_biotype:protein_coding transcript_biotype:protein_coding gene_symbol:SBF2 description:SET binding factor 2 [Source:HGNC Symbol;Acc:HGNC:2135]</t>
  </si>
  <si>
    <t>ENSOARP00000022362</t>
  </si>
  <si>
    <t>pep chromosome:Oar_v3.1:7:44271374:44489174:-1 gene:ENSOARG00000020803.1 transcript:ENSOART00000022667.1 gene_biotype:protein_coding transcript_biotype:protein_coding gene_symbol:TLN2 description:talin 2 [Source:HGNC Symbol;Acc:HGNC:15447]</t>
  </si>
  <si>
    <t>ENSOARP00000007980</t>
  </si>
  <si>
    <t>pep chromosome:Oar_v3.1:6:104185599:104302380:1 gene:ENSOARG00000007436.1 transcript:ENSOART00000008097.1 gene_biotype:protein_coding transcript_biotype:protein_coding gene_symbol:STX18 description:syntaxin 18 [Source:HGNC Symbol;Acc:HGNC:15942]</t>
  </si>
  <si>
    <t>ENSOARP00000002694</t>
  </si>
  <si>
    <t>pep chromosome:Oar_v3.1:17:56544849:56645827:1 gene:ENSOARG00000002526.1 transcript:ENSOART00000002747.1 gene_biotype:protein_coding transcript_biotype:protein_coding gene_symbol:TAOK3 description:TAO kinase 3 [Source:HGNC Symbol;Acc:HGNC:18133]</t>
  </si>
  <si>
    <t>ENSOARP00000014285</t>
  </si>
  <si>
    <t>pep chromosome:Oar_v3.1:1:53821107:53836193:1 gene:ENSOARG00000013326.1 transcript:ENSOART00000014493.1 gene_biotype:protein_coding transcript_biotype:protein_coding gene_symbol:DNAJB4 description:DnaJ heat shock protein family (Hsp40) member B4 [Source:HGNC Symbol;Acc:HGNC:14886]</t>
  </si>
  <si>
    <t>ENSOARP00000022500</t>
  </si>
  <si>
    <t>pep chromosome:Oar_v3.1:1:99969485:99975622:-1 gene:ENSOARG00000020938.1 transcript:ENSOART00000022810.1 gene_biotype:protein_coding transcript_biotype:protein_coding gene_symbol:LYSMD1 description:LysM domain containing 1 [Source:HGNC Symbol;Acc:HGNC:32070]</t>
  </si>
  <si>
    <t>ENSOARP00000005333</t>
  </si>
  <si>
    <t>pep chromosome:Oar_v3.1:19:59298677:59328517:1 gene:ENSOARG00000004977.1 transcript:ENSOART00000005420.1 gene_biotype:protein_coding transcript_biotype:protein_coding gene_symbol:RUVBL1 description:RuvB like AAA ATPase 1 [Source:HGNC Symbol;Acc:HGNC:10474]</t>
  </si>
  <si>
    <t>ENSOARP00000002748</t>
  </si>
  <si>
    <t>pep chromosome:Oar_v3.1:15:26993181:26994743:-1 gene:ENSOARG00000002586.1 transcript:ENSOART00000002803.1 gene_biotype:protein_coding transcript_biotype:protein_coding gene_symbol:APOA1 description:apolipoprotein A1 [Source:HGNC Symbol;Acc:HGNC:600]</t>
  </si>
  <si>
    <t>ENSOARP00000002998</t>
  </si>
  <si>
    <t>pep chromosome:Oar_v3.1:21:43458201:43604405:1 gene:ENSOARG00000002815.1 transcript:ENSOART00000003057.1 gene_biotype:protein_coding transcript_biotype:protein_coding gene_symbol:PACS1 description:phosphofurin acidic cluster sorting protein 1 [Source:HGNC Symbol;Acc:HGNC:30032]</t>
  </si>
  <si>
    <t>ENSOARP00000011005</t>
  </si>
  <si>
    <t>pep chromosome:Oar_v3.1:16:36897558:36948621:1 gene:ENSOARG00000010255.1 transcript:ENSOART00000011165.1 gene_biotype:protein_coding transcript_biotype:protein_coding gene_symbol:NUP155 description:nucleoporin 155 [Source:HGNC Symbol;Acc:HGNC:8063]</t>
  </si>
  <si>
    <t>ENSOARP00000004575</t>
  </si>
  <si>
    <t>pep chromosome:Oar_v3.1:3:207213179:207243164:-1 gene:ENSOARG00000004271.1 transcript:ENSOART00000004656.1 gene_biotype:protein_coding transcript_biotype:protein_coding gene_symbol:CLSTN3 description:calsyntenin 3 [Source:HGNC Symbol;Acc:HGNC:18371]</t>
  </si>
  <si>
    <t>ENSOARP00000011975</t>
  </si>
  <si>
    <t>pep chromosome:Oar_v3.1:18:54381048:54382244:1 gene:ENSOARG00000011175.1 transcript:ENSOART00000012149.1 gene_biotype:protein_coding transcript_biotype:protein_coding gene_symbol:HYPK description:huntingtin interacting protein K [Source:HGNC Symbol;Acc:HGNC:18418]</t>
  </si>
  <si>
    <t>ENSOARP00000012040</t>
  </si>
  <si>
    <t>pep chromosome:Oar_v3.1:2:49666387:49704272:-1 gene:ENSOARG00000011233.1 transcript:ENSOART00000012216.1 gene_biotype:protein_coding transcript_biotype:protein_coding gene_symbol:NCBP1 description:nuclear cap binding protein subunit 1 [Source:HGNC Symbol;Acc:HGNC:7658]</t>
  </si>
  <si>
    <t>ENSOARP00000015852</t>
  </si>
  <si>
    <t>pep chromosome:Oar_v3.1:9:36031532:36077272:1 gene:ENSOARG00000014778.1 transcript:ENSOART00000016085.1 gene_biotype:protein_coding transcript_biotype:protein_coding gene_symbol:LYN description:tyrosine-protein kinase Lyn  [Source:RefSeq peptide;Acc:NP_001155364]</t>
  </si>
  <si>
    <t>ENSOARP00000019539</t>
  </si>
  <si>
    <t>pep chromosome:Oar_v3.1:6:11050308:11151742:-1 gene:ENSOARG00000018205.1 transcript:ENSOART00000019812.1 gene_biotype:protein_coding transcript_biotype:protein_coding gene_symbol:UGT8 description:UDP glycosyltransferase 8 [Source:HGNC Symbol;Acc:HGNC:12555]</t>
  </si>
  <si>
    <t>ENSOARP00000017885</t>
  </si>
  <si>
    <t>pep chromosome:Oar_v3.1:2:202198604:202211978:1 gene:ENSOARG00000016650.1 transcript:ENSOART00000018136.1 gene_biotype:protein_coding transcript_biotype:protein_coding gene_symbol:NIF3L1 description:NGG1 interacting factor 3 like 1 [Source:HGNC Symbol;Acc:HGNC:13390]</t>
  </si>
  <si>
    <t>ENSOARP00000016796</t>
  </si>
  <si>
    <t>pep chromosome:Oar_v3.1:6:90147948:90162603:-1 gene:ENSOARG00000015652.1 transcript:ENSOART00000017034.1 gene_biotype:protein_coding transcript_biotype:protein_coding gene_symbol:G3BP2 description:G3BP stress granule assembly factor 2 [Source:HGNC Symbol;Acc:HGNC:30291]</t>
  </si>
  <si>
    <t>ENSOARP00000008355</t>
  </si>
  <si>
    <t>pep chromosome:Oar_v3.1:22:41254510:41282240:1 gene:ENSOARG00000007785.1 transcript:ENSOART00000008477.1 gene_biotype:protein_coding transcript_biotype:protein_coding gene_symbol:HTRA1 description:HtrA serine peptidase 1 [Source:HGNC Symbol;Acc:HGNC:9476]</t>
  </si>
  <si>
    <t>ENSOARP00000002457</t>
  </si>
  <si>
    <t>pep chromosome:Oar_v3.1:1:20683350:20684207:-1 gene:ENSOARG00000002323.1 transcript:ENSOART00000002509.1 gene_biotype:protein_coding transcript_biotype:protein_coding</t>
  </si>
  <si>
    <t>ENSOARP00000004751</t>
  </si>
  <si>
    <t>pep chromosome:Oar_v3.1:10:76165852:76523621:1 gene:ENSOARG00000004442.1 transcript:ENSOART00000004832.1 gene_biotype:protein_coding transcript_biotype:protein_coding gene_symbol:PCCA description:propionyl-CoA carboxylase alpha subunit [Source:HGNC Symbol;Acc:HGNC:8653]</t>
  </si>
  <si>
    <t>ENSOARP00000018949</t>
  </si>
  <si>
    <t>pep chromosome:Oar_v3.1:4:81234343:81337722:-1 gene:ENSOARG00000017660.1 transcript:ENSOART00000019217.1 gene_biotype:protein_coding transcript_biotype:protein_coding gene_symbol:RALA description:RAS like proto-oncogene A [Source:HGNC Symbol;Acc:HGNC:9839]</t>
  </si>
  <si>
    <t>ENSOARP00000013319</t>
  </si>
  <si>
    <t>pep chromosome:Oar_v3.1:17:62424499:62426333:1 gene:ENSOARG00000012429.1 transcript:ENSOART00000013515.1 gene_biotype:protein_coding transcript_biotype:protein_coding gene_symbol:DYNLL1 description:dynein light chain LC8-type 1 [Source:HGNC Symbol;Acc:HGNC:15476]</t>
  </si>
  <si>
    <t>ENSOARP00000013626</t>
  </si>
  <si>
    <t>pep chromosome:Oar_v3.1:17:16966513:16999276:1 gene:ENSOARG00000012717.1 transcript:ENSOART00000013828.1 gene_biotype:protein_coding transcript_biotype:protein_coding gene_symbol:CLGN description:calmegin [Source:HGNC Symbol;Acc:HGNC:2060]</t>
  </si>
  <si>
    <t>ENSOARP00000008267</t>
  </si>
  <si>
    <t>pep chromosome:Oar_v3.1:18:44679806:44872422:-1 gene:ENSOARG00000007701.1 transcript:ENSOART00000008389.1 gene_biotype:protein_coding transcript_biotype:protein_coding gene_symbol:RALGAPA1 description:Ral GTPase activating protein catalytic alpha subunit 1 [Source:HGNC Symbol;Acc:HGNC:17770]</t>
  </si>
  <si>
    <t>ENSOARP00000003261</t>
  </si>
  <si>
    <t>pep chromosome:Oar_v3.1:13:60954424:60985439:1 gene:ENSOARG00000003062.1 transcript:ENSOART00000003322.1 gene_biotype:protein_coding transcript_biotype:protein_coding gene_symbol:TM9SF4 description:transmembrane 9 superfamily member 4 [Source:HGNC Symbol;Acc:HGNC:30797]</t>
  </si>
  <si>
    <t>ENSOARP00000010264</t>
  </si>
  <si>
    <t>pep chromosome:Oar_v3.1:14:8805141:9619968:1 gene:ENSOARG00000009566.1 transcript:ENSOART00000010416.1 gene_biotype:protein_coding transcript_biotype:protein_coding gene_symbol:CDH13 description:cadherin 13 [Source:HGNC Symbol;Acc:HGNC:1753]</t>
  </si>
  <si>
    <t>ENSOARP00000011516</t>
  </si>
  <si>
    <t>pep chromosome:Oar_v3.1:4:71079897:71140647:1 gene:ENSOARG00000010736.1 transcript:ENSOART00000011678.1 gene_biotype:protein_coding transcript_biotype:protein_coding gene_symbol:DFNA5 description:DFNA5, deafness associated tumor suppressor [Source:HGNC Symbol;Acc:HGNC:2810]</t>
  </si>
  <si>
    <t>ENSOARP00000007441</t>
  </si>
  <si>
    <t>pep chromosome:Oar_v3.1:2:13115138:13629521:-1 gene:ENSOARG00000006946.1 transcript:ENSOART00000007552.1 gene_biotype:protein_coding transcript_biotype:protein_coding</t>
  </si>
  <si>
    <t>ENSOARP00000009585</t>
  </si>
  <si>
    <t>pep chromosome:Oar_v3.1:18:48857644:48859029:1 gene:ENSOARG00000008927.1 transcript:ENSOART00000009723.1 gene_biotype:protein_coding transcript_biotype:protein_coding</t>
  </si>
  <si>
    <t>ENSOARP00000008774</t>
  </si>
  <si>
    <t>pep chromosome:Oar_v3.1:8:15540710:15544202:-1 gene:ENSOARG00000008181.1 transcript:ENSOART00000008902.1 gene_biotype:protein_coding transcript_biotype:protein_coding gene_symbol:FABP7 description:fatty acid binding protein 7 [Source:HGNC Symbol;Acc:HGNC:3562]</t>
  </si>
  <si>
    <t>ENSOARP00000018099</t>
  </si>
  <si>
    <t>pep chromosome:Oar_v3.1:3:133471252:133477730:1 gene:ENSOARG00000016853.1 transcript:ENSOART00000018355.1 gene_biotype:protein_coding transcript_biotype:protein_coding gene_symbol:KRT3 description:keratin 3 [Source:HGNC Symbol;Acc:HGNC:6440]</t>
  </si>
  <si>
    <t>ENSOARP00000016574</t>
  </si>
  <si>
    <t>pep chromosome:Oar_v3.1:19:50910520:50915271:1 gene:ENSOARG00000015447.1 transcript:ENSOART00000016811.1 gene_biotype:protein_coding transcript_biotype:protein_coding</t>
  </si>
  <si>
    <t>ENSOARP00000019693</t>
  </si>
  <si>
    <t>pep chromosome:Oar_v3.1:5:24781254:24819505:1 gene:ENSOARG00000018344.1 transcript:ENSOART00000019966.1 gene_biotype:protein_coding transcript_biotype:protein_coding gene_symbol:ALDH7A1 description:aldehyde dehydrogenase 7 family member A1 [Source:HGNC Symbol;Acc:HGNC:877]</t>
  </si>
  <si>
    <t>ENSOARP00000013274</t>
  </si>
  <si>
    <t>pep chromosome:Oar_v3.1:5:10917612:10932688:1 gene:ENSOARG00000012384.1 transcript:ENSOART00000013469.1 gene_biotype:protein_coding transcript_biotype:protein_coding</t>
  </si>
  <si>
    <t>ENSOARP00000015394</t>
  </si>
  <si>
    <t>pep chromosome:Oar_v3.1:17:70881789:70941117:-1 gene:ENSOARG00000014331.1 transcript:ENSOART00000015619.1 gene_biotype:protein_coding transcript_biotype:protein_coding</t>
  </si>
  <si>
    <t>ENSOARP00000011431</t>
  </si>
  <si>
    <t>pep chromosome:Oar_v3.1:2:44551883:44555729:-1 gene:ENSOARG00000010657.1 transcript:ENSOART00000011591.1 gene_biotype:protein_coding transcript_biotype:protein_coding</t>
  </si>
  <si>
    <t>ENSOARP00000008323</t>
  </si>
  <si>
    <t>pep chromosome:Oar_v3.1:3:83938173:84030399:1 gene:ENSOARG00000007758.1 transcript:ENSOART00000008445.1 gene_biotype:protein_coding transcript_biotype:protein_coding</t>
  </si>
  <si>
    <t>ENSOARP00000007699</t>
  </si>
  <si>
    <t>pep chromosome:Oar_v3.1:8:6991692:7259520:1 gene:ENSOARG00000007187.1 transcript:ENSOART00000007814.1 gene_biotype:protein_coding transcript_biotype:protein_coding gene_symbol:BCKDHB description:branched chain keto acid dehydrogenase E1 subunit beta [Source:HGNC Symbol;Acc:HGNC:987]</t>
  </si>
  <si>
    <t>ENSOARP00000018074</t>
  </si>
  <si>
    <t>pep chromosome:Oar_v3.1:2:202337476:202340818:1 gene:ENSOARG00000016831.1 transcript:ENSOART00000018329.1 gene_biotype:protein_coding transcript_biotype:protein_coding gene_symbol:NDUFB3 description:NADH:ubiquinone oxidoreductase subunit B3 [Source:HGNC Symbol;Acc:HGNC:7698]</t>
  </si>
  <si>
    <t>ENSOARP00000021711</t>
  </si>
  <si>
    <t>pep chromosome:Oar_v3.1:1:187408952:187455134:1 gene:ENSOARG00000020220.1 transcript:ENSOART00000022014.1 gene_biotype:protein_coding transcript_biotype:protein_coding gene_symbol:UMPS description:uridine monophosphate synthetase [Source:HGNC Symbol;Acc:HGNC:12563]</t>
  </si>
  <si>
    <t>ENSOARP00000020074</t>
  </si>
  <si>
    <t>pep chromosome:Oar_v3.1:6:68512366:68900886:-1 gene:ENSOARG00000018700.1 transcript:ENSOART00000020352.1 gene_biotype:protein_coding transcript_biotype:protein_coding gene_symbol:SCFD2 description:sec1 family domain containing 2 [Source:HGNC Symbol;Acc:HGNC:30676]</t>
  </si>
  <si>
    <t>ENSOARP00000018264</t>
  </si>
  <si>
    <t>pep chromosome:Oar_v3.1:1:70238670:70255870:-1 gene:ENSOARG00000017012.1 transcript:ENSOART00000018525.1 gene_biotype:protein_coding transcript_biotype:protein_coding gene_symbol:GCLM description:glutamate-cysteine ligase modifier subunit [Source:HGNC Symbol;Acc:HGNC:4312]</t>
  </si>
  <si>
    <t>ENSOARP00000003846</t>
  </si>
  <si>
    <t>pep chromosome:Oar_v3.1:24:26143482:26147184:-1 gene:ENSOARG00000003604.1 transcript:ENSOART00000003914.1 gene_biotype:protein_coding transcript_biotype:protein_coding gene_symbol:CORO1A description:coronin 1A [Source:HGNC Symbol;Acc:HGNC:2252]</t>
  </si>
  <si>
    <t>ENSOARP00000008072</t>
  </si>
  <si>
    <t>pep chromosome:Oar_v3.1:25:29166435:29170299:-1 gene:ENSOARG00000007522.1 transcript:ENSOART00000008192.1 gene_biotype:protein_coding transcript_biotype:protein_coding gene_symbol:DNAJC9 description:DnaJ heat shock protein family (Hsp40) member C9 [Source:HGNC Symbol;Acc:HGNC:19123]</t>
  </si>
  <si>
    <t>ENSOARP00000014307</t>
  </si>
  <si>
    <t>pep chromosome:Oar_v3.1:18:56508336:56521129:1 gene:ENSOARG00000013347.1 transcript:ENSOART00000014516.1 gene_biotype:protein_coding transcript_biotype:protein_coding gene_symbol:CHGA description:chromogranin A [Source:HGNC Symbol;Acc:HGNC:1929]</t>
  </si>
  <si>
    <t>ENSOARP00000022056</t>
  </si>
  <si>
    <t>pep chromosome:Oar_v3.1:1:198806196:198813239:-1 gene:ENSOARG00000020528.1 transcript:ENSOART00000022361.1 gene_biotype:protein_coding transcript_biotype:protein_coding gene_symbol:AHSG description:alpha 2-HS glycoprotein [Source:HGNC Symbol;Acc:HGNC:349]</t>
  </si>
  <si>
    <t>ENSOARP00000013287</t>
  </si>
  <si>
    <t>pep chromosome:Oar_v3.1:21:28846381:28852153:-1 gene:ENSOARG00000012397.1 transcript:ENSOART00000013482.1 gene_biotype:protein_coding transcript_biotype:protein_coding gene_symbol:SRPRA description:SRP receptor alpha subunit [Source:HGNC Symbol;Acc:HGNC:11307]</t>
  </si>
  <si>
    <t>ENSOARP00000002628</t>
  </si>
  <si>
    <t>pep chromosome:Oar_v3.1:22:38596467:38623872:-1 gene:ENSOARG00000002476.1 transcript:ENSOART00000002681.1 gene_biotype:protein_coding transcript_biotype:protein_coding gene_symbol:RGS10 description:regulator of G protein signaling 10 [Source:HGNC Symbol;Acc:HGNC:9992]</t>
  </si>
  <si>
    <t>ENSOARP00000013544</t>
  </si>
  <si>
    <t>pep chromosome:Oar_v3.1:15:53761539:53778246:-1 gene:ENSOARG00000012643.1 transcript:ENSOART00000013744.1 gene_biotype:protein_coding transcript_biotype:protein_coding gene_symbol:WNT11 description:Wnt family member 11 [Source:HGNC Symbol;Acc:HGNC:12776]</t>
  </si>
  <si>
    <t>ENSOARP00000000076</t>
  </si>
  <si>
    <t>pep chromosome:Oar_v3.1:9:76238586:76252134:1 gene:ENSOARG00000000095.1 transcript:ENSOART00000000101.1 gene_biotype:protein_coding transcript_biotype:protein_coding</t>
  </si>
  <si>
    <t>ENSOARP00000002241</t>
  </si>
  <si>
    <t>pep chromosome:Oar_v3.1:21:43442985:43457756:1 gene:ENSOARG00000002125.1 transcript:ENSOART00000002292.1 gene_biotype:protein_coding transcript_biotype:protein_coding gene_symbol:SF3B2 description:splicing factor 3b subunit 2 [Source:HGNC Symbol;Acc:HGNC:10769]</t>
  </si>
  <si>
    <t>ENSOARP00000002045</t>
  </si>
  <si>
    <t>pep chromosome:Oar_v3.1:20:49563909:49570918:-1 gene:ENSOARG00000001941.1 transcript:ENSOART00000002093.1 gene_biotype:protein_coding transcript_biotype:protein_coding</t>
  </si>
  <si>
    <t>ENSOARP00000011175</t>
  </si>
  <si>
    <t>pep chromosome:Oar_v3.1:25:38750703:38764443:1 gene:ENSOARG00000010414.1 transcript:ENSOART00000011335.1 gene_biotype:protein_coding transcript_biotype:protein_coding gene_symbol:GHITM description:growth hormone inducible transmembrane protein [Source:HGNC Symbol;Acc:HGNC:17281]</t>
  </si>
  <si>
    <t>ENSOARP00000003513</t>
  </si>
  <si>
    <t>pep chromosome:Oar_v3.1:21:43616119:43624384:1 gene:ENSOARG00000003296.1 transcript:ENSOART00000003577.1 gene_biotype:protein_coding transcript_biotype:protein_coding gene_symbol:KLC2 description:kinesin light chain 2 [Source:HGNC Symbol;Acc:HGNC:20716]</t>
  </si>
  <si>
    <t>ENSOARP00000001831</t>
  </si>
  <si>
    <t>pep chromosome:Oar_v3.1:11:34362624:34363966:1 gene:ENSOARG00000001748.1 transcript:ENSOART00000001878.1 gene_biotype:protein_coding transcript_biotype:protein_coding gene_symbol:RASD1 description:dexamethasone-induced Ras-related protein 1  [Source:RefSeq peptide;Acc:NP_001155344]</t>
  </si>
  <si>
    <t>ENSOARP00000010190</t>
  </si>
  <si>
    <t>pep chromosome:Oar_v3.1:8:23538250:23571551:1 gene:ENSOARG00000009493.1 transcript:ENSOART00000010339.1 gene_biotype:protein_coding transcript_biotype:protein_coding gene_symbol:HDAC2 description:histone deacetylase 2 [Source:HGNC Symbol;Acc:HGNC:4853]</t>
  </si>
  <si>
    <t>ENSOARP00000021540</t>
  </si>
  <si>
    <t>pep chromosome:Oar_v3.1:20:30668125:30668787:1 gene:ENSOARG00000020063.1 transcript:ENSOART00000021842.1 gene_biotype:protein_coding transcript_biotype:protein_coding gene_symbol:HIST1H1D description:histone cluster 1 H1 family member d [Source:HGNC Symbol;Acc:HGNC:4717]</t>
  </si>
  <si>
    <t>ENSOARP00000005447</t>
  </si>
  <si>
    <t>pep chromosome:Oar_v3.1:5:36400126:36410476:1 gene:ENSOARG00000005073.1 transcript:ENSOART00000005534.1 gene_biotype:protein_coding transcript_biotype:protein_coding gene_symbol:GRK6 description:G protein-coupled receptor kinase 6 [Source:HGNC Symbol;Acc:HGNC:4545]</t>
  </si>
  <si>
    <t>ENSOARP00000013694</t>
  </si>
  <si>
    <t>pep chromosome:Oar_v3.1:11:22246662:22264512:-1 gene:ENSOARG00000012783.1 transcript:ENSOART00000013899.1 gene_biotype:protein_coding transcript_biotype:protein_coding gene_symbol:INPP5K description:inositol polyphosphate-5-phosphatase K [Source:HGNC Symbol;Acc:HGNC:33882]</t>
  </si>
  <si>
    <t>ENSOARP00000005844</t>
  </si>
  <si>
    <t>pep chromosome:Oar_v3.1:4:94172756:94218526:-1 gene:ENSOARG00000005445.1 transcript:ENSOART00000005934.1 gene_biotype:protein_coding transcript_biotype:protein_coding gene_symbol:CEP41 description:centrosomal protein 41 [Source:HGNC Symbol;Acc:HGNC:12370]</t>
  </si>
  <si>
    <t>ENSOARP00000017698</t>
  </si>
  <si>
    <t>pep chromosome:Oar_v3.1:17:71510909:71519682:1 gene:ENSOARG00000016484.1 transcript:ENSOART00000017948.1 gene_biotype:protein_coding transcript_biotype:protein_coding gene_symbol:SNAP29 description:synaptosome associated protein 29 [Source:HGNC Symbol;Acc:HGNC:11133]</t>
  </si>
  <si>
    <t>ENSOARP00000019572</t>
  </si>
  <si>
    <t>pep chromosome:Oar_v3.1:4:106458935:106491976:-1 gene:ENSOARG00000018237.1 transcript:ENSOART00000019845.1 gene_biotype:protein_coding transcript_biotype:protein_coding gene_symbol:TCAF1 description:TRPM8 channel associated factor 1 [Source:HGNC Symbol;Acc:HGNC:22201]</t>
  </si>
  <si>
    <t>ENSOARP00000013029</t>
  </si>
  <si>
    <t>pep chromosome:Oar_v3.1:16:40963359:41020208:-1 gene:ENSOARG00000012154.1 transcript:ENSOART00000013218.1 gene_biotype:protein_coding transcript_biotype:protein_coding gene_symbol:SUB1 description:SUB1 homolog, transcriptional regulator [Source:HGNC Symbol;Acc:HGNC:19985]</t>
  </si>
  <si>
    <t>ENSOARP00000022245</t>
  </si>
  <si>
    <t>pep chromosome:Oar_v3.1:1:205841021:205907579:1 gene:ENSOARG00000020697.1 transcript:ENSOART00000022550.1 gene_biotype:protein_coding transcript_biotype:protein_coding gene_symbol:GNB4 description:G protein subunit beta 4 [Source:HGNC Symbol;Acc:HGNC:20731]</t>
  </si>
  <si>
    <t>ENSOARP00000021896</t>
  </si>
  <si>
    <t>pep chromosome:Oar_v3.1:1:190360320:190378724:1 gene:ENSOARG00000020389.1 transcript:ENSOART00000022201.1 gene_biotype:protein_coding transcript_biotype:protein_coding</t>
  </si>
  <si>
    <t>ENSOARP00000005221</t>
  </si>
  <si>
    <t>pep chromosome:Oar_v3.1:18:35589112:35756272:-1 gene:ENSOARG00000004870.1 transcript:ENSOART00000005308.1 gene_biotype:protein_coding transcript_biotype:protein_coding gene_symbol:NOVA1 description:NOVA alternative splicing regulator 1 [Source:HGNC Symbol;Acc:HGNC:7886]</t>
  </si>
  <si>
    <t>ENSOARP00000022381</t>
  </si>
  <si>
    <t>pep chromosome:Oar_v3.1:7:46840046:46885147:1 gene:ENSOARG00000020821.1 transcript:ENSOART00000022687.1 gene_biotype:protein_coding transcript_biotype:protein_coding description:Annexin A2  [Source:UniProtKB/Swiss-Prot;Acc:A2SW69]</t>
  </si>
  <si>
    <t>ENSOARP00000013483</t>
  </si>
  <si>
    <t>pep chromosome:Oar_v3.1:21:42635614:42639702:1 gene:ENSOARG00000012581.1 transcript:ENSOART00000013681.1 gene_biotype:protein_coding transcript_biotype:protein_coding gene_symbol:TM7SF2 description:transmembrane 7 superfamily member 2 [Source:HGNC Symbol;Acc:HGNC:11863]</t>
  </si>
  <si>
    <t>ENSOARP00000002912</t>
  </si>
  <si>
    <t>pep chromosome:Oar_v3.1:11:28227494:28426200:-1 gene:ENSOARG00000002743.1 transcript:ENSOART00000002971.1 gene_biotype:protein_coding transcript_biotype:protein_coding gene_symbol:STX8 description:syntaxin 8 [Source:HGNC Symbol;Acc:HGNC:11443]</t>
  </si>
  <si>
    <t>ENSOARP00000005806</t>
  </si>
  <si>
    <t>pep chromosome:Oar_v3.1:5:9320097:9324539:1 gene:ENSOARG00000005411.1 transcript:ENSOART00000005895.1 gene_biotype:protein_coding transcript_biotype:protein_coding gene_symbol:NDUFB7 description:NADH:ubiquinone oxidoreductase subunit B7 [Source:HGNC Symbol;Acc:HGNC:7702]</t>
  </si>
  <si>
    <t>ENSOARP00000015407</t>
  </si>
  <si>
    <t>pep chromosome:Oar_v3.1:5:18954711:18958821:1 gene:ENSOARG00000014357.1 transcript:ENSOART00000015632.1 gene_biotype:protein_coding transcript_biotype:protein_coding gene_symbol:SF3A2 description:splicing factor 3a subunit 2 [Source:HGNC Symbol;Acc:HGNC:10766]</t>
  </si>
  <si>
    <t>ENSOARP00000002545</t>
  </si>
  <si>
    <t>pep chromosome:Oar_v3.1:23:45678576:45696614:1 gene:ENSOARG00000002395.1 transcript:ENSOART00000002598.1 gene_biotype:protein_coding transcript_biotype:protein_coding gene_symbol:SLC14A1 description:solute carrier family 14 member 1 (Kidd blood group) [Source:HGNC Symbol;Acc:HGNC:10918]</t>
  </si>
  <si>
    <t>ENSOARP00000018917</t>
  </si>
  <si>
    <t>pep chromosome:Oar_v3.1:1:198804:230341:-1 gene:ENSOARG00000017628.1 transcript:ENSOART00000019185.1 gene_biotype:protein_coding transcript_biotype:protein_coding gene_symbol:ATG4B description:autophagy related 4B cysteine peptidase [Source:HGNC Symbol;Acc:HGNC:20790]</t>
  </si>
  <si>
    <t>ENSOARP00000015740</t>
  </si>
  <si>
    <t>pep chromosome:Oar_v3.1:11:29203752:29218993:-1 gene:ENSOARG00000014673.1 transcript:ENSOART00000015972.1 gene_biotype:protein_coding transcript_biotype:protein_coding</t>
  </si>
  <si>
    <t>ENSOARP00000009390</t>
  </si>
  <si>
    <t>pep chromosome:Oar_v3.1:19:23126508:23921247:-1 gene:ENSOARG00000008743.1 transcript:ENSOART00000009527.1 gene_biotype:protein_coding transcript_biotype:protein_coding gene_symbol:CNTN4 description:contactin 4 [Source:HGNC Symbol;Acc:HGNC:2174]</t>
  </si>
  <si>
    <t>ENSOARP00000013594</t>
  </si>
  <si>
    <t>pep chromosome:Oar_v3.1:15:42750649:42791975:-1 gene:ENSOARG00000012687.1 transcript:ENSOART00000013796.1 gene_biotype:protein_coding transcript_biotype:protein_coding gene_symbol:IPO7 description:importin 7 [Source:HGNC Symbol;Acc:HGNC:9852]</t>
  </si>
  <si>
    <t>ENSOARP00000018431</t>
  </si>
  <si>
    <t>pep chromosome:Oar_v3.1:11:49940273:49955854:1 gene:ENSOARG00000017168.1 transcript:ENSOART00000018693.1 gene_biotype:protein_coding transcript_biotype:protein_coding gene_symbol:FASN description:fatty acid synthase [Source:HGNC Symbol;Acc:HGNC:3594]</t>
  </si>
  <si>
    <t>ENSOARP00000021684</t>
  </si>
  <si>
    <t>pep chromosome:Oar_v3.1:1:186151308:186240074:-1 gene:ENSOARG00000020191.1 transcript:ENSOART00000021986.1 gene_biotype:protein_coding transcript_biotype:protein_coding gene_symbol:HACD2 description:3-hydroxyacyl-CoA dehydratase 2 [Source:HGNC Symbol;Acc:HGNC:9640]</t>
  </si>
  <si>
    <t>ENSOARP00000013860</t>
  </si>
  <si>
    <t>pep chromosome:Oar_v3.1:21:39308747:39324551:-1 gene:ENSOARG00000012937.1 transcript:ENSOART00000014065.1 gene_biotype:protein_coding transcript_biotype:protein_coding gene_symbol:CPSF7 description:cleavage and polyadenylation specific factor 7 [Source:HGNC Symbol;Acc:HGNC:30098]</t>
  </si>
  <si>
    <t>ENSOARP00000020208</t>
  </si>
  <si>
    <t>pep chromosome:Oar_v3.1:13:59251288:59295602:-1 gene:ENSOARG00000018814.1 transcript:ENSOART00000020488.1 gene_biotype:protein_coding transcript_biotype:protein_coding gene_symbol:PSMF1 description:proteasome inhibitor subunit 1 [Source:HGNC Symbol;Acc:HGNC:9571]</t>
  </si>
  <si>
    <t>ENSOARP00000014338</t>
  </si>
  <si>
    <t>pep chromosome:Oar_v3.1:15:54618564:54660989:1 gene:ENSOARG00000013374.1 transcript:ENSOART00000014547.1 gene_biotype:protein_coding transcript_biotype:protein_coding gene_symbol:CAPN5 description:calpain 5 [Source:HGNC Symbol;Acc:HGNC:1482]</t>
  </si>
  <si>
    <t>ENSOARP00000015254</t>
  </si>
  <si>
    <t>pep chromosome:Oar_v3.1:12:54566610:54789365:-1 gene:ENSOARG00000014202.1 transcript:ENSOART00000015475.1 gene_biotype:protein_coding transcript_biotype:protein_coding gene_symbol:TNR description:tenascin R [Source:HGNC Symbol;Acc:HGNC:11953]</t>
  </si>
  <si>
    <t>ENSOARP00000003393</t>
  </si>
  <si>
    <t>pep chromosome:Oar_v3.1:5:1301545:1334674:-1 gene:ENSOARG00000003185.1 transcript:ENSOART00000003457.1 gene_biotype:protein_coding transcript_biotype:protein_coding gene_symbol:CANX description:calnexin [Source:HGNC Symbol;Acc:HGNC:1473]</t>
  </si>
  <si>
    <t>ENSOARP00000019588</t>
  </si>
  <si>
    <t>pep chromosome:Oar_v3.1:22:36529442:36567596:1 gene:ENSOARG00000018252.1 transcript:ENSOART00000019861.1 gene_biotype:protein_coding transcript_biotype:protein_coding gene_symbol:SLC18A2 description:solute carrier family 18 member A2 [Source:HGNC Symbol;Acc:HGNC:10935]</t>
  </si>
  <si>
    <t>ENSOARP00000022684</t>
  </si>
  <si>
    <t>pep chromosome:Oar_v3.1:7:67422019:67447215:1 gene:ENSOARG00000021108.1 transcript:ENSOART00000022997.1 gene_biotype:protein_coding transcript_biotype:protein_coding gene_symbol:ACTR10 description:actin related protein 10 homolog [Source:HGNC Symbol;Acc:HGNC:17372]</t>
  </si>
  <si>
    <t>ENSOARP00000020034</t>
  </si>
  <si>
    <t>pep chromosome:Oar_v3.1:9:76021905:76053607:1 gene:ENSOARG00000018661.1 transcript:ENSOART00000020312.1 gene_biotype:protein_coding transcript_biotype:protein_coding gene_symbol:YWHAZ description:14-3-3 protein zeta/delta  [Source:RefSeq peptide;Acc:NP_001254816]</t>
  </si>
  <si>
    <t>ENSOARP00000019451</t>
  </si>
  <si>
    <t>pep chromosome:Oar_v3.1:9:75323696:75343346:1 gene:ENSOARG00000018120.1 transcript:ENSOART00000019721.1 gene_biotype:protein_coding transcript_biotype:protein_coding gene_symbol:NCALD description:neurocalcin delta [Source:HGNC Symbol;Acc:HGNC:7655]</t>
  </si>
  <si>
    <t>ENSOARP00000001643</t>
  </si>
  <si>
    <t>pep chromosome:Oar_v3.1:24:37907715:37915133:1 gene:ENSOARG00000001572.1 transcript:ENSOART00000001686.1 gene_biotype:protein_coding transcript_biotype:protein_coding gene_symbol:AIMP2 description:aminoacyl tRNA synthase complex-interacting multifunctional protein 2  [Source:RefSeq peptide;Acc:NP_001156039]</t>
  </si>
  <si>
    <t>ENSOARP00000002005</t>
  </si>
  <si>
    <t>pep chromosome:Oar_v3.1:17:66984855:67041769:-1 gene:ENSOARG00000001903.1 transcript:ENSOART00000002052.1 gene_biotype:protein_coding transcript_biotype:protein_coding gene_symbol:PITPNB description:phosphatidylinositol transfer protein beta [Source:HGNC Symbol;Acc:HGNC:9002]</t>
  </si>
  <si>
    <t>ENSOARP00000002617</t>
  </si>
  <si>
    <t>pep scaffold:Oar_v3.1:JH923980.1:21:433:-1 gene:ENSOARG00000002466.1 transcript:ENSOART00000002670.1 gene_biotype:protein_coding transcript_biotype:protein_coding</t>
  </si>
  <si>
    <t>ENSOARP00000008241</t>
  </si>
  <si>
    <t>pep chromosome:Oar_v3.1:9:54751130:54806681:1 gene:ENSOARG00000007685.1 transcript:ENSOART00000008363.1 gene_biotype:protein_coding transcript_biotype:protein_coding gene_symbol:ZC2HC1A description:zinc finger C2HC-type containing 1A [Source:HGNC Symbol;Acc:HGNC:24277]</t>
  </si>
  <si>
    <t>ENSOARP00000020664</t>
  </si>
  <si>
    <t>pep chromosome:Oar_v3.1:7:20656653:20664937:-1 gene:ENSOARG00000019237.1 transcript:ENSOART00000020948.1 gene_biotype:protein_coding transcript_biotype:protein_coding gene_symbol:PCK2 description:phosphoenolpyruvate carboxykinase 2, mitochondrial [Source:HGNC Symbol;Acc:HGNC:8725]</t>
  </si>
  <si>
    <t>ENSOARP00000014537</t>
  </si>
  <si>
    <t>pep chromosome:Oar_v3.1:24:34127466:34133269:-1 gene:ENSOARG00000013559.1 transcript:ENSOART00000014751.1 gene_biotype:protein_coding transcript_biotype:protein_coding gene_symbol:TMEM120A description:transmembrane protein 120A [Source:HGNC Symbol;Acc:HGNC:21697]</t>
  </si>
  <si>
    <t>ENSOARP00000021162</t>
  </si>
  <si>
    <t>pep chromosome:Oar_v3.1:1:11020467:11048317:-1 gene:ENSOARG00000019703.1 transcript:ENSOART00000021457.1 gene_biotype:protein_coding transcript_biotype:protein_coding gene_symbol:OSCP1 description:organic solute carrier partner 1 [Source:HGNC Symbol;Acc:HGNC:29971]</t>
  </si>
  <si>
    <t>ENSOARP00000018048</t>
  </si>
  <si>
    <t>pep chromosome:Oar_v3.1:X:110841181:110928373:-1 gene:ENSOARG00000016803.1 transcript:ENSOART00000018300.1 gene_biotype:protein_coding transcript_biotype:protein_coding gene_symbol:WDR44 description:WD repeat domain 44 [Source:HGNC Symbol;Acc:HGNC:30512]</t>
  </si>
  <si>
    <t>ENSOARP00000014389</t>
  </si>
  <si>
    <t>pep chromosome:Oar_v3.1:10:34830023:34864061:1 gene:ENSOARG00000013419.1 transcript:ENSOART00000014600.1 gene_biotype:protein_coding transcript_biotype:protein_coding gene_symbol:SACS description:sacsin molecular chaperone [Source:HGNC Symbol;Acc:HGNC:10519]</t>
  </si>
  <si>
    <t>ENSOARP00000017780</t>
  </si>
  <si>
    <t>pep chromosome:Oar_v3.1:3:133057430:133060766:-1 gene:ENSOARG00000016558.1 transcript:ENSOART00000018031.1 gene_biotype:protein_coding transcript_biotype:protein_coding</t>
  </si>
  <si>
    <t>ENSOARP00000009423</t>
  </si>
  <si>
    <t>pep chromosome:Oar_v3.1:3:162858615:162859603:-1 gene:ENSOARG00000008779.1 transcript:ENSOART00000009560.1 gene_biotype:protein_coding transcript_biotype:protein_coding gene_symbol:SPRYD4 description:SPRY domain containing 4 [Source:HGNC Symbol;Acc:HGNC:27468]</t>
  </si>
  <si>
    <t>ENSOARP00000020030</t>
  </si>
  <si>
    <t>pep scaffold:Oar_v3.1:JH923837.1:10508:13045:1 gene:ENSOARG00000018658.1 transcript:ENSOART00000020308.1 gene_biotype:protein_coding transcript_biotype:protein_coding gene_symbol:GPRASP2 description:G protein-coupled receptor associated sorting protein 2 [Source:HGNC Symbol;Acc:HGNC:25169]</t>
  </si>
  <si>
    <t>ENSOARP00000001458</t>
  </si>
  <si>
    <t>pep chromosome:Oar_v3.1:2:234989907:235002810:-1 gene:ENSOARG00000001395.1 transcript:ENSOART00000001498.1 gene_biotype:protein_coding transcript_biotype:protein_coding gene_symbol:TINAGL1 description:tubulointerstitial nephritis antigen like 1 [Source:HGNC Symbol;Acc:HGNC:19168]</t>
  </si>
  <si>
    <t>ENSOARP00000007064</t>
  </si>
  <si>
    <t>pep chromosome:Oar_v3.1:2:146726620:146970354:-1 gene:ENSOARG00000006594.1 transcript:ENSOART00000007171.1 gene_biotype:protein_coding transcript_biotype:protein_coding gene_symbol:SLC4A10 description:solute carrier family 4 member 10 [Source:HGNC Symbol;Acc:HGNC:13811]</t>
  </si>
  <si>
    <t>ENSOARP00000000546</t>
  </si>
  <si>
    <t>pep chromosome:Oar_v3.1:20:26346320:26350772:1 gene:ENSOARG00000000536.1 transcript:ENSOART00000000575.1 gene_biotype:protein_coding transcript_biotype:protein_coding gene_symbol:AGPAT1 description:1-acyl-sn-glycerol-3-phosphate acyltransferase alpha precursor  [Source:RefSeq peptide;Acc:NP_001009746]</t>
  </si>
  <si>
    <t>ENSOARP00000006639</t>
  </si>
  <si>
    <t>pep chromosome:Oar_v3.1:3:79886820:79922079:1 gene:ENSOARG00000006193.1 transcript:ENSOART00000006742.1 gene_biotype:protein_coding transcript_biotype:protein_coding gene_symbol:PREPL description:prolyl endopeptidase-like [Source:HGNC Symbol;Acc:HGNC:30228]</t>
  </si>
  <si>
    <t>ENSOARP00000022161</t>
  </si>
  <si>
    <t>pep chromosome:Oar_v3.1:3:199025743:199151626:1 gene:ENSOARG00000020622.1 transcript:ENSOART00000022466.1 gene_biotype:protein_coding transcript_biotype:protein_coding gene_symbol:EPS8 description:epidermal growth factor receptor pathway substrate 8 [Source:HGNC Symbol;Acc:HGNC:3420]</t>
  </si>
  <si>
    <t>ENSOARP00000021331</t>
  </si>
  <si>
    <t>pep chromosome:Oar_v3.1:2:220106218:220110585:1 gene:ENSOARG00000019867.1 transcript:ENSOART00000021631.1 gene_biotype:protein_coding transcript_biotype:protein_coding gene_symbol:RETREG2 description:reticulophagy regulator family member 2 [Source:HGNC Symbol;Acc:HGNC:28450]</t>
  </si>
  <si>
    <t>ENSOARP00000000808</t>
  </si>
  <si>
    <t>pep chromosome:Oar_v3.1:22:38198862:38229329:-1 gene:ENSOARG00000000774.1 transcript:ENSOART00000000841.1 gene_biotype:protein_coding transcript_biotype:protein_coding gene_symbol:EIF3A description:eukaryotic translation initiation factor 3 subunit A [Source:HGNC Symbol;Acc:HGNC:3271]</t>
  </si>
  <si>
    <t>ENSOARP00000019036</t>
  </si>
  <si>
    <t>pep chromosome:Oar_v3.1:X:117463066:117480083:1 gene:ENSOARG00000017739.1 transcript:ENSOART00000019304.1 gene_biotype:protein_coding transcript_biotype:protein_coding gene_symbol:CAPN6 description:calpain 6 [Source:HGNC Symbol;Acc:HGNC:1483]</t>
  </si>
  <si>
    <t>ENSOARP00000008225</t>
  </si>
  <si>
    <t>pep chromosome:Oar_v3.1:5:16230123:16292210:-1 gene:ENSOARG00000007662.1 transcript:ENSOART00000008347.1 gene_biotype:protein_coding transcript_biotype:protein_coding</t>
  </si>
  <si>
    <t>ENSOARP00000010129</t>
  </si>
  <si>
    <t>pep chromosome:Oar_v3.1:14:51709732:51711208:1 gene:ENSOARG00000009438.1 transcript:ENSOART00000010276.1 gene_biotype:protein_coding transcript_biotype:protein_coding gene_symbol:APOE description:apolipoprotein E [Source:HGNC Symbol;Acc:HGNC:613]</t>
  </si>
  <si>
    <t>ENSOARP00000020009</t>
  </si>
  <si>
    <t>pep chromosome:Oar_v3.1:13:37599912:37653541:-1 gene:ENSOARG00000018635.1 transcript:ENSOART00000020286.1 gene_biotype:protein_coding transcript_biotype:protein_coding gene_symbol:DZANK1 description:double zinc ribbon and ankyrin repeat domains 1 [Source:HGNC Symbol;Acc:HGNC:15858]</t>
  </si>
  <si>
    <t>ENSOARP00000021269</t>
  </si>
  <si>
    <t>pep chromosome:Oar_v3.1:3:38780142:38808090:1 gene:ENSOARG00000019804.1 transcript:ENSOART00000021565.1 gene_biotype:protein_coding transcript_biotype:protein_coding</t>
  </si>
  <si>
    <t>ENSOARP00000010584</t>
  </si>
  <si>
    <t>pep chromosome:Oar_v3.1:17:61506102:61653495:1 gene:ENSOARG00000009871.1 transcript:ENSOART00000010741.1 gene_biotype:protein_coding transcript_biotype:protein_coding</t>
  </si>
  <si>
    <t>ENSOARP00000006073</t>
  </si>
  <si>
    <t>pep chromosome:Oar_v3.1:15:50339073:50372682:-1 gene:ENSOARG00000005656.1 transcript:ENSOART00000006165.1 gene_biotype:protein_coding transcript_biotype:protein_coding gene_symbol:PDE2A description:phosphodiesterase 2A [Source:HGNC Symbol;Acc:HGNC:8777]</t>
  </si>
  <si>
    <t>ENSOARP00000001236</t>
  </si>
  <si>
    <t>pep chromosome:Oar_v3.1:12:40167280:40172744:1 gene:ENSOARG00000001194.1 transcript:ENSOART00000001275.1 gene_biotype:protein_coding transcript_biotype:protein_coding gene_symbol:FBXO2 description:F-box protein 2 [Source:HGNC Symbol;Acc:HGNC:13581]</t>
  </si>
  <si>
    <t>ENSOARP00000000332</t>
  </si>
  <si>
    <t>pep chromosome:Oar_v3.1:24:2254105:2257982:1 gene:ENSOARG00000000340.1 transcript:ENSOART00000000358.1 gene_biotype:protein_coding transcript_biotype:protein_coding gene_symbol:ELOB description:elongin B [Source:HGNC Symbol;Acc:HGNC:11619]</t>
  </si>
  <si>
    <t>ENSOARP00000016382</t>
  </si>
  <si>
    <t>pep chromosome:Oar_v3.1:15:29353626:29361383:-1 gene:ENSOARG00000015267.1 transcript:ENSOART00000016617.1 gene_biotype:protein_coding transcript_biotype:protein_coding gene_symbol:MCAM description:melanoma cell adhesion molecule [Source:HGNC Symbol;Acc:HGNC:6934]</t>
  </si>
  <si>
    <t>ENSOARP00000004303</t>
  </si>
  <si>
    <t>pep chromosome:Oar_v3.1:4:92972515:93055447:-1 gene:ENSOARG00000004026.1 transcript:ENSOART00000004379.1 gene_biotype:protein_coding transcript_biotype:protein_coding gene_symbol:TNPO3 description:transportin 3 [Source:HGNC Symbol;Acc:HGNC:17103]</t>
  </si>
  <si>
    <t>ENSOARP00000007420</t>
  </si>
  <si>
    <t>pep chromosome:Oar_v3.1:14:2302972:2319972:-1 gene:ENSOARG00000006928.1 transcript:ENSOART00000007531.1 gene_biotype:protein_coding transcript_biotype:protein_coding gene_symbol:KARS description:lysyl-tRNA synthetase [Source:HGNC Symbol;Acc:HGNC:6215]</t>
  </si>
  <si>
    <t>ENSOARP00000019272</t>
  </si>
  <si>
    <t>pep chromosome:Oar_v3.1:X:118800402:118845526:1 gene:ENSOARG00000017954.1 transcript:ENSOART00000019540.1 gene_biotype:protein_coding transcript_biotype:protein_coding gene_symbol:ACSL4 description:acyl-CoA synthetase long chain family member 4 [Source:HGNC Symbol;Acc:HGNC:3571]</t>
  </si>
  <si>
    <t>ENSOARP00000006873</t>
  </si>
  <si>
    <t>pep chromosome:Oar_v3.1:8:1763844:1881188:-1 gene:ENSOARG00000006410.1 transcript:ENSOART00000006978.1 gene_biotype:protein_coding transcript_biotype:protein_coding gene_symbol:COL12A1 description:collagen type XII alpha 1 chain [Source:HGNC Symbol;Acc:HGNC:2188]</t>
  </si>
  <si>
    <t>ENSOARP00000005158</t>
  </si>
  <si>
    <t>pep chromosome:Oar_v3.1:8:85519445:85617146:1 gene:ENSOARG00000004811.1 transcript:ENSOART00000005244.1 gene_biotype:protein_coding transcript_biotype:protein_coding gene_symbol:QKI description:QKI, KH domain containing RNA binding [Source:HGNC Symbol;Acc:HGNC:21100]</t>
  </si>
  <si>
    <t>ENSOARP00000022314</t>
  </si>
  <si>
    <t>pep chromosome:Oar_v3.1:1:214087639:214487796:1 gene:ENSOARG00000020761.1 transcript:ENSOART00000022619.1 gene_biotype:protein_coding transcript_biotype:protein_coding gene_symbol:TNIK description:TRAF2 and NCK interacting kinase [Source:HGNC Symbol;Acc:HGNC:30765]</t>
  </si>
  <si>
    <t>ENSOARP00000008739</t>
  </si>
  <si>
    <t>pep chromosome:Oar_v3.1:15:28322151:28330758:-1 gene:ENSOARG00000008147.1 transcript:ENSOART00000008866.1 gene_biotype:protein_coding transcript_biotype:protein_coding gene_symbol:SCN4B description:sodium voltage-gated channel beta subunit 4 [Source:HGNC Symbol;Acc:HGNC:10592]</t>
  </si>
  <si>
    <t>ENSOARP00000020732</t>
  </si>
  <si>
    <t>pep chromosome:Oar_v3.1:3:138238132:138280543:-1 gene:ENSOARG00000019300.1 transcript:ENSOART00000021018.1 gene_biotype:protein_coding transcript_biotype:protein_coding gene_symbol:PFKM description:phosphofructokinase, muscle [Source:HGNC Symbol;Acc:HGNC:8877]</t>
  </si>
  <si>
    <t>ENSOARP00000020647</t>
  </si>
  <si>
    <t>pep chromosome:Oar_v3.1:7:20632492:20634912:-1 gene:ENSOARG00000019219.1 transcript:ENSOART00000020930.1 gene_biotype:protein_coding transcript_biotype:protein_coding gene_symbol:PSME1 description:proteasome activator subunit 1 [Source:HGNC Symbol;Acc:HGNC:9568]</t>
  </si>
  <si>
    <t>ENSOARP00000012214</t>
  </si>
  <si>
    <t>pep chromosome:Oar_v3.1:11:17544045:17585356:-1 gene:ENSOARG00000011384.1 transcript:ENSOART00000012390.1 gene_biotype:protein_coding transcript_biotype:protein_coding gene_symbol:RHOT1 description:ras homolog family member T1 [Source:HGNC Symbol;Acc:HGNC:21168]</t>
  </si>
  <si>
    <t>ENSOARP00000017191</t>
  </si>
  <si>
    <t>pep chromosome:Oar_v3.1:22:49813070:49828736:-1 gene:ENSOARG00000016009.1 transcript:ENSOART00000017432.1 gene_biotype:protein_coding transcript_biotype:protein_coding gene_symbol:STK32C description:serine/threonine kinase 32C [Source:HGNC Symbol;Acc:HGNC:21332]</t>
  </si>
  <si>
    <t>ENSOARP00000007599</t>
  </si>
  <si>
    <t>pep chromosome:Oar_v3.1:14:2787215:3071357:1 gene:ENSOARG00000007080.1 transcript:ENSOART00000007712.1 gene_biotype:protein_coding transcript_biotype:protein_coding gene_symbol:CNTNAP4 description:contactin associated protein like 4 [Source:HGNC Symbol;Acc:HGNC:18747]</t>
  </si>
  <si>
    <t>ENSOARP00000016793</t>
  </si>
  <si>
    <t>pep chromosome:Oar_v3.1:24:35655262:35668166:-1 gene:ENSOARG00000015645.1 transcript:ENSOART00000017031.1 gene_biotype:protein_coding transcript_biotype:protein_coding gene_symbol:SRRT description:serrate, RNA effector molecule [Source:HGNC Symbol;Acc:HGNC:24101]</t>
  </si>
  <si>
    <t>ENSOARP00000011337</t>
  </si>
  <si>
    <t>pep chromosome:Oar_v3.1:13:76424579:76526619:-1 gene:ENSOARG00000010543.1 transcript:ENSOART00000011497.1 gene_biotype:protein_coding transcript_biotype:protein_coding gene_symbol:PREX1 description:phosphatidylinositol-3,4,5-trisphosphate dependent Rac exchange factor 1 [Source:HGNC Symbol;Acc:HGNC:32594]</t>
  </si>
  <si>
    <t>ENSOARP00000001590</t>
  </si>
  <si>
    <t>pep chromosome:Oar_v3.1:8:67448966:67706755:1 gene:ENSOARG00000001530.1 transcript:ENSOART00000001633.1 gene_biotype:protein_coding transcript_biotype:protein_coding gene_symbol:AIG1 description:androgen induced 1 [Source:HGNC Symbol;Acc:HGNC:21607]</t>
  </si>
  <si>
    <t>ENSOARP00000020962</t>
  </si>
  <si>
    <t>pep chromosome:Oar_v3.1:3:38180016:38181086:-1 gene:ENSOARG00000019516.1 transcript:ENSOART00000021254.1 gene_biotype:protein_coding transcript_biotype:protein_coding gene_symbol:PCBP1 description:poly(rC) binding protein 1 [Source:HGNC Symbol;Acc:HGNC:8647]</t>
  </si>
  <si>
    <t>ENSOARP00000019220</t>
  </si>
  <si>
    <t>pep chromosome:Oar_v3.1:11:50148105:50155340:1 gene:ENSOARG00000017906.1 transcript:ENSOART00000019488.1 gene_biotype:protein_coding transcript_biotype:protein_coding gene_symbol:PCYT2 description:phosphate cytidylyltransferase 2, ethanolamine [Source:HGNC Symbol;Acc:HGNC:8756]</t>
  </si>
  <si>
    <t>ENSOARP00000021709</t>
  </si>
  <si>
    <t>pep chromosome:Oar_v3.1:1:186773857:187401074:1 gene:ENSOARG00000020214.1 transcript:ENSOART00000022012.1 gene_biotype:protein_coding transcript_biotype:protein_coding</t>
  </si>
  <si>
    <t>ENSOARP00000001051</t>
  </si>
  <si>
    <t>pep chromosome:Oar_v3.1:2:136169785:136213559:-1 gene:ENSOARG00000001014.1 transcript:ENSOART00000001085.1 gene_biotype:protein_coding transcript_biotype:protein_coding gene_symbol:PDK1 description:pyruvate dehydrogenase kinase 1 [Source:HGNC Symbol;Acc:HGNC:8809]</t>
  </si>
  <si>
    <t>ENSOARP00000014251</t>
  </si>
  <si>
    <t>pep chromosome:Oar_v3.1:3:100793180:100803875:-1 gene:ENSOARG00000013299.1 transcript:ENSOART00000014458.1 gene_biotype:protein_coding transcript_biotype:protein_coding gene_symbol:PDCL3 description:phosducin like 3 [Source:HGNC Symbol;Acc:HGNC:28860]</t>
  </si>
  <si>
    <t>ENSOARP00000022608</t>
  </si>
  <si>
    <t>pep chromosome:Oar_v3.1:7:61798658:61834331:-1 gene:ENSOARG00000021037.1 transcript:ENSOART00000022919.1 gene_biotype:protein_coding transcript_biotype:protein_coding</t>
  </si>
  <si>
    <t>ENSOARP00000016893</t>
  </si>
  <si>
    <t>pep chromosome:Oar_v3.1:3:127427409:127458485:-1 gene:ENSOARG00000015737.1 transcript:ENSOART00000017132.1 gene_biotype:protein_coding transcript_biotype:protein_coding gene_symbol:DCN description:decorin [Source:HGNC Symbol;Acc:HGNC:2705]</t>
  </si>
  <si>
    <t>ENSOARP00000001360</t>
  </si>
  <si>
    <t>pep chromosome:Oar_v3.1:15:49271309:49310125:-1 gene:ENSOARG00000001301.1 transcript:ENSOART00000001400.1 gene_biotype:protein_coding transcript_biotype:protein_coding gene_symbol:RRM1 description:ribonucleotide reductase catalytic subunit M1 [Source:HGNC Symbol;Acc:HGNC:10451]</t>
  </si>
  <si>
    <t>ENSOARP00000003220</t>
  </si>
  <si>
    <t>pep chromosome:Oar_v3.1:11:35115022:35134949:-1 gene:ENSOARG00000003026.1 transcript:ENSOART00000003280.1 gene_biotype:protein_coding transcript_biotype:protein_coding</t>
  </si>
  <si>
    <t>ENSOARP00000009794</t>
  </si>
  <si>
    <t>pep chromosome:Oar_v3.1:19:49866778:49935968:1 gene:ENSOARG00000009120.1 transcript:ENSOART00000009936.1 gene_biotype:protein_coding transcript_biotype:protein_coding gene_symbol:CACNA2D2 description:calcium voltage-gated channel auxiliary subunit alpha2delta 2 [Source:HGNC Symbol;Acc:HGNC:1400]</t>
  </si>
  <si>
    <t>ENSOARP00000007700</t>
  </si>
  <si>
    <t>pep chromosome:Oar_v3.1:X:77669956:77697678:1 gene:ENSOARG00000007184.1 transcript:ENSOART00000007815.1 gene_biotype:protein_coding transcript_biotype:protein_coding gene_symbol:BCAP31 description:B-cell receptor associated protein 31 [Source:HGNC Symbol;Acc:HGNC:16695]</t>
  </si>
  <si>
    <t>ENSOARP00000006226</t>
  </si>
  <si>
    <t>pep chromosome:Oar_v3.1:X:77447119:77450460:1 gene:ENSOARG00000005806.1 transcript:ENSOART00000006321.1 gene_biotype:protein_coding transcript_biotype:protein_coding gene_symbol:MECP2 description:methyl-CpG binding protein 2 [Source:HGNC Symbol;Acc:HGNC:6990]</t>
  </si>
  <si>
    <t>ENSOARP00000020514</t>
  </si>
  <si>
    <t>pep chromosome:Oar_v3.1:2:210230563:210374944:1 gene:ENSOARG00000019101.1 transcript:ENSOART00000020797.1 gene_biotype:protein_coding transcript_biotype:protein_coding gene_symbol:MAP2 description:microtubule associated protein 2 [Source:HGNC Symbol;Acc:HGNC:6839]</t>
  </si>
  <si>
    <t>ENSOARP00000001625</t>
  </si>
  <si>
    <t>pep chromosome:Oar_v3.1:3:863763:880511:-1 gene:ENSOARG00000001552.1 transcript:ENSOART00000001668.1 gene_biotype:protein_coding transcript_biotype:protein_coding gene_symbol:RABL6 description:RAB, member RAS oncogene family like 6 [Source:HGNC Symbol;Acc:HGNC:24703]</t>
  </si>
  <si>
    <t>ENSOARP00000017209</t>
  </si>
  <si>
    <t>pep chromosome:Oar_v3.1:13:65311375:65356129:-1 gene:ENSOARG00000016022.1 transcript:ENSOART00000017450.1 gene_biotype:protein_coding transcript_biotype:protein_coding gene_symbol:NDRG3 description:NDRG family member 3 [Source:HGNC Symbol;Acc:HGNC:14462]</t>
  </si>
  <si>
    <t>ENSOARP00000012052</t>
  </si>
  <si>
    <t>pep chromosome:Oar_v3.1:14:53519830:53545156:-1 gene:ENSOARG00000011245.1 transcript:ENSOART00000012228.1 gene_biotype:protein_coding transcript_biotype:protein_coding gene_symbol:NAPA description:NSF attachment protein alpha [Source:HGNC Symbol;Acc:HGNC:7641]</t>
  </si>
  <si>
    <t>ENSOARP00000014561</t>
  </si>
  <si>
    <t>pep chromosome:Oar_v3.1:20:10605613:10609936:1 gene:ENSOARG00000013584.1 transcript:ENSOART00000014775.1 gene_biotype:protein_coding transcript_biotype:protein_coding</t>
  </si>
  <si>
    <t>ENSOARP00000019173</t>
  </si>
  <si>
    <t>pep chromosome:Oar_v3.1:13:65814270:65829437:1 gene:ENSOARG00000017869.1 transcript:ENSOART00000019441.1 gene_biotype:protein_coding transcript_biotype:protein_coding gene_symbol:MANBAL description:mannosidase beta like [Source:HGNC Symbol;Acc:HGNC:15799]</t>
  </si>
  <si>
    <t>ENSOARP00000019324</t>
  </si>
  <si>
    <t>pep chromosome:Oar_v3.1:13:58100842:58115189:-1 gene:ENSOARG00000018002.1 transcript:ENSOART00000019594.1 gene_biotype:protein_coding transcript_biotype:protein_coding gene_symbol:SPO11 description:SPO11, initiator of meiotic double stranded breaks [Source:HGNC Symbol;Acc:HGNC:11250]</t>
  </si>
  <si>
    <t>ENSOARP00000001385</t>
  </si>
  <si>
    <t>pep chromosome:Oar_v3.1:X:37771291:37789188:1 gene:ENSOARG00000001326.1 transcript:ENSOART00000001425.1 gene_biotype:protein_coding transcript_biotype:protein_coding gene_symbol:ATP6AP2 description:ATPase H+ transporting accessory protein 2 [Source:HGNC Symbol;Acc:HGNC:18305]</t>
  </si>
  <si>
    <t>ENSOARP00000014428</t>
  </si>
  <si>
    <t>pep chromosome:Oar_v3.1:5:12110666:12122609:1 gene:ENSOARG00000013457.1 transcript:ENSOART00000014640.1 gene_biotype:protein_coding transcript_biotype:protein_coding gene_symbol:PIN1 description:peptidylprolyl cis/trans isomerase, NIMA-interacting 1 [Source:HGNC Symbol;Acc:HGNC:8988]</t>
  </si>
  <si>
    <t>ENSOARP00000016266</t>
  </si>
  <si>
    <t>pep chromosome:Oar_v3.1:17:29186272:29186766:-1 gene:ENSOARG00000015163.1 transcript:ENSOART00000016500.1 gene_biotype:protein_coding transcript_biotype:protein_coding gene_symbol:PPIA description:peptidylprolyl isomerase A (cyclophilin A)  [Source:RefSeq peptide;Acc:NP_001295507]</t>
  </si>
  <si>
    <t>ENSOARP00000008836</t>
  </si>
  <si>
    <t>pep chromosome:Oar_v3.1:6:17327261:17370182:-1 gene:ENSOARG00000008236.1 transcript:ENSOART00000008964.1 gene_biotype:protein_coding transcript_biotype:protein_coding gene_symbol:HADH description:hydroxyacyl-CoA dehydrogenase [Source:HGNC Symbol;Acc:HGNC:4799]</t>
  </si>
  <si>
    <t>ENSOARP00000006963</t>
  </si>
  <si>
    <t>pep chromosome:Oar_v3.1:4:63775315:63790190:1 gene:ENSOARG00000006503.1 transcript:ENSOART00000007070.1 gene_biotype:protein_coding transcript_biotype:protein_coding gene_symbol:NT5C3A description:5'-nucleotidase, cytosolic IIIA [Source:HGNC Symbol;Acc:HGNC:17820]</t>
  </si>
  <si>
    <t>ENSOARP00000011263</t>
  </si>
  <si>
    <t>pep chromosome:Oar_v3.1:10:25828569:25925624:1 gene:ENSOARG00000010490.1 transcript:ENSOART00000011423.1 gene_biotype:protein_coding transcript_biotype:protein_coding</t>
  </si>
  <si>
    <t>ENSOARP00000004683</t>
  </si>
  <si>
    <t>pep chromosome:Oar_v3.1:3:156866668:156976887:-1 gene:ENSOARG00000004366.1 transcript:ENSOART00000004764.1 gene_biotype:protein_coding transcript_biotype:protein_coding gene_symbol:MON2 description:MON2 homolog, regulator of endosome-to-Golgi trafficking [Source:HGNC Symbol;Acc:HGNC:29177]</t>
  </si>
  <si>
    <t>ENSOARP00000019655</t>
  </si>
  <si>
    <t>pep chromosome:Oar_v3.1:24:22575927:22630268:-1 gene:ENSOARG00000018306.1 transcript:ENSOART00000019928.1 gene_biotype:protein_coding transcript_biotype:protein_coding gene_symbol:ARHGAP17 description:Rho GTPase activating protein 17 [Source:HGNC Symbol;Acc:HGNC:18239]</t>
  </si>
  <si>
    <t>ENSOARP00000011700</t>
  </si>
  <si>
    <t>pep chromosome:Oar_v3.1:2:47478749:47528922:1 gene:ENSOARG00000010908.1 transcript:ENSOART00000011868.1 gene_biotype:protein_coding transcript_biotype:protein_coding gene_symbol:ERP44 description:endoplasmic reticulum protein 44 [Source:HGNC Symbol;Acc:HGNC:18311]</t>
  </si>
  <si>
    <t>ENSOARP00000007986</t>
  </si>
  <si>
    <t>pep chromosome:Oar_v3.1:22:23877943:23891768:1 gene:ENSOARG00000007446.1 transcript:ENSOART00000008104.1 gene_biotype:protein_coding transcript_biotype:protein_coding</t>
  </si>
  <si>
    <t>ENSOARP00000001744</t>
  </si>
  <si>
    <t>pep chromosome:Oar_v3.1:12:649402:652454:1 gene:ENSOARG00000001660.1 transcript:ENSOART00000001787.1 gene_biotype:protein_coding transcript_biotype:protein_coding gene_symbol:PRELP description:proline and arginine rich end leucine rich repeat protein [Source:HGNC Symbol;Acc:HGNC:9357]</t>
  </si>
  <si>
    <t>ENSOARP00000004749</t>
  </si>
  <si>
    <t>pep chromosome:Oar_v3.1:11:35820205:35831177:1 gene:ENSOARG00000004440.1 transcript:ENSOART00000004830.1 gene_biotype:protein_coding transcript_biotype:protein_coding gene_symbol:LRRC59 description:leucine rich repeat containing 59 [Source:HGNC Symbol;Acc:HGNC:28817]</t>
  </si>
  <si>
    <t>ENSOARP00000005463</t>
  </si>
  <si>
    <t>pep chromosome:Oar_v3.1:3:161580697:161588504:-1 gene:ENSOARG00000005095.1 transcript:ENSOART00000005550.1 gene_biotype:protein_coding transcript_biotype:protein_coding gene_symbol:TSFM description:Ts translation elongation factor, mitochondrial [Source:HGNC Symbol;Acc:HGNC:12367]</t>
  </si>
  <si>
    <t>ENSOARP00000005077</t>
  </si>
  <si>
    <t>pep chromosome:Oar_v3.1:23:53623238:53631873:-1 gene:ENSOARG00000004742.1 transcript:ENSOART00000005163.1 gene_biotype:protein_coding transcript_biotype:protein_coding</t>
  </si>
  <si>
    <t>ENSOARP00000001861</t>
  </si>
  <si>
    <t>pep chromosome:Oar_v3.1:23:43176401:43194125:-1 gene:ENSOARG00000001770.1 transcript:ENSOART00000001908.1 gene_biotype:protein_coding transcript_biotype:protein_coding gene_symbol:AFG3L2 description:AFG3 like matrix AAA peptidase subunit 2 [Source:HGNC Symbol;Acc:HGNC:315]</t>
  </si>
  <si>
    <t>ENSOARP00000012572</t>
  </si>
  <si>
    <t>pep chromosome:Oar_v3.1:2:52421111:52423389:1 gene:ENSOARG00000011729.1 transcript:ENSOART00000012757.1 gene_biotype:protein_coding transcript_biotype:protein_coding gene_symbol:HINT2 description:histidine triad nucleotide binding protein 2 [Source:HGNC Symbol;Acc:HGNC:18344]</t>
  </si>
  <si>
    <t>ENSOARP00000001369</t>
  </si>
  <si>
    <t>pep chromosome:Oar_v3.1:11:27593249:27616932:1 gene:ENSOARG00000001311.1 transcript:ENSOART00000001409.1 gene_biotype:protein_coding transcript_biotype:protein_coding gene_symbol:NDEL1 description:nudE neurodevelopment protein 1 like 1 [Source:HGNC Symbol;Acc:HGNC:17620]</t>
  </si>
  <si>
    <t>ENSOARP00000015018</t>
  </si>
  <si>
    <t>pep chromosome:Oar_v3.1:9:34828218:34843128:-1 gene:ENSOARG00000013994.1 transcript:ENSOART00000015238.1 gene_biotype:protein_coding transcript_biotype:protein_coding gene_symbol:LYPLA1 description:lysophospholipase I  [Source:RefSeq peptide;Acc:NP_001293032]</t>
  </si>
  <si>
    <t>ENSOARP00000005459</t>
  </si>
  <si>
    <t>pep chromosome:Oar_v3.1:19:16629136:16635777:-1 gene:ENSOARG00000005090.1 transcript:ENSOART00000005546.1 gene_biotype:protein_coding transcript_biotype:protein_coding</t>
  </si>
  <si>
    <t>ENSOARP00000015836</t>
  </si>
  <si>
    <t>pep chromosome:Oar_v3.1:6:88584559:88585388:1 gene:ENSOARG00000014766.1 transcript:ENSOART00000016069.1 gene_biotype:protein_coding transcript_biotype:protein_coding</t>
  </si>
  <si>
    <t>ENSOARP00000000446</t>
  </si>
  <si>
    <t>pep chromosome:Oar_v3.1:3:61818671:61896589:1 gene:ENSOARG00000000446.1 transcript:ENSOART00000000474.1 gene_biotype:protein_coding transcript_biotype:protein_coding gene_symbol:LIMS1 description:LIM zinc finger domain containing 1 [Source:HGNC Symbol;Acc:HGNC:6616]</t>
  </si>
  <si>
    <t>ENSOARP00000009587</t>
  </si>
  <si>
    <t>pep chromosome:Oar_v3.1:16:32617427:32779330:1 gene:ENSOARG00000008923.1 transcript:ENSOART00000009725.1 gene_biotype:protein_coding transcript_biotype:protein_coding gene_symbol:OXCT1 description:3-oxoacid CoA-transferase 1 [Source:HGNC Symbol;Acc:HGNC:8527]</t>
  </si>
  <si>
    <t>ENSOARP00000004055</t>
  </si>
  <si>
    <t>pep chromosome:Oar_v3.1:12:28745249:28773851:-1 gene:ENSOARG00000003802.1 transcript:ENSOART00000004127.1 gene_biotype:protein_coding transcript_biotype:protein_coding gene_symbol:SCCPDH description:saccharopine dehydrogenase (putative) [Source:HGNC Symbol;Acc:HGNC:24275]</t>
  </si>
  <si>
    <t>ENSOARP00000005613</t>
  </si>
  <si>
    <t>pep chromosome:Oar_v3.1:13:51640703:51674356:-1 gene:ENSOARG00000005226.1 transcript:ENSOART00000005701.1 gene_biotype:protein_coding transcript_biotype:protein_coding gene_symbol:VPS16 description:VPS16, CORVET/HOPS core subunit [Source:HGNC Symbol;Acc:HGNC:14584]</t>
  </si>
  <si>
    <t>ENSOARP00000012309</t>
  </si>
  <si>
    <t>pep chromosome:Oar_v3.1:22:18239819:18367698:-1 gene:ENSOARG00000011479.1 transcript:ENSOART00000012485.1 gene_biotype:protein_coding transcript_biotype:protein_coding gene_symbol:CRTAC1 description:cartilage acidic protein 1 [Source:HGNC Symbol;Acc:HGNC:14882]</t>
  </si>
  <si>
    <t>ENSOARP00000018876</t>
  </si>
  <si>
    <t>pep chromosome:Oar_v3.1:7:11269380:11320324:1 gene:ENSOARG00000017585.1 transcript:ENSOART00000019144.1 gene_biotype:protein_coding transcript_biotype:protein_coding gene_symbol:ERO1A description:endoplasmic reticulum oxidoreductase 1 alpha [Source:HGNC Symbol;Acc:HGNC:13280]</t>
  </si>
  <si>
    <t>ENSOARP00000006307</t>
  </si>
  <si>
    <t>pep chromosome:Oar_v3.1:22:40622373:40779029:-1 gene:ENSOARG00000005882.1 transcript:ENSOART00000006403.1 gene_biotype:protein_coding transcript_biotype:protein_coding gene_symbol:ATE1 description:arginyltransferase 1 [Source:HGNC Symbol;Acc:HGNC:782]</t>
  </si>
  <si>
    <t>ENSOARP00000008495</t>
  </si>
  <si>
    <t>pep chromosome:Oar_v3.1:14:4646428:4915841:1 gene:ENSOARG00000007916.1 transcript:ENSOART00000008619.1 gene_biotype:protein_coding transcript_biotype:protein_coding gene_symbol:WWOX description:WW domain containing oxidoreductase [Source:HGNC Symbol;Acc:HGNC:12799]</t>
  </si>
  <si>
    <t>ENSOARP00000013578</t>
  </si>
  <si>
    <t>pep chromosome:Oar_v3.1:21:39254813:39262982:1 gene:ENSOARG00000012675.1 transcript:ENSOART00000013779.1 gene_biotype:protein_coding transcript_biotype:protein_coding gene_symbol:TKFC description:triokinase and FMN cyclase [Source:HGNC Symbol;Acc:HGNC:24552]</t>
  </si>
  <si>
    <t>ENSOARP00000005697</t>
  </si>
  <si>
    <t>pep chromosome:Oar_v3.1:11:36083204:36098540:-1 gene:ENSOARG00000005308.1 transcript:ENSOART00000005785.1 gene_biotype:protein_coding transcript_biotype:protein_coding gene_symbol:PDK2 description:pyruvate dehydrogenase kinase 2 [Source:HGNC Symbol;Acc:HGNC:8810]</t>
  </si>
  <si>
    <t>ENSOARP00000002206</t>
  </si>
  <si>
    <t>pep chromosome:Oar_v3.1:22:38323057:38552331:1 gene:ENSOARG00000002088.1 transcript:ENSOART00000002257.1 gene_biotype:protein_coding transcript_biotype:protein_coding gene_symbol:GRK5 description:G protein-coupled receptor kinase 5 [Source:HGNC Symbol;Acc:HGNC:4544]</t>
  </si>
  <si>
    <t>ENSOARP00000005294</t>
  </si>
  <si>
    <t>pep chromosome:Oar_v3.1:25:24537137:24559385:-1 gene:ENSOARG00000004941.1 transcript:ENSOART00000005381.1 gene_biotype:protein_coding transcript_biotype:protein_coding gene_symbol:PBLD description:phenazine biosynthesis like protein domain containing [Source:HGNC Symbol;Acc:HGNC:23301]</t>
  </si>
  <si>
    <t>ENSOARP00000021129</t>
  </si>
  <si>
    <t>pep chromosome:Oar_v3.1:7:23112936:23156301:1 gene:ENSOARG00000019672.1 transcript:ENSOART00000021423.1 gene_biotype:protein_coding transcript_biotype:protein_coding</t>
  </si>
  <si>
    <t>ENSOARP00000006966</t>
  </si>
  <si>
    <t>pep chromosome:Oar_v3.1:X:77612216:77625696:1 gene:ENSOARG00000006504.1 transcript:ENSOART00000007073.1 gene_biotype:protein_coding transcript_biotype:protein_coding gene_symbol:IDH3G description:isocitrate dehydrogenase 3 (NAD(+)) gamma [Source:HGNC Symbol;Acc:HGNC:5386]</t>
  </si>
  <si>
    <t>ENSOARP00000007392</t>
  </si>
  <si>
    <t>pep chromosome:Oar_v3.1:3:207665353:207670164:-1 gene:ENSOARG00000006906.1 transcript:ENSOART00000007503.1 gene_biotype:protein_coding transcript_biotype:protein_coding gene_symbol:COPS7A description:COP9 signalosome subunit 7A [Source:HGNC Symbol;Acc:HGNC:16758]</t>
  </si>
  <si>
    <t>ENSOARP00000002495</t>
  </si>
  <si>
    <t>pep chromosome:Oar_v3.1:7:85426613:85430447:-1 gene:ENSOARG00000002351.1 transcript:ENSOART00000002547.1 gene_biotype:protein_coding transcript_biotype:protein_coding gene_symbol:NGB description:neuroglobin [Source:HGNC Symbol;Acc:HGNC:14077]</t>
  </si>
  <si>
    <t>ENSOARP00000016909</t>
  </si>
  <si>
    <t>pep chromosome:Oar_v3.1:21:36446065:36448262:1 gene:ENSOARG00000015752.1 transcript:ENSOART00000017148.1 gene_biotype:protein_coding transcript_biotype:protein_coding gene_symbol:TMEM109 description:transmembrane protein 109 [Source:HGNC Symbol;Acc:HGNC:28771]</t>
  </si>
  <si>
    <t>ENSOARP00000003150</t>
  </si>
  <si>
    <t>pep chromosome:Oar_v3.1:7:89554051:89682887:-1 gene:ENSOARG00000002960.1 transcript:ENSOART00000003210.1 gene_biotype:protein_coding transcript_biotype:protein_coding gene_symbol:STON2 description:stonin 2 [Source:HGNC Symbol;Acc:HGNC:30652]</t>
  </si>
  <si>
    <t>ENSOARP00000011197</t>
  </si>
  <si>
    <t>pep chromosome:Oar_v3.1:2:43199881:43205105:1 gene:ENSOARG00000010439.1 transcript:ENSOART00000011357.1 gene_biotype:protein_coding transcript_biotype:protein_coding</t>
  </si>
  <si>
    <t>ENSOARP00000017101</t>
  </si>
  <si>
    <t>pep chromosome:Oar_v3.1:19:47124522:47147550:1 gene:ENSOARG00000015923.1 transcript:ENSOART00000017342.1 gene_biotype:protein_coding transcript_biotype:protein_coding gene_symbol:CHDH description:choline dehydrogenase [Source:HGNC Symbol;Acc:HGNC:24288]</t>
  </si>
  <si>
    <t>ENSOARP00000015064</t>
  </si>
  <si>
    <t>pep chromosome:Oar_v3.1:14:55685164:55687751:-1 gene:ENSOARG00000014037.1 transcript:ENSOART00000015284.1 gene_biotype:protein_coding transcript_biotype:protein_coding</t>
  </si>
  <si>
    <t>ENSOARP00000014162</t>
  </si>
  <si>
    <t>pep chromosome:Oar_v3.1:3:167942351:168038800:-1 gene:ENSOARG00000013217.1 transcript:ENSOART00000014369.1 gene_biotype:protein_coding transcript_biotype:protein_coding</t>
  </si>
  <si>
    <t>ENSOARP00000007547</t>
  </si>
  <si>
    <t>pep chromosome:Oar_v3.1:12:49496678:49535503:-1 gene:ENSOARG00000007039.1 transcript:ENSOART00000007660.1 gene_biotype:protein_coding transcript_biotype:protein_coding</t>
  </si>
  <si>
    <t>ENSOARP00000002802</t>
  </si>
  <si>
    <t>pep chromosome:Oar_v3.1:7:85795918:85801678:1 gene:ENSOARG00000002642.1 transcript:ENSOART00000002857.1 gene_biotype:protein_coding transcript_biotype:protein_coding</t>
  </si>
  <si>
    <t>ENSOARP00000011886</t>
  </si>
  <si>
    <t>pep chromosome:Oar_v3.1:11:21295062:21481163:1 gene:ENSOARG00000011086.1 transcript:ENSOART00000012060.1 gene_biotype:protein_coding transcript_biotype:protein_coding gene_symbol:ABR description:active BCR-related [Source:HGNC Symbol;Acc:HGNC:81]</t>
  </si>
  <si>
    <t>ENSOARP00000006978</t>
  </si>
  <si>
    <t>pep chromosome:Oar_v3.1:13:74125917:74129104:1 gene:ENSOARG00000006520.1 transcript:ENSOART00000007085.1 gene_biotype:protein_coding transcript_biotype:protein_coding gene_symbol:UBE2C description:ubiquitin conjugating enzyme E2 C [Source:HGNC Symbol;Acc:HGNC:15937]</t>
  </si>
  <si>
    <t>ENSOARP00000013315</t>
  </si>
  <si>
    <t>pep chromosome:Oar_v3.1:12:45017490:45050484:-1 gene:ENSOARG00000012422.1 transcript:ENSOART00000013511.1 gene_biotype:protein_coding transcript_biotype:protein_coding gene_symbol:ESPN description:espin [Source:HGNC Symbol;Acc:HGNC:13281]</t>
  </si>
  <si>
    <t>ENSOARP00000001570</t>
  </si>
  <si>
    <t>pep chromosome:Oar_v3.1:7:83045443:83062618:1 gene:ENSOARG00000001500.1 transcript:ENSOART00000001613.1 gene_biotype:protein_coding transcript_biotype:protein_coding gene_symbol:DLST description:dihydrolipoamide S-succinyltransferase [Source:HGNC Symbol;Acc:HGNC:2911]</t>
  </si>
  <si>
    <t>ENSOARP00000016392</t>
  </si>
  <si>
    <t>pep chromosome:Oar_v3.1:5:19701136:19717980:-1 gene:ENSOARG00000015278.1 transcript:ENSOART00000016627.1 gene_biotype:protein_coding transcript_biotype:protein_coding gene_symbol:PDLIM4 description:PDZ and LIM domain 4 [Source:HGNC Symbol;Acc:HGNC:16501]</t>
  </si>
  <si>
    <t>ENSOARP00000013129</t>
  </si>
  <si>
    <t>pep chromosome:Oar_v3.1:X:53214367:53216953:-1 gene:ENSOARG00000012250.1 transcript:ENSOART00000013320.1 gene_biotype:protein_coding transcript_biotype:protein_coding gene_symbol:RBM3 description:RNA binding motif (RNP1, RRM) protein 3 [Source:HGNC Symbol;Acc:HGNC:9900]</t>
  </si>
  <si>
    <t>ENSOARP00000011192</t>
  </si>
  <si>
    <t>pep chromosome:Oar_v3.1:11:20958311:21041044:-1 gene:ENSOARG00000010429.1 transcript:ENSOART00000011352.1 gene_biotype:protein_coding transcript_biotype:protein_coding gene_symbol:BLMH description:bleomycin hydrolase [Source:HGNC Symbol;Acc:HGNC:1059]</t>
  </si>
  <si>
    <t>ENSOARP00000020303</t>
  </si>
  <si>
    <t>pep chromosome:Oar_v3.1:14:24562874:24594126:1 gene:ENSOARG00000018900.1 transcript:ENSOART00000020583.1 gene_biotype:protein_coding transcript_biotype:protein_coding gene_symbol:CPNE2 description:copine 2 [Source:HGNC Symbol;Acc:HGNC:2315]</t>
  </si>
  <si>
    <t>ENSOARP00000021803</t>
  </si>
  <si>
    <t>pep chromosome:Oar_v3.1:7:33445004:33452604:1 gene:ENSOARG00000020302.1 transcript:ENSOART00000022107.1 gene_biotype:protein_coding transcript_biotype:protein_coding gene_symbol:VPS18 description:VPS18, CORVET/HOPS core subunit [Source:HGNC Symbol;Acc:HGNC:15972]</t>
  </si>
  <si>
    <t>ENSOARP00000019099</t>
  </si>
  <si>
    <t>pep chromosome:Oar_v3.1:13:65715788:65761991:1 gene:ENSOARG00000017801.1 transcript:ENSOART00000019367.1 gene_biotype:protein_coding transcript_biotype:protein_coding gene_symbol:RPN2 description:ribophorin II [Source:HGNC Symbol;Acc:HGNC:10382]</t>
  </si>
  <si>
    <t>ENSOARP00000006230</t>
  </si>
  <si>
    <t>pep chromosome:Oar_v3.1:21:12227075:12312706:1 gene:ENSOARG00000005810.1 transcript:ENSOART00000006325.1 gene_biotype:protein_coding transcript_biotype:protein_coding gene_symbol:PRCP description:prolylcarboxypeptidase [Source:HGNC Symbol;Acc:HGNC:9344]</t>
  </si>
  <si>
    <t>ENSOARP00000022695</t>
  </si>
  <si>
    <t>pep chromosome:Oar_v3.1:7:68647902:68658511:-1 gene:ENSOARG00000021118.1 transcript:ENSOART00000023008.1 gene_biotype:protein_coding transcript_biotype:protein_coding gene_symbol:L3HYPDH description:trans-L-3-hydroxyproline dehydratase [Source:HGNC Symbol;Acc:HGNC:20488]</t>
  </si>
  <si>
    <t>ENSOARP00000010651</t>
  </si>
  <si>
    <t>pep chromosome:Oar_v3.1:24:27677078:27699903:-1 gene:ENSOARG00000009930.1 transcript:ENSOART00000010808.1 gene_biotype:protein_coding transcript_biotype:protein_coding gene_symbol:PSPH description:phosphoserine phosphatase  [Source:RefSeq peptide;Acc:NP_001119832]</t>
  </si>
  <si>
    <t>ENSOARP00000011190</t>
  </si>
  <si>
    <t>pep chromosome:Oar_v3.1:19:33852131:34140194:1 gene:ENSOARG00000010433.1 transcript:ENSOART00000011350.1 gene_biotype:protein_coding transcript_biotype:protein_coding gene_symbol:SUCLG2 description:succinate-CoA ligase GDP-forming beta subunit [Source:HGNC Symbol;Acc:HGNC:11450]</t>
  </si>
  <si>
    <t>ENSOARP00000014638</t>
  </si>
  <si>
    <t>pep chromosome:Oar_v3.1:24:34164879:34177170:1 gene:ENSOARG00000013650.1 transcript:ENSOART00000014853.1 gene_biotype:protein_coding transcript_biotype:protein_coding gene_symbol:MDH2 description:malate dehydrogenase 2 [Source:HGNC Symbol;Acc:HGNC:6971]</t>
  </si>
  <si>
    <t>ENSOARP00000003784</t>
  </si>
  <si>
    <t>pep chromosome:Oar_v3.1:11:52611713:52631737:1 gene:ENSOARG00000003538.1 transcript:ENSOART00000003851.1 gene_biotype:protein_coding transcript_biotype:protein_coding gene_symbol:CYTH1 description:cytohesin 1 [Source:HGNC Symbol;Acc:HGNC:9501]</t>
  </si>
  <si>
    <t>ENSOARP00000008687</t>
  </si>
  <si>
    <t>pep chromosome:Oar_v3.1:2:28059615:28213657:-1 gene:ENSOARG00000008084.1 transcript:ENSOART00000008814.1 gene_biotype:protein_coding transcript_biotype:protein_coding gene_symbol:WNK2 description:WNK lysine deficient protein kinase 2 [Source:HGNC Symbol;Acc:HGNC:14542]</t>
  </si>
  <si>
    <t>ENSOARP00000005678</t>
  </si>
  <si>
    <t>pep chromosome:Oar_v3.1:15:50087287:50226656:-1 gene:ENSOARG00000005285.1 transcript:ENSOART00000005766.1 gene_biotype:protein_coding transcript_biotype:protein_coding gene_symbol:CLPB description:ClpB homolog, mitochondrial AAA ATPase chaperonin [Source:HGNC Symbol;Acc:HGNC:30664]</t>
  </si>
  <si>
    <t>ENSOARP00000011881</t>
  </si>
  <si>
    <t>pep chromosome:Oar_v3.1:2:48929785:49175240:1 gene:ENSOARG00000011082.1 transcript:ENSOART00000012055.1 gene_biotype:protein_coding transcript_biotype:protein_coding gene_symbol:GABBR2 description:gamma-aminobutyric acid type B receptor subunit 2 [Source:HGNC Symbol;Acc:HGNC:4507]</t>
  </si>
  <si>
    <t>ENSOARP00000005404</t>
  </si>
  <si>
    <t>pep chromosome:Oar_v3.1:16:8729224:8813128:-1 gene:ENSOARG00000005038.1 transcript:ENSOART00000005491.1 gene_biotype:protein_coding transcript_biotype:protein_coding gene_symbol:TNPO1 description:transportin 1 [Source:HGNC Symbol;Acc:HGNC:6401]</t>
  </si>
  <si>
    <t>ENSOARP00000002459</t>
  </si>
  <si>
    <t>pep chromosome:Oar_v3.1:17:39404160:39666694:-1 gene:ENSOARG00000002302.1 transcript:ENSOART00000002511.1 gene_biotype:protein_coding transcript_biotype:protein_coding gene_symbol:RAPGEF2 description:Rap guanine nucleotide exchange factor 2 [Source:HGNC Symbol;Acc:HGNC:16854]</t>
  </si>
  <si>
    <t>ENSOARP00000011223</t>
  </si>
  <si>
    <t>pep chromosome:Oar_v3.1:24:28117577:28121787:1 gene:ENSOARG00000010460.1 transcript:ENSOART00000011383.1 gene_biotype:protein_coding transcript_biotype:protein_coding gene_symbol:KCTD7 description:potassium channel tetramerization domain containing 7 [Source:HGNC Symbol;Acc:HGNC:21957]</t>
  </si>
  <si>
    <t>ENSOARP00000003174</t>
  </si>
  <si>
    <t>pep chromosome:Oar_v3.1:12:1935014:2090555:1 gene:ENSOARG00000002978.1 transcript:ENSOART00000003234.1 gene_biotype:protein_coding transcript_biotype:protein_coding gene_symbol:NFASC description:neurofascin [Source:HGNC Symbol;Acc:HGNC:29866]</t>
  </si>
  <si>
    <t>ENSOARP00000004034</t>
  </si>
  <si>
    <t>pep chromosome:Oar_v3.1:21:5307124:5378337:-1 gene:ENSOARG00000003775.1 transcript:ENSOART00000004105.1 gene_biotype:protein_coding transcript_biotype:protein_coding gene_symbol:FOLH1 description:folate hydrolase 1 [Source:HGNC Symbol;Acc:HGNC:3788]</t>
  </si>
  <si>
    <t>ENSOARP00000021410</t>
  </si>
  <si>
    <t>pep chromosome:Oar_v3.1:1:90443268:90446083:1 gene:ENSOARG00000019942.1 transcript:ENSOART00000021710.1 gene_biotype:protein_coding transcript_biotype:protein_coding gene_symbol:OLFML3 description:olfactomedin like 3 [Source:HGNC Symbol;Acc:HGNC:24956]</t>
  </si>
  <si>
    <t>ENSOARP00000015586</t>
  </si>
  <si>
    <t>pep chromosome:Oar_v3.1:2:94567698:94605168:-1 gene:ENSOARG00000014522.1 transcript:ENSOART00000015817.1 gene_biotype:protein_coding transcript_biotype:protein_coding gene_symbol:PLAA description:phospholipase A2 activating protein [Source:HGNC Symbol;Acc:HGNC:9043]</t>
  </si>
  <si>
    <t>ENSOARP00000012311</t>
  </si>
  <si>
    <t>pep chromosome:Oar_v3.1:2:50998072:51009377:-1 gene:ENSOARG00000011482.1 transcript:ENSOART00000012487.1 gene_biotype:protein_coding transcript_biotype:protein_coding gene_symbol:GRHPR description:glyoxylate and hydroxypyruvate reductase [Source:HGNC Symbol;Acc:HGNC:4570]</t>
  </si>
  <si>
    <t>ENSOARP00000009475</t>
  </si>
  <si>
    <t>pep chromosome:Oar_v3.1:1:109682171:109699277:1 gene:ENSOARG00000008827.1 transcript:ENSOART00000009612.1 gene_biotype:protein_coding transcript_biotype:protein_coding gene_symbol:NCSTN description:nicastrin [Source:HGNC Symbol;Acc:HGNC:17091]</t>
  </si>
  <si>
    <t>ENSOARP00000018260</t>
  </si>
  <si>
    <t>pep chromosome:Oar_v3.1:9:42118013:42291040:-1 gene:ENSOARG00000017011.1 transcript:ENSOART00000018521.1 gene_biotype:protein_coding transcript_biotype:protein_coding gene_symbol:CYP7B1 description:cytochrome P450 family 7 subfamily B member 1 [Source:HGNC Symbol;Acc:HGNC:2652]</t>
  </si>
  <si>
    <t>ENSOARP00000019214</t>
  </si>
  <si>
    <t>pep chromosome:Oar_v3.1:25:24559750:24560442:1 gene:ENSOARG00000017905.1 transcript:ENSOART00000019482.1 gene_biotype:protein_coding transcript_biotype:protein_coding</t>
  </si>
  <si>
    <t>ENSOARP00000002093</t>
  </si>
  <si>
    <t>pep scaffold:Oar_v3.1:AMGL01124730.1:246:2054:1 gene:ENSOARG00000001995.1 transcript:ENSOART00000002143.1 gene_biotype:protein_coding transcript_biotype:protein_coding</t>
  </si>
  <si>
    <t>ENSOARP00000014206</t>
  </si>
  <si>
    <t>pep chromosome:Oar_v3.1:17:70505784:70522300:1 gene:ENSOARG00000013255.1 transcript:ENSOART00000014413.1 gene_biotype:protein_coding transcript_biotype:protein_coding gene_symbol:SMARCB1 description:SWI/SNF related, matrix associated, actin dependent regulator of chromatin, subfamily b, member 1 [Source:HGNC Symbol;Acc:HGNC:11103]</t>
  </si>
  <si>
    <t>ENSOARP00000004408</t>
  </si>
  <si>
    <t>pep chromosome:Oar_v3.1:5:36241235:36242770:-1 gene:ENSOARG00000004122.1 transcript:ENSOART00000004485.1 gene_biotype:protein_coding transcript_biotype:protein_coding gene_symbol:RAB24 description:RAB24, member RAS oncogene family [Source:HGNC Symbol;Acc:HGNC:9765]</t>
  </si>
  <si>
    <t>ENSOARP00000004334</t>
  </si>
  <si>
    <t>pep chromosome:Oar_v3.1:14:39596692:39604540:-1 gene:ENSOARG00000004057.1 transcript:ENSOART00000004410.1 gene_biotype:protein_coding transcript_biotype:protein_coding</t>
  </si>
  <si>
    <t>ENSOARP00000000175</t>
  </si>
  <si>
    <t>pep chromosome:Oar_v3.1:15:71627685:71653594:1 gene:ENSOARG00000000187.1 transcript:ENSOART00000000201.1 gene_biotype:protein_coding transcript_biotype:protein_coding gene_symbol:API5 description:apoptosis inhibitor 5 [Source:HGNC Symbol;Acc:HGNC:594]</t>
  </si>
  <si>
    <t>ENSOARP00000009853</t>
  </si>
  <si>
    <t>pep chromosome:Oar_v3.1:11:54768794:54774792:1 gene:ENSOARG00000009183.1 transcript:ENSOART00000009995.1 gene_biotype:protein_coding transcript_biotype:protein_coding gene_symbol:WBP2 description:WW domain binding protein 2 [Source:HGNC Symbol;Acc:HGNC:12738]</t>
  </si>
  <si>
    <t>ENSOARP00000022694</t>
  </si>
  <si>
    <t>pep chromosome:Oar_v3.1:7:68432154:68566624:1 gene:ENSOARG00000021117.1 transcript:ENSOART00000023007.1 gene_biotype:protein_coding transcript_biotype:protein_coding gene_symbol:DAAM1 description:dishevelled associated activator of morphogenesis 1 [Source:HGNC Symbol;Acc:HGNC:18142]</t>
  </si>
  <si>
    <t>ENSOARP00000021749</t>
  </si>
  <si>
    <t>pep chromosome:Oar_v3.1:2:220522647:220536497:1 gene:ENSOARG00000020255.1 transcript:ENSOART00000022052.1 gene_biotype:protein_coding transcript_biotype:protein_coding gene_symbol:SLC4A3 description:solute carrier family 4 member 3 [Source:HGNC Symbol;Acc:HGNC:11029]</t>
  </si>
  <si>
    <t>ENSOARP00000007003</t>
  </si>
  <si>
    <t>pep chromosome:Oar_v3.1:3:80223000:80322273:1 gene:ENSOARG00000006522.1 transcript:ENSOART00000007110.1 gene_biotype:protein_coding transcript_biotype:protein_coding gene_symbol:LRPPRC description:leucine rich pentatricopeptide repeat containing [Source:HGNC Symbol;Acc:HGNC:15714]</t>
  </si>
  <si>
    <t>ENSOARP00000004545</t>
  </si>
  <si>
    <t>pep chromosome:Oar_v3.1:20:16651905:16659658:1 gene:ENSOARG00000004246.1 transcript:ENSOART00000004626.1 gene_biotype:protein_coding transcript_biotype:protein_coding gene_symbol:CNPY3 description:canopy FGF signaling regulator 3 [Source:HGNC Symbol;Acc:HGNC:11968]</t>
  </si>
  <si>
    <t>ENSOARP00000022757</t>
  </si>
  <si>
    <t>pep chromosome:Oar_v3.1:7:76418445:76435350:-1 gene:ENSOARG00000021171.1 transcript:ENSOART00000023070.1 gene_biotype:protein_coding transcript_biotype:protein_coding gene_symbol:VTI1B description:vesicle transport through interaction with t-SNAREs 1B [Source:HGNC Symbol;Acc:HGNC:17793]</t>
  </si>
  <si>
    <t>ENSOARP00000009850</t>
  </si>
  <si>
    <t>pep chromosome:Oar_v3.1:2:36710152:36712118:1 gene:ENSOARG00000009180.1 transcript:ENSOART00000009992.1 gene_biotype:protein_coding transcript_biotype:protein_coding gene_symbol:SIGMAR1 description:sigma non-opioid intracellular receptor 1 [Source:HGNC Symbol;Acc:HGNC:8157]</t>
  </si>
  <si>
    <t>ENSOARP00000000327</t>
  </si>
  <si>
    <t>pep chromosome:Oar_v3.1:6:20142239:20142661:1 gene:ENSOARG00000000332.1 transcript:ENSOART00000000353.1 gene_biotype:protein_coding transcript_biotype:protein_coding</t>
  </si>
  <si>
    <t>ENSOARP00000019370</t>
  </si>
  <si>
    <t>pep chromosome:Oar_v3.1:13:37339696:37367226:-1 gene:ENSOARG00000018045.1 transcript:ENSOART00000019640.1 gene_biotype:protein_coding transcript_biotype:protein_coding gene_symbol:SNX5 description:sorting nexin 5 [Source:HGNC Symbol;Acc:HGNC:14969]</t>
  </si>
  <si>
    <t>ENSOARP00000009824</t>
  </si>
  <si>
    <t>pep chromosome:Oar_v3.1:9:28577331:28591415:1 gene:ENSOARG00000009158.1 transcript:ENSOART00000009966.1 gene_biotype:protein_coding transcript_biotype:protein_coding gene_symbol:TMEM65 description:transmembrane protein 65 [Source:HGNC Symbol;Acc:HGNC:25203]</t>
  </si>
  <si>
    <t>ENSOARP00000017031</t>
  </si>
  <si>
    <t>pep chromosome:Oar_v3.1:11:18748955:18836988:1 gene:ENSOARG00000015860.1 transcript:ENSOART00000017272.1 gene_biotype:protein_coding transcript_biotype:protein_coding</t>
  </si>
  <si>
    <t>ENSOARP00000012898</t>
  </si>
  <si>
    <t>pep chromosome:Oar_v3.1:19:42831918:42834612:1 gene:ENSOARG00000012034.1 transcript:ENSOART00000013086.1 gene_biotype:protein_coding transcript_biotype:protein_coding gene_symbol:FAM107A description:family with sequence similarity 107 member A [Source:HGNC Symbol;Acc:HGNC:30827]</t>
  </si>
  <si>
    <t>ENSOARP00000001161</t>
  </si>
  <si>
    <t>pep chromosome:Oar_v3.1:22:22268574:22283225:-1 gene:ENSOARG00000001115.1 transcript:ENSOART00000001197.1 gene_biotype:protein_coding transcript_biotype:protein_coding gene_symbol:ACTR1A description:ARP1 actin related protein 1 homolog A [Source:HGNC Symbol;Acc:HGNC:167]</t>
  </si>
  <si>
    <t>ENSOARP00000021580</t>
  </si>
  <si>
    <t>pep scaffold:Oar_v3.1:JH924806.1:21:752:-1 gene:ENSOARG00000020099.1 transcript:ENSOART00000021882.1 gene_biotype:protein_coding transcript_biotype:protein_coding</t>
  </si>
  <si>
    <t>ENSOARP00000005923</t>
  </si>
  <si>
    <t>pep chromosome:Oar_v3.1:5:15600179:15604113:1 gene:ENSOARG00000005516.1 transcript:ENSOART00000006013.1 gene_biotype:protein_coding transcript_biotype:protein_coding</t>
  </si>
  <si>
    <t>ENSOARP00000001519</t>
  </si>
  <si>
    <t>pep chromosome:Oar_v3.1:22:38257489:38272054:1 gene:ENSOARG00000001460.1 transcript:ENSOART00000001562.1 gene_biotype:protein_coding transcript_biotype:protein_coding gene_symbol:FAM45A description:family with sequence similarity 45 member A [Source:HGNC Symbol;Acc:HGNC:31793]</t>
  </si>
  <si>
    <t>ENSOARP00000013726</t>
  </si>
  <si>
    <t>pep chromosome:Oar_v3.1:3:10639205:10681566:-1 gene:ENSOARG00000012811.1 transcript:ENSOART00000013931.1 gene_biotype:protein_coding transcript_biotype:protein_coding gene_symbol:GAPVD1 description:GTPase activating protein and VPS9 domains 1 [Source:HGNC Symbol;Acc:HGNC:23375]</t>
  </si>
  <si>
    <t>ENSOARP00000019515</t>
  </si>
  <si>
    <t>pep chromosome:Oar_v3.1:5:49124673:49127002:1 gene:ENSOARG00000018183.1 transcript:ENSOART00000019787.1 gene_biotype:protein_coding transcript_biotype:protein_coding</t>
  </si>
  <si>
    <t>ENSOARP00000009458</t>
  </si>
  <si>
    <t>pep chromosome:Oar_v3.1:13:29370930:29452944:-1 gene:ENSOARG00000008810.1 transcript:ENSOART00000009595.1 gene_biotype:protein_coding transcript_biotype:protein_coding gene_symbol:MINDY3 description:MINDY lysine 48 deubiquitinase 3 [Source:HGNC Symbol;Acc:HGNC:23578]</t>
  </si>
  <si>
    <t>ENSOARP00000020003</t>
  </si>
  <si>
    <t>pep chromosome:Oar_v3.1:24:2046607:2079956:1 gene:ENSOARG00000018633.1 transcript:ENSOART00000020280.1 gene_biotype:protein_coding transcript_biotype:protein_coding gene_symbol:PDPK1 description:3-phosphoinositide dependent protein kinase 1 [Source:HGNC Symbol;Acc:HGNC:8816]</t>
  </si>
  <si>
    <t>ENSOARP00000017134</t>
  </si>
  <si>
    <t>pep chromosome:Oar_v3.1:15:60351886:60429325:1 gene:ENSOARG00000015956.1 transcript:ENSOART00000017375.1 gene_biotype:protein_coding transcript_biotype:protein_coding gene_symbol:DNAJC24 description:DnaJ heat shock protein family (Hsp40) member C24 [Source:HGNC Symbol;Acc:HGNC:26979]</t>
  </si>
  <si>
    <t>ENSOARP00000017320</t>
  </si>
  <si>
    <t>pep chromosome:Oar_v3.1:13:56692920:56701603:1 gene:ENSOARG00000016127.1 transcript:ENSOART00000017565.1 gene_biotype:protein_coding transcript_biotype:protein_coding gene_symbol:CTSZ description:cathepsin Z [Source:HGNC Symbol;Acc:HGNC:2547]</t>
  </si>
  <si>
    <t>ENSOARP00000012128</t>
  </si>
  <si>
    <t>pep chromosome:Oar_v3.1:21:44574458:44581882:-1 gene:ENSOARG00000011318.1 transcript:ENSOART00000012304.1 gene_biotype:protein_coding transcript_biotype:protein_coding</t>
  </si>
  <si>
    <t>ENSOARP00000000230</t>
  </si>
  <si>
    <t>pep chromosome:Oar_v3.1:14:24875640:24887592:1 gene:ENSOARG00000000242.1 transcript:ENSOART00000000256.1 gene_biotype:protein_coding transcript_biotype:protein_coding gene_symbol:COQ9 description:coenzyme Q9 [Source:HGNC Symbol;Acc:HGNC:25302]</t>
  </si>
  <si>
    <t>ENSOARP00000014463</t>
  </si>
  <si>
    <t>pep chromosome:Oar_v3.1:11:47439118:47450900:-1 gene:ENSOARG00000013493.1 transcript:ENSOART00000014676.1 gene_biotype:protein_coding transcript_biotype:protein_coding gene_symbol:CCDC47 description:coiled-coil domain containing 47 [Source:HGNC Symbol;Acc:HGNC:24856]</t>
  </si>
  <si>
    <t>ENSOARP00000014386</t>
  </si>
  <si>
    <t>pep chromosome:Oar_v3.1:3:101924658:101937349:1 gene:ENSOARG00000013417.1 transcript:ENSOART00000014597.1 gene_biotype:protein_coding transcript_biotype:protein_coding gene_symbol:TXNDC9 description:thioredoxin domain containing 9 [Source:HGNC Symbol;Acc:HGNC:24110]</t>
  </si>
  <si>
    <t>ENSOARP00000003536</t>
  </si>
  <si>
    <t>pep chromosome:Oar_v3.1:17:4187247:4308588:-1 gene:ENSOARG00000003318.1 transcript:ENSOART00000003600.1 gene_biotype:protein_coding transcript_biotype:protein_coding gene_symbol:TRIM2 description:tripartite motif containing 2 [Source:HGNC Symbol;Acc:HGNC:15974]</t>
  </si>
  <si>
    <t>ENSOARP00000002087</t>
  </si>
  <si>
    <t>pep chromosome:Oar_v3.1:3:1210453:1247202:-1 gene:ENSOARG00000001985.1 transcript:ENSOART00000002137.1 gene_biotype:protein_coding transcript_biotype:protein_coding gene_symbol:OLFM1 description:olfactomedin 1 [Source:HGNC Symbol;Acc:HGNC:17187]</t>
  </si>
  <si>
    <t>ENSOARP00000011196</t>
  </si>
  <si>
    <t>pep chromosome:Oar_v3.1:X:52614580:52634619:-1 gene:ENSOARG00000010428.1 transcript:ENSOART00000011356.1 gene_biotype:protein_coding transcript_biotype:protein_coding gene_symbol:CCDC22 description:coiled-coil domain containing 22 [Source:HGNC Symbol;Acc:HGNC:28909]</t>
  </si>
  <si>
    <t>ENSOARP00000007878</t>
  </si>
  <si>
    <t>pep chromosome:Oar_v3.1:25:28945545:29016918:-1 gene:ENSOARG00000007348.1 transcript:ENSOART00000007995.1 gene_biotype:protein_coding transcript_biotype:protein_coding gene_symbol:P4HA1 description:prolyl 4-hydroxylase subunit alpha 1 [Source:HGNC Symbol;Acc:HGNC:8546]</t>
  </si>
  <si>
    <t>ENSOARP00000009460</t>
  </si>
  <si>
    <t>pep chromosome:Oar_v3.1:2:33574880:33667776:-1 gene:ENSOARG00000008815.1 transcript:ENSOART00000009597.1 gene_biotype:protein_coding transcript_biotype:protein_coding gene_symbol:NAA35 description:N(alpha)-acetyltransferase 35, NatC auxiliary subunit [Source:HGNC Symbol;Acc:HGNC:24340]</t>
  </si>
  <si>
    <t>ENSOARP00000012959</t>
  </si>
  <si>
    <t>pep chromosome:Oar_v3.1:16:40229272:40250506:-1 gene:ENSOARG00000012085.1 transcript:ENSOART00000013148.1 gene_biotype:protein_coding transcript_biotype:protein_coding gene_symbol:TARS description:threonyl-tRNA synthetase [Source:HGNC Symbol;Acc:HGNC:11572]</t>
  </si>
  <si>
    <t>ENSOARP00000018493</t>
  </si>
  <si>
    <t>pep chromosome:Oar_v3.1:10:76831238:76831618:-1 gene:ENSOARG00000017230.1 transcript:ENSOART00000018755.1 gene_biotype:protein_coding transcript_biotype:protein_coding gene_symbol:HINT1 description:histidine triad nucleotide binding protein 1 [Source:HGNC Symbol;Acc:HGNC:4912]</t>
  </si>
  <si>
    <t>ENSOARP00000004305</t>
  </si>
  <si>
    <t>pep chromosome:Oar_v3.1:1:104004207:104008107:-1 gene:ENSOARG00000004032.1 transcript:ENSOART00000004381.1 gene_biotype:protein_coding transcript_biotype:protein_coding gene_symbol:SCAMP3 description:secretory carrier membrane protein 3 [Source:HGNC Symbol;Acc:HGNC:10565]</t>
  </si>
  <si>
    <t>ENSOARP00000014573</t>
  </si>
  <si>
    <t>pep chromosome:Oar_v3.1:13:32400657:32441203:1 gene:ENSOARG00000013591.1 transcript:ENSOART00000014787.1 gene_biotype:protein_coding transcript_biotype:protein_coding gene_symbol:KIF5B description:kinesin family member 5B [Source:HGNC Symbol;Acc:HGNC:6324]</t>
  </si>
  <si>
    <t>ENSOARP00000012810</t>
  </si>
  <si>
    <t>pep chromosome:Oar_v3.1:18:20362389:20414405:-1 gene:ENSOARG00000011951.1 transcript:ENSOART00000012997.1 gene_biotype:protein_coding transcript_biotype:protein_coding</t>
  </si>
  <si>
    <t>ENSOARP00000010829</t>
  </si>
  <si>
    <t>pep chromosome:Oar_v3.1:19:32448468:32474455:1 gene:ENSOARG00000010086.1 transcript:ENSOART00000010987.1 gene_biotype:protein_coding transcript_biotype:protein_coding gene_symbol:UBA3 description:ubiquitin like modifier activating enzyme 3 [Source:HGNC Symbol;Acc:HGNC:12470]</t>
  </si>
  <si>
    <t>ENSOARP00000022014</t>
  </si>
  <si>
    <t>pep chromosome:Oar_v3.1:1:197885693:197888971:1 gene:ENSOARG00000020492.1 transcript:ENSOART00000022319.1 gene_biotype:protein_coding transcript_biotype:protein_coding gene_symbol:SST description:somatostatin [Source:HGNC Symbol;Acc:HGNC:11329]</t>
  </si>
  <si>
    <t>ENSOARP00000007587</t>
  </si>
  <si>
    <t>pep chromosome:Oar_v3.1:1:247749921:247784149:1 gene:ENSOARG00000007072.1 transcript:ENSOART00000007700.1 gene_biotype:protein_coding transcript_biotype:protein_coding</t>
  </si>
  <si>
    <t>ENSOARP00000015688</t>
  </si>
  <si>
    <t>pep chromosome:Oar_v3.1:15:21488188:21524083:-1 gene:ENSOARG00000014624.1 transcript:ENSOART00000015920.1 gene_biotype:protein_coding transcript_biotype:protein_coding gene_symbol:PPP2R1B description:protein phosphatase 2 scaffold subunit Abeta [Source:HGNC Symbol;Acc:HGNC:9303]</t>
  </si>
  <si>
    <t>ENSOARP00000017317</t>
  </si>
  <si>
    <t>pep chromosome:Oar_v3.1:17:387575:403155:1 gene:ENSOARG00000016126.1 transcript:ENSOART00000017562.1 gene_biotype:protein_coding transcript_biotype:protein_coding gene_symbol:MSMO1 description:methylsterol monooxygenase 1 [Source:HGNC Symbol;Acc:HGNC:10545]</t>
  </si>
  <si>
    <t>ENSOARP00000009667</t>
  </si>
  <si>
    <t>pep chromosome:Oar_v3.1:24:27341076:27384550:1 gene:ENSOARG00000009000.1 transcript:ENSOART00000009807.1 gene_biotype:protein_coding transcript_biotype:protein_coding gene_symbol:ITGAM description:integrin alpha-M precursor  [Source:RefSeq peptide;Acc:NP_001076062]</t>
  </si>
  <si>
    <t>ENSOARP00000001304</t>
  </si>
  <si>
    <t>pep chromosome:Oar_v3.1:5:32129680:32259657:-1 gene:ENSOARG00000001238.1 transcript:ENSOART00000001344.1 gene_biotype:protein_coding transcript_biotype:protein_coding gene_symbol:DMXL1 description:Dmx like 1 [Source:HGNC Symbol;Acc:HGNC:2937]</t>
  </si>
  <si>
    <t>ENSOARP00000007729</t>
  </si>
  <si>
    <t>pep chromosome:Oar_v3.1:16:20092530:20384072:1 gene:ENSOARG00000007210.1 transcript:ENSOART00000007844.1 gene_biotype:protein_coding transcript_biotype:protein_coding gene_symbol:PDE4D description:phosphodiesterase 4D [Source:HGNC Symbol;Acc:HGNC:8783]</t>
  </si>
  <si>
    <t>ENSOARP00000008370</t>
  </si>
  <si>
    <t>pep chromosome:Oar_v3.1:11:26256428:26264366:-1 gene:ENSOARG00000007797.1 transcript:ENSOART00000008492.1 gene_biotype:protein_coding transcript_biotype:protein_coding gene_symbol:ARRB2 description:arrestin beta 2 [Source:HGNC Symbol;Acc:HGNC:712]</t>
  </si>
  <si>
    <t>ENSOARP00000012769</t>
  </si>
  <si>
    <t>pep chromosome:Oar_v3.1:19:41365833:41369263:1 gene:ENSOARG00000011911.1 transcript:ENSOART00000012956.1 gene_biotype:protein_coding transcript_biotype:protein_coding</t>
  </si>
  <si>
    <t>ENSOARP00000006474</t>
  </si>
  <si>
    <t>pep chromosome:Oar_v3.1:3:161780995:161792490:-1 gene:ENSOARG00000006044.1 transcript:ENSOART00000006572.1 gene_biotype:protein_coding transcript_biotype:protein_coding gene_symbol:PIP4K2C description:phosphatidylinositol-5-phosphate 4-kinase type 2 gamma [Source:HGNC Symbol;Acc:HGNC:23786]</t>
  </si>
  <si>
    <t>ENSOARP00000021468</t>
  </si>
  <si>
    <t>pep chromosome:Oar_v3.1:3:224147511:224150692:-1 gene:ENSOARG00000019992.1 transcript:ENSOART00000021768.1 gene_biotype:protein_coding transcript_biotype:protein_coding gene_symbol:ARSA description:arylsulfatase A [Source:HGNC Symbol;Acc:HGNC:713]</t>
  </si>
  <si>
    <t>ENSOARP00000009408</t>
  </si>
  <si>
    <t>pep chromosome:Oar_v3.1:11:43849621:43857447:-1 gene:ENSOARG00000008764.1 transcript:ENSOART00000009545.1 gene_biotype:protein_coding transcript_biotype:protein_coding gene_symbol:CCDC43 description:coiled-coil domain containing 43 [Source:HGNC Symbol;Acc:HGNC:26472]</t>
  </si>
  <si>
    <t>ENSOARP00000021809</t>
  </si>
  <si>
    <t>pep chromosome:Oar_v3.1:1:188913856:188935549:-1 gene:ENSOARG00000020307.1 transcript:ENSOART00000022113.1 gene_biotype:protein_coding transcript_biotype:protein_coding gene_symbol:TFRC description:transferrin receptor [Source:HGNC Symbol;Acc:HGNC:11763]</t>
  </si>
  <si>
    <t>ENSOARP00000005049</t>
  </si>
  <si>
    <t>pep chromosome:Oar_v3.1:14:883621:887125:1 gene:ENSOARG00000004715.1 transcript:ENSOART00000005134.1 gene_biotype:protein_coding transcript_biotype:protein_coding</t>
  </si>
  <si>
    <t>ENSOARP00000007940</t>
  </si>
  <si>
    <t>pep chromosome:Oar_v3.1:14:49608116:49626428:-1 gene:ENSOARG00000007403.1 transcript:ENSOART00000008057.1 gene_biotype:protein_coding transcript_biotype:protein_coding gene_symbol:BCKDHA description:2-oxoisovalerate dehydrogenase subunit alpha, mitochondrial  [Source:RefSeq peptide;Acc:NP_001119816]</t>
  </si>
  <si>
    <t>ENSOARP00000007698</t>
  </si>
  <si>
    <t>pep chromosome:Oar_v3.1:10:12044912:12435823:-1 gene:ENSOARG00000007167.1 transcript:ENSOART00000007813.1 gene_biotype:protein_coding transcript_biotype:protein_coding gene_symbol:VWA8 description:von Willebrand factor A domain containing 8 [Source:HGNC Symbol;Acc:HGNC:29071]</t>
  </si>
  <si>
    <t>ENSOARP00000020063</t>
  </si>
  <si>
    <t>pep chromosome:Oar_v3.1:14:24243151:24329758:1 gene:ENSOARG00000018689.1 transcript:ENSOART00000020341.1 gene_biotype:protein_coding transcript_biotype:protein_coding gene_symbol:NUP93 description:nucleoporin 93 [Source:HGNC Symbol;Acc:HGNC:28958]</t>
  </si>
  <si>
    <t>ENSOARP00000011648</t>
  </si>
  <si>
    <t>pep chromosome:Oar_v3.1:1:80200456:80201562:1 gene:ENSOARG00000010862.1 transcript:ENSOART00000011814.1 gene_biotype:protein_coding transcript_biotype:protein_coding</t>
  </si>
  <si>
    <t>ENSOARP00000005200</t>
  </si>
  <si>
    <t>pep chromosome:Oar_v3.1:14:45301055:45308814:1 gene:ENSOARG00000004849.1 transcript:ENSOART00000005287.1 gene_biotype:protein_coding transcript_biotype:protein_coding</t>
  </si>
  <si>
    <t>ENSOARP00000003761</t>
  </si>
  <si>
    <t>pep chromosome:Oar_v3.1:14:35721369:35787510:1 gene:ENSOARG00000003518.1 transcript:ENSOART00000003828.1 gene_biotype:protein_coding transcript_biotype:protein_coding gene_symbol:SNTB2 description:syntrophin beta 2 [Source:HGNC Symbol;Acc:HGNC:11169]</t>
  </si>
  <si>
    <t>ENSOARP00000005256</t>
  </si>
  <si>
    <t>pep chromosome:Oar_v3.1:12:49283888:49286061:-1 gene:ENSOARG00000004905.1 transcript:ENSOART00000005343.1 gene_biotype:protein_coding transcript_biotype:protein_coding gene_symbol:PUSL1 description:pseudouridylate synthase-like 1 [Source:HGNC Symbol;Acc:HGNC:26914]</t>
  </si>
  <si>
    <t>ENSOARP00000016245</t>
  </si>
  <si>
    <t>pep chromosome:Oar_v3.1:22:33874564:34112699:-1 gene:ENSOARG00000015139.1 transcript:ENSOART00000016479.1 gene_biotype:protein_coding transcript_biotype:protein_coding gene_symbol:ABLIM1 description:actin binding LIM protein 1 [Source:HGNC Symbol;Acc:HGNC:78]</t>
  </si>
  <si>
    <t>ENSOARP00000010493</t>
  </si>
  <si>
    <t>pep chromosome:Oar_v3.1:1:110747785:110756501:1 gene:ENSOARG00000009782.1 transcript:ENSOART00000010649.1 gene_biotype:protein_coding transcript_biotype:protein_coding gene_symbol:NDUFS2 description:NADH:ubiquinone oxidoreductase core subunit S2 [Source:HGNC Symbol;Acc:HGNC:7708]</t>
  </si>
  <si>
    <t>ENSOARP00000012152</t>
  </si>
  <si>
    <t>pep chromosome:Oar_v3.1:8:31679463:31815609:1 gene:ENSOARG00000011331.1 transcript:ENSOART00000012328.1 gene_biotype:protein_coding transcript_biotype:protein_coding gene_symbol:PREP description:prolyl endopeptidase [Source:HGNC Symbol;Acc:HGNC:9358]</t>
  </si>
  <si>
    <t>ENSOARP00000005590</t>
  </si>
  <si>
    <t>pep chromosome:Oar_v3.1:13:73172620:73181525:-1 gene:ENSOARG00000005209.1 transcript:ENSOART00000005677.1 gene_biotype:protein_coding transcript_biotype:protein_coding gene_symbol:SDC4 description:syndecan 4 [Source:HGNC Symbol;Acc:HGNC:10661]</t>
  </si>
  <si>
    <t>ENSOARP00000004443</t>
  </si>
  <si>
    <t>pep chromosome:Oar_v3.1:3:207170778:207184986:-1 gene:ENSOARG00000004154.1 transcript:ENSOART00000004521.1 gene_biotype:protein_coding transcript_biotype:protein_coding gene_symbol:PEX5 description:peroxisomal biogenesis factor 5 [Source:HGNC Symbol;Acc:HGNC:9719]</t>
  </si>
  <si>
    <t>ENSOARP00000014181</t>
  </si>
  <si>
    <t>pep chromosome:Oar_v3.1:5:41845444:41846327:1 gene:ENSOARG00000013236.1 transcript:ENSOART00000014388.1 gene_biotype:protein_coding transcript_biotype:protein_coding gene_symbol:UQCRQ description:ubiquinol-cytochrome c reductase complex III subunit VII [Source:HGNC Symbol;Acc:HGNC:29594]</t>
  </si>
  <si>
    <t>ENSOARP00000002796</t>
  </si>
  <si>
    <t>pep chromosome:Oar_v3.1:4:113025302:113029357:-1 gene:ENSOARG00000002633.1 transcript:ENSOART00000002851.1 gene_biotype:protein_coding transcript_biotype:protein_coding gene_symbol:CDK5 description:cyclin dependent kinase 5 [Source:HGNC Symbol;Acc:HGNC:1774]</t>
  </si>
  <si>
    <t>ENSOARP00000014089</t>
  </si>
  <si>
    <t>pep chromosome:Oar_v3.1:13:44243141:44268123:1 gene:ENSOARG00000013136.1 transcript:ENSOART00000014296.1 gene_biotype:protein_coding transcript_biotype:protein_coding gene_symbol:PITRM1 description:pitrilysin metallopeptidase 1 [Source:HGNC Symbol;Acc:HGNC:17663]</t>
  </si>
  <si>
    <t>ENSOARP00000008247</t>
  </si>
  <si>
    <t>pep chromosome:Oar_v3.1:X:611852:614111:-1 gene:ENSOARG00000007688.1 transcript:ENSOART00000008369.1 gene_biotype:protein_coding transcript_biotype:protein_coding gene_symbol:SLC25A6 description:solute carrier family 25 member 6 [Source:HGNC Symbol;Acc:HGNC:10992]</t>
  </si>
  <si>
    <t>ENSOARP00000018159</t>
  </si>
  <si>
    <t>pep chromosome:Oar_v3.1:21:40438112:40446218:1 gene:ENSOARG00000016911.1 transcript:ENSOART00000018416.1 gene_biotype:protein_coding transcript_biotype:protein_coding gene_symbol:TTC9C description:tetratricopeptide repeat domain 9C [Source:HGNC Symbol;Acc:HGNC:28432]</t>
  </si>
  <si>
    <t>ENSOARP00000012507</t>
  </si>
  <si>
    <t>pep chromosome:Oar_v3.1:12:35719065:35844936:-1 gene:ENSOARG00000011666.1 transcript:ENSOART00000012691.1 gene_biotype:protein_coding transcript_biotype:protein_coding gene_symbol:KIFAP3 description:kinesin associated protein 3 [Source:HGNC Symbol;Acc:HGNC:17060]</t>
  </si>
  <si>
    <t>ENSOARP00000007203</t>
  </si>
  <si>
    <t>pep chromosome:Oar_v3.1:15:37802875:37815997:1 gene:ENSOARG00000006724.1 transcript:ENSOART00000007311.1 gene_biotype:protein_coding transcript_biotype:protein_coding</t>
  </si>
  <si>
    <t>ENSOARP00000018715</t>
  </si>
  <si>
    <t>pep chromosome:Oar_v3.1:12:26964560:26973625:1 gene:ENSOARG00000017438.1 transcript:ENSOART00000018979.1 gene_biotype:protein_coding transcript_biotype:protein_coding gene_symbol:SRP9 description:signal recognition particle 9 [Source:HGNC Symbol;Acc:HGNC:11304]</t>
  </si>
  <si>
    <t>ENSOARP00000015207</t>
  </si>
  <si>
    <t>pep chromosome:Oar_v3.1:10:36464910:36513716:1 gene:ENSOARG00000014163.1 transcript:ENSOART00000015428.1 gene_biotype:protein_coding transcript_biotype:protein_coding gene_symbol:PSPC1 description:paraspeckle component 1 [Source:HGNC Symbol;Acc:HGNC:20320]</t>
  </si>
  <si>
    <t>ENSOARP00000009491</t>
  </si>
  <si>
    <t>pep chromosome:Oar_v3.1:3:85357066:85409649:-1 gene:ENSOARG00000008843.1 transcript:ENSOART00000009628.1 gene_biotype:protein_coding transcript_biotype:protein_coding gene_symbol:GALM description:galactose mutarotase [Source:HGNC Symbol;Acc:HGNC:24063]</t>
  </si>
  <si>
    <t>ENSOARP00000000401</t>
  </si>
  <si>
    <t>pep chromosome:Oar_v3.1:18:63073872:63149731:-1 gene:ENSOARG00000000401.1 transcript:ENSOART00000000429.1 gene_biotype:protein_coding transcript_biotype:protein_coding gene_symbol:SETD3 description:SET domain containing 3 [Source:HGNC Symbol;Acc:HGNC:20493]</t>
  </si>
  <si>
    <t>ENSOARP00000004840</t>
  </si>
  <si>
    <t>pep chromosome:Oar_v3.1:8:82622686:82631817:-1 gene:ENSOARG00000004523.1 transcript:ENSOART00000004922.1 gene_biotype:protein_coding transcript_biotype:protein_coding gene_symbol:SOD2 description:superoxide dismutase  [Source:RefSeq peptide;Acc:NP_001267632]</t>
  </si>
  <si>
    <t>ENSOARP00000008065</t>
  </si>
  <si>
    <t>pep chromosome:Oar_v3.1:16:23267860:23310859:1 gene:ENSOARG00000007507.1 transcript:ENSOART00000008185.1 gene_biotype:protein_coding transcript_biotype:protein_coding gene_symbol:IL6ST description:interleukin 6 signal transducer [Source:HGNC Symbol;Acc:HGNC:6021]</t>
  </si>
  <si>
    <t>ENSOARP00000017297</t>
  </si>
  <si>
    <t>pep chromosome:Oar_v3.1:3:131856628:131881410:-1 gene:ENSOARG00000016104.1 transcript:ENSOART00000017542.1 gene_biotype:protein_coding transcript_biotype:protein_coding gene_symbol:PDE1B description:phosphodiesterase 1B [Source:HGNC Symbol;Acc:HGNC:8775]</t>
  </si>
  <si>
    <t>ENSOARP00000014617</t>
  </si>
  <si>
    <t>pep chromosome:Oar_v3.1:8:54371404:54895696:1 gene:ENSOARG00000013616.1 transcript:ENSOART00000014832.1 gene_biotype:protein_coding transcript_biotype:protein_coding gene_symbol:LAMA2 description:laminin subunit alpha 2 [Source:HGNC Symbol;Acc:HGNC:6482]</t>
  </si>
  <si>
    <t>ENSOARP00000018841</t>
  </si>
  <si>
    <t>pep chromosome:Oar_v3.1:22:21995317:22004055:1 gene:ENSOARG00000017556.1 transcript:ENSOART00000019107.1 gene_biotype:protein_coding transcript_biotype:protein_coding gene_symbol:NOLC1 description:nucleolar and coiled-body phosphoprotein 1 [Source:HGNC Symbol;Acc:HGNC:15608]</t>
  </si>
  <si>
    <t>ENSOARP00000020682</t>
  </si>
  <si>
    <t>pep chromosome:Oar_v3.1:3:180713890:180739342:-1 gene:ENSOARG00000019253.1 transcript:ENSOART00000020967.1 gene_biotype:protein_coding transcript_biotype:protein_coding gene_symbol:CARD10 description:caspase recruitment domain family member 10 [Source:HGNC Symbol;Acc:HGNC:16422]</t>
  </si>
  <si>
    <t>ENSOARP00000022119</t>
  </si>
  <si>
    <t>pep chromosome:Oar_v3.1:3:198318924:198332818:-1 gene:ENSOARG00000020582.1 transcript:ENSOART00000022424.1 gene_biotype:protein_coding transcript_biotype:protein_coding gene_symbol:MGST1 description:microsomal glutathione S-transferase 1 [Source:HGNC Symbol;Acc:HGNC:7061]</t>
  </si>
  <si>
    <t>ENSOARP00000002480</t>
  </si>
  <si>
    <t>pep chromosome:Oar_v3.1:9:14797335:14832922:1 gene:ENSOARG00000002338.1 transcript:ENSOART00000002532.1 gene_biotype:protein_coding transcript_biotype:protein_coding gene_symbol:TSNARE1 description:t-SNARE domain containing 1 [Source:HGNC Symbol;Acc:HGNC:26437]</t>
  </si>
  <si>
    <t>ENSOARP00000013413</t>
  </si>
  <si>
    <t>pep chromosome:Oar_v3.1:15:29078001:29081030:1 gene:ENSOARG00000012517.1 transcript:ENSOART00000013610.1 gene_biotype:protein_coding transcript_biotype:protein_coding gene_symbol:TRAPPC4 description:trafficking protein particle complex 4 [Source:HGNC Symbol;Acc:HGNC:19943]</t>
  </si>
  <si>
    <t>ENSOARP00000008005</t>
  </si>
  <si>
    <t>pep chromosome:Oar_v3.1:4:118046402:118060556:1 gene:ENSOARG00000007460.1 transcript:ENSOART00000008124.1 gene_biotype:protein_coding transcript_biotype:protein_coding gene_symbol:DNAJB6 description:DnaJ heat shock protein family (Hsp40) member B6 [Source:HGNC Symbol;Acc:HGNC:14888]</t>
  </si>
  <si>
    <t>ENSOARP00000010438</t>
  </si>
  <si>
    <t>pep chromosome:Oar_v3.1:8:25708337:25896168:1 gene:ENSOARG00000009732.1 transcript:ENSOART00000010593.1 gene_biotype:protein_coding transcript_biotype:protein_coding gene_symbol:FYN description:FYN proto-oncogene, Src family tyrosine kinase [Source:HGNC Symbol;Acc:HGNC:4037]</t>
  </si>
  <si>
    <t>ENSOARP00000017378</t>
  </si>
  <si>
    <t>pep chromosome:Oar_v3.1:19:7943161:8016753:1 gene:ENSOARG00000016185.1 transcript:ENSOART00000017625.1 gene_biotype:protein_coding transcript_biotype:protein_coding gene_symbol:PDCD6IP description:programmed cell death 6 interacting protein [Source:HGNC Symbol;Acc:HGNC:8766]</t>
  </si>
  <si>
    <t>ENSOARP00000005501</t>
  </si>
  <si>
    <t>pep chromosome:Oar_v3.1:16:9273314:9374702:1 gene:ENSOARG00000005129.1 transcript:ENSOART00000005588.1 gene_biotype:protein_coding transcript_biotype:protein_coding gene_symbol:MRPS27 description:mitochondrial ribosomal protein S27 [Source:HGNC Symbol;Acc:HGNC:14512]</t>
  </si>
  <si>
    <t>ENSOARP00000011505</t>
  </si>
  <si>
    <t>pep chromosome:Oar_v3.1:5:17434669:17445140:-1 gene:ENSOARG00000010722.1 transcript:ENSOART00000011667.1 gene_biotype:protein_coding transcript_biotype:protein_coding gene_symbol:CREB3L3 description:cAMP responsive element binding protein 3 like 3 [Source:HGNC Symbol;Acc:HGNC:18855]</t>
  </si>
  <si>
    <t>ENSOARP00000018996</t>
  </si>
  <si>
    <t>pep chromosome:Oar_v3.1:11:41503155:41511329:-1 gene:ENSOARG00000017705.1 transcript:ENSOART00000019264.1 gene_biotype:protein_coding transcript_biotype:protein_coding gene_symbol:NT5C3B description:5'-nucleotidase, cytosolic IIIB [Source:HGNC Symbol;Acc:HGNC:28300]</t>
  </si>
  <si>
    <t>ENSOARP00000005117</t>
  </si>
  <si>
    <t>pep chromosome:Oar_v3.1:6:101704087:101893341:-1 gene:ENSOARG00000004779.1 transcript:ENSOART00000005203.1 gene_biotype:protein_coding transcript_biotype:protein_coding gene_symbol:HSD17B11 description:hydroxysteroid 17-beta dehydrogenase 11 [Source:HGNC Symbol;Acc:HGNC:22960]</t>
  </si>
  <si>
    <t>ENSOARP00000003127</t>
  </si>
  <si>
    <t>pep chromosome:Oar_v3.1:2:237759741:237767051:-1 gene:ENSOARG00000002939.1 transcript:ENSOART00000003187.1 gene_biotype:protein_coding transcript_biotype:protein_coding gene_symbol:RCC1 description:regulator of chromosome condensation 1 [Source:HGNC Symbol;Acc:HGNC:1913]</t>
  </si>
  <si>
    <t>ENSOARP00000022592</t>
  </si>
  <si>
    <t>pep chromosome:Oar_v3.1:1:100453129:100536233:1 gene:ENSOARG00000021022.1 transcript:ENSOART00000022903.1 gene_biotype:protein_coding transcript_biotype:protein_coding gene_symbol:SNX27 description:sorting nexin family member 27 [Source:HGNC Symbol;Acc:HGNC:20073]</t>
  </si>
  <si>
    <t>ENSOARP00000002376</t>
  </si>
  <si>
    <t>pep chromosome:Oar_v3.1:5:35434186:35465338:1 gene:ENSOARG00000002240.1 transcript:ENSOART00000002427.1 gene_biotype:protein_coding transcript_biotype:protein_coding gene_symbol:FAF2 description:Fas associated factor family member 2 [Source:HGNC Symbol;Acc:HGNC:24666]</t>
  </si>
  <si>
    <t>ENSOARP00000019604</t>
  </si>
  <si>
    <t>pep chromosome:Oar_v3.1:14:23469513:23498927:1 gene:ENSOARG00000018268.1 transcript:ENSOART00000019877.1 gene_biotype:protein_coding transcript_biotype:protein_coding</t>
  </si>
  <si>
    <t>ENSOARP00000008813</t>
  </si>
  <si>
    <t>pep chromosome:Oar_v3.1:10:85930276:85936337:1 gene:ENSOARG00000008215.1 transcript:ENSOART00000008941.1 gene_biotype:protein_coding transcript_biotype:protein_coding gene_symbol:LAMP1 description:lysosomal associated membrane protein 1 [Source:HGNC Symbol;Acc:HGNC:6499]</t>
  </si>
  <si>
    <t>ENSOARP00000020584</t>
  </si>
  <si>
    <t>pep chromosome:Oar_v3.1:7:20550490:20556068:-1 gene:ENSOARG00000019160.1 transcript:ENSOART00000020867.1 gene_biotype:protein_coding transcript_biotype:protein_coding gene_symbol:GMPR2 description:guanosine monophosphate reductase 2 [Source:HGNC Symbol;Acc:HGNC:4377]</t>
  </si>
  <si>
    <t>ENSOARP00000006542</t>
  </si>
  <si>
    <t>pep chromosome:Oar_v3.1:25:26492136:26572959:1 gene:ENSOARG00000006108.1 transcript:ENSOART00000006643.1 gene_biotype:protein_coding transcript_biotype:protein_coding gene_symbol:PALD1 description:phosphatase domain containing, paladin 1 [Source:HGNC Symbol;Acc:HGNC:23530]</t>
  </si>
  <si>
    <t>ENSOARP00000000432</t>
  </si>
  <si>
    <t>pep chromosome:Oar_v3.1:9:43996882:44014900:-1 gene:ENSOARG00000000428.1 transcript:ENSOART00000000460.1 gene_biotype:protein_coding transcript_biotype:protein_coding gene_symbol:COPS5 description:COP9 signalosome subunit 5 [Source:HGNC Symbol;Acc:HGNC:2240]</t>
  </si>
  <si>
    <t>ENSOARP00000019357</t>
  </si>
  <si>
    <t>pep chromosome:Oar_v3.1:13:66032357:66033952:1 gene:ENSOARG00000018032.1 transcript:ENSOART00000019627.1 gene_biotype:protein_coding transcript_biotype:protein_coding</t>
  </si>
  <si>
    <t>ENSOARP00000022526</t>
  </si>
  <si>
    <t>pep chromosome:Oar_v3.1:2:234327337:234330069:1 gene:ENSOARG00000020961.1 transcript:ENSOART00000022836.1 gene_biotype:protein_coding transcript_biotype:protein_coding gene_symbol:MARCKSL1 description:MARCKS like 1 [Source:HGNC Symbol;Acc:HGNC:7142]</t>
  </si>
  <si>
    <t>ENSOARP00000005222</t>
  </si>
  <si>
    <t>pep chromosome:Oar_v3.1:8:87995562:87996759:-1 gene:ENSOARG00000004872.1 transcript:ENSOART00000005309.1 gene_biotype:protein_coding transcript_biotype:protein_coding gene_symbol:MPC1 description:mitochondrial pyruvate carrier 1 [Source:HGNC Symbol;Acc:HGNC:21606]</t>
  </si>
  <si>
    <t>ENSOARP00000006708</t>
  </si>
  <si>
    <t>pep chromosome:Oar_v3.1:26:5522863:5555418:1 gene:ENSOARG00000006265.1 transcript:ENSOART00000006812.1 gene_biotype:protein_coding transcript_biotype:protein_coding gene_symbol:AGPAT5 description:1-acylglycerol-3-phosphate O-acyltransferase 5 [Source:HGNC Symbol;Acc:HGNC:20886]</t>
  </si>
  <si>
    <t>ENSOARP00000011622</t>
  </si>
  <si>
    <t>pep chromosome:Oar_v3.1:4:71152204:71266980:-1 gene:ENSOARG00000010839.1 transcript:ENSOART00000011788.1 gene_biotype:protein_coding transcript_biotype:protein_coding gene_symbol:MPP6 description:membrane palmitoylated protein 6 [Source:HGNC Symbol;Acc:HGNC:18167]</t>
  </si>
  <si>
    <t>ENSOARP00000022258</t>
  </si>
  <si>
    <t>pep chromosome:Oar_v3.1:7:41930461:42013294:-1 gene:ENSOARG00000020710.1 transcript:ENSOART00000022563.1 gene_biotype:protein_coding transcript_biotype:protein_coding gene_symbol:NID2 description:nidogen 2 [Source:HGNC Symbol;Acc:HGNC:13389]</t>
  </si>
  <si>
    <t>ENSOARP00000000333</t>
  </si>
  <si>
    <t>pep chromosome:Oar_v3.1:8:61577863:61807090:-1 gene:ENSOARG00000000337.1 transcript:ENSOART00000000359.1 gene_biotype:protein_coding transcript_biotype:protein_coding gene_symbol:MAP3K5 description:mitogen-activated protein kinase kinase kinase 5 [Source:HGNC Symbol;Acc:HGNC:6857]</t>
  </si>
  <si>
    <t>ENSOARP00000011321</t>
  </si>
  <si>
    <t>pep chromosome:Oar_v3.1:24:16399732:16404458:-1 gene:ENSOARG00000010552.1 transcript:ENSOART00000011481.1 gene_biotype:protein_coding transcript_biotype:protein_coding gene_symbol:ARL6IP1 description:ADP ribosylation factor like GTPase 6 interacting protein 1 [Source:HGNC Symbol;Acc:HGNC:697]</t>
  </si>
  <si>
    <t>ENSOARP00000009646</t>
  </si>
  <si>
    <t>pep chromosome:Oar_v3.1:24:14094951:14204204:-1 gene:ENSOARG00000008975.1 transcript:ENSOART00000009785.1 gene_biotype:protein_coding transcript_biotype:protein_coding gene_symbol:MYH11 description:myosin heavy chain 11 [Source:HGNC Symbol;Acc:HGNC:7569]</t>
  </si>
  <si>
    <t>ENSOARP00000006886</t>
  </si>
  <si>
    <t>pep chromosome:Oar_v3.1:2:241007048:241085278:-1 gene:ENSOARG00000006435.1 transcript:ENSOART00000006991.1 gene_biotype:protein_coding transcript_biotype:protein_coding gene_symbol:CLIC4 description:chloride intracellular channel 4 [Source:HGNC Symbol;Acc:HGNC:13518]</t>
  </si>
  <si>
    <t>ENSOARP00000002085</t>
  </si>
  <si>
    <t>pep chromosome:Oar_v3.1:24:2938171:2954051:-1 gene:ENSOARG00000001980.1 transcript:ENSOART00000002135.1 gene_biotype:protein_coding transcript_biotype:protein_coding gene_symbol:NLRC3 description:NLR family CARD domain containing 3 [Source:HGNC Symbol;Acc:HGNC:29889]</t>
  </si>
  <si>
    <t>ENSOARP00000022653</t>
  </si>
  <si>
    <t>pep chromosome:Oar_v3.1:1:100903646:100905119:-1 gene:ENSOARG00000021079.1 transcript:ENSOART00000022965.1 gene_biotype:protein_coding transcript_biotype:protein_coding gene_symbol:S100A11 description:S100 calcium binding protein A11 [Source:HGNC Symbol;Acc:HGNC:10488]</t>
  </si>
  <si>
    <t>ENSOARP00000016438</t>
  </si>
  <si>
    <t>pep chromosome:Oar_v3.1:11:60821411:60846838:-1 gene:ENSOARG00000015323.1 transcript:ENSOART00000016673.1 gene_biotype:protein_coding transcript_biotype:protein_coding gene_symbol:GNA13 description:G protein subunit alpha 13 [Source:HGNC Symbol;Acc:HGNC:4381]</t>
  </si>
  <si>
    <t>ENSOARP00000021500</t>
  </si>
  <si>
    <t>pep chromosome:Oar_v3.1:1:13658273:13893777:1 gene:ENSOARG00000020023.1 transcript:ENSOART00000021802.1 gene_biotype:protein_coding transcript_biotype:protein_coding gene_symbol:MACF1 description:microtubule-actin crosslinking factor 1 [Source:HGNC Symbol;Acc:HGNC:13664]</t>
  </si>
  <si>
    <t>ENSOARP00000017592</t>
  </si>
  <si>
    <t>pep chromosome:Oar_v3.1:3:132669675:132681272:1 gene:ENSOARG00000016380.1 transcript:ENSOART00000017840.1 gene_biotype:protein_coding transcript_biotype:protein_coding gene_symbol:CALCOCO1 description:calcium binding and coiled-coil domain 1 [Source:HGNC Symbol;Acc:HGNC:29306]</t>
  </si>
  <si>
    <t>ENSOARP00000019668</t>
  </si>
  <si>
    <t>pep chromosome:Oar_v3.1:3:216653170:216655740:1 gene:ENSOARG00000018326.1 transcript:ENSOART00000019941.1 gene_biotype:protein_coding transcript_biotype:protein_coding gene_symbol:CSDC2 description:cold shock domain containing C2 [Source:HGNC Symbol;Acc:HGNC:30359]</t>
  </si>
  <si>
    <t>ENSOARP00000012051</t>
  </si>
  <si>
    <t>pep chromosome:Oar_v3.1:X:10309075:10324960:1 gene:ENSOARG00000011246.1 transcript:ENSOART00000012227.1 gene_biotype:protein_coding transcript_biotype:protein_coding gene_symbol:PRPS2 description:phosphoribosyl pyrophosphate synthetase 2 [Source:HGNC Symbol;Acc:HGNC:9465]</t>
  </si>
  <si>
    <t>ENSOARP00000009249</t>
  </si>
  <si>
    <t>pep chromosome:Oar_v3.1:10:19559504:19609090:-1 gene:ENSOARG00000008615.1 transcript:ENSOART00000009385.1 gene_biotype:protein_coding transcript_biotype:protein_coding gene_symbol:KPNA3 description:karyopherin subunit alpha 3 [Source:HGNC Symbol;Acc:HGNC:6396]</t>
  </si>
  <si>
    <t>ENSOARP00000001581</t>
  </si>
  <si>
    <t>pep chromosome:Oar_v3.1:4:11656770:11692712:1 gene:ENSOARG00000001508.1 transcript:ENSOART00000001624.1 gene_biotype:protein_coding transcript_biotype:protein_coding gene_symbol:COL1A2 description:collagen type I alpha 2 chain [Source:HGNC Symbol;Acc:HGNC:2198]</t>
  </si>
  <si>
    <t>ENSOARP00000021959</t>
  </si>
  <si>
    <t>pep chromosome:Oar_v3.1:1:16940066:16949923:1 gene:ENSOARG00000020444.1 transcript:ENSOART00000022264.1 gene_biotype:protein_coding transcript_biotype:protein_coding gene_symbol:PPIH description:peptidylprolyl isomerase H [Source:HGNC Symbol;Acc:HGNC:14651]</t>
  </si>
  <si>
    <t>ENSOARP00000019282</t>
  </si>
  <si>
    <t>pep chromosome:Oar_v3.1:7:12217813:12252245:1 gene:ENSOARG00000017961.1 transcript:ENSOART00000019550.1 gene_biotype:protein_coding transcript_biotype:protein_coding gene_symbol:HACD3 description:3-hydroxyacyl-CoA dehydratase 3 [Source:HGNC Symbol;Acc:HGNC:24175]</t>
  </si>
  <si>
    <t>ENSOARP00000014821</t>
  </si>
  <si>
    <t>pep chromosome:Oar_v3.1:10:36005923:36011902:1 gene:ENSOARG00000013823.1 transcript:ENSOART00000015041.1 gene_biotype:protein_coding transcript_biotype:protein_coding gene_symbol:EEF1AKMT1 description:EEF1A lysine methyltransferase 1 [Source:HGNC Symbol;Acc:HGNC:27351]</t>
  </si>
  <si>
    <t>ENSOARP00000014725</t>
  </si>
  <si>
    <t>pep chromosome:Oar_v3.1:4:32644654:32815080:1 gene:ENSOARG00000013712.1 transcript:ENSOART00000014943.1 gene_biotype:protein_coding transcript_biotype:protein_coding</t>
  </si>
  <si>
    <t>ENSOARP00000002666</t>
  </si>
  <si>
    <t>pep chromosome:Oar_v3.1:24:25982899:25992849:-1 gene:ENSOARG00000002503.1 transcript:ENSOART00000002719.1 gene_biotype:protein_coding transcript_biotype:protein_coding gene_symbol:ATXN2L description:ataxin 2 like [Source:HGNC Symbol;Acc:HGNC:31326]</t>
  </si>
  <si>
    <t>ENSOARP00000022179</t>
  </si>
  <si>
    <t>pep chromosome:Oar_v3.1:1:201457776:201515894:1 gene:ENSOARG00000020638.1 transcript:ENSOART00000022484.1 gene_biotype:protein_coding transcript_biotype:protein_coding</t>
  </si>
  <si>
    <t>ENSOARP00000011029</t>
  </si>
  <si>
    <t>pep chromosome:Oar_v3.1:19:50084713:50090932:-1 gene:ENSOARG00000010284.1 transcript:ENSOART00000011189.1 gene_biotype:protein_coding transcript_biotype:protein_coding gene_symbol:SLC38A3 description:solute carrier family 38 member 3 [Source:HGNC Symbol;Acc:HGNC:18044]</t>
  </si>
  <si>
    <t>ENSOARP00000018810</t>
  </si>
  <si>
    <t>pep chromosome:Oar_v3.1:4:43050641:43299968:1 gene:ENSOARG00000017524.1 transcript:ENSOART00000019076.1 gene_biotype:protein_coding transcript_biotype:protein_coding</t>
  </si>
  <si>
    <t>ENSOARP00000016475</t>
  </si>
  <si>
    <t>pep chromosome:Oar_v3.1:6:64551362:64633460:-1 gene:ENSOARG00000015357.1 transcript:ENSOART00000016710.1 gene_biotype:protein_coding transcript_biotype:protein_coding gene_symbol:GABRG1 description:gamma-aminobutyric acid type A receptor gamma1 subunit [Source:HGNC Symbol;Acc:HGNC:4086]</t>
  </si>
  <si>
    <t>ENSOARP00000019062</t>
  </si>
  <si>
    <t>pep chromosome:Oar_v3.1:12:39817194:39841169:-1 gene:ENSOARG00000017763.1 transcript:ENSOART00000019330.1 gene_biotype:protein_coding transcript_biotype:protein_coding gene_symbol:MFN2 description:mitofusin 2 [Source:HGNC Symbol;Acc:HGNC:16877]</t>
  </si>
  <si>
    <t>ENSOARP00000000972</t>
  </si>
  <si>
    <t>pep chromosome:Oar_v3.1:18:63332582:63353180:1 gene:ENSOARG00000000933.1 transcript:ENSOART00000001005.1 gene_biotype:protein_coding transcript_biotype:protein_coding gene_symbol:CYP46A1 description:cytochrome P450 family 46 subfamily A member 1 [Source:HGNC Symbol;Acc:HGNC:2641]</t>
  </si>
  <si>
    <t>ENSOARP00000021298</t>
  </si>
  <si>
    <t>pep chromosome:Oar_v3.1:1:182940427:183155532:-1 gene:ENSOARG00000019835.1 transcript:ENSOART00000021596.1 gene_biotype:protein_coding transcript_biotype:protein_coding gene_symbol:GSK3B description:glycogen synthase kinase 3 beta [Source:HGNC Symbol;Acc:HGNC:4617]</t>
  </si>
  <si>
    <t>ENSOARP00000008102</t>
  </si>
  <si>
    <t>pep chromosome:Oar_v3.1:17:60693761:60714961:-1 gene:ENSOARG00000007553.1 transcript:ENSOART00000008223.1 gene_biotype:protein_coding transcript_biotype:protein_coding gene_symbol:PLBD2 description:phospholipase B domain containing 2 [Source:HGNC Symbol;Acc:HGNC:27283]</t>
  </si>
  <si>
    <t>ENSOARP00000021165</t>
  </si>
  <si>
    <t>pep chromosome:Oar_v3.1:7:23307594:23313919:1 gene:ENSOARG00000019706.1 transcript:ENSOART00000021460.1 gene_biotype:protein_coding transcript_biotype:protein_coding gene_symbol:NDRG2 description:NDRG family member 2 [Source:HGNC Symbol;Acc:HGNC:14460]</t>
  </si>
  <si>
    <t>ENSOARP00000013344</t>
  </si>
  <si>
    <t>pep chromosome:Oar_v3.1:19:50426408:50428356:1 gene:ENSOARG00000012451.1 transcript:ENSOART00000013540.1 gene_biotype:protein_coding transcript_biotype:protein_coding gene_symbol:GMPPB description:GDP-mannose pyrophosphorylase B [Source:HGNC Symbol;Acc:HGNC:22932]</t>
  </si>
  <si>
    <t>ENSOARP00000012843</t>
  </si>
  <si>
    <t>pep chromosome:Oar_v3.1:1:262471005:262521700:1 gene:ENSOARG00000011962.1 transcript:ENSOART00000013030.1 gene_biotype:protein_coding transcript_biotype:protein_coding gene_symbol:TRPM2 description:transient receptor potential cation channel subfamily M member 2 [Source:HGNC Symbol;Acc:HGNC:12339]</t>
  </si>
  <si>
    <t>ENSOARP00000004059</t>
  </si>
  <si>
    <t>pep chromosome:Oar_v3.1:14:38468149:38486783:-1 gene:ENSOARG00000003803.1 transcript:ENSOART00000004131.1 gene_biotype:protein_coding transcript_biotype:protein_coding gene_symbol:IST1 description:IST1, ESCRT-III associated factor [Source:HGNC Symbol;Acc:HGNC:28977]</t>
  </si>
  <si>
    <t>ENSOARP00000013660</t>
  </si>
  <si>
    <t>pep chromosome:Oar_v3.1:19:50428700:50452082:-1 gene:ENSOARG00000012745.1 transcript:ENSOART00000013864.1 gene_biotype:protein_coding transcript_biotype:protein_coding gene_symbol:RNF123 description:ring finger protein 123 [Source:HGNC Symbol;Acc:HGNC:21148]</t>
  </si>
  <si>
    <t>ENSOARP00000017630</t>
  </si>
  <si>
    <t>pep chromosome:Oar_v3.1:14:15396794:15622942:1 gene:ENSOARG00000016405.1 transcript:ENSOART00000017880.1 gene_biotype:protein_coding transcript_biotype:protein_coding gene_symbol:PHKB description:phosphorylase kinase regulatory subunit beta [Source:HGNC Symbol;Acc:HGNC:8927]</t>
  </si>
  <si>
    <t>ENSOARP00000005755</t>
  </si>
  <si>
    <t>pep chromosome:Oar_v3.1:24:26415120:26426808:-1 gene:ENSOARG00000005356.1 transcript:ENSOART00000005843.1 gene_biotype:protein_coding transcript_biotype:protein_coding gene_symbol:MVP description:major vault protein [Source:HGNC Symbol;Acc:HGNC:7531]</t>
  </si>
  <si>
    <t>ENSOARP00000009105</t>
  </si>
  <si>
    <t>pep chromosome:Oar_v3.1:1:33834229:34319984:1 gene:ENSOARG00000008488.1 transcript:ENSOART00000009237.1 gene_biotype:protein_coding transcript_biotype:protein_coding gene_symbol:FGGY description:FGGY carbohydrate kinase domain containing [Source:HGNC Symbol;Acc:HGNC:25610]</t>
  </si>
  <si>
    <t>ENSOARP00000002015</t>
  </si>
  <si>
    <t>pep chromosome:Oar_v3.1:14:59569981:59575048:1 gene:ENSOARG00000001913.1 transcript:ENSOART00000002062.1 gene_biotype:protein_coding transcript_biotype:protein_coding</t>
  </si>
  <si>
    <t>ENSOARP00000009687</t>
  </si>
  <si>
    <t>pep chromosome:Oar_v3.1:2:244861097:244877957:1 gene:ENSOARG00000009017.1 transcript:ENSOART00000009827.1 gene_biotype:protein_coding transcript_biotype:protein_coding gene_symbol:DDOST description:dolichyl-diphosphooligosaccharide--protein glycosyltransferase non-catalytic subunit [Source:HGNC Symbol;Acc:HGNC:2728]</t>
  </si>
  <si>
    <t>ENSOARP00000018424</t>
  </si>
  <si>
    <t>pep chromosome:Oar_v3.1:5:92108985:92202805:-1 gene:ENSOARG00000017158.1 transcript:ENSOART00000018686.1 gene_biotype:protein_coding transcript_biotype:protein_coding gene_symbol:TTC37 description:tetratricopeptide repeat domain 37 [Source:HGNC Symbol;Acc:HGNC:23639]</t>
  </si>
  <si>
    <t>ENSOARP00000016332</t>
  </si>
  <si>
    <t>pep chromosome:Oar_v3.1:17:29240707:29257289:1 gene:ENSOARG00000015225.1 transcript:ENSOART00000016567.1 gene_biotype:protein_coding transcript_biotype:protein_coding</t>
  </si>
  <si>
    <t>ENSOARP00000017383</t>
  </si>
  <si>
    <t>pep chromosome:Oar_v3.1:2:117267199:117314475:1 gene:ENSOARG00000016188.1 transcript:ENSOART00000017630.1 gene_biotype:protein_coding transcript_biotype:protein_coding gene_symbol:BIN1 description:bridging integrator 1 [Source:HGNC Symbol;Acc:HGNC:1052]</t>
  </si>
  <si>
    <t>ENSOARP00000008276</t>
  </si>
  <si>
    <t>pep chromosome:Oar_v3.1:4:98301817:98320855:1 gene:ENSOARG00000007716.1 transcript:ENSOART00000008398.1 gene_biotype:protein_coding transcript_biotype:protein_coding gene_symbol:BPGM description:bisphosphoglycerate mutase [Source:HGNC Symbol;Acc:HGNC:1093]</t>
  </si>
  <si>
    <t>ENSOARP00000009614</t>
  </si>
  <si>
    <t>pep chromosome:Oar_v3.1:2:35573187:35584500:1 gene:ENSOARG00000008950.1 transcript:ENSOART00000009753.1 gene_biotype:protein_coding transcript_biotype:protein_coding gene_symbol:C9orf64 description:chromosome 9 open reading frame 64 [Source:HGNC Symbol;Acc:HGNC:28144]</t>
  </si>
  <si>
    <t>ENSOARP00000016047</t>
  </si>
  <si>
    <t>pep chromosome:Oar_v3.1:2:197904795:198003268:1 gene:ENSOARG00000014947.1 transcript:ENSOART00000016281.1 gene_biotype:protein_coding transcript_biotype:protein_coding gene_symbol:CCDC150 description:coiled-coil domain containing 150 [Source:HGNC Symbol;Acc:HGNC:26834]</t>
  </si>
  <si>
    <t>ENSOARP00000005875</t>
  </si>
  <si>
    <t>pep chromosome:Oar_v3.1:24:7721009:7754350:-1 gene:ENSOARG00000005469.1 transcript:ENSOART00000005965.1 gene_biotype:protein_coding transcript_biotype:protein_coding gene_symbol:USP7 description:ubiquitin specific peptidase 7 [Source:HGNC Symbol;Acc:HGNC:12630]</t>
  </si>
  <si>
    <t>ENSOARP00000008403</t>
  </si>
  <si>
    <t>pep chromosome:Oar_v3.1:13:62324853:62354252:-1 gene:ENSOARG00000007828.1 transcript:ENSOART00000008525.1 gene_biotype:protein_coding transcript_biotype:protein_coding gene_symbol:SNTA1 description:syntrophin alpha 1 [Source:HGNC Symbol;Acc:HGNC:11167]</t>
  </si>
  <si>
    <t>ENSOARP00000018272</t>
  </si>
  <si>
    <t>pep chromosome:Oar_v3.1:19:57015533:57033895:1 gene:ENSOARG00000017018.1 transcript:ENSOART00000018533.1 gene_biotype:protein_coding transcript_biotype:protein_coding gene_symbol:RBSN description:rabenosyn, RAB effector [Source:HGNC Symbol;Acc:HGNC:20759]</t>
  </si>
  <si>
    <t>ENSOARP00000005335</t>
  </si>
  <si>
    <t>pep chromosome:Oar_v3.1:21:49002966:49006440:1 gene:ENSOARG00000004979.1 transcript:ENSOART00000005422.1 gene_biotype:protein_coding transcript_biotype:protein_coding</t>
  </si>
  <si>
    <t>ENSOARP00000021118</t>
  </si>
  <si>
    <t>pep chromosome:Oar_v3.1:3:142711643:142722645:1 gene:ENSOARG00000019661.1 transcript:ENSOART00000021412.1 gene_biotype:protein_coding transcript_biotype:protein_coding gene_symbol:TWF1 description:twinfilin actin binding protein 1 [Source:HGNC Symbol;Acc:HGNC:9620]</t>
  </si>
  <si>
    <t>ENSOARP00000021761</t>
  </si>
  <si>
    <t>pep chromosome:Oar_v3.1:7:33308907:33322783:-1 gene:ENSOARG00000020264.1 transcript:ENSOART00000022065.1 gene_biotype:protein_coding transcript_biotype:protein_coding gene_symbol:RMDN3 description:regulator of microtubule dynamics 3 [Source:HGNC Symbol;Acc:HGNC:25550]</t>
  </si>
  <si>
    <t>ENSOARP00000008038</t>
  </si>
  <si>
    <t>pep chromosome:Oar_v3.1:18:67818337:67832188:1 gene:ENSOARG00000007483.1 transcript:ENSOART00000008157.1 gene_biotype:protein_coding transcript_biotype:protein_coding gene_symbol:INF2 description:inverted formin, FH2 and WH2 domain containing [Source:HGNC Symbol;Acc:HGNC:23791]</t>
  </si>
  <si>
    <t>ENSOARP00000001712</t>
  </si>
  <si>
    <t>pep chromosome:Oar_v3.1:19:58261216:58277745:-1 gene:ENSOARG00000001627.1 transcript:ENSOART00000001755.1 gene_biotype:protein_coding transcript_biotype:protein_coding gene_symbol:HDAC11 description:histone deacetylase 11 [Source:HGNC Symbol;Acc:HGNC:19086]</t>
  </si>
  <si>
    <t>ENSOARP00000009205</t>
  </si>
  <si>
    <t>pep chromosome:Oar_v3.1:25:29800361:29865160:1 gene:ENSOARG00000008576.1 transcript:ENSOART00000009339.1 gene_biotype:protein_coding transcript_biotype:protein_coding gene_symbol:VCL description:vinculin [Source:HGNC Symbol;Acc:HGNC:12665]</t>
  </si>
  <si>
    <t>ENSOARP00000013323</t>
  </si>
  <si>
    <t>pep chromosome:Oar_v3.1:14:54523340:54537666:1 gene:ENSOARG00000012427.1 transcript:ENSOART00000013519.1 gene_biotype:protein_coding transcript_biotype:protein_coding gene_symbol:NUCB1 description:nucleobindin 1 [Source:HGNC Symbol;Acc:HGNC:8043]</t>
  </si>
  <si>
    <t>ENSOARP00000002700</t>
  </si>
  <si>
    <t>pep chromosome:Oar_v3.1:22:22608612:22624523:1 gene:ENSOARG00000002541.1 transcript:ENSOART00000002753.1 gene_biotype:protein_coding transcript_biotype:protein_coding gene_symbol:AS3MT description:arsenite methyltransferase [Source:HGNC Symbol;Acc:HGNC:17452]</t>
  </si>
  <si>
    <t>ENSOARP00000010267</t>
  </si>
  <si>
    <t>pep chromosome:Oar_v3.1:2:37856110:37883650:1 gene:ENSOARG00000009567.1 transcript:ENSOART00000010419.1 gene_biotype:protein_coding transcript_biotype:protein_coding gene_symbol:SMU1 description:DNA replication regulator and spliceosomal factor [Source:HGNC Symbol;Acc:HGNC:18247]</t>
  </si>
  <si>
    <t>ENSOARP00000019966</t>
  </si>
  <si>
    <t>pep chromosome:Oar_v3.1:24:2001470:2008415:1 gene:ENSOARG00000018598.1 transcript:ENSOART00000020241.1 gene_biotype:protein_coding transcript_biotype:protein_coding</t>
  </si>
  <si>
    <t>ENSOARP00000011183</t>
  </si>
  <si>
    <t>pep chromosome:Oar_v3.1:3:7851398:7863203:-1 gene:ENSOARG00000010421.1 transcript:ENSOART00000011343.1 gene_biotype:protein_coding transcript_biotype:protein_coding gene_symbol:SLC27A4 description:solute carrier family 27 member 4 [Source:HGNC Symbol;Acc:HGNC:10998]</t>
  </si>
  <si>
    <t>ENSOARP00000009369</t>
  </si>
  <si>
    <t>pep chromosome:Oar_v3.1:X:49626468:49702705:1 gene:ENSOARG00000008726.1 transcript:ENSOART00000009506.1 gene_biotype:protein_coding transcript_biotype:protein_coding gene_symbol:IQSEC2 description:IQ motif and Sec7 domain 2 [Source:HGNC Symbol;Acc:HGNC:29059]</t>
  </si>
  <si>
    <t>ENSOARP00000000643</t>
  </si>
  <si>
    <t>pep scaffold:Oar_v3.1:JH924682.1:7272:17833:1 gene:ENSOARG00000000630.1 transcript:ENSOART00000000675.1 gene_biotype:protein_coding transcript_biotype:protein_coding</t>
  </si>
  <si>
    <t>ENSOARP00000003577</t>
  </si>
  <si>
    <t>pep chromosome:Oar_v3.1:5:55254306:55385855:-1 gene:ENSOARG00000003353.1 transcript:ENSOART00000003641.1 gene_biotype:protein_coding transcript_biotype:protein_coding gene_symbol:PPP2R2B description:protein phosphatase 2 regulatory subunit Bbeta [Source:HGNC Symbol;Acc:HGNC:9305]</t>
  </si>
  <si>
    <t>ENSOARP00000009594</t>
  </si>
  <si>
    <t>pep chromosome:Oar_v3.1:4:25327414:25366517:1 gene:ENSOARG00000008934.1 transcript:ENSOART00000009732.1 gene_biotype:protein_coding transcript_biotype:protein_coding gene_symbol:TSPAN13 description:tetraspanin 13 [Source:HGNC Symbol;Acc:HGNC:21643]</t>
  </si>
  <si>
    <t>ENSOARP00000020204</t>
  </si>
  <si>
    <t>pep chromosome:Oar_v3.1:15:63886401:63939264:1 gene:ENSOARG00000018809.1 transcript:ENSOART00000020484.1 gene_biotype:protein_coding transcript_biotype:protein_coding gene_symbol:CD44 description:CD44 molecule (Indian blood group) [Source:HGNC Symbol;Acc:HGNC:1681]</t>
  </si>
  <si>
    <t>ENSOARP00000015174</t>
  </si>
  <si>
    <t>pep chromosome:Oar_v3.1:6:115020417:115124139:-1 gene:ENSOARG00000014115.1 transcript:ENSOART00000015395.1 gene_biotype:protein_coding transcript_biotype:protein_coding gene_symbol:HTT description:huntingtin [Source:HGNC Symbol;Acc:HGNC:4851]</t>
  </si>
  <si>
    <t>ENSOARP00000021664</t>
  </si>
  <si>
    <t>pep chromosome:Oar_v3.1:1:14429728:14442162:1 gene:ENSOARG00000020175.1 transcript:ENSOART00000021966.1 gene_biotype:protein_coding transcript_biotype:protein_coding gene_symbol:CAP1 description:cyclase associated actin cytoskeleton regulatory protein 1 [Source:HGNC Symbol;Acc:HGNC:20040]</t>
  </si>
  <si>
    <t>ENSOARP00000017125</t>
  </si>
  <si>
    <t>pep chromosome:Oar_v3.1:18:59090359:59099705:1 gene:ENSOARG00000015947.1 transcript:ENSOART00000017366.1 gene_biotype:protein_coding transcript_biotype:protein_coding gene_symbol:GLRX5 description:glutaredoxin 5 [Source:HGNC Symbol;Acc:HGNC:20134]</t>
  </si>
  <si>
    <t>ENSOARP00000011919</t>
  </si>
  <si>
    <t>pep chromosome:Oar_v3.1:2:49286442:49309753:1 gene:ENSOARG00000011118.1 transcript:ENSOART00000012093.1 gene_biotype:protein_coding transcript_biotype:protein_coding</t>
  </si>
  <si>
    <t>ENSOARP00000010851</t>
  </si>
  <si>
    <t>pep chromosome:Oar_v3.1:1:40023498:40079204:-1 gene:ENSOARG00000010117.1 transcript:ENSOART00000011009.1 gene_biotype:protein_coding transcript_biotype:protein_coding gene_symbol:JAK1 description:Janus kinase 1 [Source:HGNC Symbol;Acc:HGNC:6190]</t>
  </si>
  <si>
    <t>ENSOARP00000004588</t>
  </si>
  <si>
    <t>pep chromosome:Oar_v3.1:8:81095192:81164643:1 gene:ENSOARG00000004276.1 transcript:ENSOART00000004669.1 gene_biotype:protein_coding transcript_biotype:protein_coding gene_symbol:SNX9 description:sorting nexin 9 [Source:HGNC Symbol;Acc:HGNC:14973]</t>
  </si>
  <si>
    <t>ENSOARP00000000475</t>
  </si>
  <si>
    <t>pep chromosome:Oar_v3.1:1:215419030:215450061:-1 gene:ENSOARG00000000472.1 transcript:ENSOART00000000503.1 gene_biotype:protein_coding transcript_biotype:protein_coding gene_symbol:SEC62 description:SEC62 homolog, preprotein translocation factor [Source:HGNC Symbol;Acc:HGNC:11846]</t>
  </si>
  <si>
    <t>ENSOARP00000001929</t>
  </si>
  <si>
    <t>pep chromosome:Oar_v3.1:23:43245448:43324893:-1 gene:ENSOARG00000001837.1 transcript:ENSOART00000001976.1 gene_biotype:protein_coding transcript_biotype:protein_coding gene_symbol:SPIRE1 description:spire type actin nucleation factor 1 [Source:HGNC Symbol;Acc:HGNC:30622]</t>
  </si>
  <si>
    <t>ENSOARP00000010922</t>
  </si>
  <si>
    <t>pep chromosome:Oar_v3.1:1:40353308:40441416:1 gene:ENSOARG00000010184.1 transcript:ENSOART00000011080.1 gene_biotype:protein_coding transcript_biotype:protein_coding gene_symbol:AK4 description:adenylate kinase 4 [Source:HGNC Symbol;Acc:HGNC:363]</t>
  </si>
  <si>
    <t>ENSOARP00000016204</t>
  </si>
  <si>
    <t>pep chromosome:Oar_v3.1:9:93401078:93419912:1 gene:ENSOARG00000015101.1 transcript:ENSOART00000016438.1 gene_biotype:protein_coding transcript_biotype:protein_coding gene_symbol:IMPA1 description:inositol monophosphatase 1 [Source:HGNC Symbol;Acc:HGNC:6050]</t>
  </si>
  <si>
    <t>ENSOARP00000005545</t>
  </si>
  <si>
    <t>pep chromosome:Oar_v3.1:13:64391117:64391305:1 gene:ENSOARG00000005172.1 transcript:ENSOART00000005632.1 gene_biotype:protein_coding transcript_biotype:protein_coding</t>
  </si>
  <si>
    <t>ENSOARP00000019332</t>
  </si>
  <si>
    <t>pep chromosome:Oar_v3.1:17:64035323:64040929:-1 gene:ENSOARG00000018011.1 transcript:ENSOART00000019602.1 gene_biotype:protein_coding transcript_biotype:protein_coding gene_symbol:ISCU description:iron-sulfur cluster assembly enzyme [Source:HGNC Symbol;Acc:HGNC:29882]</t>
  </si>
  <si>
    <t>ENSOARP00000013845</t>
  </si>
  <si>
    <t>pep chromosome:Oar_v3.1:12:53297207:53307981:-1 gene:ENSOARG00000012929.1 transcript:ENSOART00000014050.1 gene_biotype:protein_coding transcript_biotype:protein_coding gene_symbol:SERPINC1 description:serpin family C member 1 [Source:HGNC Symbol;Acc:HGNC:775]</t>
  </si>
  <si>
    <t>ENSOARP00000020957</t>
  </si>
  <si>
    <t>pep chromosome:Oar_v3.1:3:36864246:36864593:-1 gene:ENSOARG00000019510.1 transcript:ENSOART00000021249.1 gene_biotype:protein_coding transcript_biotype:protein_coding gene_symbol:RPS26 description:Ovis aries ribosomal protein S26 (RPS26), mRNA. [Source:RefSeq mRNA;Acc:NM_001009435]</t>
  </si>
  <si>
    <t>ENSOARP00000013662</t>
  </si>
  <si>
    <t>pep chromosome:Oar_v3.1:18:55693032:55721686:-1 gene:ENSOARG00000012754.1 transcript:ENSOART00000013866.1 gene_biotype:protein_coding transcript_biotype:protein_coding gene_symbol:ATXN3 description:ataxin 3 [Source:HGNC Symbol;Acc:HGNC:7106]</t>
  </si>
  <si>
    <t>ENSOARP00000011011</t>
  </si>
  <si>
    <t>pep chromosome:Oar_v3.1:13:3001920:3039324:1 gene:ENSOARG00000010268.1 transcript:ENSOART00000011171.1 gene_biotype:protein_coding transcript_biotype:protein_coding gene_symbol:SNAP25 description:synaptosome associated protein 25 [Source:HGNC Symbol;Acc:HGNC:11132]</t>
  </si>
  <si>
    <t>ENSOARP00000018909</t>
  </si>
  <si>
    <t>pep chromosome:Oar_v3.1:5:23311896:23405465:-1 gene:ENSOARG00000017613.1 transcript:ENSOART00000019177.1 gene_biotype:protein_coding transcript_biotype:protein_coding gene_symbol:SLC12A2 description:solute carrier family 12 member 2 [Source:HGNC Symbol;Acc:HGNC:10911]</t>
  </si>
  <si>
    <t>ENSOARP00000008383</t>
  </si>
  <si>
    <t>pep chromosome:Oar_v3.1:1:109040789:109041779:-1 gene:ENSOARG00000007817.1 transcript:ENSOART00000008505.1 gene_biotype:protein_coding transcript_biotype:protein_coding gene_symbol:CRP description:C-reactive protein [Source:HGNC Symbol;Acc:HGNC:2367]</t>
  </si>
  <si>
    <t>ENSOARP00000011950</t>
  </si>
  <si>
    <t>pep chromosome:Oar_v3.1:11:55303471:55316603:1 gene:ENSOARG00000011150.1 transcript:ENSOART00000012124.1 gene_biotype:protein_coding transcript_biotype:protein_coding gene_symbol:JPT1 description:Jupiter microtubule associated homolog 1 [Source:HGNC Symbol;Acc:HGNC:14569]</t>
  </si>
  <si>
    <t>ENSOARP00000019177</t>
  </si>
  <si>
    <t>pep chromosome:Oar_v3.1:1:467179:492043:1 gene:ENSOARG00000017870.1 transcript:ENSOART00000019445.1 gene_biotype:protein_coding transcript_biotype:protein_coding gene_symbol:HDLBP description:high density lipoprotein binding protein [Source:HGNC Symbol;Acc:HGNC:4857]</t>
  </si>
  <si>
    <t>ENSOARP00000014618</t>
  </si>
  <si>
    <t>pep chromosome:Oar_v3.1:19:294570:296796:-1 gene:ENSOARG00000013633.1 transcript:ENSOART00000014833.1 gene_biotype:protein_coding transcript_biotype:protein_coding gene_symbol:PGAM2 description:phosphoglycerate mutase 2 [Source:HGNC Symbol;Acc:HGNC:8889]</t>
  </si>
  <si>
    <t>ENSOARP00000020850</t>
  </si>
  <si>
    <t>pep chromosome:Oar_v3.1:1:86624899:86660561:1 gene:ENSOARG00000019409.1 transcript:ENSOART00000021137.1 gene_biotype:protein_coding transcript_biotype:protein_coding gene_symbol:SLC6A17 description:solute carrier family 6 member 17 [Source:HGNC Symbol;Acc:HGNC:31399]</t>
  </si>
  <si>
    <t>ENSOARP00000018558</t>
  </si>
  <si>
    <t>pep chromosome:Oar_v3.1:24:1575200:1606649:1 gene:ENSOARG00000017283.1 transcript:ENSOART00000018821.1 gene_biotype:protein_coding transcript_biotype:protein_coding gene_symbol:TSC2 description:tuberous sclerosis 2 [Source:HGNC Symbol;Acc:HGNC:12363]</t>
  </si>
  <si>
    <t>ENSOARP00000002504</t>
  </si>
  <si>
    <t>pep chromosome:Oar_v3.1:24:25971607:25977898:1 gene:ENSOARG00000002357.1 transcript:ENSOART00000002556.1 gene_biotype:protein_coding transcript_biotype:protein_coding gene_symbol:TUFM description:Tu translation elongation factor, mitochondrial [Source:HGNC Symbol;Acc:HGNC:12420]</t>
  </si>
  <si>
    <t>ENSOARP00000018647</t>
  </si>
  <si>
    <t>pep chromosome:Oar_v3.1:15:30444461:30605043:1 gene:ENSOARG00000017361.1 transcript:ENSOART00000018910.1 gene_biotype:protein_coding transcript_biotype:protein_coding gene_symbol:ARHGEF12 description:Rho guanine nucleotide exchange factor 12 [Source:HGNC Symbol;Acc:HGNC:14193]</t>
  </si>
  <si>
    <t>ENSOARP00000003523</t>
  </si>
  <si>
    <t>pep chromosome:Oar_v3.1:24:3597959:3627277:1 gene:ENSOARG00000003302.1 transcript:ENSOART00000003587.1 gene_biotype:protein_coding transcript_biotype:protein_coding gene_symbol:DNAJA3 description:DnaJ heat shock protein family (Hsp40) member A3 [Source:HGNC Symbol;Acc:HGNC:11808]</t>
  </si>
  <si>
    <t>ENSOARP00000006116</t>
  </si>
  <si>
    <t>pep chromosome:Oar_v3.1:18:66735567:66820952:1 gene:ENSOARG00000005700.1 transcript:ENSOART00000006210.1 gene_biotype:protein_coding transcript_biotype:protein_coding gene_symbol:MARK3 description:microtubule affinity regulating kinase 3 [Source:HGNC Symbol;Acc:HGNC:6897]</t>
  </si>
  <si>
    <t>ENSOARP00000003973</t>
  </si>
  <si>
    <t>pep chromosome:Oar_v3.1:18:33100506:33112498:1 gene:ENSOARG00000003725.1 transcript:ENSOART00000004043.1 gene_biotype:protein_coding transcript_biotype:protein_coding</t>
  </si>
  <si>
    <t>ENSOARP00000008281</t>
  </si>
  <si>
    <t>pep chromosome:Oar_v3.1:16:23684862:23797861:1 gene:ENSOARG00000007720.1 transcript:ENSOART00000008403.1 gene_biotype:protein_coding transcript_biotype:protein_coding gene_symbol:PLPP1 description:phospholipid phosphatase 1 [Source:HGNC Symbol;Acc:HGNC:9228]</t>
  </si>
  <si>
    <t>ENSOARP00000011078</t>
  </si>
  <si>
    <t>pep chromosome:Oar_v3.1:17:69619935:69634683:1 gene:ENSOARG00000010326.1 transcript:ENSOART00000011238.1 gene_biotype:protein_coding transcript_biotype:protein_coding gene_symbol:DRG1 description:developmentally regulated GTP binding protein 1 [Source:HGNC Symbol;Acc:HGNC:3029]</t>
  </si>
  <si>
    <t>ENSOARP00000007611</t>
  </si>
  <si>
    <t>pep scaffold:Oar_v3.1:AMGL01130292.1:21:2602:1 gene:ENSOARG00000007099.1 transcript:ENSOART00000007724.1 gene_biotype:protein_coding transcript_biotype:protein_coding</t>
  </si>
  <si>
    <t>ENSOARP00000002474</t>
  </si>
  <si>
    <t>pep chromosome:Oar_v3.1:20:26525642:26528149:1 gene:ENSOARG00000002332.1 transcript:ENSOART00000002526.1 gene_biotype:protein_coding transcript_biotype:protein_coding gene_symbol:DXO description:decapping exoribonuclease [Source:HGNC Symbol;Acc:HGNC:2992]</t>
  </si>
  <si>
    <t>ENSOARP00000014999</t>
  </si>
  <si>
    <t>pep chromosome:Oar_v3.1:6:60804224:60881135:1 gene:ENSOARG00000013974.1 transcript:ENSOART00000015219.1 gene_biotype:protein_coding transcript_biotype:protein_coding gene_symbol:SLC30A9 description:solute carrier family 30 member 9 [Source:HGNC Symbol;Acc:HGNC:1329]</t>
  </si>
  <si>
    <t>ENSOARP00000012718</t>
  </si>
  <si>
    <t>pep chromosome:Oar_v3.1:24:33115721:33286879:-1 gene:ENSOARG00000011868.1 transcript:ENSOART00000012904.1 gene_biotype:protein_coding transcript_biotype:protein_coding gene_symbol:EIF4H description:eukaryotic translation initiation factor 4H [Source:HGNC Symbol;Acc:HGNC:12741]</t>
  </si>
  <si>
    <t>ENSOARP00000012143</t>
  </si>
  <si>
    <t>pep chromosome:Oar_v3.1:13:30747528:30755046:1 gene:ENSOARG00000011328.1 transcript:ENSOART00000012319.1 gene_biotype:protein_coding transcript_biotype:protein_coding gene_symbol:VIM description:vimentin [Source:HGNC Symbol;Acc:HGNC:12692]</t>
  </si>
  <si>
    <t>ENSOARP00000017315</t>
  </si>
  <si>
    <t>pep chromosome:Oar_v3.1:15:21825237:21827178:-1 gene:ENSOARG00000016125.1 transcript:ENSOART00000017560.1 gene_biotype:protein_coding transcript_biotype:protein_coding gene_symbol:TIMM8B description:translocase of inner mitochondrial membrane 8 homolog B [Source:HGNC Symbol;Acc:HGNC:11818]</t>
  </si>
  <si>
    <t>ENSOARP00000009956</t>
  </si>
  <si>
    <t>pep chromosome:Oar_v3.1:1:110565377:110586833:-1 gene:ENSOARG00000009280.1 transcript:ENSOART00000010100.1 gene_biotype:protein_coding transcript_biotype:protein_coding gene_symbol:F11R description:F11 receptor [Source:HGNC Symbol;Acc:HGNC:14685]</t>
  </si>
  <si>
    <t>ENSOARP00000022043</t>
  </si>
  <si>
    <t>pep chromosome:Oar_v3.1:1:198667413:198673019:-1 gene:ENSOARG00000020517.1 transcript:ENSOART00000022348.1 gene_biotype:protein_coding transcript_biotype:protein_coding</t>
  </si>
  <si>
    <t>ENSOARP00000011909</t>
  </si>
  <si>
    <t>pep chromosome:Oar_v3.1:13:53515533:53543235:1 gene:ENSOARG00000011107.1 transcript:ENSOART00000012083.1 gene_biotype:protein_coding transcript_biotype:protein_coding gene_symbol:KCNQ2 description:potassium voltage-gated channel subfamily Q member 2 [Source:HGNC Symbol;Acc:HGNC:6296]</t>
  </si>
  <si>
    <t>ENSOARP00000015531</t>
  </si>
  <si>
    <t>pep chromosome:Oar_v3.1:19:56099199:56165469:-1 gene:ENSOARG00000014470.1 transcript:ENSOART00000015758.1 gene_biotype:protein_coding transcript_biotype:protein_coding gene_symbol:IFT122 description:intraflagellar transport 122 [Source:HGNC Symbol;Acc:HGNC:13556]</t>
  </si>
  <si>
    <t>ENSOARP00000004816</t>
  </si>
  <si>
    <t>pep chromosome:Oar_v3.1:4:47349250:47389103:-1 gene:ENSOARG00000004500.1 transcript:ENSOART00000004897.1 gene_biotype:protein_coding transcript_biotype:protein_coding gene_symbol:NAMPT description:nicotinamide phosphoribosyltransferase [Source:HGNC Symbol;Acc:HGNC:30092]</t>
  </si>
  <si>
    <t>ENSOARP00000022532</t>
  </si>
  <si>
    <t>pep chromosome:Oar_v3.1:1:100055088:100063524:1 gene:ENSOARG00000020967.1 transcript:ENSOART00000022842.1 gene_biotype:protein_coding transcript_biotype:protein_coding gene_symbol:PSMD4 description:proteasome 26S subunit, non-ATPase 4 [Source:HGNC Symbol;Acc:HGNC:9561]</t>
  </si>
  <si>
    <t>ENSOARP00000019140</t>
  </si>
  <si>
    <t>pep chromosome:Oar_v3.1:11:41537705:41574994:-1 gene:ENSOARG00000017829.1 transcript:ENSOART00000019408.1 gene_biotype:protein_coding transcript_biotype:protein_coding gene_symbol:ACLY description:ATP citrate lyase [Source:HGNC Symbol;Acc:HGNC:115]</t>
  </si>
  <si>
    <t>ENSOARP00000002084</t>
  </si>
  <si>
    <t>pep chromosome:Oar_v3.1:1:224983549:225015096:1 gene:ENSOARG00000001978.1 transcript:ENSOART00000002134.1 gene_biotype:protein_coding transcript_biotype:protein_coding gene_symbol:KPNA4 description:karyopherin subunit alpha 4 [Source:HGNC Symbol;Acc:HGNC:6397]</t>
  </si>
  <si>
    <t>ENSOARP00000002678</t>
  </si>
  <si>
    <t>pep chromosome:Oar_v3.1:11:34750518:34759480:-1 gene:ENSOARG00000002523.1 transcript:ENSOART00000002731.1 gene_biotype:protein_coding transcript_biotype:protein_coding gene_symbol:TMEM11 description:transmembrane protein 11 [Source:HGNC Symbol;Acc:HGNC:16823]</t>
  </si>
  <si>
    <t>ENSOARP00000021286</t>
  </si>
  <si>
    <t>pep chromosome:Oar_v3.1:3:38829991:38883147:1 gene:ENSOARG00000019823.1 transcript:ENSOART00000021583.1 gene_biotype:protein_coding transcript_biotype:protein_coding gene_symbol:GFPT1 description:glutamine--fructose-6-phosphate transaminase 1 [Source:HGNC Symbol;Acc:HGNC:4241]</t>
  </si>
  <si>
    <t>ENSOARP00000016937</t>
  </si>
  <si>
    <t>pep chromosome:Oar_v3.1:14:14836920:14869026:1 gene:ENSOARG00000015775.1 transcript:ENSOART00000017178.1 gene_biotype:protein_coding transcript_biotype:protein_coding gene_symbol:GPT2 description:glutamic--pyruvic transaminase 2 [Source:HGNC Symbol;Acc:HGNC:18062]</t>
  </si>
  <si>
    <t>ENSOARP00000015306</t>
  </si>
  <si>
    <t>pep chromosome:Oar_v3.1:17:19076299:19158878:1 gene:ENSOARG00000014253.1 transcript:ENSOART00000015529.1 gene_biotype:protein_coding transcript_biotype:protein_coding gene_symbol:SLC7A11 description:solute carrier family 7 member 11 [Source:HGNC Symbol;Acc:HGNC:11059]</t>
  </si>
  <si>
    <t>ENSOARP00000003507</t>
  </si>
  <si>
    <t>pep chromosome:Oar_v3.1:X:40781769:40812225:-1 gene:ENSOARG00000003288.1 transcript:ENSOART00000003571.1 gene_biotype:protein_coding transcript_biotype:protein_coding gene_symbol:MAOB description:monoamine oxidase B [Source:HGNC Symbol;Acc:HGNC:6834]</t>
  </si>
  <si>
    <t>ENSOARP00000005726</t>
  </si>
  <si>
    <t>pep chromosome:Oar_v3.1:12:41299271:41313662:-1 gene:ENSOARG00000005335.1 transcript:ENSOART00000005814.1 gene_biotype:protein_coding transcript_biotype:protein_coding gene_symbol:PGD description:phosphogluconate dehydrogenase [Source:HGNC Symbol;Acc:HGNC:8891]</t>
  </si>
  <si>
    <t>ENSOARP00000013272</t>
  </si>
  <si>
    <t>pep chromosome:Oar_v3.1:6:86143053:86457688:1 gene:ENSOARG00000012378.1 transcript:ENSOART00000013467.1 gene_biotype:protein_coding transcript_biotype:protein_coding gene_symbol:SLC4A4 description:solute carrier family 4 member 4 [Source:HGNC Symbol;Acc:HGNC:11030]</t>
  </si>
  <si>
    <t>ENSOARP00000004623</t>
  </si>
  <si>
    <t>pep chromosome:Oar_v3.1:3:73961507:74426034:1 gene:ENSOARG00000004322.1 transcript:ENSOART00000004704.1 gene_biotype:protein_coding transcript_biotype:protein_coding</t>
  </si>
  <si>
    <t>ENSOARP00000021957</t>
  </si>
  <si>
    <t>pep chromosome:Oar_v3.1:1:193142836:193556001:1 gene:ENSOARG00000020443.1 transcript:ENSOART00000022262.1 gene_biotype:protein_coding transcript_biotype:protein_coding gene_symbol:FGF12 description:fibroblast growth factor 12 [Source:HGNC Symbol;Acc:HGNC:3668]</t>
  </si>
  <si>
    <t>ENSOARP00000012465</t>
  </si>
  <si>
    <t>pep chromosome:Oar_v3.1:2:52094611:52103835:-1 gene:ENSOARG00000011628.1 transcript:ENSOART00000012646.1 gene_biotype:protein_coding transcript_biotype:protein_coding</t>
  </si>
  <si>
    <t>ENSOARP00000000594</t>
  </si>
  <si>
    <t>pep chromosome:Oar_v3.1:6:96762530:96777911:-1 gene:ENSOARG00000000579.1 transcript:ENSOART00000000624.1 gene_biotype:protein_coding transcript_biotype:protein_coding</t>
  </si>
  <si>
    <t>ENSOARP00000008911</t>
  </si>
  <si>
    <t>pep chromosome:Oar_v3.1:3:162719098:162726698:1 gene:ENSOARG00000008306.1 transcript:ENSOART00000009041.1 gene_biotype:protein_coding transcript_biotype:protein_coding gene_symbol:ATP5B description:ATP synthase, H+ transporting, mitochondrial F1 complex, beta polypeptide [Source:HGNC Symbol;Acc:HGNC:830]</t>
  </si>
  <si>
    <t>ENSOARP00000022560</t>
  </si>
  <si>
    <t>pep chromosome:Oar_v3.1:1:100169975:100178510:-1 gene:ENSOARG00000020993.1 transcript:ENSOART00000022871.1 gene_biotype:protein_coding transcript_biotype:protein_coding gene_symbol:SELENBP1 description:selenium binding protein 1 [Source:HGNC Symbol;Acc:HGNC:10719]</t>
  </si>
  <si>
    <t>ENSOARP00000009872</t>
  </si>
  <si>
    <t>pep chromosome:Oar_v3.1:13:666266:1154527:1 gene:ENSOARG00000009195.1 transcript:ENSOART00000010014.1 gene_biotype:protein_coding transcript_biotype:protein_coding gene_symbol:PLCB1 description:phospholipase C beta 1 [Source:HGNC Symbol;Acc:HGNC:15917]</t>
  </si>
  <si>
    <t>ENSOARP00000013134</t>
  </si>
  <si>
    <t>pep chromosome:Oar_v3.1:22:19523139:19589460:1 gene:ENSOARG00000012252.1 transcript:ENSOART00000013325.1 gene_biotype:protein_coding transcript_biotype:protein_coding gene_symbol:CNNM1 description:cyclin and CBS domain divalent metal cation transport mediator 1 [Source:HGNC Symbol;Acc:HGNC:102]</t>
  </si>
  <si>
    <t>ENSOARP00000003118</t>
  </si>
  <si>
    <t>pep scaffold:Oar_v3.1:JH924610.1:21:714:1 gene:ENSOARG00000002937.1 transcript:ENSOART00000003178.1 gene_biotype:protein_coding transcript_biotype:protein_coding</t>
  </si>
  <si>
    <t>ENSOARP00000021110</t>
  </si>
  <si>
    <t>pep chromosome:Oar_v3.1:1:10836301:10845065:1 gene:ENSOARG00000019654.1 transcript:ENSOART00000021404.1 gene_biotype:protein_coding transcript_biotype:protein_coding gene_symbol:MAP7D1 description:MAP7 domain containing 1 [Source:HGNC Symbol;Acc:HGNC:25514]</t>
  </si>
  <si>
    <t>ENSOARP00000002324</t>
  </si>
  <si>
    <t>pep chromosome:Oar_v3.1:5:52921027:53026136:1 gene:ENSOARG00000002202.1 transcript:ENSOART00000002375.1 gene_biotype:protein_coding transcript_biotype:protein_coding</t>
  </si>
  <si>
    <t>ENSOARP00000006486</t>
  </si>
  <si>
    <t>pep chromosome:Oar_v3.1:10:25585978:25586379:1 gene:ENSOARG00000006058.1 transcript:ENSOART00000006584.1 gene_biotype:protein_coding transcript_biotype:protein_coding</t>
  </si>
  <si>
    <t>ENSOARP00000011702</t>
  </si>
  <si>
    <t>pep chromosome:Oar_v3.1:18:54338798:54352776:1 gene:ENSOARG00000010912.1 transcript:ENSOART00000011870.1 gene_biotype:protein_coding transcript_biotype:protein_coding gene_symbol:PDIA3 description:protein disulfide isomerase family A member 3 [Source:HGNC Symbol;Acc:HGNC:4606]</t>
  </si>
  <si>
    <t>ENSOARP00000004379</t>
  </si>
  <si>
    <t>pep chromosome:Oar_v3.1:16:4878191:4887798:1 gene:ENSOARG00000004096.1 transcript:ENSOART00000004455.1 gene_biotype:protein_coding transcript_biotype:protein_coding gene_symbol:BNIP1 description:BCL2 interacting protein 1 [Source:HGNC Symbol;Acc:HGNC:1082]</t>
  </si>
  <si>
    <t>ENSOARP00000001311</t>
  </si>
  <si>
    <t>pep chromosome:Oar_v3.1:14:25445082:25473829:-1 gene:ENSOARG00000001260.1 transcript:ENSOART00000001351.1 gene_biotype:protein_coding transcript_biotype:protein_coding gene_symbol:CSNK2A2 description:casein kinase 2 alpha 2 [Source:HGNC Symbol;Acc:HGNC:2459]</t>
  </si>
  <si>
    <t>ENSOARP00000014647</t>
  </si>
  <si>
    <t>pep chromosome:Oar_v3.1:3:103425792:103431961:1 gene:ENSOARG00000013660.1 transcript:ENSOART00000014862.1 gene_biotype:protein_coding transcript_biotype:protein_coding gene_symbol:ACTR1B description:ARP1 actin related protein 1 homolog B [Source:HGNC Symbol;Acc:HGNC:168]</t>
  </si>
  <si>
    <t>ENSOARP00000003906</t>
  </si>
  <si>
    <t>pep chromosome:Oar_v3.1:4:113175484:113194740:-1 gene:ENSOARG00000003658.1 transcript:ENSOART00000003975.1 gene_biotype:protein_coding transcript_biotype:protein_coding gene_symbol:ABCF2 description:ATP binding cassette subfamily F member 2 [Source:HGNC Symbol;Acc:HGNC:71]</t>
  </si>
  <si>
    <t>ENSOARP00000016287</t>
  </si>
  <si>
    <t>pep chromosome:Oar_v3.1:3:18788569:18818377:-1 gene:ENSOARG00000015184.1 transcript:ENSOART00000016522.1 gene_biotype:protein_coding transcript_biotype:protein_coding gene_symbol:YWHAQ description:tyrosine 3-monooxygenase/tryptophan 5-monooxygenase activation protein theta [Source:HGNC Symbol;Acc:HGNC:12854]</t>
  </si>
  <si>
    <t>ENSOARP00000018029</t>
  </si>
  <si>
    <t>pep chromosome:Oar_v3.1:3:133375727:133383019:1 gene:ENSOARG00000016786.1 transcript:ENSOART00000018281.1 gene_biotype:protein_coding transcript_biotype:protein_coding gene_symbol:KRT8 description:keratin 8 [Source:HGNC Symbol;Acc:HGNC:6446]</t>
  </si>
  <si>
    <t>ENSOARP00000008953</t>
  </si>
  <si>
    <t>pep chromosome:Oar_v3.1:X:78644258:78889764:1 gene:ENSOARG00000008347.1 transcript:ENSOART00000009083.1 gene_biotype:protein_coding transcript_biotype:protein_coding gene_symbol:GABRA3 description:gamma-aminobutyric acid type A receptor alpha3 subunit [Source:HGNC Symbol;Acc:HGNC:4077]</t>
  </si>
  <si>
    <t>ENSOARP00000014869</t>
  </si>
  <si>
    <t>pep chromosome:Oar_v3.1:5:43214265:43226705:-1 gene:ENSOARG00000013865.1 transcript:ENSOART00000015089.1 gene_biotype:protein_coding transcript_biotype:protein_coding gene_symbol:CDKL3 description:cyclin dependent kinase like 3 [Source:HGNC Symbol;Acc:HGNC:15483]</t>
  </si>
  <si>
    <t>ENSOARP00000005864</t>
  </si>
  <si>
    <t>pep chromosome:Oar_v3.1:20:26713897:26718853:1 gene:ENSOARG00000005464.1 transcript:ENSOART00000005954.1 gene_biotype:protein_coding transcript_biotype:protein_coding gene_symbol:CLIC1 description:chloride intracellular channel 1 [Source:HGNC Symbol;Acc:HGNC:2062]</t>
  </si>
  <si>
    <t>ENSOARP00000003207</t>
  </si>
  <si>
    <t>pep chromosome:Oar_v3.1:22:22815930:22888157:-1 gene:ENSOARG00000003009.1 transcript:ENSOART00000003267.1 gene_biotype:protein_coding transcript_biotype:protein_coding gene_symbol:NT5C2 description:5'-nucleotidase, cytosolic II [Source:HGNC Symbol;Acc:HGNC:8022]</t>
  </si>
  <si>
    <t>ENSOARP00000021632</t>
  </si>
  <si>
    <t>pep chromosome:Oar_v3.1:9:13310455:13311129:-1 gene:ENSOARG00000020146.1 transcript:ENSOART00000021934.1 gene_biotype:protein_coding transcript_biotype:protein_coding gene_symbol:COMMD5 description:COMM domain containing 5 [Source:HGNC Symbol;Acc:HGNC:17902]</t>
  </si>
  <si>
    <t>ENSOARP00000019817</t>
  </si>
  <si>
    <t>pep chromosome:Oar_v3.1:12:60169305:60194875:-1 gene:ENSOARG00000018458.1 transcript:ENSOART00000020090.1 gene_biotype:protein_coding transcript_biotype:protein_coding gene_symbol:STX6 description:syntaxin 6 [Source:HGNC Symbol;Acc:HGNC:11441]</t>
  </si>
  <si>
    <t>ENSOARP00000010647</t>
  </si>
  <si>
    <t>pep chromosome:Oar_v3.1:24:27650613:27667523:1 gene:ENSOARG00000009926.1 transcript:ENSOART00000010804.1 gene_biotype:protein_coding transcript_biotype:protein_coding gene_symbol:NIPSNAP2 description:nipsnap homolog 2 [Source:HGNC Symbol;Acc:HGNC:4179]</t>
  </si>
  <si>
    <t>ENSOARP00000000863</t>
  </si>
  <si>
    <t>pep chromosome:Oar_v3.1:7:39947130:39947657:1 gene:ENSOARG00000000838.1 transcript:ENSOART00000000896.1 gene_biotype:protein_coding transcript_biotype:protein_coding gene_symbol:ARF6 description:ADP ribosylation factor 6 [Source:HGNC Symbol;Acc:HGNC:659]</t>
  </si>
  <si>
    <t>ENSOARP00000017268</t>
  </si>
  <si>
    <t>pep chromosome:Oar_v3.1:4:7564584:7578355:-1 gene:ENSOARG00000016081.1 transcript:ENSOART00000017513.1 gene_biotype:protein_coding transcript_biotype:protein_coding</t>
  </si>
  <si>
    <t>ENSOARP00000010981</t>
  </si>
  <si>
    <t>pep chromosome:Oar_v3.1:3:163116786:163129742:-1 gene:ENSOARG00000010233.1 transcript:ENSOART00000011139.1 gene_biotype:protein_coding transcript_biotype:protein_coding gene_symbol:ESYT1 description:extended synaptotagmin 1 [Source:HGNC Symbol;Acc:HGNC:29534]</t>
  </si>
  <si>
    <t>ENSOARP00000016308</t>
  </si>
  <si>
    <t>pep chromosome:Oar_v3.1:19:50859155:50866515:1 gene:ENSOARG00000015195.1 transcript:ENSOART00000016542.1 gene_biotype:protein_coding transcript_biotype:protein_coding gene_symbol:QARS description:glutaminyl-tRNA synthetase [Source:HGNC Symbol;Acc:HGNC:9751]</t>
  </si>
  <si>
    <t>ENSOARP00000021972</t>
  </si>
  <si>
    <t>pep chromosome:Oar_v3.1:2:227138147:227139070:1 gene:ENSOARG00000020455.1 transcript:ENSOART00000022277.1 gene_biotype:protein_coding transcript_biotype:protein_coding</t>
  </si>
  <si>
    <t>ENSOARP00000013771</t>
  </si>
  <si>
    <t>pep chromosome:Oar_v3.1:11:17749754:17775403:1 gene:ENSOARG00000012859.1 transcript:ENSOART00000013976.1 gene_biotype:protein_coding transcript_biotype:protein_coding gene_symbol:CRLF3 description:cytokine receptor like factor 3 [Source:HGNC Symbol;Acc:HGNC:17177]</t>
  </si>
  <si>
    <t>ENSOARP00000008408</t>
  </si>
  <si>
    <t>pep chromosome:Oar_v3.1:23:33275725:33329932:1 gene:ENSOARG00000007830.1 transcript:ENSOART00000008530.1 gene_biotype:protein_coding transcript_biotype:protein_coding gene_symbol:ANKRD29 description:ankyrin repeat domain 29 [Source:HGNC Symbol;Acc:HGNC:27110]</t>
  </si>
  <si>
    <t>ENSOARP00000006586</t>
  </si>
  <si>
    <t>pep chromosome:Oar_v3.1:8:82783:84915:-1 gene:ENSOARG00000006149.1 transcript:ENSOART00000006689.1 gene_biotype:protein_coding transcript_biotype:protein_coding</t>
  </si>
  <si>
    <t>ENSOARP00000010413</t>
  </si>
  <si>
    <t>pep chromosome:Oar_v3.1:21:44484585:44492950:1 gene:ENSOARG00000009706.1 transcript:ENSOART00000010568.1 gene_biotype:protein_coding transcript_biotype:protein_coding gene_symbol:GRK2 description:G protein-coupled receptor kinase 2 [Source:HGNC Symbol;Acc:HGNC:289]</t>
  </si>
  <si>
    <t>ENSOARP00000009575</t>
  </si>
  <si>
    <t>pep chromosome:Oar_v3.1:9:28434937:28462592:1 gene:ENSOARG00000008916.1 transcript:ENSOART00000009713.1 gene_biotype:protein_coding transcript_biotype:protein_coding gene_symbol:TATDN1 description:TatD DNase domain containing 1 [Source:HGNC Symbol;Acc:HGNC:24220]</t>
  </si>
  <si>
    <t>ENSOARP00000003152</t>
  </si>
  <si>
    <t>pep chromosome:Oar_v3.1:14:34345474:34346277:-1 gene:ENSOARG00000002965.1 transcript:ENSOART00000003212.1 gene_biotype:protein_coding transcript_biotype:protein_coding gene_symbol:TPPP3 description:tubulin polymerization promoting protein family member 3 [Source:HGNC Symbol;Acc:HGNC:24162]</t>
  </si>
  <si>
    <t>ENSOARP00000007650</t>
  </si>
  <si>
    <t>pep chromosome:Oar_v3.1:4:48950573:48976889:1 gene:ENSOARG00000007136.1 transcript:ENSOART00000007763.1 gene_biotype:protein_coding transcript_biotype:protein_coding gene_symbol:DLD description:dihydrolipoamide dehydrogenase [Source:HGNC Symbol;Acc:HGNC:2898]</t>
  </si>
  <si>
    <t>ENSOARP00000000753</t>
  </si>
  <si>
    <t>pep chromosome:Oar_v3.1:19:57878969:57901553:1 gene:ENSOARG00000000732.1 transcript:ENSOART00000000785.1 gene_biotype:protein_coding transcript_biotype:protein_coding gene_symbol:XPC description:XPC complex subunit, DNA damage recognition and repair factor [Source:HGNC Symbol;Acc:HGNC:12816]</t>
  </si>
  <si>
    <t>ENSOARP00000014991</t>
  </si>
  <si>
    <t>pep chromosome:Oar_v3.1:6:88166794:88190190:1 gene:ENSOARG00000013966.1 transcript:ENSOART00000015211.1 gene_biotype:protein_coding transcript_biotype:protein_coding gene_symbol:AFP description:alpha fetoprotein [Source:HGNC Symbol;Acc:HGNC:317]</t>
  </si>
  <si>
    <t>ENSOARP00000008415</t>
  </si>
  <si>
    <t>pep chromosome:Oar_v3.1:16:23889797:23945254:1 gene:ENSOARG00000007827.1 transcript:ENSOART00000008537.1 gene_biotype:protein_coding transcript_biotype:protein_coding gene_symbol:DHX29 description:DExH-box helicase 29 [Source:HGNC Symbol;Acc:HGNC:15815]</t>
  </si>
  <si>
    <t>ENSOARP00000016834</t>
  </si>
  <si>
    <t>pep chromosome:Oar_v3.1:13:65110361:65200627:1 gene:ENSOARG00000015685.1 transcript:ENSOART00000017072.1 gene_biotype:protein_coding transcript_biotype:protein_coding gene_symbol:DLGAP4 description:DLG associated protein 4 [Source:HGNC Symbol;Acc:HGNC:24476]</t>
  </si>
  <si>
    <t>ENSOARP00000011997</t>
  </si>
  <si>
    <t>pep chromosome:Oar_v3.1:9:2892173:2901688:-1 gene:ENSOARG00000011191.1 transcript:ENSOART00000012172.1 gene_biotype:protein_coding transcript_biotype:protein_coding gene_symbol:OGFRL1 description:opioid growth factor receptor like 1 [Source:HGNC Symbol;Acc:HGNC:21378]</t>
  </si>
  <si>
    <t>ENSOARP00000006344</t>
  </si>
  <si>
    <t>pep chromosome:Oar_v3.1:14:47813187:47821432:-1 gene:ENSOARG00000005918.1 transcript:ENSOART00000006441.1 gene_biotype:protein_coding transcript_biotype:protein_coding</t>
  </si>
  <si>
    <t>ENSOARP00000022688</t>
  </si>
  <si>
    <t>pep chromosome:Oar_v3.1:7:67586872:67589865:-1 gene:ENSOARG00000021112.1 transcript:ENSOART00000023001.1 gene_biotype:protein_coding transcript_biotype:protein_coding gene_symbol:TIMM9 description:translocase of inner mitochondrial membrane 9 [Source:HGNC Symbol;Acc:HGNC:11819]</t>
  </si>
  <si>
    <t>ENSOARP00000004229</t>
  </si>
  <si>
    <t>pep chromosome:Oar_v3.1:12:2580837:2586767:1 gene:ENSOARG00000003960.1 transcript:ENSOART00000004303.1 gene_biotype:protein_coding transcript_biotype:protein_coding</t>
  </si>
  <si>
    <t>ENSOARP00000012741</t>
  </si>
  <si>
    <t>pep chromosome:Oar_v3.1:2:52537459:52544952:1 gene:ENSOARG00000011889.1 transcript:ENSOART00000012928.1 gene_biotype:protein_coding transcript_biotype:protein_coding gene_symbol:TPM2 description:tropomyosin 2 [Source:HGNC Symbol;Acc:HGNC:12011]</t>
  </si>
  <si>
    <t>ENSOARP00000017721</t>
  </si>
  <si>
    <t>pep chromosome:Oar_v3.1:19:10318104:10402760:1 gene:ENSOARG00000016501.1 transcript:ENSOART00000017972.1 gene_biotype:protein_coding transcript_biotype:protein_coding gene_symbol:LRRFIP2 description:LRR binding FLII interacting protein 2 [Source:HGNC Symbol;Acc:HGNC:6703]</t>
  </si>
  <si>
    <t>ENSOARP00000014836</t>
  </si>
  <si>
    <t>pep chromosome:Oar_v3.1:4:76584146:76596612:1 gene:ENSOARG00000013838.1 transcript:ENSOART00000015056.1 gene_biotype:protein_coding transcript_biotype:protein_coding gene_symbol:TBRG4 description:transforming growth factor beta regulator 4 [Source:HGNC Symbol;Acc:HGNC:17443]</t>
  </si>
  <si>
    <t>ENSOARP00000020161</t>
  </si>
  <si>
    <t>pep chromosome:Oar_v3.1:3:33402726:33441536:1 gene:ENSOARG00000018771.1 transcript:ENSOART00000020441.1 gene_biotype:protein_coding transcript_biotype:protein_coding gene_symbol:SELENOI description:selenoprotein I [Source:HGNC Symbol;Acc:HGNC:29361]</t>
  </si>
  <si>
    <t>ENSOARP00000014741</t>
  </si>
  <si>
    <t>pep chromosome:Oar_v3.1:24:34256246:34257717:1 gene:ENSOARG00000013748.1 transcript:ENSOART00000014959.1 gene_biotype:protein_coding transcript_biotype:protein_coding gene_symbol:HSPB1 description:heat shock protein family B (small) member 1 [Source:HGNC Symbol;Acc:HGNC:5246]</t>
  </si>
  <si>
    <t>ENSOARP00000019802</t>
  </si>
  <si>
    <t>pep chromosome:Oar_v3.1:22:36573482:36655222:-1 gene:ENSOARG00000018444.1 transcript:ENSOART00000020075.1 gene_biotype:protein_coding transcript_biotype:protein_coding gene_symbol:PDZD8 description:PDZ domain containing 8 [Source:HGNC Symbol;Acc:HGNC:26974]</t>
  </si>
  <si>
    <t>ENSOARP00000018359</t>
  </si>
  <si>
    <t>pep chromosome:Oar_v3.1:11:41277222:41284786:-1 gene:ENSOARG00000017105.1 transcript:ENSOART00000018621.1 gene_biotype:protein_coding transcript_biotype:protein_coding gene_symbol:KRT14 description:keratin 14 [Source:HGNC Symbol;Acc:HGNC:6416]</t>
  </si>
  <si>
    <t>ENSOARP00000017765</t>
  </si>
  <si>
    <t>pep chromosome:Oar_v3.1:3:133050153:133058948:-1 gene:ENSOARG00000016542.1 transcript:ENSOART00000018016.1 gene_biotype:protein_coding transcript_biotype:protein_coding gene_symbol:C12orf10 description:chromosome 12 open reading frame 10 [Source:HGNC Symbol;Acc:HGNC:17590]</t>
  </si>
  <si>
    <t>ENSOARP00000004463</t>
  </si>
  <si>
    <t>pep chromosome:Oar_v3.1:15:27382416:27383822:1 gene:ENSOARG00000004174.1 transcript:ENSOART00000004541.1 gene_biotype:protein_coding transcript_biotype:protein_coding gene_symbol:TAGLN description:transgelin [Source:HGNC Symbol;Acc:HGNC:11553]</t>
  </si>
  <si>
    <t>ENSOARP00000016278</t>
  </si>
  <si>
    <t>pep chromosome:Oar_v3.1:17:36392947:36393261:-1 gene:ENSOARG00000015174.1 transcript:ENSOART00000016512.1 gene_biotype:protein_coding transcript_biotype:protein_coding</t>
  </si>
  <si>
    <t>ENSOARP00000005505</t>
  </si>
  <si>
    <t>pep chromosome:Oar_v3.1:3:207470552:207471945:-1 gene:ENSOARG00000005133.1 transcript:ENSOART00000005592.1 gene_biotype:protein_coding transcript_biotype:protein_coding gene_symbol:C12orf57 description:chromosome 12 open reading frame 57 [Source:HGNC Symbol;Acc:HGNC:29521]</t>
  </si>
  <si>
    <t>ENSOARP00000010254</t>
  </si>
  <si>
    <t>pep chromosome:Oar_v3.1:11:54829754:54830376:1 gene:ENSOARG00000009555.1 transcript:ENSOART00000010404.1 gene_biotype:protein_coding transcript_biotype:protein_coding gene_symbol:H3F3B description:H3 histone family member 3B [Source:HGNC Symbol;Acc:HGNC:4765]</t>
  </si>
  <si>
    <t>ENSOARP00000012502</t>
  </si>
  <si>
    <t>pep chromosome:Oar_v3.1:3:211037975:211128133:1 gene:ENSOARG00000011662.1 transcript:ENSOART00000012686.1 gene_biotype:protein_coding transcript_biotype:protein_coding gene_symbol:IQSEC3 description:IQ motif and Sec7 domain 3 [Source:HGNC Symbol;Acc:HGNC:29193]</t>
  </si>
  <si>
    <t>ENSOARP00000012141</t>
  </si>
  <si>
    <t>pep chromosome:Oar_v3.1:5:41069526:41075335:-1 gene:ENSOARG00000011332.1 transcript:ENSOART00000012317.1 gene_biotype:protein_coding transcript_biotype:protein_coding</t>
  </si>
  <si>
    <t>ENSOARP00000020369</t>
  </si>
  <si>
    <t>pep chromosome:Oar_v3.1:4:44526185:44541926:1 gene:ENSOARG00000018965.1 transcript:ENSOART00000020649.1 gene_biotype:protein_coding transcript_biotype:protein_coding gene_symbol:PMPCB description:peptidase, mitochondrial processing beta subunit [Source:HGNC Symbol;Acc:HGNC:9119]</t>
  </si>
  <si>
    <t>ENSOARP00000020060</t>
  </si>
  <si>
    <t>pep chromosome:Oar_v3.1:15:63605712:63630607:-1 gene:ENSOARG00000018684.1 transcript:ENSOART00000020338.1 gene_biotype:protein_coding transcript_biotype:protein_coding gene_symbol:APIP description:APAF1 interacting protein [Source:HGNC Symbol;Acc:HGNC:17581]</t>
  </si>
  <si>
    <t>ENSOARP00000006627</t>
  </si>
  <si>
    <t>pep chromosome:Oar_v3.1:4:116185868:116312381:1 gene:ENSOARG00000006181.1 transcript:ENSOART00000006730.1 gene_biotype:protein_coding transcript_biotype:protein_coding gene_symbol:DPP6 description:dipeptidyl peptidase like 6 [Source:HGNC Symbol;Acc:HGNC:3010]</t>
  </si>
  <si>
    <t>ENSOARP00000014230</t>
  </si>
  <si>
    <t>pep chromosome:Oar_v3.1:1:98905603:98905992:1 gene:ENSOARG00000013281.1 transcript:ENSOART00000014437.1 gene_biotype:protein_coding transcript_biotype:protein_coding gene_symbol:HIST2H2AC description:histone cluster 2 H2A family member c [Source:HGNC Symbol;Acc:HGNC:4738]</t>
  </si>
  <si>
    <t>ENSOARP00000017896</t>
  </si>
  <si>
    <t>pep chromosome:Oar_v3.1:17:2657181:2668293:1 gene:ENSOARG00000016664.1 transcript:ENSOART00000018147.1 gene_biotype:protein_coding transcript_biotype:protein_coding gene_symbol:FGG description:fibrinogen gamma chain [Source:HGNC Symbol;Acc:HGNC:3694]</t>
  </si>
  <si>
    <t>ENSOARP00000006454</t>
  </si>
  <si>
    <t>pep chromosome:Oar_v3.1:14:48200216:48210972:-1 gene:ENSOARG00000006029.1 transcript:ENSOART00000006551.1 gene_biotype:protein_coding transcript_biotype:protein_coding gene_symbol:GMFG description:glia maturation factor gamma [Source:HGNC Symbol;Acc:HGNC:4374]</t>
  </si>
  <si>
    <t>ENSOARP00000005645</t>
  </si>
  <si>
    <t>pep chromosome:Oar_v3.1:16:9904620:9984920:-1 gene:ENSOARG00000005258.1 transcript:ENSOART00000005733.1 gene_biotype:protein_coding transcript_biotype:protein_coding gene_symbol:MCCC2 description:methylcrotonoyl-CoA carboxylase 2 [Source:HGNC Symbol;Acc:HGNC:6937]</t>
  </si>
  <si>
    <t>ENSOARP00000009548</t>
  </si>
  <si>
    <t>pep chromosome:Oar_v3.1:11:54733432:54740870:1 gene:ENSOARG00000008892.1 transcript:ENSOART00000009685.1 gene_biotype:protein_coding transcript_biotype:protein_coding gene_symbol:MRPL38 description:mitochondrial ribosomal protein L38 [Source:HGNC Symbol;Acc:HGNC:14033]</t>
  </si>
  <si>
    <t>ENSOARP00000012951</t>
  </si>
  <si>
    <t>pep chromosome:Oar_v3.1:21:44614163:44619467:-1 gene:ENSOARG00000012083.1 transcript:ENSOART00000013140.1 gene_biotype:protein_coding transcript_biotype:protein_coding gene_symbol:CORO1B description:coronin 1B [Source:HGNC Symbol;Acc:HGNC:2253]</t>
  </si>
  <si>
    <t>ENSOARP00000014768</t>
  </si>
  <si>
    <t>pep chromosome:Oar_v3.1:19:50638931:50642679:1 gene:ENSOARG00000013773.1 transcript:ENSOART00000014986.1 gene_biotype:protein_coding transcript_biotype:protein_coding gene_symbol:AMT description:aminomethyltransferase [Source:HGNC Symbol;Acc:HGNC:473]</t>
  </si>
  <si>
    <t>ENSOARP00000014546</t>
  </si>
  <si>
    <t>pep chromosome:Oar_v3.1:15:80500737:80505522:-1 gene:ENSOARG00000013567.1 transcript:ENSOART00000014760.1 gene_biotype:protein_coding transcript_biotype:protein_coding gene_symbol:THYN1 description:thymocyte nuclear protein 1 [Source:HGNC Symbol;Acc:HGNC:29560]</t>
  </si>
  <si>
    <t>ENSOARP00000001075</t>
  </si>
  <si>
    <t>pep chromosome:Oar_v3.1:3:151070755:151077096:-1 gene:ENSOARG00000001039.1 transcript:ENSOART00000001109.1 gene_biotype:protein_coding transcript_biotype:protein_coding gene_symbol:RAP1B description:RAP1B, member of RAS oncogene family [Source:HGNC Symbol;Acc:HGNC:9857]</t>
  </si>
  <si>
    <t>ENSOARP00000007160</t>
  </si>
  <si>
    <t>pep chromosome:Oar_v3.1:1:105453981:105499911:-1 gene:ENSOARG00000006679.1 transcript:ENSOART00000007268.1 gene_biotype:protein_coding transcript_biotype:protein_coding gene_symbol:ARHGEF11 description:Rho guanine nucleotide exchange factor 11 [Source:HGNC Symbol;Acc:HGNC:14580]</t>
  </si>
  <si>
    <t>ENSOARP00000000146</t>
  </si>
  <si>
    <t>pep chromosome:Oar_v3.1:4:51411738:51439685:-1 gene:ENSOARG00000000161.1 transcript:ENSOART00000000171.1 gene_biotype:protein_coding transcript_biotype:protein_coding</t>
  </si>
  <si>
    <t>ENSOARP00000004664</t>
  </si>
  <si>
    <t>pep chromosome:Oar_v3.1:17:5828923:5925943:1 gene:ENSOARG00000004355.1 transcript:ENSOART00000004745.1 gene_biotype:protein_coding transcript_biotype:protein_coding gene_symbol:GATB description:glutamyl-tRNA amidotransferase subunit B [Source:HGNC Symbol;Acc:HGNC:8849]</t>
  </si>
  <si>
    <t>ENSOARP00000021467</t>
  </si>
  <si>
    <t>pep chromosome:Oar_v3.1:3:43016611:43018465:-1 gene:ENSOARG00000019994.1 transcript:ENSOART00000021767.1 gene_biotype:protein_coding transcript_biotype:protein_coding</t>
  </si>
  <si>
    <t>ENSOARP00000020904</t>
  </si>
  <si>
    <t>pep chromosome:Oar_v3.1:1:87349364:87392438:1 gene:ENSOARG00000019463.1 transcript:ENSOART00000021196.1 gene_biotype:protein_coding transcript_biotype:protein_coding gene_symbol:CD53 description:leukocyte surface antigen CD53  [Source:RefSeq peptide;Acc:NP_001269176]</t>
  </si>
  <si>
    <t>ENSOARP00000007783</t>
  </si>
  <si>
    <t>pep chromosome:Oar_v3.1:6:83261448:83354952:-1 gene:ENSOARG00000007255.1 transcript:ENSOART00000007899.1 gene_biotype:protein_coding transcript_biotype:protein_coding gene_symbol:UBA6 description:ubiquitin like modifier activating enzyme 6 [Source:HGNC Symbol;Acc:HGNC:25581]</t>
  </si>
  <si>
    <t>ENSOARP00000011382</t>
  </si>
  <si>
    <t>pep chromosome:Oar_v3.1:24:28279555:28283425:-1 gene:ENSOARG00000010609.1 transcript:ENSOART00000011542.1 gene_biotype:protein_coding transcript_biotype:protein_coding gene_symbol:SBDS description:SBDS, ribosome maturation factor [Source:HGNC Symbol;Acc:HGNC:19440]</t>
  </si>
  <si>
    <t>ENSOARP00000012093</t>
  </si>
  <si>
    <t>pep chromosome:Oar_v3.1:2:248384012:248403944:1 gene:ENSOARG00000011278.1 transcript:ENSOART00000012269.1 gene_biotype:protein_coding transcript_biotype:protein_coding gene_symbol:SDHB description:succinate dehydrogenase complex iron sulfur subunit B [Source:HGNC Symbol;Acc:HGNC:10681]</t>
  </si>
  <si>
    <t>ENSOARP00000022400</t>
  </si>
  <si>
    <t>pep chromosome:Oar_v3.1:1:99547740:99591057:-1 gene:ENSOARG00000020842.1 transcript:ENSOART00000022706.1 gene_biotype:protein_coding transcript_biotype:protein_coding</t>
  </si>
  <si>
    <t>ENSOARP00000012635</t>
  </si>
  <si>
    <t>pep chromosome:Oar_v3.1:12:52956347:52968507:1 gene:ENSOARG00000011789.1 transcript:ENSOART00000012821.1 gene_biotype:protein_coding transcript_biotype:protein_coding gene_symbol:PRDX6 description:peroxiredoxin-6  [Source:RefSeq peptide;Acc:NP_001267633]</t>
  </si>
  <si>
    <t>ENSOARP00000007705</t>
  </si>
  <si>
    <t>pep chromosome:Oar_v3.1:2:15747740:15772752:-1 gene:ENSOARG00000007188.1 transcript:ENSOART00000007820.1 gene_biotype:protein_coding transcript_biotype:protein_coding gene_symbol:RAD23B description:RAD23 homolog B, nucleotide excision repair protein [Source:HGNC Symbol;Acc:HGNC:9813]</t>
  </si>
  <si>
    <t>ENSOARP00000005072</t>
  </si>
  <si>
    <t>pep chromosome:Oar_v3.1:13:51127715:51128704:-1 gene:ENSOARG00000004739.1 transcript:ENSOART00000005158.1 gene_biotype:protein_coding transcript_biotype:protein_coding</t>
  </si>
  <si>
    <t>ENSOARP00000002547</t>
  </si>
  <si>
    <t>pep chromosome:Oar_v3.1:4:113001972:113017373:1 gene:ENSOARG00000002397.1 transcript:ENSOART00000002600.1 gene_biotype:protein_coding transcript_biotype:protein_coding gene_symbol:ABCB8 description:ATP binding cassette subfamily B member 8 [Source:HGNC Symbol;Acc:HGNC:49]</t>
  </si>
  <si>
    <t>ENSOARP00000018436</t>
  </si>
  <si>
    <t>pep chromosome:Oar_v3.1:22:21751969:21903963:-1 gene:ENSOARG00000017178.1 transcript:ENSOART00000018698.1 gene_biotype:protein_coding transcript_biotype:protein_coding gene_symbol:C10orf76 description:chromosome 10 open reading frame 76 [Source:HGNC Symbol;Acc:HGNC:25788]</t>
  </si>
  <si>
    <t>ENSOARP00000009033</t>
  </si>
  <si>
    <t>pep chromosome:Oar_v3.1:2:64326807:64327019:1 gene:ENSOARG00000008425.1 transcript:ENSOART00000009165.1 gene_biotype:protein_coding transcript_biotype:protein_coding gene_symbol:ATP5I description:ATP synthase, H+ transporting, mitochondrial Fo complex subunit E [Source:HGNC Symbol;Acc:HGNC:846]</t>
  </si>
  <si>
    <t>ENSOARP00000017815</t>
  </si>
  <si>
    <t>pep chromosome:Oar_v3.1:2:121483131:121561727:-1 gene:ENSOARG00000016584.1 transcript:ENSOART00000018066.1 gene_biotype:protein_coding transcript_biotype:protein_coding gene_symbol:FAM171B description:family with sequence similarity 171 member B [Source:HGNC Symbol;Acc:HGNC:29412]</t>
  </si>
  <si>
    <t>ENSOARP00000021452</t>
  </si>
  <si>
    <t>pep chromosome:Oar_v3.1:1:183898068:184218194:1 gene:ENSOARG00000019977.1 transcript:ENSOART00000021752.1 gene_biotype:protein_coding transcript_biotype:protein_coding gene_symbol:STXBP5L description:syntaxin binding protein 5 like [Source:HGNC Symbol;Acc:HGNC:30757]</t>
  </si>
  <si>
    <t>ENSOARP00000007073</t>
  </si>
  <si>
    <t>pep chromosome:Oar_v3.1:11:37140993:37148353:1 gene:ENSOARG00000006606.1 transcript:ENSOART00000007180.1 gene_biotype:protein_coding transcript_biotype:protein_coding gene_symbol:SNF8 description:SNF8, ESCRT-II complex subunit [Source:HGNC Symbol;Acc:HGNC:17028]</t>
  </si>
  <si>
    <t>ENSOARP00000013928</t>
  </si>
  <si>
    <t>pep chromosome:Oar_v3.1:3:10756064:10791012:1 gene:ENSOARG00000013001.1 transcript:ENSOART00000014134.1 gene_biotype:protein_coding transcript_biotype:protein_coding</t>
  </si>
  <si>
    <t>ENSOARP00000018492</t>
  </si>
  <si>
    <t>pep chromosome:Oar_v3.1:3:173785980:173831865:-1 gene:ENSOARG00000017227.1 transcript:ENSOART00000018754.1 gene_biotype:protein_coding transcript_biotype:protein_coding gene_symbol:APPL2 description:adaptor protein, phosphotyrosine interacting with PH domain and leucine zipper 2 [Source:HGNC Symbol;Acc:HGNC:18242]</t>
  </si>
  <si>
    <t>ENSOARP00000019652</t>
  </si>
  <si>
    <t>pep chromosome:Oar_v3.1:3:216599148:216619489:1 gene:ENSOARG00000018307.1 transcript:ENSOART00000019925.1 gene_biotype:protein_coding transcript_biotype:protein_coding gene_symbol:ACO2 description:aconitase 2 [Source:HGNC Symbol;Acc:HGNC:118]</t>
  </si>
  <si>
    <t>ENSOARP00000018873</t>
  </si>
  <si>
    <t>pep chromosome:Oar_v3.1:13:37101751:37107532:1 gene:ENSOARG00000017589.1 transcript:ENSOART00000019141.1 gene_biotype:protein_coding transcript_biotype:protein_coding gene_symbol:DSTN description:destrin, actin depolymerizing factor [Source:HGNC Symbol;Acc:HGNC:15750]</t>
  </si>
  <si>
    <t>ENSOARP00000014607</t>
  </si>
  <si>
    <t>pep chromosome:Oar_v3.1:19:281018:312307:1 gene:ENSOARG00000013624.1 transcript:ENSOART00000014822.1 gene_biotype:protein_coding transcript_biotype:protein_coding gene_symbol:DBNL description:drebrin like [Source:HGNC Symbol;Acc:HGNC:2696]</t>
  </si>
  <si>
    <t>ENSOARP00000020573</t>
  </si>
  <si>
    <t>pep chromosome:Oar_v3.1:1:5717602:5718501:1 gene:ENSOARG00000019151.1 transcript:ENSOART00000020856.1 gene_biotype:protein_coding transcript_biotype:protein_coding</t>
  </si>
  <si>
    <t>ENSOARP00000003258</t>
  </si>
  <si>
    <t>pep chromosome:Oar_v3.1:X:40680225:40760099:1 gene:ENSOARG00000003052.1 transcript:ENSOART00000003319.1 gene_biotype:protein_coding transcript_biotype:protein_coding gene_symbol:MAOA description:monoamine oxidase A [Source:HGNC Symbol;Acc:HGNC:6833]</t>
  </si>
  <si>
    <t>ENSOARP00000015851</t>
  </si>
  <si>
    <t>pep chromosome:Oar_v3.1:X:107805077:107852135:1 gene:ENSOARG00000014769.1 transcript:ENSOART00000016084.1 gene_biotype:protein_coding transcript_biotype:protein_coding gene_symbol:OCRL description:OCRL, inositol polyphosphate-5-phosphatase [Source:HGNC Symbol;Acc:HGNC:8108]</t>
  </si>
  <si>
    <t>ENSOARP00000013478</t>
  </si>
  <si>
    <t>pep chromosome:Oar_v3.1:17:70322461:70322931:1 gene:ENSOARG00000012578.1 transcript:ENSOART00000013676.1 gene_biotype:protein_coding transcript_biotype:protein_coding</t>
  </si>
  <si>
    <t>ENSOARP00000013222</t>
  </si>
  <si>
    <t>pep chromosome:Oar_v3.1:21:42621819:42635156:1 gene:ENSOARG00000012332.1 transcript:ENSOART00000013416.1 gene_biotype:protein_coding transcript_biotype:protein_coding gene_symbol:VPS51 description:VPS51, GARP complex subunit [Source:HGNC Symbol;Acc:HGNC:1172]</t>
  </si>
  <si>
    <t>ENSOARP00000007764</t>
  </si>
  <si>
    <t>pep chromosome:Oar_v3.1:1:28774173:28797135:1 gene:ENSOARG00000007244.1 transcript:ENSOART00000007880.1 gene_biotype:protein_coding transcript_biotype:protein_coding gene_symbol:ACOT11 description:acyl-CoA thioesterase 11 [Source:HGNC Symbol;Acc:HGNC:18156]</t>
  </si>
  <si>
    <t>ENSOARP00000005586</t>
  </si>
  <si>
    <t>pep chromosome:Oar_v3.1:2:191516:205711:1 gene:ENSOARG00000005204.1 transcript:ENSOART00000005673.1 gene_biotype:protein_coding transcript_biotype:protein_coding gene_symbol:ACP1 description:acid phosphatase 1, soluble [Source:HGNC Symbol;Acc:HGNC:122]</t>
  </si>
  <si>
    <t>ENSOARP00000006315</t>
  </si>
  <si>
    <t>pep chromosome:Oar_v3.1:14:47777043:47796287:-1 gene:ENSOARG00000005883.1 transcript:ENSOART00000006411.1 gene_biotype:protein_coding transcript_biotype:protein_coding gene_symbol:SIRT2 description:sirtuin 2 [Source:HGNC Symbol;Acc:HGNC:10886]</t>
  </si>
  <si>
    <t>ENSOARP00000009748</t>
  </si>
  <si>
    <t>pep chromosome:Oar_v3.1:11:43988088:44025414:-1 gene:ENSOARG00000009078.1 transcript:ENSOART00000009890.1 gene_biotype:protein_coding transcript_biotype:protein_coding gene_symbol:EFTUD2 description:elongation factor Tu GTP binding domain containing 2 [Source:HGNC Symbol;Acc:HGNC:30858]</t>
  </si>
  <si>
    <t>ENSOARP00000017116</t>
  </si>
  <si>
    <t>pep chromosome:Oar_v3.1:6:66124060:66246212:1 gene:ENSOARG00000015932.1 transcript:ENSOART00000017357.1 gene_biotype:protein_coding transcript_biotype:protein_coding gene_symbol:ATP10D description:ATPase phospholipid transporting 10D (putative) [Source:HGNC Symbol;Acc:HGNC:13549]</t>
  </si>
  <si>
    <t>ENSOARP00000004424</t>
  </si>
  <si>
    <t>pep scaffold:Oar_v3.1:JH922135.1:55:750:1 gene:ENSOARG00000004142.1 transcript:ENSOART00000004502.1 gene_biotype:protein_coding transcript_biotype:protein_coding</t>
  </si>
  <si>
    <t>ENSOARP00000005192</t>
  </si>
  <si>
    <t>pep chromosome:Oar_v3.1:25:24259747:24385191:-1 gene:ENSOARG00000004840.1 transcript:ENSOART00000005279.1 gene_biotype:protein_coding transcript_biotype:protein_coding gene_symbol:HERC4 description:HECT and RLD domain containing E3 ubiquitin protein ligase 4 [Source:HGNC Symbol;Acc:HGNC:24521]</t>
  </si>
  <si>
    <t>ENSOARP00000013931</t>
  </si>
  <si>
    <t>pep chromosome:Oar_v3.1:3:97261217:97297140:-1 gene:ENSOARG00000013000.1 transcript:ENSOART00000014137.1 gene_biotype:protein_coding transcript_biotype:protein_coding gene_symbol:MRPS9 description:mitochondrial ribosomal protein S9 [Source:HGNC Symbol;Acc:HGNC:14501]</t>
  </si>
  <si>
    <t>ENSOARP00000014622</t>
  </si>
  <si>
    <t>pep chromosome:Oar_v3.1:5:18652142:18655715:1 gene:ENSOARG00000013638.1 transcript:ENSOART00000014837.1 gene_biotype:protein_coding transcript_biotype:protein_coding gene_symbol:GNG7 description:G protein subunit gamma 7 [Source:HGNC Symbol;Acc:HGNC:4410]</t>
  </si>
  <si>
    <t>ENSOARP00000008935</t>
  </si>
  <si>
    <t>pep chromosome:Oar_v3.1:2:28850061:28920409:1 gene:ENSOARG00000008328.1 transcript:ENSOART00000009065.1 gene_biotype:protein_coding transcript_biotype:protein_coding gene_symbol:IARS description:isoleucyl-tRNA synthetase [Source:HGNC Symbol;Acc:HGNC:5330]</t>
  </si>
  <si>
    <t>ENSOARP00000003750</t>
  </si>
  <si>
    <t>pep chromosome:Oar_v3.1:25:8344572:8377151:-1 gene:ENSOARG00000003514.1 transcript:ENSOART00000003817.1 gene_biotype:protein_coding transcript_biotype:protein_coding gene_symbol:GNG4 description:G protein subunit gamma 4 [Source:HGNC Symbol;Acc:HGNC:4407]</t>
  </si>
  <si>
    <t>ENSOARP00000018721</t>
  </si>
  <si>
    <t>pep chromosome:Oar_v3.1:7:10474152:10528209:1 gene:ENSOARG00000017434.1 transcript:ENSOART00000018985.1 gene_biotype:protein_coding transcript_biotype:protein_coding gene_symbol:CMYA5 description:cardiomyopathy associated 5 [Source:HGNC Symbol;Acc:HGNC:14305]</t>
  </si>
  <si>
    <t>ENSOARP00000008193</t>
  </si>
  <si>
    <t>pep chromosome:Oar_v3.1:19:17798561:17829006:-1 gene:ENSOARG00000007637.1 transcript:ENSOART00000008314.1 gene_biotype:protein_coding transcript_biotype:protein_coding gene_symbol:LMCD1 description:LIM and cysteine rich domains 1 [Source:HGNC Symbol;Acc:HGNC:6633]</t>
  </si>
  <si>
    <t>ENSOARP00000010090</t>
  </si>
  <si>
    <t>pep chromosome:Oar_v3.1:3:162959953:162962400:1 gene:ENSOARG00000009402.1 transcript:ENSOART00000010236.1 gene_biotype:protein_coding transcript_biotype:protein_coding</t>
  </si>
  <si>
    <t>ENSOARP00000021121</t>
  </si>
  <si>
    <t>pep chromosome:Oar_v3.1:2:219612596:219620595:-1 gene:ENSOARG00000019664.1 transcript:ENSOART00000021415.1 gene_biotype:protein_coding transcript_biotype:protein_coding gene_symbol:RNF25 description:ring finger protein 25 [Source:HGNC Symbol;Acc:HGNC:14662]</t>
  </si>
  <si>
    <t>ENSOARP00000005791</t>
  </si>
  <si>
    <t>pep chromosome:Oar_v3.1:2:1893053:1898364:1 gene:ENSOARG00000005397.1 transcript:ENSOART00000005880.1 gene_biotype:protein_coding transcript_biotype:protein_coding</t>
  </si>
  <si>
    <t>ENSOARP00000013905</t>
  </si>
  <si>
    <t>pep chromosome:Oar_v3.1:3:97171427:97193129:1 gene:ENSOARG00000012977.1 transcript:ENSOART00000014111.1 gene_biotype:protein_coding transcript_biotype:protein_coding gene_symbol:TGFBRAP1 description:transforming growth factor beta receptor associated protein 1 [Source:HGNC Symbol;Acc:HGNC:16836]</t>
  </si>
  <si>
    <t>ENSOARP00000010484</t>
  </si>
  <si>
    <t>pep chromosome:Oar_v3.1:13:53264089:53276216:-1 gene:ENSOARG00000009777.1 transcript:ENSOART00000010640.1 gene_biotype:protein_coding transcript_biotype:protein_coding gene_symbol:TPD52L2 description:tumor protein D52 like 2 [Source:HGNC Symbol;Acc:HGNC:12007]</t>
  </si>
  <si>
    <t>ENSOARP00000013166</t>
  </si>
  <si>
    <t>pep chromosome:Oar_v3.1:17:62376933:62378639:1 gene:ENSOARG00000012290.1 transcript:ENSOART00000013360.1 gene_biotype:protein_coding transcript_biotype:protein_coding gene_symbol:COX6A1 description:cytochrome c oxidase subunit 6A1 [Source:HGNC Symbol;Acc:HGNC:2277]</t>
  </si>
  <si>
    <t>ENSOARP00000005551</t>
  </si>
  <si>
    <t>pep chromosome:Oar_v3.1:11:36043787:36058215:1 gene:ENSOARG00000005179.1 transcript:ENSOART00000005638.1 gene_biotype:protein_coding transcript_biotype:protein_coding gene_symbol:PPP1R9B description:protein phosphatase 1 regulatory subunit 9B [Source:HGNC Symbol;Acc:HGNC:9298]</t>
  </si>
  <si>
    <t>ENSOARP00000018775</t>
  </si>
  <si>
    <t>pep chromosome:Oar_v3.1:6:91484956:91532036:1 gene:ENSOARG00000017493.1 transcript:ENSOART00000019041.1 gene_biotype:protein_coding transcript_biotype:protein_coding gene_symbol:SEPT11 description:septin 11 [Source:HGNC Symbol;Acc:HGNC:25589]</t>
  </si>
  <si>
    <t>ENSOARP00000007172</t>
  </si>
  <si>
    <t>pep chromosome:Oar_v3.1:2:147227384:147314049:-1 gene:ENSOARG00000006699.1 transcript:ENSOART00000007280.1 gene_biotype:protein_coding transcript_biotype:protein_coding gene_symbol:PSMD14 description:proteasome 26S subunit, non-ATPase 14 [Source:HGNC Symbol;Acc:HGNC:16889]</t>
  </si>
  <si>
    <t>ENSOARP00000001529</t>
  </si>
  <si>
    <t>pep chromosome:Oar_v3.1:5:14076136:14098455:1 gene:ENSOARG00000001448.1 transcript:ENSOART00000001572.1 gene_biotype:protein_coding transcript_biotype:protein_coding gene_symbol:PNPLA6 description:patatin like phospholipase domain containing 6 [Source:HGNC Symbol;Acc:HGNC:16268]</t>
  </si>
  <si>
    <t>ENSOARP00000020556</t>
  </si>
  <si>
    <t>pep chromosome:Oar_v3.1:1:85714073:85736913:1 gene:ENSOARG00000019135.1 transcript:ENSOART00000020839.1 gene_biotype:protein_coding transcript_biotype:protein_coding gene_symbol:CELSR2 description:cadherin EGF LAG seven-pass G-type receptor 2 [Source:HGNC Symbol;Acc:HGNC:3231]</t>
  </si>
  <si>
    <t>ENSOARP00000003101</t>
  </si>
  <si>
    <t>pep chromosome:Oar_v3.1:18:32703166:32711870:-1 gene:ENSOARG00000002920.1 transcript:ENSOART00000003161.1 gene_biotype:protein_coding transcript_biotype:protein_coding gene_symbol:MPI description:mannose phosphate isomerase [Source:HGNC Symbol;Acc:HGNC:7216]</t>
  </si>
  <si>
    <t>ENSOARP00000020601</t>
  </si>
  <si>
    <t>pep chromosome:Oar_v3.1:2:210797467:210839951:-1 gene:ENSOARG00000019178.1 transcript:ENSOART00000020884.1 gene_biotype:protein_coding transcript_biotype:protein_coding gene_symbol:ACADL description:acyl-CoA dehydrogenase, long chain [Source:HGNC Symbol;Acc:HGNC:88]</t>
  </si>
  <si>
    <t>ENSOARP00000008170</t>
  </si>
  <si>
    <t>pep chromosome:Oar_v3.1:10:15835603:15837847:-1 gene:ENSOARG00000007617.1 transcript:ENSOART00000008291.1 gene_biotype:protein_coding transcript_biotype:protein_coding</t>
  </si>
  <si>
    <t>ENSOARP00000016377</t>
  </si>
  <si>
    <t>pep chromosome:Oar_v3.1:15:44084299:44091753:-1 gene:ENSOARG00000015265.1 transcript:ENSOART00000016612.1 gene_biotype:protein_coding transcript_biotype:protein_coding gene_symbol:EIF3F description:eukaryotic translation initiation factor 3 subunit F [Source:HGNC Symbol;Acc:HGNC:3275]</t>
  </si>
  <si>
    <t>ENSOARP00000006423</t>
  </si>
  <si>
    <t>pep chromosome:Oar_v3.1:18:66945351:66984459:1 gene:ENSOARG00000005991.1 transcript:ENSOART00000006520.1 gene_biotype:protein_coding transcript_biotype:protein_coding</t>
  </si>
  <si>
    <t>ENSOARP00000019654</t>
  </si>
  <si>
    <t>pep chromosome:Oar_v3.1:15:46013968:46023453:1 gene:ENSOARG00000018312.1 transcript:ENSOART00000019927.1 gene_biotype:protein_coding transcript_biotype:protein_coding gene_symbol:HPX description:hemopexin [Source:HGNC Symbol;Acc:HGNC:5171]</t>
  </si>
  <si>
    <t>ENSOARP00000012029</t>
  </si>
  <si>
    <t>pep chromosome:Oar_v3.1:18:19520823:19560023:1 gene:ENSOARG00000011225.1 transcript:ENSOART00000012205.1 gene_biotype:protein_coding transcript_biotype:protein_coding gene_symbol:ACAN description:aggrecan [Source:HGNC Symbol;Acc:HGNC:319]</t>
  </si>
  <si>
    <t>ENSOARP00000008942</t>
  </si>
  <si>
    <t>pep chromosome:Oar_v3.1:4:66135817:66165145:-1 gene:ENSOARG00000008341.1 transcript:ENSOART00000009072.1 gene_biotype:protein_coding transcript_biotype:protein_coding gene_symbol:MTURN description:maturin, neural progenitor differentiation regulator homolog [Source:HGNC Symbol;Acc:HGNC:25457]</t>
  </si>
  <si>
    <t>ENSOARP00000022625</t>
  </si>
  <si>
    <t>pep chromosome:Oar_v3.1:1:100608193:100618661:-1 gene:ENSOARG00000021052.1 transcript:ENSOART00000022936.1 gene_biotype:protein_coding transcript_biotype:protein_coding gene_symbol:TDRKH description:tudor and KH domain containing [Source:HGNC Symbol;Acc:HGNC:11713]</t>
  </si>
  <si>
    <t>ENSOARP00000021247</t>
  </si>
  <si>
    <t>pep chromosome:Oar_v3.1:3:38594968:38747433:1 gene:ENSOARG00000019784.1 transcript:ENSOART00000021542.1 gene_biotype:protein_coding transcript_biotype:protein_coding gene_symbol:AAK1 description:AP2 associated kinase 1 [Source:HGNC Symbol;Acc:HGNC:19679]</t>
  </si>
  <si>
    <t>ENSOARP00000009977</t>
  </si>
  <si>
    <t>pep chromosome:Oar_v3.1:4:68458680:68569895:1 gene:ENSOARG00000009300.1 transcript:ENSOART00000010121.1 gene_biotype:protein_coding transcript_biotype:protein_coding</t>
  </si>
  <si>
    <t>ENSOARP00000012685</t>
  </si>
  <si>
    <t>pep chromosome:Oar_v3.1:12:21603213:21667390:-1 gene:ENSOARG00000011829.1 transcript:ENSOART00000012871.1 gene_biotype:protein_coding transcript_biotype:protein_coding gene_symbol:EPRS description:glutamyl-prolyl-tRNA synthetase [Source:HGNC Symbol;Acc:HGNC:3418]</t>
  </si>
  <si>
    <t>ENSOARP00000006211</t>
  </si>
  <si>
    <t>pep chromosome:Oar_v3.1:14:47589195:47661156:1 gene:ENSOARG00000005791.1 transcript:ENSOART00000006305.1 gene_biotype:protein_coding transcript_biotype:protein_coding gene_symbol:ACTN4 description:actinin alpha 4 [Source:HGNC Symbol;Acc:HGNC:166]</t>
  </si>
  <si>
    <t>ENSOARP00000020677</t>
  </si>
  <si>
    <t>pep chromosome:Oar_v3.1:7:20681996:20686678:-1 gene:ENSOARG00000019247.1 transcript:ENSOART00000020961.1 gene_biotype:protein_coding transcript_biotype:protein_coding gene_symbol:CPNE6 description:copine 6 [Source:HGNC Symbol;Acc:HGNC:2319]</t>
  </si>
  <si>
    <t>ENSOARP00000001774</t>
  </si>
  <si>
    <t>pep chromosome:Oar_v3.1:22:22438505:22468540:-1 gene:ENSOARG00000001689.1 transcript:ENSOART00000001817.1 gene_biotype:protein_coding transcript_biotype:protein_coding gene_symbol:ARL3 description:ADP-ribosylation factor-like protein 3  [Source:RefSeq peptide;Acc:NP_001156025]</t>
  </si>
  <si>
    <t>ENSOARP00000010417</t>
  </si>
  <si>
    <t>pep chromosome:Oar_v3.1:13:53233501:53235599:-1 gene:ENSOARG00000009713.1 transcript:ENSOART00000010572.1 gene_biotype:protein_coding transcript_biotype:protein_coding gene_symbol:DNAJC5 description:DnaJ heat shock protein family (Hsp40) member C5 [Source:HGNC Symbol;Acc:HGNC:16235]</t>
  </si>
  <si>
    <t>ENSOARP00000019943</t>
  </si>
  <si>
    <t>pep chromosome:Oar_v3.1:24:36839514:36844078:1 gene:ENSOARG00000018577.1 transcript:ENSOART00000020218.1 gene_biotype:protein_coding transcript_biotype:protein_coding</t>
  </si>
  <si>
    <t>ENSOARP00000003445</t>
  </si>
  <si>
    <t>pep chromosome:Oar_v3.1:22:14598701:14604325:-1 gene:ENSOARG00000003236.1 transcript:ENSOART00000003509.1 gene_biotype:protein_coding transcript_biotype:protein_coding gene_symbol:RBP4 description:retinol binding protein 4 [Source:HGNC Symbol;Acc:HGNC:9922]</t>
  </si>
  <si>
    <t>ENSOARP00000000561</t>
  </si>
  <si>
    <t>pep chromosome:Oar_v3.1:10:66357626:66952494:1 gene:ENSOARG00000000553.1 transcript:ENSOART00000000591.1 gene_biotype:protein_coding transcript_biotype:protein_coding gene_symbol:GPC5 description:glypican 5 [Source:HGNC Symbol;Acc:HGNC:4453]</t>
  </si>
  <si>
    <t>ENSOARP00000002352</t>
  </si>
  <si>
    <t>pep chromosome:Oar_v3.1:25:43419761:43443728:-1 gene:ENSOARG00000002224.1 transcript:ENSOART00000002403.1 gene_biotype:protein_coding transcript_biotype:protein_coding gene_symbol:OGDHL description:oxoglutarate dehydrogenase like [Source:HGNC Symbol;Acc:HGNC:25590]</t>
  </si>
  <si>
    <t>ENSOARP00000008885</t>
  </si>
  <si>
    <t>pep chromosome:Oar_v3.1:3:162705713:162710618:1 gene:ENSOARG00000008286.1 transcript:ENSOART00000009014.1 gene_biotype:protein_coding transcript_biotype:protein_coding gene_symbol:PTGES3 description:prostaglandin E synthase 3 [Source:HGNC Symbol;Acc:HGNC:16049]</t>
  </si>
  <si>
    <t>ENSOARP00000015393</t>
  </si>
  <si>
    <t>pep chromosome:Oar_v3.1:2:196909844:197020639:1 gene:ENSOARG00000014340.1 transcript:ENSOART00000015618.1 gene_biotype:protein_coding transcript_biotype:protein_coding gene_symbol:SLC39A10 description:solute carrier family 39 member 10 [Source:HGNC Symbol;Acc:HGNC:20861]</t>
  </si>
  <si>
    <t>ENSOARP00000010433</t>
  </si>
  <si>
    <t>pep chromosome:Oar_v3.1:4:100677303:100682081:-1 gene:ENSOARG00000009728.1 transcript:ENSOART00000010588.1 gene_biotype:protein_coding transcript_biotype:protein_coding gene_symbol:PTN description:pleiotrophin [Source:HGNC Symbol;Acc:HGNC:9630]</t>
  </si>
  <si>
    <t>ENSOARP00000006655</t>
  </si>
  <si>
    <t>pep chromosome:Oar_v3.1:11:36889767:36898364:-1 gene:ENSOARG00000006211.1 transcript:ENSOART00000006758.1 gene_biotype:protein_coding transcript_biotype:protein_coding gene_symbol:ABI3 description:ABI family member 3 [Source:HGNC Symbol;Acc:HGNC:29859]</t>
  </si>
  <si>
    <t>ENSOARP00000017329</t>
  </si>
  <si>
    <t>pep chromosome:Oar_v3.1:6:116342251:116356946:1 gene:ENSOARG00000016137.1 transcript:ENSOART00000017575.1 gene_biotype:protein_coding transcript_biotype:protein_coding gene_symbol:CTBP1 description:C-terminal binding protein 1 [Source:HGNC Symbol;Acc:HGNC:2494]</t>
  </si>
  <si>
    <t>ENSOARP00000006991</t>
  </si>
  <si>
    <t>pep chromosome:Oar_v3.1:10:84344246:84506524:1 gene:ENSOARG00000006515.1 transcript:ENSOART00000007098.1 gene_biotype:protein_coding transcript_biotype:protein_coding gene_symbol:COL4A2 description:collagen type IV alpha 2 chain [Source:HGNC Symbol;Acc:HGNC:2203]</t>
  </si>
  <si>
    <t>ENSOARP00000015630</t>
  </si>
  <si>
    <t>pep chromosome:Oar_v3.1:19:50828962:50841070:1 gene:ENSOARG00000014559.1 transcript:ENSOART00000015861.1 gene_biotype:protein_coding transcript_biotype:protein_coding gene_symbol:LAMB2 description:laminin subunit beta 2 [Source:HGNC Symbol;Acc:HGNC:6487]</t>
  </si>
  <si>
    <t>ENSOARP00000012787</t>
  </si>
  <si>
    <t>pep chromosome:Oar_v3.1:3:8575399:8595640:1 gene:ENSOARG00000011925.1 transcript:ENSOART00000012974.1 gene_biotype:protein_coding transcript_biotype:protein_coding gene_symbol:FAM129B description:family with sequence similarity 129 member B [Source:HGNC Symbol;Acc:HGNC:25282]</t>
  </si>
  <si>
    <t>ENSOARP00000017492</t>
  </si>
  <si>
    <t>pep chromosome:Oar_v3.1:13:65407914:65453804:-1 gene:ENSOARG00000016281.1 transcript:ENSOART00000017739.1 gene_biotype:protein_coding transcript_biotype:protein_coding gene_symbol:SOGA1 description:suppressor of glucose, autophagy associated 1 [Source:HGNC Symbol;Acc:HGNC:16111]</t>
  </si>
  <si>
    <t>ENSOARP00000021434</t>
  </si>
  <si>
    <t>pep chromosome:Oar_v3.1:3:224104082:224106725:-1 gene:ENSOARG00000019964.1 transcript:ENSOART00000021734.1 gene_biotype:protein_coding transcript_biotype:protein_coding</t>
  </si>
  <si>
    <t>ENSOARP00000012497</t>
  </si>
  <si>
    <t>pep chromosome:Oar_v3.1:12:20785888:20814579:1 gene:ENSOARG00000011659.1 transcript:ENSOART00000012681.1 gene_biotype:protein_coding transcript_biotype:protein_coding gene_symbol:LYPLAL1 description:lysophospholipase like 1 [Source:HGNC Symbol;Acc:HGNC:20440]</t>
  </si>
  <si>
    <t>ENSOARP00000015083</t>
  </si>
  <si>
    <t>pep chromosome:Oar_v3.1:2:192473421:192629198:1 gene:ENSOARG00000014042.1 transcript:ENSOART00000015303.1 gene_biotype:protein_coding transcript_biotype:protein_coding gene_symbol:MYO1B description:myosin IB [Source:HGNC Symbol;Acc:HGNC:7596]</t>
  </si>
  <si>
    <t>ENSOARP00000010797</t>
  </si>
  <si>
    <t>pep chromosome:Oar_v3.1:11:39031450:39073073:1 gene:ENSOARG00000010065.1 transcript:ENSOART00000010955.1 gene_biotype:protein_coding transcript_biotype:protein_coding gene_symbol:LASP1 description:LIM and SH3 protein 1 [Source:HGNC Symbol;Acc:HGNC:6513]</t>
  </si>
  <si>
    <t>ENSOARP00000010708</t>
  </si>
  <si>
    <t>pep chromosome:Oar_v3.1:13:63487401:63488149:1 gene:ENSOARG00000009989.1 transcript:ENSOART00000010865.1 gene_biotype:protein_coding transcript_biotype:protein_coding gene_symbol:MAP1LC3A description:microtubule associated protein 1 light chain 3 alpha [Source:HGNC Symbol;Acc:HGNC:6838]</t>
  </si>
  <si>
    <t>ENSOARP00000005838</t>
  </si>
  <si>
    <t>pep chromosome:Oar_v3.1:5:58367846:58418154:-1 gene:ENSOARG00000005440.1 transcript:ENSOART00000005928.1 gene_biotype:protein_coding transcript_biotype:protein_coding description:Casein kinase I isoform alpha  [Source:UniProtKB/Swiss-Prot;Acc:P67829]</t>
  </si>
  <si>
    <t>ENSOARP00000018258</t>
  </si>
  <si>
    <t>pep chromosome:Oar_v3.1:3:133722475:133727191:1 gene:ENSOARG00000017002.1 transcript:ENSOART00000018519.1 gene_biotype:protein_coding transcript_biotype:protein_coding</t>
  </si>
  <si>
    <t>ENSOARP00000014534</t>
  </si>
  <si>
    <t>pep chromosome:Oar_v3.1:3:102602949:102652520:-1 gene:ENSOARG00000013552.1 transcript:ENSOART00000014748.1 gene_biotype:protein_coding transcript_biotype:protein_coding gene_symbol:INPP4A description:inositol polyphosphate-4-phosphatase type I A [Source:HGNC Symbol;Acc:HGNC:6074]</t>
  </si>
  <si>
    <t>ENSOARP00000010977</t>
  </si>
  <si>
    <t>pep chromosome:Oar_v3.1:2:42764914:42778120:-1 gene:ENSOARG00000010234.1 transcript:ENSOART00000011135.1 gene_biotype:protein_coding transcript_biotype:protein_coding gene_symbol:CCAR2 description:cell cycle and apoptosis regulator 2 [Source:HGNC Symbol;Acc:HGNC:23360]</t>
  </si>
  <si>
    <t>ENSOARP00000010322</t>
  </si>
  <si>
    <t>pep chromosome:Oar_v3.1:5:62829614:62862588:-1 gene:ENSOARG00000009623.1 transcript:ENSOART00000010476.1 gene_biotype:protein_coding transcript_biotype:protein_coding gene_symbol:FAM114A2 description:family with sequence similarity 114 member A2 [Source:HGNC Symbol;Acc:HGNC:1333]</t>
  </si>
  <si>
    <t>ENSOARP00000003057</t>
  </si>
  <si>
    <t>pep scaffold:Oar_v3.1:JH923374.1:16440:20089:-1 gene:ENSOARG00000002875.1 transcript:ENSOART00000003117.1 gene_biotype:protein_coding transcript_biotype:protein_coding</t>
  </si>
  <si>
    <t>ENSOARP00000004606</t>
  </si>
  <si>
    <t>pep chromosome:Oar_v3.1:2:140068741:140315412:1 gene:ENSOARG00000004301.1 transcript:ENSOART00000004687.1 gene_biotype:protein_coding transcript_biotype:protein_coding gene_symbol:STK39 description:serine/threonine kinase 39 [Source:HGNC Symbol;Acc:HGNC:17717]</t>
  </si>
  <si>
    <t>ENSOARP00000018703</t>
  </si>
  <si>
    <t>pep chromosome:Oar_v3.1:1:71197685:71203535:-1 gene:ENSOARG00000017424.1 transcript:ENSOART00000018966.1 gene_biotype:protein_coding transcript_biotype:protein_coding</t>
  </si>
  <si>
    <t>ENSOARP00000014068</t>
  </si>
  <si>
    <t>pep chromosome:Oar_v3.1:11:39997471:40006992:1 gene:ENSOARG00000013133.1 transcript:ENSOART00000014275.1 gene_biotype:protein_coding transcript_biotype:protein_coding</t>
  </si>
  <si>
    <t>ENSOARP00000002929</t>
  </si>
  <si>
    <t>pep scaffold:Oar_v3.1:AMGL01127303.1:63:2980:-1 gene:ENSOARG00000002759.1 transcript:ENSOART00000002988.1 gene_biotype:protein_coding transcript_biotype:protein_coding</t>
  </si>
  <si>
    <t>ENSOARP00000006178</t>
  </si>
  <si>
    <t>pep chromosome:Oar_v3.1:14:47570175:47582605:1 gene:ENSOARG00000005760.1 transcript:ENSOART00000006272.1 gene_biotype:protein_coding transcript_biotype:protein_coding gene_symbol:EIF3K description:eukaryotic translation initiation factor 3 subunit K [Source:HGNC Symbol;Acc:HGNC:24656]</t>
  </si>
  <si>
    <t>ENSOARP00000000016</t>
  </si>
  <si>
    <t>pep chromosome:Oar_v3.1:12:27330462:27367202:-1 gene:ENSOARG00000000040.1 transcript:ENSOART00000000040.1 gene_biotype:protein_coding transcript_biotype:protein_coding gene_symbol:ACBD3 description:acyl-CoA binding domain containing 3 [Source:HGNC Symbol;Acc:HGNC:15453]</t>
  </si>
  <si>
    <t>ENSOARP00000009689</t>
  </si>
  <si>
    <t>pep chromosome:Oar_v3.1:25:31002371:31005163:-1 gene:ENSOARG00000009025.1 transcript:ENSOART00000009829.1 gene_biotype:protein_coding transcript_biotype:protein_coding</t>
  </si>
  <si>
    <t>ENSOARP00000003245</t>
  </si>
  <si>
    <t>pep chromosome:Oar_v3.1:3:154424914:154498447:-1 gene:ENSOARG00000003051.1 transcript:ENSOART00000003306.1 gene_biotype:protein_coding transcript_biotype:protein_coding gene_symbol:LEMD3 description:LEM domain containing 3 [Source:HGNC Symbol;Acc:HGNC:28887]</t>
  </si>
  <si>
    <t>ENSOARP00000000124</t>
  </si>
  <si>
    <t>pep chromosome:Oar_v3.1:15:33230597:33237578:-1 gene:ENSOARG00000000142.1 transcript:ENSOART00000000149.1 gene_biotype:protein_coding transcript_biotype:protein_coding gene_symbol:HSPA8 description:heat shock protein family A (Hsp70) member 8 [Source:HGNC Symbol;Acc:HGNC:5241]</t>
  </si>
  <si>
    <t>ENSOARP00000009849</t>
  </si>
  <si>
    <t>pep chromosome:Oar_v3.1:1:256201090:256442108:1 gene:ENSOARG00000009178.1 transcript:ENSOART00000009991.1 gene_biotype:protein_coding transcript_biotype:protein_coding</t>
  </si>
  <si>
    <t>ENSOARP00000010989</t>
  </si>
  <si>
    <t>pep chromosome:Oar_v3.1:15:41432300:41442594:1 gene:ENSOARG00000010243.1 transcript:ENSOART00000011148.1 gene_biotype:protein_coding transcript_biotype:protein_coding gene_symbol:EIF4G2 description:eukaryotic translation initiation factor 4 gamma 2 [Source:HGNC Symbol;Acc:HGNC:3297]</t>
  </si>
  <si>
    <t>ENSOARP00000018925</t>
  </si>
  <si>
    <t>pep chromosome:Oar_v3.1:13:18999482:19024014:1 gene:ENSOARG00000017638.1 transcript:ENSOART00000019193.1 gene_biotype:protein_coding transcript_biotype:protein_coding gene_symbol:ITGB1 description:integrin subunit beta 1 [Source:HGNC Symbol;Acc:HGNC:6153]</t>
  </si>
  <si>
    <t>ENSOARP00000001946</t>
  </si>
  <si>
    <t>pep chromosome:Oar_v3.1:12:48963220:48983579:1 gene:ENSOARG00000001850.1 transcript:ENSOART00000001993.1 gene_biotype:protein_coding transcript_biotype:protein_coding gene_symbol:GNB1 description:G protein subunit beta 1 [Source:HGNC Symbol;Acc:HGNC:4396]</t>
  </si>
  <si>
    <t>ENSOARP00000009610</t>
  </si>
  <si>
    <t>pep chromosome:Oar_v3.1:16:33089170:33159243:1 gene:ENSOARG00000008952.1 transcript:ENSOART00000009749.1 gene_biotype:protein_coding transcript_biotype:protein_coding gene_symbol:PLCXD3 description:phosphatidylinositol specific phospholipase C X domain containing 3 [Source:HGNC Symbol;Acc:HGNC:31822]</t>
  </si>
  <si>
    <t>ENSOARP00000004902</t>
  </si>
  <si>
    <t>pep chromosome:Oar_v3.1:14:800006:876421:1 gene:ENSOARG00000004573.1 transcript:ENSOART00000004985.1 gene_biotype:protein_coding transcript_biotype:protein_coding gene_symbol:VAC14 description:Vac14, PIKFYVE complex component [Source:HGNC Symbol;Acc:HGNC:25507]</t>
  </si>
  <si>
    <t>ENSOARP00000002847</t>
  </si>
  <si>
    <t>pep chromosome:Oar_v3.1:5:1120310:1128622:-1 gene:ENSOARG00000002683.1 transcript:ENSOART00000002903.1 gene_biotype:protein_coding transcript_biotype:protein_coding gene_symbol:SQSTM1 description:sequestosome 1 [Source:HGNC Symbol;Acc:HGNC:11280]</t>
  </si>
  <si>
    <t>ENSOARP00000019611</t>
  </si>
  <si>
    <t>pep chromosome:Oar_v3.1:15:31617914:31783893:1 gene:ENSOARG00000018274.1 transcript:ENSOART00000019884.1 gene_biotype:protein_coding transcript_biotype:protein_coding gene_symbol:SORL1 description:sortilin related receptor 1 [Source:HGNC Symbol;Acc:HGNC:11185]</t>
  </si>
  <si>
    <t>ENSOARP00000009563</t>
  </si>
  <si>
    <t>pep chromosome:Oar_v3.1:24:27279014:27280168:-1 gene:ENSOARG00000008908.1 transcript:ENSOART00000009701.1 gene_biotype:protein_coding transcript_biotype:protein_coding</t>
  </si>
  <si>
    <t>ENSOARP00000020621</t>
  </si>
  <si>
    <t>pep chromosome:Oar_v3.1:2:211024889:211072367:-1 gene:ENSOARG00000019196.1 transcript:ENSOART00000020904.1 gene_biotype:protein_coding transcript_biotype:protein_coding gene_symbol:LANCL1 description:LanC like 1 [Source:HGNC Symbol;Acc:HGNC:6508]</t>
  </si>
  <si>
    <t>ENSOARP00000010122</t>
  </si>
  <si>
    <t>pep chromosome:Oar_v3.1:17:61067563:61128633:-1 gene:ENSOARG00000009430.1 transcript:ENSOART00000010269.1 gene_biotype:protein_coding transcript_biotype:protein_coding gene_symbol:RPH3A description:rabphilin 3A [Source:HGNC Symbol;Acc:HGNC:17056]</t>
  </si>
  <si>
    <t>ENSOARP00000007543</t>
  </si>
  <si>
    <t>pep chromosome:Oar_v3.1:2:14111667:14132972:1 gene:ENSOARG00000007036.1 transcript:ENSOART00000007656.1 gene_biotype:protein_coding transcript_biotype:protein_coding gene_symbol:FRRS1L description:ferric chelate reductase 1 like [Source:HGNC Symbol;Acc:HGNC:1362]</t>
  </si>
  <si>
    <t>ENSOARP00000003680</t>
  </si>
  <si>
    <t>pep chromosome:Oar_v3.1:4:46662484:46686186:1 gene:ENSOARG00000003444.1 transcript:ENSOART00000003747.1 gene_biotype:protein_coding transcript_biotype:protein_coding gene_symbol:RINT1 description:RAD50 interactor 1 [Source:HGNC Symbol;Acc:HGNC:21876]</t>
  </si>
  <si>
    <t>ENSOARP00000013540</t>
  </si>
  <si>
    <t>pep chromosome:Oar_v3.1:3:96221259:96225930:1 gene:ENSOARG00000012640.1 transcript:ENSOART00000013740.1 gene_biotype:protein_coding transcript_biotype:protein_coding gene_symbol:WDR54 description:WD repeat domain 54 [Source:HGNC Symbol;Acc:HGNC:25770]</t>
  </si>
  <si>
    <t>ENSOARP00000018378</t>
  </si>
  <si>
    <t>pep chromosome:Oar_v3.1:20:46458898:46483548:1 gene:ENSOARG00000017127.1 transcript:ENSOART00000018640.1 gene_biotype:protein_coding transcript_biotype:protein_coding gene_symbol:TXNDC5 description:thioredoxin domain containing 5 [Source:HGNC Symbol;Acc:HGNC:21073]</t>
  </si>
  <si>
    <t>ENSOARP00000022226</t>
  </si>
  <si>
    <t>pep chromosome:Oar_v3.1:2:231939813:232016729:1 gene:ENSOARG00000020680.1 transcript:ENSOART00000022531.1 gene_biotype:protein_coding transcript_biotype:protein_coding gene_symbol:PSMD1 description:proteasome 26S subunit, non-ATPase 1 [Source:HGNC Symbol;Acc:HGNC:9554]</t>
  </si>
  <si>
    <t>ENSOARP00000020639</t>
  </si>
  <si>
    <t>pep chromosome:Oar_v3.1:7:20624296:20630146:1 gene:ENSOARG00000019212.1 transcript:ENSOART00000020922.1 gene_biotype:protein_coding transcript_biotype:protein_coding gene_symbol:PSME2 description:proteasome activator subunit 2 [Source:HGNC Symbol;Acc:HGNC:9569]</t>
  </si>
  <si>
    <t>ENSOARP00000019983</t>
  </si>
  <si>
    <t>pep chromosome:Oar_v3.1:1:79292408:79517488:-1 gene:ENSOARG00000018591.1 transcript:ENSOART00000020259.1 gene_biotype:protein_coding transcript_biotype:protein_coding gene_symbol:COL11A1 description:collagen type XI alpha 1 chain [Source:HGNC Symbol;Acc:HGNC:2186]</t>
  </si>
  <si>
    <t>ENSOARP00000007638</t>
  </si>
  <si>
    <t>pep chromosome:Oar_v3.1:15:75614277:75618929:1 gene:ENSOARG00000007122.1 transcript:ENSOART00000007751.1 gene_biotype:protein_coding transcript_biotype:protein_coding gene_symbol:NDUFS3 description:NADH:ubiquinone oxidoreductase core subunit S3 [Source:HGNC Symbol;Acc:HGNC:7710]</t>
  </si>
  <si>
    <t>ENSOARP00000002245</t>
  </si>
  <si>
    <t>pep scaffold:Oar_v3.1:JH923160.1:466:12776:1 gene:ENSOARG00000002126.1 transcript:ENSOART00000002296.1 gene_biotype:protein_coding transcript_biotype:protein_coding</t>
  </si>
  <si>
    <t>ENSOARP00000010554</t>
  </si>
  <si>
    <t>pep chromosome:Oar_v3.1:11:38939437:38963954:-1 gene:ENSOARG00000009840.1 transcript:ENSOART00000010710.1 gene_biotype:protein_coding transcript_biotype:protein_coding gene_symbol:PIP4K2B description:phosphatidylinositol-5-phosphate 4-kinase type 2 beta [Source:HGNC Symbol;Acc:HGNC:8998]</t>
  </si>
  <si>
    <t>ENSOARP00000000744</t>
  </si>
  <si>
    <t>pep scaffold:Oar_v3.1:JH921787.1:11084:13651:1 gene:ENSOARG00000000730.1 transcript:ENSOART00000000776.1 gene_biotype:protein_coding transcript_biotype:protein_coding</t>
  </si>
  <si>
    <t>ENSOARP00000003762</t>
  </si>
  <si>
    <t>pep chromosome:Oar_v3.1:7:99016995:99210993:-1 gene:ENSOARG00000003519.1 transcript:ENSOART00000003829.1 gene_biotype:protein_coding transcript_biotype:protein_coding gene_symbol:TTC7B description:tetratricopeptide repeat domain 7B [Source:HGNC Symbol;Acc:HGNC:19858]</t>
  </si>
  <si>
    <t>ENSOARP00000019028</t>
  </si>
  <si>
    <t>pep chromosome:Oar_v3.1:11:19455193:19462654:-1 gene:ENSOARG00000017730.1 transcript:ENSOART00000019296.1 gene_biotype:protein_coding transcript_biotype:protein_coding gene_symbol:POLDIP2 description:DNA polymerase delta interacting protein 2 [Source:HGNC Symbol;Acc:HGNC:23781]</t>
  </si>
  <si>
    <t>ENSOARP00000005925</t>
  </si>
  <si>
    <t>pep chromosome:Oar_v3.1:20:26720467:26722702:1 gene:ENSOARG00000005514.1 transcript:ENSOART00000006015.1 gene_biotype:protein_coding transcript_biotype:protein_coding gene_symbol:DDAH2 description:dimethylarginine dimethylaminohydrolase 2 [Source:HGNC Symbol;Acc:HGNC:2716]</t>
  </si>
  <si>
    <t>ENSOARP00000006670</t>
  </si>
  <si>
    <t>pep chromosome:Oar_v3.1:5:9635630:9660161:1 gene:ENSOARG00000006228.1 transcript:ENSOART00000006774.1 gene_biotype:protein_coding transcript_biotype:protein_coding gene_symbol:ADGRL1 description:adhesion G protein-coupled receptor L1 [Source:HGNC Symbol;Acc:HGNC:20973]</t>
  </si>
  <si>
    <t>ENSOARP00000022654</t>
  </si>
  <si>
    <t>pep chromosome:Oar_v3.1:1:100945966:100951517:-1 gene:ENSOARG00000021080.1 transcript:ENSOART00000022966.1 gene_biotype:protein_coding transcript_biotype:protein_coding</t>
  </si>
  <si>
    <t>ENSOARP00000016445</t>
  </si>
  <si>
    <t>pep chromosome:Oar_v3.1:21:40325512:40332368:-1 gene:ENSOARG00000015328.1 transcript:ENSOART00000016680.1 gene_biotype:protein_coding transcript_biotype:protein_coding gene_symbol:MTA2 description:metastasis associated 1 family member 2 [Source:HGNC Symbol;Acc:HGNC:7411]</t>
  </si>
  <si>
    <t>ENSOARP00000002279</t>
  </si>
  <si>
    <t>pep chromosome:Oar_v3.1:4:91948779:92368732:1 gene:ENSOARG00000002149.1 transcript:ENSOART00000002330.1 gene_biotype:protein_coding transcript_biotype:protein_coding gene_symbol:SND1 description:staphylococcal nuclease and tudor domain containing 1 [Source:HGNC Symbol;Acc:HGNC:30646]</t>
  </si>
  <si>
    <t>ENSOARP00000016925</t>
  </si>
  <si>
    <t>pep chromosome:Oar_v3.1:6:90232921:90308566:1 gene:ENSOARG00000015763.1 transcript:ENSOART00000017165.1 gene_biotype:protein_coding transcript_biotype:protein_coding gene_symbol:USO1 description:USO1 vesicle transport factor [Source:HGNC Symbol;Acc:HGNC:30904]</t>
  </si>
  <si>
    <t>ENSOARP00000016542</t>
  </si>
  <si>
    <t>pep chromosome:Oar_v3.1:X:108316770:108344828:-1 gene:ENSOARG00000015422.1 transcript:ENSOART00000016778.1 gene_biotype:protein_coding transcript_biotype:protein_coding gene_symbol:AIFM1 description:apoptosis inducing factor mitochondria associated 1 [Source:HGNC Symbol;Acc:HGNC:8768]</t>
  </si>
  <si>
    <t>ENSOARP00000015926</t>
  </si>
  <si>
    <t>pep chromosome:Oar_v3.1:13:15803299:15829382:1 gene:ENSOARG00000014833.1 transcript:ENSOART00000016159.1 gene_biotype:protein_coding transcript_biotype:protein_coding gene_symbol:DHTKD1 description:dehydrogenase E1 and transketolase domain containing 1 [Source:HGNC Symbol;Acc:HGNC:23537]</t>
  </si>
  <si>
    <t>ENSOARP00000017074</t>
  </si>
  <si>
    <t>pep chromosome:Oar_v3.1:3:20058708:20142307:-1 gene:ENSOARG00000015898.1 transcript:ENSOART00000017315.1 gene_biotype:protein_coding transcript_biotype:protein_coding gene_symbol:ROCK2 description:Rho associated coiled-coil containing protein kinase 2 [Source:HGNC Symbol;Acc:HGNC:10252]</t>
  </si>
  <si>
    <t>ENSOARP00000017122</t>
  </si>
  <si>
    <t>pep chromosome:Oar_v3.1:17:29574871:29626707:-1 gene:ENSOARG00000015941.1 transcript:ENSOART00000017363.1 gene_biotype:protein_coding transcript_biotype:protein_coding gene_symbol:HSPA4L description:heat shock protein family A (Hsp70) member 4 like [Source:HGNC Symbol;Acc:HGNC:17041]</t>
  </si>
  <si>
    <t>ENSOARP00000003242</t>
  </si>
  <si>
    <t>pep chromosome:Oar_v3.1:X:75344085:75358180:1 gene:ENSOARG00000003047.1 transcript:ENSOART00000003302.1 gene_biotype:protein_coding transcript_biotype:protein_coding gene_symbol:DKC1 description:H/ACA ribonucleoprotein complex subunit 4  [Source:RefSeq peptide;Acc:NP_001135985]</t>
  </si>
  <si>
    <t>ENSOARP00000009759</t>
  </si>
  <si>
    <t>pep chromosome:Oar_v3.1:4:99155474:99233886:1 gene:ENSOARG00000009081.1 transcript:ENSOART00000009901.1 gene_biotype:protein_coding transcript_biotype:protein_coding gene_symbol:NUP205 description:nucleoporin 205 [Source:HGNC Symbol;Acc:HGNC:18658]</t>
  </si>
  <si>
    <t>ENSOARP00000000276</t>
  </si>
  <si>
    <t>pep chromosome:Oar_v3.1:20:48971787:48985956:1 gene:ENSOARG00000000288.1 transcript:ENSOART00000000302.1 gene_biotype:protein_coding transcript_biotype:protein_coding gene_symbol:ECI2 description:enoyl-CoA delta isomerase 2 [Source:HGNC Symbol;Acc:HGNC:14601]</t>
  </si>
  <si>
    <t>ENSOARP00000004272</t>
  </si>
  <si>
    <t>pep chromosome:Oar_v3.1:19:58989170:58999679:-1 gene:ENSOARG00000004002.1 transcript:ENSOART00000004347.1 gene_biotype:protein_coding transcript_biotype:protein_coding gene_symbol:RAB7A description:RAB7A, member RAS oncogene family [Source:HGNC Symbol;Acc:HGNC:9788]</t>
  </si>
  <si>
    <t>ENSOARP00000010136</t>
  </si>
  <si>
    <t>pep chromosome:Oar_v3.1:6:19051280:19249792:1 gene:ENSOARG00000009441.1 transcript:ENSOART00000010283.1 gene_biotype:protein_coding transcript_biotype:protein_coding gene_symbol:TBCK description:TBC1 domain containing kinase [Source:HGNC Symbol;Acc:HGNC:28261]</t>
  </si>
  <si>
    <t>ENSOARP00000008363</t>
  </si>
  <si>
    <t>pep chromosome:Oar_v3.1:20:32429905:32448309:-1 gene:ENSOARG00000007796.1 transcript:ENSOART00000008485.1 gene_biotype:protein_coding transcript_biotype:protein_coding gene_symbol:NRSN1 description:neurensin 1 [Source:HGNC Symbol;Acc:HGNC:17881]</t>
  </si>
  <si>
    <t>ENSOARP00000007979</t>
  </si>
  <si>
    <t>pep chromosome:Oar_v3.1:11:54397258:54419080:1 gene:ENSOARG00000007435.1 transcript:ENSOART00000008096.1 gene_biotype:protein_coding transcript_biotype:protein_coding gene_symbol:PRPSAP1 description:phosphoribosyl pyrophosphate synthetase associated protein 1 [Source:HGNC Symbol;Acc:HGNC:9466]</t>
  </si>
  <si>
    <t>ENSOARP00000012430</t>
  </si>
  <si>
    <t>pep chromosome:Oar_v3.1:1:262143856:262218473:1 gene:ENSOARG00000011590.1 transcript:ENSOART00000012609.1 gene_biotype:protein_coding transcript_biotype:protein_coding</t>
  </si>
  <si>
    <t>ENSOARP00000005659</t>
  </si>
  <si>
    <t>pep chromosome:Oar_v3.1:14:45896675:45904813:1 gene:ENSOARG00000005271.1 transcript:ENSOART00000005747.1 gene_biotype:protein_coding transcript_biotype:protein_coding gene_symbol:TBCB description:tubulin folding cofactor B [Source:HGNC Symbol;Acc:HGNC:1989]</t>
  </si>
  <si>
    <t>ENSOARP00000022371</t>
  </si>
  <si>
    <t>pep chromosome:Oar_v3.1:1:99428961:99440451:1 gene:ENSOARG00000020814.1 transcript:ENSOART00000022676.1 gene_biotype:protein_coding transcript_biotype:protein_coding gene_symbol:TARS2 description:threonyl-tRNA synthetase 2, mitochondrial (putative) [Source:HGNC Symbol;Acc:HGNC:30740]</t>
  </si>
  <si>
    <t>ENSOARP00000013454</t>
  </si>
  <si>
    <t>pep chromosome:Oar_v3.1:5:4629890:4656535:1 gene:ENSOARG00000012553.1 transcript:ENSOART00000013652.1 gene_biotype:protein_coding transcript_biotype:protein_coding gene_symbol:LSM4 description:LSM4 homolog, U6 small nuclear RNA and mRNA degradation associated [Source:HGNC Symbol;Acc:HGNC:17259]</t>
  </si>
  <si>
    <t>ENSOARP00000017570</t>
  </si>
  <si>
    <t>pep chromosome:Oar_v3.1:6:116563397:116601004:1 gene:ENSOARG00000016360.1 transcript:ENSOART00000017818.1 gene_biotype:protein_coding transcript_biotype:protein_coding gene_symbol:GAK description:cyclin G associated kinase [Source:HGNC Symbol;Acc:HGNC:4113]</t>
  </si>
  <si>
    <t>ENSOARP00000001271</t>
  </si>
  <si>
    <t>pep scaffold:Oar_v3.1:JH922606.1:1559:2497:1 gene:ENSOARG00000001224.1 transcript:ENSOART00000001310.1 gene_biotype:protein_coding transcript_biotype:protein_coding</t>
  </si>
  <si>
    <t>ENSOARP00000007184</t>
  </si>
  <si>
    <t>pep chromosome:Oar_v3.1:11:26157303:26174697:-1 gene:ENSOARG00000006701.1 transcript:ENSOART00000007292.1 gene_biotype:protein_coding transcript_biotype:protein_coding gene_symbol:PLD2 description:phospholipase D2 [Source:HGNC Symbol;Acc:HGNC:9068]</t>
  </si>
  <si>
    <t>ENSOARP00000014672</t>
  </si>
  <si>
    <t>pep chromosome:Oar_v3.1:5:18704950:18713849:1 gene:ENSOARG00000013683.1 transcript:ENSOART00000014889.1 gene_biotype:protein_coding transcript_biotype:protein_coding gene_symbol:LMNB2 description:lamin B2 [Source:HGNC Symbol;Acc:HGNC:6638]</t>
  </si>
  <si>
    <t>ENSOARP00000016195</t>
  </si>
  <si>
    <t>pep chromosome:Oar_v3.1:24:19686502:19711770:1 gene:ENSOARG00000015094.1 transcript:ENSOART00000016429.1 gene_biotype:protein_coding transcript_biotype:protein_coding gene_symbol:UQCRC2 description:ubiquinol-cytochrome c reductase core protein II [Source:HGNC Symbol;Acc:HGNC:12586]</t>
  </si>
  <si>
    <t>ENSOARP00000001720</t>
  </si>
  <si>
    <t>pep chromosome:Oar_v3.1:12:522962:529101:-1 gene:ENSOARG00000001637.1 transcript:ENSOART00000001763.1 gene_biotype:protein_coding transcript_biotype:protein_coding gene_symbol:FMOD description:fibromodulin [Source:HGNC Symbol;Acc:HGNC:3774]</t>
  </si>
  <si>
    <t>ENSOARP00000008547</t>
  </si>
  <si>
    <t>pep chromosome:Oar_v3.1:21:44008864:44040998:-1 gene:ENSOARG00000007959.1 transcript:ENSOART00000008671.1 gene_biotype:protein_coding transcript_biotype:protein_coding gene_symbol:SPTBN2 description:spectrin beta, non-erythrocytic 2 [Source:HGNC Symbol;Acc:HGNC:11276]</t>
  </si>
  <si>
    <t>ENSOARP00000017689</t>
  </si>
  <si>
    <t>pep chromosome:Oar_v3.1:3:24714690:24770989:-1 gene:ENSOARG00000016471.1 transcript:ENSOART00000017939.1 gene_biotype:protein_coding transcript_biotype:protein_coding gene_symbol:FAM49A description:family with sequence similarity 49 member A [Source:HGNC Symbol;Acc:HGNC:25373]</t>
  </si>
  <si>
    <t>ENSOARP00000000599</t>
  </si>
  <si>
    <t>pep chromosome:Oar_v3.1:11:33927518:33937884:1 gene:ENSOARG00000000580.1 transcript:ENSOART00000000629.1 gene_biotype:protein_coding transcript_biotype:protein_coding gene_symbol:FLII description:FLII, actin remodeling protein [Source:HGNC Symbol;Acc:HGNC:3750]</t>
  </si>
  <si>
    <t>ENSOARP00000003526</t>
  </si>
  <si>
    <t>pep chromosome:Oar_v3.1:2:25483476:25484075:-1 gene:ENSOARG00000003312.1 transcript:ENSOART00000003590.1 gene_biotype:protein_coding transcript_biotype:protein_coding gene_symbol:DIRAS2 description:DIRAS family GTPase 2 [Source:HGNC Symbol;Acc:HGNC:19323]</t>
  </si>
  <si>
    <t>ENSOARP00000018184</t>
  </si>
  <si>
    <t>pep chromosome:Oar_v3.1:17:53956053:53962611:-1 gene:ENSOARG00000016933.1 transcript:ENSOART00000018442.1 gene_biotype:protein_coding transcript_biotype:protein_coding gene_symbol:VPS29 description:VPS29, retromer complex component [Source:HGNC Symbol;Acc:HGNC:14340]</t>
  </si>
  <si>
    <t>ENSOARP00000005016</t>
  </si>
  <si>
    <t>pep chromosome:Oar_v3.1:4:14991159:15007966:-1 gene:ENSOARG00000004686.1 transcript:ENSOART00000005101.1 gene_biotype:protein_coding transcript_biotype:protein_coding gene_symbol:ASNS description:asparagine synthetase (glutamine-hydrolyzing) [Source:HGNC Symbol;Acc:HGNC:753]</t>
  </si>
  <si>
    <t>ENSOARP00000008639</t>
  </si>
  <si>
    <t>pep chromosome:Oar_v3.1:6:45251336:45263379:1 gene:ENSOARG00000008049.1 transcript:ENSOART00000008764.1 gene_biotype:protein_coding transcript_biotype:protein_coding</t>
  </si>
  <si>
    <t>ENSOARP00000011948</t>
  </si>
  <si>
    <t>pep chromosome:Oar_v3.1:2:49346945:49362778:-1 gene:ENSOARG00000011144.1 transcript:ENSOART00000012122.1 gene_biotype:protein_coding transcript_biotype:protein_coding gene_symbol:NANS description:N-acetylneuraminate synthase [Source:HGNC Symbol;Acc:HGNC:19237]</t>
  </si>
  <si>
    <t>ENSOARP00000007307</t>
  </si>
  <si>
    <t>pep chromosome:Oar_v3.1:21:17543520:17565432:-1 gene:ENSOARG00000006824.1 transcript:ENSOART00000007416.1 gene_biotype:protein_coding transcript_biotype:protein_coding gene_symbol:AAMDC description:adipogenesis associated Mth938 domain containing [Source:HGNC Symbol;Acc:HGNC:30205]</t>
  </si>
  <si>
    <t>ENSOARP00000017475</t>
  </si>
  <si>
    <t>pep chromosome:Oar_v3.1:X:109342823:109344195:-1 gene:ENSOARG00000016274.1 transcript:ENSOART00000017722.1 gene_biotype:protein_coding transcript_biotype:protein_coding gene_symbol:SLC25A5 description:solute carrier family 25 member 5 [Source:HGNC Symbol;Acc:HGNC:10991]</t>
  </si>
  <si>
    <t>ENSOARP00000017488</t>
  </si>
  <si>
    <t>pep chromosome:Oar_v3.1:6:116521106:116530386:1 gene:ENSOARG00000016282.1 transcript:ENSOART00000017735.1 gene_biotype:protein_coding transcript_biotype:protein_coding gene_symbol:DGKQ description:diacylglycerol kinase theta [Source:HGNC Symbol;Acc:HGNC:2856]</t>
  </si>
  <si>
    <t>ENSOARP00000015919</t>
  </si>
  <si>
    <t>pep chromosome:Oar_v3.1:3:111924187:111942489:-1 gene:ENSOARG00000014838.1 transcript:ENSOART00000016152.1 gene_biotype:protein_coding transcript_biotype:protein_coding</t>
  </si>
  <si>
    <t>ENSOARP00000013810</t>
  </si>
  <si>
    <t>pep chromosome:Oar_v3.1:9:32451760:32457626:1 gene:ENSOARG00000012894.1 transcript:ENSOART00000014015.1 gene_biotype:protein_coding transcript_biotype:protein_coding</t>
  </si>
  <si>
    <t>ENSOARP00000010771</t>
  </si>
  <si>
    <t>pep chromosome:Oar_v3.1:X:125635763:125637112:1 gene:ENSOARG00000010044.1 transcript:ENSOART00000010929.1 gene_biotype:protein_coding transcript_biotype:protein_coding gene_symbol:HNRNPH2 description:heterogeneous nuclear ribonucleoprotein H2 [Source:HGNC Symbol;Acc:HGNC:5042]</t>
  </si>
  <si>
    <t>ENSOARP00000014052</t>
  </si>
  <si>
    <t>pep chromosome:Oar_v3.1:9:89665649:89675609:-1 gene:ENSOARG00000013116.1 transcript:ENSOART00000014259.1 gene_biotype:protein_coding transcript_biotype:protein_coding gene_symbol:CA3 description:carbonic anhydrase 3 [Source:HGNC Symbol;Acc:HGNC:1374]</t>
  </si>
  <si>
    <t>ENSOARP00000005589</t>
  </si>
  <si>
    <t>pep chromosome:Oar_v3.1:23:57003314:57033696:-1 gene:ENSOARG00000005202.1 transcript:ENSOART00000005676.1 gene_biotype:protein_coding transcript_biotype:protein_coding gene_symbol:FECH description:ferrochelatase [Source:HGNC Symbol;Acc:HGNC:3647]</t>
  </si>
  <si>
    <t>ENSOARP00000003685</t>
  </si>
  <si>
    <t>pep chromosome:Oar_v3.1:24:3631474:3637348:-1 gene:ENSOARG00000003453.1 transcript:ENSOART00000003752.1 gene_biotype:protein_coding transcript_biotype:protein_coding gene_symbol:NMRAL1 description:NmrA like redox sensor 1 [Source:HGNC Symbol;Acc:HGNC:24987]</t>
  </si>
  <si>
    <t>ENSOARP00000011400</t>
  </si>
  <si>
    <t>pep chromosome:Oar_v3.1:11:55133625:55188875:1 gene:ENSOARG00000010626.1 transcript:ENSOART00000011560.1 gene_biotype:protein_coding transcript_biotype:protein_coding gene_symbol:GRB2 description:growth factor receptor bound protein 2 [Source:HGNC Symbol;Acc:HGNC:4566]</t>
  </si>
  <si>
    <t>ENSOARP00000022741</t>
  </si>
  <si>
    <t>pep chromosome:Oar_v3.1:7:73985404:74005760:-1 gene:ENSOARG00000021157.1 transcript:ENSOART00000023054.1 gene_biotype:protein_coding transcript_biotype:protein_coding gene_symbol:RAB15 description:RAB15, member RAS oncogene family [Source:HGNC Symbol;Acc:HGNC:20150]</t>
  </si>
  <si>
    <t>ENSOARP00000017166</t>
  </si>
  <si>
    <t>pep chromosome:Oar_v3.1:9:72976729:73464816:-1 gene:ENSOARG00000015979.1 transcript:ENSOART00000017407.1 gene_biotype:protein_coding transcript_biotype:protein_coding gene_symbol:RIMS2 description:regulating synaptic membrane exocytosis 2 [Source:HGNC Symbol;Acc:HGNC:17283]</t>
  </si>
  <si>
    <t>ENSOARP00000021539</t>
  </si>
  <si>
    <t>pep chromosome:Oar_v3.1:1:13972375:13990875:-1 gene:ENSOARG00000020060.1 transcript:ENSOART00000021841.1 gene_biotype:protein_coding transcript_biotype:protein_coding gene_symbol:PABPC4 description:poly(A) binding protein cytoplasmic 4 [Source:HGNC Symbol;Acc:HGNC:8557]</t>
  </si>
  <si>
    <t>ENSOARP00000021371</t>
  </si>
  <si>
    <t>pep chromosome:Oar_v3.1:1:183608025:183613911:1 gene:ENSOARG00000019904.1 transcript:ENSOART00000021671.1 gene_biotype:protein_coding transcript_biotype:protein_coding gene_symbol:NDUFB4 description:NADH:ubiquinone oxidoreductase subunit B4 [Source:HGNC Symbol;Acc:HGNC:7699]</t>
  </si>
  <si>
    <t>ENSOARP00000010495</t>
  </si>
  <si>
    <t>pep chromosome:Oar_v3.1:3:7654311:7699067:-1 gene:ENSOARG00000009772.1 transcript:ENSOART00000010651.1 gene_biotype:protein_coding transcript_biotype:protein_coding gene_symbol:SPTAN1 description:spectrin alpha, non-erythrocytic 1 [Source:HGNC Symbol;Acc:HGNC:11273]</t>
  </si>
  <si>
    <t>ENSOARP00000022577</t>
  </si>
  <si>
    <t>pep chromosome:Oar_v3.1:3:204403700:204411734:-1 gene:ENSOARG00000021009.1 transcript:ENSOART00000022888.1 gene_biotype:protein_coding transcript_biotype:protein_coding gene_symbol:GABARAPL1 description:GABA type A receptor associated protein like 1 [Source:HGNC Symbol;Acc:HGNC:4068]</t>
  </si>
  <si>
    <t>ENSOARP00000016361</t>
  </si>
  <si>
    <t>pep chromosome:Oar_v3.1:18:58153897:58159465:1 gene:ENSOARG00000015253.1 transcript:ENSOART00000016596.1 gene_biotype:protein_coding transcript_biotype:protein_coding</t>
  </si>
  <si>
    <t>ENSOARP00000006867</t>
  </si>
  <si>
    <t>pep chromosome:Oar_v3.1:12:41523554:41606622:-1 gene:ENSOARG00000006405.1 transcript:ENSOART00000006972.1 gene_biotype:protein_coding transcript_biotype:protein_coding gene_symbol:UBE4B description:ubiquitination factor E4B [Source:HGNC Symbol;Acc:HGNC:12500]</t>
  </si>
  <si>
    <t>ENSOARP00000017403</t>
  </si>
  <si>
    <t>pep chromosome:Oar_v3.1:13:36103987:36132223:-1 gene:ENSOARG00000016208.1 transcript:ENSOART00000017650.1 gene_biotype:protein_coding transcript_biotype:protein_coding gene_symbol:RAB18 description:RAB18, member RAS oncogene family [Source:HGNC Symbol;Acc:HGNC:14244]</t>
  </si>
  <si>
    <t>ENSOARP00000021356</t>
  </si>
  <si>
    <t>pep chromosome:Oar_v3.1:14:57132422:57133351:1 gene:ENSOARG00000019891.1 transcript:ENSOART00000021656.1 gene_biotype:protein_coding transcript_biotype:protein_coding</t>
  </si>
  <si>
    <t>ENSOARP00000001371</t>
  </si>
  <si>
    <t>pep chromosome:Oar_v3.1:26:31987068:31996040:-1 gene:ENSOARG00000001317.1 transcript:ENSOART00000001411.1 gene_biotype:protein_coding transcript_biotype:protein_coding gene_symbol:LSM1 description:LSM1 homolog, mRNA degradation associated [Source:HGNC Symbol;Acc:HGNC:20472]</t>
  </si>
  <si>
    <t>ENSOARP00000009064</t>
  </si>
  <si>
    <t>pep chromosome:Oar_v3.1:24:13980303:13992249:1 gene:ENSOARG00000008449.1 transcript:ENSOART00000009196.1 gene_biotype:protein_coding transcript_biotype:protein_coding</t>
  </si>
  <si>
    <t>ENSOARP00000008343</t>
  </si>
  <si>
    <t>pep chromosome:Oar_v3.1:2:24048693:24080618:-1 gene:ENSOARG00000007771.1 transcript:ENSOART00000008465.1 gene_biotype:protein_coding transcript_biotype:protein_coding gene_symbol:SEMA4D description:semaphorin 4D [Source:HGNC Symbol;Acc:HGNC:10732]</t>
  </si>
  <si>
    <t>ENSOARP00000016691</t>
  </si>
  <si>
    <t>pep chromosome:Oar_v3.1:5:12433629:12435269:-1 gene:ENSOARG00000015562.1 transcript:ENSOART00000016929.1 gene_biotype:protein_coding transcript_biotype:protein_coding gene_symbol:S1PR2 description:sphingosine-1-phosphate receptor 2 [Source:HGNC Symbol;Acc:HGNC:3169]</t>
  </si>
  <si>
    <t>ENSOARP00000020695</t>
  </si>
  <si>
    <t>pep chromosome:Oar_v3.1:1:86038057:86047968:1 gene:ENSOARG00000019266.1 transcript:ENSOART00000020980.1 gene_biotype:protein_coding transcript_biotype:protein_coding gene_symbol:AMPD2 description:adenosine monophosphate deaminase 2 [Source:HGNC Symbol;Acc:HGNC:469]</t>
  </si>
  <si>
    <t>ENSOARP00000008118</t>
  </si>
  <si>
    <t>pep chromosome:Oar_v3.1:23:32856845:32957059:-1 gene:ENSOARG00000007567.1 transcript:ENSOART00000008240.1 gene_biotype:protein_coding transcript_biotype:protein_coding gene_symbol:TTC39C description:tetratricopeptide repeat domain 39C [Source:HGNC Symbol;Acc:HGNC:26595]</t>
  </si>
  <si>
    <t>ENSOARP00000018234</t>
  </si>
  <si>
    <t>pep chromosome:Oar_v3.1:2:130005395:130006277:1 gene:ENSOARG00000016985.1 transcript:ENSOART00000018495.1 gene_biotype:protein_coding transcript_biotype:protein_coding</t>
  </si>
  <si>
    <t>ENSOARP00000011843</t>
  </si>
  <si>
    <t>pep chromosome:Oar_v3.1:24:32675507:32685763:-1 gene:ENSOARG00000011046.1 transcript:ENSOART00000012017.1 gene_biotype:protein_coding transcript_biotype:protein_coding gene_symbol:NCF1 description:neutrophil cytosolic factor 1 [Source:HGNC Symbol;Acc:HGNC:7660]</t>
  </si>
  <si>
    <t>ENSOARP00000010126</t>
  </si>
  <si>
    <t>pep chromosome:Oar_v3.1:3:209438173:209459865:-1 gene:ENSOARG00000009435.1 transcript:ENSOART00000010273.1 gene_biotype:protein_coding transcript_biotype:protein_coding</t>
  </si>
  <si>
    <t>ENSOARP00000017238</t>
  </si>
  <si>
    <t>pep chromosome:Oar_v3.1:7:819673:866065:1 gene:ENSOARG00000016050.1 transcript:ENSOART00000017480.1 gene_biotype:protein_coding transcript_biotype:protein_coding gene_symbol:REEP5 description:receptor accessory protein 5 [Source:HGNC Symbol;Acc:HGNC:30077]</t>
  </si>
  <si>
    <t>ENSOARP00000002569</t>
  </si>
  <si>
    <t>pep chromosome:Oar_v3.1:15:26965551:26968105:-1 gene:ENSOARG00000002419.1 transcript:ENSOART00000002622.1 gene_biotype:protein_coding transcript_biotype:protein_coding gene_symbol:APOA4 description:apolipoprotein A4 [Source:HGNC Symbol;Acc:HGNC:602]</t>
  </si>
  <si>
    <t>ENSOARP00000009630</t>
  </si>
  <si>
    <t>pep chromosome:Oar_v3.1:2:98597621:98598718:-1 gene:ENSOARG00000008968.1 transcript:ENSOART00000009769.1 gene_biotype:protein_coding transcript_biotype:protein_coding</t>
  </si>
  <si>
    <t>ENSOARP00000011827</t>
  </si>
  <si>
    <t>pep chromosome:Oar_v3.1:X:52759337:52761722:1 gene:ENSOARG00000011032.1 transcript:ENSOART00000011999.1 gene_biotype:protein_coding transcript_biotype:protein_coding gene_symbol:PRAF2 description:PRA1 domain family member 2 [Source:HGNC Symbol;Acc:HGNC:28911]</t>
  </si>
  <si>
    <t>ENSOARP00000014734</t>
  </si>
  <si>
    <t>pep chromosome:Oar_v3.1:5:70274898:70578003:-1 gene:ENSOARG00000013743.1 transcript:ENSOART00000014952.1 gene_biotype:protein_coding transcript_biotype:protein_coding gene_symbol:GABRB2 description:gamma-aminobutyric acid type A receptor beta2 subunit [Source:HGNC Symbol;Acc:HGNC:4082]</t>
  </si>
  <si>
    <t>ENSOARP00000000360</t>
  </si>
  <si>
    <t>pep chromosome:Oar_v3.1:6:25591141:25591392:-1 gene:ENSOARG00000000360.1 transcript:ENSOART00000000388.1 gene_biotype:protein_coding transcript_biotype:protein_coding gene_symbol:RPS27 description:ribosomal protein S27 [Source:HGNC Symbol;Acc:HGNC:10416]</t>
  </si>
  <si>
    <t>ENSOARP00000007084</t>
  </si>
  <si>
    <t>pep chromosome:Oar_v3.1:26:6391832:6441527:1 gene:ENSOARG00000006596.1 transcript:ENSOART00000007191.1 gene_biotype:protein_coding transcript_biotype:protein_coding gene_symbol:WDR17 description:WD repeat domain 17 [Source:HGNC Symbol;Acc:HGNC:16661]</t>
  </si>
  <si>
    <t>ENSOARP00000013434</t>
  </si>
  <si>
    <t>pep chromosome:Oar_v3.1:4:74807679:75024991:1 gene:ENSOARG00000012535.1 transcript:ENSOART00000013632.1 gene_biotype:protein_coding transcript_biotype:protein_coding gene_symbol:TNS3 description:tensin 3 [Source:HGNC Symbol;Acc:HGNC:21616]</t>
  </si>
  <si>
    <t>ENSOARP00000021379</t>
  </si>
  <si>
    <t>pep chromosome:Oar_v3.1:3:187771324:188372241:1 gene:ENSOARG00000019909.1 transcript:ENSOART00000021679.1 gene_biotype:protein_coding transcript_biotype:protein_coding gene_symbol:ITPR2 description:inositol 1,4,5-trisphosphate receptor type 2 [Source:HGNC Symbol;Acc:HGNC:6181]</t>
  </si>
  <si>
    <t>ENSOARP00000008442</t>
  </si>
  <si>
    <t>pep chromosome:Oar_v3.1:10:16573720:16607156:-1 gene:ENSOARG00000007864.1 transcript:ENSOART00000008565.1 gene_biotype:protein_coding transcript_biotype:protein_coding gene_symbol:LCP1 description:lymphocyte cytosolic protein 1 [Source:HGNC Symbol;Acc:HGNC:6528]</t>
  </si>
  <si>
    <t>ENSOARP00000001187</t>
  </si>
  <si>
    <t>pep chromosome:Oar_v3.1:8:63801650:63810872:1 gene:ENSOARG00000001146.1 transcript:ENSOART00000001223.1 gene_biotype:protein_coding transcript_biotype:protein_coding gene_symbol:ABRACL description:ABRA C-terminal like [Source:HGNC Symbol;Acc:HGNC:21230]</t>
  </si>
  <si>
    <t>ENSOARP00000020772</t>
  </si>
  <si>
    <t>pep chromosome:Oar_v3.1:7:21203496:21218824:-1 gene:ENSOARG00000019336.1 transcript:ENSOART00000021058.1 gene_biotype:protein_coding transcript_biotype:protein_coding gene_symbol:BCL2L2-PABPN1 description:BCL2L2-PABPN1 readthrough [Source:HGNC Symbol;Acc:HGNC:42959]</t>
  </si>
  <si>
    <t>ENSOARP00000020807</t>
  </si>
  <si>
    <t>pep chromosome:Oar_v3.1:1:86443647:86483452:1 gene:ENSOARG00000019369.1 transcript:ENSOART00000021093.1 gene_biotype:protein_coding transcript_biotype:protein_coding gene_symbol:AHCYL1 description:adenosylhomocysteinase like 1 [Source:HGNC Symbol;Acc:HGNC:344]</t>
  </si>
  <si>
    <t>ENSOARP00000015078</t>
  </si>
  <si>
    <t>pep chromosome:Oar_v3.1:13:14859915:15172899:1 gene:ENSOARG00000014052.1 transcript:ENSOART00000015298.1 gene_biotype:protein_coding transcript_biotype:protein_coding gene_symbol:CELF2 description:CUGBP Elav-like family member 2 [Source:HGNC Symbol;Acc:HGNC:2550]</t>
  </si>
  <si>
    <t>ENSOARP00000003927</t>
  </si>
  <si>
    <t>pep chromosome:Oar_v3.1:X:75817379:75820553:-1 gene:ENSOARG00000003682.1 transcript:ENSOART00000003996.1 gene_biotype:protein_coding transcript_biotype:protein_coding gene_symbol:RAB39B description:RAB39B, member RAS oncogene family [Source:HGNC Symbol;Acc:HGNC:16499]</t>
  </si>
  <si>
    <t>ENSOARP00000009736</t>
  </si>
  <si>
    <t>pep chromosome:Oar_v3.1:3:85684525:85751972:1 gene:ENSOARG00000009069.1 transcript:ENSOART00000009878.1 gene_biotype:protein_coding transcript_biotype:protein_coding gene_symbol:ATL2 description:atlastin GTPase 2 [Source:HGNC Symbol;Acc:HGNC:24047]</t>
  </si>
  <si>
    <t>ENSOARP00000022325</t>
  </si>
  <si>
    <t>pep chromosome:Oar_v3.1:1:214914707:215020824:1 gene:ENSOARG00000020771.1 transcript:ENSOART00000022630.1 gene_biotype:protein_coding transcript_biotype:protein_coding gene_symbol:SLC7A14 description:solute carrier family 7 member 14 [Source:HGNC Symbol;Acc:HGNC:29326]</t>
  </si>
  <si>
    <t>ENSOARP00000003474</t>
  </si>
  <si>
    <t>pep chromosome:Oar_v3.1:11:52490463:52504223:1 gene:ENSOARG00000003264.1 transcript:ENSOART00000003538.1 gene_biotype:protein_coding transcript_biotype:protein_coding gene_symbol:TIMP2 description:TIMP metallopeptidase inhibitor 2 [Source:HGNC Symbol;Acc:HGNC:11821]</t>
  </si>
  <si>
    <t>ENSOARP00000011705</t>
  </si>
  <si>
    <t>pep chromosome:Oar_v3.1:8:29249379:29314233:1 gene:ENSOARG00000010911.1 transcript:ENSOART00000011873.1 gene_biotype:protein_coding transcript_biotype:protein_coding gene_symbol:SEC63 description:SEC63 homolog, protein translocation regulator [Source:HGNC Symbol;Acc:HGNC:21082]</t>
  </si>
  <si>
    <t>ENSOARP00000001644</t>
  </si>
  <si>
    <t>pep chromosome:Oar_v3.1:20:26463053:26475301:-1 gene:ENSOARG00000001568.1 transcript:ENSOART00000001687.1 gene_biotype:protein_coding transcript_biotype:protein_coding</t>
  </si>
  <si>
    <t>ENSOARP00000014444</t>
  </si>
  <si>
    <t>pep chromosome:Oar_v3.1:21:42712976:42740799:1 gene:ENSOARG00000013465.1 transcript:ENSOART00000014657.1 gene_biotype:protein_coding transcript_biotype:protein_coding gene_symbol:CAPN1 description:calpain-1 catalytic subunit  [Source:RefSeq peptide;Acc:NP_001120739]</t>
  </si>
  <si>
    <t>ENSOARP00000019035</t>
  </si>
  <si>
    <t>pep chromosome:Oar_v3.1:13:37112831:37140539:-1 gene:ENSOARG00000017736.1 transcript:ENSOART00000019303.1 gene_biotype:protein_coding transcript_biotype:protein_coding</t>
  </si>
  <si>
    <t>ENSOARP00000013592</t>
  </si>
  <si>
    <t>pep chromosome:Oar_v3.1:21:42643882:42645089:-1 gene:ENSOARG00000012691.1 transcript:ENSOART00000013794.1 gene_biotype:protein_coding transcript_biotype:protein_coding gene_symbol:FAU description:FAU, ubiquitin like and ribosomal protein S30 fusion [Source:HGNC Symbol;Acc:HGNC:3597]</t>
  </si>
  <si>
    <t>ENSOARP00000019582</t>
  </si>
  <si>
    <t>pep chromosome:Oar_v3.1:3:216565161:216574106:-1 gene:ENSOARG00000018246.1 transcript:ENSOART00000019855.1 gene_biotype:protein_coding transcript_biotype:protein_coding gene_symbol:PHF5A description:PHD finger protein 5A [Source:HGNC Symbol;Acc:HGNC:18000]</t>
  </si>
  <si>
    <t>ENSOARP00000006228</t>
  </si>
  <si>
    <t>pep chromosome:Oar_v3.1:2:240128662:240140603:-1 gene:ENSOARG00000005807.1 transcript:ENSOART00000006323.1 gene_biotype:protein_coding transcript_biotype:protein_coding gene_symbol:MTFR1L description:mitochondrial fission regulator 1 like [Source:HGNC Symbol;Acc:HGNC:28836]</t>
  </si>
  <si>
    <t>ENSOARP00000007924</t>
  </si>
  <si>
    <t>pep chromosome:Oar_v3.1:1:109392671:109393810:-1 gene:ENSOARG00000007387.1 transcript:ENSOART00000008041.1 gene_biotype:protein_coding transcript_biotype:protein_coding gene_symbol:KCNJ10 description:potassium voltage-gated channel subfamily J member 10 [Source:HGNC Symbol;Acc:HGNC:6256]</t>
  </si>
  <si>
    <t>ENSOARP00000010529</t>
  </si>
  <si>
    <t>pep chromosome:Oar_v3.1:8:26056987:26223748:1 gene:ENSOARG00000009822.1 transcript:ENSOART00000010685.1 gene_biotype:protein_coding transcript_biotype:protein_coding gene_symbol:REV3L description:REV3 like, DNA directed polymerase zeta catalytic subunit [Source:HGNC Symbol;Acc:HGNC:9968]</t>
  </si>
  <si>
    <t>ENSOARP00000009427</t>
  </si>
  <si>
    <t>pep chromosome:Oar_v3.1:13:53158419:53193599:-1 gene:ENSOARG00000008776.1 transcript:ENSOART00000009564.1 gene_biotype:protein_coding transcript_biotype:protein_coding gene_symbol:PRPF6 description:pre-mRNA processing factor 6 [Source:HGNC Symbol;Acc:HGNC:15860]</t>
  </si>
  <si>
    <t>ENSOARP00000010112</t>
  </si>
  <si>
    <t>pep chromosome:Oar_v3.1:5:40758529:40767585:1 gene:ENSOARG00000009416.1 transcript:ENSOART00000010259.1 gene_biotype:protein_coding transcript_biotype:protein_coding gene_symbol:PTBP1 description:polypyrimidine tract binding protein 1 [Source:HGNC Symbol;Acc:HGNC:9583]</t>
  </si>
  <si>
    <t>ENSOARP00000010297</t>
  </si>
  <si>
    <t>pep chromosome:Oar_v3.1:11:54840907:54847564:1 gene:ENSOARG00000009600.1 transcript:ENSOART00000010450.1 gene_biotype:protein_coding transcript_biotype:protein_coding gene_symbol:GALK1 description:galactokinase 1 [Source:HGNC Symbol;Acc:HGNC:4118]</t>
  </si>
  <si>
    <t>ENSOARP00000020750</t>
  </si>
  <si>
    <t>pep chromosome:Oar_v3.1:1:175662180:175696159:-1 gene:ENSOARG00000019318.1 transcript:ENSOART00000021036.1 gene_biotype:protein_coding transcript_biotype:protein_coding gene_symbol:ATG3 description:autophagy related 3 [Source:HGNC Symbol;Acc:HGNC:20962]</t>
  </si>
  <si>
    <t>ENSOARP00000013192</t>
  </si>
  <si>
    <t>pep chromosome:Oar_v3.1:16:41310338:41356908:1 gene:ENSOARG00000012312.1 transcript:ENSOART00000013386.1 gene_biotype:protein_coding transcript_biotype:protein_coding gene_symbol:GOLPH3 description:golgi phosphoprotein 3 [Source:HGNC Symbol;Acc:HGNC:15452]</t>
  </si>
  <si>
    <t>ENSOARP00000014784</t>
  </si>
  <si>
    <t>pep chromosome:Oar_v3.1:X:54237546:54239651:1 gene:ENSOARG00000013789.1 transcript:ENSOART00000015004.1 gene_biotype:protein_coding transcript_biotype:protein_coding</t>
  </si>
  <si>
    <t>ENSOARP00000010364</t>
  </si>
  <si>
    <t>pep chromosome:Oar_v3.1:2:38027432:38105222:-1 gene:ENSOARG00000009659.1 transcript:ENSOART00000010519.1 gene_biotype:protein_coding transcript_biotype:protein_coding gene_symbol:EPHX2 description:epoxide hydrolase 2 [Source:HGNC Symbol;Acc:HGNC:3402]</t>
  </si>
  <si>
    <t>ENSOARP00000021914</t>
  </si>
  <si>
    <t>pep chromosome:Oar_v3.1:2:225045361:225099511:-1 gene:ENSOARG00000020405.1 transcript:ENSOART00000022219.1 gene_biotype:protein_coding transcript_biotype:protein_coding gene_symbol:WDFY1 description:WD repeat and FYVE domain containing 1 [Source:HGNC Symbol;Acc:HGNC:20451]</t>
  </si>
  <si>
    <t>ENSOARP00000001500</t>
  </si>
  <si>
    <t>pep chromosome:Oar_v3.1:14:25701810:25717354:1 gene:ENSOARG00000001432.1 transcript:ENSOART00000001543.1 gene_biotype:protein_coding transcript_biotype:protein_coding gene_symbol:NDRG4 description:NDRG family member 4 [Source:HGNC Symbol;Acc:HGNC:14466]</t>
  </si>
  <si>
    <t>ENSOARP00000003839</t>
  </si>
  <si>
    <t>pep chromosome:Oar_v3.1:3:69651114:69819801:-1 gene:ENSOARG00000003600.1 transcript:ENSOART00000003907.1 gene_biotype:protein_coding transcript_biotype:protein_coding</t>
  </si>
  <si>
    <t>ENSOARP00000006339</t>
  </si>
  <si>
    <t>pep chromosome:Oar_v3.1:5:36586234:36589395:1 gene:ENSOARG00000005912.1 transcript:ENSOART00000006436.1 gene_biotype:protein_coding transcript_biotype:protein_coding</t>
  </si>
  <si>
    <t>ENSOARP00000007993</t>
  </si>
  <si>
    <t>pep chromosome:Oar_v3.1:8:10231626:10258911:-1 gene:ENSOARG00000007448.1 transcript:ENSOART00000008111.1 gene_biotype:protein_coding transcript_biotype:protein_coding gene_symbol:PGM3 description:phosphoglucomutase 3 [Source:HGNC Symbol;Acc:HGNC:8907]</t>
  </si>
  <si>
    <t>ENSOARP00000018173</t>
  </si>
  <si>
    <t>pep chromosome:Oar_v3.1:4:77331607:77368398:-1 gene:ENSOARG00000016920.1 transcript:ENSOART00000018430.1 gene_biotype:protein_coding transcript_biotype:protein_coding</t>
  </si>
  <si>
    <t>ENSOARP00000005444</t>
  </si>
  <si>
    <t>pep chromosome:Oar_v3.1:21:9341467:9480340:-1 gene:ENSOARG00000005079.1 transcript:ENSOART00000005531.1 gene_biotype:protein_coding transcript_biotype:protein_coding gene_symbol:TMEM126A description:transmembrane protein 126A [Source:HGNC Symbol;Acc:HGNC:25382]</t>
  </si>
  <si>
    <t>ENSOARP00000004649</t>
  </si>
  <si>
    <t>pep chromosome:Oar_v3.1:1:104059269:104077285:1 gene:ENSOARG00000004341.1 transcript:ENSOART00000004730.1 gene_biotype:protein_coding transcript_biotype:protein_coding gene_symbol:RUSC1 description:RUN and SH3 domain containing 1 [Source:HGNC Symbol;Acc:HGNC:17153]</t>
  </si>
  <si>
    <t>ENSOARP00000022546</t>
  </si>
  <si>
    <t>pep chromosome:Oar_v3.1:7:56404350:56472615:-1 gene:ENSOARG00000020979.1 transcript:ENSOART00000022857.1 gene_biotype:protein_coding transcript_biotype:protein_coding gene_symbol:AP4E1 description:adaptor related protein complex 4 epsilon 1 subunit [Source:HGNC Symbol;Acc:HGNC:573]</t>
  </si>
  <si>
    <t>ENSOARP00000016142</t>
  </si>
  <si>
    <t>pep chromosome:Oar_v3.1:16:66450575:66482861:1 gene:ENSOARG00000015042.1 transcript:ENSOART00000016376.1 gene_biotype:protein_coding transcript_biotype:protein_coding gene_symbol:NSUN2 description:NOP2/Sun RNA methyltransferase family member 2 [Source:HGNC Symbol;Acc:HGNC:25994]</t>
  </si>
  <si>
    <t>ENSOARP00000017310</t>
  </si>
  <si>
    <t>pep chromosome:Oar_v3.1:1:68549763:68642817:1 gene:ENSOARG00000016117.1 transcript:ENSOART00000017555.1 gene_biotype:protein_coding transcript_biotype:protein_coding</t>
  </si>
  <si>
    <t>ENSOARP00000019740</t>
  </si>
  <si>
    <t>pep chromosome:Oar_v3.1:14:23605112:23634698:1 gene:ENSOARG00000018388.1 transcript:ENSOART00000020013.1 gene_biotype:protein_coding transcript_biotype:protein_coding gene_symbol:BBS2 description:Bardet-Biedl syndrome 2 [Source:HGNC Symbol;Acc:HGNC:967]</t>
  </si>
  <si>
    <t>ENSOARP00000009350</t>
  </si>
  <si>
    <t>pep chromosome:Oar_v3.1:26:17929136:17945632:1 gene:ENSOARG00000008704.1 transcript:ENSOART00000009487.1 gene_biotype:protein_coding transcript_biotype:protein_coding gene_symbol:ASAH1 description:N-acylsphingosine amidohydrolase 1 [Source:HGNC Symbol;Acc:HGNC:735]</t>
  </si>
  <si>
    <t>ENSOARP00000009469</t>
  </si>
  <si>
    <t>pep chromosome:Oar_v3.1:9:28424418:28431883:-1 gene:ENSOARG00000008825.1 transcript:ENSOART00000009606.1 gene_biotype:protein_coding transcript_biotype:protein_coding gene_symbol:NDUFB9 description:NADH:ubiquinone oxidoreductase subunit B9 [Source:HGNC Symbol;Acc:HGNC:7704]</t>
  </si>
  <si>
    <t>ENSOARP00000021747</t>
  </si>
  <si>
    <t>pep chromosome:Oar_v3.1:1:93478527:93522522:1 gene:ENSOARG00000020252.1 transcript:ENSOART00000022050.1 gene_biotype:protein_coding transcript_biotype:protein_coding gene_symbol:PTGFRN description:prostaglandin F2 receptor inhibitor [Source:HGNC Symbol;Acc:HGNC:9601]</t>
  </si>
  <si>
    <t>ENSOARP00000007717</t>
  </si>
  <si>
    <t>pep chromosome:Oar_v3.1:15:38044689:38354554:-1 gene:ENSOARG00000007202.1 transcript:ENSOART00000007832.1 gene_biotype:protein_coding transcript_biotype:protein_coding gene_symbol:SPON1 description:spondin 1 [Source:HGNC Symbol;Acc:HGNC:11252]</t>
  </si>
  <si>
    <t>ENSOARP00000019065</t>
  </si>
  <si>
    <t>pep chromosome:Oar_v3.1:1:76392689:76472227:1 gene:ENSOARG00000017762.1 transcript:ENSOART00000019333.1 gene_biotype:protein_coding transcript_biotype:protein_coding gene_symbol:AGL description:amylo-alpha-1, 6-glucosidase, 4-alpha-glucanotransferase [Source:HGNC Symbol;Acc:HGNC:321]</t>
  </si>
  <si>
    <t>ENSOARP00000017220</t>
  </si>
  <si>
    <t>pep chromosome:Oar_v3.1:X:60371727:60378872:-1 gene:ENSOARG00000016035.1 transcript:ENSOART00000017462.1 gene_biotype:protein_coding transcript_biotype:protein_coding gene_symbol:SNX12 description:sorting nexin 12 [Source:HGNC Symbol;Acc:HGNC:14976]</t>
  </si>
  <si>
    <t>ENSOARP00000000775</t>
  </si>
  <si>
    <t>pep chromosome:Oar_v3.1:18:29731599:29749668:-1 gene:ENSOARG00000000753.1 transcript:ENSOART00000000807.1 gene_biotype:protein_coding transcript_biotype:protein_coding</t>
  </si>
  <si>
    <t>ENSOARP00000018927</t>
  </si>
  <si>
    <t>pep chromosome:Oar_v3.1:2:203653532:203710593:1 gene:ENSOARG00000017641.1 transcript:ENSOART00000019195.1 gene_biotype:protein_coding transcript_biotype:protein_coding gene_symbol:BMPR2 description:Ovis aries bone morphogenetic protein receptor, type II (serine/threonine kinase) (BMPR2), mRNA. [Source:RefSeq mRNA;Acc:NM_001306123]</t>
  </si>
  <si>
    <t>ENSOARP00000011273</t>
  </si>
  <si>
    <t>pep chromosome:Oar_v3.1:24:28157577:28180855:1 gene:ENSOARG00000010507.1 transcript:ENSOART00000011433.1 gene_biotype:protein_coding transcript_biotype:protein_coding</t>
  </si>
  <si>
    <t>ENSOARP00000004252</t>
  </si>
  <si>
    <t>pep chromosome:Oar_v3.1:11:25773652:25835808:-1 gene:ENSOARG00000003979.1 transcript:ENSOART00000004326.1 gene_biotype:protein_coding transcript_biotype:protein_coding gene_symbol:RABEP1 description:rabaptin, RAB GTPase binding effector protein 1 [Source:HGNC Symbol;Acc:HGNC:17677]</t>
  </si>
  <si>
    <t>ENSOARP00000002531</t>
  </si>
  <si>
    <t>pep chromosome:Oar_v3.1:5:14198473:14201148:1 gene:ENSOARG00000002387.1 transcript:ENSOART00000002584.1 gene_biotype:protein_coding transcript_biotype:protein_coding gene_symbol:TRAPPC5 description:trafficking protein particle complex 5 [Source:HGNC Symbol;Acc:HGNC:23067]</t>
  </si>
  <si>
    <t>ENSOARP00000021830</t>
  </si>
  <si>
    <t>pep chromosome:Oar_v3.1:1:15252384:15308122:1 gene:ENSOARG00000020326.1 transcript:ENSOART00000022134.1 gene_biotype:protein_coding transcript_biotype:protein_coding gene_symbol:CTPS1 description:CTP synthase 1 [Source:HGNC Symbol;Acc:HGNC:2519]</t>
  </si>
  <si>
    <t>ENSOARP00000016472</t>
  </si>
  <si>
    <t>pep chromosome:Oar_v3.1:22:34262529:34291290:1 gene:ENSOARG00000015353.1 transcript:ENSOART00000016707.1 gene_biotype:protein_coding transcript_biotype:protein_coding gene_symbol:FAM160B1 description:family with sequence similarity 160 member B1 [Source:HGNC Symbol;Acc:HGNC:29320]</t>
  </si>
  <si>
    <t>ENSOARP00000020121</t>
  </si>
  <si>
    <t>pep chromosome:Oar_v3.1:1:168393395:168624986:1 gene:ENSOARG00000018737.1 transcript:ENSOART00000020400.1 gene_biotype:protein_coding transcript_biotype:protein_coding gene_symbol:ALCAM description:activated leukocyte cell adhesion molecule [Source:HGNC Symbol;Acc:HGNC:400]</t>
  </si>
  <si>
    <t>ENSOARP00000015315</t>
  </si>
  <si>
    <t>pep chromosome:Oar_v3.1:14:14079783:14082994:-1 gene:ENSOARG00000014268.1 transcript:ENSOART00000015539.1 gene_biotype:protein_coding transcript_biotype:protein_coding gene_symbol:CHMP1A description:charged multivesicular body protein 1A [Source:HGNC Symbol;Acc:HGNC:8740]</t>
  </si>
  <si>
    <t>ENSOARP00000012969</t>
  </si>
  <si>
    <t>pep chromosome:Oar_v3.1:17:62296759:62318827:-1 gene:ENSOARG00000012097.1 transcript:ENSOART00000013158.1 gene_biotype:protein_coding transcript_biotype:protein_coding gene_symbol:MSI1 description:musashi RNA binding protein 1 [Source:HGNC Symbol;Acc:HGNC:7330]</t>
  </si>
  <si>
    <t>ENSOARP00000002302</t>
  </si>
  <si>
    <t>pep chromosome:Oar_v3.1:10:72450482:72487508:1 gene:ENSOARG00000002176.1 transcript:ENSOART00000002353.1 gene_biotype:protein_coding transcript_biotype:protein_coding gene_symbol:DNAJC3 description:DnaJ heat shock protein family (Hsp40) member C3 [Source:HGNC Symbol;Acc:HGNC:9439]</t>
  </si>
  <si>
    <t>ENSOARP00000006245</t>
  </si>
  <si>
    <t>pep chromosome:Oar_v3.1:20:3121733:3125155:-1 gene:ENSOARG00000005824.1 transcript:ENSOART00000006340.1 gene_biotype:protein_coding transcript_biotype:protein_coding gene_symbol:BAG2 description:BCL2 associated athanogene 2 [Source:HGNC Symbol;Acc:HGNC:938]</t>
  </si>
  <si>
    <t>ENSOARP00000013698</t>
  </si>
  <si>
    <t>pep chromosome:Oar_v3.1:19:55207378:55337516:1 gene:ENSOARG00000012790.1 transcript:ENSOART00000013903.1 gene_biotype:protein_coding transcript_biotype:protein_coding gene_symbol:ATG7 description:autophagy related 7 [Source:HGNC Symbol;Acc:HGNC:16935]</t>
  </si>
  <si>
    <t>ENSOARP00000001882</t>
  </si>
  <si>
    <t>pep chromosome:Oar_v3.1:1:19965267:19971556:1 gene:ENSOARG00000001793.1 transcript:ENSOART00000001929.1 gene_biotype:protein_coding transcript_biotype:protein_coding gene_symbol:AKR1A1 description:aldo-keto reductase family 1 member A1 [Source:HGNC Symbol;Acc:HGNC:380]</t>
  </si>
  <si>
    <t>ENSOARP00000012727</t>
  </si>
  <si>
    <t>pep chromosome:Oar_v3.1:15:52946965:53027884:-1 gene:ENSOARG00000011875.1 transcript:ENSOART00000012914.1 gene_biotype:protein_coding transcript_biotype:protein_coding gene_symbol:MAP6 description:microtubule associated protein 6 [Source:HGNC Symbol;Acc:HGNC:6868]</t>
  </si>
  <si>
    <t>ENSOARP00000016172</t>
  </si>
  <si>
    <t>pep chromosome:Oar_v3.1:2:102876397:103277001:1 gene:ENSOARG00000015074.1 transcript:ENSOART00000016406.1 gene_biotype:protein_coding transcript_biotype:protein_coding gene_symbol:MSRA description:methionine sulfoxide reductase A [Source:HGNC Symbol;Acc:HGNC:7377]</t>
  </si>
  <si>
    <t>ENSOARP00000022618</t>
  </si>
  <si>
    <t>pep chromosome:Oar_v3.1:7:62077980:62092965:1 gene:ENSOARG00000021045.1 transcript:ENSOART00000022929.1 gene_biotype:protein_coding transcript_biotype:protein_coding gene_symbol:GATM description:glycine amidinotransferase [Source:HGNC Symbol;Acc:HGNC:4175]</t>
  </si>
  <si>
    <t>ENSOARP00000007467</t>
  </si>
  <si>
    <t>pep chromosome:Oar_v3.1:19:49084945:49093378:-1 gene:ENSOARG00000006974.1 transcript:ENSOART00000007579.1 gene_biotype:protein_coding transcript_biotype:protein_coding gene_symbol:GRM2 description:glutamate metabotropic receptor 2 [Source:HGNC Symbol;Acc:HGNC:4594]</t>
  </si>
  <si>
    <t>ENSOARP00000016876</t>
  </si>
  <si>
    <t>pep chromosome:Oar_v3.1:5:81131950:81622637:-1 gene:ENSOARG00000015724.1 transcript:ENSOART00000017115.1 gene_biotype:protein_coding transcript_biotype:protein_coding gene_symbol:EDIL3 description:EGF like repeats and discoidin domains 3 [Source:HGNC Symbol;Acc:HGNC:3173]</t>
  </si>
  <si>
    <t>ENSOARP00000020743</t>
  </si>
  <si>
    <t>pep chromosome:Oar_v3.1:2:216272615:216298889:1 gene:ENSOARG00000019309.1 transcript:ENSOART00000021029.1 gene_biotype:protein_coding transcript_biotype:protein_coding gene_symbol:ATIC description:5-aminoimidazole-4-carboxamide ribonucleotide formyltransferase/IMP cyclohydrolase [Source:HGNC Symbol;Acc:HGNC:794]</t>
  </si>
  <si>
    <t>ENSOARP00000011809</t>
  </si>
  <si>
    <t>pep chromosome:Oar_v3.1:11:26584745:26586216:-1 gene:ENSOARG00000011016.1 transcript:ENSOART00000011981.1 gene_biotype:protein_coding transcript_biotype:protein_coding gene_symbol:GABARAP description:GABA type A receptor-associated protein [Source:HGNC Symbol;Acc:HGNC:4067]</t>
  </si>
  <si>
    <t>ENSOARP00000009098</t>
  </si>
  <si>
    <t>pep chromosome:Oar_v3.1:8:19100089:19166191:1 gene:ENSOARG00000008476.1 transcript:ENSOART00000009230.1 gene_biotype:protein_coding transcript_biotype:protein_coding gene_symbol:FAM184A description:family with sequence similarity 184 member A [Source:HGNC Symbol;Acc:HGNC:20991]</t>
  </si>
  <si>
    <t>ENSOARP00000020646</t>
  </si>
  <si>
    <t>pep chromosome:Oar_v3.1:1:175121754:175135604:1 gene:ENSOARG00000019221.1 transcript:ENSOART00000020929.1 gene_biotype:protein_coding transcript_biotype:protein_coding gene_symbol:ABHD10 description:abhydrolase domain containing 10 [Source:HGNC Symbol;Acc:HGNC:25656]</t>
  </si>
  <si>
    <t>ENSOARP00000019105</t>
  </si>
  <si>
    <t>pep chromosome:Oar_v3.1:22:22071402:22183730:1 gene:ENSOARG00000017794.1 transcript:ENSOART00000019373.1 gene_biotype:protein_coding transcript_biotype:protein_coding gene_symbol:GBF1 description:golgi brefeldin A resistant guanine nucleotide exchange factor 1 [Source:HGNC Symbol;Acc:HGNC:4181]</t>
  </si>
  <si>
    <t>ENSOARP00000007419</t>
  </si>
  <si>
    <t>pep chromosome:Oar_v3.1:16:17042584:17109138:-1 gene:ENSOARG00000006919.1 transcript:ENSOART00000007530.1 gene_biotype:protein_coding transcript_biotype:protein_coding gene_symbol:KIF2A description:kinesin family member 2A [Source:HGNC Symbol;Acc:HGNC:6318]</t>
  </si>
  <si>
    <t>ENSOARP00000018868</t>
  </si>
  <si>
    <t>pep chromosome:Oar_v3.1:24:36251264:36254861:-1 gene:ENSOARG00000017586.1 transcript:ENSOART00000019135.1 gene_biotype:protein_coding transcript_biotype:protein_coding gene_symbol:CNPY4 description:canopy FGF signaling regulator 4 [Source:HGNC Symbol;Acc:HGNC:28631]</t>
  </si>
  <si>
    <t>ENSOARP00000009000</t>
  </si>
  <si>
    <t>pep chromosome:Oar_v3.1:21:49795958:49801217:-1 gene:ENSOARG00000008384.1 transcript:ENSOART00000009131.1 gene_biotype:protein_coding transcript_biotype:protein_coding gene_symbol:PGGHG description:protein-glucosylgalactosylhydroxylysine glucosidase [Source:HGNC Symbol;Acc:HGNC:26210]</t>
  </si>
  <si>
    <t>ENSOARP00000004823</t>
  </si>
  <si>
    <t>pep chromosome:Oar_v3.1:14:44074243:44101225:1 gene:ENSOARG00000004502.1 transcript:ENSOART00000004904.1 gene_biotype:protein_coding transcript_biotype:protein_coding gene_symbol:GPI description:glucose-6-phosphate isomerase [Source:HGNC Symbol;Acc:HGNC:4458]</t>
  </si>
  <si>
    <t>ENSOARP00000011258</t>
  </si>
  <si>
    <t>pep chromosome:Oar_v3.1:5:40931732:40939546:1 gene:ENSOARG00000010489.1 transcript:ENSOART00000011418.1 gene_biotype:protein_coding transcript_biotype:protein_coding gene_symbol:CNN2 description:calponin 2 [Source:HGNC Symbol;Acc:HGNC:2156]</t>
  </si>
  <si>
    <t>ENSOARP00000005233</t>
  </si>
  <si>
    <t>pep chromosome:Oar_v3.1:11:35993829:36010034:1 gene:ENSOARG00000004871.1 transcript:ENSOART00000005320.1 gene_biotype:protein_coding transcript_biotype:protein_coding gene_symbol:COL1A1 description:collagen type I alpha 1 chain [Source:HGNC Symbol;Acc:HGNC:2197]</t>
  </si>
  <si>
    <t>ENSOARP00000022109</t>
  </si>
  <si>
    <t>pep chromosome:Oar_v3.1:1:200329580:200612516:-1 gene:ENSOARG00000020572.1 transcript:ENSOART00000022414.1 gene_biotype:protein_coding transcript_biotype:protein_coding gene_symbol:VPS8 description:VPS8, CORVET complex subunit [Source:HGNC Symbol;Acc:HGNC:29122]</t>
  </si>
  <si>
    <t>ENSOARP00000001971</t>
  </si>
  <si>
    <t>pep chromosome:Oar_v3.1:7:83868909:83877586:-1 gene:ENSOARG00000001881.1 transcript:ENSOART00000002018.1 gene_biotype:protein_coding transcript_biotype:protein_coding</t>
  </si>
  <si>
    <t>ENSOARP00000015923</t>
  </si>
  <si>
    <t>pep chromosome:Oar_v3.1:5:44728226:44745479:1 gene:ENSOARG00000014847.1 transcript:ENSOART00000016156.1 gene_biotype:protein_coding transcript_biotype:protein_coding</t>
  </si>
  <si>
    <t>ENSOARP00000005556</t>
  </si>
  <si>
    <t>pep chromosome:Oar_v3.1:21:10779194:11743008:1 gene:ENSOARG00000005183.1 transcript:ENSOART00000005643.1 gene_biotype:protein_coding transcript_biotype:protein_coding gene_symbol:DLG2 description:discs large MAGUK scaffold protein 2 [Source:HGNC Symbol;Acc:HGNC:2901]</t>
  </si>
  <si>
    <t>ENSOARP00000003314</t>
  </si>
  <si>
    <t>pep chromosome:Oar_v3.1:8:74932326:75026888:1 gene:ENSOARG00000003112.1 transcript:ENSOART00000003377.1 gene_biotype:protein_coding transcript_biotype:protein_coding gene_symbol:AKAP12 description:A-kinase anchoring protein 12 [Source:HGNC Symbol;Acc:HGNC:370]</t>
  </si>
  <si>
    <t>ENSOARP00000004113</t>
  </si>
  <si>
    <t>pep chromosome:Oar_v3.1:14:62566195:62574232:1 gene:ENSOARG00000003848.1 transcript:ENSOART00000004185.1 gene_biotype:protein_coding transcript_biotype:protein_coding gene_symbol:RPS5 description:ribosomal protein S5 [Source:HGNC Symbol;Acc:HGNC:10426]</t>
  </si>
  <si>
    <t>ENSOARP00000007803</t>
  </si>
  <si>
    <t>pep chromosome:Oar_v3.1:19:17235554:17477984:1 gene:ENSOARG00000007281.1 transcript:ENSOART00000007920.1 gene_biotype:protein_coding transcript_biotype:protein_coding gene_symbol:SRGAP3 description:SLIT-ROBO Rho GTPase activating protein 3 [Source:HGNC Symbol;Acc:HGNC:19744]</t>
  </si>
  <si>
    <t>ENSOARP00000019518</t>
  </si>
  <si>
    <t>pep chromosome:Oar_v3.1:7:13089340:13126170:1 gene:ENSOARG00000018185.1 transcript:ENSOART00000019790.1 gene_biotype:protein_coding transcript_biotype:protein_coding gene_symbol:MAP2K1 description:mitogen-activated protein kinase kinase 1 [Source:HGNC Symbol;Acc:HGNC:6840]</t>
  </si>
  <si>
    <t>ENSOARP00000010800</t>
  </si>
  <si>
    <t>pep chromosome:Oar_v3.1:3:87009665:87111431:1 gene:ENSOARG00000010066.1 transcript:ENSOART00000010958.1 gene_biotype:protein_coding transcript_biotype:protein_coding gene_symbol:STRN description:striatin [Source:HGNC Symbol;Acc:HGNC:11424]</t>
  </si>
  <si>
    <t>ENSOARP00000020738</t>
  </si>
  <si>
    <t>pep chromosome:Oar_v3.1:3:34316452:34335310:-1 gene:ENSOARG00000019305.1 transcript:ENSOART00000021024.1 gene_biotype:protein_coding transcript_biotype:protein_coding gene_symbol:PPM1G description:protein phosphatase, Mg2+/Mn2+ dependent 1G [Source:HGNC Symbol;Acc:HGNC:9278]</t>
  </si>
  <si>
    <t>ENSOARP00000017968</t>
  </si>
  <si>
    <t>pep chromosome:Oar_v3.1:17:2680931:2692426:1 gene:ENSOARG00000016733.1 transcript:ENSOART00000018219.1 gene_biotype:protein_coding transcript_biotype:protein_coding gene_symbol:FGA description:fibrinogen alpha chain [Source:HGNC Symbol;Acc:HGNC:3661]</t>
  </si>
  <si>
    <t>ENSOARP00000021867</t>
  </si>
  <si>
    <t>pep chromosome:Oar_v3.1:3:50473748:50996589:1 gene:ENSOARG00000020362.1 transcript:ENSOART00000022172.1 gene_biotype:protein_coding transcript_biotype:protein_coding</t>
  </si>
  <si>
    <t>ENSOARP00000017057</t>
  </si>
  <si>
    <t>pep chromosome:Oar_v3.1:19:7577673:7644719:-1 gene:ENSOARG00000015881.1 transcript:ENSOART00000017298.1 gene_biotype:protein_coding transcript_biotype:protein_coding gene_symbol:UBP1 description:upstream binding protein 1 (LBP-1a) [Source:HGNC Symbol;Acc:HGNC:12507]</t>
  </si>
  <si>
    <t>ENSOARP00000017419</t>
  </si>
  <si>
    <t>pep chromosome:Oar_v3.1:1:68701060:68745517:-1 gene:ENSOARG00000016209.1 transcript:ENSOART00000017666.1 gene_biotype:protein_coding transcript_biotype:protein_coding gene_symbol:GLMN description:glomulin, FKBP associated protein [Source:HGNC Symbol;Acc:HGNC:14373]</t>
  </si>
  <si>
    <t>ENSOARP00000007135</t>
  </si>
  <si>
    <t>pep chromosome:Oar_v3.1:14:2006995:2105927:-1 gene:ENSOARG00000006663.1 transcript:ENSOART00000007242.1 gene_biotype:protein_coding transcript_biotype:protein_coding gene_symbol:CFDP1 description:craniofacial development protein 1 [Source:HGNC Symbol;Acc:HGNC:1873]</t>
  </si>
  <si>
    <t>ENSOARP00000018308</t>
  </si>
  <si>
    <t>pep chromosome:Oar_v3.1:7:8403793:8455395:-1 gene:ENSOARG00000017055.1 transcript:ENSOART00000018569.1 gene_biotype:protein_coding transcript_biotype:protein_coding gene_symbol:WDR41 description:WD repeat domain 41 [Source:HGNC Symbol;Acc:HGNC:25601]</t>
  </si>
  <si>
    <t>ENSOARP00000016877</t>
  </si>
  <si>
    <t>pep chromosome:Oar_v3.1:1:275278245:275306706:1 gene:ENSOARG00000015722.1 transcript:ENSOART00000017116.1 gene_biotype:protein_coding transcript_biotype:protein_coding gene_symbol:RAB5A description:RAB5A, member RAS oncogene family [Source:HGNC Symbol;Acc:HGNC:9783]</t>
  </si>
  <si>
    <t>ENSOARP00000011189</t>
  </si>
  <si>
    <t>pep chromosome:Oar_v3.1:6:19864955:19945670:1 gene:ENSOARG00000010430.1 transcript:ENSOART00000011349.1 gene_biotype:protein_coding transcript_biotype:protein_coding gene_symbol:PPA2 description:pyrophosphatase (inorganic) 2 [Source:HGNC Symbol;Acc:HGNC:28883]</t>
  </si>
  <si>
    <t>ENSOARP00000021841</t>
  </si>
  <si>
    <t>pep chromosome:Oar_v3.1:7:33738101:33771825:1 gene:ENSOARG00000020336.1 transcript:ENSOART00000022146.1 gene_biotype:protein_coding transcript_biotype:protein_coding gene_symbol:CHP1 description:calcineurin like EF-hand protein 1 [Source:HGNC Symbol;Acc:HGNC:17433]</t>
  </si>
  <si>
    <t>ENSOARP00000021182</t>
  </si>
  <si>
    <t>pep chromosome:Oar_v3.1:7:23458785:23461851:1 gene:ENSOARG00000019721.1 transcript:ENSOART00000021477.1 gene_biotype:protein_coding transcript_biotype:protein_coding</t>
  </si>
  <si>
    <t>ENSOARP00000011812</t>
  </si>
  <si>
    <t>pep chromosome:Oar_v3.1:X:52755122:52758542:1 gene:ENSOARG00000011017.1 transcript:ENSOART00000011984.1 gene_biotype:protein_coding transcript_biotype:protein_coding gene_symbol:WDR45 description:WD repeat domain 45 [Source:HGNC Symbol;Acc:HGNC:28912]</t>
  </si>
  <si>
    <t>ENSOARP00000009306</t>
  </si>
  <si>
    <t>pep chromosome:Oar_v3.1:21:49825746:49838611:-1 gene:ENSOARG00000008674.1 transcript:ENSOART00000009443.1 gene_biotype:protein_coding transcript_biotype:protein_coding gene_symbol:PSMD13 description:proteasome 26S subunit, non-ATPase 13 [Source:HGNC Symbol;Acc:HGNC:9558]</t>
  </si>
  <si>
    <t>ENSOARP00000012463</t>
  </si>
  <si>
    <t>pep chromosome:Oar_v3.1:20:27363648:27367690:-1 gene:ENSOARG00000011626.1 transcript:ENSOART00000012644.1 gene_biotype:protein_coding transcript_biotype:protein_coding gene_symbol:TUBB description:tubulin beta class I [Source:HGNC Symbol;Acc:HGNC:20778]</t>
  </si>
  <si>
    <t>ENSOARP00000010783</t>
  </si>
  <si>
    <t>pep chromosome:Oar_v3.1:22:42927989:42939660:-1 gene:ENSOARG00000010048.1 transcript:ENSOART00000010941.1 gene_biotype:protein_coding transcript_biotype:protein_coding gene_symbol:OAT description:ornithine aminotransferase [Source:HGNC Symbol;Acc:HGNC:8091]</t>
  </si>
  <si>
    <t>ENSOARP00000009641</t>
  </si>
  <si>
    <t>pep chromosome:Oar_v3.1:13:113563:175962:-1 gene:ENSOARG00000008980.1 transcript:ENSOART00000009780.1 gene_biotype:protein_coding transcript_biotype:protein_coding gene_symbol:TMX4 description:thioredoxin related transmembrane protein 4 [Source:HGNC Symbol;Acc:HGNC:25237]</t>
  </si>
  <si>
    <t>ENSOARP00000010974</t>
  </si>
  <si>
    <t>pep chromosome:Oar_v3.1:1:259688071:259716801:1 gene:ENSOARG00000010231.1 transcript:ENSOART00000011132.1 gene_biotype:protein_coding transcript_biotype:protein_coding gene_symbol:MX2 description:interferon-induced GTP-binding protein Mx2  [Source:RefSeq peptide;Acc:NP_001072120]</t>
  </si>
  <si>
    <t>ENSOARP00000000286</t>
  </si>
  <si>
    <t>pep chromosome:Oar_v3.1:17:2703888:2715366:-1 gene:ENSOARG00000000291.1 transcript:ENSOART00000000312.1 gene_biotype:protein_coding transcript_biotype:protein_coding gene_symbol:FGB description:fibrinogen beta chain [Source:HGNC Symbol;Acc:HGNC:3662]</t>
  </si>
  <si>
    <t>ENSOARP00000004153</t>
  </si>
  <si>
    <t>pep chromosome:Oar_v3.1:11:10219345:10219884:-1 gene:ENSOARG00000003891.1 transcript:ENSOART00000004226.1 gene_biotype:protein_coding transcript_biotype:protein_coding gene_symbol:PTRH2 description:peptidyl-tRNA hydrolase 2 [Source:HGNC Symbol;Acc:HGNC:24265]</t>
  </si>
  <si>
    <t>ENSOARP00000020097</t>
  </si>
  <si>
    <t>pep chromosome:Oar_v3.1:20:48062157:48322346:-1 gene:ENSOARG00000018718.1 transcript:ENSOART00000020375.1 gene_biotype:protein_coding transcript_biotype:protein_coding</t>
  </si>
  <si>
    <t>ENSOARP00000007394</t>
  </si>
  <si>
    <t>pep chromosome:Oar_v3.1:11:43336298:43367680:-1 gene:ENSOARG00000006902.1 transcript:ENSOART00000007505.1 gene_biotype:protein_coding transcript_biotype:protein_coding gene_symbol:HDAC5 description:histone deacetylase 5 [Source:HGNC Symbol;Acc:HGNC:14068]</t>
  </si>
  <si>
    <t>ENSOARP00000014222</t>
  </si>
  <si>
    <t>pep chromosome:Oar_v3.1:3:100399789:100404375:-1 gene:ENSOARG00000013272.1 transcript:ENSOART00000014429.1 gene_biotype:protein_coding transcript_biotype:protein_coding</t>
  </si>
  <si>
    <t>ENSOARP00000021051</t>
  </si>
  <si>
    <t>pep chromosome:Oar_v3.1:2:125821052:125821255:-1 gene:ENSOARG00000019602.1 transcript:ENSOART00000021345.1 gene_biotype:protein_coding transcript_biotype:protein_coding gene_symbol:HSBP1 description:heat shock factor binding protein 1 [Source:HGNC Symbol;Acc:HGNC:5203]</t>
  </si>
  <si>
    <t>ENSOARP00000021889</t>
  </si>
  <si>
    <t>pep chromosome:Oar_v3.1:1:95721052:95773626:-1 gene:ENSOARG00000020381.1 transcript:ENSOART00000022194.1 gene_biotype:protein_coding transcript_biotype:protein_coding gene_symbol:WARS2 description:tryptophanyl tRNA synthetase 2, mitochondrial [Source:HGNC Symbol;Acc:HGNC:12730]</t>
  </si>
  <si>
    <t>ENSOARP00000015766</t>
  </si>
  <si>
    <t>pep chromosome:Oar_v3.1:14:56339866:56347662:1 gene:ENSOARG00000014696.1 transcript:ENSOART00000015998.1 gene_biotype:protein_coding transcript_biotype:protein_coding gene_symbol:IGLON5 description:IgLON family member 5 [Source:HGNC Symbol;Acc:HGNC:34550]</t>
  </si>
  <si>
    <t>ENSOARP00000001767</t>
  </si>
  <si>
    <t>pep scaffold:Oar_v3.1:AMGL01129295.1:3005:3504:1 gene:ENSOARG00000001681.1 transcript:ENSOART00000001810.1 gene_biotype:protein_coding transcript_biotype:protein_coding</t>
  </si>
  <si>
    <t>ENSOARP00000007303</t>
  </si>
  <si>
    <t>pep chromosome:Oar_v3.1:1:246027740:246057449:-1 gene:ENSOARG00000006817.1 transcript:ENSOART00000007412.1 gene_biotype:protein_coding transcript_biotype:protein_coding gene_symbol:SLC25A36 description:solute carrier family 25 member 36 [Source:HGNC Symbol;Acc:HGNC:25554]</t>
  </si>
  <si>
    <t>ENSOARP00000015790</t>
  </si>
  <si>
    <t>pep chromosome:Oar_v3.1:11:22674133:22684202:1 gene:ENSOARG00000014721.1 transcript:ENSOART00000016022.1 gene_biotype:protein_coding transcript_biotype:protein_coding gene_symbol:DPH1 description:diphthamide biosynthesis 1 [Source:HGNC Symbol;Acc:HGNC:3003]</t>
  </si>
  <si>
    <t>ENSOARP00000001295</t>
  </si>
  <si>
    <t>pep chromosome:Oar_v3.1:1:217661235:217691116:-1 gene:ENSOARG00000001244.1 transcript:ENSOART00000001335.1 gene_biotype:protein_coding transcript_biotype:protein_coding gene_symbol:SERPINI1 description:serpin family I member 1 [Source:HGNC Symbol;Acc:HGNC:8943]</t>
  </si>
  <si>
    <t>ENSOARP00000019443</t>
  </si>
  <si>
    <t>pep chromosome:Oar_v3.1:X:11140045:11140656:1 gene:ENSOARG00000018111.1 transcript:ENSOART00000019713.1 gene_biotype:protein_coding transcript_biotype:protein_coding gene_symbol:RAB9A description:RAB9A, member RAS oncogene family [Source:HGNC Symbol;Acc:HGNC:9792]</t>
  </si>
  <si>
    <t>ENSOARP00000001707</t>
  </si>
  <si>
    <t>pep chromosome:Oar_v3.1:11:27625138:27747562:-1 gene:ENSOARG00000001617.1 transcript:ENSOART00000001750.1 gene_biotype:protein_coding transcript_biotype:protein_coding gene_symbol:MYH10 description:myosin heavy chain 10 [Source:HGNC Symbol;Acc:HGNC:7568]</t>
  </si>
  <si>
    <t>ENSOARP00000017710</t>
  </si>
  <si>
    <t>pep chromosome:Oar_v3.1:2:119229422:119270385:-1 gene:ENSOARG00000016476.1 transcript:ENSOART00000017961.1 gene_biotype:protein_coding transcript_biotype:protein_coding gene_symbol:COL3A1 description:collagen type III alpha 1 chain [Source:HGNC Symbol;Acc:HGNC:2201]</t>
  </si>
  <si>
    <t>ENSOARP00000011586</t>
  </si>
  <si>
    <t>pep chromosome:Oar_v3.1:8:28971001:29018962:1 gene:ENSOARG00000010805.1 transcript:ENSOART00000011752.1 gene_biotype:protein_coding transcript_biotype:protein_coding gene_symbol:SNX3 description:sorting nexin 3 [Source:HGNC Symbol;Acc:HGNC:11174]</t>
  </si>
  <si>
    <t>ENSOARP00000005790</t>
  </si>
  <si>
    <t>pep chromosome:Oar_v3.1:1:237781410:237783997:-1 gene:ENSOARG00000005395.1 transcript:ENSOART00000005878.1 gene_biotype:protein_coding transcript_biotype:protein_coding</t>
  </si>
  <si>
    <t>ENSOARP00000010898</t>
  </si>
  <si>
    <t>pep chromosome:Oar_v3.1:2:42311119:42323094:-1 gene:ENSOARG00000010161.1 transcript:ENSOART00000011056.1 gene_biotype:protein_coding transcript_biotype:protein_coding gene_symbol:CHMP7 description:charged multivesicular body protein 7 [Source:HGNC Symbol;Acc:HGNC:28439]</t>
  </si>
  <si>
    <t>ENSOARP00000006199</t>
  </si>
  <si>
    <t>pep chromosome:Oar_v3.1:24:9258704:9268208:-1 gene:ENSOARG00000005780.1 transcript:ENSOART00000006293.1 gene_biotype:protein_coding transcript_biotype:protein_coding gene_symbol:EMP2 description:epithelial membrane protein 2 [Source:HGNC Symbol;Acc:HGNC:3334]</t>
  </si>
  <si>
    <t>ENSOARP00000018221</t>
  </si>
  <si>
    <t>pep chromosome:Oar_v3.1:X:60567590:60574454:1 gene:ENSOARG00000016966.1 transcript:ENSOART00000018480.1 gene_biotype:protein_coding transcript_biotype:protein_coding gene_symbol:NONO description:non-POU domain containing octamer binding [Source:HGNC Symbol;Acc:HGNC:7871]</t>
  </si>
  <si>
    <t>ENSOARP00000004779</t>
  </si>
  <si>
    <t>pep chromosome:Oar_v3.1:14:391843:396460:-1 gene:ENSOARG00000004471.1 transcript:ENSOART00000004860.1 gene_biotype:protein_coding transcript_biotype:protein_coding</t>
  </si>
  <si>
    <t>ENSOARP00000003045</t>
  </si>
  <si>
    <t>pep chromosome:Oar_v3.1:5:35553311:35556147:-1 gene:ENSOARG00000002870.1 transcript:ENSOART00000003105.1 gene_biotype:protein_coding transcript_biotype:protein_coding gene_symbol:GPRIN1 description:G protein regulated inducer of neurite outgrowth 1 [Source:HGNC Symbol;Acc:HGNC:24835]</t>
  </si>
  <si>
    <t>ENSOARP00000022738</t>
  </si>
  <si>
    <t>pep chromosome:Oar_v3.1:7:73801139:73870135:-1 gene:ENSOARG00000021154.1 transcript:ENSOART00000023051.1 gene_biotype:protein_coding transcript_biotype:protein_coding gene_symbol:SPTB description:spectrin beta, erythrocytic [Source:HGNC Symbol;Acc:HGNC:11274]</t>
  </si>
  <si>
    <t>ENSOARP00000006566</t>
  </si>
  <si>
    <t>pep chromosome:Oar_v3.1:2:9583152:9609521:1 gene:ENSOARG00000006134.1 transcript:ENSOART00000006669.1 gene_biotype:protein_coding transcript_biotype:protein_coding gene_symbol:AMBP description:alpha-1-microglobulin/bikunin precursor [Source:HGNC Symbol;Acc:HGNC:453]</t>
  </si>
  <si>
    <t>ENSOARP00000003015</t>
  </si>
  <si>
    <t>pep chromosome:Oar_v3.1:14:34204791:34206283:1 gene:ENSOARG00000002842.1 transcript:ENSOART00000003075.1 gene_biotype:protein_coding transcript_biotype:protein_coding gene_symbol:TMEM208 description:transmembrane protein 208 [Source:HGNC Symbol;Acc:HGNC:25015]</t>
  </si>
  <si>
    <t>ENSOARP00000022706</t>
  </si>
  <si>
    <t>pep chromosome:Oar_v3.1:7:69387661:69436582:1 gene:ENSOARG00000021126.1 transcript:ENSOART00000023019.1 gene_biotype:protein_coding transcript_biotype:protein_coding gene_symbol:PPM1A description:protein phosphatase, Mg2+/Mn2+ dependent 1A [Source:HGNC Symbol;Acc:HGNC:9275]</t>
  </si>
  <si>
    <t>ENSOARP00000017234</t>
  </si>
  <si>
    <t>pep chromosome:Oar_v3.1:3:131467808:131496612:1 gene:ENSOARG00000016043.1 transcript:ENSOART00000017476.1 gene_biotype:protein_coding transcript_biotype:protein_coding gene_symbol:METAP2 description:methionyl aminopeptidase 2 [Source:HGNC Symbol;Acc:HGNC:16672]</t>
  </si>
  <si>
    <t>ENSOARP00000017422</t>
  </si>
  <si>
    <t>pep chromosome:Oar_v3.1:22:21011679:21016133:1 gene:ENSOARG00000016225.1 transcript:ENSOART00000017669.1 gene_biotype:protein_coding transcript_biotype:protein_coding gene_symbol:SFXN3 description:sideroflexin 3 [Source:HGNC Symbol;Acc:HGNC:16087]</t>
  </si>
  <si>
    <t>ENSOARP00000013613</t>
  </si>
  <si>
    <t>pep chromosome:Oar_v3.1:2:63232708:63288217:1 gene:ENSOARG00000012705.1 transcript:ENSOART00000013815.1 gene_biotype:protein_coding transcript_biotype:protein_coding gene_symbol:ALDH1A1 description:aldehyde dehydrogenase 1 family member A1 [Source:HGNC Symbol;Acc:HGNC:402]</t>
  </si>
  <si>
    <t>ENSOARP00000007078</t>
  </si>
  <si>
    <t>pep chromosome:Oar_v3.1:14:1953843:1969183:-1 gene:ENSOARG00000006610.1 transcript:ENSOART00000007185.1 gene_biotype:protein_coding transcript_biotype:protein_coding gene_symbol:BCAR1 description:BCAR1, Cas family scaffolding protein [Source:HGNC Symbol;Acc:HGNC:971]</t>
  </si>
  <si>
    <t>ENSOARP00000018323</t>
  </si>
  <si>
    <t>pep chromosome:Oar_v3.1:10:36253000:36253785:1 gene:ENSOARG00000017073.1 transcript:ENSOART00000018584.1 gene_biotype:protein_coding transcript_biotype:protein_coding gene_symbol:GJB6 description:gap junction protein beta 6 [Source:HGNC Symbol;Acc:HGNC:4288]</t>
  </si>
  <si>
    <t>ENSOARP00000012111</t>
  </si>
  <si>
    <t>pep chromosome:Oar_v3.1:19:37442498:37461451:1 gene:ENSOARG00000011302.1 transcript:ENSOART00000012287.1 gene_biotype:protein_coding transcript_biotype:protein_coding gene_symbol:PSMD6 description:proteasome 26S subunit, non-ATPase 6 [Source:HGNC Symbol;Acc:HGNC:9564]</t>
  </si>
  <si>
    <t>ENSOARP00000018091</t>
  </si>
  <si>
    <t>pep chromosome:Oar_v3.1:5:91378486:91749002:-1 gene:ENSOARG00000016842.1 transcript:ENSOART00000018347.1 gene_biotype:protein_coding transcript_biotype:protein_coding gene_symbol:MCTP1 description:multiple C2 and transmembrane domain containing 1 [Source:HGNC Symbol;Acc:HGNC:26183]</t>
  </si>
  <si>
    <t>ENSOARP00000005201</t>
  </si>
  <si>
    <t>pep chromosome:Oar_v3.1:20:16712125:16714351:-1 gene:ENSOARG00000004853.1 transcript:ENSOART00000005288.1 gene_biotype:protein_coding transcript_biotype:protein_coding</t>
  </si>
  <si>
    <t>ENSOARP00000002667</t>
  </si>
  <si>
    <t>pep chromosome:Oar_v3.1:18:32381605:32386854:-1 gene:ENSOARG00000002512.1 transcript:ENSOART00000002720.1 gene_biotype:protein_coding transcript_biotype:protein_coding gene_symbol:COMMD4 description:COMM domain containing 4 [Source:HGNC Symbol;Acc:HGNC:26027]</t>
  </si>
  <si>
    <t>ENSOARP00000019147</t>
  </si>
  <si>
    <t>pep chromosome:Oar_v3.1:3:216165403:216177662:1 gene:ENSOARG00000017843.1 transcript:ENSOART00000019415.1 gene_biotype:protein_coding transcript_biotype:protein_coding gene_symbol:RBX1 description:ring-box 1 [Source:HGNC Symbol;Acc:HGNC:9928]</t>
  </si>
  <si>
    <t>ENSOARP00000020462</t>
  </si>
  <si>
    <t>pep chromosome:Oar_v3.1:13:59833973:59857609:1 gene:ENSOARG00000019053.1 transcript:ENSOART00000020744.1 gene_biotype:protein_coding transcript_biotype:protein_coding gene_symbol:CSNK2A3 description:casein kinase 2 alpha 3 [Source:HGNC Symbol;Acc:HGNC:2458]</t>
  </si>
  <si>
    <t>ENSOARP00000018362</t>
  </si>
  <si>
    <t>pep chromosome:Oar_v3.1:15:39762740:39763018:-1 gene:ENSOARG00000017111.1 transcript:ENSOART00000018624.1 gene_biotype:protein_coding transcript_biotype:protein_coding</t>
  </si>
  <si>
    <t>ENSOARP00000010265</t>
  </si>
  <si>
    <t>pep chromosome:Oar_v3.1:17:61406802:61470991:-1 gene:ENSOARG00000009565.1 transcript:ENSOART00000010417.1 gene_biotype:protein_coding transcript_biotype:protein_coding gene_symbol:PTPN11 description:protein tyrosine phosphatase, non-receptor type 11 [Source:HGNC Symbol;Acc:HGNC:9644]</t>
  </si>
  <si>
    <t>ENSOARP00000015127</t>
  </si>
  <si>
    <t>pep chromosome:Oar_v3.1:13:54245612:54252650:-1 gene:ENSOARG00000014094.1 transcript:ENSOART00000015347.1 gene_biotype:protein_coding transcript_biotype:protein_coding gene_symbol:ADRM1 description:adhesion regulating molecule 1 [Source:HGNC Symbol;Acc:HGNC:15759]</t>
  </si>
  <si>
    <t>ENSOARP00000017717</t>
  </si>
  <si>
    <t>pep chromosome:Oar_v3.1:5:5340954:5353531:-1 gene:ENSOARG00000016498.1 transcript:ENSOART00000017968.1 gene_biotype:protein_coding transcript_biotype:protein_coding gene_symbol:SLC27A1 description:solute carrier family 27 member 1 [Source:HGNC Symbol;Acc:HGNC:10995]</t>
  </si>
  <si>
    <t>ENSOARP00000009487</t>
  </si>
  <si>
    <t>pep chromosome:Oar_v3.1:13:62661157:62708067:1 gene:ENSOARG00000008841.1 transcript:ENSOART00000009624.1 gene_biotype:protein_coding transcript_biotype:protein_coding gene_symbol:CHMP4B description:charged multivesicular body protein 4B [Source:HGNC Symbol;Acc:HGNC:16171]</t>
  </si>
  <si>
    <t>ENSOARP00000000984</t>
  </si>
  <si>
    <t>pep chromosome:Oar_v3.1:15:71980443:72147444:1 gene:ENSOARG00000000948.1 transcript:ENSOART00000001017.1 gene_biotype:protein_coding transcript_biotype:protein_coding gene_symbol:HSD17B12 description:hydroxysteroid 17-beta dehydrogenase 12 [Source:HGNC Symbol;Acc:HGNC:18646]</t>
  </si>
  <si>
    <t>ENSOARP00000004419</t>
  </si>
  <si>
    <t>pep chromosome:Oar_v3.1:13:51322212:51335874:1 gene:ENSOARG00000004131.1 transcript:ENSOART00000004497.1 gene_biotype:protein_coding transcript_biotype:protein_coding gene_symbol:DDRGK1 description:DDRGK domain containing 1 [Source:HGNC Symbol;Acc:HGNC:16110]</t>
  </si>
  <si>
    <t>ENSOARP00000022564</t>
  </si>
  <si>
    <t>pep chromosome:Oar_v3.1:1:100246814:100248983:1 gene:ENSOARG00000020997.1 transcript:ENSOART00000022875.1 gene_biotype:protein_coding transcript_biotype:protein_coding gene_symbol:PSMB4 description:proteasome subunit beta 4 [Source:HGNC Symbol;Acc:HGNC:9541]</t>
  </si>
  <si>
    <t>ENSOARP00000004924</t>
  </si>
  <si>
    <t>pep chromosome:Oar_v3.1:1:235714439:235757736:-1 gene:ENSOARG00000004604.1 transcript:ENSOART00000005008.1 gene_biotype:protein_coding transcript_biotype:protein_coding gene_symbol:TSC22D2 description:TSC22 domain family member 2 [Source:HGNC Symbol;Acc:HGNC:29095]</t>
  </si>
  <si>
    <t>ENSOARP00000001033</t>
  </si>
  <si>
    <t>pep chromosome:Oar_v3.1:18:29970995:29980231:1 gene:ENSOARG00000000996.1 transcript:ENSOART00000001067.1 gene_biotype:protein_coding transcript_biotype:protein_coding gene_symbol:PSMA4 description:proteasome subunit alpha 4 [Source:HGNC Symbol;Acc:HGNC:9533]</t>
  </si>
  <si>
    <t>ENSOARP00000003933</t>
  </si>
  <si>
    <t>pep chromosome:Oar_v3.1:15:4659056:5044823:-1 gene:ENSOARG00000003665.1 transcript:ENSOART00000004002.1 gene_biotype:protein_coding transcript_biotype:protein_coding gene_symbol:DYNC2H1 description:dynein cytoplasmic 2 heavy chain 1 [Source:HGNC Symbol;Acc:HGNC:2962]</t>
  </si>
  <si>
    <t>ENSOARP00000017619</t>
  </si>
  <si>
    <t>pep chromosome:Oar_v3.1:24:1335319:1335668:-1 gene:ENSOARG00000016411.1 transcript:ENSOART00000017869.1 gene_biotype:protein_coding transcript_biotype:protein_coding</t>
  </si>
  <si>
    <t>ENSOARP00000009721</t>
  </si>
  <si>
    <t>pep chromosome:Oar_v3.1:5:40656533:40664368:-1 gene:ENSOARG00000009053.1 transcript:ENSOART00000009863.1 gene_biotype:protein_coding transcript_biotype:protein_coding gene_symbol:RNF126 description:ring finger protein 126 [Source:HGNC Symbol;Acc:HGNC:21151]</t>
  </si>
  <si>
    <t>ENSOARP00000004170</t>
  </si>
  <si>
    <t>pep chromosome:Oar_v3.1:15:74864132:74882170:-1 gene:ENSOARG00000003906.1 transcript:ENSOART00000004243.1 gene_biotype:protein_coding transcript_biotype:protein_coding gene_symbol:ARHGAP1 description:Rho GTPase activating protein 1 [Source:HGNC Symbol;Acc:HGNC:673]</t>
  </si>
  <si>
    <t>ENSOARP00000018729</t>
  </si>
  <si>
    <t>pep chromosome:Oar_v3.1:2:202925914:202974248:-1 gene:ENSOARG00000017445.1 transcript:ENSOART00000018995.1 gene_biotype:protein_coding transcript_biotype:protein_coding gene_symbol:ALS2 description:ALS2, alsin Rho guanine nucleotide exchange factor [Source:HGNC Symbol;Acc:HGNC:443]</t>
  </si>
  <si>
    <t>ENSOARP00000022299</t>
  </si>
  <si>
    <t>pep chromosome:Oar_v3.1:7:42899182:42905385:1 gene:ENSOARG00000020749.1 transcript:ENSOART00000022604.1 gene_biotype:protein_coding transcript_biotype:protein_coding gene_symbol:PPIB description:peptidylprolyl isomerase B [Source:HGNC Symbol;Acc:HGNC:9255]</t>
  </si>
  <si>
    <t>ENSOARP00000015650</t>
  </si>
  <si>
    <t>pep chromosome:Oar_v3.1:24:19033293:19055405:-1 gene:ENSOARG00000014590.1 transcript:ENSOART00000015881.1 gene_biotype:protein_coding transcript_biotype:protein_coding gene_symbol:CRYM description:crystallin mu [Source:HGNC Symbol;Acc:HGNC:2418]</t>
  </si>
  <si>
    <t>ENSOARP00000003675</t>
  </si>
  <si>
    <t>pep chromosome:Oar_v3.1:X:75547000:75573647:1 gene:ENSOARG00000003442.1 transcript:ENSOART00000003742.1 gene_biotype:protein_coding transcript_biotype:protein_coding gene_symbol:FUNDC2 description:FUN14 domain containing 2 [Source:HGNC Symbol;Acc:HGNC:24925]</t>
  </si>
  <si>
    <t>ENSOARP00000004002</t>
  </si>
  <si>
    <t>pep chromosome:Oar_v3.1:14:38339927:38344098:-1 gene:ENSOARG00000003744.1 transcript:ENSOART00000004073.1 gene_biotype:protein_coding transcript_biotype:protein_coding</t>
  </si>
  <si>
    <t>ENSOARP00000015404</t>
  </si>
  <si>
    <t>pep chromosome:Oar_v3.1:5:43624242:43675600:1 gene:ENSOARG00000014348.1 transcript:ENSOART00000015629.1 gene_biotype:protein_coding transcript_biotype:protein_coding gene_symbol:DDX46 description:DEAD-box helicase 46 [Source:HGNC Symbol;Acc:HGNC:18681]</t>
  </si>
  <si>
    <t>ENSOARP00000014187</t>
  </si>
  <si>
    <t>pep chromosome:Oar_v3.1:2:185576482:185810633:-1 gene:ENSOARG00000013227.1 transcript:ENSOART00000014394.1 gene_biotype:protein_coding transcript_biotype:protein_coding gene_symbol:CLASP1 description:cytoplasmic linker associated protein 1 [Source:HGNC Symbol;Acc:HGNC:17088]</t>
  </si>
  <si>
    <t>ENSOARP00000018759</t>
  </si>
  <si>
    <t>pep chromosome:Oar_v3.1:4:9361723:9376501:-1 gene:ENSOARG00000017477.1 transcript:ENSOART00000019025.1 gene_biotype:protein_coding transcript_biotype:protein_coding gene_symbol:CYP51A1 description:cytochrome P450 family 51 subfamily A member 1 [Source:HGNC Symbol;Acc:HGNC:2649]</t>
  </si>
  <si>
    <t>ENSOARP00000001576</t>
  </si>
  <si>
    <t>pep chromosome:Oar_v3.1:11:41903051:41934839:-1 gene:ENSOARG00000001511.1 transcript:ENSOART00000001619.1 gene_biotype:protein_coding transcript_biotype:protein_coding gene_symbol:STAT3 description:signal transducer and activator of transcription 3 [Source:HGNC Symbol;Acc:HGNC:11364]</t>
  </si>
  <si>
    <t>ENSOARP00000001874</t>
  </si>
  <si>
    <t>pep chromosome:Oar_v3.1:22:38294979:38303235:-1 gene:ENSOARG00000001784.1 transcript:ENSOART00000001921.1 gene_biotype:protein_coding transcript_biotype:protein_coding gene_symbol:PRDX3 description:peroxiredoxin 3 [Source:HGNC Symbol;Acc:HGNC:9354]</t>
  </si>
  <si>
    <t>ENSOARP00000001419</t>
  </si>
  <si>
    <t>pep chromosome:Oar_v3.1:26:32034418:32057108:1 gene:ENSOARG00000001359.1 transcript:ENSOART00000001459.1 gene_biotype:protein_coding transcript_biotype:protein_coding gene_symbol:DDHD2 description:DDHD domain containing 2 [Source:HGNC Symbol;Acc:HGNC:29106]</t>
  </si>
  <si>
    <t>ENSOARP00000009355</t>
  </si>
  <si>
    <t>pep chromosome:Oar_v3.1:2:244462688:244728718:1 gene:ENSOARG00000008710.1 transcript:ENSOART00000009492.1 gene_biotype:protein_coding transcript_biotype:protein_coding gene_symbol:EIF4G3 description:eukaryotic translation initiation factor 4 gamma 3 [Source:HGNC Symbol;Acc:HGNC:3298]</t>
  </si>
  <si>
    <t>ENSOARP00000014171</t>
  </si>
  <si>
    <t>pep chromosome:Oar_v3.1:12:53581225:54228323:1 gene:ENSOARG00000013220.1 transcript:ENSOART00000014378.1 gene_biotype:protein_coding transcript_biotype:protein_coding gene_symbol:RABGAP1L description:RAB GTPase activating protein 1 like [Source:HGNC Symbol;Acc:HGNC:24663]</t>
  </si>
  <si>
    <t>ENSOARP00000022782</t>
  </si>
  <si>
    <t>pep chromosome:Oar_v3.1:7:79209905:79240726:1 gene:ENSOARG00000021196.1 transcript:ENSOART00000023097.1 gene_biotype:protein_coding transcript_biotype:protein_coding</t>
  </si>
  <si>
    <t>ENSOARP00000014508</t>
  </si>
  <si>
    <t>pep chromosome:Oar_v3.1:13:54200422:54247219:1 gene:ENSOARG00000013521.1 transcript:ENSOART00000014721.1 gene_biotype:protein_coding transcript_biotype:protein_coding gene_symbol:LAMA5 description:laminin subunit alpha 5 [Source:HGNC Symbol;Acc:HGNC:6485]</t>
  </si>
  <si>
    <t>ENSOARP00000014815</t>
  </si>
  <si>
    <t>pep chromosome:Oar_v3.1:12:37418010:37418445:1 gene:ENSOARG00000013818.1 transcript:ENSOART00000015035.1 gene_biotype:protein_coding transcript_biotype:protein_coding</t>
  </si>
  <si>
    <t>ENSOARP00000021093</t>
  </si>
  <si>
    <t>pep chromosome:Oar_v3.1:1:10808597:10818762:-1 gene:ENSOARG00000019638.1 transcript:ENSOART00000021387.1 gene_biotype:protein_coding transcript_biotype:protein_coding gene_symbol:TRAPPC3 description:trafficking protein particle complex 3 [Source:HGNC Symbol;Acc:HGNC:19942]</t>
  </si>
  <si>
    <t>ENSOARP00000021433</t>
  </si>
  <si>
    <t>pep chromosome:Oar_v3.1:8:16825608:16826756:-1 gene:ENSOARG00000019963.1 transcript:ENSOART00000021733.1 gene_biotype:protein_coding transcript_biotype:protein_coding gene_symbol:GJA1 description:gap junction protein alpha 1 [Source:HGNC Symbol;Acc:HGNC:4274]</t>
  </si>
  <si>
    <t>ENSOARP00000008612</t>
  </si>
  <si>
    <t>pep chromosome:Oar_v3.1:4:65658403:65709502:-1 gene:ENSOARG00000008017.1 transcript:ENSOART00000008737.1 gene_biotype:protein_coding transcript_biotype:protein_coding gene_symbol:GARS description:glycyl-tRNA synthetase [Source:HGNC Symbol;Acc:HGNC:4162]</t>
  </si>
  <si>
    <t>ENSOARP00000017802</t>
  </si>
  <si>
    <t>pep chromosome:Oar_v3.1:18:27809147:27853649:1 gene:ENSOARG00000016573.1 transcript:ENSOART00000018053.1 gene_biotype:protein_coding transcript_biotype:protein_coding gene_symbol:TARSL2 description:threonyl-tRNA synthetase like 2 [Source:HGNC Symbol;Acc:HGNC:24728]</t>
  </si>
  <si>
    <t>ENSOARP00000019141</t>
  </si>
  <si>
    <t>pep chromosome:Oar_v3.1:4:82360481:82567285:1 gene:ENSOARG00000017838.1 transcript:ENSOART00000019409.1 gene_biotype:protein_coding transcript_biotype:protein_coding gene_symbol:AMPH description:amphiphysin [Source:HGNC Symbol;Acc:HGNC:471]</t>
  </si>
  <si>
    <t>ENSOARP00000003649</t>
  </si>
  <si>
    <t>pep chromosome:Oar_v3.1:14:35060804:35070157:-1 gene:ENSOARG00000003422.1 transcript:ENSOART00000003716.1 gene_biotype:protein_coding transcript_biotype:protein_coding gene_symbol:SMPD3 description:sphingomyelin phosphodiesterase 3 [Source:HGNC Symbol;Acc:HGNC:14240]</t>
  </si>
  <si>
    <t>ENSOARP00000003823</t>
  </si>
  <si>
    <t>pep chromosome:Oar_v3.1:1:21617503:21652120:1 gene:ENSOARG00000003581.1 transcript:ENSOART00000003891.1 gene_biotype:protein_coding transcript_biotype:protein_coding gene_symbol:CMPK1 description:cytidine/uridine monophosphate kinase 1 [Source:HGNC Symbol;Acc:HGNC:18170]</t>
  </si>
  <si>
    <t>ENSOARP00000011646</t>
  </si>
  <si>
    <t>pep chromosome:Oar_v3.1:13:63793355:63814415:-1 gene:ENSOARG00000010860.1 transcript:ENSOART00000011812.1 gene_biotype:protein_coding transcript_biotype:protein_coding gene_symbol:GSS description:glutathione synthetase [Source:HGNC Symbol;Acc:HGNC:4624]</t>
  </si>
  <si>
    <t>ENSOARP00000009260</t>
  </si>
  <si>
    <t>pep chromosome:Oar_v3.1:5:16881793:16899594:1 gene:ENSOARG00000008629.1 transcript:ENSOART00000009396.1 gene_biotype:protein_coding transcript_biotype:protein_coding gene_symbol:PLIN3 description:perilipin 3 [Source:HGNC Symbol;Acc:HGNC:16893]</t>
  </si>
  <si>
    <t>ENSOARP00000009201</t>
  </si>
  <si>
    <t>pep chromosome:Oar_v3.1:21:42275866:42292333:-1 gene:ENSOARG00000008574.1 transcript:ENSOART00000009335.1 gene_biotype:protein_coding transcript_biotype:protein_coding gene_symbol:RASGRP2 description:RAS guanyl releasing protein 2 [Source:HGNC Symbol;Acc:HGNC:9879]</t>
  </si>
  <si>
    <t>ENSOARP00000006006</t>
  </si>
  <si>
    <t>pep chromosome:Oar_v3.1:25:25634767:25658235:1 gene:ENSOARG00000005596.1 transcript:ENSOART00000006097.1 gene_biotype:protein_coding transcript_biotype:protein_coding gene_symbol:TSPAN15 description:tetraspanin 15 [Source:HGNC Symbol;Acc:HGNC:23298]</t>
  </si>
  <si>
    <t>ENSOARP00000004706</t>
  </si>
  <si>
    <t>pep chromosome:Oar_v3.1:4:113405934:113425611:-1 gene:ENSOARG00000004390.1 transcript:ENSOART00000004787.1 gene_biotype:protein_coding transcript_biotype:protein_coding gene_symbol:RHEB description:GTP-binding protein Rheb  [Source:RefSeq peptide;Acc:NP_001155338]</t>
  </si>
  <si>
    <t>ENSOARP00000000613</t>
  </si>
  <si>
    <t>pep chromosome:Oar_v3.1:12:79068632:79071192:1 gene:ENSOARG00000000599.1 transcript:ENSOART00000000643.1 gene_biotype:protein_coding transcript_biotype:protein_coding</t>
  </si>
  <si>
    <t>ENSOARP00000014500</t>
  </si>
  <si>
    <t>pep chromosome:Oar_v3.1:20:42004435:42021717:-1 gene:ENSOARG00000013531.1 transcript:ENSOART00000014713.1 gene_biotype:protein_coding transcript_biotype:protein_coding gene_symbol:SIRT5 description:sirtuin 5 [Source:HGNC Symbol;Acc:HGNC:14933]</t>
  </si>
  <si>
    <t>ENSOARP00000018619</t>
  </si>
  <si>
    <t>pep chromosome:Oar_v3.1:4:78190099:78204994:1 gene:ENSOARG00000017342.1 transcript:ENSOART00000018882.1 gene_biotype:protein_coding transcript_biotype:protein_coding</t>
  </si>
  <si>
    <t>ENSOARP00000019591</t>
  </si>
  <si>
    <t>pep chromosome:Oar_v3.1:X:28404708:28515495:-1 gene:ENSOARG00000018256.1 transcript:ENSOART00000019864.1 gene_biotype:protein_coding transcript_biotype:protein_coding</t>
  </si>
  <si>
    <t>ENSOARP00000000645</t>
  </si>
  <si>
    <t>pep chromosome:Oar_v3.1:7:82004199:82037687:1 gene:ENSOARG00000000634.1 transcript:ENSOART00000000677.1 gene_biotype:protein_coding transcript_biotype:protein_coding gene_symbol:DNAL1 description:dynein axonemal light chain 1 [Source:HGNC Symbol;Acc:HGNC:23247]</t>
  </si>
  <si>
    <t>ENSOARP00000014241</t>
  </si>
  <si>
    <t>pep chromosome:Oar_v3.1:15:19764545:19829080:-1 gene:ENSOARG00000013286.1 transcript:ENSOART00000014448.1 gene_biotype:protein_coding transcript_biotype:protein_coding gene_symbol:RDX description:radixin [Source:HGNC Symbol;Acc:HGNC:9944]</t>
  </si>
  <si>
    <t>ENSOARP00000009439</t>
  </si>
  <si>
    <t>pep chromosome:Oar_v3.1:14:50891785:50895508:-1 gene:ENSOARG00000008795.1 transcript:ENSOART00000009576.1 gene_biotype:protein_coding transcript_biotype:protein_coding</t>
  </si>
  <si>
    <t>ENSOARP00000008428</t>
  </si>
  <si>
    <t>pep chromosome:Oar_v3.1:1:30977088:31014532:1 gene:ENSOARG00000007851.1 transcript:ENSOART00000008550.1 gene_biotype:protein_coding transcript_biotype:protein_coding gene_symbol:PRKAA2 description:5'-AMP-activated protein kinase catalytic subunit alpha-2  [Source:RefSeq peptide;Acc:NP_001106287]</t>
  </si>
  <si>
    <t>ENSOARP00000003852</t>
  </si>
  <si>
    <t>pep chromosome:Oar_v3.1:5:56061968:56174316:-1 gene:ENSOARG00000003603.1 transcript:ENSOART00000003920.1 gene_biotype:protein_coding transcript_biotype:protein_coding gene_symbol:DPYSL3 description:dihydropyrimidinase like 3 [Source:HGNC Symbol;Acc:HGNC:3015]</t>
  </si>
  <si>
    <t>ENSOARP00000003657</t>
  </si>
  <si>
    <t>pep chromosome:Oar_v3.1:9:15738938:15903858:1 gene:ENSOARG00000003418.1 transcript:ENSOART00000003724.1 gene_biotype:protein_coding transcript_biotype:protein_coding gene_symbol:PTK2 description:protein tyrosine kinase 2 [Source:HGNC Symbol;Acc:HGNC:9611]</t>
  </si>
  <si>
    <t>ENSOARP00000001787</t>
  </si>
  <si>
    <t>pep chromosome:Oar_v3.1:1:19912292:19922232:-1 gene:ENSOARG00000001702.1 transcript:ENSOART00000001830.1 gene_biotype:protein_coding transcript_biotype:protein_coding gene_symbol:PRDX1 description:peroxiredoxin 1 [Source:HGNC Symbol;Acc:HGNC:9352]</t>
  </si>
  <si>
    <t>ENSOARP00000004472</t>
  </si>
  <si>
    <t>pep chromosome:Oar_v3.1:21:41622618:41630259:1 gene:ENSOARG00000004179.1 transcript:ENSOART00000004550.1 gene_biotype:protein_coding transcript_biotype:protein_coding gene_symbol:OTUB1 description:OTU deubiquitinase, ubiquitin aldehyde binding 1 [Source:HGNC Symbol;Acc:HGNC:23077]</t>
  </si>
  <si>
    <t>ENSOARP00000001676</t>
  </si>
  <si>
    <t>pep chromosome:Oar_v3.1:26:32545194:32601000:1 gene:ENSOARG00000001595.1 transcript:ENSOART00000001719.1 gene_biotype:protein_coding transcript_biotype:protein_coding gene_symbol:TACC1 description:transforming acidic coiled-coil containing protein 1 [Source:HGNC Symbol;Acc:HGNC:11522]</t>
  </si>
  <si>
    <t>ENSOARP00000005184</t>
  </si>
  <si>
    <t>pep chromosome:Oar_v3.1:17:68267050:68281030:-1 gene:ENSOARG00000004838.1 transcript:ENSOART00000005271.1 gene_biotype:protein_coding transcript_biotype:protein_coding gene_symbol:NIPSNAP1 description:nipsnap homolog 1 [Source:HGNC Symbol;Acc:HGNC:7827]</t>
  </si>
  <si>
    <t>ENSOARP00000010300</t>
  </si>
  <si>
    <t>pep chromosome:Oar_v3.1:1:110704687:110708142:1 gene:ENSOARG00000009605.1 transcript:ENSOART00000010453.1 gene_biotype:protein_coding transcript_biotype:protein_coding</t>
  </si>
  <si>
    <t>ENSOARP00000001881</t>
  </si>
  <si>
    <t>pep chromosome:Oar_v3.1:15:72837788:72893403:1 gene:ENSOARG00000001792.1 transcript:ENSOART00000001928.1 gene_biotype:protein_coding transcript_biotype:protein_coding gene_symbol:CD82 description:CD82 molecule [Source:HGNC Symbol;Acc:HGNC:6210]</t>
  </si>
  <si>
    <t>ENSOARP00000013878</t>
  </si>
  <si>
    <t>pep chromosome:Oar_v3.1:9:89631198:89647939:-1 gene:ENSOARG00000012954.1 transcript:ENSOART00000014084.1 gene_biotype:protein_coding transcript_biotype:protein_coding gene_symbol:CA2 description:carbonic anhydrase 2 [Source:HGNC Symbol;Acc:HGNC:1373]</t>
  </si>
  <si>
    <t>ENSOARP00000022508</t>
  </si>
  <si>
    <t>pep chromosome:Oar_v3.1:7:54908445:55033266:1 gene:ENSOARG00000020941.1 transcript:ENSOART00000022818.1 gene_biotype:protein_coding transcript_biotype:protein_coding gene_symbol:MYO5A description:myosin VA [Source:HGNC Symbol;Acc:HGNC:7602]</t>
  </si>
  <si>
    <t>ENSOARP00000011581</t>
  </si>
  <si>
    <t>pep chromosome:Oar_v3.1:11:39315577:39409307:-1 gene:ENSOARG00000010799.1 transcript:ENSOART00000011747.1 gene_biotype:protein_coding transcript_biotype:protein_coding gene_symbol:FBXL20 description:F-box and leucine rich repeat protein 20 [Source:HGNC Symbol;Acc:HGNC:24679]</t>
  </si>
  <si>
    <t>ENSOARP00000006003</t>
  </si>
  <si>
    <t>pep chromosome:Oar_v3.1:X:49444274:49444831:-1 gene:ENSOARG00000005595.1 transcript:ENSOART00000006094.1 gene_biotype:protein_coding transcript_biotype:protein_coding gene_symbol:CBX1 description:chromobox 1 [Source:HGNC Symbol;Acc:HGNC:1551]</t>
  </si>
  <si>
    <t>ENSOARP00000012852</t>
  </si>
  <si>
    <t>pep chromosome:Oar_v3.1:20:9537073:9539148:1 gene:ENSOARG00000011986.1 transcript:ENSOART00000013039.1 gene_biotype:protein_coding transcript_biotype:protein_coding</t>
  </si>
  <si>
    <t>ENSOARP00000018107</t>
  </si>
  <si>
    <t>pep chromosome:Oar_v3.1:3:136027278:136027451:-1 gene:ENSOARG00000016862.1 transcript:ENSOART00000018363.1 gene_biotype:protein_coding transcript_biotype:protein_coding gene_symbol:COX14 description:COX14, cytochrome c oxidase assembly factor [Source:HGNC Symbol;Acc:HGNC:28216]</t>
  </si>
  <si>
    <t>ENSOARP00000009385</t>
  </si>
  <si>
    <t>pep chromosome:Oar_v3.1:4:66335223:66377308:1 gene:ENSOARG00000008738.1 transcript:ENSOART00000009522.1 gene_biotype:protein_coding transcript_biotype:protein_coding gene_symbol:SCRN1 description:secernin 1 [Source:HGNC Symbol;Acc:HGNC:22192]</t>
  </si>
  <si>
    <t>ENSOARP00000004874</t>
  </si>
  <si>
    <t>pep chromosome:Oar_v3.1:26:40551480:40553109:-1 gene:ENSOARG00000004556.1 transcript:ENSOART00000004957.1 gene_biotype:protein_coding transcript_biotype:protein_coding</t>
  </si>
  <si>
    <t>ENSOARP00000005730</t>
  </si>
  <si>
    <t>pep chromosome:Oar_v3.1:25:25315128:25340866:1 gene:ENSOARG00000005337.1 transcript:ENSOART00000005818.1 gene_biotype:protein_coding transcript_biotype:protein_coding gene_symbol:VPS26A description:VPS26, retromer complex component A [Source:HGNC Symbol;Acc:HGNC:12711]</t>
  </si>
  <si>
    <t>ENSOARP00000005392</t>
  </si>
  <si>
    <t>pep chromosome:Oar_v3.1:9:80487577:80559307:-1 gene:ENSOARG00000005028.1 transcript:ENSOART00000005479.1 gene_biotype:protein_coding transcript_biotype:protein_coding gene_symbol:PTDSS1 description:phosphatidylserine synthase 1 [Source:HGNC Symbol;Acc:HGNC:9587]</t>
  </si>
  <si>
    <t>ENSOARP00000015683</t>
  </si>
  <si>
    <t>pep chromosome:Oar_v3.1:18:57719228:57820644:1 gene:ENSOARG00000014617.1 transcript:ENSOART00000015914.1 gene_biotype:protein_coding transcript_biotype:protein_coding gene_symbol:PPP4R4 description:protein phosphatase 4 regulatory subunit 4 [Source:HGNC Symbol;Acc:HGNC:23788]</t>
  </si>
  <si>
    <t>ENSOARP00000009481</t>
  </si>
  <si>
    <t>pep chromosome:Oar_v3.1:23:35320769:35444675:1 gene:ENSOARG00000008819.1 transcript:ENSOART00000009617.1 gene_biotype:protein_coding transcript_biotype:protein_coding gene_symbol:ROCK1 description:Rho associated coiled-coil containing protein kinase 1 [Source:HGNC Symbol;Acc:HGNC:10251]</t>
  </si>
  <si>
    <t>ENSOARP00000016300</t>
  </si>
  <si>
    <t>pep chromosome:Oar_v3.1:15:21674873:21677754:-1 gene:ENSOARG00000015194.1 transcript:ENSOART00000016534.1 gene_biotype:protein_coding transcript_biotype:protein_coding gene_symbol:CRYAB description:crystallin alpha B [Source:HGNC Symbol;Acc:HGNC:2389]</t>
  </si>
  <si>
    <t>ENSOARP00000005778</t>
  </si>
  <si>
    <t>pep chromosome:Oar_v3.1:19:16691960:16705982:1 gene:ENSOARG00000005382.1 transcript:ENSOART00000005866.1 gene_biotype:protein_coding transcript_biotype:protein_coding gene_symbol:EMC3 description:ER membrane protein complex subunit 3 [Source:HGNC Symbol;Acc:HGNC:23999]</t>
  </si>
  <si>
    <t>ENSOARP00000017007</t>
  </si>
  <si>
    <t>pep chromosome:Oar_v3.1:3:129578500:129580059:-1 gene:ENSOARG00000015838.1 transcript:ENSOART00000017248.1 gene_biotype:protein_coding transcript_biotype:protein_coding</t>
  </si>
  <si>
    <t>ENSOARP00000021407</t>
  </si>
  <si>
    <t>pep chromosome:Oar_v3.1:1:183678497:183714974:-1 gene:ENSOARG00000019939.1 transcript:ENSOART00000021707.1 gene_biotype:protein_coding transcript_biotype:protein_coding gene_symbol:RABL3 description:RAB, member of RAS oncogene family like 3 [Source:HGNC Symbol;Acc:HGNC:18072]</t>
  </si>
  <si>
    <t>ENSOARP00000000192</t>
  </si>
  <si>
    <t>pep chromosome:Oar_v3.1:11:62155745:62155972:1 gene:ENSOARG00000000211.1 transcript:ENSOART00000000218.1 gene_biotype:protein_coding transcript_biotype:protein_coding</t>
  </si>
  <si>
    <t>ENSOARP00000016398</t>
  </si>
  <si>
    <t>pep chromosome:Oar_v3.1:1:234815179:234816207:1 gene:ENSOARG00000015284.1 transcript:ENSOART00000016633.1 gene_biotype:protein_coding transcript_biotype:protein_coding gene_symbol:P2RY12 description:purinergic receptor P2Y12 [Source:HGNC Symbol;Acc:HGNC:18124]</t>
  </si>
  <si>
    <t>ENSOARP00000019660</t>
  </si>
  <si>
    <t>pep chromosome:Oar_v3.1:17:72164845:72170719:1 gene:ENSOARG00000018318.1 transcript:ENSOART00000019933.1 gene_biotype:protein_coding transcript_biotype:protein_coding gene_symbol:RANBP1 description:RAN binding protein 1 [Source:HGNC Symbol;Acc:HGNC:9847]</t>
  </si>
  <si>
    <t>ENSOARP00000022289</t>
  </si>
  <si>
    <t>pep chromosome:Oar_v3.1:2:232749221:233048136:1 gene:ENSOARG00000020740.1 transcript:ENSOART00000022594.1 gene_biotype:protein_coding transcript_biotype:protein_coding gene_symbol:DIS3L2 description:DIS3 like 3'-5' exoribonuclease 2 [Source:HGNC Symbol;Acc:HGNC:28648]</t>
  </si>
  <si>
    <t>ENSOARP00000003888</t>
  </si>
  <si>
    <t>pep chromosome:Oar_v3.1:17:4595309:4683484:-1 gene:ENSOARG00000003643.1 transcript:ENSOART00000003956.1 gene_biotype:protein_coding transcript_biotype:protein_coding gene_symbol:ARFIP1 description:ADP ribosylation factor interacting protein 1 [Source:HGNC Symbol;Acc:HGNC:21496]</t>
  </si>
  <si>
    <t>ENSOARP00000018050</t>
  </si>
  <si>
    <t>pep chromosome:Oar_v3.1:2:126239977:126532778:1 gene:ENSOARG00000016802.1 transcript:ENSOART00000018302.1 gene_biotype:protein_coding transcript_biotype:protein_coding gene_symbol:PDE1A description:phosphodiesterase 1A [Source:HGNC Symbol;Acc:HGNC:8774]</t>
  </si>
  <si>
    <t>ENSOARP00000022777</t>
  </si>
  <si>
    <t>pep chromosome:Oar_v3.1:7:78697982:78837399:-1 gene:ENSOARG00000021191.1 transcript:ENSOART00000023092.1 gene_biotype:protein_coding transcript_biotype:protein_coding gene_symbol:SLC8A3 description:solute carrier family 8 member A3 [Source:HGNC Symbol;Acc:HGNC:11070]</t>
  </si>
  <si>
    <t>ENSOARP00000002934</t>
  </si>
  <si>
    <t>pep chromosome:Oar_v3.1:11:42211421:42215648:1 gene:ENSOARG00000002762.1 transcript:ENSOART00000002994.1 gene_biotype:protein_coding transcript_biotype:protein_coding gene_symbol:TUBG1 description:tubulin gamma 1 [Source:HGNC Symbol;Acc:HGNC:12417]</t>
  </si>
  <si>
    <t>ENSOARP00000000773</t>
  </si>
  <si>
    <t>pep chromosome:Oar_v3.1:13:50616964:50645766:-1 gene:ENSOARG00000000750.1 transcript:ENSOART00000000805.1 gene_biotype:protein_coding transcript_biotype:protein_coding gene_symbol:PANK2 description:pantothenate kinase 2 [Source:HGNC Symbol;Acc:HGNC:15894]</t>
  </si>
  <si>
    <t>ENSOARP00000020673</t>
  </si>
  <si>
    <t>pep chromosome:Oar_v3.1:1:85995810:86011841:1 gene:ENSOARG00000019244.1 transcript:ENSOART00000020957.1 gene_biotype:protein_coding transcript_biotype:protein_coding gene_symbol:GNAI3 description:G protein subunit alpha i3 [Source:HGNC Symbol;Acc:HGNC:4387]</t>
  </si>
  <si>
    <t>ENSOARP00000012010</t>
  </si>
  <si>
    <t>pep chromosome:Oar_v3.1:X:52821703:52844763:1 gene:ENSOARG00000011204.1 transcript:ENSOART00000012185.1 gene_biotype:protein_coding transcript_biotype:protein_coding gene_symbol:GRIPAP1 description:GRIP1 associated protein 1 [Source:HGNC Symbol;Acc:HGNC:18706]</t>
  </si>
  <si>
    <t>ENSOARP00000016075</t>
  </si>
  <si>
    <t>pep chromosome:Oar_v3.1:14:14235090:14243283:1 gene:ENSOARG00000014989.1 transcript:ENSOART00000016309.1 gene_biotype:protein_coding transcript_biotype:protein_coding gene_symbol:TUBB3 description:tubulin beta 3 class III [Source:HGNC Symbol;Acc:HGNC:20772]</t>
  </si>
  <si>
    <t>ENSOARP00000017571</t>
  </si>
  <si>
    <t>pep chromosome:Oar_v3.1:1:141219050:141320504:-1 gene:ENSOARG00000016359.1 transcript:ENSOART00000017819.1 gene_biotype:protein_coding transcript_biotype:protein_coding</t>
  </si>
  <si>
    <t>ENSOARP00000012555</t>
  </si>
  <si>
    <t>pep chromosome:Oar_v3.1:3:95171419:95181929:1 gene:ENSOARG00000011712.1 transcript:ENSOART00000012740.1 gene_biotype:protein_coding transcript_biotype:protein_coding gene_symbol:SMYD5 description:SMYD family member 5 [Source:HGNC Symbol;Acc:HGNC:16258]</t>
  </si>
  <si>
    <t>ENSOARP00000014127</t>
  </si>
  <si>
    <t>pep chromosome:Oar_v3.1:X:99148445:99175638:-1 gene:ENSOARG00000013179.1 transcript:ENSOART00000014334.1 gene_biotype:protein_coding transcript_biotype:protein_coding gene_symbol:LAMP2 description:lysosomal associated membrane protein 2 [Source:HGNC Symbol;Acc:HGNC:6501]</t>
  </si>
  <si>
    <t>ENSOARP00000005022</t>
  </si>
  <si>
    <t>pep chromosome:Oar_v3.1:23:4102138:4136824:1 gene:ENSOARG00000004694.1 transcript:ENSOART00000005107.1 gene_biotype:protein_coding transcript_biotype:protein_coding gene_symbol:CYB5A description:cytochrome b5 type A [Source:HGNC Symbol;Acc:HGNC:2570]</t>
  </si>
  <si>
    <t>ENSOARP00000021723</t>
  </si>
  <si>
    <t>pep chromosome:Oar_v3.1:7:33167510:33174780:-1 gene:ENSOARG00000020230.1 transcript:ENSOART00000022026.1 gene_biotype:protein_coding transcript_biotype:protein_coding gene_symbol:CCDC32 description:coiled-coil domain containing 32 [Source:HGNC Symbol;Acc:HGNC:28295]</t>
  </si>
  <si>
    <t>ENSOARP00000006385</t>
  </si>
  <si>
    <t>pep chromosome:Oar_v3.1:4:114515255:114574712:1 gene:ENSOARG00000005960.1 transcript:ENSOART00000006482.1 gene_biotype:protein_coding transcript_biotype:protein_coding gene_symbol:ACTR3B description:ARP3 actin related protein 3 homolog B [Source:HGNC Symbol;Acc:HGNC:17256]</t>
  </si>
  <si>
    <t>ENSOARP00000005787</t>
  </si>
  <si>
    <t>pep chromosome:Oar_v3.1:5:15434573:15465862:1 gene:ENSOARG00000005384.1 transcript:ENSOART00000005875.1 gene_biotype:protein_coding transcript_biotype:protein_coding</t>
  </si>
  <si>
    <t>ENSOARP00000019232</t>
  </si>
  <si>
    <t>pep chromosome:Oar_v3.1:22:36233341:36328514:-1 gene:ENSOARG00000017919.1 transcript:ENSOART00000019500.1 gene_biotype:protein_coding transcript_biotype:protein_coding gene_symbol:SHTN1 description:shootin 1 [Source:HGNC Symbol;Acc:HGNC:29319]</t>
  </si>
  <si>
    <t>ENSOARP00000012229</t>
  </si>
  <si>
    <t>pep chromosome:Oar_v3.1:5:41101257:41107213:1 gene:ENSOARG00000011412.1 transcript:ENSOART00000012405.1 gene_biotype:protein_coding transcript_biotype:protein_coding</t>
  </si>
  <si>
    <t>ENSOARP00000004893</t>
  </si>
  <si>
    <t>pep chromosome:Oar_v3.1:3:157020163:157148008:-1 gene:ENSOARG00000004565.1 transcript:ENSOART00000004976.1 gene_biotype:protein_coding transcript_biotype:protein_coding gene_symbol:USP15 description:ubiquitin specific peptidase 15 [Source:HGNC Symbol;Acc:HGNC:12613]</t>
  </si>
  <si>
    <t>ENSOARP00000002909</t>
  </si>
  <si>
    <t>pep chromosome:Oar_v3.1:10:73982502:74021160:1 gene:ENSOARG00000002742.1 transcript:ENSOART00000002968.1 gene_biotype:protein_coding transcript_biotype:protein_coding gene_symbol:RAP2A description:RAP2A, member of RAS oncogene family [Source:HGNC Symbol;Acc:HGNC:9861]</t>
  </si>
  <si>
    <t>ENSOARP00000009190</t>
  </si>
  <si>
    <t>pep chromosome:Oar_v3.1:19:21923599:21931946:-1 gene:ENSOARG00000008566.1 transcript:ENSOART00000009323.1 gene_biotype:protein_coding transcript_biotype:protein_coding</t>
  </si>
  <si>
    <t>ENSOARP00000009555</t>
  </si>
  <si>
    <t>pep chromosome:Oar_v3.1:12:5569159:5587832:1 gene:ENSOARG00000008900.1 transcript:ENSOART00000009692.1 gene_biotype:protein_coding transcript_biotype:protein_coding</t>
  </si>
  <si>
    <t>ENSOARP00000004323</t>
  </si>
  <si>
    <t>pep chromosome:Oar_v3.1:23:49604018:49635711:-1 gene:ENSOARG00000004046.1 transcript:ENSOART00000004399.1 gene_biotype:protein_coding transcript_biotype:protein_coding</t>
  </si>
  <si>
    <t>ENSOARP00000016690</t>
  </si>
  <si>
    <t>pep chromosome:Oar_v3.1:21:43062788:43064021:1 gene:ENSOARG00000015561.1 transcript:ENSOART00000016928.1 gene_biotype:protein_coding transcript_biotype:protein_coding gene_symbol:SSSCA1 description:Sjogren syndrome/scleroderma autoantigen 1 [Source:HGNC Symbol;Acc:HGNC:11328]</t>
  </si>
  <si>
    <t>ENSOARP00000019300</t>
  </si>
  <si>
    <t>pep chromosome:Oar_v3.1:12:48357687:48363744:-1 gene:ENSOARG00000017982.1 transcript:ENSOART00000019568.1 gene_biotype:protein_coding transcript_biotype:protein_coding gene_symbol:FAM213B description:family with sequence similarity 213 member B [Source:HGNC Symbol;Acc:HGNC:28390]</t>
  </si>
  <si>
    <t>ENSOARP00000019343</t>
  </si>
  <si>
    <t>pep chromosome:Oar_v3.1:20:46965418:46982363:1 gene:ENSOARG00000018017.1 transcript:ENSOART00000019613.1 gene_biotype:protein_coding transcript_biotype:protein_coding gene_symbol:SSR1 description:signal sequence receptor subunit 1 [Source:HGNC Symbol;Acc:HGNC:11323]</t>
  </si>
  <si>
    <t>ENSOARP00000014270</t>
  </si>
  <si>
    <t>pep chromosome:Oar_v3.1:11:56749350:56896257:1 gene:ENSOARG00000013295.1 transcript:ENSOART00000014477.1 gene_biotype:protein_coding transcript_biotype:protein_coding gene_symbol:SDK2 description:sidekick cell adhesion molecule 2 [Source:HGNC Symbol;Acc:HGNC:19308]</t>
  </si>
  <si>
    <t>ENSOARP00000007457</t>
  </si>
  <si>
    <t>pep chromosome:Oar_v3.1:14:49166930:49176860:1 gene:ENSOARG00000006963.1 transcript:ENSOART00000007569.1 gene_biotype:protein_coding transcript_biotype:protein_coding gene_symbol:SNRPA description:small nuclear ribonucleoprotein polypeptide A [Source:HGNC Symbol;Acc:HGNC:11151]</t>
  </si>
  <si>
    <t>ENSOARP00000020277</t>
  </si>
  <si>
    <t>pep chromosome:Oar_v3.1:3:136794891:136798101:-1 gene:ENSOARG00000018879.1 transcript:ENSOART00000020557.1 gene_biotype:protein_coding transcript_biotype:protein_coding</t>
  </si>
  <si>
    <t>ENSOARP00000011924</t>
  </si>
  <si>
    <t>pep chromosome:Oar_v3.1:11:55286750:55294990:1 gene:ENSOARG00000011123.1 transcript:ENSOART00000012098.1 gene_biotype:protein_coding transcript_biotype:protein_coding</t>
  </si>
  <si>
    <t>ENSOARP00000015501</t>
  </si>
  <si>
    <t>pep chromosome:Oar_v3.1:3:213652975:213673390:1 gene:ENSOARG00000014439.1 transcript:ENSOART00000015728.1 gene_biotype:protein_coding transcript_biotype:protein_coding gene_symbol:EIF3L description:eukaryotic translation initiation factor 3 subunit L [Source:HGNC Symbol;Acc:HGNC:18138]</t>
  </si>
  <si>
    <t>ENSOARP00000017888</t>
  </si>
  <si>
    <t>pep chromosome:Oar_v3.1:21:40420626:40421122:1 gene:ENSOARG00000016656.1 transcript:ENSOART00000018139.1 gene_biotype:protein_coding transcript_biotype:protein_coding gene_symbol:GNG3 description:G protein subunit gamma 3 [Source:HGNC Symbol;Acc:HGNC:4405]</t>
  </si>
  <si>
    <t>ENSOARP00000019404</t>
  </si>
  <si>
    <t>pep chromosome:Oar_v3.1:12:77954936:77959556:1 gene:ENSOARG00000018076.1 transcript:ENSOART00000019674.1 gene_biotype:protein_coding transcript_biotype:protein_coding gene_symbol:CYB5R1 description:cytochrome b5 reductase 1 [Source:HGNC Symbol;Acc:HGNC:13397]</t>
  </si>
  <si>
    <t>ENSOARP00000014020</t>
  </si>
  <si>
    <t>pep chromosome:Oar_v3.1:14:54943795:54956985:1 gene:ENSOARG00000013087.1 transcript:ENSOART00000014227.1 gene_biotype:protein_coding transcript_biotype:protein_coding gene_symbol:ALDH16A1 description:aldehyde dehydrogenase 16 family member A1 [Source:HGNC Symbol;Acc:HGNC:28114]</t>
  </si>
  <si>
    <t>ENSOARP00000005285</t>
  </si>
  <si>
    <t>pep chromosome:Oar_v3.1:12:41107195:41246843:-1 gene:ENSOARG00000004932.1 transcript:ENSOART00000005372.1 gene_biotype:protein_coding transcript_biotype:protein_coding gene_symbol:PEX14 description:peroxisomal biogenesis factor 14 [Source:HGNC Symbol;Acc:HGNC:8856]</t>
  </si>
  <si>
    <t>ENSOARP00000015943</t>
  </si>
  <si>
    <t>pep chromosome:Oar_v3.1:1:63242288:63282714:1 gene:ENSOARG00000014861.1 transcript:ENSOART00000016176.1 gene_biotype:protein_coding transcript_biotype:protein_coding gene_symbol:SH3GLB1 description:SH3 domain containing GRB2 like, endophilin B1 [Source:HGNC Symbol;Acc:HGNC:10833]</t>
  </si>
  <si>
    <t>ENSOARP00000015038</t>
  </si>
  <si>
    <t>pep chromosome:Oar_v3.1:21:39798098:39813053:-1 gene:ENSOARG00000014011.1 transcript:ENSOART00000015258.1 gene_biotype:protein_coding transcript_biotype:protein_coding gene_symbol:FADS3 description:fatty acid desaturase 3 [Source:HGNC Symbol;Acc:HGNC:3576]</t>
  </si>
  <si>
    <t>ENSOARP00000004022</t>
  </si>
  <si>
    <t>pep chromosome:Oar_v3.1:4:12948874:13319865:1 gene:ENSOARG00000003766.1 transcript:ENSOART00000004093.1 gene_biotype:protein_coding transcript_biotype:protein_coding gene_symbol:DYNC1I1 description:dynein cytoplasmic 1 intermediate chain 1 [Source:HGNC Symbol;Acc:HGNC:2963]</t>
  </si>
  <si>
    <t>ENSOARP00000022203</t>
  </si>
  <si>
    <t>pep chromosome:Oar_v3.1:1:202201788:202247859:1 gene:ENSOARG00000020660.1 transcript:ENSOART00000022508.1 gene_biotype:protein_coding transcript_biotype:protein_coding gene_symbol:MCCC1 description:methylcrotonoyl-CoA carboxylase 1 [Source:HGNC Symbol;Acc:HGNC:6936]</t>
  </si>
  <si>
    <t>ENSOARP00000013279</t>
  </si>
  <si>
    <t>pep chromosome:Oar_v3.1:1:118189104:118215825:-1 gene:ENSOARG00000012394.1 transcript:ENSOART00000013474.1 gene_biotype:protein_coding transcript_biotype:protein_coding gene_symbol:MPC2 description:mitochondrial pyruvate carrier 2 [Source:HGNC Symbol;Acc:HGNC:24515]</t>
  </si>
  <si>
    <t>ENSOARP00000002765</t>
  </si>
  <si>
    <t>pep chromosome:Oar_v3.1:15:1112436:1137781:-1 gene:ENSOARG00000002602.1 transcript:ENSOART00000002820.1 gene_biotype:protein_coding transcript_biotype:protein_coding gene_symbol:AASDHPPT description:aminoadipate-semialdehyde dehydrogenase-phosphopantetheinyl transferase [Source:HGNC Symbol;Acc:HGNC:14235]</t>
  </si>
  <si>
    <t>ENSOARP00000009869</t>
  </si>
  <si>
    <t>pep chromosome:Oar_v3.1:22:41724286:41741375:1 gene:ENSOARG00000009197.1 transcript:ENSOART00000010011.1 gene_biotype:protein_coding transcript_biotype:protein_coding gene_symbol:ACADSB description:acyl-CoA dehydrogenase, short/branched chain [Source:HGNC Symbol;Acc:HGNC:91]</t>
  </si>
  <si>
    <t>ENSOARP00000009768</t>
  </si>
  <si>
    <t>pep chromosome:Oar_v3.1:20:7544827:7548988:1 gene:ENSOARG00000009101.1 transcript:ENSOART00000009910.1 gene_biotype:protein_coding transcript_biotype:protein_coding</t>
  </si>
  <si>
    <t>ENSOARP00000009068</t>
  </si>
  <si>
    <t>pep chromosome:Oar_v3.1:2:156582026:156602931:1 gene:ENSOARG00000008452.1 transcript:ENSOART00000009200.1 gene_biotype:protein_coding transcript_biotype:protein_coding gene_symbol:ARL5A description:ADP-ribosylation factor-like protein 5A  [Source:RefSeq peptide;Acc:NP_001156027]</t>
  </si>
  <si>
    <t>ENSOARP00000015704</t>
  </si>
  <si>
    <t>pep chromosome:Oar_v3.1:X:107717855:107780695:-1 gene:ENSOARG00000014638.1 transcript:ENSOART00000015936.1 gene_biotype:protein_coding transcript_biotype:protein_coding</t>
  </si>
  <si>
    <t>ENSOARP00000002499</t>
  </si>
  <si>
    <t>pep chromosome:Oar_v3.1:8:71462635:71627320:1 gene:ENSOARG00000002348.1 transcript:ENSOART00000002551.1 gene_biotype:protein_coding transcript_biotype:protein_coding gene_symbol:STXBP5 description:syntaxin binding protein 5 [Source:HGNC Symbol;Acc:HGNC:19665]</t>
  </si>
  <si>
    <t>ENSOARP00000011727</t>
  </si>
  <si>
    <t>pep chromosome:Oar_v3.1:22:17987695:18009405:1 gene:ENSOARG00000010934.1 transcript:ENSOART00000011895.1 gene_biotype:protein_coding transcript_biotype:protein_coding gene_symbol:HOGA1 description:4-hydroxy-2-oxoglutarate aldolase 1 [Source:HGNC Symbol;Acc:HGNC:25155]</t>
  </si>
  <si>
    <t>ENSOARP00000008459</t>
  </si>
  <si>
    <t>pep chromosome:Oar_v3.1:19:60222245:60288886:-1 gene:ENSOARG00000007886.1 transcript:ENSOART00000008582.1 gene_biotype:protein_coding transcript_biotype:protein_coding</t>
  </si>
  <si>
    <t>ENSOARP00000013564</t>
  </si>
  <si>
    <t>pep chromosome:Oar_v3.1:12:21760318:21865369:-1 gene:ENSOARG00000012654.1 transcript:ENSOART00000013764.1 gene_biotype:protein_coding transcript_biotype:protein_coding gene_symbol:RAB3GAP2 description:RAB3 GTPase activating non-catalytic protein subunit 2 [Source:HGNC Symbol;Acc:HGNC:17168]</t>
  </si>
  <si>
    <t>ENSOARP00000015286</t>
  </si>
  <si>
    <t>pep chromosome:Oar_v3.1:X:102678669:103575372:-1 gene:ENSOARG00000014221.1 transcript:ENSOART00000015508.1 gene_biotype:protein_coding transcript_biotype:protein_coding gene_symbol:TENM1 description:teneurin transmembrane protein 1 [Source:HGNC Symbol;Acc:HGNC:8117]</t>
  </si>
  <si>
    <t>ENSOARP00000016006</t>
  </si>
  <si>
    <t>pep chromosome:Oar_v3.1:11:40477407:40481511:-1 gene:ENSOARG00000014915.1 transcript:ENSOART00000016240.1 gene_biotype:protein_coding transcript_biotype:protein_coding gene_symbol:KRT24 description:keratin 24 [Source:HGNC Symbol;Acc:HGNC:18527]</t>
  </si>
  <si>
    <t>ENSOARP00000008258</t>
  </si>
  <si>
    <t>pep chromosome:Oar_v3.1:8:11087179:11120244:1 gene:ENSOARG00000007696.1 transcript:ENSOART00000008380.1 gene_biotype:protein_coding transcript_biotype:protein_coding gene_symbol:ECHDC1 description:ethylmalonyl-CoA decarboxylase 1 [Source:HGNC Symbol;Acc:HGNC:21489]</t>
  </si>
  <si>
    <t>ENSOARP00000003725</t>
  </si>
  <si>
    <t>pep chromosome:Oar_v3.1:24:3680977:3682131:-1 gene:ENSOARG00000003491.1 transcript:ENSOART00000003792.1 gene_biotype:protein_coding transcript_biotype:protein_coding gene_symbol:CDIP1 description:cell death inducing p53 target 1 [Source:HGNC Symbol;Acc:HGNC:13234]</t>
  </si>
  <si>
    <t>ENSOARP00000003727</t>
  </si>
  <si>
    <t>pep chromosome:Oar_v3.1:3:69278630:69486024:-1 gene:ENSOARG00000003474.1 transcript:ENSOART00000003794.1 gene_biotype:protein_coding transcript_biotype:protein_coding gene_symbol:SPTBN1 description:spectrin beta, non-erythrocytic 1 [Source:HGNC Symbol;Acc:HGNC:11275]</t>
  </si>
  <si>
    <t>ENSOARP00000008801</t>
  </si>
  <si>
    <t>pep chromosome:Oar_v3.1:1:109444609:109448988:-1 gene:ENSOARG00000008205.1 transcript:ENSOART00000008929.1 gene_biotype:protein_coding transcript_biotype:protein_coding gene_symbol:IGSF8 description:immunoglobulin superfamily member 8 [Source:HGNC Symbol;Acc:HGNC:17813]</t>
  </si>
  <si>
    <t>ENSOARP00000012783</t>
  </si>
  <si>
    <t>pep chromosome:Oar_v3.1:2:248500599:248514056:-1 gene:ENSOARG00000011923.1 transcript:ENSOART00000012970.1 gene_biotype:protein_coding transcript_biotype:protein_coding gene_symbol:NECAP2 description:NECAP endocytosis associated 2 [Source:HGNC Symbol;Acc:HGNC:25528]</t>
  </si>
  <si>
    <t>ENSOARP00000005503</t>
  </si>
  <si>
    <t>pep chromosome:Oar_v3.1:8:90629359:90657761:-1 gene:ENSOARG00000005131.1 transcript:ENSOART00000005590.1 gene_biotype:protein_coding transcript_biotype:protein_coding gene_symbol:PSMB1 description:proteasome subunit beta 1 [Source:HGNC Symbol;Acc:HGNC:9537]</t>
  </si>
  <si>
    <t>ENSOARP00000014982</t>
  </si>
  <si>
    <t>pep chromosome:Oar_v3.1:3:103979150:104009983:1 gene:ENSOARG00000013949.1 transcript:ENSOART00000015202.1 gene_biotype:protein_coding transcript_biotype:protein_coding gene_symbol:SNRNP200 description:small nuclear ribonucleoprotein U5 subunit 200 [Source:HGNC Symbol;Acc:HGNC:30859]</t>
  </si>
  <si>
    <t>ENSOARP00000006294</t>
  </si>
  <si>
    <t>pep chromosome:Oar_v3.1:16:11385141:11470669:-1 gene:ENSOARG00000005870.1 transcript:ENSOART00000006390.1 gene_biotype:protein_coding transcript_biotype:protein_coding gene_symbol:PIK3R1 description:phosphoinositide-3-kinase regulatory subunit 1 [Source:HGNC Symbol;Acc:HGNC:8979]</t>
  </si>
  <si>
    <t>ENSOARP00000008972</t>
  </si>
  <si>
    <t>pep chromosome:Oar_v3.1:11:8430777:8433671:1 gene:ENSOARG00000008367.1 transcript:ENSOART00000009102.1 gene_biotype:protein_coding transcript_biotype:protein_coding gene_symbol:DYNLL2 description:dynein light chain LC8-type 2 [Source:HGNC Symbol;Acc:HGNC:24596]</t>
  </si>
  <si>
    <t>ENSOARP00000004992</t>
  </si>
  <si>
    <t>pep chromosome:Oar_v3.1:23:50724255:50754430:1 gene:ENSOARG00000004662.1 transcript:ENSOART00000005077.1 gene_biotype:protein_coding transcript_biotype:protein_coding gene_symbol:SMAD4 description:mothers against decapentaplegic homolog 4  [Source:RefSeq peptide;Acc:NP_001254815]</t>
  </si>
  <si>
    <t>ENSOARP00000000700</t>
  </si>
  <si>
    <t>pep chromosome:Oar_v3.1:2:234659227:234670102:1 gene:ENSOARG00000000683.1 transcript:ENSOART00000000732.1 gene_biotype:protein_coding transcript_biotype:protein_coding gene_symbol:PTP4A2 description:protein tyrosine phosphatase type IVA, member 2 [Source:HGNC Symbol;Acc:HGNC:9635]</t>
  </si>
  <si>
    <t>ENSOARP00000015016</t>
  </si>
  <si>
    <t>pep chromosome:Oar_v3.1:19:10491472:10493298:1 gene:ENSOARG00000013995.1 transcript:ENSOART00000015236.1 gene_biotype:protein_coding transcript_biotype:protein_coding gene_symbol:EPM2AIP1 description:EPM2A interacting protein 1 [Source:HGNC Symbol;Acc:HGNC:19735]</t>
  </si>
  <si>
    <t>ENSOARP00000021833</t>
  </si>
  <si>
    <t>pep chromosome:Oar_v3.1:2:223749956:223819309:-1 gene:ENSOARG00000020329.1 transcript:ENSOART00000022137.1 gene_biotype:protein_coding transcript_biotype:protein_coding gene_symbol:FARSB description:phenylalanyl-tRNA synthetase beta subunit [Source:HGNC Symbol;Acc:HGNC:17800]</t>
  </si>
  <si>
    <t>ENSOARP00000015937</t>
  </si>
  <si>
    <t>pep chromosome:Oar_v3.1:19:6017347:6064434:1 gene:ENSOARG00000014854.1 transcript:ENSOART00000016170.1 gene_biotype:protein_coding transcript_biotype:protein_coding gene_symbol:STT3B description:STT3B, catalytic subunit of the oligosaccharyltransferase complex [Source:HGNC Symbol;Acc:HGNC:30611]</t>
  </si>
  <si>
    <t>ENSOARP00000022355</t>
  </si>
  <si>
    <t>pep chromosome:Oar_v3.1:2:233171502:233182551:-1 gene:ENSOARG00000020799.1 transcript:ENSOART00000022660.1 gene_biotype:protein_coding transcript_biotype:protein_coding gene_symbol:ECEL1 description:endothelin converting enzyme like 1 [Source:HGNC Symbol;Acc:HGNC:3147]</t>
  </si>
  <si>
    <t>ENSOARP00000021496</t>
  </si>
  <si>
    <t>pep chromosome:Oar_v3.1:2:220175495:220179114:-1 gene:ENSOARG00000020020.1 transcript:ENSOART00000021797.1 gene_biotype:protein_coding transcript_biotype:protein_coding gene_symbol:TUBA4A description:Ovis aries tubulin, alpha 4a (TUBA4A), mRNA. [Source:RefSeq mRNA;Acc:NM_001163055]</t>
  </si>
  <si>
    <t>ENSOARP00000002985</t>
  </si>
  <si>
    <t>pep chromosome:Oar_v3.1:18:32680496:32684177:1 gene:ENSOARG00000002812.1 transcript:ENSOART00000003044.1 gene_biotype:protein_coding transcript_biotype:protein_coding gene_symbol:COX5A description:cytochrome c oxidase subunit 5A [Source:HGNC Symbol;Acc:HGNC:2267]</t>
  </si>
  <si>
    <t>ENSOARP00000006076</t>
  </si>
  <si>
    <t>pep chromosome:Oar_v3.1:2:2665677:2685433:1 gene:ENSOARG00000005661.1 transcript:ENSOART00000006168.1 gene_biotype:protein_coding transcript_biotype:protein_coding gene_symbol:PSMD5 description:proteasome 26S subunit, non-ATPase 5 [Source:HGNC Symbol;Acc:HGNC:9563]</t>
  </si>
  <si>
    <t>ENSOARP00000011773</t>
  </si>
  <si>
    <t>pep chromosome:Oar_v3.1:17:14107124:14229603:-1 gene:ENSOARG00000010978.1 transcript:ENSOART00000011944.1 gene_biotype:protein_coding transcript_biotype:protein_coding gene_symbol:GAB1 description:GRB2 associated binding protein 1 [Source:HGNC Symbol;Acc:HGNC:4066]</t>
  </si>
  <si>
    <t>ENSOARP00000015863</t>
  </si>
  <si>
    <t>pep chromosome:Oar_v3.1:9:68888103:68939254:1 gene:ENSOARG00000014786.1 transcript:ENSOART00000016096.1 gene_biotype:protein_coding transcript_biotype:protein_coding gene_symbol:EIF3E description:eukaryotic translation initiation factor 3 subunit E [Source:HGNC Symbol;Acc:HGNC:3277]</t>
  </si>
  <si>
    <t>ENSOARP00000006669</t>
  </si>
  <si>
    <t>pep chromosome:Oar_v3.1:23:25545403:25629547:1 gene:ENSOARG00000006219.1 transcript:ENSOART00000006773.1 gene_biotype:protein_coding transcript_biotype:protein_coding gene_symbol:TRAPPC8 description:trafficking protein particle complex 8 [Source:HGNC Symbol;Acc:HGNC:29169]</t>
  </si>
  <si>
    <t>ENSOARP00000007781</t>
  </si>
  <si>
    <t>pep chromosome:Oar_v3.1:17:60655935:60663364:-1 gene:ENSOARG00000007263.1 transcript:ENSOART00000007897.1 gene_biotype:protein_coding transcript_biotype:protein_coding gene_symbol:SDSL description:serine dehydratase like [Source:HGNC Symbol;Acc:HGNC:30404]</t>
  </si>
  <si>
    <t>ENSOARP00000018126</t>
  </si>
  <si>
    <t>pep chromosome:Oar_v3.1:5:47708058:47708637:1 gene:ENSOARG00000016879.1 transcript:ENSOART00000018382.1 gene_biotype:protein_coding transcript_biotype:protein_coding</t>
  </si>
  <si>
    <t>ENSOARP00000005048</t>
  </si>
  <si>
    <t>pep chromosome:Oar_v3.1:14:44972947:44981866:1 gene:ENSOARG00000004712.1 transcript:ENSOART00000005133.1 gene_biotype:protein_coding transcript_biotype:protein_coding gene_symbol:FXYD7 description:FXYD domain containing ion transport regulator 7 [Source:HGNC Symbol;Acc:HGNC:4034]</t>
  </si>
  <si>
    <t>ENSOARP00000010440</t>
  </si>
  <si>
    <t>pep chromosome:Oar_v3.1:2:38338214:38361732:1 gene:ENSOARG00000009739.1 transcript:ENSOART00000010595.1 gene_biotype:protein_coding transcript_biotype:protein_coding gene_symbol:STMN4 description:stathmin 4 [Source:HGNC Symbol;Acc:HGNC:16078]</t>
  </si>
  <si>
    <t>ENSOARP00000009401</t>
  </si>
  <si>
    <t>pep chromosome:Oar_v3.1:25:30845597:30859494:1 gene:ENSOARG00000008758.1 transcript:ENSOART00000009538.1 gene_biotype:protein_coding transcript_biotype:protein_coding gene_symbol:VDAC2 description:voltage dependent anion channel 2 [Source:HGNC Symbol;Acc:HGNC:12672]</t>
  </si>
  <si>
    <t>ENSOARP00000018962</t>
  </si>
  <si>
    <t>pep chromosome:Oar_v3.1:24:1654982:1661085:1 gene:ENSOARG00000017671.1 transcript:ENSOART00000019230.1 gene_biotype:protein_coding transcript_biotype:protein_coding gene_symbol:RAB26 description:RAB26, member RAS oncogene family [Source:HGNC Symbol;Acc:HGNC:14259]</t>
  </si>
  <si>
    <t>ENSOARP00000009679</t>
  </si>
  <si>
    <t>pep chromosome:Oar_v3.1:8:20926436:20973401:-1 gene:ENSOARG00000009014.1 transcript:ENSOART00000009819.1 gene_biotype:protein_coding transcript_biotype:protein_coding gene_symbol:KPNA5 description:karyopherin subunit alpha 5 [Source:HGNC Symbol;Acc:HGNC:6398]</t>
  </si>
  <si>
    <t>ENSOARP00000012757</t>
  </si>
  <si>
    <t>pep chromosome:Oar_v3.1:6:85843020:85852103:-1 gene:ENSOARG00000011898.1 transcript:ENSOART00000012944.1 gene_biotype:protein_coding transcript_biotype:protein_coding gene_symbol:GRSF1 description:G-rich RNA sequence binding factor 1 [Source:HGNC Symbol;Acc:HGNC:4610]</t>
  </si>
  <si>
    <t>ENSOARP00000005717</t>
  </si>
  <si>
    <t>pep chromosome:Oar_v3.1:4:48314041:48594614:-1 gene:ENSOARG00000005317.1 transcript:ENSOART00000005805.1 gene_biotype:protein_coding transcript_biotype:protein_coding gene_symbol:COG5 description:component of oligomeric golgi complex 5 [Source:HGNC Symbol;Acc:HGNC:14857]</t>
  </si>
  <si>
    <t>ENSOARP00000015891</t>
  </si>
  <si>
    <t>pep chromosome:Oar_v3.1:11:40438505:40446576:-1 gene:ENSOARG00000014816.1 transcript:ENSOART00000016124.1 gene_biotype:protein_coding transcript_biotype:protein_coding</t>
  </si>
  <si>
    <t>ENSOARP00000006989</t>
  </si>
  <si>
    <t>pep chromosome:Oar_v3.1:14:48772301:48801288:-1 gene:ENSOARG00000006526.1 transcript:ENSOART00000007096.1 gene_biotype:protein_coding transcript_biotype:protein_coding gene_symbol:AKT2 description:AKT serine/threonine kinase 2 [Source:HGNC Symbol;Acc:HGNC:392]</t>
  </si>
  <si>
    <t>ENSOARP00000003478</t>
  </si>
  <si>
    <t>pep chromosome:Oar_v3.1:12:63928943:64030646:-1 gene:ENSOARG00000003263.1 transcript:ENSOART00000003542.1 gene_biotype:protein_coding transcript_biotype:protein_coding gene_symbol:FAM129A description:family with sequence similarity 129 member A [Source:HGNC Symbol;Acc:HGNC:16784]</t>
  </si>
  <si>
    <t>ENSOARP00000008835</t>
  </si>
  <si>
    <t>pep chromosome:Oar_v3.1:3:207867834:207869522:1 gene:ENSOARG00000008237.1 transcript:ENSOART00000008963.1 gene_biotype:protein_coding transcript_biotype:protein_coding gene_symbol:VAMP1 description:vesicle associated membrane protein 1 [Source:HGNC Symbol;Acc:HGNC:12642]</t>
  </si>
  <si>
    <t>ENSOARP00000000723</t>
  </si>
  <si>
    <t>pep scaffold:Oar_v3.1:JH922959.1:52933:58651:1 gene:ENSOARG00000000706.1 transcript:ENSOART00000000755.1 gene_biotype:protein_coding transcript_biotype:protein_coding</t>
  </si>
  <si>
    <t>ENSOARP00000006584</t>
  </si>
  <si>
    <t>pep chromosome:Oar_v3.1:16:13897432:13930590:-1 gene:ENSOARG00000006144.1 transcript:ENSOART00000006687.1 gene_biotype:protein_coding transcript_biotype:protein_coding gene_symbol:TRAPPC13 description:trafficking protein particle complex 13 [Source:HGNC Symbol;Acc:HGNC:25828]</t>
  </si>
  <si>
    <t>ENSOARP00000007895</t>
  </si>
  <si>
    <t>pep chromosome:Oar_v3.1:21:49533934:49534746:1 gene:ENSOARG00000007365.1 transcript:ENSOART00000008012.1 gene_biotype:protein_coding transcript_biotype:protein_coding gene_symbol:HRAS description:HRas proto-oncogene, GTPase [Source:HGNC Symbol;Acc:HGNC:5173]</t>
  </si>
  <si>
    <t>ENSOARP00000006207</t>
  </si>
  <si>
    <t>pep chromosome:Oar_v3.1:6:102532815:102556889:-1 gene:ENSOARG00000005787.1 transcript:ENSOART00000006301.1 gene_biotype:protein_coding transcript_biotype:protein_coding gene_symbol:WFS1 description:wolframin ER transmembrane glycoprotein [Source:HGNC Symbol;Acc:HGNC:12762]</t>
  </si>
  <si>
    <t>ENSOARP00000020284</t>
  </si>
  <si>
    <t>pep chromosome:Oar_v3.1:3:136887717:136929972:1 gene:ENSOARG00000018884.1 transcript:ENSOART00000020564.1 gene_biotype:protein_coding transcript_biotype:protein_coding</t>
  </si>
  <si>
    <t>ENSOARP00000016655</t>
  </si>
  <si>
    <t>pep chromosome:Oar_v3.1:4:76963128:77031296:1 gene:ENSOARG00000015527.1 transcript:ENSOART00000016893.1 gene_biotype:protein_coding transcript_biotype:protein_coding gene_symbol:NUDCD3 description:NudC domain containing 3 [Source:HGNC Symbol;Acc:HGNC:22208]</t>
  </si>
  <si>
    <t>ENSOARP00000011891</t>
  </si>
  <si>
    <t>pep chromosome:Oar_v3.1:22:18036430:18060977:1 gene:ENSOARG00000011093.1 transcript:ENSOART00000012065.1 gene_biotype:protein_coding transcript_biotype:protein_coding</t>
  </si>
  <si>
    <t>ENSOARP00000015377</t>
  </si>
  <si>
    <t>pep chromosome:Oar_v3.1:1:267513499:267537693:-1 gene:ENSOARG00000014325.1 transcript:ENSOART00000015602.1 gene_biotype:protein_coding transcript_biotype:protein_coding gene_symbol:DSCR3 description:DSCR3 arrestin fold containing [Source:HGNC Symbol;Acc:HGNC:3044]</t>
  </si>
  <si>
    <t>ENSOARP00000014887</t>
  </si>
  <si>
    <t>pep chromosome:Oar_v3.1:8:56146044:56234701:-1 gene:ENSOARG00000013876.1 transcript:ENSOART00000015107.1 gene_biotype:protein_coding transcript_biotype:protein_coding gene_symbol:EPB41L2 description:erythrocyte membrane protein band 4.1 like 2 [Source:HGNC Symbol;Acc:HGNC:3379]</t>
  </si>
  <si>
    <t>ENSOARP00000019524</t>
  </si>
  <si>
    <t>pep chromosome:Oar_v3.1:3:32368166:32460690:1 gene:ENSOARG00000018182.1 transcript:ENSOART00000019796.1 gene_biotype:protein_coding transcript_biotype:protein_coding gene_symbol:EFR3B description:EFR3 homolog B [Source:HGNC Symbol;Acc:HGNC:29155]</t>
  </si>
  <si>
    <t>ENSOARP00000008614</t>
  </si>
  <si>
    <t>pep chromosome:Oar_v3.1:26:14528032:14596117:-1 gene:ENSOARG00000008022.1 transcript:ENSOART00000008739.1 gene_biotype:protein_coding transcript_biotype:protein_coding</t>
  </si>
  <si>
    <t>ENSOARP00000021426</t>
  </si>
  <si>
    <t>pep chromosome:Oar_v3.1:8:9372575:9373336:1 gene:ENSOARG00000019958.1 transcript:ENSOART00000021726.1 gene_biotype:protein_coding transcript_biotype:protein_coding</t>
  </si>
  <si>
    <t>ENSOARP00000005663</t>
  </si>
  <si>
    <t>pep chromosome:Oar_v3.1:24:26399860:26402357:1 gene:ENSOARG00000005278.1 transcript:ENSOART00000005751.1 gene_biotype:protein_coding transcript_biotype:protein_coding gene_symbol:CDIPT description:CDP-diacylglycerol--inositol 3-phosphatidyltransferase [Source:HGNC Symbol;Acc:HGNC:1769]</t>
  </si>
  <si>
    <t>ENSOARP00000021457</t>
  </si>
  <si>
    <t>pep chromosome:Oar_v3.1:1:13507108:13510324:1 gene:ENSOARG00000019983.1 transcript:ENSOART00000021757.1 gene_biotype:protein_coding transcript_biotype:protein_coding gene_symbol:NDUFS5 description:NADH:ubiquinone oxidoreductase subunit S5 [Source:HGNC Symbol;Acc:HGNC:7712]</t>
  </si>
  <si>
    <t>ENSOARP00000019868</t>
  </si>
  <si>
    <t>pep chromosome:Oar_v3.1:11:50420600:50422985:1 gene:ENSOARG00000018506.1 transcript:ENSOART00000020143.1 gene_biotype:protein_coding transcript_biotype:protein_coding gene_symbol:ACTG1 description:actin gamma 1 [Source:HGNC Symbol;Acc:HGNC:144]</t>
  </si>
  <si>
    <t>ENSOARP00000003724</t>
  </si>
  <si>
    <t>pep chromosome:Oar_v3.1:25:8107696:8117865:1 gene:ENSOARG00000003489.1 transcript:ENSOART00000003791.1 gene_biotype:protein_coding transcript_biotype:protein_coding gene_symbol:GGPS1 description:geranylgeranyl diphosphate synthase 1 [Source:HGNC Symbol;Acc:HGNC:4249]</t>
  </si>
  <si>
    <t>ENSOARP00000021645</t>
  </si>
  <si>
    <t>pep chromosome:Oar_v3.1:3:192443823:192530347:1 gene:ENSOARG00000020155.1 transcript:ENSOART00000021947.1 gene_biotype:protein_coding transcript_biotype:protein_coding gene_symbol:C2CD5 description:C2 calcium dependent domain containing 5 [Source:HGNC Symbol;Acc:HGNC:29062]</t>
  </si>
  <si>
    <t>ENSOARP00000014838</t>
  </si>
  <si>
    <t>pep chromosome:Oar_v3.1:3:213445479:213463517:1 gene:ENSOARG00000013836.1 transcript:ENSOART00000015058.1 gene_biotype:protein_coding transcript_biotype:protein_coding gene_symbol:GGA1 description:golgi associated, gamma adaptin ear containing, ARF binding protein 1 [Source:HGNC Symbol;Acc:HGNC:17842]</t>
  </si>
  <si>
    <t>ENSOARP00000002616</t>
  </si>
  <si>
    <t>pep chromosome:Oar_v3.1:1:20722662:20742017:1 gene:ENSOARG00000002455.1 transcript:ENSOART00000002669.1 gene_biotype:protein_coding transcript_biotype:protein_coding gene_symbol:FAAH description:fatty acid amide hydrolase [Source:HGNC Symbol;Acc:HGNC:3553]</t>
  </si>
  <si>
    <t>ENSOARP00000013652</t>
  </si>
  <si>
    <t>pep chromosome:Oar_v3.1:11:46811589:47176828:1 gene:ENSOARG00000012739.1 transcript:ENSOART00000013856.1 gene_biotype:protein_coding transcript_biotype:protein_coding gene_symbol:TANC2 description:tetratricopeptide repeat, ankyrin repeat and coiled-coil containing 2 [Source:HGNC Symbol;Acc:HGNC:30212]</t>
  </si>
  <si>
    <t>ENSOARP00000016981</t>
  </si>
  <si>
    <t>pep chromosome:Oar_v3.1:6:116086224:116110434:1 gene:ENSOARG00000015819.1 transcript:ENSOART00000017222.1 gene_biotype:protein_coding transcript_biotype:protein_coding gene_symbol:LETM1 description:leucine zipper and EF-hand containing transmembrane protein 1 [Source:HGNC Symbol;Acc:HGNC:6556]</t>
  </si>
  <si>
    <t>ENSOARP00000003136</t>
  </si>
  <si>
    <t>pep scaffold:Oar_v3.1:AMGL01127949.1:1370:7406:1 gene:ENSOARG00000002950.1 transcript:ENSOART00000003196.1 gene_biotype:protein_coding transcript_biotype:protein_coding gene_symbol:PSMD10 description:proteasome 26S subunit, non-ATPase 10 [Source:HGNC Symbol;Acc:HGNC:9555]</t>
  </si>
  <si>
    <t>ENSOARP00000014069</t>
  </si>
  <si>
    <t>pep chromosome:Oar_v3.1:12:22355069:22384751:1 gene:ENSOARG00000013134.1 transcript:ENSOART00000014276.1 gene_biotype:protein_coding transcript_biotype:protein_coding gene_symbol:MARC2 description:mitochondrial amidoxime reducing component 2 [Source:HGNC Symbol;Acc:HGNC:26064]</t>
  </si>
  <si>
    <t>ENSOARP00000021672</t>
  </si>
  <si>
    <t>pep chromosome:Oar_v3.1:1:14443863:14459445:-1 gene:ENSOARG00000020179.1 transcript:ENSOART00000021974.1 gene_biotype:protein_coding transcript_biotype:protein_coding gene_symbol:PPT1 description:palmitoyl-protein thioesterase 1 [Source:HGNC Symbol;Acc:HGNC:9325]</t>
  </si>
  <si>
    <t>ENSOARP00000004449</t>
  </si>
  <si>
    <t>pep chromosome:Oar_v3.1:26:38515387:38575699:1 gene:ENSOARG00000004167.1 transcript:ENSOART00000004527.1 gene_biotype:protein_coding transcript_biotype:protein_coding gene_symbol:NGLY1 description:N-glycanase 1 [Source:HGNC Symbol;Acc:HGNC:17646]</t>
  </si>
  <si>
    <t>ENSOARP00000006276</t>
  </si>
  <si>
    <t>pep chromosome:Oar_v3.1:14:47723076:47736205:-1 gene:ENSOARG00000005848.1 transcript:ENSOART00000006371.1 gene_biotype:protein_coding transcript_biotype:protein_coding gene_symbol:ECH1 description:enoyl-CoA hydratase 1 [Source:HGNC Symbol;Acc:HGNC:3149]</t>
  </si>
  <si>
    <t>ENSOARP00000013983</t>
  </si>
  <si>
    <t>pep chromosome:Oar_v3.1:2:67065868:67087728:-1 gene:ENSOARG00000013055.1 transcript:ENSOART00000014190.1 gene_biotype:protein_coding transcript_biotype:protein_coding gene_symbol:FXN description:frataxin [Source:HGNC Symbol;Acc:HGNC:3951]</t>
  </si>
  <si>
    <t>ENSOARP00000008570</t>
  </si>
  <si>
    <t>pep chromosome:Oar_v3.1:18:45369883:45388626:-1 gene:ENSOARG00000007986.1 transcript:ENSOART00000008695.1 gene_biotype:protein_coding transcript_biotype:protein_coding gene_symbol:MBIP description:MAP3K12 binding inhibitory protein 1 [Source:HGNC Symbol;Acc:HGNC:20427]</t>
  </si>
  <si>
    <t>ENSOARP00000017843</t>
  </si>
  <si>
    <t>pep chromosome:Oar_v3.1:2:121567325:121672421:-1 gene:ENSOARG00000016607.1 transcript:ENSOART00000018094.1 gene_biotype:protein_coding transcript_biotype:protein_coding gene_symbol:ITGAV description:integrin alpha-V precursor  [Source:RefSeq peptide;Acc:NP_001107243]</t>
  </si>
  <si>
    <t>ENSOARP00000016079</t>
  </si>
  <si>
    <t>pep chromosome:Oar_v3.1:1:270268473:270319101:1 gene:ENSOARG00000014974.1 transcript:ENSOART00000016313.1 gene_biotype:protein_coding transcript_biotype:protein_coding gene_symbol:CAPN7 description:calpain 7 [Source:HGNC Symbol;Acc:HGNC:1484]</t>
  </si>
  <si>
    <t>ENSOARP00000002293</t>
  </si>
  <si>
    <t>pep chromosome:Oar_v3.1:3:68319029:68359041:1 gene:ENSOARG00000002164.1 transcript:ENSOART00000002344.1 gene_biotype:protein_coding transcript_biotype:protein_coding gene_symbol:PNPT1 description:polyribonucleotide nucleotidyltransferase 1 [Source:HGNC Symbol;Acc:HGNC:23166]</t>
  </si>
  <si>
    <t>ENSOARP00000020941</t>
  </si>
  <si>
    <t>pep chromosome:Oar_v3.1:2:219242636:219270839:1 gene:ENSOARG00000019495.1 transcript:ENSOART00000021233.1 gene_biotype:protein_coding transcript_biotype:protein_coding gene_symbol:ARPC2 description:actin related protein 2/3 complex subunit 2 [Source:HGNC Symbol;Acc:HGNC:705]</t>
  </si>
  <si>
    <t>ENSOARP00000003378</t>
  </si>
  <si>
    <t>pep chromosome:Oar_v3.1:17:51639770:51650243:1 gene:ENSOARG00000003173.1 transcript:ENSOART00000003442.1 gene_biotype:protein_coding transcript_biotype:protein_coding gene_symbol:EIF2B1 description:eukaryotic translation initiation factor 2B subunit alpha [Source:HGNC Symbol;Acc:HGNC:3257]</t>
  </si>
  <si>
    <t>ENSOARP00000001609</t>
  </si>
  <si>
    <t>pep chromosome:Oar_v3.1:23:42545078:42809294:-1 gene:ENSOARG00000001534.1 transcript:ENSOART00000001652.1 gene_biotype:protein_coding transcript_biotype:protein_coding gene_symbol:PIEZO2 description:piezo type mechanosensitive ion channel component 2 [Source:HGNC Symbol;Acc:HGNC:26270]</t>
  </si>
  <si>
    <t>ENSOARP00000009884</t>
  </si>
  <si>
    <t>pep chromosome:Oar_v3.1:2:36727630:36735186:1 gene:ENSOARG00000009209.1 transcript:ENSOART00000010027.1 gene_biotype:protein_coding transcript_biotype:protein_coding gene_symbol:DCTN3 description:dynactin subunit 3 [Source:HGNC Symbol;Acc:HGNC:2713]</t>
  </si>
  <si>
    <t>ENSOARP00000008262</t>
  </si>
  <si>
    <t>pep chromosome:Oar_v3.1:18:67844539:67855646:1 gene:ENSOARG00000007702.1 transcript:ENSOART00000008384.1 gene_biotype:protein_coding transcript_biotype:protein_coding gene_symbol:ADSSL1 description:adenylosuccinate synthase like 1 [Source:HGNC Symbol;Acc:HGNC:20093]</t>
  </si>
  <si>
    <t>ENSOARP00000011686</t>
  </si>
  <si>
    <t>pep chromosome:Oar_v3.1:14:10169728:10189369:-1 gene:ENSOARG00000010901.1 transcript:ENSOART00000011854.1 gene_biotype:protein_coding transcript_biotype:protein_coding gene_symbol:TLDC1 description:TBC/LysM-associated domain containing 1 [Source:HGNC Symbol;Acc:HGNC:29325]</t>
  </si>
  <si>
    <t>ENSOARP00000017789</t>
  </si>
  <si>
    <t>pep chromosome:Oar_v3.1:17:71529554:71545924:1 gene:ENSOARG00000016563.1 transcript:ENSOART00000018040.1 gene_biotype:protein_coding transcript_biotype:protein_coding gene_symbol:CRKL description:CRK like proto-oncogene, adaptor protein [Source:HGNC Symbol;Acc:HGNC:2363]</t>
  </si>
  <si>
    <t>ENSOARP00000015057</t>
  </si>
  <si>
    <t>pep chromosome:Oar_v3.1:14:13992145:14014640:1 gene:ENSOARG00000014024.1 transcript:ENSOART00000015277.1 gene_biotype:protein_coding transcript_biotype:protein_coding</t>
  </si>
  <si>
    <t>ENSOARP00000021891</t>
  </si>
  <si>
    <t>pep chromosome:Oar_v3.1:3:51555908:51866901:1 gene:ENSOARG00000020384.1 transcript:ENSOART00000022196.1 gene_biotype:protein_coding transcript_biotype:protein_coding</t>
  </si>
  <si>
    <t>ENSOARP00000003591</t>
  </si>
  <si>
    <t>pep chromosome:Oar_v3.1:5:1388595:1396810:1 gene:ENSOARG00000003368.1 transcript:ENSOART00000003655.1 gene_biotype:protein_coding transcript_biotype:protein_coding gene_symbol:HNRNPH1 description:heterogeneous nuclear ribonucleoprotein H1 [Source:HGNC Symbol;Acc:HGNC:5041]</t>
  </si>
  <si>
    <t>ENSOARP00000013470</t>
  </si>
  <si>
    <t>pep chromosome:Oar_v3.1:3:211776961:212050005:1 gene:ENSOARG00000012564.1 transcript:ENSOART00000013668.1 gene_biotype:protein_coding transcript_biotype:protein_coding gene_symbol:ERC1 description:ELKS/RAB6-interacting/CAST family member 1 [Source:HGNC Symbol;Acc:HGNC:17072]</t>
  </si>
  <si>
    <t>ENSOARP00000015860</t>
  </si>
  <si>
    <t>pep chromosome:Oar_v3.1:13:45500106:45502962:1 gene:ENSOARG00000014785.1 transcript:ENSOART00000016093.1 gene_biotype:protein_coding transcript_biotype:protein_coding gene_symbol:IDI1 description:isopentenyl-diphosphate delta isomerase 1 [Source:HGNC Symbol;Acc:HGNC:5387]</t>
  </si>
  <si>
    <t>ENSOARP00000009904</t>
  </si>
  <si>
    <t>pep scaffold:Oar_v3.1:JH924455.1:1095:3873:1 gene:ENSOARG00000009231.1 transcript:ENSOART00000010047.1 gene_biotype:protein_coding transcript_biotype:protein_coding</t>
  </si>
  <si>
    <t>ENSOARP00000018251</t>
  </si>
  <si>
    <t>pep chromosome:Oar_v3.1:4:77419082:77518034:1 gene:ENSOARG00000017001.1 transcript:ENSOART00000018512.1 gene_biotype:protein_coding transcript_biotype:protein_coding gene_symbol:COA1 description:cytochrome c oxidase assembly factor 1 homolog [Source:HGNC Symbol;Acc:HGNC:21868]</t>
  </si>
  <si>
    <t>ENSOARP00000000903</t>
  </si>
  <si>
    <t>pep chromosome:Oar_v3.1:14:58842282:58863330:1 gene:ENSOARG00000000873.1 transcript:ENSOART00000000936.1 gene_biotype:protein_coding transcript_biotype:protein_coding gene_symbol:PRKCG description:protein kinase C gamma [Source:HGNC Symbol;Acc:HGNC:9402]</t>
  </si>
  <si>
    <t>ENSOARP00000002299</t>
  </si>
  <si>
    <t>pep chromosome:Oar_v3.1:1:103090707:103129874:1 gene:ENSOARG00000002170.1 transcript:ENSOART00000002350.1 gene_biotype:protein_coding transcript_biotype:protein_coding gene_symbol:UBAP2L description:ubiquitin associated protein 2 like [Source:HGNC Symbol;Acc:HGNC:29877]</t>
  </si>
  <si>
    <t>ENSOARP00000013859</t>
  </si>
  <si>
    <t>pep chromosome:Oar_v3.1:17:62571900:62575203:1 gene:ENSOARG00000012941.1 transcript:ENSOART00000014064.1 gene_biotype:protein_coding transcript_biotype:protein_coding gene_symbol:MLEC description:malectin [Source:HGNC Symbol;Acc:HGNC:28973]</t>
  </si>
  <si>
    <t>ENSOARP00000019379</t>
  </si>
  <si>
    <t>pep chromosome:Oar_v3.1:3:32159095:32162149:-1 gene:ENSOARG00000018052.1 transcript:ENSOART00000019649.1 gene_biotype:protein_coding transcript_biotype:protein_coding gene_symbol:PTRHD1 description:peptidyl-tRNA hydrolase domain containing 1 [Source:HGNC Symbol;Acc:HGNC:33782]</t>
  </si>
  <si>
    <t>ENSOARP00000020946</t>
  </si>
  <si>
    <t>pep chromosome:Oar_v3.1:2:219280564:219285647:-1 gene:ENSOARG00000019500.1 transcript:ENSOART00000021238.1 gene_biotype:protein_coding transcript_biotype:protein_coding gene_symbol:AAMP description:angio associated migratory cell protein [Source:HGNC Symbol;Acc:HGNC:18]</t>
  </si>
  <si>
    <t>ENSOARP00000004605</t>
  </si>
  <si>
    <t>pep chromosome:Oar_v3.1:1:24699378:25184908:-1 gene:ENSOARG00000004305.1 transcript:ENSOART00000004686.1 gene_biotype:protein_coding transcript_biotype:protein_coding gene_symbol:FAF1 description:Fas associated factor 1 [Source:HGNC Symbol;Acc:HGNC:3578]</t>
  </si>
  <si>
    <t>ENSOARP00000010893</t>
  </si>
  <si>
    <t>pep chromosome:Oar_v3.1:24:14521443:14578119:1 gene:ENSOARG00000010149.1 transcript:ENSOART00000011051.1 gene_biotype:protein_coding transcript_biotype:protein_coding</t>
  </si>
  <si>
    <t>ENSOARP00000003503</t>
  </si>
  <si>
    <t>pep chromosome:Oar_v3.1:15:74572104:74604305:1 gene:ENSOARG00000003287.1 transcript:ENSOART00000003567.1 gene_biotype:protein_coding transcript_biotype:protein_coding gene_symbol:DGKZ description:diacylglycerol kinase zeta [Source:HGNC Symbol;Acc:HGNC:2857]</t>
  </si>
  <si>
    <t>ENSOARP00000013292</t>
  </si>
  <si>
    <t>pep chromosome:Oar_v3.1:X:97321751:97387742:1 gene:ENSOARG00000012405.1 transcript:ENSOART00000013487.1 gene_biotype:protein_coding transcript_biotype:protein_coding gene_symbol:MBNL3 description:muscleblind like splicing regulator 3 [Source:HGNC Symbol;Acc:HGNC:20564]</t>
  </si>
  <si>
    <t>ENSOARP00000011525</t>
  </si>
  <si>
    <t>pep chromosome:Oar_v3.1:5:4106372:4136646:-1 gene:ENSOARG00000010739.1 transcript:ENSOART00000011687.1 gene_biotype:protein_coding transcript_biotype:protein_coding gene_symbol:UPF1 description:UPF1, RNA helicase and ATPase [Source:HGNC Symbol;Acc:HGNC:9962]</t>
  </si>
  <si>
    <t>ENSOARP00000008551</t>
  </si>
  <si>
    <t>pep chromosome:Oar_v3.1:2:151898521:152043557:-1 gene:ENSOARG00000007964.1 transcript:ENSOART00000008675.1 gene_biotype:protein_coding transcript_biotype:protein_coding gene_symbol:GPD2 description:glycerol-3-phosphate dehydrogenase 2 [Source:HGNC Symbol;Acc:HGNC:4456]</t>
  </si>
  <si>
    <t>ENSOARP00000005796</t>
  </si>
  <si>
    <t>pep chromosome:Oar_v3.1:2:143024729:143165286:-1 gene:ENSOARG00000005392.1 transcript:ENSOART00000005885.1 gene_biotype:protein_coding transcript_biotype:protein_coding gene_symbol:SCN2A description:sodium voltage-gated channel alpha subunit 2 [Source:HGNC Symbol;Acc:HGNC:10588]</t>
  </si>
  <si>
    <t>ENSOARP00000000771</t>
  </si>
  <si>
    <t>pep scaffold:Oar_v3.1:AMGL01122290.1:3337:13324:1 gene:ENSOARG00000000751.1 transcript:ENSOART00000000803.1 gene_biotype:protein_coding transcript_biotype:protein_coding</t>
  </si>
  <si>
    <t>ENSOARP00000014619</t>
  </si>
  <si>
    <t>pep chromosome:Oar_v3.1:17:70600246:70602576:1 gene:ENSOARG00000013634.1 transcript:ENSOART00000014834.1 gene_biotype:protein_coding transcript_biotype:protein_coding</t>
  </si>
  <si>
    <t>ENSOARP00000007882</t>
  </si>
  <si>
    <t>pep chromosome:Oar_v3.1:13:52472601:52474697:1 gene:ENSOARG00000007354.1 transcript:ENSOART00000007999.1 gene_biotype:protein_coding transcript_biotype:protein_coding gene_symbol:PDYN description:Ovis aries prodynorphin (PDYN), mRNA. [Source:RefSeq mRNA;Acc:NM_001280677]</t>
  </si>
  <si>
    <t>ENSOARP00000006740</t>
  </si>
  <si>
    <t>pep chromosome:Oar_v3.1:9:50027769:50046882:-1 gene:ENSOARG00000006293.1 transcript:ENSOART00000006844.1 gene_biotype:protein_coding transcript_biotype:protein_coding</t>
  </si>
  <si>
    <t>ENSOARP00000006596</t>
  </si>
  <si>
    <t>pep chromosome:Oar_v3.1:19:16849568:16857643:1 gene:ENSOARG00000006159.1 transcript:ENSOART00000006699.1 gene_biotype:protein_coding transcript_biotype:protein_coding gene_symbol:CAMK1 description:calcium/calmodulin dependent protein kinase I [Source:HGNC Symbol;Acc:HGNC:1459]</t>
  </si>
  <si>
    <t>ENSOARP00000005225</t>
  </si>
  <si>
    <t>pep chromosome:Oar_v3.1:17:71731264:71731449:-1 gene:ENSOARG00000004878.1 transcript:ENSOART00000005312.1 gene_biotype:protein_coding transcript_biotype:protein_coding</t>
  </si>
  <si>
    <t>ENSOARP00000006937</t>
  </si>
  <si>
    <t>pep chromosome:Oar_v3.1:3:161850198:161872924:-1 gene:ENSOARG00000006477.1 transcript:ENSOART00000007044.1 gene_biotype:protein_coding transcript_biotype:protein_coding gene_symbol:MARS description:methionyl-tRNA synthetase [Source:HGNC Symbol;Acc:HGNC:6898]</t>
  </si>
  <si>
    <t>ENSOARP00000021925</t>
  </si>
  <si>
    <t>pep chromosome:Oar_v3.1:3:224026686:224027486:-1 gene:ENSOARG00000020414.1 transcript:ENSOART00000022230.1 gene_biotype:protein_coding transcript_biotype:protein_coding</t>
  </si>
  <si>
    <t>ENSOARP00000018735</t>
  </si>
  <si>
    <t>pep chromosome:Oar_v3.1:11:19427742:19435004:1 gene:ENSOARG00000017458.1 transcript:ENSOART00000019001.1 gene_biotype:protein_coding transcript_biotype:protein_coding gene_symbol:TMEM97 description:transmembrane protein 97 [Source:HGNC Symbol;Acc:HGNC:28106]</t>
  </si>
  <si>
    <t>ENSOARP00000019786</t>
  </si>
  <si>
    <t>pep chromosome:Oar_v3.1:15:46041263:46059240:1 gene:ENSOARG00000018427.1 transcript:ENSOART00000020059.1 gene_biotype:protein_coding transcript_biotype:protein_coding gene_symbol:APBB1 description:amyloid beta precursor protein binding family B member 1 [Source:HGNC Symbol;Acc:HGNC:581]</t>
  </si>
  <si>
    <t>ENSOARP00000019439</t>
  </si>
  <si>
    <t>pep chromosome:Oar_v3.1:21:43277409:43278376:-1 gene:ENSOARG00000018107.1 transcript:ENSOART00000019709.1 gene_biotype:protein_coding transcript_biotype:protein_coding gene_symbol:CFL1 description:cofilin-1  [Source:RefSeq peptide;Acc:NP_001009484]</t>
  </si>
  <si>
    <t>ENSOARP00000010101</t>
  </si>
  <si>
    <t>pep chromosome:Oar_v3.1:8:21577120:21583695:1 gene:ENSOARG00000009417.1 transcript:ENSOART00000010248.1 gene_biotype:protein_coding transcript_biotype:protein_coding gene_symbol:COL10A1 description:collagen type X alpha 1 chain [Source:HGNC Symbol;Acc:HGNC:2185]</t>
  </si>
  <si>
    <t>ENSOARP00000018052</t>
  </si>
  <si>
    <t>pep chromosome:Oar_v3.1:15:23115671:23269282:1 gene:ENSOARG00000016809.1 transcript:ENSOART00000018306.1 gene_biotype:protein_coding transcript_biotype:protein_coding gene_symbol:NCAM1 description:neural cell adhesion molecule 1 [Source:HGNC Symbol;Acc:HGNC:7656]</t>
  </si>
  <si>
    <t>ENSOARP00000008503</t>
  </si>
  <si>
    <t>pep chromosome:Oar_v3.1:13:28688820:28689258:-1 gene:ENSOARG00000007923.1 transcript:ENSOART00000008627.1 gene_biotype:protein_coding transcript_biotype:protein_coding gene_symbol:ACBD7 description:acyl-CoA binding domain containing 7 [Source:HGNC Symbol;Acc:HGNC:17715]</t>
  </si>
  <si>
    <t>ENSOARP00000002362</t>
  </si>
  <si>
    <t>pep chromosome:Oar_v3.1:12:28131723:28425668:-1 gene:ENSOARG00000002215.1 transcript:ENSOART00000002413.1 gene_biotype:protein_coding transcript_biotype:protein_coding gene_symbol:CDC42BPA description:CDC42 binding protein kinase alpha [Source:HGNC Symbol;Acc:HGNC:1737]</t>
  </si>
  <si>
    <t>ENSOARP00000013904</t>
  </si>
  <si>
    <t>pep chromosome:Oar_v3.1:5:41615476:41629823:1 gene:ENSOARG00000012981.1 transcript:ENSOART00000014110.1 gene_biotype:protein_coding transcript_biotype:protein_coding gene_symbol:SCAMP4 description:secretory carrier membrane protein 4 [Source:HGNC Symbol;Acc:HGNC:30385]</t>
  </si>
  <si>
    <t>ENSOARP00000011072</t>
  </si>
  <si>
    <t>pep chromosome:Oar_v3.1:20:7918928:7944643:-1 gene:ENSOARG00000010327.1 transcript:ENSOART00000011232.1 gene_biotype:protein_coding transcript_biotype:protein_coding gene_symbol:UQCC2 description:ubiquinol-cytochrome c reductase complex assembly factor 2 [Source:HGNC Symbol;Acc:HGNC:21237]</t>
  </si>
  <si>
    <t>ENSOARP00000004705</t>
  </si>
  <si>
    <t>pep chromosome:Oar_v3.1:16:6714430:6779035:1 gene:ENSOARG00000004394.1 transcript:ENSOART00000004786.1 gene_biotype:protein_coding transcript_biotype:protein_coding gene_symbol:FAM169A description:family with sequence similarity 169 member A [Source:HGNC Symbol;Acc:HGNC:29138]</t>
  </si>
  <si>
    <t>ENSOARP00000003394</t>
  </si>
  <si>
    <t>pep chromosome:Oar_v3.1:21:48425698:48433056:-1 gene:ENSOARG00000003182.1 transcript:ENSOART00000003458.1 gene_biotype:protein_coding transcript_biotype:protein_coding gene_symbol:CD81 description:Ovis aries CD81 molecule (CD81), mRNA. [Source:RefSeq mRNA;Acc:NM_001127281]</t>
  </si>
  <si>
    <t>ENSOARP00000006346</t>
  </si>
  <si>
    <t>pep chromosome:Oar_v3.1:25:26222381:26254426:-1 gene:ENSOARG00000005922.1 transcript:ENSOART00000006443.1 gene_biotype:protein_coding transcript_biotype:protein_coding gene_symbol:PPA1 description:pyrophosphatase (inorganic) 1 [Source:HGNC Symbol;Acc:HGNC:9226]</t>
  </si>
  <si>
    <t>ENSOARP00000010700</t>
  </si>
  <si>
    <t>pep chromosome:Oar_v3.1:13:63462217:63470918:1 gene:ENSOARG00000009982.1 transcript:ENSOART00000010857.1 gene_biotype:protein_coding transcript_biotype:protein_coding gene_symbol:DYNLRB1 description:dynein light chain roadblock-type 1 [Source:HGNC Symbol;Acc:HGNC:15468]</t>
  </si>
  <si>
    <t>ENSOARP00000021483</t>
  </si>
  <si>
    <t>pep chromosome:Oar_v3.1:3:147591269:147678719:1 gene:ENSOARG00000020006.1 transcript:ENSOART00000021783.1 gene_biotype:protein_coding transcript_biotype:protein_coding gene_symbol:ABCD2 description:ATP binding cassette subfamily D member 2 [Source:HGNC Symbol;Acc:HGNC:66]</t>
  </si>
  <si>
    <t>ENSOARP00000013107</t>
  </si>
  <si>
    <t>pep chromosome:Oar_v3.1:19:42934422:42939641:1 gene:ENSOARG00000012222.1 transcript:ENSOART00000013298.1 gene_biotype:protein_coding transcript_biotype:protein_coding</t>
  </si>
  <si>
    <t>ENSOARP00000017093</t>
  </si>
  <si>
    <t>pep chromosome:Oar_v3.1:21:40354191:40366153:-1 gene:ENSOARG00000015910.1 transcript:ENSOART00000017334.1 gene_biotype:protein_coding transcript_biotype:protein_coding gene_symbol:GANAB description:glucosidase II alpha subunit [Source:HGNC Symbol;Acc:HGNC:4138]</t>
  </si>
  <si>
    <t>ENSOARP00000008669</t>
  </si>
  <si>
    <t>pep chromosome:Oar_v3.1:19:49346113:49613312:-1 gene:ENSOARG00000008062.1 transcript:ENSOART00000008795.1 gene_biotype:protein_coding transcript_biotype:protein_coding gene_symbol:DOCK3 description:dedicator of cytokinesis 3 [Source:HGNC Symbol;Acc:HGNC:2989]</t>
  </si>
  <si>
    <t>ENSOARP00000002618</t>
  </si>
  <si>
    <t>pep chromosome:Oar_v3.1:11:13394181:13472762:-1 gene:ENSOARG00000002452.1 transcript:ENSOART00000002671.1 gene_biotype:protein_coding transcript_biotype:protein_coding gene_symbol:SYNRG description:synergin gamma [Source:HGNC Symbol;Acc:HGNC:557]</t>
  </si>
  <si>
    <t>ENSOARP00000008841</t>
  </si>
  <si>
    <t>pep chromosome:Oar_v3.1:11:54603347:54626932:1 gene:ENSOARG00000008242.1 transcript:ENSOART00000008969.1 gene_biotype:protein_coding transcript_biotype:protein_coding gene_symbol:SRP68 description:signal recognition particle 68 [Source:HGNC Symbol;Acc:HGNC:11302]</t>
  </si>
  <si>
    <t>ENSOARP00000016954</t>
  </si>
  <si>
    <t>pep chromosome:Oar_v3.1:16:70645601:70670102:1 gene:ENSOARG00000015791.1 transcript:ENSOART00000017195.1 gene_biotype:protein_coding transcript_biotype:protein_coding gene_symbol:EXOC3 description:exocyst complex component 3 [Source:HGNC Symbol;Acc:HGNC:30378]</t>
  </si>
  <si>
    <t>ENSOARP00000013672</t>
  </si>
  <si>
    <t>pep chromosome:Oar_v3.1:8:47965038:47986162:1 gene:ENSOARG00000012766.1 transcript:ENSOART00000013876.1 gene_biotype:protein_coding transcript_biotype:protein_coding gene_symbol:UBE2J1 description:ubiquitin conjugating enzyme E2 J1 [Source:HGNC Symbol;Acc:HGNC:17598]</t>
  </si>
  <si>
    <t>ENSOARP00000009444</t>
  </si>
  <si>
    <t>pep chromosome:Oar_v3.1:5:40609228:40629662:1 gene:ENSOARG00000008798.1 transcript:ENSOART00000009581.1 gene_biotype:protein_coding transcript_biotype:protein_coding gene_symbol:HCN2 description:hyperpolarization activated cyclic nucleotide gated potassium and sodium channel 2 [Source:HGNC Symbol;Acc:HGNC:4846]</t>
  </si>
  <si>
    <t>ENSOARP00000010219</t>
  </si>
  <si>
    <t>pep chromosome:Oar_v3.1:2:159379526:159550634:-1 gene:ENSOARG00000009508.1 transcript:ENSOART00000010369.1 gene_biotype:protein_coding transcript_biotype:protein_coding gene_symbol:KIF5C description:kinesin family member 5C [Source:HGNC Symbol;Acc:HGNC:6325]</t>
  </si>
  <si>
    <t>ENSOARP00000012505</t>
  </si>
  <si>
    <t>pep chromosome:Oar_v3.1:6:113430900:113516223:1 gene:ENSOARG00000011661.1 transcript:ENSOART00000012689.1 gene_biotype:protein_coding transcript_biotype:protein_coding gene_symbol:SORCS2 description:sortilin related VPS10 domain containing receptor 2 [Source:HGNC Symbol;Acc:HGNC:16698]</t>
  </si>
  <si>
    <t>ENSOARP00000005389</t>
  </si>
  <si>
    <t>pep chromosome:Oar_v3.1:25:24584745:24623457:-1 gene:ENSOARG00000005026.1 transcript:ENSOART00000005476.1 gene_biotype:protein_coding transcript_biotype:protein_coding gene_symbol:RUFY2 description:RUN and FYVE domain containing 2 [Source:HGNC Symbol;Acc:HGNC:19761]</t>
  </si>
  <si>
    <t>ENSOARP00000009161</t>
  </si>
  <si>
    <t>pep chromosome:Oar_v3.1:11:54681819:54705928:1 gene:ENSOARG00000008540.1 transcript:ENSOART00000009294.1 gene_biotype:protein_coding transcript_biotype:protein_coding gene_symbol:ACOX1 description:acyl-CoA oxidase 1 [Source:HGNC Symbol;Acc:HGNC:119]</t>
  </si>
  <si>
    <t>ENSOARP00000001717</t>
  </si>
  <si>
    <t>pep chromosome:Oar_v3.1:15:49313828:49506183:-1 gene:ENSOARG00000001632.1 transcript:ENSOART00000001760.1 gene_biotype:protein_coding transcript_biotype:protein_coding gene_symbol:STIM1 description:stromal interaction molecule 1 [Source:HGNC Symbol;Acc:HGNC:11386]</t>
  </si>
  <si>
    <t>ENSOARP00000001683</t>
  </si>
  <si>
    <t>pep chromosome:Oar_v3.1:2:235135457:235145925:1 gene:ENSOARG00000001603.1 transcript:ENSOART00000001726.1 gene_biotype:protein_coding transcript_biotype:protein_coding gene_symbol:FABP3 description:fatty acid binding protein 3 [Source:HGNC Symbol;Acc:HGNC:3557]</t>
  </si>
  <si>
    <t>ENSOARP00000010475</t>
  </si>
  <si>
    <t>pep chromosome:Oar_v3.1:5:10693092:10698366:-1 gene:ENSOARG00000009773.1 transcript:ENSOART00000010630.1 gene_biotype:protein_coding transcript_biotype:protein_coding gene_symbol:RAD23A description:RAD23 homolog A, nucleotide excision repair protein [Source:HGNC Symbol;Acc:HGNC:9812]</t>
  </si>
  <si>
    <t>ENSOARP00000008253</t>
  </si>
  <si>
    <t>pep chromosome:Oar_v3.1:3:6038777:6082502:-1 gene:ENSOARG00000007692.1 transcript:ENSOART00000008375.1 gene_biotype:protein_coding transcript_biotype:protein_coding gene_symbol:ASS1 description:argininosuccinate synthase 1 [Source:HGNC Symbol;Acc:HGNC:758]</t>
  </si>
  <si>
    <t>ENSOARP00000004676</t>
  </si>
  <si>
    <t>pep chromosome:Oar_v3.1:4:60803769:60851496:-1 gene:ENSOARG00000004361.1 transcript:ENSOART00000004757.1 gene_biotype:protein_coding transcript_biotype:protein_coding gene_symbol:ANLN description:anillin actin binding protein [Source:HGNC Symbol;Acc:HGNC:14082]</t>
  </si>
  <si>
    <t>ENSOARP00000018707</t>
  </si>
  <si>
    <t>pep chromosome:Oar_v3.1:21:43141128:43148349:-1 gene:ENSOARG00000017426.1 transcript:ENSOART00000018971.1 gene_biotype:protein_coding transcript_biotype:protein_coding gene_symbol:RELA description:RELA proto-oncogene, NF-kB subunit [Source:HGNC Symbol;Acc:HGNC:9955]</t>
  </si>
  <si>
    <t>ENSOARP00000017436</t>
  </si>
  <si>
    <t>pep chromosome:Oar_v3.1:9:13918448:13923985:1 gene:ENSOARG00000016235.1 transcript:ENSOART00000017683.1 gene_biotype:protein_coding transcript_biotype:protein_coding gene_symbol:PUF60 description:poly(U) binding splicing factor 60 [Source:HGNC Symbol;Acc:HGNC:17042]</t>
  </si>
  <si>
    <t>ENSOARP00000014965</t>
  </si>
  <si>
    <t>pep chromosome:Oar_v3.1:18:66875079:66876452:-1 gene:ENSOARG00000013945.1 transcript:ENSOART00000015185.1 gene_biotype:protein_coding transcript_biotype:protein_coding gene_symbol:BAG5 description:BCL2 associated athanogene 5 [Source:HGNC Symbol;Acc:HGNC:941]</t>
  </si>
  <si>
    <t>ENSOARP00000022146</t>
  </si>
  <si>
    <t>pep chromosome:Oar_v3.1:2:230453572:230696596:-1 gene:ENSOARG00000020608.1 transcript:ENSOART00000022451.1 gene_biotype:protein_coding transcript_biotype:protein_coding gene_symbol:DNER description:delta/notch like EGF repeat containing [Source:HGNC Symbol;Acc:HGNC:24456]</t>
  </si>
  <si>
    <t>ENSOARP00000021569</t>
  </si>
  <si>
    <t>pep chromosome:Oar_v3.1:1:184627807:184668684:1 gene:ENSOARG00000020086.1 transcript:ENSOART00000021871.1 gene_biotype:protein_coding transcript_biotype:protein_coding</t>
  </si>
  <si>
    <t>ENSOARP00000015507</t>
  </si>
  <si>
    <t>pep chromosome:Oar_v3.1:9:90661039:90661486:-1 gene:ENSOARG00000014453.1 transcript:ENSOART00000015734.1 gene_biotype:protein_coding transcript_biotype:protein_coding</t>
  </si>
  <si>
    <t>ENSOARP00000004441</t>
  </si>
  <si>
    <t>pep chromosome:Oar_v3.1:12:40705626:40709062:1 gene:ENSOARG00000004158.1 transcript:ENSOART00000004519.1 gene_biotype:protein_coding transcript_biotype:protein_coding gene_symbol:SRM description:spermidine synthase [Source:HGNC Symbol;Acc:HGNC:11296]</t>
  </si>
  <si>
    <t>ENSOARP00000008989</t>
  </si>
  <si>
    <t>pep chromosome:Oar_v3.1:10:19041294:19153070:1 gene:ENSOARG00000008377.1 transcript:ENSOART00000009119.1 gene_biotype:protein_coding transcript_biotype:protein_coding gene_symbol:FNDC3A description:fibronectin type III domain containing 3A [Source:HGNC Symbol;Acc:HGNC:20296]</t>
  </si>
  <si>
    <t>ENSOARP00000006980</t>
  </si>
  <si>
    <t>pep chromosome:Oar_v3.1:2:11084157:11143147:-1 gene:ENSOARG00000006519.1 transcript:ENSOART00000007087.1 gene_biotype:protein_coding transcript_biotype:protein_coding gene_symbol:HSDL2 description:hydroxysteroid dehydrogenase like 2 [Source:HGNC Symbol;Acc:HGNC:18572]</t>
  </si>
  <si>
    <t>ENSOARP00000015666</t>
  </si>
  <si>
    <t>pep chromosome:Oar_v3.1:9:68627759:68661743:-1 gene:ENSOARG00000014599.1 transcript:ENSOART00000015897.1 gene_biotype:protein_coding transcript_biotype:protein_coding gene_symbol:EMC2 description:ER membrane protein complex subunit 2 [Source:HGNC Symbol;Acc:HGNC:28963]</t>
  </si>
  <si>
    <t>ENSOARP00000012830</t>
  </si>
  <si>
    <t>pep chromosome:Oar_v3.1:9:4692113:4826365:1 gene:ENSOARG00000011965.1 transcript:ENSOART00000013017.1 gene_biotype:protein_coding transcript_biotype:protein_coding gene_symbol:LMBRD1 description:LMBR1 domain containing 1 [Source:HGNC Symbol;Acc:HGNC:23038]</t>
  </si>
  <si>
    <t>ENSOARP00000009315</t>
  </si>
  <si>
    <t>pep chromosome:Oar_v3.1:16:31409643:31430541:1 gene:ENSOARG00000008682.1 transcript:ENSOART00000009452.1 gene_biotype:protein_coding transcript_biotype:protein_coding gene_symbol:HMGCS1 description:3-hydroxy-3-methylglutaryl-CoA synthase 1 [Source:HGNC Symbol;Acc:HGNC:5007]</t>
  </si>
  <si>
    <t>ENSOARP00000009453</t>
  </si>
  <si>
    <t>pep chromosome:Oar_v3.1:5:3772404:3777517:1 gene:ENSOARG00000008812.1 transcript:ENSOART00000009590.1 gene_biotype:protein_coding transcript_biotype:protein_coding gene_symbol:HAPLN4 description:hyaluronan and proteoglycan link protein 4 [Source:HGNC Symbol;Acc:HGNC:31357]</t>
  </si>
  <si>
    <t>ENSOARP00000009243</t>
  </si>
  <si>
    <t>pep chromosome:Oar_v3.1:25:29891406:30432039:1 gene:ENSOARG00000008618.1 transcript:ENSOART00000009379.1 gene_biotype:protein_coding transcript_biotype:protein_coding gene_symbol:ADK description:adenosine kinase [Source:HGNC Symbol;Acc:HGNC:257]</t>
  </si>
  <si>
    <t>ENSOARP00000021512</t>
  </si>
  <si>
    <t>pep chromosome:Oar_v3.1:1:91242050:91268955:-1 gene:ENSOARG00000020034.1 transcript:ENSOART00000021814.1 gene_biotype:protein_coding transcript_biotype:protein_coding gene_symbol:CSDE1 description:cold shock domain containing E1 [Source:HGNC Symbol;Acc:HGNC:29905]</t>
  </si>
  <si>
    <t>ENSOARP00000015598</t>
  </si>
  <si>
    <t>pep chromosome:Oar_v3.1:13:64408134:64437936:-1 gene:ENSOARG00000014537.1 transcript:ENSOART00000015829.1 gene_biotype:protein_coding transcript_biotype:protein_coding</t>
  </si>
  <si>
    <t>ENSOARP00000019322</t>
  </si>
  <si>
    <t>pep chromosome:Oar_v3.1:1:526408:543487:-1 gene:ENSOARG00000017998.1 transcript:ENSOART00000019592.1 gene_biotype:protein_coding transcript_biotype:protein_coding gene_symbol:PPP1R7 description:protein phosphatase 1 regulatory subunit 7 [Source:HGNC Symbol;Acc:HGNC:9295]</t>
  </si>
  <si>
    <t>ENSOARP00000010982</t>
  </si>
  <si>
    <t>pep chromosome:Oar_v3.1:1:50842413:50842661:-1 gene:ENSOARG00000010240.1 transcript:ENSOART00000011140.1 gene_biotype:protein_coding transcript_biotype:protein_coding</t>
  </si>
  <si>
    <t>ENSOARP00000004590</t>
  </si>
  <si>
    <t>pep chromosome:Oar_v3.1:12:49264665:49267724:-1 gene:ENSOARG00000004289.1 transcript:ENSOART00000004671.1 gene_biotype:protein_coding transcript_biotype:protein_coding gene_symbol:TAS1R3 description:taste 1 receptor member 3 [Source:HGNC Symbol;Acc:HGNC:15661]</t>
  </si>
  <si>
    <t>ENSOARP00000010775</t>
  </si>
  <si>
    <t>pep chromosome:Oar_v3.1:22:17865701:17870251:1 gene:ENSOARG00000010049.1 transcript:ENSOART00000010933.1 gene_biotype:protein_coding transcript_biotype:protein_coding gene_symbol:PGAM1 description:phosphoglycerate mutase 1 [Source:HGNC Symbol;Acc:HGNC:8888]</t>
  </si>
  <si>
    <t>ENSOARP00000004643</t>
  </si>
  <si>
    <t>pep chromosome:Oar_v3.1:6:71861090:71889051:1 gene:ENSOARG00000004329.1 transcript:ENSOART00000004724.1 gene_biotype:protein_coding transcript_biotype:protein_coding gene_symbol:SRP72 description:signal recognition particle 72 [Source:HGNC Symbol;Acc:HGNC:11303]</t>
  </si>
  <si>
    <t>ENSOARP00000015143</t>
  </si>
  <si>
    <t>pep chromosome:Oar_v3.1:2:85475187:85651232:1 gene:ENSOARG00000014106.1 transcript:ENSOART00000015363.1 gene_biotype:protein_coding transcript_biotype:protein_coding gene_symbol:SH3GL2 description:SH3 domain containing GRB2 like 2, endophilin A1 [Source:HGNC Symbol;Acc:HGNC:10831]</t>
  </si>
  <si>
    <t>ENSOARP00000019419</t>
  </si>
  <si>
    <t>pep chromosome:Oar_v3.1:X:27887149:27961420:1 gene:ENSOARG00000018086.1 transcript:ENSOART00000019689.1 gene_biotype:protein_coding transcript_biotype:protein_coding</t>
  </si>
  <si>
    <t>ENSOARP00000019475</t>
  </si>
  <si>
    <t>pep chromosome:Oar_v3.1:3:216407732:216430977:-1 gene:ENSOARG00000018140.1 transcript:ENSOART00000019746.1 gene_biotype:protein_coding transcript_biotype:protein_coding gene_symbol:RANGAP1 description:Ran GTPase activating protein 1 [Source:HGNC Symbol;Acc:HGNC:9854]</t>
  </si>
  <si>
    <t>ENSOARP00000022233</t>
  </si>
  <si>
    <t>pep chromosome:Oar_v3.1:7:40814121:40860779:-1 gene:ENSOARG00000020686.1 transcript:ENSOART00000022538.1 gene_biotype:protein_coding transcript_biotype:protein_coding gene_symbol:PYGL description:glycogen phosphorylase, liver form  [Source:RefSeq peptide;Acc:NP_001020032]</t>
  </si>
  <si>
    <t>ENSOARP00000020606</t>
  </si>
  <si>
    <t>pep chromosome:Oar_v3.1:12:62163057:62283591:1 gene:ENSOARG00000019180.1 transcript:ENSOART00000020889.1 gene_biotype:protein_coding transcript_biotype:protein_coding gene_symbol:LAMC1 description:laminin subunit gamma 1 [Source:HGNC Symbol;Acc:HGNC:6492]</t>
  </si>
  <si>
    <t>ENSOARP00000020892</t>
  </si>
  <si>
    <t>pep chromosome:Oar_v3.1:3:220711567:220734329:1 gene:ENSOARG00000019450.1 transcript:ENSOART00000021183.1 gene_biotype:protein_coding transcript_biotype:protein_coding gene_symbol:TTC38 description:tetratricopeptide repeat domain 38 [Source:HGNC Symbol;Acc:HGNC:26082]</t>
  </si>
  <si>
    <t>ENSOARP00000010844</t>
  </si>
  <si>
    <t>pep chromosome:Oar_v3.1:14:52220850:52253835:-1 gene:ENSOARG00000010113.1 transcript:ENSOART00000011002.1 gene_biotype:protein_coding transcript_biotype:protein_coding</t>
  </si>
  <si>
    <t>ENSOARP00000019737</t>
  </si>
  <si>
    <t>pep chromosome:Oar_v3.1:3:216657968:216665026:-1 gene:ENSOARG00000018385.1 transcript:ENSOART00000020010.1 gene_biotype:protein_coding transcript_biotype:protein_coding gene_symbol:PMM1 description:phosphomannomutase 1 [Source:HGNC Symbol;Acc:HGNC:9114]</t>
  </si>
  <si>
    <t>ENSOARP00000021675</t>
  </si>
  <si>
    <t>pep chromosome:Oar_v3.1:9:36385247:36385894:-1 gene:ENSOARG00000020184.1 transcript:ENSOART00000021977.1 gene_biotype:protein_coding transcript_biotype:protein_coding gene_symbol:PENK description:proenkephalin [Source:HGNC Symbol;Acc:HGNC:8831]</t>
  </si>
  <si>
    <t>ENSOARP00000010118</t>
  </si>
  <si>
    <t>pep chromosome:Oar_v3.1:2:116429163:116429483:-1 gene:ENSOARG00000009427.1 transcript:ENSOART00000010265.1 gene_biotype:protein_coding transcript_biotype:protein_coding</t>
  </si>
  <si>
    <t>ENSOARP00000014259</t>
  </si>
  <si>
    <t>pep chromosome:Oar_v3.1:X:14288223:14312699:-1 gene:ENSOARG00000013301.1 transcript:ENSOART00000014466.1 gene_biotype:protein_coding transcript_biotype:protein_coding gene_symbol:RBBP7 description:RB binding protein 7, chromatin remodeling factor [Source:HGNC Symbol;Acc:HGNC:9890]</t>
  </si>
  <si>
    <t>ENSOARP00000007085</t>
  </si>
  <si>
    <t>pep chromosome:Oar_v3.1:20:5559593:5560910:1 gene:ENSOARG00000006617.1 transcript:ENSOART00000007192.1 gene_biotype:protein_coding transcript_biotype:protein_coding</t>
  </si>
  <si>
    <t>ENSOARP00000005336</t>
  </si>
  <si>
    <t>pep chromosome:Oar_v3.1:18:66251073:66299780:1 gene:ENSOARG00000004978.1 transcript:ENSOART00000005423.1 gene_biotype:protein_coding transcript_biotype:protein_coding gene_symbol:TRAF3 description:TNF receptor associated factor 3 [Source:HGNC Symbol;Acc:HGNC:12033]</t>
  </si>
  <si>
    <t>ENSOARP00000010670</t>
  </si>
  <si>
    <t>pep chromosome:Oar_v3.1:20:7699629:7724517:1 gene:ENSOARG00000009939.1 transcript:ENSOART00000010827.1 gene_biotype:protein_coding transcript_biotype:protein_coding gene_symbol:SYNGAP1 description:synaptic Ras GTPase activating protein 1 [Source:HGNC Symbol;Acc:HGNC:11497]</t>
  </si>
  <si>
    <t>ENSOARP00000012284</t>
  </si>
  <si>
    <t>pep chromosome:Oar_v3.1:14:11237453:11249394:-1 gene:ENSOARG00000011457.1 transcript:ENSOART00000012460.1 gene_biotype:protein_coding transcript_biotype:protein_coding gene_symbol:EMC8 description:ER membrane protein complex subunit 8 [Source:HGNC Symbol;Acc:HGNC:7864]</t>
  </si>
  <si>
    <t>ENSOARP00000010582</t>
  </si>
  <si>
    <t>pep chromosome:Oar_v3.1:X:6723480:6835914:1 gene:ENSOARG00000009866.1 transcript:ENSOART00000010739.1 gene_biotype:protein_coding transcript_biotype:protein_coding</t>
  </si>
  <si>
    <t>ENSOARP00000000876</t>
  </si>
  <si>
    <t>pep chromosome:Oar_v3.1:11:13029441:13257871:-1 gene:ENSOARG00000000829.1 transcript:ENSOART00000000909.1 gene_biotype:protein_coding transcript_biotype:protein_coding gene_symbol:ACACA description:acetyl-CoA carboxylase 1  [Source:RefSeq peptide;Acc:NP_001009256]</t>
  </si>
  <si>
    <t>ENSOARP00000008681</t>
  </si>
  <si>
    <t>pep chromosome:Oar_v3.1:3:6330518:6338751:-1 gene:ENSOARG00000008096.1 transcript:ENSOART00000008808.1 gene_biotype:protein_coding transcript_biotype:protein_coding gene_symbol:NCS1 description:neuronal calcium sensor 1 [Source:HGNC Symbol;Acc:HGNC:3953]</t>
  </si>
  <si>
    <t>ENSOARP00000000321</t>
  </si>
  <si>
    <t>pep chromosome:Oar_v3.1:1:215139340:215208204:-1 gene:ENSOARG00000000320.1 transcript:ENSOART00000000347.1 gene_biotype:protein_coding transcript_biotype:protein_coding gene_symbol:PRKCI description:protein kinase C iota [Source:HGNC Symbol;Acc:HGNC:9404]</t>
  </si>
  <si>
    <t>ENSOARP00000004520</t>
  </si>
  <si>
    <t>pep chromosome:Oar_v3.1:25:15389097:15444034:-1 gene:ENSOARG00000004227.1 transcript:ENSOART00000004601.1 gene_biotype:protein_coding transcript_biotype:protein_coding gene_symbol:CCDC6 description:coiled-coil domain containing 6 [Source:HGNC Symbol;Acc:HGNC:18782]</t>
  </si>
  <si>
    <t>ENSOARP00000010949</t>
  </si>
  <si>
    <t>pep chromosome:Oar_v3.1:5:63599609:63637321:-1 gene:ENSOARG00000010195.1 transcript:ENSOART00000011107.1 gene_biotype:protein_coding transcript_biotype:protein_coding gene_symbol:GEMIN5 description:gem nuclear organelle associated protein 5 [Source:HGNC Symbol;Acc:HGNC:20043]</t>
  </si>
  <si>
    <t>ENSOARP00000020678</t>
  </si>
  <si>
    <t>pep chromosome:Oar_v3.1:3:218683294:218714739:1 gene:ENSOARG00000019249.1 transcript:ENSOART00000020962.1 gene_biotype:protein_coding transcript_biotype:protein_coding gene_symbol:SAMM50 description:SAMM50 sorting and assembly machinery component [Source:HGNC Symbol;Acc:HGNC:24276]</t>
  </si>
  <si>
    <t>ENSOARP00000001440</t>
  </si>
  <si>
    <t>pep chromosome:Oar_v3.1:23:42525801:42536308:1 gene:ENSOARG00000001378.1 transcript:ENSOART00000001480.1 gene_biotype:protein_coding transcript_biotype:protein_coding gene_symbol:NAPG description:NSF attachment protein gamma [Source:HGNC Symbol;Acc:HGNC:7642]</t>
  </si>
  <si>
    <t>ENSOARP00000008394</t>
  </si>
  <si>
    <t>pep chromosome:Oar_v3.1:4:98490208:98649743:1 gene:ENSOARG00000007819.1 transcript:ENSOART00000008516.1 gene_biotype:protein_coding transcript_biotype:protein_coding gene_symbol:CALD1 description:caldesmon 1 [Source:HGNC Symbol;Acc:HGNC:1441]</t>
  </si>
  <si>
    <t>ENSOARP00000014924</t>
  </si>
  <si>
    <t>pep chromosome:Oar_v3.1:3:103916410:103947112:-1 gene:ENSOARG00000013908.1 transcript:ENSOART00000015144.1 gene_biotype:protein_coding transcript_biotype:protein_coding gene_symbol:NCAPH description:non-SMC condensin I complex subunit H [Source:HGNC Symbol;Acc:HGNC:1112]</t>
  </si>
  <si>
    <t>ENSOARP00000001504</t>
  </si>
  <si>
    <t>pep scaffold:Oar_v3.1:JH923322.1:20018:21478:-1 gene:ENSOARG00000001444.1 transcript:ENSOART00000001547.1 gene_biotype:protein_coding transcript_biotype:protein_coding</t>
  </si>
  <si>
    <t>ENSOARP00000009623</t>
  </si>
  <si>
    <t>pep chromosome:Oar_v3.1:13:29998211:30071116:1 gene:ENSOARG00000008963.1 transcript:ENSOART00000009762.1 gene_biotype:protein_coding transcript_biotype:protein_coding gene_symbol:PTER description:phosphotriesterase related [Source:HGNC Symbol;Acc:HGNC:9590]</t>
  </si>
  <si>
    <t>ENSOARP00000008665</t>
  </si>
  <si>
    <t>pep chromosome:Oar_v3.1:1:109259091:109265735:-1 gene:ENSOARG00000008078.1 transcript:ENSOART00000008791.1 gene_biotype:protein_coding transcript_biotype:protein_coding gene_symbol:TAGLN2 description:transgelin 2 [Source:HGNC Symbol;Acc:HGNC:11554]</t>
  </si>
  <si>
    <t>ENSOARP00000008448</t>
  </si>
  <si>
    <t>pep chromosome:Oar_v3.1:11:38175720:38178899:1 gene:ENSOARG00000007871.1 transcript:ENSOART00000008571.1 gene_biotype:protein_coding transcript_biotype:protein_coding gene_symbol:SCRN2 description:secernin 2 [Source:HGNC Symbol;Acc:HGNC:30381]</t>
  </si>
  <si>
    <t>ENSOARP00000011128</t>
  </si>
  <si>
    <t>pep chromosome:Oar_v3.1:8:27816425:27825784:1 gene:ENSOARG00000010373.1 transcript:ENSOART00000011288.1 gene_biotype:protein_coding transcript_biotype:protein_coding gene_symbol:MICAL1 description:microtubule associated monooxygenase, calponin and LIM domain containing 1 [Source:HGNC Symbol;Acc:HGNC:20619]</t>
  </si>
  <si>
    <t>ENSOARP00000019873</t>
  </si>
  <si>
    <t>pep chromosome:Oar_v3.1:5:99388272:99463161:1 gene:ENSOARG00000018505.1 transcript:ENSOART00000020148.1 gene_biotype:protein_coding transcript_biotype:protein_coding gene_symbol:PPIP5K2 description:diphosphoinositol pentakisphosphate kinase 2 [Source:HGNC Symbol;Acc:HGNC:29035]</t>
  </si>
  <si>
    <t>ENSOARP00000005623</t>
  </si>
  <si>
    <t>pep chromosome:Oar_v3.1:3:207486007:207499758:-1 gene:ENSOARG00000005238.1 transcript:ENSOART00000005711.1 gene_biotype:protein_coding transcript_biotype:protein_coding gene_symbol:ENO2 description:enolase 2 [Source:HGNC Symbol;Acc:HGNC:3353]</t>
  </si>
  <si>
    <t>ENSOARP00000006921</t>
  </si>
  <si>
    <t>pep chromosome:Oar_v3.1:18:67135509:67144388:-1 gene:ENSOARG00000006466.1 transcript:ENSOART00000007027.1 gene_biotype:protein_coding transcript_biotype:protein_coding gene_symbol:C14orf2 description:chromosome 14 open reading frame 2 [Source:HGNC Symbol;Acc:HGNC:1188]</t>
  </si>
  <si>
    <t>ENSOARP00000001256</t>
  </si>
  <si>
    <t>pep chromosome:Oar_v3.1:14:25420085:25432664:-1 gene:ENSOARG00000001211.1 transcript:ENSOART00000001295.1 gene_biotype:protein_coding transcript_biotype:protein_coding gene_symbol:CFAP20 description:cilia and flagella associated protein 20 [Source:HGNC Symbol;Acc:HGNC:29523]</t>
  </si>
  <si>
    <t>ENSOARP00000022786</t>
  </si>
  <si>
    <t>pep chromosome:Oar_v3.1:7:80048754:80190447:1 gene:ENSOARG00000021199.1 transcript:ENSOART00000023101.1 gene_biotype:protein_coding transcript_biotype:protein_coding gene_symbol:SIPA1L1 description:signal induced proliferation associated 1 like 1 [Source:HGNC Symbol;Acc:HGNC:20284]</t>
  </si>
  <si>
    <t>ENSOARP00000008172</t>
  </si>
  <si>
    <t>pep chromosome:Oar_v3.1:14:49865526:49880496:1 gene:ENSOARG00000007615.1 transcript:ENSOART00000008293.1 gene_biotype:protein_coding transcript_biotype:protein_coding</t>
  </si>
  <si>
    <t>ENSOARP00000016478</t>
  </si>
  <si>
    <t>pep chromosome:Oar_v3.1:2:106201970:106204689:1 gene:ENSOARG00000015360.1 transcript:ENSOART00000016713.1 gene_biotype:protein_coding transcript_biotype:protein_coding gene_symbol:SCRG1 description:stimulator of chondrogenesis 1 [Source:HGNC Symbol;Acc:HGNC:17036]</t>
  </si>
  <si>
    <t>ENSOARP00000004791</t>
  </si>
  <si>
    <t>pep chromosome:Oar_v3.1:12:49270313:49271132:-1 gene:ENSOARG00000004478.1 transcript:ENSOART00000004872.1 gene_biotype:protein_coding transcript_biotype:protein_coding gene_symbol:CPTP description:ceramide-1-phosphate transfer protein [Source:HGNC Symbol;Acc:HGNC:28116]</t>
  </si>
  <si>
    <t>ENSOARP00000020993</t>
  </si>
  <si>
    <t>pep chromosome:Oar_v3.1:3:35583821:35598569:1 gene:ENSOARG00000019544.1 transcript:ENSOART00000021286.1 gene_biotype:protein_coding transcript_biotype:protein_coding gene_symbol:PPP1CB description:protein phosphatase 1 catalytic subunit beta [Source:HGNC Symbol;Acc:HGNC:9282]</t>
  </si>
  <si>
    <t>ENSOARP00000020554</t>
  </si>
  <si>
    <t>pep chromosome:Oar_v3.1:1:4846304:5363917:-1 gene:ENSOARG00000019132.1 transcript:ENSOART00000020837.1 gene_biotype:protein_coding transcript_biotype:protein_coding</t>
  </si>
  <si>
    <t>ENSOARP00000018301</t>
  </si>
  <si>
    <t>pep chromosome:Oar_v3.1:3:173626773:173689562:-1 gene:ENSOARG00000017047.1 transcript:ENSOART00000018562.1 gene_biotype:protein_coding transcript_biotype:protein_coding gene_symbol:ALDH1L2 description:aldehyde dehydrogenase 1 family member L2 [Source:HGNC Symbol;Acc:HGNC:26777]</t>
  </si>
  <si>
    <t>ENSOARP00000007002</t>
  </si>
  <si>
    <t>pep chromosome:Oar_v3.1:5:16017238:16217037:1 gene:ENSOARG00000006541.1 transcript:ENSOART00000007109.1 gene_biotype:protein_coding transcript_biotype:protein_coding gene_symbol:LONP1 description:lon peptidase 1, mitochondrial [Source:HGNC Symbol;Acc:HGNC:9479]</t>
  </si>
  <si>
    <t>ENSOARP00000006765</t>
  </si>
  <si>
    <t>pep chromosome:Oar_v3.1:22:16339468:16375732:-1 gene:ENSOARG00000006313.1 transcript:ENSOART00000006869.1 gene_biotype:protein_coding transcript_biotype:protein_coding gene_symbol:ALDH18A1 description:aldehyde dehydrogenase 18 family member A1 [Source:HGNC Symbol;Acc:HGNC:9722]</t>
  </si>
  <si>
    <t>ENSOARP00000018847</t>
  </si>
  <si>
    <t>pep chromosome:Oar_v3.1:7:11232234:11256353:-1 gene:ENSOARG00000017558.1 transcript:ENSOART00000019113.1 gene_biotype:protein_coding transcript_biotype:protein_coding</t>
  </si>
  <si>
    <t>ENSOARP00000017252</t>
  </si>
  <si>
    <t>pep chromosome:Oar_v3.1:7:875802:883619:-1 gene:ENSOARG00000016066.1 transcript:ENSOART00000017496.1 gene_biotype:protein_coding transcript_biotype:protein_coding</t>
  </si>
  <si>
    <t>ENSOARP00000002940</t>
  </si>
  <si>
    <t>pep scaffold:Oar_v3.1:JH922719.1:1463:9214:-1 gene:ENSOARG00000002767.1 transcript:ENSOART00000002999.1 gene_biotype:protein_coding transcript_biotype:protein_coding</t>
  </si>
  <si>
    <t>ENSOARP00000016978</t>
  </si>
  <si>
    <t>pep chromosome:Oar_v3.1:4:37426094:37800233:1 gene:ENSOARG00000015802.1 transcript:ENSOART00000017219.1 gene_biotype:protein_coding transcript_biotype:protein_coding gene_symbol:PCLO description:piccolo presynaptic cytomatrix protein [Source:HGNC Symbol;Acc:HGNC:13406]</t>
  </si>
  <si>
    <t>ENSOARP00000013892</t>
  </si>
  <si>
    <t>pep chromosome:Oar_v3.1:21:44692716:44695137:1 gene:ENSOARG00000012968.1 transcript:ENSOART00000014098.1 gene_biotype:protein_coding transcript_biotype:protein_coding</t>
  </si>
  <si>
    <t>ENSOARP00000002764</t>
  </si>
  <si>
    <t>pep chromosome:Oar_v3.1:3:68679586:68702965:1 gene:ENSOARG00000002596.1 transcript:ENSOART00000002819.1 gene_biotype:protein_coding transcript_biotype:protein_coding gene_symbol:MTIF2 description:mitochondrial translational initiation factor 2 [Source:HGNC Symbol;Acc:HGNC:7441]</t>
  </si>
  <si>
    <t>ENSOARP00000007258</t>
  </si>
  <si>
    <t>pep chromosome:Oar_v3.1:20:26769267:26773584:-1 gene:ENSOARG00000006774.1 transcript:ENSOART00000007367.1 gene_biotype:protein_coding transcript_biotype:protein_coding gene_symbol:CSNK2B description:casein kinase II subunit beta  [Source:RefSeq peptide;Acc:NP_001135983]</t>
  </si>
  <si>
    <t>ENSOARP00000014967</t>
  </si>
  <si>
    <t>pep chromosome:Oar_v3.1:3:213485200:213489855:1 gene:ENSOARG00000013947.1 transcript:ENSOART00000015187.1 gene_biotype:protein_coding transcript_biotype:protein_coding gene_symbol:PDXP description:pyridoxal phosphatase [Source:HGNC Symbol;Acc:HGNC:30259]</t>
  </si>
  <si>
    <t>ENSOARP00000008574</t>
  </si>
  <si>
    <t>pep chromosome:Oar_v3.1:17:43174199:43208686:-1 gene:ENSOARG00000007989.1 transcript:ENSOART00000008699.1 gene_biotype:protein_coding transcript_biotype:protein_coding gene_symbol:GUCY1B3 description:guanylate cyclase 1 soluble subunit beta [Source:HGNC Symbol;Acc:HGNC:4687]</t>
  </si>
  <si>
    <t>ENSOARP00000007652</t>
  </si>
  <si>
    <t>pep chromosome:Oar_v3.1:12:41880505:41921415:1 gene:ENSOARG00000007130.1 transcript:ENSOART00000007765.1 gene_biotype:protein_coding transcript_biotype:protein_coding gene_symbol:CLSTN1 description:calsyntenin 1 [Source:HGNC Symbol;Acc:HGNC:17447]</t>
  </si>
  <si>
    <t>ENSOARP00000004600</t>
  </si>
  <si>
    <t>pep chromosome:Oar_v3.1:15:50032806:50034889:1 gene:ENSOARG00000004298.1 transcript:ENSOART00000004681.1 gene_biotype:protein_coding transcript_biotype:protein_coding gene_symbol:FOLR2 description:folate receptor beta [Source:HGNC Symbol;Acc:HGNC:3793]</t>
  </si>
  <si>
    <t>ENSOARP00000005763</t>
  </si>
  <si>
    <t>pep chromosome:Oar_v3.1:2:1837904:1843405:-1 gene:ENSOARG00000005369.1 transcript:ENSOART00000005851.1 gene_biotype:protein_coding transcript_biotype:protein_coding gene_symbol:ADI1 description:acireductone dioxygenase 1 [Source:HGNC Symbol;Acc:HGNC:30576]</t>
  </si>
  <si>
    <t>ENSOARP00000011914</t>
  </si>
  <si>
    <t>pep chromosome:Oar_v3.1:5:17595036:17606951:1 gene:ENSOARG00000011109.1 transcript:ENSOART00000012088.1 gene_biotype:protein_coding transcript_biotype:protein_coding gene_symbol:EEF2 description:eukaryotic translation elongation factor 2 [Source:HGNC Symbol;Acc:HGNC:3214]</t>
  </si>
  <si>
    <t>ENSOARP00000016907</t>
  </si>
  <si>
    <t>pep chromosome:Oar_v3.1:17:46229193:46308820:1 gene:ENSOARG00000015746.1 transcript:ENSOART00000017146.1 gene_biotype:protein_coding transcript_biotype:protein_coding gene_symbol:RIMBP2 description:RIMS binding protein 2 [Source:HGNC Symbol;Acc:HGNC:30339]</t>
  </si>
  <si>
    <t>ENSOARP00000014596</t>
  </si>
  <si>
    <t>pep chromosome:Oar_v3.1:5:69526277:69854140:-1 gene:ENSOARG00000013606.1 transcript:ENSOART00000014810.1 gene_biotype:protein_coding transcript_biotype:protein_coding gene_symbol:ATP10B description:ATPase phospholipid transporting 10B (putative) [Source:HGNC Symbol;Acc:HGNC:13543]</t>
  </si>
  <si>
    <t>ENSOARP00000008368</t>
  </si>
  <si>
    <t>pep chromosome:Oar_v3.1:X:49261104:49418449:1 gene:ENSOARG00000007768.1 transcript:ENSOART00000008490.1 gene_biotype:protein_coding transcript_biotype:protein_coding gene_symbol:HUWE1 description:HECT, UBA and WWE domain containing 1, E3 ubiquitin protein ligase [Source:HGNC Symbol;Acc:HGNC:30892]</t>
  </si>
  <si>
    <t>ENSOARP00000012185</t>
  </si>
  <si>
    <t>pep chromosome:Oar_v3.1:12:69779742:69860630:1 gene:ENSOARG00000011368.1 transcript:ENSOART00000012361.1 gene_biotype:protein_coding transcript_biotype:protein_coding gene_symbol:LPGAT1 description:lysophosphatidylglycerol acyltransferase 1 [Source:HGNC Symbol;Acc:HGNC:28985]</t>
  </si>
  <si>
    <t>ENSOARP00000018503</t>
  </si>
  <si>
    <t>pep chromosome:Oar_v3.1:3:27983401:28076522:-1 gene:ENSOARG00000017236.1 transcript:ENSOART00000018765.1 gene_biotype:protein_coding transcript_biotype:protein_coding gene_symbol:PUM2 description:pumilio RNA binding family member 2 [Source:HGNC Symbol;Acc:HGNC:14958]</t>
  </si>
  <si>
    <t>ENSOARP00000004858</t>
  </si>
  <si>
    <t>pep chromosome:Oar_v3.1:8:82695755:82705146:1 gene:ENSOARG00000004539.1 transcript:ENSOART00000004941.1 gene_biotype:protein_coding transcript_biotype:protein_coding gene_symbol:ACAT2 description:acetyl-CoA acetyltransferase 2 [Source:HGNC Symbol;Acc:HGNC:94]</t>
  </si>
  <si>
    <t>ENSOARP00000016903</t>
  </si>
  <si>
    <t>pep chromosome:Oar_v3.1:3:214292882:214295019:1 gene:ENSOARG00000015745.1 transcript:ENSOART00000017142.1 gene_biotype:protein_coding transcript_biotype:protein_coding gene_symbol:TOMM22 description:translocase of outer mitochondrial membrane 22 [Source:HGNC Symbol;Acc:HGNC:18002]</t>
  </si>
  <si>
    <t>ENSOARP00000003967</t>
  </si>
  <si>
    <t>pep chromosome:Oar_v3.1:24:26187757:26193349:1 gene:ENSOARG00000003718.1 transcript:ENSOART00000004037.1 gene_biotype:protein_coding transcript_biotype:protein_coding gene_symbol:MAPK3 description:mitogen-activated protein kinase 3 [Source:HGNC Symbol;Acc:HGNC:6877]</t>
  </si>
  <si>
    <t>ENSOARP00000011455</t>
  </si>
  <si>
    <t>pep chromosome:Oar_v3.1:9:60424730:60523273:1 gene:ENSOARG00000010674.1 transcript:ENSOART00000011615.1 gene_biotype:protein_coding transcript_biotype:protein_coding gene_symbol:EIF3H description:eukaryotic translation initiation factor 3 subunit H [Source:HGNC Symbol;Acc:HGNC:3273]</t>
  </si>
  <si>
    <t>ENSOARP00000005950</t>
  </si>
  <si>
    <t>pep chromosome:Oar_v3.1:14:47255847:47260133:-1 gene:ENSOARG00000005544.1 transcript:ENSOART00000006040.1 gene_biotype:protein_coding transcript_biotype:protein_coding gene_symbol:PPP1R14A description:protein phosphatase 1 regulatory inhibitor subunit 14A [Source:HGNC Symbol;Acc:HGNC:14871]</t>
  </si>
  <si>
    <t>ENSOARP00000005693</t>
  </si>
  <si>
    <t>pep chromosome:Oar_v3.1:5:36426005:36435081:-1 gene:ENSOARG00000005302.1 transcript:ENSOART00000005781.1 gene_biotype:protein_coding transcript_biotype:protein_coding gene_symbol:DBN1 description:drebrin 1 [Source:HGNC Symbol;Acc:HGNC:2695]</t>
  </si>
  <si>
    <t>ENSOARP00000006674</t>
  </si>
  <si>
    <t>pep chromosome:Oar_v3.1:5:15699940:15704950:-1 gene:ENSOARG00000006233.1 transcript:ENSOART00000006778.1 gene_biotype:protein_coding transcript_biotype:protein_coding gene_symbol:CLPP description:caseinolytic mitochondrial matrix peptidase proteolytic subunit [Source:HGNC Symbol;Acc:HGNC:2084]</t>
  </si>
  <si>
    <t>ENSOARP00000019756</t>
  </si>
  <si>
    <t>pep chromosome:Oar_v3.1:1:77495595:77534149:-1 gene:ENSOARG00000018406.1 transcript:ENSOART00000020029.1 gene_biotype:protein_coding transcript_biotype:protein_coding gene_symbol:DPH5 description:diphthamide biosynthesis 5 [Source:HGNC Symbol;Acc:HGNC:24270]</t>
  </si>
  <si>
    <t>ENSOARP00000011487</t>
  </si>
  <si>
    <t>pep chromosome:Oar_v3.1:2:173931295:173953446:-1 gene:ENSOARG00000010706.1 transcript:ENSOART00000011649.1 gene_biotype:protein_coding transcript_biotype:protein_coding gene_symbol:UBXN4 description:UBX domain protein 4 [Source:HGNC Symbol;Acc:HGNC:14860]</t>
  </si>
  <si>
    <t>ENSOARP00000009375</t>
  </si>
  <si>
    <t>pep chromosome:Oar_v3.1:6:17598096:17709953:1 gene:ENSOARG00000008728.1 transcript:ENSOART00000009512.1 gene_biotype:protein_coding transcript_biotype:protein_coding gene_symbol:PAPSS1 description:3'-phosphoadenosine 5'-phosphosulfate synthase 1 [Source:HGNC Symbol;Acc:HGNC:8603]</t>
  </si>
  <si>
    <t>ENSOARP00000004221</t>
  </si>
  <si>
    <t>pep chromosome:Oar_v3.1:15:34721952:34748374:-1 gene:ENSOARG00000003952.1 transcript:ENSOART00000004295.1 gene_biotype:protein_coding transcript_biotype:protein_coding gene_symbol:NUCB2 description:nucleobindin 2 [Source:HGNC Symbol;Acc:HGNC:8044]</t>
  </si>
  <si>
    <t>ENSOARP00000020253</t>
  </si>
  <si>
    <t>pep chromosome:Oar_v3.1:3:217072782:217082377:-1 gene:ENSOARG00000018854.1 transcript:ENSOART00000020533.1 gene_biotype:protein_coding transcript_biotype:protein_coding gene_symbol:NDUFA6 description:NADH:ubiquinone oxidoreductase subunit A6 [Source:HGNC Symbol;Acc:HGNC:7690]</t>
  </si>
  <si>
    <t>ENSOARP00000014215</t>
  </si>
  <si>
    <t>pep chromosome:Oar_v3.1:1:53762544:53791696:-1 gene:ENSOARG00000013259.1 transcript:ENSOART00000014422.1 gene_biotype:protein_coding transcript_biotype:protein_coding gene_symbol:FUBP1 description:far upstream element binding protein 1 [Source:HGNC Symbol;Acc:HGNC:4004]</t>
  </si>
  <si>
    <t>ENSOARP00000009906</t>
  </si>
  <si>
    <t>pep chromosome:Oar_v3.1:20:7562345:7563125:1 gene:ENSOARG00000009232.1 transcript:ENSOART00000010049.1 gene_biotype:protein_coding transcript_biotype:protein_coding gene_symbol:PFDN6 description:prefoldin subunit 6 [Source:HGNC Symbol;Acc:HGNC:4926]</t>
  </si>
  <si>
    <t>ENSOARP00000020247</t>
  </si>
  <si>
    <t>pep chromosome:Oar_v3.1:3:179712725:179722488:-1 gene:ENSOARG00000018848.1 transcript:ENSOART00000020527.1 gene_biotype:protein_coding transcript_biotype:protein_coding gene_symbol:TXN2 description:thioredoxin 2 [Source:HGNC Symbol;Acc:HGNC:17772]</t>
  </si>
  <si>
    <t>ENSOARP00000013224</t>
  </si>
  <si>
    <t>pep chromosome:Oar_v3.1:X:53245181:53247748:-1 gene:ENSOARG00000012341.1 transcript:ENSOART00000013418.1 gene_biotype:protein_coding transcript_biotype:protein_coding gene_symbol:EBP description:emopamil binding protein (sterol isomerase) [Source:HGNC Symbol;Acc:HGNC:3133]</t>
  </si>
  <si>
    <t>ENSOARP00000012601</t>
  </si>
  <si>
    <t>pep chromosome:Oar_v3.1:14:54171705:54177082:1 gene:ENSOARG00000011758.1 transcript:ENSOART00000012787.1 gene_biotype:protein_coding transcript_biotype:protein_coding gene_symbol:GRWD1 description:glutamate rich WD repeat containing 1 [Source:HGNC Symbol;Acc:HGNC:21270]</t>
  </si>
  <si>
    <t>ENSOARP00000005710</t>
  </si>
  <si>
    <t>pep chromosome:Oar_v3.1:24:7655024:7679330:1 gene:ENSOARG00000005321.1 transcript:ENSOART00000005798.1 gene_biotype:protein_coding transcript_biotype:protein_coding gene_symbol:PMM2 description:phosphomannomutase 2 [Source:HGNC Symbol;Acc:HGNC:9115]</t>
  </si>
  <si>
    <t>ENSOARP00000006123</t>
  </si>
  <si>
    <t>pep chromosome:Oar_v3.1:15:35264255:35293783:-1 gene:ENSOARG00000005707.1 transcript:ENSOART00000006217.1 gene_biotype:protein_coding transcript_biotype:protein_coding gene_symbol:C11orf58 description:chromosome 11 open reading frame 58 [Source:HGNC Symbol;Acc:HGNC:16990]</t>
  </si>
  <si>
    <t>ENSOARP00000022061</t>
  </si>
  <si>
    <t>pep chromosome:Oar_v3.1:3:150487461:150500564:-1 gene:ENSOARG00000020532.1 transcript:ENSOART00000022366.1 gene_biotype:protein_coding transcript_biotype:protein_coding gene_symbol:CPSF6 description:cleavage and polyadenylation specific factor 6 [Source:HGNC Symbol;Acc:HGNC:13871]</t>
  </si>
  <si>
    <t>ENSOARP00000022068</t>
  </si>
  <si>
    <t>pep chromosome:Oar_v3.1:7:34906413:34910932:-1 gene:ENSOARG00000020538.1 transcript:ENSOART00000022373.1 gene_biotype:protein_coding transcript_biotype:protein_coding gene_symbol:LRRC57 description:leucine rich repeat containing 57 [Source:HGNC Symbol;Acc:HGNC:26719]</t>
  </si>
  <si>
    <t>ENSOARP00000007657</t>
  </si>
  <si>
    <t>pep chromosome:Oar_v3.1:13:74194790:74204450:-1 gene:ENSOARG00000007141.1 transcript:ENSOART00000007771.1 gene_biotype:protein_coding transcript_biotype:protein_coding gene_symbol:PLTP description:phospholipid transfer protein [Source:HGNC Symbol;Acc:HGNC:9093]</t>
  </si>
  <si>
    <t>ENSOARP00000016280</t>
  </si>
  <si>
    <t>pep chromosome:Oar_v3.1:2:103959350:104017786:1 gene:ENSOARG00000015175.1 transcript:ENSOART00000016514.1 gene_biotype:protein_coding transcript_biotype:protein_coding gene_symbol:MTMR9 description:myotubularin related protein 9 [Source:HGNC Symbol;Acc:HGNC:14596]</t>
  </si>
  <si>
    <t>ENSOARP00000018371</t>
  </si>
  <si>
    <t>pep chromosome:Oar_v3.1:24:21219716:21246828:-1 gene:ENSOARG00000017122.1 transcript:ENSOART00000018633.1 gene_biotype:protein_coding transcript_biotype:protein_coding gene_symbol:EARS2 description:glutamyl-tRNA synthetase 2, mitochondrial [Source:HGNC Symbol;Acc:HGNC:29419]</t>
  </si>
  <si>
    <t>ENSOARP00000019640</t>
  </si>
  <si>
    <t>pep chromosome:Oar_v3.1:12:39976592:40007048:-1 gene:ENSOARG00000018297.1 transcript:ENSOART00000019913.1 gene_biotype:protein_coding transcript_biotype:protein_coding gene_symbol:CLCN6 description:chloride voltage-gated channel 6 [Source:HGNC Symbol;Acc:HGNC:2024]</t>
  </si>
  <si>
    <t>ENSOARP00000015520</t>
  </si>
  <si>
    <t>pep chromosome:Oar_v3.1:2:91360447:91435496:-1 gene:ENSOARG00000014465.1 transcript:ENSOART00000015747.1 gene_biotype:protein_coding transcript_biotype:protein_coding gene_symbol:ELAVL2 description:ELAV like RNA binding protein 2 [Source:HGNC Symbol;Acc:HGNC:3313]</t>
  </si>
  <si>
    <t>ENSOARP00000014145</t>
  </si>
  <si>
    <t>pep chromosome:Oar_v3.1:6:60099985:60111824:1 gene:ENSOARG00000013198.1 transcript:ENSOART00000014352.1 gene_biotype:protein_coding transcript_biotype:protein_coding gene_symbol:UCHL1 description:ubiquitin C-terminal hydrolase L1 [Source:HGNC Symbol;Acc:HGNC:12513]</t>
  </si>
  <si>
    <t>ENSOARP00000000366</t>
  </si>
  <si>
    <t>pep chromosome:Oar_v3.1:22:50733609:50740406:1 gene:ENSOARG00000000369.1 transcript:ENSOART00000000394.1 gene_biotype:protein_coding transcript_biotype:protein_coding gene_symbol:ECHS1 description:enoyl-CoA hydratase, short chain 1 [Source:HGNC Symbol;Acc:HGNC:3151]</t>
  </si>
  <si>
    <t>ENSOARP00000016932</t>
  </si>
  <si>
    <t>pep chromosome:Oar_v3.1:13:45843730:45989098:1 gene:ENSOARG00000015774.1 transcript:ENSOART00000017173.1 gene_biotype:protein_coding transcript_biotype:protein_coding gene_symbol:DIP2C description:disco interacting protein 2 homolog C [Source:HGNC Symbol;Acc:HGNC:29150]</t>
  </si>
  <si>
    <t>ENSOARP00000008905</t>
  </si>
  <si>
    <t>pep chromosome:Oar_v3.1:1:109476936:109500082:1 gene:ENSOARG00000008297.1 transcript:ENSOART00000009034.1 gene_biotype:protein_coding transcript_biotype:protein_coding gene_symbol:ATP1A2 description:ATPase Na+/K+ transporting subunit alpha 2 [Source:HGNC Symbol;Acc:HGNC:800]</t>
  </si>
  <si>
    <t>ENSOARP00000011050</t>
  </si>
  <si>
    <t>pep chromosome:Oar_v3.1:14:9910761:9917701:-1 gene:ENSOARG00000010305.1 transcript:ENSOART00000011210.1 gene_biotype:protein_coding transcript_biotype:protein_coding gene_symbol:HSDL1 description:hydroxysteroid dehydrogenase like 1 [Source:HGNC Symbol;Acc:HGNC:16475]</t>
  </si>
  <si>
    <t>ENSOARP00000009695</t>
  </si>
  <si>
    <t>pep chromosome:Oar_v3.1:1:255172444:255307652:-1 gene:ENSOARG00000008995.1 transcript:ENSOART00000009835.1 gene_biotype:protein_coding transcript_biotype:protein_coding gene_symbol:DNAJC13 description:DnaJ heat shock protein family (Hsp40) member C13 [Source:HGNC Symbol;Acc:HGNC:30343]</t>
  </si>
  <si>
    <t>ENSOARP00000010202</t>
  </si>
  <si>
    <t>pep chromosome:Oar_v3.1:1:110662048:110673751:-1 gene:ENSOARG00000009504.1 transcript:ENSOART00000010351.1 gene_biotype:protein_coding transcript_biotype:protein_coding</t>
  </si>
  <si>
    <t>ENSOARP00000011035</t>
  </si>
  <si>
    <t>pep chromosome:Oar_v3.1:1:259737321:259762804:1 gene:ENSOARG00000010283.1 transcript:ENSOART00000011195.1 gene_biotype:protein_coding transcript_biotype:protein_coding gene_symbol:MX1 description:interferon-induced GTP-binding protein Mx1  [Source:RefSeq peptide;Acc:NP_001009753]</t>
  </si>
  <si>
    <t>ENSOARP00000000572</t>
  </si>
  <si>
    <t>pep chromosome:Oar_v3.1:6:12367611:12719843:-1 gene:ENSOARG00000000537.1 transcript:ENSOART00000000602.1 gene_biotype:protein_coding transcript_biotype:protein_coding gene_symbol:ANK2 description:ankyrin 2 [Source:HGNC Symbol;Acc:HGNC:493]</t>
  </si>
  <si>
    <t>ENSOARP00000007167</t>
  </si>
  <si>
    <t>pep chromosome:Oar_v3.1:21:17367736:17375692:1 gene:ENSOARG00000006694.1 transcript:ENSOART00000007275.1 gene_biotype:protein_coding transcript_biotype:protein_coding</t>
  </si>
  <si>
    <t>ENSOARP00000015006</t>
  </si>
  <si>
    <t>pep chromosome:Oar_v3.1:17:70764974:70770083:-1 gene:ENSOARG00000013984.1 transcript:ENSOART00000015226.1 gene_biotype:protein_coding transcript_biotype:protein_coding gene_symbol:SNRPD3 description:small nuclear ribonucleoprotein D3 polypeptide [Source:HGNC Symbol;Acc:HGNC:11160]</t>
  </si>
  <si>
    <t>ENSOARP00000008026</t>
  </si>
  <si>
    <t>pep chromosome:Oar_v3.1:24:26885821:26894418:1 gene:ENSOARG00000007478.1 transcript:ENSOART00000008145.1 gene_biotype:protein_coding transcript_biotype:protein_coding gene_symbol:PHKG2 description:phosphorylase kinase catalytic subunit gamma 2 [Source:HGNC Symbol;Acc:HGNC:8931]</t>
  </si>
  <si>
    <t>ENSOARP00000003589</t>
  </si>
  <si>
    <t>pep chromosome:Oar_v3.1:24:26132323:26135738:-1 gene:ENSOARG00000003361.1 transcript:ENSOART00000003653.1 gene_biotype:protein_coding transcript_biotype:protein_coding</t>
  </si>
  <si>
    <t>ENSOARP00000004572</t>
  </si>
  <si>
    <t>pep chromosome:Oar_v3.1:11:3676595:3679649:-1 gene:ENSOARG00000004272.1 transcript:ENSOART00000004653.1 gene_biotype:protein_coding transcript_biotype:protein_coding</t>
  </si>
  <si>
    <t>ENSOARP00000012733</t>
  </si>
  <si>
    <t>pep chromosome:Oar_v3.1:2:52506528:52531560:1 gene:ENSOARG00000011863.1 transcript:ENSOART00000012920.1 gene_biotype:protein_coding transcript_biotype:protein_coding gene_symbol:TLN1 description:talin 1 [Source:HGNC Symbol;Acc:HGNC:11845]</t>
  </si>
  <si>
    <t>ENSOARP00000003072</t>
  </si>
  <si>
    <t>pep chromosome:Oar_v3.1:19:13776448:13789287:1 gene:ENSOARG00000002885.1 transcript:ENSOART00000003132.1 gene_biotype:protein_coding transcript_biotype:protein_coding gene_symbol:CTNNB1 description:catenin (cadherin-associated protein), beta 1, 88kDa  [Source:RefSeq peptide;Acc:NP_001295519]</t>
  </si>
  <si>
    <t>ENSOARP00000008093</t>
  </si>
  <si>
    <t>pep chromosome:Oar_v3.1:10:15065088:15067047:-1 gene:ENSOARG00000007547.1 transcript:ENSOART00000008214.1 gene_biotype:protein_coding transcript_biotype:protein_coding</t>
  </si>
  <si>
    <t>ENSOARP00000002981</t>
  </si>
  <si>
    <t>pep chromosome:Oar_v3.1:14:60276581:60292792:1 gene:ENSOARG00000002806.1 transcript:ENSOART00000003040.1 gene_biotype:protein_coding transcript_biotype:protein_coding gene_symbol:MBOAT7 description:membrane bound O-acyltransferase domain containing 7 [Source:HGNC Symbol;Acc:HGNC:15505]</t>
  </si>
  <si>
    <t>ENSOARP00000004965</t>
  </si>
  <si>
    <t>pep chromosome:Oar_v3.1:1:236245001:236250588:1 gene:ENSOARG00000004641.1 transcript:ENSOART00000005050.1 gene_biotype:protein_coding transcript_biotype:protein_coding</t>
  </si>
  <si>
    <t>ENSOARP00000009841</t>
  </si>
  <si>
    <t>pep chromosome:Oar_v3.1:13:62907171:62923869:-1 gene:ENSOARG00000009171.1 transcript:ENSOART00000009983.1 gene_biotype:protein_coding transcript_biotype:protein_coding gene_symbol:EIF2S2 description:eukaryotic translation initiation factor 2 subunit beta [Source:HGNC Symbol;Acc:HGNC:3266]</t>
  </si>
  <si>
    <t>ENSOARP00000014402</t>
  </si>
  <si>
    <t>pep chromosome:Oar_v3.1:9:13460501:13464151:1 gene:ENSOARG00000013435.1 transcript:ENSOART00000014614.1 gene_biotype:protein_coding transcript_biotype:protein_coding gene_symbol:VPS28 description:VPS28, ESCRT-I subunit [Source:HGNC Symbol;Acc:HGNC:18178]</t>
  </si>
  <si>
    <t>ENSOARP00000020587</t>
  </si>
  <si>
    <t>pep chromosome:Oar_v3.1:7:20563997:20564961:1 gene:ENSOARG00000019164.1 transcript:ENSOART00000020870.1 gene_biotype:protein_coding transcript_biotype:protein_coding gene_symbol:NEDD8 description:neural precursor cell expressed, developmentally down-regulated 8 [Source:HGNC Symbol;Acc:HGNC:7732]</t>
  </si>
  <si>
    <t>ENSOARP00000013073</t>
  </si>
  <si>
    <t>pep chromosome:Oar_v3.1:2:53089776:53099744:1 gene:ENSOARG00000012193.1 transcript:ENSOART00000013263.1 gene_biotype:protein_coding transcript_biotype:protein_coding gene_symbol:VCP description:valosin containing protein [Source:HGNC Symbol;Acc:HGNC:12666]</t>
  </si>
  <si>
    <t>ENSOARP00000005527</t>
  </si>
  <si>
    <t>pep chromosome:Oar_v3.1:1:26515951:26526608:-1 gene:ENSOARG00000005145.1 transcript:ENSOART00000005614.1 gene_biotype:protein_coding transcript_biotype:protein_coding gene_symbol:CC2D1B description:coiled-coil and C2 domain containing 1B [Source:HGNC Symbol;Acc:HGNC:29386]</t>
  </si>
  <si>
    <t>ENSOARP00000010107</t>
  </si>
  <si>
    <t>pep chromosome:Oar_v3.1:1:256985186:257068039:-1 gene:ENSOARG00000009414.1 transcript:ENSOART00000010252.1 gene_biotype:protein_coding transcript_biotype:protein_coding gene_symbol:ATP2C1 description:ATPase secretory pathway Ca2+ transporting 1 [Source:HGNC Symbol;Acc:HGNC:13211]</t>
  </si>
  <si>
    <t>ENSOARP00000000116</t>
  </si>
  <si>
    <t>pep chromosome:Oar_v3.1:20:30504529:30516219:-1 gene:ENSOARG00000000137.1 transcript:ENSOART00000000141.1 gene_biotype:protein_coding transcript_biotype:protein_coding gene_symbol:HMGN4 description:high mobility group nucleosomal binding domain 4 [Source:HGNC Symbol;Acc:HGNC:4989]</t>
  </si>
  <si>
    <t>ENSOARP00000012056</t>
  </si>
  <si>
    <t>pep chromosome:Oar_v3.1:15:41738286:41798434:-1 gene:ENSOARG00000011248.1 transcript:ENSOART00000012232.1 gene_biotype:protein_coding transcript_biotype:protein_coding gene_symbol:AMPD3 description:adenosine monophosphate deaminase 3 [Source:HGNC Symbol;Acc:HGNC:470]</t>
  </si>
  <si>
    <t>ENSOARP00000016216</t>
  </si>
  <si>
    <t>pep chromosome:Oar_v3.1:2:198114247:198186839:-1 gene:ENSOARG00000015111.1 transcript:ENSOART00000016450.1 gene_biotype:protein_coding transcript_biotype:protein_coding gene_symbol:PGAP1 description:post-GPI attachment to proteins 1 [Source:HGNC Symbol;Acc:HGNC:25712]</t>
  </si>
  <si>
    <t>ENSOARP00000020156</t>
  </si>
  <si>
    <t>pep chromosome:Oar_v3.1:3:179543050:179599359:-1 gene:ENSOARG00000018760.1 transcript:ENSOART00000020436.1 gene_biotype:protein_coding transcript_biotype:protein_coding gene_symbol:MYH9 description:myosin heavy chain 9 [Source:HGNC Symbol;Acc:HGNC:7579]</t>
  </si>
  <si>
    <t>ENSOARP00000022685</t>
  </si>
  <si>
    <t>pep chromosome:Oar_v3.1:7:67456790:67481522:1 gene:ENSOARG00000021109.1 transcript:ENSOART00000022998.1 gene_biotype:protein_coding transcript_biotype:protein_coding gene_symbol:PSMA3 description:proteasome subunit alpha 3 [Source:HGNC Symbol;Acc:HGNC:9532]</t>
  </si>
  <si>
    <t>ENSOARP00000020363</t>
  </si>
  <si>
    <t>pep chromosome:Oar_v3.1:7:19008549:19107086:1 gene:ENSOARG00000018958.1 transcript:ENSOART00000020643.1 gene_biotype:protein_coding transcript_biotype:protein_coding gene_symbol:ARIH1 description:ariadne RBR E3 ubiquitin protein ligase 1 [Source:HGNC Symbol;Acc:HGNC:689]</t>
  </si>
  <si>
    <t>ENSOARP00000019234</t>
  </si>
  <si>
    <t>pep chromosome:Oar_v3.1:24:36274400:36277034:-1 gene:ENSOARG00000017920.1 transcript:ENSOART00000019502.1 gene_biotype:protein_coding transcript_biotype:protein_coding gene_symbol:COPS6 description:COP9 signalosome subunit 6 [Source:HGNC Symbol;Acc:HGNC:21749]</t>
  </si>
  <si>
    <t>ENSOARP00000018276</t>
  </si>
  <si>
    <t>pep chromosome:Oar_v3.1:4:9183142:9351553:1 gene:ENSOARG00000017010.1 transcript:ENSOART00000018537.1 gene_biotype:protein_coding transcript_biotype:protein_coding gene_symbol:AKAP9 description:A-kinase anchoring protein 9 [Source:HGNC Symbol;Acc:HGNC:379]</t>
  </si>
  <si>
    <t>ENSOARP00000013871</t>
  </si>
  <si>
    <t>pep chromosome:Oar_v3.1:X:14077624:14181617:-1 gene:ENSOARG00000012945.1 transcript:ENSOART00000014076.1 gene_biotype:protein_coding transcript_biotype:protein_coding gene_symbol:CTPS2 description:CTP synthase 2 [Source:HGNC Symbol;Acc:HGNC:2520]</t>
  </si>
  <si>
    <t>ENSOARP00000019418</t>
  </si>
  <si>
    <t>pep chromosome:Oar_v3.1:X:63312122:63314386:1 gene:ENSOARG00000018088.1 transcript:ENSOART00000019688.1 gene_biotype:protein_coding transcript_biotype:protein_coding</t>
  </si>
  <si>
    <t>ENSOARP00000015173</t>
  </si>
  <si>
    <t>pep chromosome:Oar_v3.1:3:13450036:13500238:-1 gene:ENSOARG00000014134.1 transcript:ENSOART00000015394.1 gene_biotype:protein_coding transcript_biotype:protein_coding gene_symbol:MRRF description:mitochondrial ribosome recycling factor [Source:HGNC Symbol;Acc:HGNC:7234]</t>
  </si>
  <si>
    <t>ENSOARP00000004896</t>
  </si>
  <si>
    <t>pep chromosome:Oar_v3.1:20:26668451:26672219:1 gene:ENSOARG00000004575.1 transcript:ENSOART00000004979.1 gene_biotype:protein_coding transcript_biotype:protein_coding gene_symbol:LSM2 description:LSM2 homolog, U6 small nuclear RNA and mRNA degradation associated [Source:HGNC Symbol;Acc:HGNC:13940]</t>
  </si>
  <si>
    <t>ENSOARP00000016899</t>
  </si>
  <si>
    <t>pep chromosome:Oar_v3.1:5:20052754:20104054:1 gene:ENSOARG00000015735.1 transcript:ENSOART00000017138.1 gene_biotype:protein_coding transcript_biotype:protein_coding</t>
  </si>
  <si>
    <t>ENSOARP00000011411</t>
  </si>
  <si>
    <t>pep chromosome:Oar_v3.1:10:26007917:26592574:-1 gene:ENSOARG00000010627.1 transcript:ENSOART00000011571.1 gene_biotype:protein_coding transcript_biotype:protein_coding gene_symbol:NBEA description:neurobeachin [Source:HGNC Symbol;Acc:HGNC:7648]</t>
  </si>
  <si>
    <t>ENSOARP00000001429</t>
  </si>
  <si>
    <t>pep chromosome:Oar_v3.1:4:110587592:110587744:1 gene:ENSOARG00000001373.1 transcript:ENSOART00000001469.1 gene_biotype:protein_coding transcript_biotype:protein_coding</t>
  </si>
  <si>
    <t>ENSOARP00000003360</t>
  </si>
  <si>
    <t>pep chromosome:Oar_v3.1:15:27004190:27122384:-1 gene:ENSOARG00000003139.1 transcript:ENSOART00000003424.1 gene_biotype:protein_coding transcript_biotype:protein_coding gene_symbol:SIK3 description:SIK family kinase 3 [Source:HGNC Symbol;Acc:HGNC:29165]</t>
  </si>
  <si>
    <t>ENSOARP00000021556</t>
  </si>
  <si>
    <t>pep chromosome:Oar_v3.1:20:30761841:30762221:1 gene:ENSOARG00000020076.1 transcript:ENSOART00000021858.1 gene_biotype:protein_coding transcript_biotype:protein_coding gene_symbol:HIST1H2BG description:histone cluster 1 H2B family member g [Source:HGNC Symbol;Acc:HGNC:4746]</t>
  </si>
  <si>
    <t>ENSOARP00000011276</t>
  </si>
  <si>
    <t>pep chromosome:Oar_v3.1:9:86284337:86324754:-1 gene:ENSOARG00000010508.1 transcript:ENSOART00000011436.1 gene_biotype:protein_coding transcript_biotype:protein_coding gene_symbol:DECR1 description:2,4-dienoyl-CoA reductase 1 [Source:HGNC Symbol;Acc:HGNC:2753]</t>
  </si>
  <si>
    <t>ENSOARP00000013052</t>
  </si>
  <si>
    <t>pep chromosome:Oar_v3.1:13:64112500:64115629:-1 gene:ENSOARG00000012174.1 transcript:ENSOART00000013241.1 gene_biotype:protein_coding transcript_biotype:protein_coding gene_symbol:EIF6 description:eukaryotic translation initiation factor 6  [Source:RefSeq peptide;Acc:NP_001156035]</t>
  </si>
  <si>
    <t>ENSOARP00000015942</t>
  </si>
  <si>
    <t>pep chromosome:Oar_v3.1:13:64471577:64499282:-1 gene:ENSOARG00000014859.1 transcript:ENSOART00000016175.1 gene_biotype:protein_coding transcript_biotype:protein_coding gene_symbol:RBM39 description:RNA binding motif protein 39 [Source:HGNC Symbol;Acc:HGNC:15923]</t>
  </si>
  <si>
    <t>ENSOARP00000019244</t>
  </si>
  <si>
    <t>pep chromosome:Oar_v3.1:11:50164976:50169097:1 gene:ENSOARG00000017932.1 transcript:ENSOART00000019512.1 gene_biotype:protein_coding transcript_biotype:protein_coding gene_symbol:ALYREF description:Aly/REF export factor [Source:HGNC Symbol;Acc:HGNC:19071]</t>
  </si>
  <si>
    <t>ENSOARP00000006648</t>
  </si>
  <si>
    <t>pep chromosome:Oar_v3.1:1:27499549:27504759:-1 gene:ENSOARG00000006213.1 transcript:ENSOART00000006751.1 gene_biotype:protein_coding transcript_biotype:protein_coding gene_symbol:C1orf123 description:chromosome 1 open reading frame 123 [Source:HGNC Symbol;Acc:HGNC:26059]</t>
  </si>
  <si>
    <t>ENSOARP00000003629</t>
  </si>
  <si>
    <t>pep chromosome:Oar_v3.1:14:60974760:60981088:-1 gene:ENSOARG00000003399.1 transcript:ENSOART00000003695.1 gene_biotype:protein_coding transcript_biotype:protein_coding</t>
  </si>
  <si>
    <t>ENSOARP00000001772</t>
  </si>
  <si>
    <t>pep chromosome:Oar_v3.1:X:125795062:125796201:1 gene:ENSOARG00000001687.1 transcript:ENSOART00000001815.1 gene_biotype:protein_coding transcript_biotype:protein_coding gene_symbol:ARMCX3 description:armadillo repeat containing, X-linked 3 [Source:HGNC Symbol;Acc:HGNC:24065]</t>
  </si>
  <si>
    <t>ENSOARP00000019194</t>
  </si>
  <si>
    <t>pep chromosome:Oar_v3.1:17:72036872:72061322:-1 gene:ENSOARG00000017885.1 transcript:ENSOART00000019462.1 gene_biotype:protein_coding transcript_biotype:protein_coding gene_symbol:TXNRD2 description:thioredoxin reductase 2 [Source:HGNC Symbol;Acc:HGNC:18155]</t>
  </si>
  <si>
    <t>ENSOARP00000014413</t>
  </si>
  <si>
    <t>pep chromosome:Oar_v3.1:24:520483:524030:1 gene:ENSOARG00000013443.1 transcript:ENSOART00000014625.1 gene_biotype:protein_coding transcript_biotype:protein_coding gene_symbol:STUB1 description:STIP1 homology and U-box containing protein 1 [Source:HGNC Symbol;Acc:HGNC:11427]</t>
  </si>
  <si>
    <t>ENSOARP00000017557</t>
  </si>
  <si>
    <t>pep chromosome:Oar_v3.1:6:26076407:26229912:-1 gene:ENSOARG00000016347.1 transcript:ENSOART00000017805.1 gene_biotype:protein_coding transcript_biotype:protein_coding gene_symbol:RAP1GDS1 description:Rap1 GTPase-GDP dissociation stimulator 1 [Source:HGNC Symbol;Acc:HGNC:9859]</t>
  </si>
  <si>
    <t>ENSOARP00000017744</t>
  </si>
  <si>
    <t>pep chromosome:Oar_v3.1:7:4781945:4793831:1 gene:ENSOARG00000016524.1 transcript:ENSOART00000017995.1 gene_biotype:protein_coding transcript_biotype:protein_coding gene_symbol:KIAA1191 description:KIAA1191 [Source:HGNC Symbol;Acc:HGNC:29209]</t>
  </si>
  <si>
    <t>ENSOARP00000003016</t>
  </si>
  <si>
    <t>pep scaffold:Oar_v3.1:JH921924.1:50045:53838:1 gene:ENSOARG00000002846.1 transcript:ENSOART00000003076.1 gene_biotype:protein_coding transcript_biotype:protein_coding gene_symbol:IGHM description:immunoglobulin heavy constant mu [Source:HGNC Symbol;Acc:HGNC:5541]</t>
  </si>
  <si>
    <t>ENSOARP00000018936</t>
  </si>
  <si>
    <t>pep chromosome:Oar_v3.1:4:106086068:106090860:1 gene:ENSOARG00000017650.1 transcript:ENSOART00000019204.1 gene_biotype:protein_coding transcript_biotype:protein_coding gene_symbol:GSTK1 description:glutathione S-transferase kappa 1 [Source:HGNC Symbol;Acc:HGNC:16906]</t>
  </si>
  <si>
    <t>ENSOARP00000013259</t>
  </si>
  <si>
    <t>pep chromosome:Oar_v3.1:1:262869672:262887497:-1 gene:ENSOARG00000012367.1 transcript:ENSOART00000013453.1 gene_biotype:protein_coding transcript_biotype:protein_coding gene_symbol:ITGB2 description:integrin subunit beta 2 [Source:HGNC Symbol;Acc:HGNC:6155]</t>
  </si>
  <si>
    <t>ENSOARP00000019760</t>
  </si>
  <si>
    <t>pep chromosome:Oar_v3.1:X:29601025:30302750:-1 gene:ENSOARG00000018404.1 transcript:ENSOART00000020033.1 gene_biotype:protein_coding transcript_biotype:protein_coding</t>
  </si>
  <si>
    <t>ENSOARP00000012678</t>
  </si>
  <si>
    <t>pep chromosome:Oar_v3.1:X:52975023:52992206:-1 gene:ENSOARG00000011812.1 transcript:ENSOART00000012864.1 gene_biotype:protein_coding transcript_biotype:protein_coding gene_symbol:HDAC6 description:histone deacetylase 6 [Source:HGNC Symbol;Acc:HGNC:14064]</t>
  </si>
  <si>
    <t>ENSOARP00000007681</t>
  </si>
  <si>
    <t>pep chromosome:Oar_v3.1:18:44205266:44235585:1 gene:ENSOARG00000007160.1 transcript:ENSOART00000007796.1 gene_biotype:protein_coding transcript_biotype:protein_coding gene_symbol:SRP54 description:signal recognition particle 54 [Source:HGNC Symbol;Acc:HGNC:11301]</t>
  </si>
  <si>
    <t>ENSOARP00000001533</t>
  </si>
  <si>
    <t>pep chromosome:Oar_v3.1:5:2274016:2274396:-1 gene:ENSOARG00000001474.1 transcript:ENSOART00000001576.1 gene_biotype:protein_coding transcript_biotype:protein_coding gene_symbol:HIST3H2BB description:histone cluster 3 H2B family member b [Source:HGNC Symbol;Acc:HGNC:20514]</t>
  </si>
  <si>
    <t>ENSOARP00000011142</t>
  </si>
  <si>
    <t>pep chromosome:Oar_v3.1:23:37767203:37776271:1 gene:ENSOARG00000010388.1 transcript:ENSOART00000011302.1 gene_biotype:protein_coding transcript_biotype:protein_coding gene_symbol:MYL12B description:myosin light chain 12B [Source:HGNC Symbol;Acc:HGNC:29827]</t>
  </si>
  <si>
    <t>ENSOARP00000008986</t>
  </si>
  <si>
    <t>pep chromosome:Oar_v3.1:9:27949886:28001536:1 gene:ENSOARG00000008376.1 transcript:ENSOART00000009116.1 gene_biotype:protein_coding transcript_biotype:protein_coding gene_symbol:WASHC5 description:WASH complex subunit 5 [Source:HGNC Symbol;Acc:HGNC:28984]</t>
  </si>
  <si>
    <t>ENSOARP00000018087</t>
  </si>
  <si>
    <t>pep chromosome:Oar_v3.1:3:135472970:135473278:1 gene:ENSOARG00000016841.1 transcript:ENSOART00000018343.1 gene_biotype:protein_coding transcript_biotype:protein_coding</t>
  </si>
  <si>
    <t>ENSOARP00000006901</t>
  </si>
  <si>
    <t>pep chromosome:Oar_v3.1:14:48631788:48642040:1 gene:ENSOARG00000006448.1 transcript:ENSOART00000007006.1 gene_biotype:protein_coding transcript_biotype:protein_coding gene_symbol:PSMC4 description:proteasome 26S subunit, ATPase 4 [Source:HGNC Symbol;Acc:HGNC:9551]</t>
  </si>
  <si>
    <t>ENSOARP00000003771</t>
  </si>
  <si>
    <t>pep chromosome:Oar_v3.1:14:35799741:35804928:1 gene:ENSOARG00000003534.1 transcript:ENSOART00000003838.1 gene_biotype:protein_coding transcript_biotype:protein_coding</t>
  </si>
  <si>
    <t>ENSOARP00000000879</t>
  </si>
  <si>
    <t>pep scaffold:Oar_v3.1:JH923134.1:2860:5282:1 gene:ENSOARG00000000854.1 transcript:ENSOART00000000912.1 gene_biotype:protein_coding transcript_biotype:protein_coding</t>
  </si>
  <si>
    <t>ENSOARP00000016282</t>
  </si>
  <si>
    <t>pep chromosome:Oar_v3.1:22:10811884:10820333:1 gene:ENSOARG00000015177.1 transcript:ENSOART00000016516.1 gene_biotype:protein_coding transcript_biotype:protein_coding gene_symbol:IFIT1 description:interferon induced protein with tetratricopeptide repeats 1 [Source:HGNC Symbol;Acc:HGNC:5407]</t>
  </si>
  <si>
    <t>ENSOARP00000013486</t>
  </si>
  <si>
    <t>pep chromosome:Oar_v3.1:17:70387677:70430854:1 gene:ENSOARG00000012585.1 transcript:ENSOART00000013685.1 gene_biotype:protein_coding transcript_biotype:protein_coding</t>
  </si>
  <si>
    <t>ENSOARP00000018708</t>
  </si>
  <si>
    <t>pep chromosome:Oar_v3.1:1:160516447:160545913:1 gene:ENSOARG00000017430.1 transcript:ENSOART00000018972.1 gene_biotype:protein_coding transcript_biotype:protein_coding gene_symbol:ARL6 description:ADP ribosylation factor like GTPase 6 [Source:HGNC Symbol;Acc:HGNC:13210]</t>
  </si>
  <si>
    <t>ENSOARP00000006138</t>
  </si>
  <si>
    <t>pep chromosome:Oar_v3.1:4:15585131:15587979:-1 gene:ENSOARG00000005725.1 transcript:ENSOART00000006232.1 gene_biotype:protein_coding transcript_biotype:protein_coding gene_symbol:RPA3 description:replication protein A3 [Source:HGNC Symbol;Acc:HGNC:10291]</t>
  </si>
  <si>
    <t>ENSOARP00000019886</t>
  </si>
  <si>
    <t>pep chromosome:Oar_v3.1:7:15187916:15338481:1 gene:ENSOARG00000018517.1 transcript:ENSOART00000020161.1 gene_biotype:protein_coding transcript_biotype:protein_coding gene_symbol:CORO2B description:coronin 2B [Source:HGNC Symbol;Acc:HGNC:2256]</t>
  </si>
  <si>
    <t>ENSOARP00000012338</t>
  </si>
  <si>
    <t>pep chromosome:Oar_v3.1:3:93297986:93502033:1 gene:ENSOARG00000011500.1 transcript:ENSOART00000012517.1 gene_biotype:protein_coding transcript_biotype:protein_coding gene_symbol:DYSF description:dysferlin [Source:HGNC Symbol;Acc:HGNC:3097]</t>
  </si>
  <si>
    <t>ENSOARP00000014857</t>
  </si>
  <si>
    <t>pep chromosome:Oar_v3.1:24:574823:581516:-1 gene:ENSOARG00000013853.1 transcript:ENSOART00000015077.1 gene_biotype:protein_coding transcript_biotype:protein_coding gene_symbol:NARFL description:nuclear prelamin A recognition factor like [Source:HGNC Symbol;Acc:HGNC:14179]</t>
  </si>
  <si>
    <t>ENSOARP00000010904</t>
  </si>
  <si>
    <t>pep chromosome:Oar_v3.1:19:50053939:50072431:-1 gene:ENSOARG00000010164.1 transcript:ENSOART00000011062.1 gene_biotype:protein_coding transcript_biotype:protein_coding gene_symbol:GNAI2 description:G protein subunit alpha i2 [Source:HGNC Symbol;Acc:HGNC:4385]</t>
  </si>
  <si>
    <t>ENSOARP00000003854</t>
  </si>
  <si>
    <t>pep chromosome:Oar_v3.1:15:27332754:27347836:1 gene:ENSOARG00000003616.1 transcript:ENSOART00000003922.1 gene_biotype:protein_coding transcript_biotype:protein_coding gene_symbol:PAFAH1B2 description:platelet activating factor acetylhydrolase 1b catalytic subunit 2 [Source:HGNC Symbol;Acc:HGNC:8575]</t>
  </si>
  <si>
    <t>ENSOARP00000016783</t>
  </si>
  <si>
    <t>pep chromosome:Oar_v3.1:1:66616385:66650096:1 gene:ENSOARG00000015643.1 transcript:ENSOART00000017021.1 gene_biotype:protein_coding transcript_biotype:protein_coding gene_symbol:ZNF326 description:zinc finger protein 326 [Source:HGNC Symbol;Acc:HGNC:14104]</t>
  </si>
  <si>
    <t>ENSOARP00000003385</t>
  </si>
  <si>
    <t>pep chromosome:Oar_v3.1:25:3591204:3617266:-1 gene:ENSOARG00000003178.1 transcript:ENSOART00000003449.1 gene_biotype:protein_coding transcript_biotype:protein_coding gene_symbol:C1orf198 description:chromosome 1 open reading frame 198 [Source:HGNC Symbol;Acc:HGNC:25900]</t>
  </si>
  <si>
    <t>ENSOARP00000016892</t>
  </si>
  <si>
    <t>pep chromosome:Oar_v3.1:6:25474389:25489934:1 gene:ENSOARG00000015738.1 transcript:ENSOART00000017131.1 gene_biotype:protein_coding transcript_biotype:protein_coding gene_symbol:ADH5 description:alcohol dehydrogenase 5 (class III), chi polypeptide [Source:HGNC Symbol;Acc:HGNC:253]</t>
  </si>
  <si>
    <t>ENSOARP00000016771</t>
  </si>
  <si>
    <t>pep chromosome:Oar_v3.1:5:80650991:80757022:1 gene:ENSOARG00000015632.1 transcript:ENSOART00000017009.1 gene_biotype:protein_coding transcript_biotype:protein_coding gene_symbol:VCAN description:versican [Source:HGNC Symbol;Acc:HGNC:2464]</t>
  </si>
  <si>
    <t>ENSOARP00000018305</t>
  </si>
  <si>
    <t>pep chromosome:Oar_v3.1:13:57008000:57030619:-1 gene:ENSOARG00000017053.1 transcript:ENSOART00000018566.1 gene_biotype:protein_coding transcript_biotype:protein_coding gene_symbol:STX16 description:syntaxin 16 [Source:HGNC Symbol;Acc:HGNC:11431]</t>
  </si>
  <si>
    <t>ENSOARP00000001895</t>
  </si>
  <si>
    <t>pep chromosome:Oar_v3.1:9:14540439:14544803:-1 gene:ENSOARG00000001806.1 transcript:ENSOART00000001942.1 gene_biotype:protein_coding transcript_biotype:protein_coding gene_symbol:THEM6 description:thioesterase superfamily member 6 [Source:HGNC Symbol;Acc:HGNC:29656]</t>
  </si>
  <si>
    <t>ENSOARP00000003829</t>
  </si>
  <si>
    <t>pep chromosome:Oar_v3.1:13:24908660:24910891:1 gene:ENSOARG00000003588.1 transcript:ENSOART00000003897.1 gene_biotype:protein_coding transcript_biotype:protein_coding gene_symbol:THNSL1 description:threonine synthase like 1 [Source:HGNC Symbol;Acc:HGNC:26160]</t>
  </si>
  <si>
    <t>ENSOARP00000004859</t>
  </si>
  <si>
    <t>pep chromosome:Oar_v3.1:21:41805401:41817789:1 gene:ENSOARG00000004535.1 transcript:ENSOART00000004942.1 gene_biotype:protein_coding transcript_biotype:protein_coding</t>
  </si>
  <si>
    <t>ENSOARP00000022758</t>
  </si>
  <si>
    <t>pep chromosome:Oar_v3.1:7:76438390:76449770:-1 gene:ENSOARG00000021172.1 transcript:ENSOART00000023071.1 gene_biotype:protein_coding transcript_biotype:protein_coding</t>
  </si>
  <si>
    <t>ENSOARP00000017937</t>
  </si>
  <si>
    <t>pep chromosome:Oar_v3.1:9:14046985:14053778:1 gene:ENSOARG00000016696.1 transcript:ENSOART00000018188.1 gene_biotype:protein_coding transcript_biotype:protein_coding</t>
  </si>
  <si>
    <t>ENSOARP00000003705</t>
  </si>
  <si>
    <t>pep chromosome:Oar_v3.1:13:61077629:61092454:1 gene:ENSOARG00000003470.1 transcript:ENSOART00000003772.1 gene_biotype:protein_coding transcript_biotype:protein_coding gene_symbol:KIF3B description:kinesin family member 3B [Source:HGNC Symbol;Acc:HGNC:6320]</t>
  </si>
  <si>
    <t>ENSOARP00000019520</t>
  </si>
  <si>
    <t>pep chromosome:Oar_v3.1:3:136228882:136262704:1 gene:ENSOARG00000018189.1 transcript:ENSOART00000019792.1 gene_biotype:protein_coding transcript_biotype:protein_coding gene_symbol:FAIM2 description:Fas apoptotic inhibitory molecule 2 [Source:HGNC Symbol;Acc:HGNC:17067]</t>
  </si>
  <si>
    <t>ENSOARP00000019818</t>
  </si>
  <si>
    <t>pep chromosome:Oar_v3.1:14:23674421:23689176:1 gene:ENSOARG00000018460.1 transcript:ENSOART00000020091.1 gene_biotype:protein_coding transcript_biotype:protein_coding gene_symbol:NUDT21 description:nudix hydrolase 21 [Source:HGNC Symbol;Acc:HGNC:13870]</t>
  </si>
  <si>
    <t>ENSOARP00000020586</t>
  </si>
  <si>
    <t>pep chromosome:Oar_v3.1:15:47565510:47567511:1 gene:ENSOARG00000019163.1 transcript:ENSOART00000020869.1 gene_biotype:protein_coding transcript_biotype:protein_coding</t>
  </si>
  <si>
    <t>ENSOARP00000011278</t>
  </si>
  <si>
    <t>pep chromosome:Oar_v3.1:8:27892004:27959948:-1 gene:ENSOARG00000010506.1 transcript:ENSOART00000011438.1 gene_biotype:protein_coding transcript_biotype:protein_coding</t>
  </si>
  <si>
    <t>ENSOARP00000010474</t>
  </si>
  <si>
    <t>pep chromosome:Oar_v3.1:2:38834882:38953654:-1 gene:ENSOARG00000009770.1 transcript:ENSOART00000010629.1 gene_biotype:protein_coding transcript_biotype:protein_coding gene_symbol:DPYSL2 description:dihydropyrimidinase like 2 [Source:HGNC Symbol;Acc:HGNC:3014]</t>
  </si>
  <si>
    <t>ENSOARP00000017340</t>
  </si>
  <si>
    <t>pep chromosome:Oar_v3.1:3:131887961:131931041:-1 gene:ENSOARG00000016133.1 transcript:ENSOART00000017586.1 gene_biotype:protein_coding transcript_biotype:protein_coding gene_symbol:NCKAP1L description:NCK associated protein 1 like [Source:HGNC Symbol;Acc:HGNC:4862]</t>
  </si>
  <si>
    <t>ENSOARP00000005428</t>
  </si>
  <si>
    <t>pep chromosome:Oar_v3.1:1:237003297:237045220:1 gene:ENSOARG00000005049.1 transcript:ENSOART00000005515.1 gene_biotype:protein_coding transcript_biotype:protein_coding gene_symbol:CP description:ceruloplasmin [Source:HGNC Symbol;Acc:HGNC:2295]</t>
  </si>
  <si>
    <t>ENSOARP00000012770</t>
  </si>
  <si>
    <t>pep chromosome:Oar_v3.1:24:33160196:33182974:-1 gene:ENSOARG00000011910.1 transcript:ENSOART00000012957.1 gene_biotype:protein_coding transcript_biotype:protein_coding gene_symbol:LIMK1 description:LIM domain kinase 1 [Source:HGNC Symbol;Acc:HGNC:6613]</t>
  </si>
  <si>
    <t>ENSOARP00000009448</t>
  </si>
  <si>
    <t>pep chromosome:Oar_v3.1:4:66384319:66439225:-1 gene:ENSOARG00000008806.1 transcript:ENSOART00000009585.1 gene_biotype:protein_coding transcript_biotype:protein_coding gene_symbol:WIPF3 description:WAS/WASL interacting protein family member 3 [Source:HGNC Symbol;Acc:HGNC:22004]</t>
  </si>
  <si>
    <t>ENSOARP00000017791</t>
  </si>
  <si>
    <t>pep chromosome:Oar_v3.1:13:56774752:56830745:-1 gene:ENSOARG00000016562.1 transcript:ENSOART00000018042.1 gene_biotype:protein_coding transcript_biotype:protein_coding gene_symbol:GNAS description:GNAS complex locus [Source:HGNC Symbol;Acc:HGNC:4392]</t>
  </si>
  <si>
    <t>ENSOARP00000012126</t>
  </si>
  <si>
    <t>pep chromosome:Oar_v3.1:14:46881856:46882431:1 gene:ENSOARG00000011320.1 transcript:ENSOART00000012302.1 gene_biotype:protein_coding transcript_biotype:protein_coding gene_symbol:RPL12 description:ribosomal protein L12 [Source:HGNC Symbol;Acc:HGNC:10302]</t>
  </si>
  <si>
    <t>ENSOARP00000007333</t>
  </si>
  <si>
    <t>pep chromosome:Oar_v3.1:14:49093919:49114505:-1 gene:ENSOARG00000006843.1 transcript:ENSOART00000007444.1 gene_biotype:protein_coding transcript_biotype:protein_coding gene_symbol:NUMBL description:NUMB like, endocytic adaptor protein [Source:HGNC Symbol;Acc:HGNC:8061]</t>
  </si>
  <si>
    <t>ENSOARP00000021907</t>
  </si>
  <si>
    <t>pep chromosome:Oar_v3.1:3:56150389:56177606:-1 gene:ENSOARG00000020397.1 transcript:ENSOART00000022212.1 gene_biotype:protein_coding transcript_biotype:protein_coding gene_symbol:SUCLG1 description:succinate-CoA ligase alpha subunit [Source:HGNC Symbol;Acc:HGNC:11449]</t>
  </si>
  <si>
    <t>ENSOARP00000015039</t>
  </si>
  <si>
    <t>pep chromosome:Oar_v3.1:5:18802461:18806731:1 gene:ENSOARG00000014013.1 transcript:ENSOART00000015259.1 gene_biotype:protein_coding transcript_biotype:protein_coding gene_symbol:LSM7 description:LSM7 homolog, U6 small nuclear RNA and mRNA degradation associated [Source:HGNC Symbol;Acc:HGNC:20470]</t>
  </si>
  <si>
    <t>ENSOARP00000013336</t>
  </si>
  <si>
    <t>pep chromosome:Oar_v3.1:14:54569024:54573082:1 gene:ENSOARG00000012444.1 transcript:ENSOART00000013532.1 gene_biotype:protein_coding transcript_biotype:protein_coding gene_symbol:BAX description:BCL2 associated X, apoptosis regulator [Source:HGNC Symbol;Acc:HGNC:959]</t>
  </si>
  <si>
    <t>ENSOARP00000009697</t>
  </si>
  <si>
    <t>pep chromosome:Oar_v3.1:5:60405206:60427607:-1 gene:ENSOARG00000009032.1 transcript:ENSOART00000009839.1 gene_biotype:protein_coding transcript_biotype:protein_coding</t>
  </si>
  <si>
    <t>ENSOARP00000008204</t>
  </si>
  <si>
    <t>pep chromosome:Oar_v3.1:12:4384336:4428226:-1 gene:ENSOARG00000007640.1 transcript:ENSOART00000008326.1 gene_biotype:protein_coding transcript_biotype:protein_coding gene_symbol:PLEKHA6 description:pleckstrin homology domain containing A6 [Source:HGNC Symbol;Acc:HGNC:17053]</t>
  </si>
  <si>
    <t>ENSOARP00000008293</t>
  </si>
  <si>
    <t>pep chromosome:Oar_v3.1:17:52258980:52270932:-1 gene:ENSOARG00000007725.1 transcript:ENSOART00000008415.1 gene_biotype:protein_coding transcript_biotype:protein_coding gene_symbol:HIP1R description:huntingtin interacting protein 1 related [Source:HGNC Symbol;Acc:HGNC:18415]</t>
  </si>
  <si>
    <t>ENSOARP00000013149</t>
  </si>
  <si>
    <t>pep chromosome:Oar_v3.1:20:27415216:27418630:-1 gene:ENSOARG00000012271.1 transcript:ENSOART00000013342.1 gene_biotype:protein_coding transcript_biotype:protein_coding</t>
  </si>
  <si>
    <t>ENSOARP00000005516</t>
  </si>
  <si>
    <t>pep chromosome:Oar_v3.1:14:45689178:45698271:1 gene:ENSOARG00000005139.1 transcript:ENSOART00000005603.1 gene_biotype:protein_coding transcript_biotype:protein_coding gene_symbol:APLP1 description:amyloid beta precursor like protein 1 [Source:HGNC Symbol;Acc:HGNC:597]</t>
  </si>
  <si>
    <t>ENSOARP00000002610</t>
  </si>
  <si>
    <t>pep chromosome:Oar_v3.1:19:12610248:12622050:1 gene:ENSOARG00000002458.1 transcript:ENSOART00000002663.1 gene_biotype:protein_coding transcript_biotype:protein_coding</t>
  </si>
  <si>
    <t>ENSOARP00000005240</t>
  </si>
  <si>
    <t>pep chromosome:Oar_v3.1:24:40571285:40593681:1 gene:ENSOARG00000004887.1 transcript:ENSOART00000005327.1 gene_biotype:protein_coding transcript_biotype:protein_coding gene_symbol:TTYH3 description:tweety family member 3 [Source:HGNC Symbol;Acc:HGNC:22222]</t>
  </si>
  <si>
    <t>ENSOARP00000017445</t>
  </si>
  <si>
    <t>pep chromosome:Oar_v3.1:2:117678117:117769907:-1 gene:ENSOARG00000016246.1 transcript:ENSOART00000017692.1 gene_biotype:protein_coding transcript_biotype:protein_coding gene_symbol:MFSD6 description:major facilitator superfamily domain containing 6 [Source:HGNC Symbol;Acc:HGNC:24711]</t>
  </si>
  <si>
    <t>ENSOARP00000007023</t>
  </si>
  <si>
    <t>pep chromosome:Oar_v3.1:10:5437832:5545654:-1 gene:ENSOARG00000006560.1 transcript:ENSOART00000007130.1 gene_biotype:protein_coding transcript_biotype:protein_coding gene_symbol:PCDH17 description:protocadherin 17 [Source:HGNC Symbol;Acc:HGNC:14267]</t>
  </si>
  <si>
    <t>ENSOARP00000019256</t>
  </si>
  <si>
    <t>pep chromosome:Oar_v3.1:13:65890031:65908121:1 gene:ENSOARG00000017940.1 transcript:ENSOART00000019524.1 gene_biotype:protein_coding transcript_biotype:protein_coding gene_symbol:SRC description:SRC proto-oncogene, non-receptor tyrosine kinase [Source:HGNC Symbol;Acc:HGNC:11283]</t>
  </si>
  <si>
    <t>ENSOARP00000010167</t>
  </si>
  <si>
    <t>pep chromosome:Oar_v3.1:5:17204631:17220192:-1 gene:ENSOARG00000009468.1 transcript:ENSOART00000010315.1 gene_biotype:protein_coding transcript_biotype:protein_coding gene_symbol:HDGFL2 description:HDGF like 2 [Source:HGNC Symbol;Acc:HGNC:14680]</t>
  </si>
  <si>
    <t>ENSOARP00000014109</t>
  </si>
  <si>
    <t>pep chromosome:Oar_v3.1:21:44720720:44722852:1 gene:ENSOARG00000013165.1 transcript:ENSOART00000014316.1 gene_biotype:protein_coding transcript_biotype:protein_coding</t>
  </si>
  <si>
    <t>ENSOARP00000000800</t>
  </si>
  <si>
    <t>pep chromosome:Oar_v3.1:19:11399763:11417782:-1 gene:ENSOARG00000000772.1 transcript:ENSOART00000000833.1 gene_biotype:protein_coding transcript_biotype:protein_coding gene_symbol:PLCD1 description:phospholipase C delta 1 [Source:HGNC Symbol;Acc:HGNC:9060]</t>
  </si>
  <si>
    <t>ENSOARP00000017554</t>
  </si>
  <si>
    <t>pep chromosome:Oar_v3.1:3:23499492:23835462:-1 gene:ENSOARG00000016340.1 transcript:ENSOART00000017802.1 gene_biotype:protein_coding transcript_biotype:protein_coding gene_symbol:NBAS description:neuroblastoma amplified sequence [Source:HGNC Symbol;Acc:HGNC:15625]</t>
  </si>
  <si>
    <t>ENSOARP00000019026</t>
  </si>
  <si>
    <t>pep chromosome:Oar_v3.1:3:216089265:216115770:-1 gene:ENSOARG00000017728.1 transcript:ENSOART00000019294.1 gene_biotype:protein_coding transcript_biotype:protein_coding</t>
  </si>
  <si>
    <t>ENSOARP00000007478</t>
  </si>
  <si>
    <t>pep chromosome:Oar_v3.1:21:41922992:41925751:1 gene:ENSOARG00000006981.1 transcript:ENSOART00000007590.1 gene_biotype:protein_coding transcript_biotype:protein_coding gene_symbol:PRDX5 description:peroxiredoxin 5 [Source:HGNC Symbol;Acc:HGNC:9355]</t>
  </si>
  <si>
    <t>ENSOARP00000003609</t>
  </si>
  <si>
    <t>pep chromosome:Oar_v3.1:11:25736545:25741853:1 gene:ENSOARG00000003381.1 transcript:ENSOART00000003674.1 gene_biotype:protein_coding transcript_biotype:protein_coding gene_symbol:C1QBP description:complement C1q binding protein [Source:HGNC Symbol;Acc:HGNC:1243]</t>
  </si>
  <si>
    <t>ENSOARP00000002265</t>
  </si>
  <si>
    <t>pep chromosome:Oar_v3.1:21:538256:557547:-1 gene:ENSOARG00000002146.1 transcript:ENSOART00000002316.1 gene_biotype:protein_coding transcript_biotype:protein_coding gene_symbol:C11orf54 description:chromosome 11 open reading frame 54 [Source:HGNC Symbol;Acc:HGNC:30204]</t>
  </si>
  <si>
    <t>ENSOARP00000001642</t>
  </si>
  <si>
    <t>pep chromosome:Oar_v3.1:18:31059610:31077349:1 gene:ENSOARG00000001570.1 transcript:ENSOART00000001685.1 gene_biotype:protein_coding transcript_biotype:protein_coding gene_symbol:RCN2 description:reticulocalbin 2 [Source:HGNC Symbol;Acc:HGNC:9935]</t>
  </si>
  <si>
    <t>ENSOARP00000013850</t>
  </si>
  <si>
    <t>pep chromosome:Oar_v3.1:22:256159:265601:-1 gene:ENSOARG00000012931.1 transcript:ENSOART00000014055.1 gene_biotype:protein_coding transcript_biotype:protein_coding</t>
  </si>
  <si>
    <t>ENSOARP00000019927</t>
  </si>
  <si>
    <t>pep chromosome:Oar_v3.1:6:68277411:68373388:-1 gene:ENSOARG00000018560.1 transcript:ENSOART00000020202.1 gene_biotype:protein_coding transcript_biotype:protein_coding gene_symbol:USP46 description:ubiquitin specific peptidase 46 [Source:HGNC Symbol;Acc:HGNC:20075]</t>
  </si>
  <si>
    <t>ENSOARP00000001014</t>
  </si>
  <si>
    <t>pep chromosome:Oar_v3.1:19:11519034:11543751:-1 gene:ENSOARG00000000978.1 transcript:ENSOART00000001047.1 gene_biotype:protein_coding transcript_biotype:protein_coding gene_symbol:ACAA1 description:acetyl-CoA acyltransferase 1 [Source:HGNC Symbol;Acc:HGNC:82]</t>
  </si>
  <si>
    <t>ENSOARP00000012213</t>
  </si>
  <si>
    <t>pep chromosome:Oar_v3.1:11:55397692:55404868:1 gene:ENSOARG00000011397.1 transcript:ENSOART00000012389.1 gene_biotype:protein_coding transcript_biotype:protein_coding gene_symbol:ATP5H description:ATP synthase, H+ transporting, mitochondrial Fo complex subunit D [Source:HGNC Symbol;Acc:HGNC:845]</t>
  </si>
  <si>
    <t>ENSOARP00000001688</t>
  </si>
  <si>
    <t>pep chromosome:Oar_v3.1:14:59459652:59478883:1 gene:ENSOARG00000001607.1 transcript:ENSOART00000001731.1 gene_biotype:protein_coding transcript_biotype:protein_coding gene_symbol:HSPBP1 description:HSPA (Hsp70) binding protein 1 [Source:HGNC Symbol;Acc:HGNC:24989]</t>
  </si>
  <si>
    <t>ENSOARP00000021295</t>
  </si>
  <si>
    <t>pep chromosome:Oar_v3.1:2:237721084:237721509:-1 gene:ENSOARG00000019832.1 transcript:ENSOART00000021592.1 gene_biotype:protein_coding transcript_biotype:protein_coding gene_symbol:RAB42 description:RAB42, member RAS oncogene family [Source:HGNC Symbol;Acc:HGNC:28702]</t>
  </si>
  <si>
    <t>ENSOARP00000016501</t>
  </si>
  <si>
    <t>pep chromosome:Oar_v3.1:11:26922379:26927320:1 gene:ENSOARG00000015381.1 transcript:ENSOART00000016736.1 gene_biotype:protein_coding transcript_biotype:protein_coding gene_symbol:ATP1B2 description:ATPase Na+/K+ transporting subunit beta 2 [Source:HGNC Symbol;Acc:HGNC:805]</t>
  </si>
  <si>
    <t>ENSOARP00000002640</t>
  </si>
  <si>
    <t>pep chromosome:Oar_v3.1:19:12676426:12685044:1 gene:ENSOARG00000002491.1 transcript:ENSOART00000002693.1 gene_biotype:protein_coding transcript_biotype:protein_coding</t>
  </si>
  <si>
    <t>ENSOARP00000020825</t>
  </si>
  <si>
    <t>pep chromosome:Oar_v3.1:3:34485866:34513217:1 gene:ENSOARG00000019385.1 transcript:ENSOART00000021111.1 gene_biotype:protein_coding transcript_biotype:protein_coding gene_symbol:ZNF512 description:zinc finger protein 512 [Source:HGNC Symbol;Acc:HGNC:29380]</t>
  </si>
  <si>
    <t>ENSOARP00000011049</t>
  </si>
  <si>
    <t>pep chromosome:Oar_v3.1:20:38290520:38316208:1 gene:ENSOARG00000010301.1 transcript:ENSOART00000011209.1 gene_biotype:protein_coding transcript_biotype:protein_coding gene_symbol:DEK description:DEK proto-oncogene [Source:HGNC Symbol;Acc:HGNC:2768]</t>
  </si>
  <si>
    <t>ENSOARP00000004163</t>
  </si>
  <si>
    <t>pep chromosome:Oar_v3.1:15:49935033:49940849:-1 gene:ENSOARG00000003896.1 transcript:ENSOART00000004236.1 gene_biotype:protein_coding transcript_biotype:protein_coding gene_symbol:LAMTOR1 description:late endosomal/lysosomal adaptor, MAPK and MTOR activator 1 [Source:HGNC Symbol;Acc:HGNC:26068]</t>
  </si>
  <si>
    <t>ENSOARP00000005881</t>
  </si>
  <si>
    <t>pep chromosome:Oar_v3.1:2:2156199:2187147:-1 gene:ENSOARG00000005473.1 transcript:ENSOART00000005971.1 gene_biotype:protein_coding transcript_biotype:protein_coding gene_symbol:GSN description:gelsolin  [Source:RefSeq peptide;Acc:NP_001232935]</t>
  </si>
  <si>
    <t>ENSOARP00000006368</t>
  </si>
  <si>
    <t>pep chromosome:Oar_v3.1:2:8640017:8711203:1 gene:ENSOARG00000005941.1 transcript:ENSOART00000006465.1 gene_biotype:protein_coding transcript_biotype:protein_coding gene_symbol:TNC description:tenascin C [Source:HGNC Symbol;Acc:HGNC:5318]</t>
  </si>
  <si>
    <t>ENSOARP00000013430</t>
  </si>
  <si>
    <t>pep chromosome:Oar_v3.1:15:29117824:29129938:-1 gene:ENSOARG00000012531.1 transcript:ENSOART00000013627.1 gene_biotype:protein_coding transcript_biotype:protein_coding gene_symbol:HYOU1 description:hypoxia up-regulated 1 [Source:HGNC Symbol;Acc:HGNC:16931]</t>
  </si>
  <si>
    <t>ENSOARP00000006726</t>
  </si>
  <si>
    <t>pep chromosome:Oar_v3.1:21:16876069:17007819:1 gene:ENSOARG00000006276.1 transcript:ENSOART00000006830.1 gene_biotype:protein_coding transcript_biotype:protein_coding gene_symbol:NARS2 description:asparaginyl-tRNA synthetase 2, mitochondrial (putative) [Source:HGNC Symbol;Acc:HGNC:26274]</t>
  </si>
  <si>
    <t>ENSOARP00000018550</t>
  </si>
  <si>
    <t>pep chromosome:Oar_v3.1:24:21297798:21325007:1 gene:ENSOARG00000017281.1 transcript:ENSOART00000018812.1 gene_biotype:protein_coding transcript_biotype:protein_coding</t>
  </si>
  <si>
    <t>ENSOARP00000020594</t>
  </si>
  <si>
    <t>pep chromosome:Oar_v3.1:7:20566246:20567524:1 gene:ENSOARG00000019172.1 transcript:ENSOART00000020877.1 gene_biotype:protein_coding transcript_biotype:protein_coding</t>
  </si>
  <si>
    <t>ENSOARP00000000697</t>
  </si>
  <si>
    <t>pep chromosome:Oar_v3.1:15:33797432:33823095:-1 gene:ENSOARG00000000681.1 transcript:ENSOART00000000729.1 gene_biotype:protein_coding transcript_biotype:protein_coding gene_symbol:SCN3B description:sodium voltage-gated channel beta subunit 3 [Source:HGNC Symbol;Acc:HGNC:20665]</t>
  </si>
  <si>
    <t>ENSOARP00000005707</t>
  </si>
  <si>
    <t>pep chromosome:Oar_v3.1:25:25071795:25129833:1 gene:ENSOARG00000005316.1 transcript:ENSOART00000005795.1 gene_biotype:protein_coding transcript_biotype:protein_coding gene_symbol:KIF1BP description:KIF1 binding protein [Source:HGNC Symbol;Acc:HGNC:23419]</t>
  </si>
  <si>
    <t>ENSOARP00000014126</t>
  </si>
  <si>
    <t>pep chromosome:Oar_v3.1:8:50951629:50974118:1 gene:ENSOARG00000013186.1 transcript:ENSOART00000014333.1 gene_biotype:protein_coding transcript_biotype:protein_coding gene_symbol:SYNCRIP description:synaptotagmin binding cytoplasmic RNA interacting protein [Source:HGNC Symbol;Acc:HGNC:16918]</t>
  </si>
  <si>
    <t>ENSOARP00000016007</t>
  </si>
  <si>
    <t>pep chromosome:Oar_v3.1:3:112599207:112619708:-1 gene:ENSOARG00000014916.1 transcript:ENSOART00000016241.1 gene_biotype:protein_coding transcript_biotype:protein_coding gene_symbol:CSRP2 description:cysteine and glycine rich protein 2 [Source:HGNC Symbol;Acc:HGNC:2470]</t>
  </si>
  <si>
    <t>ENSOARP00000021168</t>
  </si>
  <si>
    <t>pep chromosome:Oar_v3.1:1:11055081:11060732:-1 gene:ENSOARG00000019708.1 transcript:ENSOART00000021463.1 gene_biotype:protein_coding transcript_biotype:protein_coding gene_symbol:MRPS15 description:mitochondrial ribosomal protein S15 [Source:HGNC Symbol;Acc:HGNC:14504]</t>
  </si>
  <si>
    <t>ENSOARP00000000983</t>
  </si>
  <si>
    <t>pep chromosome:Oar_v3.1:7:82334615:82346419:-1 gene:ENSOARG00000000940.1 transcript:ENSOART00000001016.1 gene_biotype:protein_coding transcript_biotype:protein_coding gene_symbol:ALDH6A1 description:aldehyde dehydrogenase 6 family member A1 [Source:HGNC Symbol;Acc:HGNC:7179]</t>
  </si>
  <si>
    <t>ENSOARP00000003462</t>
  </si>
  <si>
    <t>pep chromosome:Oar_v3.1:20:31111907:31162008:-1 gene:ENSOARG00000003250.1 transcript:ENSOART00000003526.1 gene_biotype:protein_coding transcript_biotype:protein_coding gene_symbol:SCGN description:secretagogin, EF-hand calcium binding protein [Source:HGNC Symbol;Acc:HGNC:16941]</t>
  </si>
  <si>
    <t>ENSOARP00000016806</t>
  </si>
  <si>
    <t>pep chromosome:Oar_v3.1:11:61501601:61513913:-1 gene:ENSOARG00000015661.1 transcript:ENSOART00000017044.1 gene_biotype:protein_coding transcript_biotype:protein_coding gene_symbol:APOH description:apolipoprotein H [Source:HGNC Symbol;Acc:HGNC:616]</t>
  </si>
  <si>
    <t>ENSOARP00000000974</t>
  </si>
  <si>
    <t>pep chromosome:Oar_v3.1:13:50674517:50681206:-1 gene:ENSOARG00000000939.1 transcript:ENSOART00000001007.1 gene_biotype:protein_coding transcript_biotype:protein_coding gene_symbol:MAVS description:mitochondrial antiviral signaling protein [Source:HGNC Symbol;Acc:HGNC:29233]</t>
  </si>
  <si>
    <t>ENSOARP00000002788</t>
  </si>
  <si>
    <t>pep chromosome:Oar_v3.1:3:68703907:68706233:-1 gene:ENSOARG00000002624.1 transcript:ENSOART00000002843.1 gene_biotype:protein_coding transcript_biotype:protein_coding gene_symbol:RPS27A description:ribosomal protein S27a [Source:HGNC Symbol;Acc:HGNC:10417]</t>
  </si>
  <si>
    <t>ENSOARP00000017899</t>
  </si>
  <si>
    <t>pep chromosome:Oar_v3.1:22:50061276:50188096:1 gene:ENSOARG00000016663.1 transcript:ENSOART00000018150.1 gene_biotype:protein_coding transcript_biotype:protein_coding gene_symbol:INPP5A description:inositol polyphosphate-5-phosphatase A [Source:HGNC Symbol;Acc:HGNC:6076]</t>
  </si>
  <si>
    <t>ENSOARP00000012561</t>
  </si>
  <si>
    <t>pep chromosome:Oar_v3.1:21:39083210:39251073:-1 gene:ENSOARG00000011716.1 transcript:ENSOART00000012746.1 gene_biotype:protein_coding transcript_biotype:protein_coding gene_symbol:DDB1 description:damage specific DNA binding protein 1 [Source:HGNC Symbol;Acc:HGNC:2717]</t>
  </si>
  <si>
    <t>ENSOARP00000014695</t>
  </si>
  <si>
    <t>pep chromosome:Oar_v3.1:5:43029041:43063502:-1 gene:ENSOARG00000013705.1 transcript:ENSOART00000014913.1 gene_biotype:protein_coding transcript_biotype:protein_coding gene_symbol:VDAC1 description:voltage dependent anion channel 1 [Source:HGNC Symbol;Acc:HGNC:12669]</t>
  </si>
  <si>
    <t>ENSOARP00000013891</t>
  </si>
  <si>
    <t>pep chromosome:Oar_v3.1:20:27487101:27494543:-1 gene:ENSOARG00000012966.1 transcript:ENSOART00000014097.1 gene_biotype:protein_coding transcript_biotype:protein_coding gene_symbol:GNL1 description:G protein nucleolar 1 (putative) [Source:HGNC Symbol;Acc:HGNC:4413]</t>
  </si>
  <si>
    <t>ENSOARP00000014154</t>
  </si>
  <si>
    <t>pep chromosome:Oar_v3.1:5:68941068:68989429:1 gene:ENSOARG00000013209.1 transcript:ENSOART00000014361.1 gene_biotype:protein_coding transcript_biotype:protein_coding gene_symbol:TTC1 description:tetratricopeptide repeat domain 1 [Source:HGNC Symbol;Acc:HGNC:12391]</t>
  </si>
  <si>
    <t>ENSOARP00000010531</t>
  </si>
  <si>
    <t>pep chromosome:Oar_v3.1:10:23560959:23715430:-1 gene:ENSOARG00000009812.1 transcript:ENSOART00000010687.1 gene_biotype:protein_coding transcript_biotype:protein_coding gene_symbol:FREM2 description:FRAS1 related extracellular matrix protein 2 [Source:HGNC Symbol;Acc:HGNC:25396]</t>
  </si>
  <si>
    <t>ENSOARP00000010022</t>
  </si>
  <si>
    <t>pep chromosome:Oar_v3.1:15:40284779:40334453:1 gene:ENSOARG00000009341.1 transcript:ENSOART00000010166.1 gene_biotype:protein_coding transcript_biotype:protein_coding gene_symbol:DKK3 description:dickkopf WNT signaling pathway inhibitor 3 [Source:HGNC Symbol;Acc:HGNC:2893]</t>
  </si>
  <si>
    <t>ENSOARP00000019925</t>
  </si>
  <si>
    <t>pep chromosome:Oar_v3.1:17:54923732:54956932:1 gene:ENSOARG00000018556.1 transcript:ENSOART00000020200.1 gene_biotype:protein_coding transcript_biotype:protein_coding</t>
  </si>
  <si>
    <t>ENSOARP00000002073</t>
  </si>
  <si>
    <t>pep chromosome:Oar_v3.1:15:73196830:73199968:-1 gene:ENSOARG00000001973.1 transcript:ENSOART00000002122.1 gene_biotype:protein_coding transcript_biotype:protein_coding gene_symbol:TP53I11 description:tumor protein p53 inducible protein 11 [Source:HGNC Symbol;Acc:HGNC:16842]</t>
  </si>
  <si>
    <t>ENSOARP00000005743</t>
  </si>
  <si>
    <t>pep chromosome:Oar_v3.1:12:3266745:3517329:1 gene:ENSOARG00000005343.1 transcript:ENSOART00000005831.1 gene_biotype:protein_coding transcript_biotype:protein_coding</t>
  </si>
  <si>
    <t>ENSOARP00000007327</t>
  </si>
  <si>
    <t>pep chromosome:Oar_v3.1:21:41921626:41923352:-1 gene:ENSOARG00000006842.1 transcript:ENSOART00000007438.1 gene_biotype:protein_coding transcript_biotype:protein_coding gene_symbol:TRMT112 description:tRNA methyltransferase subunit 11-2 [Source:HGNC Symbol;Acc:HGNC:26940]</t>
  </si>
  <si>
    <t>ENSOARP00000009129</t>
  </si>
  <si>
    <t>pep chromosome:Oar_v3.1:17:52335394:52346123:-1 gene:ENSOARG00000008511.1 transcript:ENSOART00000009261.1 gene_biotype:protein_coding transcript_biotype:protein_coding gene_symbol:DENR description:density regulated re-initiation and release factor [Source:HGNC Symbol;Acc:HGNC:2769]</t>
  </si>
  <si>
    <t>ENSOARP00000001697</t>
  </si>
  <si>
    <t>pep chromosome:Oar_v3.1:2:136680840:136867566:1 gene:ENSOARG00000001611.1 transcript:ENSOART00000001740.1 gene_biotype:protein_coding transcript_biotype:protein_coding gene_symbol:SLC25A12 description:solute carrier family 25 member 12 [Source:HGNC Symbol;Acc:HGNC:10982]</t>
  </si>
  <si>
    <t>ENSOARP00000021482</t>
  </si>
  <si>
    <t>pep chromosome:Oar_v3.1:3:43168041:43193166:-1 gene:ENSOARG00000020004.1 transcript:ENSOART00000021782.1 gene_biotype:protein_coding transcript_biotype:protein_coding gene_symbol:SLC1A4 description:solute carrier family 1 member 4 [Source:HGNC Symbol;Acc:HGNC:10942]</t>
  </si>
  <si>
    <t>ENSOARP00000003857</t>
  </si>
  <si>
    <t>pep scaffold:Oar_v3.1:JH923869.1:476:4879:1 gene:ENSOARG00000003619.1 transcript:ENSOART00000003925.1 gene_biotype:protein_coding transcript_biotype:protein_coding</t>
  </si>
  <si>
    <t>ENSOARP00000007852</t>
  </si>
  <si>
    <t>pep chromosome:Oar_v3.1:5:59281058:59284719:-1 gene:ENSOARG00000007328.1 transcript:ENSOART00000007969.1 gene_biotype:protein_coding transcript_biotype:protein_coding</t>
  </si>
  <si>
    <t>ENSOARP00000020409</t>
  </si>
  <si>
    <t>pep chromosome:Oar_v3.1:3:33865399:33914630:1 gene:ENSOARG00000019004.1 transcript:ENSOART00000020690.1 gene_biotype:protein_coding transcript_biotype:protein_coding gene_symbol:DPYSL5 description:dihydropyrimidinase like 5 [Source:HGNC Symbol;Acc:HGNC:20637]</t>
  </si>
  <si>
    <t>ENSOARP00000007397</t>
  </si>
  <si>
    <t>pep chromosome:Oar_v3.1:23:29143004:29207572:1 gene:ENSOARG00000006907.1 transcript:ENSOART00000007508.1 gene_biotype:protein_coding transcript_biotype:protein_coding gene_symbol:CDH2 description:cadherin 2 [Source:HGNC Symbol;Acc:HGNC:1759]</t>
  </si>
  <si>
    <t>ENSOARP00000010423</t>
  </si>
  <si>
    <t>pep chromosome:Oar_v3.1:17:12892280:12914875:-1 gene:ENSOARG00000009714.1 transcript:ENSOART00000010578.1 gene_biotype:protein_coding transcript_biotype:protein_coding gene_symbol:ABCE1 description:ATP binding cassette subfamily E member 1 [Source:HGNC Symbol;Acc:HGNC:69]</t>
  </si>
  <si>
    <t>ENSOARP00000012554</t>
  </si>
  <si>
    <t>pep chromosome:Oar_v3.1:1:262240206:262248372:1 gene:ENSOARG00000011711.1 transcript:ENSOART00000012739.1 gene_biotype:protein_coding transcript_biotype:protein_coding</t>
  </si>
  <si>
    <t>ENSOARP00000011499</t>
  </si>
  <si>
    <t>pep chromosome:Oar_v3.1:1:79032841:79033329:1 gene:ENSOARG00000010720.1 transcript:ENSOART00000011661.1 gene_biotype:protein_coding transcript_biotype:protein_coding gene_symbol:CHMP1B description:charged multivesicular body protein 1B [Source:HGNC Symbol;Acc:HGNC:24287]</t>
  </si>
  <si>
    <t>ENSOARP00000020364</t>
  </si>
  <si>
    <t>pep chromosome:Oar_v3.1:14:24687971:24716008:-1 gene:ENSOARG00000018961.1 transcript:ENSOART00000020644.1 gene_biotype:protein_coding transcript_biotype:protein_coding gene_symbol:PLLP description:plasmolipin [Source:HGNC Symbol;Acc:HGNC:18553]</t>
  </si>
  <si>
    <t>ENSOARP00000003076</t>
  </si>
  <si>
    <t>pep chromosome:Oar_v3.1:4:46310803:46453058:-1 gene:ENSOARG00000002893.1 transcript:ENSOART00000003136.1 gene_biotype:protein_coding transcript_biotype:protein_coding gene_symbol:SRPK2 description:SRSF protein kinase 2 [Source:HGNC Symbol;Acc:HGNC:11306]</t>
  </si>
  <si>
    <t>ENSOARP00000022517</t>
  </si>
  <si>
    <t>pep chromosome:Oar_v3.1:2:234327108:234362111:-1 gene:ENSOARG00000020951.1 transcript:ENSOART00000022827.1 gene_biotype:protein_coding transcript_biotype:protein_coding gene_symbol:HDAC1 description:histone deacetylase 1 [Source:HGNC Symbol;Acc:HGNC:4852]</t>
  </si>
  <si>
    <t>ENSOARP00000010285</t>
  </si>
  <si>
    <t>pep chromosome:Oar_v3.1:12:10297532:10343178:1 gene:ENSOARG00000009587.1 transcript:ENSOART00000010438.1 gene_biotype:protein_coding transcript_biotype:protein_coding gene_symbol:UCHL5 description:ubiquitin C-terminal hydrolase L5 [Source:HGNC Symbol;Acc:HGNC:19678]</t>
  </si>
  <si>
    <t>ENSOARP00000021767</t>
  </si>
  <si>
    <t>pep chromosome:Oar_v3.1:2:222514822:222667805:-1 gene:ENSOARG00000020270.1 transcript:ENSOART00000022071.1 gene_biotype:protein_coding transcript_biotype:protein_coding gene_symbol:EPHA4 description:EPH receptor A4 [Source:HGNC Symbol;Acc:HGNC:3388]</t>
  </si>
  <si>
    <t>ENSOARP00000015754</t>
  </si>
  <si>
    <t>pep chromosome:Oar_v3.1:3:107854018:107953211:1 gene:ENSOARG00000014686.1 transcript:ENSOART00000015986.1 gene_biotype:protein_coding transcript_biotype:protein_coding gene_symbol:TPH2 description:tryptophan hydroxylase 2 [Source:HGNC Symbol;Acc:HGNC:20692]</t>
  </si>
  <si>
    <t>ENSOARP00000019869</t>
  </si>
  <si>
    <t>pep chromosome:Oar_v3.1:11:12502508:12509654:1 gene:ENSOARG00000018507.1 transcript:ENSOART00000020144.1 gene_biotype:protein_coding transcript_biotype:protein_coding gene_symbol:DHRS11 description:dehydrogenase/reductase 11 [Source:HGNC Symbol;Acc:HGNC:28639]</t>
  </si>
  <si>
    <t>ENSOARP00000017735</t>
  </si>
  <si>
    <t>pep chromosome:Oar_v3.1:21:45448799:45488917:-1 gene:ENSOARG00000016505.1 transcript:ENSOART00000017986.1 gene_biotype:protein_coding transcript_biotype:protein_coding gene_symbol:CPT1A description:carnitine O-palmitoyltransferase 1, liver isoform  [Source:RefSeq peptide;Acc:NP_001009414]</t>
  </si>
  <si>
    <t>ENSOARP00000022524</t>
  </si>
  <si>
    <t>pep chromosome:Oar_v3.1:7:55457452:55506968:-1 gene:ENSOARG00000020959.1 transcript:ENSOART00000022834.1 gene_biotype:protein_coding transcript_biotype:protein_coding gene_symbol:TMOD3 description:tropomodulin 3 [Source:HGNC Symbol;Acc:HGNC:11873]</t>
  </si>
  <si>
    <t>ENSOARP00000008917</t>
  </si>
  <si>
    <t>pep chromosome:Oar_v3.1:23:34925787:34929704:-1 gene:ENSOARG00000008311.1 transcript:ENSOART00000009047.1 gene_biotype:protein_coding transcript_biotype:protein_coding gene_symbol:MIB1 description:mindbomb E3 ubiquitin protein ligase 1 [Source:HGNC Symbol;Acc:HGNC:21086]</t>
  </si>
  <si>
    <t>ENSOARP00000002125</t>
  </si>
  <si>
    <t>pep chromosome:Oar_v3.1:24:38166137:38175158:1 gene:ENSOARG00000002021.1 transcript:ENSOART00000002175.1 gene_biotype:protein_coding transcript_biotype:protein_coding gene_symbol:RAC1 description:ras-related C3 botulinum toxin substrate 1  [Source:RefSeq peptide;Acc:NP_001155328]</t>
  </si>
  <si>
    <t>ENSOARP00000001924</t>
  </si>
  <si>
    <t>pep chromosome:Oar_v3.1:11:41994203:42005842:-1 gene:ENSOARG00000001836.1 transcript:ENSOART00000001971.1 gene_biotype:protein_coding transcript_biotype:protein_coding gene_symbol:CAVIN1 description:caveolae associated protein 1 [Source:HGNC Symbol;Acc:HGNC:9688]</t>
  </si>
  <si>
    <t>ENSOARP00000006362</t>
  </si>
  <si>
    <t>pep chromosome:Oar_v3.1:14:47879881:47884302:1 gene:ENSOARG00000005938.1 transcript:ENSOART00000006459.1 gene_biotype:protein_coding transcript_biotype:protein_coding</t>
  </si>
  <si>
    <t>ENSOARP00000003632</t>
  </si>
  <si>
    <t>pep chromosome:Oar_v3.1:14:60993370:61003223:-1 gene:ENSOARG00000003405.1 transcript:ENSOART00000003698.1 gene_biotype:protein_coding transcript_biotype:protein_coding</t>
  </si>
  <si>
    <t>ENSOARP00000002361</t>
  </si>
  <si>
    <t>pep chromosome:Oar_v3.1:3:206193144:206206504:-1 gene:ENSOARG00000002234.1 transcript:ENSOART00000002412.1 gene_biotype:protein_coding transcript_biotype:protein_coding description:Solute carrier family 2, facilitated glucose transporter member 3  [Source:UniProtKB/Swiss-Prot;Acc:P47843]</t>
  </si>
  <si>
    <t>ENSOARP00000000095</t>
  </si>
  <si>
    <t>pep scaffold:Oar_v3.1:AMGL01121377.1:1:17144:1 gene:ENSOARG00000000114.1 transcript:ENSOART00000000120.1 gene_biotype:protein_coding transcript_biotype:protein_coding</t>
  </si>
  <si>
    <t>ENSOARP00000007802</t>
  </si>
  <si>
    <t>pep chromosome:Oar_v3.1:17:68936119:68958818:1 gene:ENSOARG00000007280.1 transcript:ENSOART00000007919.1 gene_biotype:protein_coding transcript_biotype:protein_coding</t>
  </si>
  <si>
    <t>ENSOARP00000005289</t>
  </si>
  <si>
    <t>pep chromosome:Oar_v3.1:14:1005889:1031106:1 gene:ENSOARG00000004938.1 transcript:ENSOART00000005376.1 gene_biotype:protein_coding transcript_biotype:protein_coding gene_symbol:COG4 description:component of oligomeric golgi complex 4 [Source:HGNC Symbol;Acc:HGNC:18620]</t>
  </si>
  <si>
    <t>ENSOARP00000013643</t>
  </si>
  <si>
    <t>pep chromosome:Oar_v3.1:8:47919664:47940996:1 gene:ENSOARG00000012738.1 transcript:ENSOART00000013847.1 gene_biotype:protein_coding transcript_biotype:protein_coding gene_symbol:RRAGD description:Ras related GTP binding D [Source:HGNC Symbol;Acc:HGNC:19903]</t>
  </si>
  <si>
    <t>ENSOARP00000015246</t>
  </si>
  <si>
    <t>pep chromosome:Oar_v3.1:3:213606952:213613697:1 gene:ENSOARG00000014198.1 transcript:ENSOART00000015467.1 gene_biotype:protein_coding transcript_biotype:protein_coding gene_symbol:GCAT description:glycine C-acetyltransferase [Source:HGNC Symbol;Acc:HGNC:4188]</t>
  </si>
  <si>
    <t>ENSOARP00000016404</t>
  </si>
  <si>
    <t>pep chromosome:Oar_v3.1:12:47405619:47415052:1 gene:ENSOARG00000015290.1 transcript:ENSOART00000016639.1 gene_biotype:protein_coding transcript_biotype:protein_coding gene_symbol:LRRC47 description:leucine rich repeat containing 47 [Source:HGNC Symbol;Acc:HGNC:29207]</t>
  </si>
  <si>
    <t>ENSOARP00000013005</t>
  </si>
  <si>
    <t>pep chromosome:Oar_v3.1:6:22121073:22144303:1 gene:ENSOARG00000012132.1 transcript:ENSOART00000013194.1 gene_biotype:protein_coding transcript_biotype:protein_coding gene_symbol:UBE2D3 description:ubiquitin conjugating enzyme E2 D3 [Source:HGNC Symbol;Acc:HGNC:12476]</t>
  </si>
  <si>
    <t>ENSOARP00000000162</t>
  </si>
  <si>
    <t>pep chromosome:Oar_v3.1:5:107540852:107812560:1 gene:ENSOARG00000000184.1 transcript:ENSOART00000000188.1 gene_biotype:protein_coding transcript_biotype:protein_coding gene_symbol:CAMK4 description:calcium/calmodulin dependent protein kinase IV [Source:HGNC Symbol;Acc:HGNC:1464]</t>
  </si>
  <si>
    <t>ENSOARP00000000904</t>
  </si>
  <si>
    <t>pep chromosome:Oar_v3.1:5:6646331:6669722:-1 gene:ENSOARG00000000875.1 transcript:ENSOART00000000937.1 gene_biotype:protein_coding transcript_biotype:protein_coding gene_symbol:TPM4 description:tropomyosin 4 [Source:HGNC Symbol;Acc:HGNC:12013]</t>
  </si>
  <si>
    <t>ENSOARP00000008520</t>
  </si>
  <si>
    <t>pep chromosome:Oar_v3.1:1:250958731:251069283:-1 gene:ENSOARG00000007925.1 transcript:ENSOART00000008644.1 gene_biotype:protein_coding transcript_biotype:protein_coding gene_symbol:PCCB description:propionyl-CoA carboxylase beta subunit [Source:HGNC Symbol;Acc:HGNC:8654]</t>
  </si>
  <si>
    <t>ENSOARP00000006449</t>
  </si>
  <si>
    <t>pep chromosome:Oar_v3.1:11:43114080:43140558:-1 gene:ENSOARG00000006016.1 transcript:ENSOART00000006546.1 gene_biotype:protein_coding transcript_biotype:protein_coding gene_symbol:MPP3 description:membrane palmitoylated protein 3 [Source:HGNC Symbol;Acc:HGNC:7221]</t>
  </si>
  <si>
    <t>ENSOARP00000001243</t>
  </si>
  <si>
    <t>pep chromosome:Oar_v3.1:2:136225512:136275286:-1 gene:ENSOARG00000001187.1 transcript:ENSOART00000001282.1 gene_biotype:protein_coding transcript_biotype:protein_coding gene_symbol:ITGA6 description:integrin subunit alpha 6 [Source:HGNC Symbol;Acc:HGNC:6142]</t>
  </si>
  <si>
    <t>ENSOARP00000014927</t>
  </si>
  <si>
    <t>pep chromosome:Oar_v3.1:19:43662686:43834173:1 gene:ENSOARG00000013890.1 transcript:ENSOART00000015147.1 gene_biotype:protein_coding transcript_biotype:protein_coding</t>
  </si>
  <si>
    <t>ENSOARP00000007641</t>
  </si>
  <si>
    <t>pep chromosome:Oar_v3.1:2:242003174:242005621:1 gene:ENSOARG00000007127.1 transcript:ENSOART00000007754.1 gene_biotype:protein_coding transcript_biotype:protein_coding gene_symbol:GALE description:UDP-galactose-4-epimerase [Source:HGNC Symbol;Acc:HGNC:4116]</t>
  </si>
  <si>
    <t>ENSOARP00000009450</t>
  </si>
  <si>
    <t>pep chromosome:Oar_v3.1:4:98959510:99037000:-1 gene:ENSOARG00000008803.1 transcript:ENSOART00000009587.1 gene_biotype:protein_coding transcript_biotype:protein_coding gene_symbol:CNOT4 description:CCR4-NOT transcription complex subunit 4 [Source:HGNC Symbol;Acc:HGNC:7880]</t>
  </si>
  <si>
    <t>ENSOARP00000012100</t>
  </si>
  <si>
    <t>pep chromosome:Oar_v3.1:X:93781729:93784526:-1 gene:ENSOARG00000011291.1 transcript:ENSOART00000012276.1 gene_biotype:protein_coding transcript_biotype:protein_coding</t>
  </si>
  <si>
    <t>ENSOARP00000020143</t>
  </si>
  <si>
    <t>pep chromosome:Oar_v3.1:12:61575579:61584551:-1 gene:ENSOARG00000018757.1 transcript:ENSOART00000020422.1 gene_biotype:protein_coding transcript_biotype:protein_coding gene_symbol:GLUL description:glutamate-ammonia ligase [Source:HGNC Symbol;Acc:HGNC:4341]</t>
  </si>
  <si>
    <t>ENSOARP00000000957</t>
  </si>
  <si>
    <t>pep chromosome:Oar_v3.1:6:96832779:96906385:1 gene:ENSOARG00000000926.1 transcript:ENSOART00000000990.1 gene_biotype:protein_coding transcript_biotype:protein_coding gene_symbol:ENOPH1 description:enolase-phosphatase 1 [Source:HGNC Symbol;Acc:HGNC:24599]</t>
  </si>
  <si>
    <t>ENSOARP00000009719</t>
  </si>
  <si>
    <t>pep chromosome:Oar_v3.1:12:5621883:5636170:1 gene:ENSOARG00000009057.1 transcript:ENSOART00000009861.1 gene_biotype:protein_coding transcript_biotype:protein_coding</t>
  </si>
  <si>
    <t>ENSOARP00000001850</t>
  </si>
  <si>
    <t>pep scaffold:Oar_v3.1:JH922317.1:7964:22462:-1 gene:ENSOARG00000001758.1 transcript:ENSOART00000001897.1 gene_biotype:protein_coding transcript_biotype:protein_coding gene_symbol:AATK description:apoptosis associated tyrosine kinase [Source:HGNC Symbol;Acc:HGNC:21]</t>
  </si>
  <si>
    <t>ENSOARP00000002444</t>
  </si>
  <si>
    <t>pep chromosome:Oar_v3.1:14:33871381:33893178:-1 gene:ENSOARG00000002298.1 transcript:ENSOART00000002496.1 gene_biotype:protein_coding transcript_biotype:protein_coding gene_symbol:NAE1 description:NEDD8 activating enzyme E1 subunit 1 [Source:HGNC Symbol;Acc:HGNC:621]</t>
  </si>
  <si>
    <t>ENSOARP00000022787</t>
  </si>
  <si>
    <t>pep chromosome:Oar_v3.1:7:80602374:80956173:1 gene:ENSOARG00000021200.1 transcript:ENSOART00000023102.1 gene_biotype:protein_coding transcript_biotype:protein_coding gene_symbol:RGS6 description:regulator of G protein signaling 6 [Source:HGNC Symbol;Acc:HGNC:10002]</t>
  </si>
  <si>
    <t>ENSOARP00000006149</t>
  </si>
  <si>
    <t>pep chromosome:Oar_v3.1:23:58515517:58538117:-1 gene:ENSOARG00000005734.1 transcript:ENSOART00000006243.1 gene_biotype:protein_coding transcript_biotype:protein_coding gene_symbol:LMAN1 description:lectin, mannose binding 1 [Source:HGNC Symbol;Acc:HGNC:6631]</t>
  </si>
  <si>
    <t>ENSOARP00000013874</t>
  </si>
  <si>
    <t>pep chromosome:Oar_v3.1:21:42650559:42655527:-1 gene:ENSOARG00000012951.1 transcript:ENSOART00000014079.1 gene_biotype:protein_coding transcript_biotype:protein_coding gene_symbol:SYVN1 description:synoviolin 1 [Source:HGNC Symbol;Acc:HGNC:20738]</t>
  </si>
  <si>
    <t>ENSOARP00000017853</t>
  </si>
  <si>
    <t>pep chromosome:Oar_v3.1:9:14040700:14047804:1 gene:ENSOARG00000016621.1 transcript:ENSOART00000018104.1 gene_biotype:protein_coding transcript_biotype:protein_coding gene_symbol:TSTA3 description:tissue specific transplantation antigen P35B [Source:HGNC Symbol;Acc:HGNC:12390]</t>
  </si>
  <si>
    <t>ENSOARP00000018617</t>
  </si>
  <si>
    <t>pep chromosome:Oar_v3.1:6:67136202:67143166:1 gene:ENSOARG00000017345.1 transcript:ENSOART00000018880.1 gene_biotype:protein_coding transcript_biotype:protein_coding gene_symbol:SLC10A4 description:solute carrier family 10 member 4 [Source:HGNC Symbol;Acc:HGNC:22980]</t>
  </si>
  <si>
    <t>ENSOARP00000012002</t>
  </si>
  <si>
    <t>pep chromosome:Oar_v3.1:24:211639:218445:1 gene:ENSOARG00000011198.1 transcript:ENSOART00000012177.1 gene_biotype:protein_coding transcript_biotype:protein_coding</t>
  </si>
  <si>
    <t>ENSOARP00000003837</t>
  </si>
  <si>
    <t>pep chromosome:Oar_v3.1:7:99623993:99677345:1 gene:ENSOARG00000003595.1 transcript:ENSOART00000003905.1 gene_biotype:protein_coding transcript_biotype:protein_coding gene_symbol:CASC4 description:cancer susceptibility 4 [Source:HGNC Symbol;Acc:HGNC:24892]</t>
  </si>
  <si>
    <t>ENSOARP00000016735</t>
  </si>
  <si>
    <t>pep chromosome:Oar_v3.1:21:36410149:36421660:-1 gene:ENSOARG00000015596.1 transcript:ENSOART00000016973.1 gene_biotype:protein_coding transcript_biotype:protein_coding gene_symbol:PRPF19 description:pre-mRNA processing factor 19 [Source:HGNC Symbol;Acc:HGNC:17896]</t>
  </si>
  <si>
    <t>ENSOARP00000007399</t>
  </si>
  <si>
    <t>pep chromosome:Oar_v3.1:11:54230904:54233731:1 gene:ENSOARG00000006910.1 transcript:ENSOART00000007510.1 gene_biotype:protein_coding transcript_biotype:protein_coding gene_symbol:CYGB description:cytoglobin [Source:HGNC Symbol;Acc:HGNC:16505]</t>
  </si>
  <si>
    <t>ENSOARP00000018253</t>
  </si>
  <si>
    <t>pep chromosome:Oar_v3.1:15:21949323:21949727:-1 gene:ENSOARG00000017003.1 transcript:ENSOART00000018514.1 gene_biotype:protein_coding transcript_biotype:protein_coding</t>
  </si>
  <si>
    <t>ENSOARP00000018588</t>
  </si>
  <si>
    <t>pep chromosome:Oar_v3.1:5:13012483:13034617:1 gene:ENSOARG00000017317.1 transcript:ENSOART00000018851.1 gene_biotype:protein_coding transcript_biotype:protein_coding gene_symbol:CARM1 description:coactivator associated arginine methyltransferase 1 [Source:HGNC Symbol;Acc:HGNC:23393]</t>
  </si>
  <si>
    <t>ENSOARP00000008753</t>
  </si>
  <si>
    <t>pep chromosome:Oar_v3.1:2:155715293:155772803:1 gene:ENSOARG00000008158.1 transcript:ENSOART00000008880.1 gene_biotype:protein_coding transcript_biotype:protein_coding gene_symbol:PRPF40A description:pre-mRNA processing factor 40 homolog A [Source:HGNC Symbol;Acc:HGNC:16463]</t>
  </si>
  <si>
    <t>ENSOARP00000015963</t>
  </si>
  <si>
    <t>pep chromosome:Oar_v3.1:18:57912144:57916083:-1 gene:ENSOARG00000014882.1 transcript:ENSOART00000016196.1 gene_biotype:protein_coding transcript_biotype:protein_coding gene_symbol:SERPINA1 description:serpin family A member 1 [Source:HGNC Symbol;Acc:HGNC:8941]</t>
  </si>
  <si>
    <t>ENSOARP00000017453</t>
  </si>
  <si>
    <t>pep chromosome:Oar_v3.1:5:87363028:87376013:-1 gene:ENSOARG00000016254.1 transcript:ENSOART00000017700.1 gene_biotype:protein_coding transcript_biotype:protein_coding</t>
  </si>
  <si>
    <t>ENSOARP00000012205</t>
  </si>
  <si>
    <t>pep chromosome:Oar_v3.1:3:93106447:93242688:1 gene:ENSOARG00000011388.1 transcript:ENSOART00000012381.1 gene_biotype:protein_coding transcript_biotype:protein_coding gene_symbol:ZNF638 description:zinc finger protein 638 [Source:HGNC Symbol;Acc:HGNC:17894]</t>
  </si>
  <si>
    <t>ENSOARP00000007485</t>
  </si>
  <si>
    <t>pep chromosome:Oar_v3.1:13:74188507:74194310:1 gene:ENSOARG00000006985.1 transcript:ENSOART00000007597.1 gene_biotype:protein_coding transcript_biotype:protein_coding gene_symbol:CTSA description:cathepsin A [Source:HGNC Symbol;Acc:HGNC:9251]</t>
  </si>
  <si>
    <t>ENSOARP00000005786</t>
  </si>
  <si>
    <t>pep chromosome:Oar_v3.1:25:25349230:25371374:1 gene:ENSOARG00000005389.1 transcript:ENSOART00000005874.1 gene_biotype:protein_coding transcript_biotype:protein_coding gene_symbol:SUPV3L1 description:Suv3 like RNA helicase [Source:HGNC Symbol;Acc:HGNC:11471]</t>
  </si>
  <si>
    <t>ENSOARP00000021086</t>
  </si>
  <si>
    <t>pep chromosome:Oar_v3.1:1:88200599:88266445:1 gene:ENSOARG00000019632.1 transcript:ENSOART00000021380.1 gene_biotype:protein_coding transcript_biotype:protein_coding gene_symbol:RAP1A description:RAP1A, member of RAS oncogene family [Source:HGNC Symbol;Acc:HGNC:9855]</t>
  </si>
  <si>
    <t>ENSOARP00000021054</t>
  </si>
  <si>
    <t>pep chromosome:Oar_v3.1:1:87998076:88007325:-1 gene:ENSOARG00000019604.1 transcript:ENSOART00000021348.1 gene_biotype:protein_coding transcript_biotype:protein_coding gene_symbol:WDR77 description:WD repeat domain 77 [Source:HGNC Symbol;Acc:HGNC:29652]</t>
  </si>
  <si>
    <t>ENSOARP00000007175</t>
  </si>
  <si>
    <t>pep chromosome:Oar_v3.1:12:32069057:32165641:1 gene:ENSOARG00000006697.1 transcript:ENSOART00000007283.1 gene_biotype:protein_coding transcript_biotype:protein_coding gene_symbol:CEP170 description:centrosomal protein 170 [Source:HGNC Symbol;Acc:HGNC:28920]</t>
  </si>
  <si>
    <t>ENSOARP00000017745</t>
  </si>
  <si>
    <t>pep chromosome:Oar_v3.1:2:202133407:202147370:1 gene:ENSOARG00000016520.1 transcript:ENSOART00000017996.1 gene_biotype:protein_coding transcript_biotype:protein_coding gene_symbol:BZW1 description:basic leucine zipper and W2 domains 1 [Source:HGNC Symbol;Acc:HGNC:18380]</t>
  </si>
  <si>
    <t>ENSOARP00000013856</t>
  </si>
  <si>
    <t>pep chromosome:Oar_v3.1:22:337191:347902:-1 gene:ENSOARG00000012940.1 transcript:ENSOART00000014061.1 gene_biotype:protein_coding transcript_biotype:protein_coding gene_symbol:CISD1 description:CDGSH iron sulfur domain 1 [Source:HGNC Symbol;Acc:HGNC:30880]</t>
  </si>
  <si>
    <t>ENSOARP00000006218</t>
  </si>
  <si>
    <t>pep chromosome:Oar_v3.1:23:22441477:22575046:-1 gene:ENSOARG00000005795.1 transcript:ENSOART00000006313.1 gene_biotype:protein_coding transcript_biotype:protein_coding gene_symbol:DTNA description:dystrobrevin alpha [Source:HGNC Symbol;Acc:HGNC:3057]</t>
  </si>
  <si>
    <t>ENSOARP00000011747</t>
  </si>
  <si>
    <t>pep chromosome:Oar_v3.1:11:44865117:44995248:-1 gene:ENSOARG00000010947.1 transcript:ENSOART00000011916.1 gene_biotype:protein_coding transcript_biotype:protein_coding gene_symbol:NSF description:N-ethylmaleimide sensitive factor, vesicle fusing ATPase [Source:HGNC Symbol;Acc:HGNC:8016]</t>
  </si>
  <si>
    <t>ENSOARP00000000846</t>
  </si>
  <si>
    <t>pep chromosome:Oar_v3.1:7:39748861:39749181:-1 gene:ENSOARG00000000822.1 transcript:ENSOART00000000879.1 gene_biotype:protein_coding transcript_biotype:protein_coding</t>
  </si>
  <si>
    <t>ENSOARP00000007400</t>
  </si>
  <si>
    <t>pep chromosome:Oar_v3.1:4:19499637:19777463:-1 gene:ENSOARG00000006901.1 transcript:ENSOART00000007511.1 gene_biotype:protein_coding transcript_biotype:protein_coding gene_symbol:THSD7A description:thrombospondin type 1 domain containing 7A [Source:HGNC Symbol;Acc:HGNC:22207]</t>
  </si>
  <si>
    <t>ENSOARP00000005042</t>
  </si>
  <si>
    <t>pep chromosome:Oar_v3.1:14:44969591:44972469:1 gene:ENSOARG00000004709.1 transcript:ENSOART00000005127.1 gene_biotype:protein_coding transcript_biotype:protein_coding gene_symbol:FXYD1 description:FXYD domain containing ion transport regulator 1 [Source:HGNC Symbol;Acc:HGNC:4025]</t>
  </si>
  <si>
    <t>ENSOARP00000014817</t>
  </si>
  <si>
    <t>pep chromosome:Oar_v3.1:X:54280646:54293742:-1 gene:ENSOARG00000013817.1 transcript:ENSOART00000015037.1 gene_biotype:protein_coding transcript_biotype:protein_coding gene_symbol:RGN description:regucalcin [Source:HGNC Symbol;Acc:HGNC:9989]</t>
  </si>
  <si>
    <t>ENSOARP00000015297</t>
  </si>
  <si>
    <t>pep chromosome:Oar_v3.1:13:54262245:54278986:-1 gene:ENSOARG00000014245.1 transcript:ENSOART00000015519.1 gene_biotype:protein_coding transcript_biotype:protein_coding gene_symbol:OSBPL2 description:oxysterol binding protein like 2 [Source:HGNC Symbol;Acc:HGNC:15761]</t>
  </si>
  <si>
    <t>ENSOARP00000016281</t>
  </si>
  <si>
    <t>pep chromosome:Oar_v3.1:13:15832391:15846356:-1 gene:ENSOARG00000015176.1 transcript:ENSOART00000016515.1 gene_biotype:protein_coding transcript_biotype:protein_coding gene_symbol:NUDT5 description:nudix hydrolase 5 [Source:HGNC Symbol;Acc:HGNC:8052]</t>
  </si>
  <si>
    <t>ENSOARP00000003408</t>
  </si>
  <si>
    <t>pep chromosome:Oar_v3.1:14:34702104:34705869:1 gene:ENSOARG00000003200.1 transcript:ENSOART00000003472.1 gene_biotype:protein_coding transcript_biotype:protein_coding gene_symbol:NUTF2 description:nuclear transport factor 2 [Source:HGNC Symbol;Acc:HGNC:13722]</t>
  </si>
  <si>
    <t>ENSOARP00000005732</t>
  </si>
  <si>
    <t>pep chromosome:Oar_v3.1:2:1721900:1788209:-1 gene:ENSOARG00000005339.1 transcript:ENSOART00000005820.1 gene_biotype:protein_coding transcript_biotype:protein_coding gene_symbol:EIPR1 description:EARP complex and GARP complex interacting protein 1 [Source:HGNC Symbol;Acc:HGNC:12383]</t>
  </si>
  <si>
    <t>ENSOARP00000022402</t>
  </si>
  <si>
    <t>pep chromosome:Oar_v3.1:7:48344232:48386521:1 gene:ENSOARG00000020844.1 transcript:ENSOART00000022708.1 gene_biotype:protein_coding transcript_biotype:protein_coding gene_symbol:SLTM description:SAFB like transcription modulator [Source:HGNC Symbol;Acc:HGNC:20709]</t>
  </si>
  <si>
    <t>ENSOARP00000004656</t>
  </si>
  <si>
    <t>pep chromosome:Oar_v3.1:9:79102195:79157222:-1 gene:ENSOARG00000004350.1 transcript:ENSOART00000004737.1 gene_biotype:protein_coding transcript_biotype:protein_coding gene_symbol:MTDH description:metadherin [Source:HGNC Symbol;Acc:HGNC:29608]</t>
  </si>
  <si>
    <t>ENSOARP00000018634</t>
  </si>
  <si>
    <t>pep chromosome:Oar_v3.1:11:49979394:49983705:-1 gene:ENSOARG00000017353.1 transcript:ENSOART00000018897.1 gene_biotype:protein_coding transcript_biotype:protein_coding gene_symbol:GPS1 description:G protein pathway suppressor 1 [Source:HGNC Symbol;Acc:HGNC:4549]</t>
  </si>
  <si>
    <t>ENSOARP00000004142</t>
  </si>
  <si>
    <t>pep chromosome:Oar_v3.1:23:48902893:49274344:-1 gene:ENSOARG00000003878.1 transcript:ENSOART00000004215.1 gene_biotype:protein_coding transcript_biotype:protein_coding gene_symbol:DYM description:dymeclin [Source:HGNC Symbol;Acc:HGNC:21317]</t>
  </si>
  <si>
    <t>ENSOARP00000017945</t>
  </si>
  <si>
    <t>pep chromosome:Oar_v3.1:X:21078095:21108246:-1 gene:ENSOARG00000016697.1 transcript:ENSOART00000018196.1 gene_biotype:protein_coding transcript_biotype:protein_coding gene_symbol:ACOT9 description:acyl-CoA thioesterase 9 [Source:HGNC Symbol;Acc:HGNC:17152]</t>
  </si>
  <si>
    <t>ENSOARP00000011672</t>
  </si>
  <si>
    <t>pep chromosome:Oar_v3.1:16:37913831:37958099:1 gene:ENSOARG00000010886.1 transcript:ENSOART00000011840.1 gene_biotype:protein_coding transcript_biotype:protein_coding gene_symbol:NADK2 description:NAD kinase 2, mitochondrial [Source:HGNC Symbol;Acc:HGNC:26404]</t>
  </si>
  <si>
    <t>ENSOARP00000020425</t>
  </si>
  <si>
    <t>pep chromosome:Oar_v3.1:7:19988579:20022706:-1 gene:ENSOARG00000019020.1 transcript:ENSOART00000020707.1 gene_biotype:protein_coding transcript_biotype:protein_coding gene_symbol:NPTN description:neuroplastin [Source:HGNC Symbol;Acc:HGNC:17867]</t>
  </si>
  <si>
    <t>ENSOARP00000006760</t>
  </si>
  <si>
    <t>pep chromosome:Oar_v3.1:5:36763583:36768939:1 gene:ENSOARG00000006311.1 transcript:ENSOART00000006864.1 gene_biotype:protein_coding transcript_biotype:protein_coding gene_symbol:HNRNPAB description:heterogeneous nuclear ribonucleoprotein A/B [Source:HGNC Symbol;Acc:HGNC:5034]</t>
  </si>
  <si>
    <t>ENSOARP00000009634</t>
  </si>
  <si>
    <t>pep chromosome:Oar_v3.1:4:49772197:49773693:1 gene:ENSOARG00000008973.1 transcript:ENSOART00000009773.1 gene_biotype:protein_coding transcript_biotype:protein_coding</t>
  </si>
  <si>
    <t>ENSOARP00000021677</t>
  </si>
  <si>
    <t>pep chromosome:Oar_v3.1:2:220325615:220332415:1 gene:ENSOARG00000020185.1 transcript:ENSOART00000021979.1 gene_biotype:protein_coding transcript_biotype:protein_coding</t>
  </si>
  <si>
    <t>ENSOARP00000018671</t>
  </si>
  <si>
    <t>pep chromosome:Oar_v3.1:11:33001303:33029708:-1 gene:ENSOARG00000017392.1 transcript:ENSOART00000018934.1 gene_biotype:protein_coding transcript_biotype:protein_coding gene_symbol:TTC19 description:tetratricopeptide repeat domain 19 [Source:HGNC Symbol;Acc:HGNC:26006]</t>
  </si>
  <si>
    <t>ENSOARP00000022455</t>
  </si>
  <si>
    <t>pep chromosome:Oar_v3.1:3:60147289:60215812:-1 gene:ENSOARG00000020892.1 transcript:ENSOART00000022763.1 gene_biotype:protein_coding transcript_biotype:protein_coding gene_symbol:SLC20A1 description:solute carrier family 20 member 1 [Source:HGNC Symbol;Acc:HGNC:10946]</t>
  </si>
  <si>
    <t>ENSOARP00000009076</t>
  </si>
  <si>
    <t>pep chromosome:Oar_v3.1:2:29548382:29583947:-1 gene:ENSOARG00000008461.1 transcript:ENSOART00000009208.1 gene_biotype:protein_coding transcript_biotype:protein_coding gene_symbol:HABP4 description:hyaluronan binding protein 4 [Source:HGNC Symbol;Acc:HGNC:17062]</t>
  </si>
  <si>
    <t>ENSOARP00000012129</t>
  </si>
  <si>
    <t>pep chromosome:Oar_v3.1:3:8260726:8268916:1 gene:ENSOARG00000011321.1 transcript:ENSOART00000012305.1 gene_biotype:protein_coding transcript_biotype:protein_coding gene_symbol:AK1 description:adenylate kinase isoenzyme 1  [Source:RefSeq peptide;Acc:NP_001155354]</t>
  </si>
  <si>
    <t>ENSOARP00000013827</t>
  </si>
  <si>
    <t>pep chromosome:Oar_v3.1:1:119888709:120060109:-1 gene:ENSOARG00000012903.1 transcript:ENSOART00000014032.1 gene_biotype:protein_coding transcript_biotype:protein_coding gene_symbol:ITSN1 description:intersectin 1 [Source:HGNC Symbol;Acc:HGNC:6183]</t>
  </si>
  <si>
    <t>ENSOARP00000017775</t>
  </si>
  <si>
    <t>pep chromosome:Oar_v3.1:15:22018792:22026497:1 gene:ENSOARG00000016552.1 transcript:ENSOART00000018026.1 gene_biotype:protein_coding transcript_biotype:protein_coding</t>
  </si>
  <si>
    <t>ENSOARP00000014684</t>
  </si>
  <si>
    <t>pep chromosome:Oar_v3.1:17:17979311:18024296:-1 gene:ENSOARG00000013690.1 transcript:ENSOART00000014901.1 gene_biotype:protein_coding transcript_biotype:protein_coding gene_symbol:NAA15 description:N(alpha)-acetyltransferase 15, NatA auxiliary subunit [Source:HGNC Symbol;Acc:HGNC:30782]</t>
  </si>
  <si>
    <t>ENSOARP00000021436</t>
  </si>
  <si>
    <t>pep chromosome:Oar_v3.1:3:42406932:42409130:-1 gene:ENSOARG00000019966.1 transcript:ENSOART00000021736.1 gene_biotype:protein_coding transcript_biotype:protein_coding</t>
  </si>
  <si>
    <t>ENSOARP00000014569</t>
  </si>
  <si>
    <t>pep chromosome:Oar_v3.1:X:54178017:54200645:-1 gene:ENSOARG00000013586.1 transcript:ENSOART00000014783.1 gene_biotype:protein_coding transcript_biotype:protein_coding gene_symbol:UBA1 description:ubiquitin like modifier activating enzyme 1 [Source:HGNC Symbol;Acc:HGNC:12469]</t>
  </si>
  <si>
    <t>ENSOARP00000006414</t>
  </si>
  <si>
    <t>pep chromosome:Oar_v3.1:24:41569254:41598923:-1 gene:ENSOARG00000005987.1 transcript:ENSOART00000006511.1 gene_biotype:protein_coding transcript_biotype:protein_coding gene_symbol:SUN1 description:Sad1 and UNC84 domain containing 1 [Source:HGNC Symbol;Acc:HGNC:18587]</t>
  </si>
  <si>
    <t>ENSOARP00000012623</t>
  </si>
  <si>
    <t>pep chromosome:Oar_v3.1:2:248440836:248489150:-1 gene:ENSOARG00000011764.1 transcript:ENSOART00000012809.1 gene_biotype:protein_coding transcript_biotype:protein_coding gene_symbol:CROCC description:ciliary rootlet coiled-coil, rootletin [Source:HGNC Symbol;Acc:HGNC:21299]</t>
  </si>
  <si>
    <t>ENSOARP00000006588</t>
  </si>
  <si>
    <t>pep chromosome:Oar_v3.1:1:105162356:105164665:1 gene:ENSOARG00000006152.1 transcript:ENSOART00000006691.1 gene_biotype:protein_coding transcript_biotype:protein_coding gene_symbol:HAPLN2 description:hyaluronan and proteoglycan link protein 2 [Source:HGNC Symbol;Acc:HGNC:17410]</t>
  </si>
  <si>
    <t>ENSOARP00000000291</t>
  </si>
  <si>
    <t>pep chromosome:Oar_v3.1:19:10718920:10821792:1 gene:ENSOARG00000000286.1 transcript:ENSOART00000000317.1 gene_biotype:protein_coding transcript_biotype:protein_coding gene_symbol:GOLGA4 description:golgin A4 [Source:HGNC Symbol;Acc:HGNC:4427]</t>
  </si>
  <si>
    <t>ENSOARP00000005679</t>
  </si>
  <si>
    <t>pep chromosome:Oar_v3.1:18:66325070:66387826:-1 gene:ENSOARG00000005283.1 transcript:ENSOART00000005767.1 gene_biotype:protein_coding transcript_biotype:protein_coding gene_symbol:CDC42BPB description:CDC42 binding protein kinase beta [Source:HGNC Symbol;Acc:HGNC:1738]</t>
  </si>
  <si>
    <t>ENSOARP00000000071</t>
  </si>
  <si>
    <t>pep chromosome:Oar_v3.1:8:61293172:61313162:-1 gene:ENSOARG00000000096.1 transcript:ENSOART00000000096.1 gene_biotype:protein_coding transcript_biotype:protein_coding gene_symbol:BCLAF1 description:BCL2 associated transcription factor 1 [Source:HGNC Symbol;Acc:HGNC:16863]</t>
  </si>
  <si>
    <t>ENSOARP00000006200</t>
  </si>
  <si>
    <t>pep chromosome:Oar_v3.1:23:22186621:22303217:-1 gene:ENSOARG00000005783.1 transcript:ENSOART00000006294.1 gene_biotype:protein_coding transcript_biotype:protein_coding gene_symbol:MAPRE2 description:microtubule associated protein RP/EB family member 2 [Source:HGNC Symbol;Acc:HGNC:6891]</t>
  </si>
  <si>
    <t>ENSOARP00000013956</t>
  </si>
  <si>
    <t>pep chromosome:Oar_v3.1:10:33607965:34005861:-1 gene:ENSOARG00000013009.1 transcript:ENSOART00000014163.1 gene_biotype:protein_coding transcript_biotype:protein_coding gene_symbol:ATP8A2 description:ATPase phospholipid transporting 8A2 [Source:HGNC Symbol;Acc:HGNC:13533]</t>
  </si>
  <si>
    <t>ENSOARP00000015592</t>
  </si>
  <si>
    <t>pep chromosome:Oar_v3.1:8:58022581:58025684:1 gene:ENSOARG00000014536.1 transcript:ENSOART00000015823.1 gene_biotype:protein_coding transcript_biotype:protein_coding</t>
  </si>
  <si>
    <t>ENSOARP00000018131</t>
  </si>
  <si>
    <t>pep chromosome:Oar_v3.1:9:40951626:40969055:1 gene:ENSOARG00000016882.1 transcript:ENSOART00000018387.1 gene_biotype:protein_coding transcript_biotype:protein_coding gene_symbol:YTHDF3 description:YTH N6-methyladenosine RNA binding protein 3 [Source:HGNC Symbol;Acc:HGNC:26465]</t>
  </si>
  <si>
    <t>ENSOARP00000005719</t>
  </si>
  <si>
    <t>pep chromosome:Oar_v3.1:11:52780147:52803093:-1 gene:ENSOARG00000005330.1 transcript:ENSOART00000005807.1 gene_biotype:protein_coding transcript_biotype:protein_coding gene_symbol:PGS1 description:phosphatidylglycerophosphate synthase 1 [Source:HGNC Symbol;Acc:HGNC:30029]</t>
  </si>
  <si>
    <t>ENSOARP00000011613</t>
  </si>
  <si>
    <t>pep chromosome:Oar_v3.1:14:53056023:53129584:1 gene:ENSOARG00000010829.1 transcript:ENSOART00000011779.1 gene_biotype:protein_coding transcript_biotype:protein_coding gene_symbol:ARHGAP35 description:Rho GTPase activating protein 35 [Source:HGNC Symbol;Acc:HGNC:4591]</t>
  </si>
  <si>
    <t>ENSOARP00000006664</t>
  </si>
  <si>
    <t>pep chromosome:Oar_v3.1:17:41518633:41716171:-1 gene:ENSOARG00000006222.1 transcript:ENSOART00000006768.1 gene_biotype:protein_coding transcript_biotype:protein_coding gene_symbol:GRIA2 description:glutamate ionotropic receptor AMPA type subunit 2 [Source:HGNC Symbol;Acc:HGNC:4572]</t>
  </si>
  <si>
    <t>ENSOARP00000022074</t>
  </si>
  <si>
    <t>pep chromosome:Oar_v3.1:1:199136381:199306850:1 gene:ENSOARG00000020543.1 transcript:ENSOART00000022379.1 gene_biotype:protein_coding transcript_biotype:protein_coding gene_symbol:DGKG description:diacylglycerol kinase gamma [Source:HGNC Symbol;Acc:HGNC:2853]</t>
  </si>
  <si>
    <t>ENSOARP00000020167</t>
  </si>
  <si>
    <t>pep chromosome:Oar_v3.1:17:54972864:55017200:1 gene:ENSOARG00000018772.1 transcript:ENSOART00000020447.1 gene_biotype:protein_coding transcript_biotype:protein_coding gene_symbol:ACAD10 description:acyl-CoA dehydrogenase family member 10 [Source:HGNC Symbol;Acc:HGNC:21597]</t>
  </si>
  <si>
    <t>ENSOARP00000001272</t>
  </si>
  <si>
    <t>pep chromosome:Oar_v3.1:12:303846:342637:1 gene:ENSOARG00000001225.1 transcript:ENSOART00000001311.1 gene_biotype:protein_coding transcript_biotype:protein_coding gene_symbol:ADORA1 description:adenosine A1 receptor [Source:HGNC Symbol;Acc:HGNC:262]</t>
  </si>
  <si>
    <t>ENSOARP00000022507</t>
  </si>
  <si>
    <t>pep chromosome:Oar_v3.1:7:54811703:55033266:1 gene:ENSOARG00000020941.1 transcript:ENSOART00000022817.1 gene_biotype:protein_coding transcript_biotype:protein_coding gene_symbol:MYO5A description:myosin VA [Source:HGNC Symbol;Acc:HGNC:7602]</t>
  </si>
  <si>
    <t>ENSOARP00000019046</t>
  </si>
  <si>
    <t>pep chromosome:Oar_v3.1:21:40550874:40581599:1 gene:ENSOARG00000017748.1 transcript:ENSOART00000019314.1 gene_biotype:protein_coding transcript_biotype:protein_coding gene_symbol:SLC3A2 description:solute carrier family 3 member 2 [Source:HGNC Symbol;Acc:HGNC:11026]</t>
  </si>
  <si>
    <t>ENSOARP00000010054</t>
  </si>
  <si>
    <t>pep chromosome:Oar_v3.1:12:34912304:34939647:1 gene:ENSOARG00000009371.1 transcript:ENSOART00000010200.1 gene_biotype:protein_coding transcript_biotype:protein_coding gene_symbol:ATP1B1 description:ATPase Na+/K+ transporting subunit beta 1 [Source:HGNC Symbol;Acc:HGNC:804]</t>
  </si>
  <si>
    <t>ENSOARP00000007943</t>
  </si>
  <si>
    <t>pep chromosome:Oar_v3.1:12:4210173:4266689:1 gene:ENSOARG00000007405.1 transcript:ENSOART00000008060.1 gene_biotype:protein_coding transcript_biotype:protein_coding gene_symbol:C4BPA description:complement component 4 binding protein alpha [Source:HGNC Symbol;Acc:HGNC:1325]</t>
  </si>
  <si>
    <t>ENSOARP00000012682</t>
  </si>
  <si>
    <t>pep chromosome:Oar_v3.1:15:79758349:79781918:-1 gene:ENSOARG00000011830.1 transcript:ENSOART00000012868.1 gene_biotype:protein_coding transcript_biotype:protein_coding gene_symbol:OSBP description:oxysterol binding protein [Source:HGNC Symbol;Acc:HGNC:8503]</t>
  </si>
  <si>
    <t>ENSOARP00000016234</t>
  </si>
  <si>
    <t>pep chromosome:Oar_v3.1:13:54490568:54617687:-1 gene:ENSOARG00000015131.1 transcript:ENSOART00000016468.1 gene_biotype:protein_coding transcript_biotype:protein_coding gene_symbol:CDH4 description:cadherin 4 [Source:HGNC Symbol;Acc:HGNC:1763]</t>
  </si>
  <si>
    <t>ENSOARP00000012860</t>
  </si>
  <si>
    <t>pep chromosome:Oar_v3.1:1:45794201:45816569:1 gene:ENSOARG00000011995.1 transcript:ENSOART00000013047.1 gene_biotype:protein_coding transcript_biotype:protein_coding gene_symbol:CTH description:cystathionine gamma-lyase [Source:HGNC Symbol;Acc:HGNC:2501]</t>
  </si>
  <si>
    <t>ENSOARP00000002396</t>
  </si>
  <si>
    <t>pep chromosome:Oar_v3.1:11:42127806:42131148:1 gene:ENSOARG00000002259.1 transcript:ENSOART00000002448.1 gene_biotype:protein_coding transcript_biotype:protein_coding gene_symbol:COASY description:Coenzyme A synthase [Source:HGNC Symbol;Acc:HGNC:29932]</t>
  </si>
  <si>
    <t>ENSOARP00000014379</t>
  </si>
  <si>
    <t>pep chromosome:Oar_v3.1:14:55122488:55142834:1 gene:ENSOARG00000013410.1 transcript:ENSOART00000014590.1 gene_biotype:protein_coding transcript_biotype:protein_coding gene_symbol:CPT1C description:carnitine palmitoyltransferase 1C [Source:HGNC Symbol;Acc:HGNC:18540]</t>
  </si>
  <si>
    <t>ENSOARP00000020068</t>
  </si>
  <si>
    <t>pep chromosome:Oar_v3.1:12:78543637:78552280:1 gene:ENSOARG00000018693.1 transcript:ENSOART00000020346.1 gene_biotype:protein_coding transcript_biotype:protein_coding gene_symbol:CSRP1 description:cysteine and glycine rich protein 1 [Source:HGNC Symbol;Acc:HGNC:2469]</t>
  </si>
  <si>
    <t>ENSOARP00000002619</t>
  </si>
  <si>
    <t>pep chromosome:Oar_v3.1:5:54813266:54868566:-1 gene:ENSOARG00000002454.1 transcript:ENSOART00000002672.1 gene_biotype:protein_coding transcript_biotype:protein_coding</t>
  </si>
  <si>
    <t>ENSOARP00000011345</t>
  </si>
  <si>
    <t>pep chromosome:Oar_v3.1:3:163248015:163250344:-1 gene:ENSOARG00000010575.1 transcript:ENSOART00000011505.1 gene_biotype:protein_coding transcript_biotype:protein_coding gene_symbol:SUOX description:sulfite oxidase [Source:HGNC Symbol;Acc:HGNC:11460]</t>
  </si>
  <si>
    <t>ENSOARP00000005677</t>
  </si>
  <si>
    <t>pep chromosome:Oar_v3.1:14:1177773:1196812:1 gene:ENSOARG00000005286.1 transcript:ENSOART00000005765.1 gene_biotype:protein_coding transcript_biotype:protein_coding gene_symbol:AARS description:alanyl-tRNA synthetase [Source:HGNC Symbol;Acc:HGNC:20]</t>
  </si>
  <si>
    <t>ENSOARP00000022220</t>
  </si>
  <si>
    <t>pep chromosome:Oar_v3.1:1:204298134:204370928:-1 gene:ENSOARG00000020674.1 transcript:ENSOART00000022525.1 gene_biotype:protein_coding transcript_biotype:protein_coding gene_symbol:FXR1 description:FMR1 autosomal homolog 1 [Source:HGNC Symbol;Acc:HGNC:4023]</t>
  </si>
  <si>
    <t>ENSOARP00000013080</t>
  </si>
  <si>
    <t>pep chromosome:Oar_v3.1:1:117965298:118050518:1 gene:ENSOARG00000012200.1 transcript:ENSOART00000013270.1 gene_biotype:protein_coding transcript_biotype:protein_coding gene_symbol:MPZL1 description:myelin protein zero like 1 [Source:HGNC Symbol;Acc:HGNC:7226]</t>
  </si>
  <si>
    <t>ENSOARP00000009827</t>
  </si>
  <si>
    <t>pep chromosome:Oar_v3.1:3:7480410:7510436:1 gene:ENSOARG00000009155.1 transcript:ENSOART00000009969.1 gene_biotype:protein_coding transcript_biotype:protein_coding gene_symbol:KYAT1 description:kynurenine aminotransferase 1 [Source:HGNC Symbol;Acc:HGNC:1564]</t>
  </si>
  <si>
    <t>ENSOARP00000010588</t>
  </si>
  <si>
    <t>pep chromosome:Oar_v3.1:5:10700649:10703831:-1 gene:ENSOARG00000009870.1 transcript:ENSOART00000010745.1 gene_biotype:protein_coding transcript_biotype:protein_coding gene_symbol:CALR description:calreticulin [Source:HGNC Symbol;Acc:HGNC:1455]</t>
  </si>
  <si>
    <t>ENSOARP00000009640</t>
  </si>
  <si>
    <t>pep chromosome:Oar_v3.1:9:57354087:57359292:1 gene:ENSOARG00000008976.1 transcript:ENSOART00000009779.1 gene_biotype:protein_coding transcript_biotype:protein_coding gene_symbol:FABP5 description:fatty acid-binding protein, epidermal  [Source:RefSeq peptide;Acc:NP_001138652]</t>
  </si>
  <si>
    <t>ENSOARP00000000702</t>
  </si>
  <si>
    <t>pep chromosome:Oar_v3.1:8:63033521:63163512:1 gene:ENSOARG00000000675.1 transcript:ENSOART00000000734.1 gene_biotype:protein_coding transcript_biotype:protein_coding gene_symbol:ARFGEF3 description:ARFGEF family member 3 [Source:HGNC Symbol;Acc:HGNC:21213]</t>
  </si>
  <si>
    <t>ENSOARP00000001473</t>
  </si>
  <si>
    <t>pep chromosome:Oar_v3.1:17:55313642:55322592:-1 gene:ENSOARG00000001411.1 transcript:ENSOART00000001513.1 gene_biotype:protein_coding transcript_biotype:protein_coding gene_symbol:PRKAB1 description:protein kinase AMP-activated non-catalytic subunit beta 1 [Source:HGNC Symbol;Acc:HGNC:9378]</t>
  </si>
  <si>
    <t>ENSOARP00000017834</t>
  </si>
  <si>
    <t>pep chromosome:Oar_v3.1:X:60445663:60464890:1 gene:ENSOARG00000016602.1 transcript:ENSOART00000018085.1 gene_biotype:protein_coding transcript_biotype:protein_coding gene_symbol:NLGN3 description:neuroligin 3 [Source:HGNC Symbol;Acc:HGNC:14289]</t>
  </si>
  <si>
    <t>ENSOARP00000018337</t>
  </si>
  <si>
    <t>pep chromosome:Oar_v3.1:7:8632927:8646608:-1 gene:ENSOARG00000017087.1 transcript:ENSOART00000018599.1 gene_biotype:protein_coding transcript_biotype:protein_coding gene_symbol:TBCA description:tubulin folding cofactor A [Source:HGNC Symbol;Acc:HGNC:11579]</t>
  </si>
  <si>
    <t>ENSOARP00000011883</t>
  </si>
  <si>
    <t>pep chromosome:Oar_v3.1:3:92251725:92255881:-1 gene:ENSOARG00000011088.1 transcript:ENSOART00000012057.1 gene_biotype:protein_coding transcript_biotype:protein_coding</t>
  </si>
  <si>
    <t>ENSOARP00000018632</t>
  </si>
  <si>
    <t>pep chromosome:Oar_v3.1:3:174698571:174706146:-1 gene:ENSOARG00000017359.1 transcript:ENSOART00000018895.1 gene_biotype:protein_coding transcript_biotype:protein_coding gene_symbol:CKAP4 description:cytoskeleton associated protein 4 [Source:HGNC Symbol;Acc:HGNC:16991]</t>
  </si>
  <si>
    <t>ENSOARP00000020099</t>
  </si>
  <si>
    <t>pep chromosome:Oar_v3.1:13:59102605:59110132:-1 gene:ENSOARG00000018720.1 transcript:ENSOART00000020377.1 gene_biotype:protein_coding transcript_biotype:protein_coding gene_symbol:SNPH description:syntaphilin [Source:HGNC Symbol;Acc:HGNC:15931]</t>
  </si>
  <si>
    <t>ENSOARP00000014637</t>
  </si>
  <si>
    <t>pep chromosome:Oar_v3.1:15:80512126:80522804:1 gene:ENSOARG00000013647.1 transcript:ENSOART00000014852.1 gene_biotype:protein_coding transcript_biotype:protein_coding gene_symbol:ACAD8 description:acyl-CoA dehydrogenase family member 8 [Source:HGNC Symbol;Acc:HGNC:87]</t>
  </si>
  <si>
    <t>ENSOARP00000009419</t>
  </si>
  <si>
    <t>pep chromosome:Oar_v3.1:X:79999268:80056889:1 gene:ENSOARG00000008774.1 transcript:ENSOART00000009556.1 gene_biotype:protein_coding transcript_biotype:protein_coding gene_symbol:CD99L2 description:CD99 molecule like 2 [Source:HGNC Symbol;Acc:HGNC:18237]</t>
  </si>
  <si>
    <t>ENSOARP00000018213</t>
  </si>
  <si>
    <t>pep chromosome:Oar_v3.1:1:152347461:152734522:1 gene:ENSOARG00000016962.1 transcript:ENSOART00000018472.1 gene_biotype:protein_coding transcript_biotype:protein_coding gene_symbol:CADM2 description:cell adhesion molecule 2 [Source:HGNC Symbol;Acc:HGNC:29849]</t>
  </si>
  <si>
    <t>ENSOARP00000018902</t>
  </si>
  <si>
    <t>pep chromosome:Oar_v3.1:17:71887257:71898115:-1 gene:ENSOARG00000017617.1 transcript:ENSOART00000019170.1 gene_biotype:protein_coding transcript_biotype:protein_coding gene_symbol:UFD1 description:ubiquitin recognition factor in ER associated degradation 1 [Source:HGNC Symbol;Acc:HGNC:12520]</t>
  </si>
  <si>
    <t>ENSOARP00000019242</t>
  </si>
  <si>
    <t>pep chromosome:Oar_v3.1:15:62572511:62605563:-1 gene:ENSOARG00000017929.1 transcript:ENSOART00000019510.1 gene_biotype:protein_coding transcript_biotype:protein_coding gene_symbol:FBXO3 description:F-box protein 3 [Source:HGNC Symbol;Acc:HGNC:13582]</t>
  </si>
  <si>
    <t>ENSOARP00000012467</t>
  </si>
  <si>
    <t>pep chromosome:Oar_v3.1:3:94839429:94845086:1 gene:ENSOARG00000011634.1 transcript:ENSOART00000012648.1 gene_biotype:protein_coding transcript_biotype:protein_coding gene_symbol:SPR description:sepiapterin reductase (7,8-dihydrobiopterin:NADP+ oxidoreductase) [Source:HGNC Symbol;Acc:HGNC:11257]</t>
  </si>
  <si>
    <t>ENSOARP00000002944</t>
  </si>
  <si>
    <t>pep chromosome:Oar_v3.1:20:50065679:50397477:1 gene:ENSOARG00000002773.1 transcript:ENSOART00000003003.1 gene_biotype:protein_coding transcript_biotype:protein_coding gene_symbol:GMDS description:GDP-mannose 4,6-dehydratase [Source:HGNC Symbol;Acc:HGNC:4369]</t>
  </si>
  <si>
    <t>ENSOARP00000021669</t>
  </si>
  <si>
    <t>pep chromosome:Oar_v3.1:1:185701829:185793885:1 gene:ENSOARG00000020177.1 transcript:ENSOART00000021971.1 gene_biotype:protein_coding transcript_biotype:protein_coding gene_symbol:PDIA5 description:protein disulfide-isomerase A5 precursor  [Source:RefSeq peptide;Acc:NP_001156518]</t>
  </si>
  <si>
    <t>ENSOARP00000011512</t>
  </si>
  <si>
    <t>pep chromosome:Oar_v3.1:24:16817916:16819445:-1 gene:ENSOARG00000010732.1 transcript:ENSOART00000011674.1 gene_biotype:protein_coding transcript_biotype:protein_coding gene_symbol:ITPRIPL2 description:inositol 1,4,5-trisphosphate receptor interacting protein like 2 [Source:HGNC Symbol;Acc:HGNC:27257]</t>
  </si>
  <si>
    <t>ENSOARP00000012692</t>
  </si>
  <si>
    <t>pep chromosome:Oar_v3.1:20:38786314:38931603:-1 gene:ENSOARG00000011838.1 transcript:ENSOART00000012878.1 gene_biotype:protein_coding transcript_biotype:protein_coding gene_symbol:CAP2 description:cyclase associated actin cytoskeleton regulatory protein 2 [Source:HGNC Symbol;Acc:HGNC:20039]</t>
  </si>
  <si>
    <t>ENSOARP00000005311</t>
  </si>
  <si>
    <t>pep chromosome:Oar_v3.1:4:48166895:48276011:1 gene:ENSOARG00000004957.1 transcript:ENSOART00000005398.1 gene_biotype:protein_coding transcript_biotype:protein_coding gene_symbol:PRKAR2B description:protein kinase cAMP-dependent type II regulatory subunit beta [Source:HGNC Symbol;Acc:HGNC:9392]</t>
  </si>
  <si>
    <t>ENSOARP00000004024</t>
  </si>
  <si>
    <t>pep chromosome:Oar_v3.1:25:9453829:9573430:1 gene:ENSOARG00000003750.1 transcript:ENSOART00000004095.1 gene_biotype:protein_coding transcript_biotype:protein_coding gene_symbol:MTR description:5-methyltetrahydrofolate-homocysteine methyltransferase [Source:HGNC Symbol;Acc:HGNC:7468]</t>
  </si>
  <si>
    <t>ENSOARP00000005291</t>
  </si>
  <si>
    <t>pep chromosome:Oar_v3.1:16:8130515:8136433:-1 gene:ENSOARG00000004939.1 transcript:ENSOART00000005378.1 gene_biotype:protein_coding transcript_biotype:protein_coding</t>
  </si>
  <si>
    <t>ENSOARP00000013852</t>
  </si>
  <si>
    <t>pep chromosome:Oar_v3.1:1:53123782:53390133:1 gene:ENSOARG00000012935.1 transcript:ENSOART00000014057.1 gene_biotype:protein_coding transcript_biotype:protein_coding gene_symbol:AK5 description:adenylate kinase 5 [Source:HGNC Symbol;Acc:HGNC:365]</t>
  </si>
  <si>
    <t>ENSOARP00000003355</t>
  </si>
  <si>
    <t>pep chromosome:Oar_v3.1:1:229829093:229873998:-1 gene:ENSOARG00000003146.1 transcript:ENSOART00000003419.1 gene_biotype:protein_coding transcript_biotype:protein_coding gene_symbol:GMPS description:guanine monophosphate synthase [Source:HGNC Symbol;Acc:HGNC:4378]</t>
  </si>
  <si>
    <t>ENSOARP00000001118</t>
  </si>
  <si>
    <t>pep chromosome:Oar_v3.1:7:82687433:82696115:-1 gene:ENSOARG00000001076.1 transcript:ENSOART00000001152.1 gene_biotype:protein_coding transcript_biotype:protein_coding gene_symbol:NPC2 description:NPC intracellular cholesterol transporter 2 [Source:HGNC Symbol;Acc:HGNC:14537]</t>
  </si>
  <si>
    <t>ENSOARP00000019899</t>
  </si>
  <si>
    <t>pep chromosome:Oar_v3.1:24:1981475:1987163:1 gene:ENSOARG00000018534.1 transcript:ENSOART00000020174.1 gene_biotype:protein_coding transcript_biotype:protein_coding gene_symbol:TBC1D24 description:TBC1 domain family member 24 [Source:HGNC Symbol;Acc:HGNC:29203]</t>
  </si>
  <si>
    <t>ENSOARP00000010969</t>
  </si>
  <si>
    <t>pep chromosome:Oar_v3.1:2:246278265:246421276:1 gene:ENSOARG00000010202.1 transcript:ENSOART00000011127.1 gene_biotype:protein_coding transcript_biotype:protein_coding gene_symbol:UBR4 description:ubiquitin protein ligase E3 component n-recognin 4 [Source:HGNC Symbol;Acc:HGNC:30313]</t>
  </si>
  <si>
    <t>ENSOARP00000018449</t>
  </si>
  <si>
    <t>pep chromosome:Oar_v3.1:13:57305971:57353191:-1 gene:ENSOARG00000017194.1 transcript:ENSOART00000018711.1 gene_biotype:protein_coding transcript_biotype:protein_coding gene_symbol:RAB22A description:RAB22A, member RAS oncogene family [Source:HGNC Symbol;Acc:HGNC:9764]</t>
  </si>
  <si>
    <t>ENSOARP00000018290</t>
  </si>
  <si>
    <t>pep chromosome:Oar_v3.1:15:29162108:29162539:-1 gene:ENSOARG00000017039.1 transcript:ENSOART00000018551.1 gene_biotype:protein_coding transcript_biotype:protein_coding gene_symbol:H2AFX description:H2A histone family member X [Source:HGNC Symbol;Acc:HGNC:4739]</t>
  </si>
  <si>
    <t>ENSOARP00000007174</t>
  </si>
  <si>
    <t>pep chromosome:Oar_v3.1:19:48956989:48967002:1 gene:ENSOARG00000006698.1 transcript:ENSOART00000007282.1 gene_biotype:protein_coding transcript_biotype:protein_coding gene_symbol:RRP9 description:ribosomal RNA processing 9, U3 small nucleolar RNA binding protein [Source:HGNC Symbol;Acc:HGNC:16829]</t>
  </si>
  <si>
    <t>ENSOARP00000020109</t>
  </si>
  <si>
    <t>pep chromosome:Oar_v3.1:4:111310779:111372296:1 gene:ENSOARG00000018724.1 transcript:ENSOART00000020387.1 gene_biotype:protein_coding transcript_biotype:protein_coding gene_symbol:CUL1 description:cullin 1 [Source:HGNC Symbol;Acc:HGNC:2551]</t>
  </si>
  <si>
    <t>ENSOARP00000016370</t>
  </si>
  <si>
    <t>pep chromosome:Oar_v3.1:18:25134515:25166539:1 gene:ENSOARG00000015252.1 transcript:ENSOART00000016605.1 gene_biotype:protein_coding transcript_biotype:protein_coding gene_symbol:FAH description:fumarylacetoacetate hydrolase [Source:HGNC Symbol;Acc:HGNC:3579]</t>
  </si>
  <si>
    <t>ENSOARP00000020752</t>
  </si>
  <si>
    <t>pep chromosome:Oar_v3.1:1:86230621:86237871:-1 gene:ENSOARG00000019319.1 transcript:ENSOART00000021038.1 gene_biotype:protein_coding transcript_biotype:protein_coding gene_symbol:GSTM3 description:glutathione S-transferase mu 3 [Source:HGNC Symbol;Acc:HGNC:4635]</t>
  </si>
  <si>
    <t>ENSOARP00000001158</t>
  </si>
  <si>
    <t>pep chromosome:Oar_v3.1:13:37722535:37788425:1 gene:ENSOARG00000001119.1 transcript:ENSOART00000001194.1 gene_biotype:protein_coding transcript_biotype:protein_coding</t>
  </si>
  <si>
    <t>ENSOARP00000019059</t>
  </si>
  <si>
    <t>pep chromosome:Oar_v3.1:9:43680678:43709317:-1 gene:ENSOARG00000017761.1 transcript:ENSOART00000019327.1 gene_biotype:protein_coding transcript_biotype:protein_coding gene_symbol:VCPIP1 description:valosin containing protein interacting protein 1 [Source:HGNC Symbol;Acc:HGNC:30897]</t>
  </si>
  <si>
    <t>ENSOARP00000020401</t>
  </si>
  <si>
    <t>pep chromosome:Oar_v3.1:7:19578696:19744979:1 gene:ENSOARG00000018989.1 transcript:ENSOART00000020682.1 gene_biotype:protein_coding transcript_biotype:protein_coding gene_symbol:NEO1 description:neogenin 1 [Source:HGNC Symbol;Acc:HGNC:7754]</t>
  </si>
  <si>
    <t>ENSOARP00000001408</t>
  </si>
  <si>
    <t>pep chromosome:Oar_v3.1:4:109504071:109504262:1 gene:ENSOARG00000001351.1 transcript:ENSOART00000001448.1 gene_biotype:protein_coding transcript_biotype:protein_coding</t>
  </si>
  <si>
    <t>ENSOARP00000016681</t>
  </si>
  <si>
    <t>pep chromosome:Oar_v3.1:5:5138001:5171031:-1 gene:ENSOARG00000015551.1 transcript:ENSOART00000016919.1 gene_biotype:protein_coding transcript_biotype:protein_coding gene_symbol:MAP1S description:microtubule associated protein 1S [Source:HGNC Symbol;Acc:HGNC:15715]</t>
  </si>
  <si>
    <t>ENSOARP00000017038</t>
  </si>
  <si>
    <t>pep chromosome:Oar_v3.1:4:77164510:77172224:-1 gene:ENSOARG00000015868.1 transcript:ENSOART00000017279.1 gene_biotype:protein_coding transcript_biotype:protein_coding</t>
  </si>
  <si>
    <t>ENSOARP00000009090</t>
  </si>
  <si>
    <t>pep chromosome:Oar_v3.1:2:244024972:244055390:1 gene:ENSOARG00000008471.1 transcript:ENSOART00000009222.1 gene_biotype:protein_coding transcript_biotype:protein_coding gene_symbol:RAP1GAP description:RAP1 GTPase activating protein [Source:HGNC Symbol;Acc:HGNC:9858]</t>
  </si>
  <si>
    <t>ENSOARP00000014730</t>
  </si>
  <si>
    <t>pep chromosome:Oar_v3.1:11:47499794:47504262:1 gene:ENSOARG00000013737.1 transcript:ENSOART00000014948.1 gene_biotype:protein_coding transcript_biotype:protein_coding gene_symbol:PSMC5 description:proteasome 26S subunit, ATPase 5 [Source:HGNC Symbol;Acc:HGNC:9552]</t>
  </si>
  <si>
    <t>ENSOARP00000004624</t>
  </si>
  <si>
    <t>pep chromosome:Oar_v3.1:21:41629235:41631998:-1 gene:ENSOARG00000004321.1 transcript:ENSOART00000004705.1 gene_biotype:protein_coding transcript_biotype:protein_coding</t>
  </si>
  <si>
    <t>ENSOARP00000020895</t>
  </si>
  <si>
    <t>pep chromosome:Oar_v3.1:3:34665558:34766188:-1 gene:ENSOARG00000019454.1 transcript:ENSOART00000021187.1 gene_biotype:protein_coding transcript_biotype:protein_coding gene_symbol:RBKS description:ribokinase [Source:HGNC Symbol;Acc:HGNC:30325]</t>
  </si>
  <si>
    <t>ENSOARP00000010574</t>
  </si>
  <si>
    <t>pep chromosome:Oar_v3.1:25:34846975:34853028:1 gene:ENSOARG00000009853.1 transcript:ENSOART00000010731.1 gene_biotype:protein_coding transcript_biotype:protein_coding gene_symbol:PPIF description:peptidylprolyl isomerase F [Source:HGNC Symbol;Acc:HGNC:9259]</t>
  </si>
  <si>
    <t>ENSOARP00000012731</t>
  </si>
  <si>
    <t>pep chromosome:Oar_v3.1:11:55522590:55537259:1 gene:ENSOARG00000011876.1 transcript:ENSOART00000012918.1 gene_biotype:protein_coding transcript_biotype:protein_coding gene_symbol:FADS6 description:fatty acid desaturase 6 [Source:HGNC Symbol;Acc:HGNC:30459]</t>
  </si>
  <si>
    <t>ENSOARP00000002394</t>
  </si>
  <si>
    <t>pep scaffold:Oar_v3.1:JH922091.1:21:2720:-1 gene:ENSOARG00000002262.1 transcript:ENSOART00000002446.1 gene_biotype:protein_coding transcript_biotype:protein_coding</t>
  </si>
  <si>
    <t>ENSOARP00000021117</t>
  </si>
  <si>
    <t>pep chromosome:Oar_v3.1:3:185939359:186263504:-1 gene:ENSOARG00000019660.1 transcript:ENSOART00000021411.1 gene_biotype:protein_coding transcript_biotype:protein_coding gene_symbol:CCDC91 description:coiled-coil domain containing 91 [Source:HGNC Symbol;Acc:HGNC:24855]</t>
  </si>
  <si>
    <t>ENSOARP00000021884</t>
  </si>
  <si>
    <t>pep chromosome:Oar_v3.1:1:189762665:190029297:-1 gene:ENSOARG00000020377.1 transcript:ENSOART00000022189.1 gene_biotype:protein_coding transcript_biotype:protein_coding gene_symbol:DLG1 description:discs large MAGUK scaffold protein 1 [Source:HGNC Symbol;Acc:HGNC:2900]</t>
  </si>
  <si>
    <t>ENSOARP00000003296</t>
  </si>
  <si>
    <t>pep chromosome:Oar_v3.1:18:65552696:65612553:1 gene:ENSOARG00000003064.1 transcript:ENSOART00000003358.1 gene_biotype:protein_coding transcript_biotype:protein_coding gene_symbol:DYNC1H1 description:dynein cytoplasmic 1 heavy chain 1 [Source:HGNC Symbol;Acc:HGNC:2961]</t>
  </si>
  <si>
    <t>ENSOARP00000007653</t>
  </si>
  <si>
    <t>pep chromosome:Oar_v3.1:19:17128142:17147382:-1 gene:ENSOARG00000007139.1 transcript:ENSOART00000007767.1 gene_biotype:protein_coding transcript_biotype:protein_coding gene_symbol:THUMPD3 description:THUMP domain containing 3 [Source:HGNC Symbol;Acc:HGNC:24493]</t>
  </si>
  <si>
    <t>ENSOARP00000020331</t>
  </si>
  <si>
    <t>pep chromosome:Oar_v3.1:3:179752357:179764276:-1 gene:ENSOARG00000018926.1 transcript:ENSOART00000020611.1 gene_biotype:protein_coding transcript_biotype:protein_coding gene_symbol:EIF3D description:eukaryotic translation initiation factor 3 subunit D [Source:HGNC Symbol;Acc:HGNC:3278]</t>
  </si>
  <si>
    <t>ENSOARP00000003353</t>
  </si>
  <si>
    <t>pep chromosome:Oar_v3.1:11:35178762:35336451:1 gene:ENSOARG00000003144.1 transcript:ENSOART00000003417.1 gene_biotype:protein_coding transcript_biotype:protein_coding gene_symbol:SPAG9 description:sperm associated antigen 9 [Source:HGNC Symbol;Acc:HGNC:14524]</t>
  </si>
  <si>
    <t>ENSOARP00000017830</t>
  </si>
  <si>
    <t>pep chromosome:Oar_v3.1:24:1362570:1379736:-1 gene:ENSOARG00000016597.1 transcript:ENSOART00000018081.1 gene_biotype:protein_coding transcript_biotype:protein_coding gene_symbol:HAGH description:hydroxyacylglutathione hydrolase [Source:HGNC Symbol;Acc:HGNC:4805]</t>
  </si>
  <si>
    <t>ENSOARP00000002817</t>
  </si>
  <si>
    <t>pep chromosome:Oar_v3.1:19:58730369:58745349:1 gene:ENSOARG00000002649.1 transcript:ENSOART00000002872.1 gene_biotype:protein_coding transcript_biotype:protein_coding gene_symbol:ACAD9 description:acyl-CoA dehydrogenase family member 9 [Source:HGNC Symbol;Acc:HGNC:21497]</t>
  </si>
  <si>
    <t>ENSOARP00000013268</t>
  </si>
  <si>
    <t>pep chromosome:Oar_v3.1:15:17647714:17662802:-1 gene:ENSOARG00000012383.1 transcript:ENSOART00000013463.1 gene_biotype:protein_coding transcript_biotype:protein_coding gene_symbol:KDELC2 description:KDEL motif containing 2 [Source:HGNC Symbol;Acc:HGNC:28496]</t>
  </si>
  <si>
    <t>ENSOARP00000003404</t>
  </si>
  <si>
    <t>pep chromosome:Oar_v3.1:10:74805055:74856608:-1 gene:ENSOARG00000003190.1 transcript:ENSOART00000003468.1 gene_biotype:protein_coding transcript_biotype:protein_coding gene_symbol:STK24 description:serine/threonine kinase 24 [Source:HGNC Symbol;Acc:HGNC:11403]</t>
  </si>
  <si>
    <t>ENSOARP00000020310</t>
  </si>
  <si>
    <t>pep chromosome:Oar_v3.1:4:44389126:44425588:1 gene:ENSOARG00000018909.1 transcript:ENSOART00000020590.1 gene_biotype:protein_coding transcript_biotype:protein_coding gene_symbol:ARMC10 description:armadillo repeat containing 10 [Source:HGNC Symbol;Acc:HGNC:21706]</t>
  </si>
  <si>
    <t>ENSOARP00000006677</t>
  </si>
  <si>
    <t>pep chromosome:Oar_v3.1:1:27507223:27515861:-1 gene:ENSOARG00000006235.1 transcript:ENSOART00000006781.1 gene_biotype:protein_coding transcript_biotype:protein_coding gene_symbol:MAGOH description:mago homolog, exon junction complex core component [Source:HGNC Symbol;Acc:HGNC:6815]</t>
  </si>
  <si>
    <t>ENSOARP00000017859</t>
  </si>
  <si>
    <t>pep chromosome:Oar_v3.1:13:17106377:17141378:-1 gene:ENSOARG00000016625.1 transcript:ENSOART00000018110.1 gene_biotype:protein_coding transcript_biotype:protein_coding gene_symbol:CCNY description:cyclin Y [Source:HGNC Symbol;Acc:HGNC:23354]</t>
  </si>
  <si>
    <t>ENSOARP00000007523</t>
  </si>
  <si>
    <t>pep chromosome:Oar_v3.1:5:16078615:16083594:1 gene:ENSOARG00000007018.1 transcript:ENSOART00000007636.1 gene_biotype:protein_coding transcript_biotype:protein_coding</t>
  </si>
  <si>
    <t>ENSOARP00000022012</t>
  </si>
  <si>
    <t>pep chromosome:Oar_v3.1:7:34579306:34623416:-1 gene:ENSOARG00000020488.1 transcript:ENSOART00000022317.1 gene_biotype:protein_coding transcript_biotype:protein_coding gene_symbol:VPS39 description:VPS39, HOPS complex subunit [Source:HGNC Symbol;Acc:HGNC:20593]</t>
  </si>
  <si>
    <t>ENSOARP00000012392</t>
  </si>
  <si>
    <t>pep chromosome:Oar_v3.1:6:112896846:112915079:-1 gene:ENSOARG00000011559.1 transcript:ENSOART00000012571.1 gene_biotype:protein_coding transcript_biotype:protein_coding gene_symbol:GRPEL1 description:GrpE like 1, mitochondrial [Source:HGNC Symbol;Acc:HGNC:19696]</t>
  </si>
  <si>
    <t>ENSOARP00000012174</t>
  </si>
  <si>
    <t>pep chromosome:Oar_v3.1:22:18221208:18224707:1 gene:ENSOARG00000011363.1 transcript:ENSOART00000012350.1 gene_biotype:protein_coding transcript_biotype:protein_coding gene_symbol:GOLGA7B description:golgin A7 family member B [Source:HGNC Symbol;Acc:HGNC:31668]</t>
  </si>
  <si>
    <t>ENSOARP00000017009</t>
  </si>
  <si>
    <t>pep chromosome:Oar_v3.1:19:50931867:50945221:-1 gene:ENSOARG00000015842.1 transcript:ENSOART00000017250.1 gene_biotype:protein_coding transcript_biotype:protein_coding gene_symbol:P4HTM description:prolyl 4-hydroxylase, transmembrane [Source:HGNC Symbol;Acc:HGNC:28858]</t>
  </si>
  <si>
    <t>ENSOARP00000017855</t>
  </si>
  <si>
    <t>pep chromosome:Oar_v3.1:17:71573808:71578843:-1 gene:ENSOARG00000016627.1 transcript:ENSOART00000018106.1 gene_biotype:protein_coding transcript_biotype:protein_coding</t>
  </si>
  <si>
    <t>ENSOARP00000006734</t>
  </si>
  <si>
    <t>pep chromosome:Oar_v3.1:25:26814818:26845326:1 gene:ENSOARG00000006286.1 transcript:ENSOART00000006838.1 gene_biotype:protein_coding transcript_biotype:protein_coding gene_symbol:SGPL1 description:sphingosine-1-phosphate lyase 1 [Source:HGNC Symbol;Acc:HGNC:10817]</t>
  </si>
  <si>
    <t>ENSOARP00000009806</t>
  </si>
  <si>
    <t>pep chromosome:Oar_v3.1:3:7450201:7473065:-1 gene:ENSOARG00000009140.1 transcript:ENSOART00000009948.1 gene_biotype:protein_coding transcript_biotype:protein_coding gene_symbol:LRRC8A description:leucine rich repeat containing 8 family member A [Source:HGNC Symbol;Acc:HGNC:19027]</t>
  </si>
  <si>
    <t>ENSOARP00000011395</t>
  </si>
  <si>
    <t>pep chromosome:Oar_v3.1:1:41900681:42028004:1 gene:ENSOARG00000010617.1 transcript:ENSOART00000011555.1 gene_biotype:protein_coding transcript_biotype:protein_coding gene_symbol:SGIP1 description:SH3 domain GRB2 like endophilin interacting protein 1 [Source:HGNC Symbol;Acc:HGNC:25412]</t>
  </si>
  <si>
    <t>ENSOARP00000006834</t>
  </si>
  <si>
    <t>pep chromosome:Oar_v3.1:2:10448692:10512848:1 gene:ENSOARG00000006375.1 transcript:ENSOART00000006938.1 gene_biotype:protein_coding transcript_biotype:protein_coding gene_symbol:FKBP15 description:FK506 binding protein 15 [Source:HGNC Symbol;Acc:HGNC:23397]</t>
  </si>
  <si>
    <t>ENSOARP00000014541</t>
  </si>
  <si>
    <t>pep chromosome:Oar_v3.1:11:56943245:56944280:1 gene:ENSOARG00000013566.1 transcript:ENSOART00000014755.1 gene_biotype:protein_coding transcript_biotype:protein_coding gene_symbol:CDC42EP4 description:CDC42 effector protein 4 [Source:HGNC Symbol;Acc:HGNC:17147]</t>
  </si>
  <si>
    <t>ENSOARP00000003838</t>
  </si>
  <si>
    <t>pep chromosome:Oar_v3.1:24:26139961:26141086:1 gene:ENSOARG00000003599.1 transcript:ENSOART00000003906.1 gene_biotype:protein_coding transcript_biotype:protein_coding</t>
  </si>
  <si>
    <t>ENSOARP00000019545</t>
  </si>
  <si>
    <t>pep chromosome:Oar_v3.1:X:63903969:63923627:1 gene:ENSOARG00000018215.1 transcript:ENSOART00000019818.1 gene_biotype:protein_coding transcript_biotype:protein_coding gene_symbol:UPRT description:uracil phosphoribosyltransferase homolog [Source:HGNC Symbol;Acc:HGNC:28334]</t>
  </si>
  <si>
    <t>ENSOARP00000018095</t>
  </si>
  <si>
    <t>pep chromosome:Oar_v3.1:7:7209568:7373254:1 gene:ENSOARG00000016846.1 transcript:ENSOART00000018351.1 gene_biotype:protein_coding transcript_biotype:protein_coding gene_symbol:SV2C description:synaptic vesicle glycoprotein 2C [Source:HGNC Symbol;Acc:HGNC:30670]</t>
  </si>
  <si>
    <t>ENSOARP00000005938</t>
  </si>
  <si>
    <t>pep chromosome:Oar_v3.1:16:21861501:21862631:1 gene:ENSOARG00000005532.1 transcript:ENSOART00000006028.1 gene_biotype:protein_coding transcript_biotype:protein_coding gene_symbol:ACTBL2 description:actin, beta like 2 [Source:HGNC Symbol;Acc:HGNC:17780]</t>
  </si>
  <si>
    <t>ENSOARP00000008930</t>
  </si>
  <si>
    <t>pep chromosome:Oar_v3.1:6:108153665:108252229:-1 gene:ENSOARG00000008329.1 transcript:ENSOART00000009060.1 gene_biotype:protein_coding transcript_biotype:protein_coding gene_symbol:RAB28 description:RAB28, member RAS oncogene family [Source:HGNC Symbol;Acc:HGNC:9768]</t>
  </si>
  <si>
    <t>ENSOARP00000011422</t>
  </si>
  <si>
    <t>pep chromosome:Oar_v3.1:2:43555323:43658786:1 gene:ENSOARG00000010642.1 transcript:ENSOART00000011582.1 gene_biotype:protein_coding transcript_biotype:protein_coding gene_symbol:GFRA2 description:GDNF family receptor alpha 2 [Source:HGNC Symbol;Acc:HGNC:4244]</t>
  </si>
  <si>
    <t>ENSOARP00000006544</t>
  </si>
  <si>
    <t>pep chromosome:Oar_v3.1:16:13847769:13892627:1 gene:ENSOARG00000006113.1 transcript:ENSOART00000006645.1 gene_biotype:protein_coding transcript_biotype:protein_coding gene_symbol:SGTB description:small glutamine rich tetratricopeptide repeat containing beta [Source:HGNC Symbol;Acc:HGNC:23567]</t>
  </si>
  <si>
    <t>ENSOARP00000013118</t>
  </si>
  <si>
    <t>pep chromosome:Oar_v3.1:2:53159612:53165463:-1 gene:ENSOARG00000012239.1 transcript:ENSOART00000013309.1 gene_biotype:protein_coding transcript_biotype:protein_coding gene_symbol:PHF24 description:PHD finger protein 24 [Source:HGNC Symbol;Acc:HGNC:29180]</t>
  </si>
  <si>
    <t>ENSOARP00000020628</t>
  </si>
  <si>
    <t>pep chromosome:Oar_v3.1:1:85836301:85856857:-1 gene:ENSOARG00000019203.1 transcript:ENSOART00000020911.1 gene_biotype:protein_coding transcript_biotype:protein_coding gene_symbol:PSMA5 description:proteasome subunit alpha 5 [Source:HGNC Symbol;Acc:HGNC:9534]</t>
  </si>
  <si>
    <t>ENSOARP00000022350</t>
  </si>
  <si>
    <t>pep chromosome:Oar_v3.1:7:43936955:43951725:-1 gene:ENSOARG00000020793.1 transcript:ENSOART00000022655.1 gene_biotype:protein_coding transcript_biotype:protein_coding gene_symbol:LACTB description:lactamase beta [Source:HGNC Symbol;Acc:HGNC:16468]</t>
  </si>
  <si>
    <t>ENSOARP00000018348</t>
  </si>
  <si>
    <t>pep chromosome:Oar_v3.1:17:53995010:54033710:-1 gene:ENSOARG00000017097.1 transcript:ENSOART00000018610.1 gene_biotype:protein_coding transcript_biotype:protein_coding gene_symbol:PPTC7 description:PTC7 protein phosphatase homolog [Source:HGNC Symbol;Acc:HGNC:30695]</t>
  </si>
  <si>
    <t>ENSOARP00000016179</t>
  </si>
  <si>
    <t>pep chromosome:Oar_v3.1:20:24996933:25013919:-1 gene:ENSOARG00000015083.1 transcript:ENSOART00000016413.1 gene_biotype:protein_coding transcript_biotype:protein_coding gene_symbol:GSTA4 description:glutathione S-transferase alpha 4 [Source:HGNC Symbol;Acc:HGNC:4629]</t>
  </si>
  <si>
    <t>ENSOARP00000012894</t>
  </si>
  <si>
    <t>pep chromosome:Oar_v3.1:24:33455333:33458008:1 gene:ENSOARG00000012026.1 transcript:ENSOART00000013082.1 gene_biotype:protein_coding transcript_biotype:protein_coding gene_symbol:ABHD11 description:abhydrolase domain containing 11 [Source:HGNC Symbol;Acc:HGNC:16407]</t>
  </si>
  <si>
    <t>ENSOARP00000008852</t>
  </si>
  <si>
    <t>pep chromosome:Oar_v3.1:14:50303824:50319004:1 gene:ENSOARG00000008251.1 transcript:ENSOART00000008981.1 gene_biotype:protein_coding transcript_biotype:protein_coding gene_symbol:ATP1A3 description:ATPase Na+/K+ transporting subunit alpha 3 [Source:HGNC Symbol;Acc:HGNC:801]</t>
  </si>
  <si>
    <t>ENSOARP00000011588</t>
  </si>
  <si>
    <t>pep chromosome:Oar_v3.1:20:19936121:19957754:1 gene:ENSOARG00000010807.1 transcript:ENSOART00000011754.1 gene_biotype:protein_coding transcript_biotype:protein_coding gene_symbol:SLC25A27 description:solute carrier family 25 member 27 [Source:HGNC Symbol;Acc:HGNC:21065]</t>
  </si>
  <si>
    <t>ENSOARP00000019011</t>
  </si>
  <si>
    <t>pep chromosome:Oar_v3.1:7:11671715:11693406:-1 gene:ENSOARG00000017717.1 transcript:ENSOART00000019279.1 gene_biotype:protein_coding transcript_biotype:protein_coding gene_symbol:SPG21 description:SPG21, maspardin [Source:HGNC Symbol;Acc:HGNC:20373]</t>
  </si>
  <si>
    <t>ENSOARP00000003800</t>
  </si>
  <si>
    <t>pep chromosome:Oar_v3.1:23:47033420:47034442:-1 gene:ENSOARG00000003563.1 transcript:ENSOART00000003867.1 gene_biotype:protein_coding transcript_biotype:protein_coding</t>
  </si>
  <si>
    <t>ENSOARP00000012020</t>
  </si>
  <si>
    <t>pep chromosome:Oar_v3.1:X:93574458:93589879:-1 gene:ENSOARG00000011215.1 transcript:ENSOART00000012195.1 gene_biotype:protein_coding transcript_biotype:protein_coding</t>
  </si>
  <si>
    <t>ENSOARP00000006794</t>
  </si>
  <si>
    <t>pep chromosome:Oar_v3.1:13:51851446:51856015:1 gene:ENSOARG00000006341.1 transcript:ENSOART00000006898.1 gene_biotype:protein_coding transcript_biotype:protein_coding gene_symbol:IDH3B description:isocitrate dehydrogenase 3 (NAD(+)) beta [Source:HGNC Symbol;Acc:HGNC:5385]</t>
  </si>
  <si>
    <t>ENSOARP00000012366</t>
  </si>
  <si>
    <t>pep chromosome:Oar_v3.1:21:28243284:28264283:1 gene:ENSOARG00000011533.1 transcript:ENSOART00000012545.1 gene_biotype:protein_coding transcript_biotype:protein_coding gene_symbol:STT3A description:STT3A, catalytic subunit of the oligosaccharyltransferase complex [Source:HGNC Symbol;Acc:HGNC:6172]</t>
  </si>
  <si>
    <t>ENSOARP00000006714</t>
  </si>
  <si>
    <t>pep chromosome:Oar_v3.1:13:61852121:62088249:1 gene:ENSOARG00000006272.1 transcript:ENSOART00000006818.1 gene_biotype:protein_coding transcript_biotype:protein_coding</t>
  </si>
  <si>
    <t>ENSOARP00000015368</t>
  </si>
  <si>
    <t>pep chromosome:Oar_v3.1:1:61725161:61873396:-1 gene:ENSOARG00000014319.1 transcript:ENSOART00000015593.1 gene_biotype:protein_coding transcript_biotype:protein_coding gene_symbol:DDAH1 description:dimethylarginine dimethylaminohydrolase 1 [Source:HGNC Symbol;Acc:HGNC:2715]</t>
  </si>
  <si>
    <t>ENSOARP00000009358</t>
  </si>
  <si>
    <t>pep chromosome:Oar_v3.1:6:109724678:109795027:1 gene:ENSOARG00000008716.1 transcript:ENSOART00000009495.1 gene_biotype:protein_coding transcript_biotype:protein_coding</t>
  </si>
  <si>
    <t>ENSOARP00000005493</t>
  </si>
  <si>
    <t>pep chromosome:Oar_v3.1:8:90524538:90573475:1 gene:ENSOARG00000005122.1 transcript:ENSOART00000005580.1 gene_biotype:protein_coding transcript_biotype:protein_coding gene_symbol:FAM120B description:family with sequence similarity 120B [Source:HGNC Symbol;Acc:HGNC:21109]</t>
  </si>
  <si>
    <t>ENSOARP00000020886</t>
  </si>
  <si>
    <t>pep chromosome:Oar_v3.1:2:218897659:219103131:-1 gene:ENSOARG00000019446.1 transcript:ENSOART00000021177.1 gene_biotype:protein_coding transcript_biotype:protein_coding gene_symbol:TNS1 description:tensin 1 [Source:HGNC Symbol;Acc:HGNC:11973]</t>
  </si>
  <si>
    <t>ENSOARP00000007275</t>
  </si>
  <si>
    <t>pep chromosome:Oar_v3.1:17:7388867:7579677:-1 gene:ENSOARG00000006787.1 transcript:ENSOART00000007384.1 gene_biotype:protein_coding transcript_biotype:protein_coding gene_symbol:DCLK2 description:doublecortin like kinase 2 [Source:HGNC Symbol;Acc:HGNC:19002]</t>
  </si>
  <si>
    <t>ENSOARP00000001535</t>
  </si>
  <si>
    <t>pep chromosome:Oar_v3.1:1:19436350:19439595:1 gene:ENSOARG00000001472.1 transcript:ENSOART00000001578.1 gene_biotype:protein_coding transcript_biotype:protein_coding gene_symbol:UROD description:uroporphyrinogen decarboxylase [Source:HGNC Symbol;Acc:HGNC:12591]</t>
  </si>
  <si>
    <t>ENSOARP00000006755</t>
  </si>
  <si>
    <t>pep chromosome:Oar_v3.1:3:161827135:161841638:1 gene:ENSOARG00000006304.1 transcript:ENSOART00000006859.1 gene_biotype:protein_coding transcript_biotype:protein_coding gene_symbol:DCTN2 description:dynactin subunit 2 [Source:HGNC Symbol;Acc:HGNC:2712]</t>
  </si>
  <si>
    <t>ENSOARP00000007536</t>
  </si>
  <si>
    <t>pep chromosome:Oar_v3.1:2:241980969:241999530:1 gene:ENSOARG00000007033.1 transcript:ENSOART00000007649.1 gene_biotype:protein_coding transcript_biotype:protein_coding gene_symbol:HMGCL description:3-hydroxymethyl-3-methylglutaryl-CoA lyase [Source:HGNC Symbol;Acc:HGNC:5005]</t>
  </si>
  <si>
    <t>ENSOARP00000011025</t>
  </si>
  <si>
    <t>pep chromosome:Oar_v3.1:25:35420888:35439584:1 gene:ENSOARG00000010287.1 transcript:ENSOART00000011185.1 gene_biotype:protein_coding transcript_biotype:protein_coding gene_symbol:FAM213A description:family with sequence similarity 213 member A [Source:HGNC Symbol;Acc:HGNC:28651]</t>
  </si>
  <si>
    <t>ENSOARP00000009744</t>
  </si>
  <si>
    <t>pep chromosome:Oar_v3.1:19:25923744:26268963:-1 gene:ENSOARG00000009067.1 transcript:ENSOART00000009886.1 gene_biotype:protein_coding transcript_biotype:protein_coding gene_symbol:CHL1 description:cell adhesion molecule L1 like [Source:HGNC Symbol;Acc:HGNC:1939]</t>
  </si>
  <si>
    <t>ENSOARP00000000786</t>
  </si>
  <si>
    <t>pep chromosome:Oar_v3.1:7:31144737:31145207:1 gene:ENSOARG00000000764.1 transcript:ENSOART00000000818.1 gene_biotype:protein_coding transcript_biotype:protein_coding</t>
  </si>
  <si>
    <t>ENSOARP00000017790</t>
  </si>
  <si>
    <t>pep chromosome:Oar_v3.1:11:49503099:49516814:-1 gene:ENSOARG00000016564.1 transcript:ENSOART00000018041.1 gene_biotype:protein_coding transcript_biotype:protein_coding gene_symbol:HEXDC description:hexosaminidase D [Source:HGNC Symbol;Acc:HGNC:26307]</t>
  </si>
  <si>
    <t>ENSOARP00000020475</t>
  </si>
  <si>
    <t>pep chromosome:Oar_v3.1:5:6332141:6406514:1 gene:ENSOARG00000019061.1 transcript:ENSOART00000020758.1 gene_biotype:protein_coding transcript_biotype:protein_coding gene_symbol:EPS15L1 description:epidermal growth factor receptor pathway substrate 15 like 1 [Source:HGNC Symbol;Acc:HGNC:24634]</t>
  </si>
  <si>
    <t>ENSOARP00000006341</t>
  </si>
  <si>
    <t>pep chromosome:Oar_v3.1:10:15704414:15705193:-1 gene:ENSOARG00000005921.1 transcript:ENSOART00000006438.1 gene_biotype:protein_coding transcript_biotype:protein_coding gene_symbol:KCTD4 description:potassium channel tetramerization domain containing 4 [Source:HGNC Symbol;Acc:HGNC:23227]</t>
  </si>
  <si>
    <t>ENSOARP00000013786</t>
  </si>
  <si>
    <t>pep chromosome:Oar_v3.1:5:18187565:18199819:-1 gene:ENSOARG00000012868.1 transcript:ENSOART00000013991.1 gene_biotype:protein_coding transcript_biotype:protein_coding gene_symbol:NCLN description:nicalin [Source:HGNC Symbol;Acc:HGNC:26923]</t>
  </si>
  <si>
    <t>ENSOARP00000016123</t>
  </si>
  <si>
    <t>pep chromosome:Oar_v3.1:15:43919776:43975700:1 gene:ENSOARG00000015030.1 transcript:ENSOART00000016357.1 gene_biotype:protein_coding transcript_biotype:protein_coding gene_symbol:RIC3 description:RIC3 acetylcholine receptor chaperone [Source:HGNC Symbol;Acc:HGNC:30338]</t>
  </si>
  <si>
    <t>ENSOARP00000008798</t>
  </si>
  <si>
    <t>pep chromosome:Oar_v3.1:X:1210289:1227094:1 gene:ENSOARG00000008203.1 transcript:ENSOART00000008926.1 gene_biotype:protein_coding transcript_biotype:protein_coding gene_symbol:CD99 description:CD99 molecule (Xg blood group) [Source:HGNC Symbol;Acc:HGNC:7082]</t>
  </si>
  <si>
    <t>ENSOARP00000018751</t>
  </si>
  <si>
    <t>pep chromosome:Oar_v3.1:5:48825562:48896702:-1 gene:ENSOARG00000017471.1 transcript:ENSOART00000019017.1 gene_biotype:protein_coding transcript_biotype:protein_coding gene_symbol:PFDN1 description:prefoldin subunit 1 [Source:HGNC Symbol;Acc:HGNC:8866]</t>
  </si>
  <si>
    <t>ENSOARP00000011856</t>
  </si>
  <si>
    <t>pep chromosome:Oar_v3.1:5:40986460:40987643:1 gene:ENSOARG00000011060.1 transcript:ENSOART00000012030.1 gene_biotype:protein_coding transcript_biotype:protein_coding</t>
  </si>
  <si>
    <t>ENSOARP00000004922</t>
  </si>
  <si>
    <t>pep chromosome:Oar_v3.1:19:59183632:59295106:-1 gene:ENSOARG00000004600.1 transcript:ENSOART00000005006.1 gene_biotype:protein_coding transcript_biotype:protein_coding</t>
  </si>
  <si>
    <t>ENSOARP00000014728</t>
  </si>
  <si>
    <t>pep chromosome:Oar_v3.1:3:213377306:213386555:1 gene:ENSOARG00000013739.1 transcript:ENSOART00000014946.1 gene_biotype:protein_coding transcript_biotype:protein_coding gene_symbol:TUBA8 description:tubulin alpha 8 [Source:HGNC Symbol;Acc:HGNC:12410]</t>
  </si>
  <si>
    <t>ENSOARP00000002447</t>
  </si>
  <si>
    <t>pep chromosome:Oar_v3.1:20:49640714:49648102:1 gene:ENSOARG00000002311.1 transcript:ENSOART00000002499.1 gene_biotype:protein_coding transcript_biotype:protein_coding gene_symbol:SERPINB1 description:leukocyte elastase inhibitor  [Source:RefSeq peptide;Acc:NP_001267636]</t>
  </si>
  <si>
    <t>ENSOARP00000003452</t>
  </si>
  <si>
    <t>pep chromosome:Oar_v3.1:2:238327017:238347329:1 gene:ENSOARG00000003240.1 transcript:ENSOART00000003516.1 gene_biotype:protein_coding transcript_biotype:protein_coding gene_symbol:RPA2 description:replication protein A2 [Source:HGNC Symbol;Acc:HGNC:10290]</t>
  </si>
  <si>
    <t>ENSOARP00000016209</t>
  </si>
  <si>
    <t>pep chromosome:Oar_v3.1:12:25191495:25241603:1 gene:ENSOARG00000015097.1 transcript:ENSOART00000016443.1 gene_biotype:protein_coding transcript_biotype:protein_coding gene_symbol:CAPN2 description:calpain 2 [Source:HGNC Symbol;Acc:HGNC:1479]</t>
  </si>
  <si>
    <t>ENSOARP00000000527</t>
  </si>
  <si>
    <t>pep scaffold:Oar_v3.1:JH922500.1:6908:9789:1 gene:ENSOARG00000000521.1 transcript:ENSOART00000000556.1 gene_biotype:protein_coding transcript_biotype:protein_coding gene_symbol:NDUFAB1 description:NADH:ubiquinone oxidoreductase subunit AB1 [Source:HGNC Symbol;Acc:HGNC:7694]</t>
  </si>
  <si>
    <t>ENSOARP00000002886</t>
  </si>
  <si>
    <t>pep chromosome:Oar_v3.1:14:34141943:34147887:-1 gene:ENSOARG00000002717.1 transcript:ENSOART00000002943.1 gene_biotype:protein_coding transcript_biotype:protein_coding gene_symbol:TRADD description:TNFRSF1A associated via death domain [Source:HGNC Symbol;Acc:HGNC:12030]</t>
  </si>
  <si>
    <t>ENSOARP00000013548</t>
  </si>
  <si>
    <t>pep chromosome:Oar_v3.1:9:13276130:13278418:-1 gene:ENSOARG00000012645.1 transcript:ENSOART00000013748.1 gene_biotype:protein_coding transcript_biotype:protein_coding gene_symbol:RPL8 description:ribosomal protein L8 [Source:HGNC Symbol;Acc:HGNC:10368]</t>
  </si>
  <si>
    <t>ENSOARP00000004654</t>
  </si>
  <si>
    <t>pep chromosome:Oar_v3.1:10:75962536:75995808:1 gene:ENSOARG00000004348.1 transcript:ENSOART00000004735.1 gene_biotype:protein_coding transcript_biotype:protein_coding gene_symbol:CLYBL description:citrate lyase beta like [Source:HGNC Symbol;Acc:HGNC:18355]</t>
  </si>
  <si>
    <t>ENSOARP00000008580</t>
  </si>
  <si>
    <t>pep chromosome:Oar_v3.1:11:54571622:54588827:1 gene:ENSOARG00000007990.1 transcript:ENSOART00000008705.1 gene_biotype:protein_coding transcript_biotype:protein_coding gene_symbol:EXOC7 description:exocyst complex component 7 [Source:HGNC Symbol;Acc:HGNC:23214]</t>
  </si>
  <si>
    <t>ENSOARP00000008671</t>
  </si>
  <si>
    <t>pep chromosome:Oar_v3.1:16:25456014:25569438:-1 gene:ENSOARG00000008081.1 transcript:ENSOART00000008797.1 gene_biotype:protein_coding transcript_biotype:protein_coding gene_symbol:NDUFS4 description:NADH:ubiquinone oxidoreductase subunit S4 [Source:HGNC Symbol;Acc:HGNC:7711]</t>
  </si>
  <si>
    <t>ENSOARP00000016288</t>
  </si>
  <si>
    <t>pep chromosome:Oar_v3.1:19:6878793:6896611:-1 gene:ENSOARG00000015181.1 transcript:ENSOART00000016521.1 gene_biotype:protein_coding transcript_biotype:protein_coding gene_symbol:DYNC1LI1 description:dynein cytoplasmic 1 light intermediate chain 1 [Source:HGNC Symbol;Acc:HGNC:18745]</t>
  </si>
  <si>
    <t>ENSOARP00000006135</t>
  </si>
  <si>
    <t>pep chromosome:Oar_v3.1:4:62004614:62099348:1 gene:ENSOARG00000005715.1 transcript:ENSOART00000006229.1 gene_biotype:protein_coding transcript_biotype:protein_coding gene_symbol:DPY19L1 description:dpy-19 like 1 [Source:HGNC Symbol;Acc:HGNC:22205]</t>
  </si>
  <si>
    <t>ENSOARP00000008402</t>
  </si>
  <si>
    <t>pep chromosome:Oar_v3.1:2:26058085:26228016:-1 gene:ENSOARG00000007832.1 transcript:ENSOART00000008524.1 gene_biotype:protein_coding transcript_biotype:protein_coding gene_symbol:AUH description:AU RNA binding methylglutaconyl-CoA hydratase [Source:HGNC Symbol;Acc:HGNC:890]</t>
  </si>
  <si>
    <t>ENSOARP00000022251</t>
  </si>
  <si>
    <t>pep chromosome:Oar_v3.1:7:41916804:41929702:1 gene:ENSOARG00000020703.1 transcript:ENSOART00000022556.1 gene_biotype:protein_coding transcript_biotype:protein_coding gene_symbol:C14orf166 description:chromosome 14 open reading frame 166 [Source:HGNC Symbol;Acc:HGNC:23169]</t>
  </si>
  <si>
    <t>ENSOARP00000005161</t>
  </si>
  <si>
    <t>pep chromosome:Oar_v3.1:21:41820857:41837547:1 gene:ENSOARG00000004812.1 transcript:ENSOART00000005247.1 gene_biotype:protein_coding transcript_biotype:protein_coding gene_symbol:FERMT3 description:fermitin family member 3 [Source:HGNC Symbol;Acc:HGNC:23151]</t>
  </si>
  <si>
    <t>ENSOARP00000004102</t>
  </si>
  <si>
    <t>pep chromosome:Oar_v3.1:13:72273246:72296631:1 gene:ENSOARG00000003843.1 transcript:ENSOART00000004174.1 gene_biotype:protein_coding transcript_biotype:protein_coding gene_symbol:GDAP1L1 description:ganglioside induced differentiation associated protein 1 like 1 [Source:HGNC Symbol;Acc:HGNC:4213]</t>
  </si>
  <si>
    <t>ENSOARP00000004830</t>
  </si>
  <si>
    <t>pep chromosome:Oar_v3.1:1:25555304:25672263:-1 gene:ENSOARG00000004509.1 transcript:ENSOART00000004912.1 gene_biotype:protein_coding transcript_biotype:protein_coding gene_symbol:EPS15 description:epidermal growth factor receptor pathway substrate 15 [Source:HGNC Symbol;Acc:HGNC:3419]</t>
  </si>
  <si>
    <t>ENSOARP00000005690</t>
  </si>
  <si>
    <t>pep chromosome:Oar_v3.1:3:77129124:77141270:1 gene:ENSOARG00000005297.1 transcript:ENSOART00000005778.1 gene_biotype:protein_coding transcript_biotype:protein_coding</t>
  </si>
  <si>
    <t>ENSOARP00000022020</t>
  </si>
  <si>
    <t>pep chromosome:Oar_v3.1:3:195381406:195487117:-1 gene:ENSOARG00000020496.1 transcript:ENSOART00000022325.1 gene_biotype:protein_coding transcript_biotype:protein_coding gene_symbol:PLEKHA5 description:pleckstrin homology domain containing A5 [Source:HGNC Symbol;Acc:HGNC:30036]</t>
  </si>
  <si>
    <t>ENSOARP00000017788</t>
  </si>
  <si>
    <t>pep chromosome:Oar_v3.1:5:18514419:18515015:1 gene:ENSOARG00000016565.1 transcript:ENSOART00000018039.1 gene_biotype:protein_coding transcript_biotype:protein_coding gene_symbol:DIRAS1 description:DIRAS family GTPase 1 [Source:HGNC Symbol;Acc:HGNC:19127]</t>
  </si>
  <si>
    <t>ENSOARP00000015352</t>
  </si>
  <si>
    <t>pep chromosome:Oar_v3.1:4:76760451:76768823:1 gene:ENSOARG00000014302.1 transcript:ENSOART00000015577.1 gene_biotype:protein_coding transcript_biotype:protein_coding gene_symbol:H2AFV description:H2A histone family member V [Source:HGNC Symbol;Acc:HGNC:20664]</t>
  </si>
  <si>
    <t>ENSOARP00000005894</t>
  </si>
  <si>
    <t>pep chromosome:Oar_v3.1:1:104711158:104729637:1 gene:ENSOARG00000005489.1 transcript:ENSOART00000005984.1 gene_biotype:protein_coding transcript_biotype:protein_coding gene_symbol:LMNA description:lamin A/C [Source:HGNC Symbol;Acc:HGNC:6636]</t>
  </si>
  <si>
    <t>ENSOARP00000013815</t>
  </si>
  <si>
    <t>pep chromosome:Oar_v3.1:3:167753448:167770106:1 gene:ENSOARG00000012899.1 transcript:ENSOART00000014020.1 gene_biotype:protein_coding transcript_biotype:protein_coding</t>
  </si>
  <si>
    <t>ENSOARP00000016969</t>
  </si>
  <si>
    <t>pep chromosome:Oar_v3.1:5:84302999:84365719:1 gene:ENSOARG00000015801.1 transcript:ENSOART00000017210.1 gene_biotype:protein_coding transcript_biotype:protein_coding gene_symbol:RASA1 description:RAS p21 protein activator 1 [Source:HGNC Symbol;Acc:HGNC:9871]</t>
  </si>
  <si>
    <t>ENSOARP00000016492</t>
  </si>
  <si>
    <t>pep chromosome:Oar_v3.1:19:44591299:45551630:1 gene:ENSOARG00000015375.1 transcript:ENSOART00000016727.1 gene_biotype:protein_coding transcript_biotype:protein_coding gene_symbol:ERC2 description:ELKS/RAB6-interacting/CAST family member 2 [Source:HGNC Symbol;Acc:HGNC:31922]</t>
  </si>
  <si>
    <t>ENSOARP00000001242</t>
  </si>
  <si>
    <t>pep chromosome:Oar_v3.1:9:44127765:44250146:-1 gene:ENSOARG00000001185.1 transcript:ENSOART00000001281.1 gene_biotype:protein_coding transcript_biotype:protein_coding gene_symbol:ARFGEF1 description:ADP ribosylation factor guanine nucleotide exchange factor 1 [Source:HGNC Symbol;Acc:HGNC:15772]</t>
  </si>
  <si>
    <t>ENSOARP00000014129</t>
  </si>
  <si>
    <t>pep chromosome:Oar_v3.1:17:53110653:53151655:-1 gene:ENSOARG00000013181.1 transcript:ENSOART00000014336.1 gene_biotype:protein_coding transcript_biotype:protein_coding gene_symbol:TMEM120B description:transmembrane protein 120B [Source:HGNC Symbol;Acc:HGNC:32008]</t>
  </si>
  <si>
    <t>ENSOARP00000013076</t>
  </si>
  <si>
    <t>pep chromosome:Oar_v3.1:2:182023227:182132071:-1 gene:ENSOARG00000012195.1 transcript:ENSOART00000013266.1 gene_biotype:protein_coding transcript_biotype:protein_coding gene_symbol:CCDC93 description:coiled-coil domain containing 93 [Source:HGNC Symbol;Acc:HGNC:25611]</t>
  </si>
  <si>
    <t>ENSOARP00000005004</t>
  </si>
  <si>
    <t>pep chromosome:Oar_v3.1:14:44873790:44881234:1 gene:ENSOARG00000004677.1 transcript:ENSOART00000005089.1 gene_biotype:protein_coding transcript_biotype:protein_coding gene_symbol:SCN1B description:sodium voltage-gated channel beta subunit 1 [Source:HGNC Symbol;Acc:HGNC:10586]</t>
  </si>
  <si>
    <t>ENSOARP00000009975</t>
  </si>
  <si>
    <t>pep chromosome:Oar_v3.1:1:110608620:110609874:-1 gene:ENSOARG00000009299.1 transcript:ENSOART00000010119.1 gene_biotype:protein_coding transcript_biotype:protein_coding</t>
  </si>
  <si>
    <t>ENSOARP00000004521</t>
  </si>
  <si>
    <t>pep chromosome:Oar_v3.1:15:74915486:75009878:-1 gene:ENSOARG00000004217.1 transcript:ENSOART00000004602.1 gene_biotype:protein_coding transcript_biotype:protein_coding gene_symbol:CKAP5 description:cytoskeleton associated protein 5 [Source:HGNC Symbol;Acc:HGNC:28959]</t>
  </si>
  <si>
    <t>ENSOARP00000006916</t>
  </si>
  <si>
    <t>pep chromosome:Oar_v3.1:14:48739975:48755322:1 gene:ENSOARG00000006462.1 transcript:ENSOART00000007021.1 gene_biotype:protein_coding transcript_biotype:protein_coding gene_symbol:MAP3K10 description:mitogen-activated protein kinase kinase kinase 10 [Source:HGNC Symbol;Acc:HGNC:6849]</t>
  </si>
  <si>
    <t>ENSOARP00000017444</t>
  </si>
  <si>
    <t>pep chromosome:Oar_v3.1:19:51144689:51155355:1 gene:ENSOARG00000016244.1 transcript:ENSOART00000017691.1 gene_biotype:protein_coding transcript_biotype:protein_coding gene_symbol:NCKIPSD description:NCK interacting protein with SH3 domain [Source:HGNC Symbol;Acc:HGNC:15486]</t>
  </si>
  <si>
    <t>ENSOARP00000019382</t>
  </si>
  <si>
    <t>pep chromosome:Oar_v3.1:24:1772294:1777919:-1 gene:ENSOARG00000018056.1 transcript:ENSOART00000019652.1 gene_biotype:protein_coding transcript_biotype:protein_coding gene_symbol:RNPS1 description:RNA binding protein with serine rich domain 1 [Source:HGNC Symbol;Acc:HGNC:10080]</t>
  </si>
  <si>
    <t>ENSOARP00000000794</t>
  </si>
  <si>
    <t>pep chromosome:Oar_v3.1:25:41211513:41249952:-1 gene:ENSOARG00000000769.1 transcript:ENSOART00000000827.1 gene_biotype:protein_coding transcript_biotype:protein_coding gene_symbol:GLUD1 description:Ovis aries glutamate dehydrogenase 1 (GLUD1), mRNA. [Source:RefSeq mRNA;Acc:NM_001278567]</t>
  </si>
  <si>
    <t>ENSOARP00000022429</t>
  </si>
  <si>
    <t>pep chromosome:Oar_v3.1:2:233730933:233753041:1 gene:ENSOARG00000020868.1 transcript:ENSOART00000022735.1 gene_biotype:protein_coding transcript_biotype:protein_coding gene_symbol:AK2 description:adenylate kinase 2 [Source:HGNC Symbol;Acc:HGNC:362]</t>
  </si>
  <si>
    <t>ENSOARP00000014489</t>
  </si>
  <si>
    <t>pep chromosome:Oar_v3.1:3:213128115:213130563:-1 gene:ENSOARG00000013519.1 transcript:ENSOART00000014702.1 gene_biotype:protein_coding transcript_biotype:protein_coding gene_symbol:BID description:BH3 interacting domain death agonist [Source:HGNC Symbol;Acc:HGNC:1050]</t>
  </si>
  <si>
    <t>ENSOARP00000012942</t>
  </si>
  <si>
    <t>pep chromosome:Oar_v3.1:20:21981037:22014376:-1 gene:ENSOARG00000012068.1 transcript:ENSOART00000013130.1 gene_biotype:protein_coding transcript_biotype:protein_coding gene_symbol:MUT description:methylmalonyl-CoA mutase [Source:HGNC Symbol;Acc:HGNC:7526]</t>
  </si>
  <si>
    <t>ENSOARP00000022752</t>
  </si>
  <si>
    <t>pep chromosome:Oar_v3.1:7:76140063:76155742:1 gene:ENSOARG00000021166.1 transcript:ENSOART00000023065.1 gene_biotype:protein_coding transcript_biotype:protein_coding gene_symbol:EIF2S1 description:eukaryotic translation initiation factor 2 subunit alpha [Source:HGNC Symbol;Acc:HGNC:3265]</t>
  </si>
  <si>
    <t>ENSOARP00000017556</t>
  </si>
  <si>
    <t>pep chromosome:Oar_v3.1:5:5326356:5333940:-1 gene:ENSOARG00000016351.1 transcript:ENSOART00000017804.1 gene_biotype:protein_coding transcript_biotype:protein_coding gene_symbol:PGLS description:6-phosphogluconolactonase [Source:HGNC Symbol;Acc:HGNC:8903]</t>
  </si>
  <si>
    <t>ENSOARP00000004202</t>
  </si>
  <si>
    <t>pep chromosome:Oar_v3.1:21:48872428:48873916:1 gene:ENSOARG00000003938.1 transcript:ENSOART00000004276.1 gene_biotype:protein_coding transcript_biotype:protein_coding</t>
  </si>
  <si>
    <t>ENSOARP00000005858</t>
  </si>
  <si>
    <t>pep chromosome:Oar_v3.1:23:21240927:21298652:-1 gene:ENSOARG00000005455.1 transcript:ENSOART00000005948.1 gene_biotype:protein_coding transcript_biotype:protein_coding gene_symbol:ELP2 description:elongator acetyltransferase complex subunit 2 [Source:HGNC Symbol;Acc:HGNC:18248]</t>
  </si>
  <si>
    <t>ENSOARP00000018204</t>
  </si>
  <si>
    <t>pep chromosome:Oar_v3.1:2:129780255:129869619:1 gene:ENSOARG00000016943.1 transcript:ENSOART00000018462.1 gene_biotype:protein_coding transcript_biotype:protein_coding gene_symbol:SESTD1 description:SEC14 and spectrin domain containing 1 [Source:HGNC Symbol;Acc:HGNC:18379]</t>
  </si>
  <si>
    <t>ENSOARP00000015071</t>
  </si>
  <si>
    <t>pep chromosome:Oar_v3.1:4:104762892:104772300:1 gene:ENSOARG00000014046.1 transcript:ENSOART00000015291.1 gene_biotype:protein_coding transcript_biotype:protein_coding gene_symbol:SSBP1 description:single stranded DNA binding protein 1 [Source:HGNC Symbol;Acc:HGNC:11317]</t>
  </si>
  <si>
    <t>ENSOARP00000011626</t>
  </si>
  <si>
    <t>pep chromosome:Oar_v3.1:20:38361051:38390210:1 gene:ENSOARG00000010837.1 transcript:ENSOART00000011792.1 gene_biotype:protein_coding transcript_biotype:protein_coding gene_symbol:TPMT description:thiopurine S-methyltransferase [Source:HGNC Symbol;Acc:HGNC:12014]</t>
  </si>
  <si>
    <t>ENSOARP00000009971</t>
  </si>
  <si>
    <t>pep chromosome:Oar_v3.1:2:36981250:36983841:-1 gene:ENSOARG00000009296.1 transcript:ENSOART00000010115.1 gene_biotype:protein_coding transcript_biotype:protein_coding gene_symbol:NUDT2 description:nudix hydrolase 2 [Source:HGNC Symbol;Acc:HGNC:8049]</t>
  </si>
  <si>
    <t>ENSOARP00000014959</t>
  </si>
  <si>
    <t>pep chromosome:Oar_v3.1:20:10858811:10881027:-1 gene:ENSOARG00000013940.1 transcript:ENSOART00000015179.1 gene_biotype:protein_coding transcript_biotype:protein_coding gene_symbol:PPIL1 description:peptidylprolyl isomerase like 1 [Source:HGNC Symbol;Acc:HGNC:9260]</t>
  </si>
  <si>
    <t>ENSOARP00000013369</t>
  </si>
  <si>
    <t>pep chromosome:Oar_v3.1:19:43044762:43093148:-1 gene:ENSOARG00000012475.1 transcript:ENSOART00000013565.1 gene_biotype:protein_coding transcript_biotype:protein_coding gene_symbol:ABHD6 description:abhydrolase domain containing 6 [Source:HGNC Symbol;Acc:HGNC:21398]</t>
  </si>
  <si>
    <t>ENSOARP00000021272</t>
  </si>
  <si>
    <t>pep chromosome:Oar_v3.1:3:223878088:223892897:-1 gene:ENSOARG00000019806.1 transcript:ENSOART00000021568.1 gene_biotype:protein_coding transcript_biotype:protein_coding gene_symbol:PLXNB2 description:plexin B2 [Source:HGNC Symbol;Acc:HGNC:9104]</t>
  </si>
  <si>
    <t>ENSOARP00000005065</t>
  </si>
  <si>
    <t>pep chromosome:Oar_v3.1:8:83234080:83281935:-1 gene:ENSOARG00000004726.1 transcript:ENSOART00000005150.1 gene_biotype:protein_coding transcript_biotype:protein_coding</t>
  </si>
  <si>
    <t>ENSOARP00000002141</t>
  </si>
  <si>
    <t>pep chromosome:Oar_v3.1:18:63910328:63930861:-1 gene:ENSOARG00000002035.1 transcript:ENSOART00000002191.1 gene_biotype:protein_coding transcript_biotype:protein_coding gene_symbol:WARS description:tryptophanyl-tRNA synthetase [Source:HGNC Symbol;Acc:HGNC:12729]</t>
  </si>
  <si>
    <t>ENSOARP00000015696</t>
  </si>
  <si>
    <t>pep chromosome:Oar_v3.1:3:16573128:16590905:-1 gene:ENSOARG00000014636.1 transcript:ENSOART00000015928.1 gene_biotype:protein_coding transcript_biotype:protein_coding</t>
  </si>
  <si>
    <t>ENSOARP00000019972</t>
  </si>
  <si>
    <t>pep scaffold:Oar_v3.1:JH924890.1:127:267:1 gene:ENSOARG00000018602.1 transcript:ENSOART00000020247.1 gene_biotype:protein_coding transcript_biotype:protein_coding</t>
  </si>
  <si>
    <t>ENSOARP00000016231</t>
  </si>
  <si>
    <t>pep chromosome:Oar_v3.1:3:213879369:213939800:-1 gene:ENSOARG00000015125.1 transcript:ENSOART00000016465.1 gene_biotype:protein_coding transcript_biotype:protein_coding gene_symbol:PLA2G6 description:phospholipase A2 group VI [Source:HGNC Symbol;Acc:HGNC:9039]</t>
  </si>
  <si>
    <t>ENSOARP00000008525</t>
  </si>
  <si>
    <t>pep chromosome:Oar_v3.1:6:104872728:104912490:-1 gene:ENSOARG00000007939.1 transcript:ENSOART00000008649.1 gene_biotype:protein_coding transcript_biotype:protein_coding gene_symbol:WDR1 description:WD repeat domain 1 [Source:HGNC Symbol;Acc:HGNC:12754]</t>
  </si>
  <si>
    <t>ENSOARP00000011507</t>
  </si>
  <si>
    <t>pep chromosome:Oar_v3.1:16:37483723:37563198:-1 gene:ENSOARG00000010729.1 transcript:ENSOART00000011669.1 gene_biotype:protein_coding transcript_biotype:protein_coding gene_symbol:SLC1A3 description:solute carrier family 1 member 3 [Source:HGNC Symbol;Acc:HGNC:10941]</t>
  </si>
  <si>
    <t>ENSOARP00000015893</t>
  </si>
  <si>
    <t>pep chromosome:Oar_v3.1:22:10372581:10386337:-1 gene:ENSOARG00000014814.1 transcript:ENSOART00000016126.1 gene_biotype:protein_coding transcript_biotype:protein_coding</t>
  </si>
  <si>
    <t>ENSOARP00000020368</t>
  </si>
  <si>
    <t>pep chromosome:Oar_v3.1:11:41807519:41832418:-1 gene:ENSOARG00000018964.1 transcript:ENSOART00000020648.1 gene_biotype:protein_coding transcript_biotype:protein_coding gene_symbol:STAT5B description:signal transducer and activator of transcription 5B [Source:HGNC Symbol;Acc:HGNC:11367]</t>
  </si>
  <si>
    <t>ENSOARP00000012167</t>
  </si>
  <si>
    <t>pep chromosome:Oar_v3.1:3:93000302:93009718:1 gene:ENSOARG00000011353.1 transcript:ENSOART00000012343.1 gene_biotype:protein_coding transcript_biotype:protein_coding gene_symbol:NAGK description:N-acetylglucosamine kinase [Source:HGNC Symbol;Acc:HGNC:17174]</t>
  </si>
  <si>
    <t>ENSOARP00000009527</t>
  </si>
  <si>
    <t>pep chromosome:Oar_v3.1:3:7372330:7385942:1 gene:ENSOARG00000008873.1 transcript:ENSOART00000009664.1 gene_biotype:protein_coding transcript_biotype:protein_coding gene_symbol:SH3GLB2 description:SH3 domain containing GRB2 like, endophilin B2 [Source:HGNC Symbol;Acc:HGNC:10834]</t>
  </si>
  <si>
    <t>ENSOARP00000009086</t>
  </si>
  <si>
    <t>pep chromosome:Oar_v3.1:11:38329212:38348751:-1 gene:ENSOARG00000008469.1 transcript:ENSOART00000009218.1 gene_biotype:protein_coding transcript_biotype:protein_coding gene_symbol:KPNB1 description:karyopherin subunit beta 1 [Source:HGNC Symbol;Acc:HGNC:6400]</t>
  </si>
  <si>
    <t>ENSOARP00000013412</t>
  </si>
  <si>
    <t>pep chromosome:Oar_v3.1:1:118519711:118578971:1 gene:ENSOARG00000012519.1 transcript:ENSOART00000013609.1 gene_biotype:protein_coding transcript_biotype:protein_coding gene_symbol:TIPRL description:TOR signaling pathway regulator [Source:HGNC Symbol;Acc:HGNC:30231]</t>
  </si>
  <si>
    <t>ENSOARP00000002812</t>
  </si>
  <si>
    <t>pep chromosome:Oar_v3.1:19:51741088:51834587:1 gene:ENSOARG00000002647.1 transcript:ENSOART00000002867.1 gene_biotype:protein_coding transcript_biotype:protein_coding gene_symbol:MAP4 description:microtubule associated protein 4 [Source:HGNC Symbol;Acc:HGNC:6862]</t>
  </si>
  <si>
    <t>ENSOARP00000012487</t>
  </si>
  <si>
    <t>pep chromosome:Oar_v3.1:11:45629502:45669645:-1 gene:ENSOARG00000011644.1 transcript:ENSOART00000012670.1 gene_biotype:protein_coding transcript_biotype:protein_coding gene_symbol:CDC27 description:cell division cycle 27 [Source:HGNC Symbol;Acc:HGNC:1728]</t>
  </si>
  <si>
    <t>ENSOARP00000021206</t>
  </si>
  <si>
    <t>pep chromosome:Oar_v3.1:7:23832308:23839289:1 gene:ENSOARG00000019745.1 transcript:ENSOART00000021501.1 gene_biotype:protein_coding transcript_biotype:protein_coding gene_symbol:OSGEP description:O-sialoglycoprotein endopeptidase [Source:HGNC Symbol;Acc:HGNC:18028]</t>
  </si>
  <si>
    <t>ENSOARP00000019331</t>
  </si>
  <si>
    <t>pep chromosome:Oar_v3.1:3:176085672:176106749:-1 gene:ENSOARG00000018008.1 transcript:ENSOART00000019601.1 gene_biotype:protein_coding transcript_biotype:protein_coding</t>
  </si>
  <si>
    <t>ENSOARP00000001613</t>
  </si>
  <si>
    <t>pep chromosome:Oar_v3.1:20:49443292:49462815:-1 gene:ENSOARG00000001544.1 transcript:ENSOART00000001656.1 gene_biotype:protein_coding transcript_biotype:protein_coding gene_symbol:RIPK1 description:receptor interacting serine/threonine kinase 1 [Source:HGNC Symbol;Acc:HGNC:10019]</t>
  </si>
  <si>
    <t>ENSOARP00000002728</t>
  </si>
  <si>
    <t>pep chromosome:Oar_v3.1:7:85607414:85618360:1 gene:ENSOARG00000002567.1 transcript:ENSOART00000002782.1 gene_biotype:protein_coding transcript_biotype:protein_coding gene_symbol:AHSA1 description:activator of HSP90 ATPase activity 1 [Source:HGNC Symbol;Acc:HGNC:1189]</t>
  </si>
  <si>
    <t>ENSOARP00000007773</t>
  </si>
  <si>
    <t>pep chromosome:Oar_v3.1:1:248432255:248557797:1 gene:ENSOARG00000007245.1 transcript:ENSOART00000007889.1 gene_biotype:protein_coding transcript_biotype:protein_coding gene_symbol:PIK3CB description:phosphatidylinositol-4,5-bisphosphate 3-kinase catalytic subunit beta [Source:HGNC Symbol;Acc:HGNC:8976]</t>
  </si>
  <si>
    <t>ENSOARP00000001824</t>
  </si>
  <si>
    <t>pep chromosome:Oar_v3.1:23:43167420:43174414:1 gene:ENSOARG00000001739.1 transcript:ENSOART00000001869.1 gene_biotype:protein_coding transcript_biotype:protein_coding gene_symbol:TUBB6 description:tubulin beta 6 class V [Source:HGNC Symbol;Acc:HGNC:20776]</t>
  </si>
  <si>
    <t>ENSOARP00000012978</t>
  </si>
  <si>
    <t>pep chromosome:Oar_v3.1:12:21686923:21704931:-1 gene:ENSOARG00000012104.1 transcript:ENSOART00000013167.1 gene_biotype:protein_coding transcript_biotype:protein_coding gene_symbol:BPNT1 description:3'(2'), 5'-bisphosphate nucleotidase 1 [Source:HGNC Symbol;Acc:HGNC:1096]</t>
  </si>
  <si>
    <t>ENSOARP00000019071</t>
  </si>
  <si>
    <t>pep chromosome:Oar_v3.1:12:27111172:27114693:-1 gene:ENSOARG00000017774.1 transcript:ENSOART00000019339.1 gene_biotype:protein_coding transcript_biotype:protein_coding</t>
  </si>
  <si>
    <t>ENSOARP00000021548</t>
  </si>
  <si>
    <t>pep chromosome:Oar_v3.1:3:44557106:44580716:-1 gene:ENSOARG00000020069.1 transcript:ENSOART00000021850.1 gene_biotype:protein_coding transcript_biotype:protein_coding gene_symbol:MDH1 description:malate dehydrogenase 1 [Source:HGNC Symbol;Acc:HGNC:6970]</t>
  </si>
  <si>
    <t>ENSOARP00000012965</t>
  </si>
  <si>
    <t>pep chromosome:Oar_v3.1:1:46410334:46426176:-1 gene:ENSOARG00000012093.1 transcript:ENSOART00000013154.1 gene_biotype:protein_coding transcript_biotype:protein_coding</t>
  </si>
  <si>
    <t>ENSOARP00000016060</t>
  </si>
  <si>
    <t>pep chromosome:Oar_v3.1:19:6506866:6567985:1 gene:ENSOARG00000014973.1 transcript:ENSOART00000016294.1 gene_biotype:protein_coding transcript_biotype:protein_coding gene_symbol:GPD1L description:glycerol-3-phosphate dehydrogenase 1 like [Source:HGNC Symbol;Acc:HGNC:28956]</t>
  </si>
  <si>
    <t>ENSOARP00000009445</t>
  </si>
  <si>
    <t>pep chromosome:Oar_v3.1:14:7590795:7670033:1 gene:ENSOARG00000008797.1 transcript:ENSOART00000009582.1 gene_biotype:protein_coding transcript_biotype:protein_coding gene_symbol:CMIP description:c-Maf inducing protein [Source:HGNC Symbol;Acc:HGNC:24319]</t>
  </si>
  <si>
    <t>ENSOARP00000005567</t>
  </si>
  <si>
    <t>pep chromosome:Oar_v3.1:16:9393101:9481707:-1 gene:ENSOARG00000005188.1 transcript:ENSOART00000005654.1 gene_biotype:protein_coding transcript_biotype:protein_coding gene_symbol:MAP1B description:microtubule associated protein 1B [Source:HGNC Symbol;Acc:HGNC:6836]</t>
  </si>
  <si>
    <t>ENSOARP00000004863</t>
  </si>
  <si>
    <t>pep chromosome:Oar_v3.1:11:42516507:42521809:-1 gene:ENSOARG00000004544.1 transcript:ENSOART00000004946.1 gene_biotype:protein_coding transcript_biotype:protein_coding gene_symbol:VAT1 description:vesicle amine transport 1 [Source:HGNC Symbol;Acc:HGNC:16919]</t>
  </si>
  <si>
    <t>bb_SF_H-1/REF</t>
    <phoneticPr fontId="2" type="noConversion"/>
  </si>
  <si>
    <t>bb_SF_H-2/REF</t>
  </si>
  <si>
    <t>bb_SF_H-3/REF</t>
    <phoneticPr fontId="2" type="noConversion"/>
  </si>
  <si>
    <t>average bb_SF_H</t>
    <phoneticPr fontId="2" type="noConversion"/>
  </si>
  <si>
    <t>bb_MF_H-1/REF</t>
  </si>
  <si>
    <t>bb_MF_H-2/REF</t>
  </si>
  <si>
    <t>bb_MF_H-3/REF</t>
  </si>
  <si>
    <t>average bb_MF_H</t>
    <phoneticPr fontId="2" type="noConversion"/>
  </si>
  <si>
    <t>bb_MF_H/bb_SF_H</t>
    <phoneticPr fontId="2" type="noConversion"/>
  </si>
  <si>
    <t>calc. Pi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</si>
</sst>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宋体"/>
      <family val="3"/>
      <charset val="134"/>
    </font>
    <font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3" fillId="0" borderId="1" xfId="0" applyFont="1" applyBorder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1" xfId="0" applyFont="1" applyBorder="1"/>
    <xf numFmtId="0" fontId="3" fillId="2" borderId="1" xfId="0" applyFont="1" applyFill="1" applyBorder="1"/>
    <xf numFmtId="0" fontId="3" fillId="0" borderId="0" xfId="0" applyFont="1"/>
    <xf numFmtId="0" fontId="3" fillId="3" borderId="1" xfId="0" applyFont="1" applyFill="1" applyBorder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242"/>
  <sheetViews>
    <sheetView workbookViewId="0">
      <selection activeCell="C30" sqref="C30"/>
    </sheetView>
  </sheetViews>
  <sheetFormatPr defaultRowHeight="14.25" x14ac:dyDescent="0.2"/>
  <sheetData>
    <row r="1" spans="1:19" s="2" customFormat="1" ht="25.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8501</v>
      </c>
      <c r="K1" s="1" t="s">
        <v>8502</v>
      </c>
      <c r="L1" s="1" t="s">
        <v>8503</v>
      </c>
      <c r="M1" s="1" t="s">
        <v>8504</v>
      </c>
      <c r="N1" s="1" t="s">
        <v>8505</v>
      </c>
      <c r="O1" s="1" t="s">
        <v>8506</v>
      </c>
      <c r="P1" s="1" t="s">
        <v>8507</v>
      </c>
      <c r="Q1" s="1" t="s">
        <v>8508</v>
      </c>
      <c r="R1" s="1" t="s">
        <v>8509</v>
      </c>
      <c r="S1" s="1" t="s">
        <v>18</v>
      </c>
    </row>
    <row r="2" spans="1:19" s="5" customFormat="1" ht="12.75" x14ac:dyDescent="0.2">
      <c r="A2" s="3" t="s">
        <v>6747</v>
      </c>
      <c r="B2" s="3" t="s">
        <v>6748</v>
      </c>
      <c r="C2" s="3">
        <v>9.58</v>
      </c>
      <c r="D2" s="3">
        <v>2</v>
      </c>
      <c r="E2" s="3">
        <v>2</v>
      </c>
      <c r="F2" s="3">
        <v>2</v>
      </c>
      <c r="G2" s="3">
        <v>261</v>
      </c>
      <c r="H2" s="3">
        <v>29.873332714659998</v>
      </c>
      <c r="I2" s="3">
        <v>8.90966796875</v>
      </c>
      <c r="J2" s="3">
        <v>0.85273113496001796</v>
      </c>
      <c r="K2" s="3"/>
      <c r="L2" s="3">
        <v>0.86010319860800499</v>
      </c>
      <c r="M2" s="3">
        <f t="shared" ref="M2:M65" si="0">AVERAGE(J2:L2)</f>
        <v>0.85641716678401147</v>
      </c>
      <c r="N2" s="3">
        <v>1.1483369145107301</v>
      </c>
      <c r="O2" s="3"/>
      <c r="P2" s="3">
        <v>1.18872910976095</v>
      </c>
      <c r="Q2" s="3">
        <f t="shared" ref="Q2:Q65" si="1">AVERAGE(N2:P2)</f>
        <v>1.1685330121358399</v>
      </c>
      <c r="R2" s="4">
        <f t="shared" ref="R2:R65" si="2">Q2/M2</f>
        <v>1.3644437050740998</v>
      </c>
      <c r="S2" s="3">
        <f t="shared" ref="S2:S65" si="3">_xlfn.T.TEST(J2:L2,N2:P2,2,2)</f>
        <v>4.2985983552290647E-3</v>
      </c>
    </row>
    <row r="3" spans="1:19" s="5" customFormat="1" ht="12.75" x14ac:dyDescent="0.2">
      <c r="A3" s="3" t="s">
        <v>8303</v>
      </c>
      <c r="B3" s="3" t="s">
        <v>8304</v>
      </c>
      <c r="C3" s="3">
        <v>11.02</v>
      </c>
      <c r="D3" s="3">
        <v>3</v>
      </c>
      <c r="E3" s="3">
        <v>3</v>
      </c>
      <c r="F3" s="3">
        <v>6</v>
      </c>
      <c r="G3" s="3">
        <v>254</v>
      </c>
      <c r="H3" s="3">
        <v>28.13012240466</v>
      </c>
      <c r="I3" s="3">
        <v>4.98291015625</v>
      </c>
      <c r="J3" s="3"/>
      <c r="K3" s="3">
        <v>0.75388629809594399</v>
      </c>
      <c r="L3" s="3">
        <v>0.66490034998020797</v>
      </c>
      <c r="M3" s="3">
        <f t="shared" si="0"/>
        <v>0.70939332403807598</v>
      </c>
      <c r="N3" s="3"/>
      <c r="O3" s="3">
        <v>1.8031402060416599</v>
      </c>
      <c r="P3" s="3">
        <v>1.6645606472177901</v>
      </c>
      <c r="Q3" s="3">
        <f t="shared" si="1"/>
        <v>1.733850426629725</v>
      </c>
      <c r="R3" s="4">
        <f t="shared" si="2"/>
        <v>2.4441312990657105</v>
      </c>
      <c r="S3" s="3">
        <f t="shared" si="3"/>
        <v>6.3988620451990242E-3</v>
      </c>
    </row>
    <row r="4" spans="1:19" s="5" customFormat="1" ht="12.75" x14ac:dyDescent="0.2">
      <c r="A4" s="3" t="s">
        <v>7411</v>
      </c>
      <c r="B4" s="3" t="s">
        <v>7412</v>
      </c>
      <c r="C4" s="3">
        <v>2.54</v>
      </c>
      <c r="D4" s="3">
        <v>1</v>
      </c>
      <c r="E4" s="3">
        <v>1</v>
      </c>
      <c r="F4" s="3">
        <v>3</v>
      </c>
      <c r="G4" s="3">
        <v>630</v>
      </c>
      <c r="H4" s="3">
        <v>72.019523764659994</v>
      </c>
      <c r="I4" s="3">
        <v>6.10009765625</v>
      </c>
      <c r="J4" s="3">
        <v>0.97717012618820998</v>
      </c>
      <c r="K4" s="3">
        <v>0.95272110034663204</v>
      </c>
      <c r="L4" s="3">
        <v>0.85629280368146798</v>
      </c>
      <c r="M4" s="3">
        <f t="shared" si="0"/>
        <v>0.92872801007210326</v>
      </c>
      <c r="N4" s="3">
        <v>1.1430761765169</v>
      </c>
      <c r="O4" s="3">
        <v>1.09250784219177</v>
      </c>
      <c r="P4" s="3">
        <v>1.1690024430720301</v>
      </c>
      <c r="Q4" s="3">
        <f t="shared" si="1"/>
        <v>1.1348621539268999</v>
      </c>
      <c r="R4" s="4">
        <f t="shared" si="2"/>
        <v>1.2219531893291267</v>
      </c>
      <c r="S4" s="3">
        <f t="shared" si="3"/>
        <v>8.8276858693825521E-3</v>
      </c>
    </row>
    <row r="5" spans="1:19" s="5" customFormat="1" ht="12.75" x14ac:dyDescent="0.2">
      <c r="A5" s="3" t="s">
        <v>349</v>
      </c>
      <c r="B5" s="3" t="s">
        <v>350</v>
      </c>
      <c r="C5" s="3">
        <v>36.43</v>
      </c>
      <c r="D5" s="3">
        <v>3</v>
      </c>
      <c r="E5" s="3">
        <v>4</v>
      </c>
      <c r="F5" s="3">
        <v>11</v>
      </c>
      <c r="G5" s="3">
        <v>140</v>
      </c>
      <c r="H5" s="3">
        <v>16.14530368466</v>
      </c>
      <c r="I5" s="3">
        <v>7.13720703125</v>
      </c>
      <c r="J5" s="3">
        <v>0.80444203043843099</v>
      </c>
      <c r="K5" s="3">
        <v>0.88264315214261402</v>
      </c>
      <c r="L5" s="3">
        <v>0.82656704406815895</v>
      </c>
      <c r="M5" s="3">
        <f t="shared" si="0"/>
        <v>0.83788407554973465</v>
      </c>
      <c r="N5" s="3">
        <v>1.1838415605052</v>
      </c>
      <c r="O5" s="3">
        <v>1.00333529023572</v>
      </c>
      <c r="P5" s="3">
        <v>1.1448109005564899</v>
      </c>
      <c r="Q5" s="3">
        <f t="shared" si="1"/>
        <v>1.1106625837658033</v>
      </c>
      <c r="R5" s="4">
        <f t="shared" si="2"/>
        <v>1.3255563820533276</v>
      </c>
      <c r="S5" s="3">
        <f t="shared" si="3"/>
        <v>1.0189136267037106E-2</v>
      </c>
    </row>
    <row r="6" spans="1:19" s="5" customFormat="1" ht="12.75" x14ac:dyDescent="0.2">
      <c r="A6" s="3" t="s">
        <v>2725</v>
      </c>
      <c r="B6" s="3" t="s">
        <v>2726</v>
      </c>
      <c r="C6" s="3">
        <v>2.2000000000000002</v>
      </c>
      <c r="D6" s="3">
        <v>1</v>
      </c>
      <c r="E6" s="3">
        <v>1</v>
      </c>
      <c r="F6" s="3">
        <v>2</v>
      </c>
      <c r="G6" s="3">
        <v>591</v>
      </c>
      <c r="H6" s="3">
        <v>65.502341024660097</v>
      </c>
      <c r="I6" s="3">
        <v>6.71240234375</v>
      </c>
      <c r="J6" s="3"/>
      <c r="K6" s="3">
        <v>0.90390982957144705</v>
      </c>
      <c r="L6" s="3">
        <v>0.87847210515063701</v>
      </c>
      <c r="M6" s="3">
        <f t="shared" si="0"/>
        <v>0.89119096736104209</v>
      </c>
      <c r="N6" s="3"/>
      <c r="O6" s="3">
        <v>1.0672973043485501</v>
      </c>
      <c r="P6" s="3">
        <v>1.1222563771988601</v>
      </c>
      <c r="Q6" s="3">
        <f t="shared" si="1"/>
        <v>1.0947768407737051</v>
      </c>
      <c r="R6" s="4">
        <f t="shared" si="2"/>
        <v>1.2284424785133461</v>
      </c>
      <c r="S6" s="3">
        <f t="shared" si="3"/>
        <v>2.1413966249094387E-2</v>
      </c>
    </row>
    <row r="7" spans="1:19" s="5" customFormat="1" ht="12.75" x14ac:dyDescent="0.2">
      <c r="A7" s="3" t="s">
        <v>7735</v>
      </c>
      <c r="B7" s="3" t="s">
        <v>7736</v>
      </c>
      <c r="C7" s="3">
        <v>1.28</v>
      </c>
      <c r="D7" s="3">
        <v>1</v>
      </c>
      <c r="E7" s="3">
        <v>1</v>
      </c>
      <c r="F7" s="3">
        <v>2</v>
      </c>
      <c r="G7" s="3">
        <v>624</v>
      </c>
      <c r="H7" s="3">
        <v>69.272347264659999</v>
      </c>
      <c r="I7" s="3">
        <v>7.13720703125</v>
      </c>
      <c r="J7" s="3">
        <v>1.09577997611283</v>
      </c>
      <c r="K7" s="3"/>
      <c r="L7" s="3">
        <v>1.1094142045811399</v>
      </c>
      <c r="M7" s="3">
        <f t="shared" si="0"/>
        <v>1.1025970903469848</v>
      </c>
      <c r="N7" s="3">
        <v>0.89111850178317398</v>
      </c>
      <c r="O7" s="3"/>
      <c r="P7" s="3">
        <v>0.88367499054961296</v>
      </c>
      <c r="Q7" s="3">
        <f t="shared" si="1"/>
        <v>0.88739674616639341</v>
      </c>
      <c r="R7" s="6">
        <f t="shared" si="2"/>
        <v>0.80482413198381619</v>
      </c>
      <c r="S7" s="3">
        <f t="shared" si="3"/>
        <v>1.3000508491347353E-3</v>
      </c>
    </row>
    <row r="8" spans="1:19" s="5" customFormat="1" ht="12.75" x14ac:dyDescent="0.2">
      <c r="A8" s="3" t="s">
        <v>2417</v>
      </c>
      <c r="B8" s="3" t="s">
        <v>2418</v>
      </c>
      <c r="C8" s="3">
        <v>11.52</v>
      </c>
      <c r="D8" s="3">
        <v>2</v>
      </c>
      <c r="E8" s="3">
        <v>3</v>
      </c>
      <c r="F8" s="3">
        <v>4</v>
      </c>
      <c r="G8" s="3">
        <v>217</v>
      </c>
      <c r="H8" s="3">
        <v>24.61468556466</v>
      </c>
      <c r="I8" s="3">
        <v>8.06005859375</v>
      </c>
      <c r="J8" s="3">
        <v>1.43965573923174</v>
      </c>
      <c r="K8" s="3">
        <v>1.53447053182088</v>
      </c>
      <c r="L8" s="3"/>
      <c r="M8" s="3">
        <f t="shared" si="0"/>
        <v>1.48706313552631</v>
      </c>
      <c r="N8" s="3">
        <v>0.88282504606267598</v>
      </c>
      <c r="O8" s="3">
        <v>0.90106602840250105</v>
      </c>
      <c r="P8" s="3"/>
      <c r="Q8" s="3">
        <f t="shared" si="1"/>
        <v>0.89194553723258851</v>
      </c>
      <c r="R8" s="6">
        <f t="shared" si="2"/>
        <v>0.59980340842549773</v>
      </c>
      <c r="S8" s="3">
        <f t="shared" si="3"/>
        <v>6.5164217215855471E-3</v>
      </c>
    </row>
    <row r="9" spans="1:19" s="5" customFormat="1" ht="12.75" x14ac:dyDescent="0.2">
      <c r="A9" s="3" t="s">
        <v>4477</v>
      </c>
      <c r="B9" s="3" t="s">
        <v>4478</v>
      </c>
      <c r="C9" s="3">
        <v>2.86</v>
      </c>
      <c r="D9" s="3">
        <v>3</v>
      </c>
      <c r="E9" s="3">
        <v>3</v>
      </c>
      <c r="F9" s="3">
        <v>18</v>
      </c>
      <c r="G9" s="3">
        <v>1015</v>
      </c>
      <c r="H9" s="3">
        <v>116.40353560465999</v>
      </c>
      <c r="I9" s="3">
        <v>8.07470703125</v>
      </c>
      <c r="J9" s="3">
        <v>1.05979953516723</v>
      </c>
      <c r="K9" s="3">
        <v>1.1603397670730899</v>
      </c>
      <c r="L9" s="3">
        <v>1.0792807738118599</v>
      </c>
      <c r="M9" s="3">
        <f t="shared" si="0"/>
        <v>1.0998066920173935</v>
      </c>
      <c r="N9" s="3">
        <v>0.91527621298045703</v>
      </c>
      <c r="O9" s="3">
        <v>0.86569413043369603</v>
      </c>
      <c r="P9" s="3">
        <v>0.94362521791466902</v>
      </c>
      <c r="Q9" s="3">
        <f t="shared" si="1"/>
        <v>0.90819852044294069</v>
      </c>
      <c r="R9" s="6">
        <f t="shared" si="2"/>
        <v>0.82578013666839689</v>
      </c>
      <c r="S9" s="3">
        <f t="shared" si="3"/>
        <v>7.4703278616784245E-3</v>
      </c>
    </row>
    <row r="10" spans="1:19" s="5" customFormat="1" ht="12.75" x14ac:dyDescent="0.2">
      <c r="A10" s="3" t="s">
        <v>5733</v>
      </c>
      <c r="B10" s="3" t="s">
        <v>5734</v>
      </c>
      <c r="C10" s="3">
        <v>9.0299999999999994</v>
      </c>
      <c r="D10" s="3">
        <v>2</v>
      </c>
      <c r="E10" s="3">
        <v>2</v>
      </c>
      <c r="F10" s="3">
        <v>12</v>
      </c>
      <c r="G10" s="3">
        <v>155</v>
      </c>
      <c r="H10" s="3">
        <v>17.619308804660001</v>
      </c>
      <c r="I10" s="3">
        <v>9.74462890625</v>
      </c>
      <c r="J10" s="3">
        <v>1.1455762332908299</v>
      </c>
      <c r="K10" s="3">
        <v>1.0099679318438699</v>
      </c>
      <c r="L10" s="3">
        <v>1.1485393223940299</v>
      </c>
      <c r="M10" s="3">
        <f t="shared" si="0"/>
        <v>1.1013611625095765</v>
      </c>
      <c r="N10" s="3">
        <v>0.84670309417158496</v>
      </c>
      <c r="O10" s="3">
        <v>0.88848408582083904</v>
      </c>
      <c r="P10" s="3">
        <v>0.88504329558450601</v>
      </c>
      <c r="Q10" s="3">
        <f t="shared" si="1"/>
        <v>0.87341015852564341</v>
      </c>
      <c r="R10" s="6">
        <f t="shared" si="2"/>
        <v>0.79302792603970085</v>
      </c>
      <c r="S10" s="3">
        <f t="shared" si="3"/>
        <v>8.7352059223699038E-3</v>
      </c>
    </row>
    <row r="11" spans="1:19" s="5" customFormat="1" ht="12.75" x14ac:dyDescent="0.2">
      <c r="A11" s="3" t="s">
        <v>5139</v>
      </c>
      <c r="B11" s="3" t="s">
        <v>5140</v>
      </c>
      <c r="C11" s="3">
        <v>2.78</v>
      </c>
      <c r="D11" s="3">
        <v>2</v>
      </c>
      <c r="E11" s="3">
        <v>2</v>
      </c>
      <c r="F11" s="3">
        <v>2</v>
      </c>
      <c r="G11" s="3">
        <v>790</v>
      </c>
      <c r="H11" s="3">
        <v>91.784460304660101</v>
      </c>
      <c r="I11" s="3">
        <v>6.45556640625</v>
      </c>
      <c r="J11" s="3">
        <v>1.1713355062520601</v>
      </c>
      <c r="K11" s="3">
        <v>1.21133662833363</v>
      </c>
      <c r="L11" s="3"/>
      <c r="M11" s="3">
        <f t="shared" si="0"/>
        <v>1.191336067292845</v>
      </c>
      <c r="N11" s="3">
        <v>0.97782191480973901</v>
      </c>
      <c r="O11" s="3">
        <v>0.961754366125812</v>
      </c>
      <c r="P11" s="3"/>
      <c r="Q11" s="3">
        <f t="shared" si="1"/>
        <v>0.96978814046777551</v>
      </c>
      <c r="R11" s="6">
        <f t="shared" si="2"/>
        <v>0.81403406401645495</v>
      </c>
      <c r="S11" s="3">
        <f t="shared" si="3"/>
        <v>9.3324840631038488E-3</v>
      </c>
    </row>
    <row r="12" spans="1:19" s="5" customFormat="1" ht="12.75" x14ac:dyDescent="0.2">
      <c r="A12" s="3" t="s">
        <v>5061</v>
      </c>
      <c r="B12" s="3" t="s">
        <v>5062</v>
      </c>
      <c r="C12" s="3">
        <v>1.99</v>
      </c>
      <c r="D12" s="3">
        <v>2</v>
      </c>
      <c r="E12" s="3">
        <v>2</v>
      </c>
      <c r="F12" s="3">
        <v>7</v>
      </c>
      <c r="G12" s="3">
        <v>1304</v>
      </c>
      <c r="H12" s="3">
        <v>150.39484823466</v>
      </c>
      <c r="I12" s="3">
        <v>5.71923828125</v>
      </c>
      <c r="J12" s="3">
        <v>1.28464575688306</v>
      </c>
      <c r="K12" s="3">
        <v>1.1228321021633301</v>
      </c>
      <c r="L12" s="3">
        <v>1.36100414796602</v>
      </c>
      <c r="M12" s="3">
        <f t="shared" si="0"/>
        <v>1.2561606690041367</v>
      </c>
      <c r="N12" s="3">
        <v>0.95717266990688599</v>
      </c>
      <c r="O12" s="3">
        <v>0.95625925949496904</v>
      </c>
      <c r="P12" s="3">
        <v>0.87071100422415904</v>
      </c>
      <c r="Q12" s="3">
        <f t="shared" si="1"/>
        <v>0.92804764454200461</v>
      </c>
      <c r="R12" s="6">
        <f t="shared" si="2"/>
        <v>0.73879692896112192</v>
      </c>
      <c r="S12" s="3">
        <f t="shared" si="3"/>
        <v>1.2385829469338965E-2</v>
      </c>
    </row>
    <row r="13" spans="1:19" s="5" customFormat="1" ht="12.75" x14ac:dyDescent="0.2">
      <c r="A13" s="3" t="s">
        <v>95</v>
      </c>
      <c r="B13" s="3" t="s">
        <v>96</v>
      </c>
      <c r="C13" s="3">
        <v>6.61</v>
      </c>
      <c r="D13" s="3">
        <v>2</v>
      </c>
      <c r="E13" s="3">
        <v>2</v>
      </c>
      <c r="F13" s="3">
        <v>4</v>
      </c>
      <c r="G13" s="3">
        <v>439</v>
      </c>
      <c r="H13" s="3">
        <v>46.060980864660003</v>
      </c>
      <c r="I13" s="3">
        <v>10.93115234375</v>
      </c>
      <c r="J13" s="3">
        <v>1.0957019939635999</v>
      </c>
      <c r="K13" s="3">
        <v>1.18638826853857</v>
      </c>
      <c r="L13" s="3">
        <v>1.0708216651067901</v>
      </c>
      <c r="M13" s="3">
        <f t="shared" si="0"/>
        <v>1.1176373092029868</v>
      </c>
      <c r="N13" s="3">
        <v>0.982650428665649</v>
      </c>
      <c r="O13" s="3">
        <v>0.87910681355833298</v>
      </c>
      <c r="P13" s="3">
        <v>0.89356461732218795</v>
      </c>
      <c r="Q13" s="3">
        <f t="shared" si="1"/>
        <v>0.91844061984872338</v>
      </c>
      <c r="R13" s="6">
        <f t="shared" si="2"/>
        <v>0.82176982844612156</v>
      </c>
      <c r="S13" s="3">
        <f t="shared" si="3"/>
        <v>1.4026286846598991E-2</v>
      </c>
    </row>
    <row r="14" spans="1:19" s="5" customFormat="1" ht="12.75" x14ac:dyDescent="0.2">
      <c r="A14" s="3" t="s">
        <v>71</v>
      </c>
      <c r="B14" s="3" t="s">
        <v>72</v>
      </c>
      <c r="C14" s="3">
        <v>15.66</v>
      </c>
      <c r="D14" s="3">
        <v>4</v>
      </c>
      <c r="E14" s="3">
        <v>4</v>
      </c>
      <c r="F14" s="3">
        <v>12</v>
      </c>
      <c r="G14" s="3">
        <v>249</v>
      </c>
      <c r="H14" s="3">
        <v>26.24409436466</v>
      </c>
      <c r="I14" s="3">
        <v>8.85107421875</v>
      </c>
      <c r="J14" s="3">
        <v>1.05046864671742</v>
      </c>
      <c r="K14" s="3">
        <v>1.0887670405652901</v>
      </c>
      <c r="L14" s="3">
        <v>1.20553474188948</v>
      </c>
      <c r="M14" s="3">
        <f t="shared" si="0"/>
        <v>1.1149234763907299</v>
      </c>
      <c r="N14" s="3">
        <v>0.872182420731064</v>
      </c>
      <c r="O14" s="3">
        <v>0.91137035619933904</v>
      </c>
      <c r="P14" s="3">
        <v>0.95030080739532297</v>
      </c>
      <c r="Q14" s="3">
        <f t="shared" si="1"/>
        <v>0.9112845281085753</v>
      </c>
      <c r="R14" s="6">
        <f t="shared" si="2"/>
        <v>0.81735163659717536</v>
      </c>
      <c r="S14" s="3">
        <f t="shared" si="3"/>
        <v>1.7086374419736133E-2</v>
      </c>
    </row>
    <row r="15" spans="1:19" s="5" customFormat="1" ht="12.75" x14ac:dyDescent="0.2">
      <c r="A15" s="3" t="s">
        <v>2133</v>
      </c>
      <c r="B15" s="3" t="s">
        <v>2134</v>
      </c>
      <c r="C15" s="3">
        <v>5.79</v>
      </c>
      <c r="D15" s="3">
        <v>1</v>
      </c>
      <c r="E15" s="3">
        <v>1</v>
      </c>
      <c r="F15" s="3">
        <v>3</v>
      </c>
      <c r="G15" s="3">
        <v>121</v>
      </c>
      <c r="H15" s="3">
        <v>13.112576944660001</v>
      </c>
      <c r="I15" s="3">
        <v>9.10009765625</v>
      </c>
      <c r="J15" s="3">
        <v>1.0664963481098899</v>
      </c>
      <c r="K15" s="3">
        <v>1.03159097988759</v>
      </c>
      <c r="L15" s="3">
        <v>1.1617485931562399</v>
      </c>
      <c r="M15" s="3">
        <f t="shared" si="0"/>
        <v>1.0866119737179065</v>
      </c>
      <c r="N15" s="3">
        <v>0.87193275837269102</v>
      </c>
      <c r="O15" s="3">
        <v>0.95739423786428701</v>
      </c>
      <c r="P15" s="3">
        <v>0.85689095935458603</v>
      </c>
      <c r="Q15" s="3">
        <f t="shared" si="1"/>
        <v>0.89540598519718806</v>
      </c>
      <c r="R15" s="6">
        <f t="shared" si="2"/>
        <v>0.82403471234860781</v>
      </c>
      <c r="S15" s="3">
        <f t="shared" si="3"/>
        <v>1.8618970696791901E-2</v>
      </c>
    </row>
    <row r="16" spans="1:19" s="5" customFormat="1" ht="12.75" x14ac:dyDescent="0.2">
      <c r="A16" s="3" t="s">
        <v>4953</v>
      </c>
      <c r="B16" s="3" t="s">
        <v>4954</v>
      </c>
      <c r="C16" s="3">
        <v>12.43</v>
      </c>
      <c r="D16" s="3">
        <v>2</v>
      </c>
      <c r="E16" s="3">
        <v>2</v>
      </c>
      <c r="F16" s="3">
        <v>14</v>
      </c>
      <c r="G16" s="3">
        <v>169</v>
      </c>
      <c r="H16" s="3">
        <v>18.407735744659998</v>
      </c>
      <c r="I16" s="3">
        <v>9.81787109375</v>
      </c>
      <c r="J16" s="3">
        <v>1.1409527863559299</v>
      </c>
      <c r="K16" s="3">
        <v>1.02803461347554</v>
      </c>
      <c r="L16" s="3">
        <v>1.07896958038019</v>
      </c>
      <c r="M16" s="3">
        <f t="shared" si="0"/>
        <v>1.0826523267372199</v>
      </c>
      <c r="N16" s="3">
        <v>0.85572159811116899</v>
      </c>
      <c r="O16" s="3">
        <v>0.96913203317921903</v>
      </c>
      <c r="P16" s="3">
        <v>0.83964132659899104</v>
      </c>
      <c r="Q16" s="3">
        <f t="shared" si="1"/>
        <v>0.88816498596312632</v>
      </c>
      <c r="R16" s="6">
        <f t="shared" si="2"/>
        <v>0.82036029852702719</v>
      </c>
      <c r="S16" s="3">
        <f t="shared" si="3"/>
        <v>2.0389963935772099E-2</v>
      </c>
    </row>
    <row r="17" spans="1:19" s="5" customFormat="1" ht="12.75" x14ac:dyDescent="0.2">
      <c r="A17" s="3" t="s">
        <v>2011</v>
      </c>
      <c r="B17" s="3" t="s">
        <v>2012</v>
      </c>
      <c r="C17" s="3">
        <v>13.49</v>
      </c>
      <c r="D17" s="3">
        <v>3</v>
      </c>
      <c r="E17" s="3">
        <v>3</v>
      </c>
      <c r="F17" s="3">
        <v>5</v>
      </c>
      <c r="G17" s="3">
        <v>304</v>
      </c>
      <c r="H17" s="3">
        <v>34.847834194660003</v>
      </c>
      <c r="I17" s="3">
        <v>6.80029296875</v>
      </c>
      <c r="J17" s="3">
        <v>1.2226615948966399</v>
      </c>
      <c r="K17" s="3">
        <v>1.03087987292103</v>
      </c>
      <c r="L17" s="3">
        <v>1.12666330846247</v>
      </c>
      <c r="M17" s="3">
        <f t="shared" si="0"/>
        <v>1.1267349254267134</v>
      </c>
      <c r="N17" s="3">
        <v>0.87370577525468096</v>
      </c>
      <c r="O17" s="3">
        <v>0.94725268100870696</v>
      </c>
      <c r="P17" s="3">
        <v>0.82326070795619499</v>
      </c>
      <c r="Q17" s="3">
        <f t="shared" si="1"/>
        <v>0.88140638807319427</v>
      </c>
      <c r="R17" s="6">
        <f t="shared" si="2"/>
        <v>0.78226596884745625</v>
      </c>
      <c r="S17" s="3">
        <f t="shared" si="3"/>
        <v>2.0564725022676537E-2</v>
      </c>
    </row>
    <row r="18" spans="1:19" s="5" customFormat="1" ht="12.75" x14ac:dyDescent="0.2">
      <c r="A18" s="3" t="s">
        <v>2239</v>
      </c>
      <c r="B18" s="3" t="s">
        <v>2240</v>
      </c>
      <c r="C18" s="3">
        <v>4.25</v>
      </c>
      <c r="D18" s="3">
        <v>2</v>
      </c>
      <c r="E18" s="3">
        <v>3</v>
      </c>
      <c r="F18" s="3">
        <v>5</v>
      </c>
      <c r="G18" s="3">
        <v>494</v>
      </c>
      <c r="H18" s="3">
        <v>50.542301584660301</v>
      </c>
      <c r="I18" s="3">
        <v>6.53662109375</v>
      </c>
      <c r="J18" s="3">
        <v>1.1282873699232301</v>
      </c>
      <c r="K18" s="3">
        <v>1.18209889563751</v>
      </c>
      <c r="L18" s="3">
        <v>1.0517388489860799</v>
      </c>
      <c r="M18" s="3">
        <f t="shared" si="0"/>
        <v>1.1207083715156065</v>
      </c>
      <c r="N18" s="3">
        <v>0.84268252105212604</v>
      </c>
      <c r="O18" s="3">
        <v>0.93904410782077796</v>
      </c>
      <c r="P18" s="3">
        <v>0.985919273732068</v>
      </c>
      <c r="Q18" s="3">
        <f t="shared" si="1"/>
        <v>0.92254863420165734</v>
      </c>
      <c r="R18" s="6">
        <f t="shared" si="2"/>
        <v>0.82318349505503829</v>
      </c>
      <c r="S18" s="3">
        <f t="shared" si="3"/>
        <v>2.4930250847514473E-2</v>
      </c>
    </row>
    <row r="19" spans="1:19" s="5" customFormat="1" ht="12.75" x14ac:dyDescent="0.2">
      <c r="A19" s="3" t="s">
        <v>5037</v>
      </c>
      <c r="B19" s="3" t="s">
        <v>5038</v>
      </c>
      <c r="C19" s="3">
        <v>11.73</v>
      </c>
      <c r="D19" s="3">
        <v>3</v>
      </c>
      <c r="E19" s="3">
        <v>3</v>
      </c>
      <c r="F19" s="3">
        <v>6</v>
      </c>
      <c r="G19" s="3">
        <v>179</v>
      </c>
      <c r="H19" s="3">
        <v>20.61209429466</v>
      </c>
      <c r="I19" s="3">
        <v>9.48095703125</v>
      </c>
      <c r="J19" s="3">
        <v>1.0301005835061501</v>
      </c>
      <c r="K19" s="3">
        <v>1.0846476882807801</v>
      </c>
      <c r="L19" s="3">
        <v>1.06249705752516</v>
      </c>
      <c r="M19" s="3">
        <f t="shared" si="0"/>
        <v>1.0590817764373635</v>
      </c>
      <c r="N19" s="3">
        <v>0.83413379106348295</v>
      </c>
      <c r="O19" s="3">
        <v>0.82498779305979297</v>
      </c>
      <c r="P19" s="3">
        <v>0.97944557413537103</v>
      </c>
      <c r="Q19" s="3">
        <f t="shared" si="1"/>
        <v>0.87952238608621558</v>
      </c>
      <c r="R19" s="6">
        <f t="shared" si="2"/>
        <v>0.83045748274966424</v>
      </c>
      <c r="S19" s="3">
        <f t="shared" si="3"/>
        <v>2.6741416000360545E-2</v>
      </c>
    </row>
    <row r="20" spans="1:19" s="5" customFormat="1" ht="12.75" x14ac:dyDescent="0.2">
      <c r="A20" s="3" t="s">
        <v>1865</v>
      </c>
      <c r="B20" s="3" t="s">
        <v>1866</v>
      </c>
      <c r="C20" s="3">
        <v>38.14</v>
      </c>
      <c r="D20" s="3">
        <v>9</v>
      </c>
      <c r="E20" s="3">
        <v>9</v>
      </c>
      <c r="F20" s="3">
        <v>62</v>
      </c>
      <c r="G20" s="3">
        <v>194</v>
      </c>
      <c r="H20" s="3">
        <v>20.968197694659999</v>
      </c>
      <c r="I20" s="3">
        <v>10.90185546875</v>
      </c>
      <c r="J20" s="3">
        <v>1.1424047452282</v>
      </c>
      <c r="K20" s="3">
        <v>1.27124407942962</v>
      </c>
      <c r="L20" s="3">
        <v>1.10076539287849</v>
      </c>
      <c r="M20" s="3">
        <f t="shared" si="0"/>
        <v>1.1714714058454367</v>
      </c>
      <c r="N20" s="3">
        <v>0.96151088997799605</v>
      </c>
      <c r="O20" s="3">
        <v>0.91906622002528504</v>
      </c>
      <c r="P20" s="3">
        <v>1.03476744563859</v>
      </c>
      <c r="Q20" s="3">
        <f t="shared" si="1"/>
        <v>0.97178151854729045</v>
      </c>
      <c r="R20" s="6">
        <f t="shared" si="2"/>
        <v>0.82953925609986823</v>
      </c>
      <c r="S20" s="3">
        <f t="shared" si="3"/>
        <v>3.1373454154664436E-2</v>
      </c>
    </row>
    <row r="21" spans="1:19" s="5" customFormat="1" ht="12.75" x14ac:dyDescent="0.2">
      <c r="A21" s="3" t="s">
        <v>4713</v>
      </c>
      <c r="B21" s="3" t="s">
        <v>4714</v>
      </c>
      <c r="C21" s="3">
        <v>1.79</v>
      </c>
      <c r="D21" s="3">
        <v>1</v>
      </c>
      <c r="E21" s="3">
        <v>1</v>
      </c>
      <c r="F21" s="3">
        <v>6</v>
      </c>
      <c r="G21" s="3">
        <v>950</v>
      </c>
      <c r="H21" s="3">
        <v>102.72115192466001</v>
      </c>
      <c r="I21" s="3">
        <v>7.51806640625</v>
      </c>
      <c r="J21" s="3">
        <v>1.3550671696542</v>
      </c>
      <c r="K21" s="3">
        <v>1.0746288684941501</v>
      </c>
      <c r="L21" s="3">
        <v>1.1700220614517201</v>
      </c>
      <c r="M21" s="3">
        <f t="shared" si="0"/>
        <v>1.1999060332000233</v>
      </c>
      <c r="N21" s="3">
        <v>0.97284555523622196</v>
      </c>
      <c r="O21" s="3">
        <v>0.622692655271749</v>
      </c>
      <c r="P21" s="3">
        <v>0.85226547581162204</v>
      </c>
      <c r="Q21" s="3">
        <f t="shared" si="1"/>
        <v>0.81593456210653104</v>
      </c>
      <c r="R21" s="6">
        <f t="shared" si="2"/>
        <v>0.67999871617489849</v>
      </c>
      <c r="S21" s="3">
        <f t="shared" si="3"/>
        <v>4.3363257591177505E-2</v>
      </c>
    </row>
    <row r="22" spans="1:19" s="5" customFormat="1" ht="12.75" x14ac:dyDescent="0.2">
      <c r="A22" s="3" t="s">
        <v>3813</v>
      </c>
      <c r="B22" s="3" t="s">
        <v>3814</v>
      </c>
      <c r="C22" s="3">
        <v>4.6500000000000004</v>
      </c>
      <c r="D22" s="3">
        <v>1</v>
      </c>
      <c r="E22" s="3">
        <v>1</v>
      </c>
      <c r="F22" s="3">
        <v>4</v>
      </c>
      <c r="G22" s="3">
        <v>172</v>
      </c>
      <c r="H22" s="3">
        <v>17.705011564660001</v>
      </c>
      <c r="I22" s="3">
        <v>9.34912109375</v>
      </c>
      <c r="J22" s="3">
        <v>1.11955493976053</v>
      </c>
      <c r="K22" s="3">
        <v>1.29406988269909</v>
      </c>
      <c r="L22" s="3">
        <v>1.07847761233386</v>
      </c>
      <c r="M22" s="3">
        <f t="shared" si="0"/>
        <v>1.16403414493116</v>
      </c>
      <c r="N22" s="3">
        <v>0.84326434008240803</v>
      </c>
      <c r="O22" s="3">
        <v>1.0000451204382099</v>
      </c>
      <c r="P22" s="3">
        <v>0.945812260103713</v>
      </c>
      <c r="Q22" s="3">
        <f t="shared" si="1"/>
        <v>0.92970724020811035</v>
      </c>
      <c r="R22" s="6">
        <f t="shared" si="2"/>
        <v>0.79869413131613287</v>
      </c>
      <c r="S22" s="3">
        <f t="shared" si="3"/>
        <v>4.364775063665139E-2</v>
      </c>
    </row>
    <row r="23" spans="1:19" s="5" customFormat="1" ht="12.75" x14ac:dyDescent="0.2">
      <c r="A23" s="3" t="s">
        <v>2969</v>
      </c>
      <c r="B23" s="3" t="s">
        <v>2970</v>
      </c>
      <c r="C23" s="3">
        <v>0.97</v>
      </c>
      <c r="D23" s="3">
        <v>1</v>
      </c>
      <c r="E23" s="3">
        <v>1</v>
      </c>
      <c r="F23" s="3">
        <v>3</v>
      </c>
      <c r="G23" s="3">
        <v>926</v>
      </c>
      <c r="H23" s="3">
        <v>105.41076779466</v>
      </c>
      <c r="I23" s="3">
        <v>7.50341796875</v>
      </c>
      <c r="J23" s="3">
        <v>0.69000489272681298</v>
      </c>
      <c r="K23" s="3">
        <v>0.97342619401909103</v>
      </c>
      <c r="L23" s="3">
        <v>0.85902528434321901</v>
      </c>
      <c r="M23" s="3">
        <f t="shared" si="0"/>
        <v>0.84081879036304097</v>
      </c>
      <c r="N23" s="3">
        <v>0.496765439299309</v>
      </c>
      <c r="O23" s="3">
        <v>0.55155855760489103</v>
      </c>
      <c r="P23" s="3">
        <v>0.665460782293532</v>
      </c>
      <c r="Q23" s="3">
        <f t="shared" si="1"/>
        <v>0.57126159306591073</v>
      </c>
      <c r="R23" s="6">
        <f t="shared" si="2"/>
        <v>0.67941106884547231</v>
      </c>
      <c r="S23" s="3">
        <f t="shared" si="3"/>
        <v>4.8641768784863162E-2</v>
      </c>
    </row>
    <row r="24" spans="1:19" s="5" customFormat="1" ht="12.75" x14ac:dyDescent="0.2">
      <c r="A24" s="3" t="s">
        <v>931</v>
      </c>
      <c r="B24" s="3" t="s">
        <v>932</v>
      </c>
      <c r="C24" s="3">
        <v>5.75</v>
      </c>
      <c r="D24" s="3">
        <v>4</v>
      </c>
      <c r="E24" s="3">
        <v>4</v>
      </c>
      <c r="F24" s="3">
        <v>5</v>
      </c>
      <c r="G24" s="3">
        <v>609</v>
      </c>
      <c r="H24" s="3">
        <v>66.839185244660101</v>
      </c>
      <c r="I24" s="3">
        <v>9.07080078125</v>
      </c>
      <c r="J24" s="3">
        <v>1.03616862319752</v>
      </c>
      <c r="K24" s="3">
        <v>1.0312915295715399</v>
      </c>
      <c r="L24" s="3">
        <v>1.0342835181626899</v>
      </c>
      <c r="M24" s="3">
        <f t="shared" si="0"/>
        <v>1.0339145569772501</v>
      </c>
      <c r="N24" s="3">
        <v>0.96445968535547699</v>
      </c>
      <c r="O24" s="3">
        <v>0.94766932305833596</v>
      </c>
      <c r="P24" s="3">
        <v>0.93713123270015797</v>
      </c>
      <c r="Q24" s="3">
        <f t="shared" si="1"/>
        <v>0.94975341370465693</v>
      </c>
      <c r="R24" s="3">
        <f t="shared" si="2"/>
        <v>0.9185995180117722</v>
      </c>
      <c r="S24" s="3">
        <f t="shared" si="3"/>
        <v>4.8062230222364747E-4</v>
      </c>
    </row>
    <row r="25" spans="1:19" s="5" customFormat="1" ht="12.75" x14ac:dyDescent="0.2">
      <c r="A25" s="3" t="s">
        <v>6173</v>
      </c>
      <c r="B25" s="3" t="s">
        <v>6174</v>
      </c>
      <c r="C25" s="3">
        <v>11.08</v>
      </c>
      <c r="D25" s="3">
        <v>8</v>
      </c>
      <c r="E25" s="3">
        <v>8</v>
      </c>
      <c r="F25" s="3">
        <v>23</v>
      </c>
      <c r="G25" s="3">
        <v>704</v>
      </c>
      <c r="H25" s="3">
        <v>75.984353294660096</v>
      </c>
      <c r="I25" s="3">
        <v>9.70068359375</v>
      </c>
      <c r="J25" s="3">
        <v>0.96094738224869303</v>
      </c>
      <c r="K25" s="3">
        <v>0.94768007548330802</v>
      </c>
      <c r="L25" s="3">
        <v>0.96410187929017099</v>
      </c>
      <c r="M25" s="3">
        <f t="shared" si="0"/>
        <v>0.95757644567405731</v>
      </c>
      <c r="N25" s="3">
        <v>1.01347874334483</v>
      </c>
      <c r="O25" s="3">
        <v>1.0177848232964699</v>
      </c>
      <c r="P25" s="3">
        <v>1.01068184818741</v>
      </c>
      <c r="Q25" s="3">
        <f t="shared" si="1"/>
        <v>1.0139818049429035</v>
      </c>
      <c r="R25" s="3">
        <f t="shared" si="2"/>
        <v>1.0589042885543631</v>
      </c>
      <c r="S25" s="3">
        <f t="shared" si="3"/>
        <v>4.8804033655515042E-4</v>
      </c>
    </row>
    <row r="26" spans="1:19" s="5" customFormat="1" ht="12.75" x14ac:dyDescent="0.2">
      <c r="A26" s="3" t="s">
        <v>3265</v>
      </c>
      <c r="B26" s="3" t="s">
        <v>3266</v>
      </c>
      <c r="C26" s="3">
        <v>10.98</v>
      </c>
      <c r="D26" s="3">
        <v>2</v>
      </c>
      <c r="E26" s="3">
        <v>2</v>
      </c>
      <c r="F26" s="3">
        <v>2</v>
      </c>
      <c r="G26" s="3">
        <v>264</v>
      </c>
      <c r="H26" s="3">
        <v>28.266169884659998</v>
      </c>
      <c r="I26" s="3">
        <v>12.07373046875</v>
      </c>
      <c r="J26" s="3"/>
      <c r="K26" s="3">
        <v>1.0116367962595301</v>
      </c>
      <c r="L26" s="3">
        <v>1.0087702655147199</v>
      </c>
      <c r="M26" s="3">
        <f t="shared" si="0"/>
        <v>1.0102035308871251</v>
      </c>
      <c r="N26" s="3"/>
      <c r="O26" s="3">
        <v>0.93368946545673204</v>
      </c>
      <c r="P26" s="3">
        <v>0.93615133781468796</v>
      </c>
      <c r="Q26" s="3">
        <f t="shared" si="1"/>
        <v>0.93492040163571</v>
      </c>
      <c r="R26" s="3">
        <f t="shared" si="2"/>
        <v>0.92547726576910283</v>
      </c>
      <c r="S26" s="3">
        <f t="shared" si="3"/>
        <v>6.2921107560672321E-4</v>
      </c>
    </row>
    <row r="27" spans="1:19" s="5" customFormat="1" ht="12.75" x14ac:dyDescent="0.2">
      <c r="A27" s="3" t="s">
        <v>557</v>
      </c>
      <c r="B27" s="3" t="s">
        <v>558</v>
      </c>
      <c r="C27" s="3">
        <v>28.89</v>
      </c>
      <c r="D27" s="3">
        <v>24</v>
      </c>
      <c r="E27" s="3">
        <v>25</v>
      </c>
      <c r="F27" s="3">
        <v>75</v>
      </c>
      <c r="G27" s="3">
        <v>855</v>
      </c>
      <c r="H27" s="3">
        <v>95.276168504660106</v>
      </c>
      <c r="I27" s="3">
        <v>6.26513671875</v>
      </c>
      <c r="J27" s="3">
        <v>1.02513396890096</v>
      </c>
      <c r="K27" s="3">
        <v>1.03097103758815</v>
      </c>
      <c r="L27" s="3">
        <v>1.02819346706459</v>
      </c>
      <c r="M27" s="3">
        <f t="shared" si="0"/>
        <v>1.0280994911845667</v>
      </c>
      <c r="N27" s="3">
        <v>0.98154917037617395</v>
      </c>
      <c r="O27" s="3">
        <v>0.98680063422780495</v>
      </c>
      <c r="P27" s="3">
        <v>0.99490044763283403</v>
      </c>
      <c r="Q27" s="3">
        <f t="shared" si="1"/>
        <v>0.98775008407893772</v>
      </c>
      <c r="R27" s="3">
        <f t="shared" si="2"/>
        <v>0.96075340231990702</v>
      </c>
      <c r="S27" s="3">
        <f t="shared" si="3"/>
        <v>6.7660848529350491E-4</v>
      </c>
    </row>
    <row r="28" spans="1:19" s="5" customFormat="1" ht="12.75" x14ac:dyDescent="0.2">
      <c r="A28" s="3" t="s">
        <v>2359</v>
      </c>
      <c r="B28" s="3" t="s">
        <v>2360</v>
      </c>
      <c r="C28" s="3">
        <v>17.57</v>
      </c>
      <c r="D28" s="3">
        <v>17</v>
      </c>
      <c r="E28" s="3">
        <v>17</v>
      </c>
      <c r="F28" s="3">
        <v>57</v>
      </c>
      <c r="G28" s="3">
        <v>1047</v>
      </c>
      <c r="H28" s="3">
        <v>116.93496503466</v>
      </c>
      <c r="I28" s="3">
        <v>6.69775390625</v>
      </c>
      <c r="J28" s="3">
        <v>0.989566117292355</v>
      </c>
      <c r="K28" s="3">
        <v>0.98701572632811696</v>
      </c>
      <c r="L28" s="3">
        <v>0.977230193595092</v>
      </c>
      <c r="M28" s="3">
        <f t="shared" si="0"/>
        <v>0.98460401240518802</v>
      </c>
      <c r="N28" s="3">
        <v>1.0211887110489299</v>
      </c>
      <c r="O28" s="3">
        <v>1.0276657217430401</v>
      </c>
      <c r="P28" s="3">
        <v>1.0241443178154399</v>
      </c>
      <c r="Q28" s="3">
        <f t="shared" si="1"/>
        <v>1.0243329168691366</v>
      </c>
      <c r="R28" s="3">
        <f t="shared" si="2"/>
        <v>1.0403501346362574</v>
      </c>
      <c r="S28" s="3">
        <f t="shared" si="3"/>
        <v>6.9670290122142854E-4</v>
      </c>
    </row>
    <row r="29" spans="1:19" s="5" customFormat="1" ht="12.75" x14ac:dyDescent="0.2">
      <c r="A29" s="3" t="s">
        <v>709</v>
      </c>
      <c r="B29" s="3" t="s">
        <v>710</v>
      </c>
      <c r="C29" s="3">
        <v>46.95</v>
      </c>
      <c r="D29" s="3">
        <v>12</v>
      </c>
      <c r="E29" s="3">
        <v>12</v>
      </c>
      <c r="F29" s="3">
        <v>35</v>
      </c>
      <c r="G29" s="3">
        <v>311</v>
      </c>
      <c r="H29" s="3">
        <v>35.001549164659998</v>
      </c>
      <c r="I29" s="3">
        <v>7.81103515625</v>
      </c>
      <c r="J29" s="3">
        <v>1.0307989803878099</v>
      </c>
      <c r="K29" s="3">
        <v>1.0193157699668101</v>
      </c>
      <c r="L29" s="3">
        <v>1.0276191817607101</v>
      </c>
      <c r="M29" s="3">
        <f t="shared" si="0"/>
        <v>1.0259113107051101</v>
      </c>
      <c r="N29" s="3">
        <v>0.98913010947452296</v>
      </c>
      <c r="O29" s="3">
        <v>0.98297864650872901</v>
      </c>
      <c r="P29" s="3">
        <v>0.99083097431646605</v>
      </c>
      <c r="Q29" s="3">
        <f t="shared" si="1"/>
        <v>0.98764657676657264</v>
      </c>
      <c r="R29" s="3">
        <f t="shared" si="2"/>
        <v>0.96270171355042566</v>
      </c>
      <c r="S29" s="3">
        <f t="shared" si="3"/>
        <v>7.8471757789355754E-4</v>
      </c>
    </row>
    <row r="30" spans="1:19" s="5" customFormat="1" ht="12.75" x14ac:dyDescent="0.2">
      <c r="A30" s="3" t="s">
        <v>967</v>
      </c>
      <c r="B30" s="3" t="s">
        <v>968</v>
      </c>
      <c r="C30" s="3">
        <v>3.35</v>
      </c>
      <c r="D30" s="3">
        <v>2</v>
      </c>
      <c r="E30" s="3">
        <v>2</v>
      </c>
      <c r="F30" s="3">
        <v>6</v>
      </c>
      <c r="G30" s="3">
        <v>507</v>
      </c>
      <c r="H30" s="3">
        <v>57.019873174659999</v>
      </c>
      <c r="I30" s="3">
        <v>5.79541015625</v>
      </c>
      <c r="J30" s="3">
        <v>1.0307954881292301</v>
      </c>
      <c r="K30" s="3">
        <v>1.0257963227165301</v>
      </c>
      <c r="L30" s="3">
        <v>1.0661387747665101</v>
      </c>
      <c r="M30" s="3">
        <f t="shared" si="0"/>
        <v>1.0409101952040902</v>
      </c>
      <c r="N30" s="3">
        <v>0.915481439650079</v>
      </c>
      <c r="O30" s="3">
        <v>0.92906466565337498</v>
      </c>
      <c r="P30" s="3">
        <v>0.92019135968050703</v>
      </c>
      <c r="Q30" s="3">
        <f t="shared" si="1"/>
        <v>0.92157915499465359</v>
      </c>
      <c r="R30" s="3">
        <f t="shared" si="2"/>
        <v>0.88535894762175948</v>
      </c>
      <c r="S30" s="3">
        <f t="shared" si="3"/>
        <v>8.5547652196735745E-4</v>
      </c>
    </row>
    <row r="31" spans="1:19" s="5" customFormat="1" ht="12.75" x14ac:dyDescent="0.2">
      <c r="A31" s="3" t="s">
        <v>3489</v>
      </c>
      <c r="B31" s="3" t="s">
        <v>3490</v>
      </c>
      <c r="C31" s="3">
        <v>48.28</v>
      </c>
      <c r="D31" s="3">
        <v>12</v>
      </c>
      <c r="E31" s="3">
        <v>12</v>
      </c>
      <c r="F31" s="3">
        <v>84</v>
      </c>
      <c r="G31" s="3">
        <v>232</v>
      </c>
      <c r="H31" s="3">
        <v>26.740596384660002</v>
      </c>
      <c r="I31" s="3">
        <v>8.08935546875</v>
      </c>
      <c r="J31" s="3">
        <v>0.99250955910238403</v>
      </c>
      <c r="K31" s="3">
        <v>0.98980771834172299</v>
      </c>
      <c r="L31" s="3">
        <v>0.988014799180157</v>
      </c>
      <c r="M31" s="3">
        <f t="shared" si="0"/>
        <v>0.99011069220808789</v>
      </c>
      <c r="N31" s="3">
        <v>1.0404049391185</v>
      </c>
      <c r="O31" s="3">
        <v>1.04712425025748</v>
      </c>
      <c r="P31" s="3">
        <v>1.0275622868079599</v>
      </c>
      <c r="Q31" s="3">
        <f t="shared" si="1"/>
        <v>1.0383638253946466</v>
      </c>
      <c r="R31" s="3">
        <f t="shared" si="2"/>
        <v>1.0487350894867595</v>
      </c>
      <c r="S31" s="3">
        <f t="shared" si="3"/>
        <v>1.205722651080999E-3</v>
      </c>
    </row>
    <row r="32" spans="1:19" s="5" customFormat="1" ht="12.75" x14ac:dyDescent="0.2">
      <c r="A32" s="3" t="s">
        <v>7193</v>
      </c>
      <c r="B32" s="3" t="s">
        <v>7194</v>
      </c>
      <c r="C32" s="3">
        <v>11.06</v>
      </c>
      <c r="D32" s="3">
        <v>2</v>
      </c>
      <c r="E32" s="3">
        <v>2</v>
      </c>
      <c r="F32" s="3">
        <v>9</v>
      </c>
      <c r="G32" s="3">
        <v>217</v>
      </c>
      <c r="H32" s="3">
        <v>23.47376536466</v>
      </c>
      <c r="I32" s="3">
        <v>6.56591796875</v>
      </c>
      <c r="J32" s="3">
        <v>1.02795870407915</v>
      </c>
      <c r="K32" s="3">
        <v>1.0283676347180799</v>
      </c>
      <c r="L32" s="3">
        <v>1.0549552953758199</v>
      </c>
      <c r="M32" s="3">
        <f t="shared" si="0"/>
        <v>1.0370938780576833</v>
      </c>
      <c r="N32" s="3">
        <v>0.95206712271093497</v>
      </c>
      <c r="O32" s="3">
        <v>0.93492668114107202</v>
      </c>
      <c r="P32" s="3">
        <v>0.92269656572060099</v>
      </c>
      <c r="Q32" s="3">
        <f t="shared" si="1"/>
        <v>0.93656345652420259</v>
      </c>
      <c r="R32" s="3">
        <f t="shared" si="2"/>
        <v>0.90306526375244001</v>
      </c>
      <c r="S32" s="3">
        <f t="shared" si="3"/>
        <v>1.2362017863102768E-3</v>
      </c>
    </row>
    <row r="33" spans="1:19" s="5" customFormat="1" ht="12.75" x14ac:dyDescent="0.2">
      <c r="A33" s="3" t="s">
        <v>4625</v>
      </c>
      <c r="B33" s="3" t="s">
        <v>4626</v>
      </c>
      <c r="C33" s="3">
        <v>10.73</v>
      </c>
      <c r="D33" s="3">
        <v>10</v>
      </c>
      <c r="E33" s="3">
        <v>10</v>
      </c>
      <c r="F33" s="3">
        <v>23</v>
      </c>
      <c r="G33" s="3">
        <v>1146</v>
      </c>
      <c r="H33" s="3">
        <v>132.77160000466</v>
      </c>
      <c r="I33" s="3">
        <v>4.79248046875</v>
      </c>
      <c r="J33" s="3">
        <v>0.98950501575510297</v>
      </c>
      <c r="K33" s="3">
        <v>0.97950122543388296</v>
      </c>
      <c r="L33" s="3">
        <v>0.96722849587398196</v>
      </c>
      <c r="M33" s="3">
        <f t="shared" si="0"/>
        <v>0.97874491235432259</v>
      </c>
      <c r="N33" s="3">
        <v>1.0326736303072599</v>
      </c>
      <c r="O33" s="3">
        <v>1.02926794250994</v>
      </c>
      <c r="P33" s="3">
        <v>1.03417913966268</v>
      </c>
      <c r="Q33" s="3">
        <f t="shared" si="1"/>
        <v>1.0320402374932933</v>
      </c>
      <c r="R33" s="3">
        <f t="shared" si="2"/>
        <v>1.0544527225288676</v>
      </c>
      <c r="S33" s="3">
        <f t="shared" si="3"/>
        <v>1.2803038941051107E-3</v>
      </c>
    </row>
    <row r="34" spans="1:19" s="5" customFormat="1" ht="12.75" x14ac:dyDescent="0.2">
      <c r="A34" s="3" t="s">
        <v>41</v>
      </c>
      <c r="B34" s="3" t="s">
        <v>42</v>
      </c>
      <c r="C34" s="3">
        <v>1.17</v>
      </c>
      <c r="D34" s="3">
        <v>2</v>
      </c>
      <c r="E34" s="3">
        <v>2</v>
      </c>
      <c r="F34" s="3">
        <v>7</v>
      </c>
      <c r="G34" s="3">
        <v>2138</v>
      </c>
      <c r="H34" s="3">
        <v>226.23574163466299</v>
      </c>
      <c r="I34" s="3">
        <v>9.34912109375</v>
      </c>
      <c r="J34" s="3">
        <v>1.0944134217397301</v>
      </c>
      <c r="K34" s="3">
        <v>1.11392115011491</v>
      </c>
      <c r="L34" s="3">
        <v>1.07972549202955</v>
      </c>
      <c r="M34" s="3">
        <f t="shared" si="0"/>
        <v>1.09602002129473</v>
      </c>
      <c r="N34" s="3">
        <v>1.00488538057586</v>
      </c>
      <c r="O34" s="3">
        <v>0.97226154971332901</v>
      </c>
      <c r="P34" s="3">
        <v>0.98413169711446102</v>
      </c>
      <c r="Q34" s="3">
        <f t="shared" si="1"/>
        <v>0.98709287580121663</v>
      </c>
      <c r="R34" s="3">
        <f t="shared" si="2"/>
        <v>0.9006157338578199</v>
      </c>
      <c r="S34" s="3">
        <f t="shared" si="3"/>
        <v>1.372955107224312E-3</v>
      </c>
    </row>
    <row r="35" spans="1:19" s="5" customFormat="1" ht="12.75" x14ac:dyDescent="0.2">
      <c r="A35" s="3" t="s">
        <v>4897</v>
      </c>
      <c r="B35" s="3" t="s">
        <v>4898</v>
      </c>
      <c r="C35" s="3">
        <v>5.58</v>
      </c>
      <c r="D35" s="3">
        <v>4</v>
      </c>
      <c r="E35" s="3">
        <v>4</v>
      </c>
      <c r="F35" s="3">
        <v>16</v>
      </c>
      <c r="G35" s="3">
        <v>753</v>
      </c>
      <c r="H35" s="3">
        <v>84.756450204659998</v>
      </c>
      <c r="I35" s="3">
        <v>6.35400390625</v>
      </c>
      <c r="J35" s="3">
        <v>0.96460171327997701</v>
      </c>
      <c r="K35" s="3">
        <v>0.93871131255919404</v>
      </c>
      <c r="L35" s="3">
        <v>0.97525874485700903</v>
      </c>
      <c r="M35" s="3">
        <f t="shared" si="0"/>
        <v>0.9595239235653934</v>
      </c>
      <c r="N35" s="3">
        <v>1.05919406351037</v>
      </c>
      <c r="O35" s="3">
        <v>1.0453584982500199</v>
      </c>
      <c r="P35" s="3">
        <v>1.0656873977827299</v>
      </c>
      <c r="Q35" s="3">
        <f t="shared" si="1"/>
        <v>1.0567466531810401</v>
      </c>
      <c r="R35" s="3">
        <f t="shared" si="2"/>
        <v>1.1013239245295594</v>
      </c>
      <c r="S35" s="3">
        <f t="shared" si="3"/>
        <v>1.4279449299955055E-3</v>
      </c>
    </row>
    <row r="36" spans="1:19" s="5" customFormat="1" ht="12.75" x14ac:dyDescent="0.2">
      <c r="A36" s="3" t="s">
        <v>4393</v>
      </c>
      <c r="B36" s="3" t="s">
        <v>4394</v>
      </c>
      <c r="C36" s="3">
        <v>12.69</v>
      </c>
      <c r="D36" s="3">
        <v>3</v>
      </c>
      <c r="E36" s="3">
        <v>3</v>
      </c>
      <c r="F36" s="3">
        <v>9</v>
      </c>
      <c r="G36" s="3">
        <v>323</v>
      </c>
      <c r="H36" s="3">
        <v>35.412009574659997</v>
      </c>
      <c r="I36" s="3">
        <v>6.93212890625</v>
      </c>
      <c r="J36" s="3">
        <v>0.89522944890245904</v>
      </c>
      <c r="K36" s="3">
        <v>0.90940406164841403</v>
      </c>
      <c r="L36" s="3">
        <v>0.91876028734399195</v>
      </c>
      <c r="M36" s="3">
        <f t="shared" si="0"/>
        <v>0.90779793263162167</v>
      </c>
      <c r="N36" s="3">
        <v>1.03572875975727</v>
      </c>
      <c r="O36" s="3">
        <v>0.99466245408286003</v>
      </c>
      <c r="P36" s="3">
        <v>1.0115991649708</v>
      </c>
      <c r="Q36" s="3">
        <f t="shared" si="1"/>
        <v>1.0139967929369766</v>
      </c>
      <c r="R36" s="3">
        <f t="shared" si="2"/>
        <v>1.1169851312587751</v>
      </c>
      <c r="S36" s="3">
        <f t="shared" si="3"/>
        <v>1.5084329770738423E-3</v>
      </c>
    </row>
    <row r="37" spans="1:19" s="5" customFormat="1" ht="12.75" x14ac:dyDescent="0.2">
      <c r="A37" s="3" t="s">
        <v>6455</v>
      </c>
      <c r="B37" s="3" t="s">
        <v>6456</v>
      </c>
      <c r="C37" s="3">
        <v>22.29</v>
      </c>
      <c r="D37" s="3">
        <v>3</v>
      </c>
      <c r="E37" s="3">
        <v>5</v>
      </c>
      <c r="F37" s="3">
        <v>27</v>
      </c>
      <c r="G37" s="3">
        <v>323</v>
      </c>
      <c r="H37" s="3">
        <v>37.274720204659999</v>
      </c>
      <c r="I37" s="3">
        <v>6.01123046875</v>
      </c>
      <c r="J37" s="3">
        <v>0.97076941784242199</v>
      </c>
      <c r="K37" s="3">
        <v>0.97821539110870503</v>
      </c>
      <c r="L37" s="3">
        <v>0.99251977936787905</v>
      </c>
      <c r="M37" s="3">
        <f t="shared" si="0"/>
        <v>0.98050152943966873</v>
      </c>
      <c r="N37" s="3">
        <v>1.0389280306689801</v>
      </c>
      <c r="O37" s="3">
        <v>1.06621313435311</v>
      </c>
      <c r="P37" s="3">
        <v>1.0574621161051601</v>
      </c>
      <c r="Q37" s="3">
        <f t="shared" si="1"/>
        <v>1.0542010937090833</v>
      </c>
      <c r="R37" s="3">
        <f t="shared" si="2"/>
        <v>1.0751651701262843</v>
      </c>
      <c r="S37" s="3">
        <f t="shared" si="3"/>
        <v>1.995247529146124E-3</v>
      </c>
    </row>
    <row r="38" spans="1:19" s="5" customFormat="1" ht="12.75" x14ac:dyDescent="0.2">
      <c r="A38" s="3" t="s">
        <v>1985</v>
      </c>
      <c r="B38" s="3" t="s">
        <v>1986</v>
      </c>
      <c r="C38" s="3">
        <v>43.39</v>
      </c>
      <c r="D38" s="3">
        <v>2</v>
      </c>
      <c r="E38" s="3">
        <v>6</v>
      </c>
      <c r="F38" s="3">
        <v>40</v>
      </c>
      <c r="G38" s="3">
        <v>189</v>
      </c>
      <c r="H38" s="3">
        <v>21.215515514660002</v>
      </c>
      <c r="I38" s="3">
        <v>5.17333984375</v>
      </c>
      <c r="J38" s="3">
        <v>0.972267534071938</v>
      </c>
      <c r="K38" s="3">
        <v>0.97119980545298901</v>
      </c>
      <c r="L38" s="3">
        <v>0.97557205573884398</v>
      </c>
      <c r="M38" s="3">
        <f t="shared" si="0"/>
        <v>0.97301313175459025</v>
      </c>
      <c r="N38" s="3">
        <v>1.0041729071208101</v>
      </c>
      <c r="O38" s="3">
        <v>1.0188339535315301</v>
      </c>
      <c r="P38" s="3">
        <v>1.02329631805429</v>
      </c>
      <c r="Q38" s="3">
        <f t="shared" si="1"/>
        <v>1.01543439290221</v>
      </c>
      <c r="R38" s="3">
        <f t="shared" si="2"/>
        <v>1.0435978300427697</v>
      </c>
      <c r="S38" s="3">
        <f t="shared" si="3"/>
        <v>2.0132206798398802E-3</v>
      </c>
    </row>
    <row r="39" spans="1:19" s="5" customFormat="1" ht="12.75" x14ac:dyDescent="0.2">
      <c r="A39" s="3" t="s">
        <v>2339</v>
      </c>
      <c r="B39" s="3" t="s">
        <v>2340</v>
      </c>
      <c r="C39" s="3">
        <v>62.27</v>
      </c>
      <c r="D39" s="3">
        <v>9</v>
      </c>
      <c r="E39" s="3">
        <v>13</v>
      </c>
      <c r="F39" s="3">
        <v>359</v>
      </c>
      <c r="G39" s="3">
        <v>220</v>
      </c>
      <c r="H39" s="3">
        <v>25.21661178466</v>
      </c>
      <c r="I39" s="3">
        <v>4.86865234375</v>
      </c>
      <c r="J39" s="3">
        <v>0.99319513809230398</v>
      </c>
      <c r="K39" s="3">
        <v>0.97590933755438203</v>
      </c>
      <c r="L39" s="3">
        <v>0.97792418290884997</v>
      </c>
      <c r="M39" s="3">
        <f t="shared" si="0"/>
        <v>0.98234288618517862</v>
      </c>
      <c r="N39" s="3">
        <v>1.0275794768034501</v>
      </c>
      <c r="O39" s="3">
        <v>1.0458375720075199</v>
      </c>
      <c r="P39" s="3">
        <v>1.0360445489794801</v>
      </c>
      <c r="Q39" s="3">
        <f t="shared" si="1"/>
        <v>1.0364871992634834</v>
      </c>
      <c r="R39" s="3">
        <f t="shared" si="2"/>
        <v>1.0551175295711341</v>
      </c>
      <c r="S39" s="3">
        <f t="shared" si="3"/>
        <v>2.0421024253434446E-3</v>
      </c>
    </row>
    <row r="40" spans="1:19" s="5" customFormat="1" ht="12.75" x14ac:dyDescent="0.2">
      <c r="A40" s="3" t="s">
        <v>1369</v>
      </c>
      <c r="B40" s="3" t="s">
        <v>1370</v>
      </c>
      <c r="C40" s="3">
        <v>5.65</v>
      </c>
      <c r="D40" s="3">
        <v>1</v>
      </c>
      <c r="E40" s="3">
        <v>1</v>
      </c>
      <c r="F40" s="3">
        <v>8</v>
      </c>
      <c r="G40" s="3">
        <v>177</v>
      </c>
      <c r="H40" s="3">
        <v>20.215477654659999</v>
      </c>
      <c r="I40" s="3">
        <v>4.80517578125</v>
      </c>
      <c r="J40" s="3">
        <v>0.94424460227268303</v>
      </c>
      <c r="K40" s="3">
        <v>0.95687291260297902</v>
      </c>
      <c r="L40" s="3">
        <v>0.95277964243219604</v>
      </c>
      <c r="M40" s="3">
        <f t="shared" si="0"/>
        <v>0.9512990524359527</v>
      </c>
      <c r="N40" s="3">
        <v>1.0748155170113201</v>
      </c>
      <c r="O40" s="3">
        <v>1.02876759270778</v>
      </c>
      <c r="P40" s="3">
        <v>1.0765407877203199</v>
      </c>
      <c r="Q40" s="3">
        <f t="shared" si="1"/>
        <v>1.0600412991464732</v>
      </c>
      <c r="R40" s="3">
        <f t="shared" si="2"/>
        <v>1.1143092137347017</v>
      </c>
      <c r="S40" s="3">
        <f t="shared" si="3"/>
        <v>2.4945872326210703E-3</v>
      </c>
    </row>
    <row r="41" spans="1:19" s="5" customFormat="1" ht="12.75" x14ac:dyDescent="0.2">
      <c r="A41" s="3" t="s">
        <v>7625</v>
      </c>
      <c r="B41" s="3" t="s">
        <v>7626</v>
      </c>
      <c r="C41" s="3">
        <v>4.53</v>
      </c>
      <c r="D41" s="3">
        <v>12</v>
      </c>
      <c r="E41" s="3">
        <v>12</v>
      </c>
      <c r="F41" s="3">
        <v>17</v>
      </c>
      <c r="G41" s="3">
        <v>2848</v>
      </c>
      <c r="H41" s="3">
        <v>318.19833203466197</v>
      </c>
      <c r="I41" s="3">
        <v>6.18896484375</v>
      </c>
      <c r="J41" s="3">
        <v>0.97689828288663505</v>
      </c>
      <c r="K41" s="3">
        <v>0.96388738998297896</v>
      </c>
      <c r="L41" s="3">
        <v>0.94771592331966503</v>
      </c>
      <c r="M41" s="3">
        <f t="shared" si="0"/>
        <v>0.96283386539642635</v>
      </c>
      <c r="N41" s="3">
        <v>1.02437896123011</v>
      </c>
      <c r="O41" s="3">
        <v>1.02614043588158</v>
      </c>
      <c r="P41" s="3">
        <v>1.0418376360557799</v>
      </c>
      <c r="Q41" s="3">
        <f t="shared" si="1"/>
        <v>1.0307856777224897</v>
      </c>
      <c r="R41" s="3">
        <f t="shared" si="2"/>
        <v>1.0705748050294073</v>
      </c>
      <c r="S41" s="3">
        <f t="shared" si="3"/>
        <v>2.5437146648436787E-3</v>
      </c>
    </row>
    <row r="42" spans="1:19" s="5" customFormat="1" ht="12.75" x14ac:dyDescent="0.2">
      <c r="A42" s="3" t="s">
        <v>1099</v>
      </c>
      <c r="B42" s="3" t="s">
        <v>1100</v>
      </c>
      <c r="C42" s="3">
        <v>13.99</v>
      </c>
      <c r="D42" s="3">
        <v>7</v>
      </c>
      <c r="E42" s="3">
        <v>7</v>
      </c>
      <c r="F42" s="3">
        <v>10</v>
      </c>
      <c r="G42" s="3">
        <v>429</v>
      </c>
      <c r="H42" s="3">
        <v>46.679761954660002</v>
      </c>
      <c r="I42" s="3">
        <v>8.98291015625</v>
      </c>
      <c r="J42" s="3">
        <v>1.1154733569976001</v>
      </c>
      <c r="K42" s="3">
        <v>1.0560636033269899</v>
      </c>
      <c r="L42" s="3">
        <v>1.07745056171847</v>
      </c>
      <c r="M42" s="3">
        <f t="shared" si="0"/>
        <v>1.0829958406810201</v>
      </c>
      <c r="N42" s="3">
        <v>0.96341206183738703</v>
      </c>
      <c r="O42" s="3">
        <v>0.96579463148772005</v>
      </c>
      <c r="P42" s="3">
        <v>0.97506170163434702</v>
      </c>
      <c r="Q42" s="3">
        <f t="shared" si="1"/>
        <v>0.96808946498648474</v>
      </c>
      <c r="R42" s="3">
        <f t="shared" si="2"/>
        <v>0.89389952262210093</v>
      </c>
      <c r="S42" s="3">
        <f t="shared" si="3"/>
        <v>2.923233634511821E-3</v>
      </c>
    </row>
    <row r="43" spans="1:19" s="5" customFormat="1" ht="12.75" x14ac:dyDescent="0.2">
      <c r="A43" s="3" t="s">
        <v>5253</v>
      </c>
      <c r="B43" s="3" t="s">
        <v>5254</v>
      </c>
      <c r="C43" s="3">
        <v>58.39</v>
      </c>
      <c r="D43" s="3">
        <v>6</v>
      </c>
      <c r="E43" s="3">
        <v>6</v>
      </c>
      <c r="F43" s="3">
        <v>46</v>
      </c>
      <c r="G43" s="3">
        <v>137</v>
      </c>
      <c r="H43" s="3">
        <v>16.373122324659999</v>
      </c>
      <c r="I43" s="3">
        <v>7.84033203125</v>
      </c>
      <c r="J43" s="3">
        <v>0.982241991357785</v>
      </c>
      <c r="K43" s="3">
        <v>0.97177376938390403</v>
      </c>
      <c r="L43" s="3">
        <v>0.99001885362172104</v>
      </c>
      <c r="M43" s="3">
        <f t="shared" si="0"/>
        <v>0.98134487145447002</v>
      </c>
      <c r="N43" s="3">
        <v>1.0212342643922701</v>
      </c>
      <c r="O43" s="3">
        <v>1.0265107468756001</v>
      </c>
      <c r="P43" s="3">
        <v>1.0385039831432099</v>
      </c>
      <c r="Q43" s="3">
        <f t="shared" si="1"/>
        <v>1.0287496648036933</v>
      </c>
      <c r="R43" s="3">
        <f t="shared" si="2"/>
        <v>1.0483059470000222</v>
      </c>
      <c r="S43" s="3">
        <f t="shared" si="3"/>
        <v>2.9772243313171821E-3</v>
      </c>
    </row>
    <row r="44" spans="1:19" s="5" customFormat="1" ht="12.75" x14ac:dyDescent="0.2">
      <c r="A44" s="3" t="s">
        <v>5633</v>
      </c>
      <c r="B44" s="3" t="s">
        <v>5634</v>
      </c>
      <c r="C44" s="3">
        <v>3.31</v>
      </c>
      <c r="D44" s="3">
        <v>2</v>
      </c>
      <c r="E44" s="3">
        <v>2</v>
      </c>
      <c r="F44" s="3">
        <v>6</v>
      </c>
      <c r="G44" s="3">
        <v>725</v>
      </c>
      <c r="H44" s="3">
        <v>83.511166784659906</v>
      </c>
      <c r="I44" s="3">
        <v>7.06396484375</v>
      </c>
      <c r="J44" s="3">
        <v>0.94954662734321105</v>
      </c>
      <c r="K44" s="3">
        <v>0.94543115676618295</v>
      </c>
      <c r="L44" s="3">
        <v>0.97292187635189498</v>
      </c>
      <c r="M44" s="3">
        <f t="shared" si="0"/>
        <v>0.95596655348709625</v>
      </c>
      <c r="N44" s="3">
        <v>1.0479398943359099</v>
      </c>
      <c r="O44" s="3">
        <v>1.03666438412785</v>
      </c>
      <c r="P44" s="3">
        <v>1.01834100566965</v>
      </c>
      <c r="Q44" s="3">
        <f t="shared" si="1"/>
        <v>1.0343150947111368</v>
      </c>
      <c r="R44" s="3">
        <f t="shared" si="2"/>
        <v>1.0819574083823824</v>
      </c>
      <c r="S44" s="3">
        <f t="shared" si="3"/>
        <v>2.9784028736984411E-3</v>
      </c>
    </row>
    <row r="45" spans="1:19" s="5" customFormat="1" ht="12.75" x14ac:dyDescent="0.2">
      <c r="A45" s="3" t="s">
        <v>4179</v>
      </c>
      <c r="B45" s="3" t="s">
        <v>4180</v>
      </c>
      <c r="C45" s="3">
        <v>1.19</v>
      </c>
      <c r="D45" s="3">
        <v>1</v>
      </c>
      <c r="E45" s="3">
        <v>1</v>
      </c>
      <c r="F45" s="3">
        <v>3</v>
      </c>
      <c r="G45" s="3">
        <v>842</v>
      </c>
      <c r="H45" s="3">
        <v>94.107480074660003</v>
      </c>
      <c r="I45" s="3">
        <v>5.46533203125</v>
      </c>
      <c r="J45" s="3">
        <v>0.90344982574536004</v>
      </c>
      <c r="K45" s="3">
        <v>0.969606878082794</v>
      </c>
      <c r="L45" s="3">
        <v>0.96550153275082296</v>
      </c>
      <c r="M45" s="3">
        <f t="shared" si="0"/>
        <v>0.94618607885965889</v>
      </c>
      <c r="N45" s="3">
        <v>1.1187319112513101</v>
      </c>
      <c r="O45" s="3">
        <v>1.0798909467419899</v>
      </c>
      <c r="P45" s="3">
        <v>1.10665761856377</v>
      </c>
      <c r="Q45" s="3">
        <f t="shared" si="1"/>
        <v>1.1017601588523567</v>
      </c>
      <c r="R45" s="3">
        <f t="shared" si="2"/>
        <v>1.1644222880347121</v>
      </c>
      <c r="S45" s="3">
        <f t="shared" si="3"/>
        <v>3.0495961523600806E-3</v>
      </c>
    </row>
    <row r="46" spans="1:19" s="5" customFormat="1" ht="12.75" x14ac:dyDescent="0.2">
      <c r="A46" s="3" t="s">
        <v>3833</v>
      </c>
      <c r="B46" s="3" t="s">
        <v>3834</v>
      </c>
      <c r="C46" s="3">
        <v>2.42</v>
      </c>
      <c r="D46" s="3">
        <v>1</v>
      </c>
      <c r="E46" s="3">
        <v>1</v>
      </c>
      <c r="F46" s="3">
        <v>3</v>
      </c>
      <c r="G46" s="3">
        <v>289</v>
      </c>
      <c r="H46" s="3">
        <v>33.013005504660001</v>
      </c>
      <c r="I46" s="3">
        <v>6.96142578125</v>
      </c>
      <c r="J46" s="3">
        <v>1.08166214380727</v>
      </c>
      <c r="K46" s="3">
        <v>1.0391081913760001</v>
      </c>
      <c r="L46" s="3">
        <v>1.05278032327157</v>
      </c>
      <c r="M46" s="3">
        <f t="shared" si="0"/>
        <v>1.0578502194849466</v>
      </c>
      <c r="N46" s="3">
        <v>0.98085599770491505</v>
      </c>
      <c r="O46" s="3">
        <v>0.96324249241290005</v>
      </c>
      <c r="P46" s="3">
        <v>0.96844054892069797</v>
      </c>
      <c r="Q46" s="3">
        <f t="shared" si="1"/>
        <v>0.97084634634617106</v>
      </c>
      <c r="R46" s="3">
        <f t="shared" si="2"/>
        <v>0.91775407185609259</v>
      </c>
      <c r="S46" s="3">
        <f t="shared" si="3"/>
        <v>3.0555122287698566E-3</v>
      </c>
    </row>
    <row r="47" spans="1:19" s="5" customFormat="1" ht="12.75" x14ac:dyDescent="0.2">
      <c r="A47" s="3" t="s">
        <v>2993</v>
      </c>
      <c r="B47" s="3" t="s">
        <v>2994</v>
      </c>
      <c r="C47" s="3">
        <v>32.25</v>
      </c>
      <c r="D47" s="3">
        <v>17</v>
      </c>
      <c r="E47" s="3">
        <v>27</v>
      </c>
      <c r="F47" s="3">
        <v>92</v>
      </c>
      <c r="G47" s="3">
        <v>896</v>
      </c>
      <c r="H47" s="3">
        <v>103.99745330466</v>
      </c>
      <c r="I47" s="3">
        <v>5.42724609375</v>
      </c>
      <c r="J47" s="3">
        <v>0.92607153681629495</v>
      </c>
      <c r="K47" s="3">
        <v>0.88535851467479498</v>
      </c>
      <c r="L47" s="3">
        <v>0.90358954938972202</v>
      </c>
      <c r="M47" s="3">
        <f t="shared" si="0"/>
        <v>0.90500653362693739</v>
      </c>
      <c r="N47" s="3">
        <v>0.99409464322608698</v>
      </c>
      <c r="O47" s="3">
        <v>1.02617520204875</v>
      </c>
      <c r="P47" s="3">
        <v>1.0412228734642099</v>
      </c>
      <c r="Q47" s="3">
        <f t="shared" si="1"/>
        <v>1.0204975729130157</v>
      </c>
      <c r="R47" s="3">
        <f t="shared" si="2"/>
        <v>1.1276134867482472</v>
      </c>
      <c r="S47" s="3">
        <f t="shared" si="3"/>
        <v>3.1685677510340311E-3</v>
      </c>
    </row>
    <row r="48" spans="1:19" s="5" customFormat="1" ht="12.75" x14ac:dyDescent="0.2">
      <c r="A48" s="3" t="s">
        <v>3707</v>
      </c>
      <c r="B48" s="3" t="s">
        <v>3708</v>
      </c>
      <c r="C48" s="3">
        <v>31.17</v>
      </c>
      <c r="D48" s="3">
        <v>5</v>
      </c>
      <c r="E48" s="3">
        <v>6</v>
      </c>
      <c r="F48" s="3">
        <v>13</v>
      </c>
      <c r="G48" s="3">
        <v>154</v>
      </c>
      <c r="H48" s="3">
        <v>16.864602874660001</v>
      </c>
      <c r="I48" s="3">
        <v>9.24658203125</v>
      </c>
      <c r="J48" s="3">
        <v>0.97376882895508998</v>
      </c>
      <c r="K48" s="3">
        <v>0.97596259507216498</v>
      </c>
      <c r="L48" s="3">
        <v>0.96868294828648704</v>
      </c>
      <c r="M48" s="3">
        <f t="shared" si="0"/>
        <v>0.97280479077124726</v>
      </c>
      <c r="N48" s="3">
        <v>0.934542741818989</v>
      </c>
      <c r="O48" s="3">
        <v>0.90672345394665999</v>
      </c>
      <c r="P48" s="3">
        <v>0.91916810315556996</v>
      </c>
      <c r="Q48" s="3">
        <f t="shared" si="1"/>
        <v>0.92014476630707298</v>
      </c>
      <c r="R48" s="3">
        <f t="shared" si="2"/>
        <v>0.94586784012193748</v>
      </c>
      <c r="S48" s="3">
        <f t="shared" si="3"/>
        <v>3.2026952864799263E-3</v>
      </c>
    </row>
    <row r="49" spans="1:19" s="5" customFormat="1" ht="12.75" x14ac:dyDescent="0.2">
      <c r="A49" s="3" t="s">
        <v>7451</v>
      </c>
      <c r="B49" s="3" t="s">
        <v>7452</v>
      </c>
      <c r="C49" s="3">
        <v>36.700000000000003</v>
      </c>
      <c r="D49" s="3">
        <v>4</v>
      </c>
      <c r="E49" s="3">
        <v>10</v>
      </c>
      <c r="F49" s="3">
        <v>73</v>
      </c>
      <c r="G49" s="3">
        <v>327</v>
      </c>
      <c r="H49" s="3">
        <v>37.273617444659997</v>
      </c>
      <c r="I49" s="3">
        <v>6.99072265625</v>
      </c>
      <c r="J49" s="3">
        <v>1.03739146427054</v>
      </c>
      <c r="K49" s="3">
        <v>1.0647098715324199</v>
      </c>
      <c r="L49" s="3">
        <v>1.0513826397305801</v>
      </c>
      <c r="M49" s="3">
        <f t="shared" si="0"/>
        <v>1.0511613251778467</v>
      </c>
      <c r="N49" s="3">
        <v>0.95874060809529105</v>
      </c>
      <c r="O49" s="3">
        <v>0.99114719103642801</v>
      </c>
      <c r="P49" s="3">
        <v>0.97224028982038102</v>
      </c>
      <c r="Q49" s="3">
        <f t="shared" si="1"/>
        <v>0.97404269631736662</v>
      </c>
      <c r="R49" s="3">
        <f t="shared" si="2"/>
        <v>0.92663483043629646</v>
      </c>
      <c r="S49" s="3">
        <f t="shared" si="3"/>
        <v>3.2720564765915299E-3</v>
      </c>
    </row>
    <row r="50" spans="1:19" s="5" customFormat="1" ht="12.75" x14ac:dyDescent="0.2">
      <c r="A50" s="3" t="s">
        <v>475</v>
      </c>
      <c r="B50" s="3" t="s">
        <v>476</v>
      </c>
      <c r="C50" s="3">
        <v>1.05</v>
      </c>
      <c r="D50" s="3">
        <v>2</v>
      </c>
      <c r="E50" s="3">
        <v>2</v>
      </c>
      <c r="F50" s="3">
        <v>3</v>
      </c>
      <c r="G50" s="3">
        <v>1713</v>
      </c>
      <c r="H50" s="3">
        <v>182.00541664466101</v>
      </c>
      <c r="I50" s="3">
        <v>8.00146484375</v>
      </c>
      <c r="J50" s="3"/>
      <c r="K50" s="3">
        <v>0.93577725043478699</v>
      </c>
      <c r="L50" s="3">
        <v>0.91979943365997396</v>
      </c>
      <c r="M50" s="3">
        <f t="shared" si="0"/>
        <v>0.92778834204738048</v>
      </c>
      <c r="N50" s="3"/>
      <c r="O50" s="3">
        <v>1.0672922028926299</v>
      </c>
      <c r="P50" s="3">
        <v>1.0667078387904201</v>
      </c>
      <c r="Q50" s="3">
        <f t="shared" si="1"/>
        <v>1.0670000208415251</v>
      </c>
      <c r="R50" s="3">
        <f t="shared" si="2"/>
        <v>1.1500468075368804</v>
      </c>
      <c r="S50" s="3">
        <f t="shared" si="3"/>
        <v>3.2814237310525378E-3</v>
      </c>
    </row>
    <row r="51" spans="1:19" s="5" customFormat="1" ht="12.75" x14ac:dyDescent="0.2">
      <c r="A51" s="3" t="s">
        <v>8495</v>
      </c>
      <c r="B51" s="3" t="s">
        <v>8496</v>
      </c>
      <c r="C51" s="3">
        <v>2.4900000000000002</v>
      </c>
      <c r="D51" s="3">
        <v>2</v>
      </c>
      <c r="E51" s="3">
        <v>2</v>
      </c>
      <c r="F51" s="3">
        <v>6</v>
      </c>
      <c r="G51" s="3">
        <v>683</v>
      </c>
      <c r="H51" s="3">
        <v>75.685803484660099</v>
      </c>
      <c r="I51" s="3">
        <v>6.84423828125</v>
      </c>
      <c r="J51" s="3">
        <v>0.95292580976542496</v>
      </c>
      <c r="K51" s="3">
        <v>0.96782046019202295</v>
      </c>
      <c r="L51" s="3">
        <v>0.93290854455328698</v>
      </c>
      <c r="M51" s="3">
        <f t="shared" si="0"/>
        <v>0.95121827150357829</v>
      </c>
      <c r="N51" s="3">
        <v>1.06269298307306</v>
      </c>
      <c r="O51" s="3">
        <v>1.03641347513955</v>
      </c>
      <c r="P51" s="3">
        <v>1.02601815902937</v>
      </c>
      <c r="Q51" s="3">
        <f t="shared" si="1"/>
        <v>1.0417082057473266</v>
      </c>
      <c r="R51" s="3">
        <f t="shared" si="2"/>
        <v>1.0951305677725387</v>
      </c>
      <c r="S51" s="3">
        <f t="shared" si="3"/>
        <v>3.6948197362693092E-3</v>
      </c>
    </row>
    <row r="52" spans="1:19" s="5" customFormat="1" ht="12.75" x14ac:dyDescent="0.2">
      <c r="A52" s="3" t="s">
        <v>8485</v>
      </c>
      <c r="B52" s="3" t="s">
        <v>8486</v>
      </c>
      <c r="C52" s="3">
        <v>28.16</v>
      </c>
      <c r="D52" s="3">
        <v>9</v>
      </c>
      <c r="E52" s="3">
        <v>9</v>
      </c>
      <c r="F52" s="3">
        <v>34</v>
      </c>
      <c r="G52" s="3">
        <v>309</v>
      </c>
      <c r="H52" s="3">
        <v>33.448332954660003</v>
      </c>
      <c r="I52" s="3">
        <v>5.52880859375</v>
      </c>
      <c r="J52" s="3">
        <v>1.01841289157883</v>
      </c>
      <c r="K52" s="3">
        <v>1.03545355388734</v>
      </c>
      <c r="L52" s="3">
        <v>1.034396176095</v>
      </c>
      <c r="M52" s="3">
        <f t="shared" si="0"/>
        <v>1.0294208738537234</v>
      </c>
      <c r="N52" s="3">
        <v>0.99186316755919202</v>
      </c>
      <c r="O52" s="3">
        <v>0.99683092260261896</v>
      </c>
      <c r="P52" s="3">
        <v>0.995719486166877</v>
      </c>
      <c r="Q52" s="3">
        <f t="shared" si="1"/>
        <v>0.99480452544289599</v>
      </c>
      <c r="R52" s="3">
        <f t="shared" si="2"/>
        <v>0.96637298767681079</v>
      </c>
      <c r="S52" s="3">
        <f t="shared" si="3"/>
        <v>3.7482069153752335E-3</v>
      </c>
    </row>
    <row r="53" spans="1:19" s="5" customFormat="1" ht="12.75" x14ac:dyDescent="0.2">
      <c r="A53" s="3" t="s">
        <v>7895</v>
      </c>
      <c r="B53" s="3" t="s">
        <v>7896</v>
      </c>
      <c r="C53" s="3">
        <v>6.96</v>
      </c>
      <c r="D53" s="3">
        <v>3</v>
      </c>
      <c r="E53" s="3">
        <v>3</v>
      </c>
      <c r="F53" s="3">
        <v>4</v>
      </c>
      <c r="G53" s="3">
        <v>560</v>
      </c>
      <c r="H53" s="3">
        <v>63.528156474660101</v>
      </c>
      <c r="I53" s="3">
        <v>7.43017578125</v>
      </c>
      <c r="J53" s="3">
        <v>0.99320692563684598</v>
      </c>
      <c r="K53" s="3">
        <v>0.94640497129810697</v>
      </c>
      <c r="L53" s="3">
        <v>0.98095612090329298</v>
      </c>
      <c r="M53" s="3">
        <f t="shared" si="0"/>
        <v>0.97352267261274861</v>
      </c>
      <c r="N53" s="3">
        <v>1.0684532467846399</v>
      </c>
      <c r="O53" s="3">
        <v>1.0543584408903399</v>
      </c>
      <c r="P53" s="3">
        <v>1.0602811862777399</v>
      </c>
      <c r="Q53" s="3">
        <f t="shared" si="1"/>
        <v>1.0610309579842399</v>
      </c>
      <c r="R53" s="3">
        <f t="shared" si="2"/>
        <v>1.0898882869739805</v>
      </c>
      <c r="S53" s="3">
        <f t="shared" si="3"/>
        <v>3.8936228804979508E-3</v>
      </c>
    </row>
    <row r="54" spans="1:19" s="5" customFormat="1" ht="12.75" x14ac:dyDescent="0.2">
      <c r="A54" s="3" t="s">
        <v>2981</v>
      </c>
      <c r="B54" s="3" t="s">
        <v>2982</v>
      </c>
      <c r="C54" s="3">
        <v>22.73</v>
      </c>
      <c r="D54" s="3">
        <v>7</v>
      </c>
      <c r="E54" s="3">
        <v>9</v>
      </c>
      <c r="F54" s="3">
        <v>59</v>
      </c>
      <c r="G54" s="3">
        <v>506</v>
      </c>
      <c r="H54" s="3">
        <v>54.724813944659999</v>
      </c>
      <c r="I54" s="3">
        <v>8.26513671875</v>
      </c>
      <c r="J54" s="3">
        <v>0.97163618097668902</v>
      </c>
      <c r="K54" s="3">
        <v>0.97247399775628596</v>
      </c>
      <c r="L54" s="3">
        <v>0.98673121100146199</v>
      </c>
      <c r="M54" s="3">
        <f t="shared" si="0"/>
        <v>0.97694712991147892</v>
      </c>
      <c r="N54" s="3">
        <v>1.0199620558882501</v>
      </c>
      <c r="O54" s="3">
        <v>1.01420923315705</v>
      </c>
      <c r="P54" s="3">
        <v>1.0341553452865799</v>
      </c>
      <c r="Q54" s="3">
        <f t="shared" si="1"/>
        <v>1.0227755447772935</v>
      </c>
      <c r="R54" s="3">
        <f t="shared" si="2"/>
        <v>1.0469098208722585</v>
      </c>
      <c r="S54" s="3">
        <f t="shared" si="3"/>
        <v>3.9785518817495895E-3</v>
      </c>
    </row>
    <row r="55" spans="1:19" s="5" customFormat="1" ht="12.75" x14ac:dyDescent="0.2">
      <c r="A55" s="3" t="s">
        <v>2063</v>
      </c>
      <c r="B55" s="3" t="s">
        <v>2064</v>
      </c>
      <c r="C55" s="3">
        <v>29.61</v>
      </c>
      <c r="D55" s="3">
        <v>9</v>
      </c>
      <c r="E55" s="3">
        <v>11</v>
      </c>
      <c r="F55" s="3">
        <v>52</v>
      </c>
      <c r="G55" s="3">
        <v>358</v>
      </c>
      <c r="H55" s="3">
        <v>40.638712844659999</v>
      </c>
      <c r="I55" s="3">
        <v>8.42626953125</v>
      </c>
      <c r="J55" s="3">
        <v>1.0870043313361</v>
      </c>
      <c r="K55" s="3">
        <v>1.1602036033449501</v>
      </c>
      <c r="L55" s="3">
        <v>1.17066876207228</v>
      </c>
      <c r="M55" s="3">
        <f t="shared" si="0"/>
        <v>1.1392922322511101</v>
      </c>
      <c r="N55" s="3">
        <v>0.99228835855703201</v>
      </c>
      <c r="O55" s="3">
        <v>0.95465999428362902</v>
      </c>
      <c r="P55" s="3">
        <v>0.95686144289903197</v>
      </c>
      <c r="Q55" s="3">
        <f t="shared" si="1"/>
        <v>0.96793659857989767</v>
      </c>
      <c r="R55" s="3">
        <f t="shared" si="2"/>
        <v>0.84959466165003739</v>
      </c>
      <c r="S55" s="3">
        <f t="shared" si="3"/>
        <v>4.1089765870383644E-3</v>
      </c>
    </row>
    <row r="56" spans="1:19" s="5" customFormat="1" ht="12.75" x14ac:dyDescent="0.2">
      <c r="A56" s="3" t="s">
        <v>2067</v>
      </c>
      <c r="B56" s="3" t="s">
        <v>2068</v>
      </c>
      <c r="C56" s="3">
        <v>12.03</v>
      </c>
      <c r="D56" s="3">
        <v>5</v>
      </c>
      <c r="E56" s="3">
        <v>5</v>
      </c>
      <c r="F56" s="3">
        <v>7</v>
      </c>
      <c r="G56" s="3">
        <v>482</v>
      </c>
      <c r="H56" s="3">
        <v>55.610095514660102</v>
      </c>
      <c r="I56" s="3">
        <v>6.22705078125</v>
      </c>
      <c r="J56" s="3">
        <v>0.89486027866847795</v>
      </c>
      <c r="K56" s="3">
        <v>0.96142215492753702</v>
      </c>
      <c r="L56" s="3">
        <v>0.91663275234552899</v>
      </c>
      <c r="M56" s="3">
        <f t="shared" si="0"/>
        <v>0.92430506198051454</v>
      </c>
      <c r="N56" s="3">
        <v>1.0989628804610101</v>
      </c>
      <c r="O56" s="3">
        <v>1.04362665243827</v>
      </c>
      <c r="P56" s="3">
        <v>1.0817243222881301</v>
      </c>
      <c r="Q56" s="3">
        <f t="shared" si="1"/>
        <v>1.07477128506247</v>
      </c>
      <c r="R56" s="3">
        <f t="shared" si="2"/>
        <v>1.1627884875579395</v>
      </c>
      <c r="S56" s="3">
        <f t="shared" si="3"/>
        <v>4.13808375563575E-3</v>
      </c>
    </row>
    <row r="57" spans="1:19" s="5" customFormat="1" ht="12.75" x14ac:dyDescent="0.2">
      <c r="A57" s="3" t="s">
        <v>1627</v>
      </c>
      <c r="B57" s="3" t="s">
        <v>1628</v>
      </c>
      <c r="C57" s="3">
        <v>54.36</v>
      </c>
      <c r="D57" s="3">
        <v>14</v>
      </c>
      <c r="E57" s="3">
        <v>14</v>
      </c>
      <c r="F57" s="3">
        <v>117</v>
      </c>
      <c r="G57" s="3">
        <v>241</v>
      </c>
      <c r="H57" s="3">
        <v>26.902538614659999</v>
      </c>
      <c r="I57" s="3">
        <v>6.56591796875</v>
      </c>
      <c r="J57" s="3">
        <v>0.98352779295471005</v>
      </c>
      <c r="K57" s="3">
        <v>0.99977160598312198</v>
      </c>
      <c r="L57" s="3">
        <v>0.98507039239097405</v>
      </c>
      <c r="M57" s="3">
        <f t="shared" si="0"/>
        <v>0.98945659710960199</v>
      </c>
      <c r="N57" s="3">
        <v>1.0193791120567599</v>
      </c>
      <c r="O57" s="3">
        <v>1.0232980300124701</v>
      </c>
      <c r="P57" s="3">
        <v>1.0289831113380601</v>
      </c>
      <c r="Q57" s="3">
        <f t="shared" si="1"/>
        <v>1.0238867511357634</v>
      </c>
      <c r="R57" s="3">
        <f t="shared" si="2"/>
        <v>1.0347970331662235</v>
      </c>
      <c r="S57" s="3">
        <f t="shared" si="3"/>
        <v>4.2440065531283181E-3</v>
      </c>
    </row>
    <row r="58" spans="1:19" s="5" customFormat="1" ht="12.75" x14ac:dyDescent="0.2">
      <c r="A58" s="3" t="s">
        <v>5575</v>
      </c>
      <c r="B58" s="3" t="s">
        <v>5576</v>
      </c>
      <c r="C58" s="3">
        <v>6.75</v>
      </c>
      <c r="D58" s="3">
        <v>6</v>
      </c>
      <c r="E58" s="3">
        <v>9</v>
      </c>
      <c r="F58" s="3">
        <v>21</v>
      </c>
      <c r="G58" s="3">
        <v>1155</v>
      </c>
      <c r="H58" s="3">
        <v>131.73376246466</v>
      </c>
      <c r="I58" s="3">
        <v>7.16650390625</v>
      </c>
      <c r="J58" s="3">
        <v>0.97898366349278998</v>
      </c>
      <c r="K58" s="3">
        <v>0.966573619636934</v>
      </c>
      <c r="L58" s="3">
        <v>0.97238226614774304</v>
      </c>
      <c r="M58" s="3">
        <f t="shared" si="0"/>
        <v>0.97264651642582234</v>
      </c>
      <c r="N58" s="3">
        <v>1.04472135619968</v>
      </c>
      <c r="O58" s="3">
        <v>1.10018651958701</v>
      </c>
      <c r="P58" s="3">
        <v>1.0639804675521201</v>
      </c>
      <c r="Q58" s="3">
        <f t="shared" si="1"/>
        <v>1.0696294477796033</v>
      </c>
      <c r="R58" s="3">
        <f t="shared" si="2"/>
        <v>1.099710356965204</v>
      </c>
      <c r="S58" s="3">
        <f t="shared" si="3"/>
        <v>4.3260393638516123E-3</v>
      </c>
    </row>
    <row r="59" spans="1:19" s="5" customFormat="1" ht="12.75" x14ac:dyDescent="0.2">
      <c r="A59" s="3" t="s">
        <v>3341</v>
      </c>
      <c r="B59" s="3" t="s">
        <v>3342</v>
      </c>
      <c r="C59" s="3">
        <v>40.5</v>
      </c>
      <c r="D59" s="3">
        <v>3</v>
      </c>
      <c r="E59" s="3">
        <v>10</v>
      </c>
      <c r="F59" s="3">
        <v>35</v>
      </c>
      <c r="G59" s="3">
        <v>200</v>
      </c>
      <c r="H59" s="3">
        <v>21.66693164466</v>
      </c>
      <c r="I59" s="3">
        <v>5.57958984375</v>
      </c>
      <c r="J59" s="3">
        <v>1.05837906370966</v>
      </c>
      <c r="K59" s="3">
        <v>1.0224203732405499</v>
      </c>
      <c r="L59" s="3">
        <v>1.01425411784129</v>
      </c>
      <c r="M59" s="3">
        <f t="shared" si="0"/>
        <v>1.0316845182638332</v>
      </c>
      <c r="N59" s="3">
        <v>0.94376373377637401</v>
      </c>
      <c r="O59" s="3">
        <v>0.95254313827761705</v>
      </c>
      <c r="P59" s="3">
        <v>0.92547627242497399</v>
      </c>
      <c r="Q59" s="3">
        <f t="shared" si="1"/>
        <v>0.94059438149298835</v>
      </c>
      <c r="R59" s="3">
        <f t="shared" si="2"/>
        <v>0.91170737259473889</v>
      </c>
      <c r="S59" s="3">
        <f t="shared" si="3"/>
        <v>4.4146854448628261E-3</v>
      </c>
    </row>
    <row r="60" spans="1:19" s="5" customFormat="1" ht="12.75" x14ac:dyDescent="0.2">
      <c r="A60" s="3" t="s">
        <v>5221</v>
      </c>
      <c r="B60" s="3" t="s">
        <v>5222</v>
      </c>
      <c r="C60" s="3">
        <v>36.46</v>
      </c>
      <c r="D60" s="3">
        <v>12</v>
      </c>
      <c r="E60" s="3">
        <v>17</v>
      </c>
      <c r="F60" s="3">
        <v>72</v>
      </c>
      <c r="G60" s="3">
        <v>491</v>
      </c>
      <c r="H60" s="3">
        <v>54.94634041466</v>
      </c>
      <c r="I60" s="3">
        <v>6.55126953125</v>
      </c>
      <c r="J60" s="3">
        <v>0.97377682266950805</v>
      </c>
      <c r="K60" s="3">
        <v>0.98322863925496995</v>
      </c>
      <c r="L60" s="3">
        <v>0.96297200934207605</v>
      </c>
      <c r="M60" s="3">
        <f t="shared" si="0"/>
        <v>0.97332582375551802</v>
      </c>
      <c r="N60" s="3">
        <v>1.0142528501883099</v>
      </c>
      <c r="O60" s="3">
        <v>1.0411586001956901</v>
      </c>
      <c r="P60" s="3">
        <v>1.02945835888126</v>
      </c>
      <c r="Q60" s="3">
        <f t="shared" si="1"/>
        <v>1.0282899364217533</v>
      </c>
      <c r="R60" s="3">
        <f t="shared" si="2"/>
        <v>1.0564704144539796</v>
      </c>
      <c r="S60" s="3">
        <f t="shared" si="3"/>
        <v>4.8594736073948354E-3</v>
      </c>
    </row>
    <row r="61" spans="1:19" s="5" customFormat="1" ht="12.75" x14ac:dyDescent="0.2">
      <c r="A61" s="3" t="s">
        <v>4771</v>
      </c>
      <c r="B61" s="3" t="s">
        <v>4772</v>
      </c>
      <c r="C61" s="3">
        <v>68.13</v>
      </c>
      <c r="D61" s="3">
        <v>3</v>
      </c>
      <c r="E61" s="3">
        <v>9</v>
      </c>
      <c r="F61" s="3">
        <v>86</v>
      </c>
      <c r="G61" s="3">
        <v>160</v>
      </c>
      <c r="H61" s="3">
        <v>18.17829667466</v>
      </c>
      <c r="I61" s="3">
        <v>5.35107421875</v>
      </c>
      <c r="J61" s="3">
        <v>0.96223756784035896</v>
      </c>
      <c r="K61" s="3">
        <v>0.967446539680891</v>
      </c>
      <c r="L61" s="3">
        <v>0.96070421246775795</v>
      </c>
      <c r="M61" s="3">
        <f t="shared" si="0"/>
        <v>0.96346277332966934</v>
      </c>
      <c r="N61" s="3">
        <v>1.0128342639008101</v>
      </c>
      <c r="O61" s="3">
        <v>1.05298651075007</v>
      </c>
      <c r="P61" s="3">
        <v>1.02641291312078</v>
      </c>
      <c r="Q61" s="3">
        <f t="shared" si="1"/>
        <v>1.0307445625905534</v>
      </c>
      <c r="R61" s="3">
        <f t="shared" si="2"/>
        <v>1.0698333045379245</v>
      </c>
      <c r="S61" s="3">
        <f t="shared" si="3"/>
        <v>4.9205820089826113E-3</v>
      </c>
    </row>
    <row r="62" spans="1:19" s="5" customFormat="1" ht="12.75" x14ac:dyDescent="0.2">
      <c r="A62" s="3" t="s">
        <v>3201</v>
      </c>
      <c r="B62" s="3" t="s">
        <v>3202</v>
      </c>
      <c r="C62" s="3">
        <v>0.56000000000000005</v>
      </c>
      <c r="D62" s="3">
        <v>2</v>
      </c>
      <c r="E62" s="3">
        <v>2</v>
      </c>
      <c r="F62" s="3">
        <v>2</v>
      </c>
      <c r="G62" s="3">
        <v>2512</v>
      </c>
      <c r="H62" s="3">
        <v>283.29744712466203</v>
      </c>
      <c r="I62" s="3">
        <v>6.40478515625</v>
      </c>
      <c r="J62" s="3"/>
      <c r="K62" s="3">
        <v>0.97602240511627003</v>
      </c>
      <c r="L62" s="3">
        <v>0.97906077264380997</v>
      </c>
      <c r="M62" s="3">
        <f t="shared" si="0"/>
        <v>0.97754158888004006</v>
      </c>
      <c r="N62" s="3"/>
      <c r="O62" s="3">
        <v>1.0182750215687699</v>
      </c>
      <c r="P62" s="3">
        <v>1.0137851252612</v>
      </c>
      <c r="Q62" s="3">
        <f t="shared" si="1"/>
        <v>1.016030073414985</v>
      </c>
      <c r="R62" s="3">
        <f t="shared" si="2"/>
        <v>1.0393727335724312</v>
      </c>
      <c r="S62" s="3">
        <f t="shared" si="3"/>
        <v>4.9234990402310004E-3</v>
      </c>
    </row>
    <row r="63" spans="1:19" s="5" customFormat="1" ht="12.75" x14ac:dyDescent="0.2">
      <c r="A63" s="3" t="s">
        <v>7217</v>
      </c>
      <c r="B63" s="3" t="s">
        <v>7218</v>
      </c>
      <c r="C63" s="3">
        <v>5.21</v>
      </c>
      <c r="D63" s="3">
        <v>6</v>
      </c>
      <c r="E63" s="3">
        <v>6</v>
      </c>
      <c r="F63" s="3">
        <v>12</v>
      </c>
      <c r="G63" s="3">
        <v>787</v>
      </c>
      <c r="H63" s="3">
        <v>86.816012724660098</v>
      </c>
      <c r="I63" s="3">
        <v>9.01220703125</v>
      </c>
      <c r="J63" s="3">
        <v>0.91199848975530196</v>
      </c>
      <c r="K63" s="3">
        <v>0.93359503545287303</v>
      </c>
      <c r="L63" s="3">
        <v>0.95157944189912602</v>
      </c>
      <c r="M63" s="3">
        <f t="shared" si="0"/>
        <v>0.932390989035767</v>
      </c>
      <c r="N63" s="3">
        <v>1.0185840523940299</v>
      </c>
      <c r="O63" s="3">
        <v>1.05786480481595</v>
      </c>
      <c r="P63" s="3">
        <v>1.08119376170311</v>
      </c>
      <c r="Q63" s="3">
        <f t="shared" si="1"/>
        <v>1.0525475396376966</v>
      </c>
      <c r="R63" s="3">
        <f t="shared" si="2"/>
        <v>1.1288692748159113</v>
      </c>
      <c r="S63" s="3">
        <f t="shared" si="3"/>
        <v>5.0761951495653049E-3</v>
      </c>
    </row>
    <row r="64" spans="1:19" s="5" customFormat="1" ht="12.75" x14ac:dyDescent="0.2">
      <c r="A64" s="3" t="s">
        <v>3069</v>
      </c>
      <c r="B64" s="3" t="s">
        <v>3070</v>
      </c>
      <c r="C64" s="3">
        <v>24.63</v>
      </c>
      <c r="D64" s="3">
        <v>9</v>
      </c>
      <c r="E64" s="3">
        <v>12</v>
      </c>
      <c r="F64" s="3">
        <v>35</v>
      </c>
      <c r="G64" s="3">
        <v>467</v>
      </c>
      <c r="H64" s="3">
        <v>54.664488324659999</v>
      </c>
      <c r="I64" s="3">
        <v>6.94677734375</v>
      </c>
      <c r="J64" s="3">
        <v>0.97260754607268196</v>
      </c>
      <c r="K64" s="3">
        <v>0.97597598959519904</v>
      </c>
      <c r="L64" s="3">
        <v>0.982036746284076</v>
      </c>
      <c r="M64" s="3">
        <f t="shared" si="0"/>
        <v>0.97687342731731908</v>
      </c>
      <c r="N64" s="3">
        <v>1.00408979295871</v>
      </c>
      <c r="O64" s="3">
        <v>1.02084423753336</v>
      </c>
      <c r="P64" s="3">
        <v>1.0058236049353599</v>
      </c>
      <c r="Q64" s="3">
        <f t="shared" si="1"/>
        <v>1.0102525451424766</v>
      </c>
      <c r="R64" s="3">
        <f t="shared" si="2"/>
        <v>1.0341693374921896</v>
      </c>
      <c r="S64" s="3">
        <f t="shared" si="3"/>
        <v>5.0888664717467537E-3</v>
      </c>
    </row>
    <row r="65" spans="1:19" s="5" customFormat="1" ht="12.75" x14ac:dyDescent="0.2">
      <c r="A65" s="3" t="s">
        <v>6491</v>
      </c>
      <c r="B65" s="3" t="s">
        <v>6492</v>
      </c>
      <c r="C65" s="3">
        <v>1.29</v>
      </c>
      <c r="D65" s="3">
        <v>2</v>
      </c>
      <c r="E65" s="3">
        <v>2</v>
      </c>
      <c r="F65" s="3">
        <v>4</v>
      </c>
      <c r="G65" s="3">
        <v>1476</v>
      </c>
      <c r="H65" s="3">
        <v>167.053665524661</v>
      </c>
      <c r="I65" s="3">
        <v>9.29052734375</v>
      </c>
      <c r="J65" s="3">
        <v>1.09244654184142</v>
      </c>
      <c r="K65" s="3">
        <v>1.00574630984432</v>
      </c>
      <c r="L65" s="3">
        <v>1.02452344097151</v>
      </c>
      <c r="M65" s="3">
        <f t="shared" si="0"/>
        <v>1.0409054308857499</v>
      </c>
      <c r="N65" s="3">
        <v>0.88421246052428704</v>
      </c>
      <c r="O65" s="3">
        <v>0.87927457735978498</v>
      </c>
      <c r="P65" s="3">
        <v>0.90414225731564302</v>
      </c>
      <c r="Q65" s="3">
        <f t="shared" si="1"/>
        <v>0.88920976506657168</v>
      </c>
      <c r="R65" s="3">
        <f t="shared" si="2"/>
        <v>0.85426566014734495</v>
      </c>
      <c r="S65" s="3">
        <f t="shared" si="3"/>
        <v>5.2094376423784021E-3</v>
      </c>
    </row>
    <row r="66" spans="1:19" s="5" customFormat="1" ht="12.75" x14ac:dyDescent="0.2">
      <c r="A66" s="3" t="s">
        <v>8121</v>
      </c>
      <c r="B66" s="3" t="s">
        <v>8122</v>
      </c>
      <c r="C66" s="3">
        <v>19.16</v>
      </c>
      <c r="D66" s="3">
        <v>7</v>
      </c>
      <c r="E66" s="3">
        <v>8</v>
      </c>
      <c r="F66" s="3">
        <v>24</v>
      </c>
      <c r="G66" s="3">
        <v>428</v>
      </c>
      <c r="H66" s="3">
        <v>48.46449936466</v>
      </c>
      <c r="I66" s="3">
        <v>6.60986328125</v>
      </c>
      <c r="J66" s="3">
        <v>0.90287664565416903</v>
      </c>
      <c r="K66" s="3">
        <v>0.93635361571376496</v>
      </c>
      <c r="L66" s="3">
        <v>0.92376423973051802</v>
      </c>
      <c r="M66" s="3">
        <f t="shared" ref="M66:M129" si="4">AVERAGE(J66:L66)</f>
        <v>0.92099816703281734</v>
      </c>
      <c r="N66" s="3">
        <v>0.97550096106812201</v>
      </c>
      <c r="O66" s="3">
        <v>0.973940074776666</v>
      </c>
      <c r="P66" s="3">
        <v>0.97463122242678502</v>
      </c>
      <c r="Q66" s="3">
        <f t="shared" ref="Q66:Q129" si="5">AVERAGE(N66:P66)</f>
        <v>0.97469075275719097</v>
      </c>
      <c r="R66" s="3">
        <f t="shared" ref="R66:R129" si="6">Q66/M66</f>
        <v>1.0582982547048441</v>
      </c>
      <c r="S66" s="3">
        <f t="shared" ref="S66:S129" si="7">_xlfn.T.TEST(J66:L66,N66:P66,2,2)</f>
        <v>5.3489982489601439E-3</v>
      </c>
    </row>
    <row r="67" spans="1:19" s="5" customFormat="1" ht="12.75" x14ac:dyDescent="0.2">
      <c r="A67" s="3" t="s">
        <v>8169</v>
      </c>
      <c r="B67" s="3" t="s">
        <v>8170</v>
      </c>
      <c r="C67" s="3">
        <v>21.53</v>
      </c>
      <c r="D67" s="3">
        <v>15</v>
      </c>
      <c r="E67" s="3">
        <v>15</v>
      </c>
      <c r="F67" s="3">
        <v>39</v>
      </c>
      <c r="G67" s="3">
        <v>692</v>
      </c>
      <c r="H67" s="3">
        <v>76.636909874660105</v>
      </c>
      <c r="I67" s="3">
        <v>6.82958984375</v>
      </c>
      <c r="J67" s="3">
        <v>0.98483709571769995</v>
      </c>
      <c r="K67" s="3">
        <v>0.976910432311757</v>
      </c>
      <c r="L67" s="3">
        <v>0.98647632709284905</v>
      </c>
      <c r="M67" s="3">
        <f t="shared" si="4"/>
        <v>0.98274128504076863</v>
      </c>
      <c r="N67" s="3">
        <v>1.0122217621976799</v>
      </c>
      <c r="O67" s="3">
        <v>1.00198354534519</v>
      </c>
      <c r="P67" s="3">
        <v>1.0154485723278801</v>
      </c>
      <c r="Q67" s="3">
        <f t="shared" si="5"/>
        <v>1.0098846266235835</v>
      </c>
      <c r="R67" s="3">
        <f t="shared" si="6"/>
        <v>1.0276200277692504</v>
      </c>
      <c r="S67" s="3">
        <f t="shared" si="7"/>
        <v>5.6646677015764289E-3</v>
      </c>
    </row>
    <row r="68" spans="1:19" s="5" customFormat="1" ht="12.75" x14ac:dyDescent="0.2">
      <c r="A68" s="3" t="s">
        <v>6947</v>
      </c>
      <c r="B68" s="3" t="s">
        <v>6948</v>
      </c>
      <c r="C68" s="3">
        <v>31.29</v>
      </c>
      <c r="D68" s="3">
        <v>3</v>
      </c>
      <c r="E68" s="3">
        <v>4</v>
      </c>
      <c r="F68" s="3">
        <v>18</v>
      </c>
      <c r="G68" s="3">
        <v>147</v>
      </c>
      <c r="H68" s="3">
        <v>17.131267314660001</v>
      </c>
      <c r="I68" s="3">
        <v>11.72216796875</v>
      </c>
      <c r="J68" s="3">
        <v>1.03641335752537</v>
      </c>
      <c r="K68" s="3">
        <v>1.0190126089809599</v>
      </c>
      <c r="L68" s="3">
        <v>1.0223128105575201</v>
      </c>
      <c r="M68" s="3">
        <f t="shared" si="4"/>
        <v>1.02591292568795</v>
      </c>
      <c r="N68" s="3">
        <v>0.98592792268704599</v>
      </c>
      <c r="O68" s="3">
        <v>0.95814772578377505</v>
      </c>
      <c r="P68" s="3">
        <v>0.97720219267505704</v>
      </c>
      <c r="Q68" s="3">
        <f t="shared" si="5"/>
        <v>0.97375928038195936</v>
      </c>
      <c r="R68" s="3">
        <f t="shared" si="6"/>
        <v>0.94916367266645185</v>
      </c>
      <c r="S68" s="3">
        <f t="shared" si="7"/>
        <v>5.9655587726195371E-3</v>
      </c>
    </row>
    <row r="69" spans="1:19" s="5" customFormat="1" ht="12.75" x14ac:dyDescent="0.2">
      <c r="A69" s="3" t="s">
        <v>8475</v>
      </c>
      <c r="B69" s="3" t="s">
        <v>8476</v>
      </c>
      <c r="C69" s="3">
        <v>42.38</v>
      </c>
      <c r="D69" s="3">
        <v>19</v>
      </c>
      <c r="E69" s="3">
        <v>19</v>
      </c>
      <c r="F69" s="3">
        <v>118</v>
      </c>
      <c r="G69" s="3">
        <v>505</v>
      </c>
      <c r="H69" s="3">
        <v>55.190853734660102</v>
      </c>
      <c r="I69" s="3">
        <v>7.22509765625</v>
      </c>
      <c r="J69" s="3">
        <v>0.99174141992925702</v>
      </c>
      <c r="K69" s="3">
        <v>0.98758336911422195</v>
      </c>
      <c r="L69" s="3">
        <v>0.996373397442049</v>
      </c>
      <c r="M69" s="3">
        <f t="shared" si="4"/>
        <v>0.99189939549517592</v>
      </c>
      <c r="N69" s="3">
        <v>1.01095505307772</v>
      </c>
      <c r="O69" s="3">
        <v>1.01729088468105</v>
      </c>
      <c r="P69" s="3">
        <v>1.0074846564887801</v>
      </c>
      <c r="Q69" s="3">
        <f t="shared" si="5"/>
        <v>1.0119101980825167</v>
      </c>
      <c r="R69" s="3">
        <f t="shared" si="6"/>
        <v>1.0201742260134667</v>
      </c>
      <c r="S69" s="3">
        <f t="shared" si="7"/>
        <v>6.4203783261662407E-3</v>
      </c>
    </row>
    <row r="70" spans="1:19" s="5" customFormat="1" ht="12.75" x14ac:dyDescent="0.2">
      <c r="A70" s="3" t="s">
        <v>3255</v>
      </c>
      <c r="B70" s="3" t="s">
        <v>3256</v>
      </c>
      <c r="C70" s="3">
        <v>14.08</v>
      </c>
      <c r="D70" s="3">
        <v>3</v>
      </c>
      <c r="E70" s="3">
        <v>3</v>
      </c>
      <c r="F70" s="3">
        <v>5</v>
      </c>
      <c r="G70" s="3">
        <v>206</v>
      </c>
      <c r="H70" s="3">
        <v>23.884485494660002</v>
      </c>
      <c r="I70" s="3">
        <v>8.39697265625</v>
      </c>
      <c r="J70" s="3">
        <v>1.0404624101204101</v>
      </c>
      <c r="K70" s="3">
        <v>1.0617210468193701</v>
      </c>
      <c r="L70" s="3">
        <v>1.02530453633213</v>
      </c>
      <c r="M70" s="3">
        <f t="shared" si="4"/>
        <v>1.0424959977573034</v>
      </c>
      <c r="N70" s="3">
        <v>0.89844203295525404</v>
      </c>
      <c r="O70" s="3">
        <v>0.94441967378471003</v>
      </c>
      <c r="P70" s="3">
        <v>0.95874642581073499</v>
      </c>
      <c r="Q70" s="3">
        <f t="shared" si="5"/>
        <v>0.93386937751689969</v>
      </c>
      <c r="R70" s="3">
        <f t="shared" si="6"/>
        <v>0.89580140309978207</v>
      </c>
      <c r="S70" s="3">
        <f t="shared" si="7"/>
        <v>6.6779366277246247E-3</v>
      </c>
    </row>
    <row r="71" spans="1:19" s="5" customFormat="1" ht="12.75" x14ac:dyDescent="0.2">
      <c r="A71" s="3" t="s">
        <v>677</v>
      </c>
      <c r="B71" s="3" t="s">
        <v>678</v>
      </c>
      <c r="C71" s="3">
        <v>17.68</v>
      </c>
      <c r="D71" s="3">
        <v>9</v>
      </c>
      <c r="E71" s="3">
        <v>11</v>
      </c>
      <c r="F71" s="3">
        <v>29</v>
      </c>
      <c r="G71" s="3">
        <v>690</v>
      </c>
      <c r="H71" s="3">
        <v>75.725851694660193</v>
      </c>
      <c r="I71" s="3">
        <v>7.89892578125</v>
      </c>
      <c r="J71" s="3">
        <v>1.0259151283594501</v>
      </c>
      <c r="K71" s="3">
        <v>1.01254451067634</v>
      </c>
      <c r="L71" s="3">
        <v>1.0303362247316801</v>
      </c>
      <c r="M71" s="3">
        <f t="shared" si="4"/>
        <v>1.0229319545891566</v>
      </c>
      <c r="N71" s="3">
        <v>0.98753365404753002</v>
      </c>
      <c r="O71" s="3">
        <v>0.98430226396328302</v>
      </c>
      <c r="P71" s="3">
        <v>0.96634630967560697</v>
      </c>
      <c r="Q71" s="3">
        <f t="shared" si="5"/>
        <v>0.97939407589547345</v>
      </c>
      <c r="R71" s="3">
        <f t="shared" si="6"/>
        <v>0.95743814776891056</v>
      </c>
      <c r="S71" s="3">
        <f t="shared" si="7"/>
        <v>6.8396985132014197E-3</v>
      </c>
    </row>
    <row r="72" spans="1:19" s="5" customFormat="1" ht="12.75" x14ac:dyDescent="0.2">
      <c r="A72" s="3" t="s">
        <v>3269</v>
      </c>
      <c r="B72" s="3" t="s">
        <v>3270</v>
      </c>
      <c r="C72" s="3">
        <v>30.67</v>
      </c>
      <c r="D72" s="3">
        <v>21</v>
      </c>
      <c r="E72" s="3">
        <v>22</v>
      </c>
      <c r="F72" s="3">
        <v>130</v>
      </c>
      <c r="G72" s="3">
        <v>639</v>
      </c>
      <c r="H72" s="3">
        <v>72.8227805546599</v>
      </c>
      <c r="I72" s="3">
        <v>5.54150390625</v>
      </c>
      <c r="J72" s="3">
        <v>1.01326575172212</v>
      </c>
      <c r="K72" s="3">
        <v>1.03372184335383</v>
      </c>
      <c r="L72" s="3">
        <v>1.0156469698139099</v>
      </c>
      <c r="M72" s="3">
        <f t="shared" si="4"/>
        <v>1.02087818829662</v>
      </c>
      <c r="N72" s="3">
        <v>0.98141205702687595</v>
      </c>
      <c r="O72" s="3">
        <v>0.99044677384438795</v>
      </c>
      <c r="P72" s="3">
        <v>0.98332989997613296</v>
      </c>
      <c r="Q72" s="3">
        <f t="shared" si="5"/>
        <v>0.98506291028246562</v>
      </c>
      <c r="R72" s="3">
        <f t="shared" si="6"/>
        <v>0.96491718755014855</v>
      </c>
      <c r="S72" s="3">
        <f t="shared" si="7"/>
        <v>6.9696366056647523E-3</v>
      </c>
    </row>
    <row r="73" spans="1:19" s="5" customFormat="1" ht="12.75" x14ac:dyDescent="0.2">
      <c r="A73" s="3" t="s">
        <v>1129</v>
      </c>
      <c r="B73" s="3" t="s">
        <v>1130</v>
      </c>
      <c r="C73" s="3">
        <v>34.76</v>
      </c>
      <c r="D73" s="3">
        <v>26</v>
      </c>
      <c r="E73" s="3">
        <v>26</v>
      </c>
      <c r="F73" s="3">
        <v>193</v>
      </c>
      <c r="G73" s="3">
        <v>771</v>
      </c>
      <c r="H73" s="3">
        <v>80.0548029146602</v>
      </c>
      <c r="I73" s="3">
        <v>6.07470703125</v>
      </c>
      <c r="J73" s="3">
        <v>1.0683785042718501</v>
      </c>
      <c r="K73" s="3">
        <v>1.1096444334278499</v>
      </c>
      <c r="L73" s="3">
        <v>1.09456812020911</v>
      </c>
      <c r="M73" s="3">
        <f t="shared" si="4"/>
        <v>1.0908636859696033</v>
      </c>
      <c r="N73" s="3">
        <v>1.0027562298294499</v>
      </c>
      <c r="O73" s="3">
        <v>0.92612552978229801</v>
      </c>
      <c r="P73" s="3">
        <v>0.94122145159659099</v>
      </c>
      <c r="Q73" s="3">
        <f t="shared" si="5"/>
        <v>0.95670107040277952</v>
      </c>
      <c r="R73" s="3">
        <f t="shared" si="6"/>
        <v>0.8770124835097296</v>
      </c>
      <c r="S73" s="3">
        <f t="shared" si="7"/>
        <v>7.0287400816268332E-3</v>
      </c>
    </row>
    <row r="74" spans="1:19" s="5" customFormat="1" ht="12.75" x14ac:dyDescent="0.2">
      <c r="A74" s="3" t="s">
        <v>6553</v>
      </c>
      <c r="B74" s="3" t="s">
        <v>6554</v>
      </c>
      <c r="C74" s="3">
        <v>5.63</v>
      </c>
      <c r="D74" s="3">
        <v>2</v>
      </c>
      <c r="E74" s="3">
        <v>3</v>
      </c>
      <c r="F74" s="3">
        <v>7</v>
      </c>
      <c r="G74" s="3">
        <v>391</v>
      </c>
      <c r="H74" s="3">
        <v>41.452687494660097</v>
      </c>
      <c r="I74" s="3">
        <v>8.58740234375</v>
      </c>
      <c r="J74" s="3">
        <v>1.03283233356508</v>
      </c>
      <c r="K74" s="3">
        <v>1.0532338352180399</v>
      </c>
      <c r="L74" s="3">
        <v>1.0086824840853501</v>
      </c>
      <c r="M74" s="3">
        <f t="shared" si="4"/>
        <v>1.0315828842894899</v>
      </c>
      <c r="N74" s="3">
        <v>0.97120513214065296</v>
      </c>
      <c r="O74" s="3">
        <v>0.95139630826428701</v>
      </c>
      <c r="P74" s="3">
        <v>0.95914899287893296</v>
      </c>
      <c r="Q74" s="3">
        <f t="shared" si="5"/>
        <v>0.96058347776129105</v>
      </c>
      <c r="R74" s="3">
        <f t="shared" si="6"/>
        <v>0.93117430735863738</v>
      </c>
      <c r="S74" s="3">
        <f t="shared" si="7"/>
        <v>7.3183179993065346E-3</v>
      </c>
    </row>
    <row r="75" spans="1:19" s="5" customFormat="1" ht="12.75" x14ac:dyDescent="0.2">
      <c r="A75" s="3" t="s">
        <v>6889</v>
      </c>
      <c r="B75" s="3" t="s">
        <v>6890</v>
      </c>
      <c r="C75" s="3">
        <v>23.18</v>
      </c>
      <c r="D75" s="3">
        <v>6</v>
      </c>
      <c r="E75" s="3">
        <v>6</v>
      </c>
      <c r="F75" s="3">
        <v>70</v>
      </c>
      <c r="G75" s="3">
        <v>233</v>
      </c>
      <c r="H75" s="3">
        <v>26.417656644659999</v>
      </c>
      <c r="I75" s="3">
        <v>8.60205078125</v>
      </c>
      <c r="J75" s="3">
        <v>0.99343405460574896</v>
      </c>
      <c r="K75" s="3">
        <v>0.97510248578471603</v>
      </c>
      <c r="L75" s="3">
        <v>0.95397994403428699</v>
      </c>
      <c r="M75" s="3">
        <f t="shared" si="4"/>
        <v>0.97417216147491736</v>
      </c>
      <c r="N75" s="3">
        <v>1.0301569101966901</v>
      </c>
      <c r="O75" s="3">
        <v>1.06138575543717</v>
      </c>
      <c r="P75" s="3">
        <v>1.0590321886993801</v>
      </c>
      <c r="Q75" s="3">
        <f t="shared" si="5"/>
        <v>1.0501916181110802</v>
      </c>
      <c r="R75" s="3">
        <f t="shared" si="6"/>
        <v>1.0780349302130208</v>
      </c>
      <c r="S75" s="3">
        <f t="shared" si="7"/>
        <v>7.4667179673979997E-3</v>
      </c>
    </row>
    <row r="76" spans="1:19" s="5" customFormat="1" ht="12.75" x14ac:dyDescent="0.2">
      <c r="A76" s="3" t="s">
        <v>4025</v>
      </c>
      <c r="B76" s="3" t="s">
        <v>4026</v>
      </c>
      <c r="C76" s="3">
        <v>4.68</v>
      </c>
      <c r="D76" s="3">
        <v>1</v>
      </c>
      <c r="E76" s="3">
        <v>1</v>
      </c>
      <c r="F76" s="3">
        <v>2</v>
      </c>
      <c r="G76" s="3">
        <v>299</v>
      </c>
      <c r="H76" s="3">
        <v>34.273727844660002</v>
      </c>
      <c r="I76" s="3">
        <v>8.90966796875</v>
      </c>
      <c r="J76" s="3">
        <v>0.99010135230652696</v>
      </c>
      <c r="K76" s="3"/>
      <c r="L76" s="3">
        <v>1.00072708392274</v>
      </c>
      <c r="M76" s="3">
        <f t="shared" si="4"/>
        <v>0.99541421811463349</v>
      </c>
      <c r="N76" s="3">
        <v>0.93311551277989302</v>
      </c>
      <c r="O76" s="3"/>
      <c r="P76" s="3">
        <v>0.93605858073524495</v>
      </c>
      <c r="Q76" s="3">
        <f t="shared" si="5"/>
        <v>0.93458704675756898</v>
      </c>
      <c r="R76" s="3">
        <f t="shared" si="6"/>
        <v>0.93889260345077818</v>
      </c>
      <c r="S76" s="3">
        <f t="shared" si="7"/>
        <v>8.1143217842696968E-3</v>
      </c>
    </row>
    <row r="77" spans="1:19" s="5" customFormat="1" ht="12.75" x14ac:dyDescent="0.2">
      <c r="A77" s="3" t="s">
        <v>2679</v>
      </c>
      <c r="B77" s="3" t="s">
        <v>2680</v>
      </c>
      <c r="C77" s="3">
        <v>2.9</v>
      </c>
      <c r="D77" s="3">
        <v>5</v>
      </c>
      <c r="E77" s="3">
        <v>5</v>
      </c>
      <c r="F77" s="3">
        <v>7</v>
      </c>
      <c r="G77" s="3">
        <v>1449</v>
      </c>
      <c r="H77" s="3">
        <v>164.62915956466</v>
      </c>
      <c r="I77" s="3">
        <v>8.42626953125</v>
      </c>
      <c r="J77" s="3">
        <v>1.0394244250509399</v>
      </c>
      <c r="K77" s="3">
        <v>1.0600672934045099</v>
      </c>
      <c r="L77" s="3">
        <v>1.0779934920752201</v>
      </c>
      <c r="M77" s="3">
        <f t="shared" si="4"/>
        <v>1.0591617368435566</v>
      </c>
      <c r="N77" s="3">
        <v>0.95348604124479297</v>
      </c>
      <c r="O77" s="3">
        <v>0.97164288275714195</v>
      </c>
      <c r="P77" s="3">
        <v>0.99975267207470797</v>
      </c>
      <c r="Q77" s="3">
        <f t="shared" si="5"/>
        <v>0.97496053202554755</v>
      </c>
      <c r="R77" s="3">
        <f t="shared" si="6"/>
        <v>0.92050203298606692</v>
      </c>
      <c r="S77" s="3">
        <f t="shared" si="7"/>
        <v>8.5295876686152673E-3</v>
      </c>
    </row>
    <row r="78" spans="1:19" s="5" customFormat="1" ht="12.75" x14ac:dyDescent="0.2">
      <c r="A78" s="3" t="s">
        <v>5631</v>
      </c>
      <c r="B78" s="3" t="s">
        <v>5632</v>
      </c>
      <c r="C78" s="3">
        <v>9.74</v>
      </c>
      <c r="D78" s="3">
        <v>5</v>
      </c>
      <c r="E78" s="3">
        <v>5</v>
      </c>
      <c r="F78" s="3">
        <v>6</v>
      </c>
      <c r="G78" s="3">
        <v>534</v>
      </c>
      <c r="H78" s="3">
        <v>60.8839512846601</v>
      </c>
      <c r="I78" s="3">
        <v>6.01123046875</v>
      </c>
      <c r="J78" s="3">
        <v>0.936718915659144</v>
      </c>
      <c r="K78" s="3">
        <v>0.99236169244748895</v>
      </c>
      <c r="L78" s="3">
        <v>0.97871443043223405</v>
      </c>
      <c r="M78" s="3">
        <f t="shared" si="4"/>
        <v>0.96926501284628896</v>
      </c>
      <c r="N78" s="3">
        <v>1.10050974812123</v>
      </c>
      <c r="O78" s="3">
        <v>1.0476123533441499</v>
      </c>
      <c r="P78" s="3">
        <v>1.09473708129957</v>
      </c>
      <c r="Q78" s="3">
        <f t="shared" si="5"/>
        <v>1.08095306092165</v>
      </c>
      <c r="R78" s="3">
        <f t="shared" si="6"/>
        <v>1.1152296292500894</v>
      </c>
      <c r="S78" s="3">
        <f t="shared" si="7"/>
        <v>9.2026357288421175E-3</v>
      </c>
    </row>
    <row r="79" spans="1:19" s="5" customFormat="1" ht="12.75" x14ac:dyDescent="0.2">
      <c r="A79" s="3" t="s">
        <v>69</v>
      </c>
      <c r="B79" s="3" t="s">
        <v>70</v>
      </c>
      <c r="C79" s="3">
        <v>7.11</v>
      </c>
      <c r="D79" s="3">
        <v>1</v>
      </c>
      <c r="E79" s="3">
        <v>1</v>
      </c>
      <c r="F79" s="3">
        <v>2</v>
      </c>
      <c r="G79" s="3">
        <v>225</v>
      </c>
      <c r="H79" s="3">
        <v>24.21705555466</v>
      </c>
      <c r="I79" s="3">
        <v>8.14794921875</v>
      </c>
      <c r="J79" s="3">
        <v>1.0529693092721999</v>
      </c>
      <c r="K79" s="3"/>
      <c r="L79" s="3">
        <v>1.0731533789134</v>
      </c>
      <c r="M79" s="3">
        <f t="shared" si="4"/>
        <v>1.0630613440927998</v>
      </c>
      <c r="N79" s="3">
        <v>0.94285992814479902</v>
      </c>
      <c r="O79" s="3"/>
      <c r="P79" s="3">
        <v>0.95255415611620997</v>
      </c>
      <c r="Q79" s="3">
        <f t="shared" si="5"/>
        <v>0.9477070421305045</v>
      </c>
      <c r="R79" s="3">
        <f t="shared" si="6"/>
        <v>0.89148857438632867</v>
      </c>
      <c r="S79" s="3">
        <f t="shared" si="7"/>
        <v>9.2886127570413965E-3</v>
      </c>
    </row>
    <row r="80" spans="1:19" s="5" customFormat="1" ht="12.75" x14ac:dyDescent="0.2">
      <c r="A80" s="3" t="s">
        <v>6295</v>
      </c>
      <c r="B80" s="3" t="s">
        <v>6296</v>
      </c>
      <c r="C80" s="3">
        <v>5.88</v>
      </c>
      <c r="D80" s="3">
        <v>5</v>
      </c>
      <c r="E80" s="3">
        <v>5</v>
      </c>
      <c r="F80" s="3">
        <v>8</v>
      </c>
      <c r="G80" s="3">
        <v>833</v>
      </c>
      <c r="H80" s="3">
        <v>94.245532854659899</v>
      </c>
      <c r="I80" s="3">
        <v>6.69775390625</v>
      </c>
      <c r="J80" s="3">
        <v>0.89556988680795502</v>
      </c>
      <c r="K80" s="3">
        <v>0.88117964742772803</v>
      </c>
      <c r="L80" s="3">
        <v>0.88106329998556598</v>
      </c>
      <c r="M80" s="3">
        <f t="shared" si="4"/>
        <v>0.88593761140708294</v>
      </c>
      <c r="N80" s="3">
        <v>1.03950754802029</v>
      </c>
      <c r="O80" s="3">
        <v>0.98516878525664497</v>
      </c>
      <c r="P80" s="3">
        <v>1.0984544861437899</v>
      </c>
      <c r="Q80" s="3">
        <f t="shared" si="5"/>
        <v>1.0410436064735749</v>
      </c>
      <c r="R80" s="3">
        <f t="shared" si="6"/>
        <v>1.1750755279710341</v>
      </c>
      <c r="S80" s="3">
        <f t="shared" si="7"/>
        <v>9.3706314052599202E-3</v>
      </c>
    </row>
    <row r="81" spans="1:19" s="5" customFormat="1" ht="12.75" x14ac:dyDescent="0.2">
      <c r="A81" s="3" t="s">
        <v>7765</v>
      </c>
      <c r="B81" s="3" t="s">
        <v>7766</v>
      </c>
      <c r="C81" s="3">
        <v>2.63</v>
      </c>
      <c r="D81" s="3">
        <v>2</v>
      </c>
      <c r="E81" s="3">
        <v>2</v>
      </c>
      <c r="F81" s="3">
        <v>7</v>
      </c>
      <c r="G81" s="3">
        <v>799</v>
      </c>
      <c r="H81" s="3">
        <v>88.176874364659994</v>
      </c>
      <c r="I81" s="3">
        <v>5.78271484375</v>
      </c>
      <c r="J81" s="3">
        <v>0.90332958722373102</v>
      </c>
      <c r="K81" s="3">
        <v>0.96951280747274005</v>
      </c>
      <c r="L81" s="3">
        <v>0.92703144817628902</v>
      </c>
      <c r="M81" s="3">
        <f t="shared" si="4"/>
        <v>0.93329128095758662</v>
      </c>
      <c r="N81" s="3">
        <v>1.0969917605786399</v>
      </c>
      <c r="O81" s="3">
        <v>1.04576586784522</v>
      </c>
      <c r="P81" s="3">
        <v>1.03458200341636</v>
      </c>
      <c r="Q81" s="3">
        <f t="shared" si="5"/>
        <v>1.0591132106134067</v>
      </c>
      <c r="R81" s="3">
        <f t="shared" si="6"/>
        <v>1.1348152845987405</v>
      </c>
      <c r="S81" s="3">
        <f t="shared" si="7"/>
        <v>9.9327624925011244E-3</v>
      </c>
    </row>
    <row r="82" spans="1:19" s="5" customFormat="1" ht="12.75" x14ac:dyDescent="0.2">
      <c r="A82" s="3" t="s">
        <v>4527</v>
      </c>
      <c r="B82" s="3" t="s">
        <v>4528</v>
      </c>
      <c r="C82" s="3">
        <v>12.76</v>
      </c>
      <c r="D82" s="3">
        <v>6</v>
      </c>
      <c r="E82" s="3">
        <v>8</v>
      </c>
      <c r="F82" s="3">
        <v>30</v>
      </c>
      <c r="G82" s="3">
        <v>533</v>
      </c>
      <c r="H82" s="3">
        <v>59.567016314660101</v>
      </c>
      <c r="I82" s="3">
        <v>5.85888671875</v>
      </c>
      <c r="J82" s="3">
        <v>1.0196596918812499</v>
      </c>
      <c r="K82" s="3">
        <v>0.99120138598421603</v>
      </c>
      <c r="L82" s="3">
        <v>1.0427227974516899</v>
      </c>
      <c r="M82" s="3">
        <f t="shared" si="4"/>
        <v>1.0178612917723853</v>
      </c>
      <c r="N82" s="3">
        <v>0.94553260244528803</v>
      </c>
      <c r="O82" s="3">
        <v>0.95229634363934601</v>
      </c>
      <c r="P82" s="3">
        <v>0.92937353301049097</v>
      </c>
      <c r="Q82" s="3">
        <f t="shared" si="5"/>
        <v>0.94240082636504174</v>
      </c>
      <c r="R82" s="3">
        <f t="shared" si="6"/>
        <v>0.9258637045957947</v>
      </c>
      <c r="S82" s="3">
        <f t="shared" si="7"/>
        <v>9.9758547141067053E-3</v>
      </c>
    </row>
    <row r="83" spans="1:19" s="5" customFormat="1" ht="12.75" x14ac:dyDescent="0.2">
      <c r="A83" s="3" t="s">
        <v>1943</v>
      </c>
      <c r="B83" s="3" t="s">
        <v>1944</v>
      </c>
      <c r="C83" s="3">
        <v>64.180000000000007</v>
      </c>
      <c r="D83" s="3">
        <v>9</v>
      </c>
      <c r="E83" s="3">
        <v>16</v>
      </c>
      <c r="F83" s="3">
        <v>426</v>
      </c>
      <c r="G83" s="3">
        <v>282</v>
      </c>
      <c r="H83" s="3">
        <v>32.02979248466</v>
      </c>
      <c r="I83" s="3">
        <v>4.84326171875</v>
      </c>
      <c r="J83" s="3">
        <v>0.98398556101215495</v>
      </c>
      <c r="K83" s="3">
        <v>0.97853508345068096</v>
      </c>
      <c r="L83" s="3">
        <v>0.99937427081002195</v>
      </c>
      <c r="M83" s="3">
        <f t="shared" si="4"/>
        <v>0.98729830509095262</v>
      </c>
      <c r="N83" s="3">
        <v>1.0495718151801099</v>
      </c>
      <c r="O83" s="3">
        <v>1.0378979180246399</v>
      </c>
      <c r="P83" s="3">
        <v>1.02006079644133</v>
      </c>
      <c r="Q83" s="3">
        <f t="shared" si="5"/>
        <v>1.0358435098820264</v>
      </c>
      <c r="R83" s="3">
        <f t="shared" si="6"/>
        <v>1.0491697438765497</v>
      </c>
      <c r="S83" s="3">
        <f t="shared" si="7"/>
        <v>1.0217364997108869E-2</v>
      </c>
    </row>
    <row r="84" spans="1:19" s="5" customFormat="1" ht="12.75" x14ac:dyDescent="0.2">
      <c r="A84" s="3" t="s">
        <v>2153</v>
      </c>
      <c r="B84" s="3" t="s">
        <v>2154</v>
      </c>
      <c r="C84" s="3">
        <v>8.43</v>
      </c>
      <c r="D84" s="3">
        <v>1</v>
      </c>
      <c r="E84" s="3">
        <v>1</v>
      </c>
      <c r="F84" s="3">
        <v>2</v>
      </c>
      <c r="G84" s="3">
        <v>83</v>
      </c>
      <c r="H84" s="3">
        <v>9.6516804146599995</v>
      </c>
      <c r="I84" s="3">
        <v>5.45263671875</v>
      </c>
      <c r="J84" s="3"/>
      <c r="K84" s="3">
        <v>1.0856071825700699</v>
      </c>
      <c r="L84" s="3">
        <v>1.0618769644966199</v>
      </c>
      <c r="M84" s="3">
        <f t="shared" si="4"/>
        <v>1.0737420735333449</v>
      </c>
      <c r="N84" s="3"/>
      <c r="O84" s="3">
        <v>0.95573851185168202</v>
      </c>
      <c r="P84" s="3">
        <v>0.94859975503257399</v>
      </c>
      <c r="Q84" s="3">
        <f t="shared" si="5"/>
        <v>0.95216913344212806</v>
      </c>
      <c r="R84" s="3">
        <f t="shared" si="6"/>
        <v>0.88677640274338987</v>
      </c>
      <c r="S84" s="3">
        <f t="shared" si="7"/>
        <v>1.0228023582274445E-2</v>
      </c>
    </row>
    <row r="85" spans="1:19" s="5" customFormat="1" ht="12.75" x14ac:dyDescent="0.2">
      <c r="A85" s="3" t="s">
        <v>29</v>
      </c>
      <c r="B85" s="3" t="s">
        <v>30</v>
      </c>
      <c r="C85" s="3">
        <v>4.07</v>
      </c>
      <c r="D85" s="3">
        <v>2</v>
      </c>
      <c r="E85" s="3">
        <v>2</v>
      </c>
      <c r="F85" s="3">
        <v>2</v>
      </c>
      <c r="G85" s="3">
        <v>344</v>
      </c>
      <c r="H85" s="3">
        <v>38.323311944659999</v>
      </c>
      <c r="I85" s="3">
        <v>8.54345703125</v>
      </c>
      <c r="J85" s="3">
        <v>0.87012597186635299</v>
      </c>
      <c r="K85" s="3">
        <v>0.88292516377541397</v>
      </c>
      <c r="L85" s="3"/>
      <c r="M85" s="3">
        <f t="shared" si="4"/>
        <v>0.87652556782088342</v>
      </c>
      <c r="N85" s="3">
        <v>0.98474016243191098</v>
      </c>
      <c r="O85" s="3">
        <v>0.96852584412748399</v>
      </c>
      <c r="P85" s="3"/>
      <c r="Q85" s="3">
        <f t="shared" si="5"/>
        <v>0.97663300327969749</v>
      </c>
      <c r="R85" s="3">
        <f t="shared" si="6"/>
        <v>1.1142093729310025</v>
      </c>
      <c r="S85" s="3">
        <f t="shared" si="7"/>
        <v>1.0478180304456314E-2</v>
      </c>
    </row>
    <row r="86" spans="1:19" s="5" customFormat="1" ht="12.75" x14ac:dyDescent="0.2">
      <c r="A86" s="3" t="s">
        <v>3333</v>
      </c>
      <c r="B86" s="3" t="s">
        <v>3334</v>
      </c>
      <c r="C86" s="3">
        <v>4.8899999999999997</v>
      </c>
      <c r="D86" s="3">
        <v>16</v>
      </c>
      <c r="E86" s="3">
        <v>19</v>
      </c>
      <c r="F86" s="3">
        <v>30</v>
      </c>
      <c r="G86" s="3">
        <v>3439</v>
      </c>
      <c r="H86" s="3">
        <v>394.27801184466199</v>
      </c>
      <c r="I86" s="3">
        <v>5.38916015625</v>
      </c>
      <c r="J86" s="3">
        <v>0.94431069631298503</v>
      </c>
      <c r="K86" s="3">
        <v>0.96654488718365394</v>
      </c>
      <c r="L86" s="3">
        <v>0.95722375030004503</v>
      </c>
      <c r="M86" s="3">
        <f t="shared" si="4"/>
        <v>0.95602644459889463</v>
      </c>
      <c r="N86" s="3">
        <v>0.99830678267638195</v>
      </c>
      <c r="O86" s="3">
        <v>1.0359018789093799</v>
      </c>
      <c r="P86" s="3">
        <v>1.0434990898010299</v>
      </c>
      <c r="Q86" s="3">
        <f t="shared" si="5"/>
        <v>1.0259025837955973</v>
      </c>
      <c r="R86" s="3">
        <f t="shared" si="6"/>
        <v>1.073090174012937</v>
      </c>
      <c r="S86" s="3">
        <f t="shared" si="7"/>
        <v>1.0486181273909292E-2</v>
      </c>
    </row>
    <row r="87" spans="1:19" s="5" customFormat="1" ht="12.75" x14ac:dyDescent="0.2">
      <c r="A87" s="3" t="s">
        <v>5115</v>
      </c>
      <c r="B87" s="3" t="s">
        <v>5116</v>
      </c>
      <c r="C87" s="3">
        <v>1.89</v>
      </c>
      <c r="D87" s="3">
        <v>2</v>
      </c>
      <c r="E87" s="3">
        <v>4</v>
      </c>
      <c r="F87" s="3">
        <v>4</v>
      </c>
      <c r="G87" s="3">
        <v>1802</v>
      </c>
      <c r="H87" s="3">
        <v>203.05992902466099</v>
      </c>
      <c r="I87" s="3">
        <v>7.09326171875</v>
      </c>
      <c r="J87" s="3">
        <v>1.0676493430872001</v>
      </c>
      <c r="K87" s="3">
        <v>1.06678492667196</v>
      </c>
      <c r="L87" s="3"/>
      <c r="M87" s="3">
        <f t="shared" si="4"/>
        <v>1.06721713487958</v>
      </c>
      <c r="N87" s="3">
        <v>0.99065926064815801</v>
      </c>
      <c r="O87" s="3">
        <v>1.0050657485968399</v>
      </c>
      <c r="P87" s="3"/>
      <c r="Q87" s="3">
        <f t="shared" si="5"/>
        <v>0.99786250462249892</v>
      </c>
      <c r="R87" s="3">
        <f t="shared" si="6"/>
        <v>0.93501357128705886</v>
      </c>
      <c r="S87" s="3">
        <f t="shared" si="7"/>
        <v>1.0653262775456114E-2</v>
      </c>
    </row>
    <row r="88" spans="1:19" s="5" customFormat="1" ht="12.75" x14ac:dyDescent="0.2">
      <c r="A88" s="3" t="s">
        <v>2277</v>
      </c>
      <c r="B88" s="3" t="s">
        <v>2278</v>
      </c>
      <c r="C88" s="3">
        <v>4.0199999999999996</v>
      </c>
      <c r="D88" s="3">
        <v>1</v>
      </c>
      <c r="E88" s="3">
        <v>1</v>
      </c>
      <c r="F88" s="3">
        <v>3</v>
      </c>
      <c r="G88" s="3">
        <v>174</v>
      </c>
      <c r="H88" s="3">
        <v>21.084639954659998</v>
      </c>
      <c r="I88" s="3">
        <v>11.13623046875</v>
      </c>
      <c r="J88" s="3">
        <v>1.00436901652962</v>
      </c>
      <c r="K88" s="3">
        <v>1.0391973643290899</v>
      </c>
      <c r="L88" s="3">
        <v>1.0492373134072299</v>
      </c>
      <c r="M88" s="3">
        <f t="shared" si="4"/>
        <v>1.0309345647553132</v>
      </c>
      <c r="N88" s="3">
        <v>0.96904907107207905</v>
      </c>
      <c r="O88" s="3">
        <v>0.96873855335207804</v>
      </c>
      <c r="P88" s="3">
        <v>0.97189367308580898</v>
      </c>
      <c r="Q88" s="3">
        <f t="shared" si="5"/>
        <v>0.96989376583665532</v>
      </c>
      <c r="R88" s="3">
        <f t="shared" si="6"/>
        <v>0.94079081155539146</v>
      </c>
      <c r="S88" s="3">
        <f t="shared" si="7"/>
        <v>1.1009682967062846E-2</v>
      </c>
    </row>
    <row r="89" spans="1:19" s="5" customFormat="1" ht="12.75" x14ac:dyDescent="0.2">
      <c r="A89" s="3" t="s">
        <v>1717</v>
      </c>
      <c r="B89" s="3" t="s">
        <v>1718</v>
      </c>
      <c r="C89" s="3">
        <v>9.27</v>
      </c>
      <c r="D89" s="3">
        <v>7</v>
      </c>
      <c r="E89" s="3">
        <v>7</v>
      </c>
      <c r="F89" s="3">
        <v>9</v>
      </c>
      <c r="G89" s="3">
        <v>755</v>
      </c>
      <c r="H89" s="3">
        <v>86.145896164660201</v>
      </c>
      <c r="I89" s="3">
        <v>6.34130859375</v>
      </c>
      <c r="J89" s="3">
        <v>1.02744937773552</v>
      </c>
      <c r="K89" s="3">
        <v>1.01138255301691</v>
      </c>
      <c r="L89" s="3">
        <v>1.05151321242441</v>
      </c>
      <c r="M89" s="3">
        <f t="shared" si="4"/>
        <v>1.0301150477256134</v>
      </c>
      <c r="N89" s="3">
        <v>0.96781790531811795</v>
      </c>
      <c r="O89" s="3">
        <v>0.92419579738445201</v>
      </c>
      <c r="P89" s="3">
        <v>0.95984244978534505</v>
      </c>
      <c r="Q89" s="3">
        <f t="shared" si="5"/>
        <v>0.9506187174959716</v>
      </c>
      <c r="R89" s="3">
        <f t="shared" si="6"/>
        <v>0.92282771676313113</v>
      </c>
      <c r="S89" s="3">
        <f t="shared" si="7"/>
        <v>1.1047001826442594E-2</v>
      </c>
    </row>
    <row r="90" spans="1:19" s="5" customFormat="1" ht="12.75" x14ac:dyDescent="0.2">
      <c r="A90" s="3" t="s">
        <v>4755</v>
      </c>
      <c r="B90" s="3" t="s">
        <v>4756</v>
      </c>
      <c r="C90" s="3">
        <v>32.94</v>
      </c>
      <c r="D90" s="3">
        <v>11</v>
      </c>
      <c r="E90" s="3">
        <v>11</v>
      </c>
      <c r="F90" s="3">
        <v>49</v>
      </c>
      <c r="G90" s="3">
        <v>340</v>
      </c>
      <c r="H90" s="3">
        <v>37.098817414659997</v>
      </c>
      <c r="I90" s="3">
        <v>9.59814453125</v>
      </c>
      <c r="J90" s="3">
        <v>0.81871174011008196</v>
      </c>
      <c r="K90" s="3">
        <v>0.90223109655766198</v>
      </c>
      <c r="L90" s="3">
        <v>0.88225398740324301</v>
      </c>
      <c r="M90" s="3">
        <f t="shared" si="4"/>
        <v>0.86773227469032899</v>
      </c>
      <c r="N90" s="3">
        <v>1.0178049816472601</v>
      </c>
      <c r="O90" s="3">
        <v>0.97412592397919995</v>
      </c>
      <c r="P90" s="3">
        <v>0.98937187394473702</v>
      </c>
      <c r="Q90" s="3">
        <f t="shared" si="5"/>
        <v>0.99376759319039909</v>
      </c>
      <c r="R90" s="3">
        <f t="shared" si="6"/>
        <v>1.1452467796533774</v>
      </c>
      <c r="S90" s="3">
        <f t="shared" si="7"/>
        <v>1.1142427883923433E-2</v>
      </c>
    </row>
    <row r="91" spans="1:19" s="5" customFormat="1" ht="12.75" x14ac:dyDescent="0.2">
      <c r="A91" s="3" t="s">
        <v>7665</v>
      </c>
      <c r="B91" s="3" t="s">
        <v>7666</v>
      </c>
      <c r="C91" s="3">
        <v>20.63</v>
      </c>
      <c r="D91" s="3">
        <v>12</v>
      </c>
      <c r="E91" s="3">
        <v>12</v>
      </c>
      <c r="F91" s="3">
        <v>30</v>
      </c>
      <c r="G91" s="3">
        <v>504</v>
      </c>
      <c r="H91" s="3">
        <v>55.668292034659999</v>
      </c>
      <c r="I91" s="3">
        <v>8.74853515625</v>
      </c>
      <c r="J91" s="3">
        <v>1.03258887267398</v>
      </c>
      <c r="K91" s="3">
        <v>1.0633326783682899</v>
      </c>
      <c r="L91" s="3">
        <v>1.02370780905668</v>
      </c>
      <c r="M91" s="3">
        <f t="shared" si="4"/>
        <v>1.0398764533663167</v>
      </c>
      <c r="N91" s="3">
        <v>0.96482744869560899</v>
      </c>
      <c r="O91" s="3">
        <v>0.99040329411586103</v>
      </c>
      <c r="P91" s="3">
        <v>0.97581344375755696</v>
      </c>
      <c r="Q91" s="3">
        <f t="shared" si="5"/>
        <v>0.97701472885634233</v>
      </c>
      <c r="R91" s="3">
        <f t="shared" si="6"/>
        <v>0.93954885284066514</v>
      </c>
      <c r="S91" s="3">
        <f t="shared" si="7"/>
        <v>1.1192753584887199E-2</v>
      </c>
    </row>
    <row r="92" spans="1:19" s="5" customFormat="1" ht="12.75" x14ac:dyDescent="0.2">
      <c r="A92" s="3" t="s">
        <v>7115</v>
      </c>
      <c r="B92" s="3" t="s">
        <v>7116</v>
      </c>
      <c r="C92" s="3">
        <v>24.32</v>
      </c>
      <c r="D92" s="3">
        <v>8</v>
      </c>
      <c r="E92" s="3">
        <v>8</v>
      </c>
      <c r="F92" s="3">
        <v>48</v>
      </c>
      <c r="G92" s="3">
        <v>329</v>
      </c>
      <c r="H92" s="3">
        <v>34.489964434660003</v>
      </c>
      <c r="I92" s="3">
        <v>6.91748046875</v>
      </c>
      <c r="J92" s="3">
        <v>0.88520296005744803</v>
      </c>
      <c r="K92" s="3">
        <v>0.81588992481150102</v>
      </c>
      <c r="L92" s="3">
        <v>0.86049328163838801</v>
      </c>
      <c r="M92" s="3">
        <f t="shared" si="4"/>
        <v>0.85386205550244565</v>
      </c>
      <c r="N92" s="3">
        <v>1.01660937178026</v>
      </c>
      <c r="O92" s="3">
        <v>1.0336280332909999</v>
      </c>
      <c r="P92" s="3">
        <v>0.949231717467244</v>
      </c>
      <c r="Q92" s="3">
        <f t="shared" si="5"/>
        <v>0.99982304084616802</v>
      </c>
      <c r="R92" s="3">
        <f t="shared" si="6"/>
        <v>1.1709421145993344</v>
      </c>
      <c r="S92" s="3">
        <f t="shared" si="7"/>
        <v>1.1237807436712623E-2</v>
      </c>
    </row>
    <row r="93" spans="1:19" s="5" customFormat="1" ht="12.75" x14ac:dyDescent="0.2">
      <c r="A93" s="3" t="s">
        <v>837</v>
      </c>
      <c r="B93" s="3" t="s">
        <v>838</v>
      </c>
      <c r="C93" s="3">
        <v>1.8</v>
      </c>
      <c r="D93" s="3">
        <v>1</v>
      </c>
      <c r="E93" s="3">
        <v>1</v>
      </c>
      <c r="F93" s="3">
        <v>2</v>
      </c>
      <c r="G93" s="3">
        <v>389</v>
      </c>
      <c r="H93" s="3">
        <v>44.35932516466</v>
      </c>
      <c r="I93" s="3">
        <v>8.64599609375</v>
      </c>
      <c r="J93" s="3"/>
      <c r="K93" s="3">
        <v>0.95901702130834099</v>
      </c>
      <c r="L93" s="3">
        <v>0.94499308564087703</v>
      </c>
      <c r="M93" s="3">
        <f t="shared" si="4"/>
        <v>0.95200505347460895</v>
      </c>
      <c r="N93" s="3"/>
      <c r="O93" s="3">
        <v>1.0189437238216701</v>
      </c>
      <c r="P93" s="3">
        <v>1.0246316934991899</v>
      </c>
      <c r="Q93" s="3">
        <f t="shared" si="5"/>
        <v>1.0217877086604301</v>
      </c>
      <c r="R93" s="3">
        <f t="shared" si="6"/>
        <v>1.0733007192883377</v>
      </c>
      <c r="S93" s="3">
        <f t="shared" si="7"/>
        <v>1.1554400460667212E-2</v>
      </c>
    </row>
    <row r="94" spans="1:19" s="5" customFormat="1" ht="12.75" x14ac:dyDescent="0.2">
      <c r="A94" s="3" t="s">
        <v>851</v>
      </c>
      <c r="B94" s="3" t="s">
        <v>852</v>
      </c>
      <c r="C94" s="3">
        <v>58.44</v>
      </c>
      <c r="D94" s="3">
        <v>12</v>
      </c>
      <c r="E94" s="3">
        <v>17</v>
      </c>
      <c r="F94" s="3">
        <v>192</v>
      </c>
      <c r="G94" s="3">
        <v>320</v>
      </c>
      <c r="H94" s="3">
        <v>37.317330064659998</v>
      </c>
      <c r="I94" s="3">
        <v>7.15185546875</v>
      </c>
      <c r="J94" s="3">
        <v>0.94474416284361096</v>
      </c>
      <c r="K94" s="3">
        <v>0.96271793163855901</v>
      </c>
      <c r="L94" s="3">
        <v>0.98842444083282099</v>
      </c>
      <c r="M94" s="3">
        <f t="shared" si="4"/>
        <v>0.96529551177166362</v>
      </c>
      <c r="N94" s="3">
        <v>1.0319865289619099</v>
      </c>
      <c r="O94" s="3">
        <v>1.01527697549914</v>
      </c>
      <c r="P94" s="3">
        <v>1.0365509746185599</v>
      </c>
      <c r="Q94" s="3">
        <f t="shared" si="5"/>
        <v>1.0279381596932033</v>
      </c>
      <c r="R94" s="3">
        <f t="shared" si="6"/>
        <v>1.0648947883395501</v>
      </c>
      <c r="S94" s="3">
        <f t="shared" si="7"/>
        <v>1.166942495315689E-2</v>
      </c>
    </row>
    <row r="95" spans="1:19" s="5" customFormat="1" ht="12.75" x14ac:dyDescent="0.2">
      <c r="A95" s="3" t="s">
        <v>1095</v>
      </c>
      <c r="B95" s="3" t="s">
        <v>1096</v>
      </c>
      <c r="C95" s="3">
        <v>1.51</v>
      </c>
      <c r="D95" s="3">
        <v>3</v>
      </c>
      <c r="E95" s="3">
        <v>3</v>
      </c>
      <c r="F95" s="3">
        <v>4</v>
      </c>
      <c r="G95" s="3">
        <v>1520</v>
      </c>
      <c r="H95" s="3">
        <v>162.36713962466101</v>
      </c>
      <c r="I95" s="3">
        <v>5.61767578125</v>
      </c>
      <c r="J95" s="3">
        <v>1.0433099870520901</v>
      </c>
      <c r="K95" s="3">
        <v>1.0399535126424899</v>
      </c>
      <c r="L95" s="3"/>
      <c r="M95" s="3">
        <f t="shared" si="4"/>
        <v>1.04163174984729</v>
      </c>
      <c r="N95" s="3">
        <v>0.93218592124891198</v>
      </c>
      <c r="O95" s="3">
        <v>0.95360239474437203</v>
      </c>
      <c r="P95" s="3"/>
      <c r="Q95" s="3">
        <f t="shared" si="5"/>
        <v>0.942894157996642</v>
      </c>
      <c r="R95" s="3">
        <f t="shared" si="6"/>
        <v>0.90520873440625871</v>
      </c>
      <c r="S95" s="3">
        <f t="shared" si="7"/>
        <v>1.183707544307505E-2</v>
      </c>
    </row>
    <row r="96" spans="1:19" s="5" customFormat="1" ht="12.75" x14ac:dyDescent="0.2">
      <c r="A96" s="3" t="s">
        <v>873</v>
      </c>
      <c r="B96" s="3" t="s">
        <v>874</v>
      </c>
      <c r="C96" s="3">
        <v>0.43</v>
      </c>
      <c r="D96" s="3">
        <v>1</v>
      </c>
      <c r="E96" s="3">
        <v>1</v>
      </c>
      <c r="F96" s="3">
        <v>3</v>
      </c>
      <c r="G96" s="3">
        <v>2320</v>
      </c>
      <c r="H96" s="3">
        <v>250.33366185466099</v>
      </c>
      <c r="I96" s="3">
        <v>5.36376953125</v>
      </c>
      <c r="J96" s="3">
        <v>0.98852191719081695</v>
      </c>
      <c r="K96" s="3">
        <v>1.0400872214825501</v>
      </c>
      <c r="L96" s="3">
        <v>0.98263083228752801</v>
      </c>
      <c r="M96" s="3">
        <f t="shared" si="4"/>
        <v>1.0037466569869651</v>
      </c>
      <c r="N96" s="3">
        <v>1.10007851187927</v>
      </c>
      <c r="O96" s="3">
        <v>1.0915082786306001</v>
      </c>
      <c r="P96" s="3">
        <v>1.1456230171131501</v>
      </c>
      <c r="Q96" s="3">
        <f t="shared" si="5"/>
        <v>1.1124032692076733</v>
      </c>
      <c r="R96" s="3">
        <f t="shared" si="6"/>
        <v>1.1082510327325745</v>
      </c>
      <c r="S96" s="3">
        <f t="shared" si="7"/>
        <v>1.1863377955685331E-2</v>
      </c>
    </row>
    <row r="97" spans="1:19" s="5" customFormat="1" ht="12.75" x14ac:dyDescent="0.2">
      <c r="A97" s="3" t="s">
        <v>125</v>
      </c>
      <c r="B97" s="3" t="s">
        <v>126</v>
      </c>
      <c r="C97" s="3">
        <v>27.41</v>
      </c>
      <c r="D97" s="3">
        <v>9</v>
      </c>
      <c r="E97" s="3">
        <v>9</v>
      </c>
      <c r="F97" s="3">
        <v>23</v>
      </c>
      <c r="G97" s="3">
        <v>332</v>
      </c>
      <c r="H97" s="3">
        <v>37.983990834659998</v>
      </c>
      <c r="I97" s="3">
        <v>5.61767578125</v>
      </c>
      <c r="J97" s="3">
        <v>0.97602825047277997</v>
      </c>
      <c r="K97" s="3">
        <v>0.969830036203575</v>
      </c>
      <c r="L97" s="3">
        <v>0.94898974623763899</v>
      </c>
      <c r="M97" s="3">
        <f t="shared" si="4"/>
        <v>0.96494934430466461</v>
      </c>
      <c r="N97" s="3">
        <v>1.0419477743268599</v>
      </c>
      <c r="O97" s="3">
        <v>1.06930972498288</v>
      </c>
      <c r="P97" s="3">
        <v>1.0150248906678601</v>
      </c>
      <c r="Q97" s="3">
        <f t="shared" si="5"/>
        <v>1.0420941299925335</v>
      </c>
      <c r="R97" s="3">
        <f t="shared" si="6"/>
        <v>1.0799469797489305</v>
      </c>
      <c r="S97" s="3">
        <f t="shared" si="7"/>
        <v>1.2021701537570387E-2</v>
      </c>
    </row>
    <row r="98" spans="1:19" s="5" customFormat="1" ht="12.75" x14ac:dyDescent="0.2">
      <c r="A98" s="3" t="s">
        <v>4369</v>
      </c>
      <c r="B98" s="3" t="s">
        <v>4370</v>
      </c>
      <c r="C98" s="3">
        <v>10.68</v>
      </c>
      <c r="D98" s="3">
        <v>3</v>
      </c>
      <c r="E98" s="3">
        <v>6</v>
      </c>
      <c r="F98" s="3">
        <v>11</v>
      </c>
      <c r="G98" s="3">
        <v>487</v>
      </c>
      <c r="H98" s="3">
        <v>55.228176984660102</v>
      </c>
      <c r="I98" s="3">
        <v>5.17333984375</v>
      </c>
      <c r="J98" s="3">
        <v>0.95858660876044499</v>
      </c>
      <c r="K98" s="3">
        <v>0.96675039583073796</v>
      </c>
      <c r="L98" s="3">
        <v>1.0015771823273301</v>
      </c>
      <c r="M98" s="3">
        <f t="shared" si="4"/>
        <v>0.97563806230617089</v>
      </c>
      <c r="N98" s="3">
        <v>1.0311778286629101</v>
      </c>
      <c r="O98" s="3">
        <v>1.04277341209594</v>
      </c>
      <c r="P98" s="3">
        <v>1.03171436491757</v>
      </c>
      <c r="Q98" s="3">
        <f t="shared" si="5"/>
        <v>1.0352218685588068</v>
      </c>
      <c r="R98" s="3">
        <f t="shared" si="6"/>
        <v>1.0610716294850104</v>
      </c>
      <c r="S98" s="3">
        <f t="shared" si="7"/>
        <v>1.2204049188915485E-2</v>
      </c>
    </row>
    <row r="99" spans="1:19" s="5" customFormat="1" ht="12.75" x14ac:dyDescent="0.2">
      <c r="A99" s="3" t="s">
        <v>549</v>
      </c>
      <c r="B99" s="3" t="s">
        <v>550</v>
      </c>
      <c r="C99" s="3">
        <v>5.37</v>
      </c>
      <c r="D99" s="3">
        <v>3</v>
      </c>
      <c r="E99" s="3">
        <v>6</v>
      </c>
      <c r="F99" s="3">
        <v>7</v>
      </c>
      <c r="G99" s="3">
        <v>1024</v>
      </c>
      <c r="H99" s="3">
        <v>116.45453004466</v>
      </c>
      <c r="I99" s="3">
        <v>7.04931640625</v>
      </c>
      <c r="J99" s="3">
        <v>1.02338251128324</v>
      </c>
      <c r="K99" s="3">
        <v>1.0175674174524101</v>
      </c>
      <c r="L99" s="3"/>
      <c r="M99" s="3">
        <f t="shared" si="4"/>
        <v>1.020474964367825</v>
      </c>
      <c r="N99" s="3">
        <v>0.98650151806239605</v>
      </c>
      <c r="O99" s="3">
        <v>0.98062457029158301</v>
      </c>
      <c r="P99" s="3"/>
      <c r="Q99" s="3">
        <f t="shared" si="5"/>
        <v>0.98356304417698959</v>
      </c>
      <c r="R99" s="3">
        <f t="shared" si="6"/>
        <v>0.96382868617095174</v>
      </c>
      <c r="S99" s="3">
        <f t="shared" si="7"/>
        <v>1.2310951555864147E-2</v>
      </c>
    </row>
    <row r="100" spans="1:19" s="5" customFormat="1" ht="12.75" x14ac:dyDescent="0.2">
      <c r="A100" s="3" t="s">
        <v>5697</v>
      </c>
      <c r="B100" s="3" t="s">
        <v>5698</v>
      </c>
      <c r="C100" s="3">
        <v>6.38</v>
      </c>
      <c r="D100" s="3">
        <v>4</v>
      </c>
      <c r="E100" s="3">
        <v>4</v>
      </c>
      <c r="F100" s="3">
        <v>8</v>
      </c>
      <c r="G100" s="3">
        <v>658</v>
      </c>
      <c r="H100" s="3">
        <v>72.875917064660001</v>
      </c>
      <c r="I100" s="3">
        <v>4.56396484375</v>
      </c>
      <c r="J100" s="3">
        <v>0.91976522312659903</v>
      </c>
      <c r="K100" s="3">
        <v>0.96627765138307398</v>
      </c>
      <c r="L100" s="3">
        <v>0.96896084479030997</v>
      </c>
      <c r="M100" s="3">
        <f t="shared" si="4"/>
        <v>0.95166790643332766</v>
      </c>
      <c r="N100" s="3">
        <v>1.0381753442211601</v>
      </c>
      <c r="O100" s="3">
        <v>1.0380555894490999</v>
      </c>
      <c r="P100" s="3">
        <v>1.09473176463678</v>
      </c>
      <c r="Q100" s="3">
        <f t="shared" si="5"/>
        <v>1.0569875661023467</v>
      </c>
      <c r="R100" s="3">
        <f t="shared" si="6"/>
        <v>1.1106684999641705</v>
      </c>
      <c r="S100" s="3">
        <f t="shared" si="7"/>
        <v>1.3052864136386349E-2</v>
      </c>
    </row>
    <row r="101" spans="1:19" s="5" customFormat="1" ht="12.75" x14ac:dyDescent="0.2">
      <c r="A101" s="3" t="s">
        <v>5087</v>
      </c>
      <c r="B101" s="3" t="s">
        <v>5088</v>
      </c>
      <c r="C101" s="3">
        <v>37.03</v>
      </c>
      <c r="D101" s="3">
        <v>17</v>
      </c>
      <c r="E101" s="3">
        <v>17</v>
      </c>
      <c r="F101" s="3">
        <v>76</v>
      </c>
      <c r="G101" s="3">
        <v>451</v>
      </c>
      <c r="H101" s="3">
        <v>52.071726634660003</v>
      </c>
      <c r="I101" s="3">
        <v>7.82568359375</v>
      </c>
      <c r="J101" s="3">
        <v>1.0141533826783999</v>
      </c>
      <c r="K101" s="3">
        <v>1.0052938120344199</v>
      </c>
      <c r="L101" s="3">
        <v>1.0223715672904901</v>
      </c>
      <c r="M101" s="3">
        <f t="shared" si="4"/>
        <v>1.0139395873344366</v>
      </c>
      <c r="N101" s="3">
        <v>0.991594780314348</v>
      </c>
      <c r="O101" s="3">
        <v>0.97264276206066702</v>
      </c>
      <c r="P101" s="3">
        <v>0.98332688694666803</v>
      </c>
      <c r="Q101" s="3">
        <f t="shared" si="5"/>
        <v>0.98252147644056098</v>
      </c>
      <c r="R101" s="3">
        <f t="shared" si="6"/>
        <v>0.96901382361796207</v>
      </c>
      <c r="S101" s="3">
        <f t="shared" si="7"/>
        <v>1.3060356971866093E-2</v>
      </c>
    </row>
    <row r="102" spans="1:19" s="5" customFormat="1" ht="12.75" x14ac:dyDescent="0.2">
      <c r="A102" s="3" t="s">
        <v>8033</v>
      </c>
      <c r="B102" s="3" t="s">
        <v>8034</v>
      </c>
      <c r="C102" s="3">
        <v>20.74</v>
      </c>
      <c r="D102" s="3">
        <v>8</v>
      </c>
      <c r="E102" s="3">
        <v>9</v>
      </c>
      <c r="F102" s="3">
        <v>60</v>
      </c>
      <c r="G102" s="3">
        <v>376</v>
      </c>
      <c r="H102" s="3">
        <v>42.400279924659998</v>
      </c>
      <c r="I102" s="3">
        <v>6.65380859375</v>
      </c>
      <c r="J102" s="3">
        <v>0.98591402493529001</v>
      </c>
      <c r="K102" s="3">
        <v>0.99069258148607997</v>
      </c>
      <c r="L102" s="3">
        <v>0.96200746670554804</v>
      </c>
      <c r="M102" s="3">
        <f t="shared" si="4"/>
        <v>0.97953802437563942</v>
      </c>
      <c r="N102" s="3">
        <v>1.04534203100376</v>
      </c>
      <c r="O102" s="3">
        <v>1.0513804250244401</v>
      </c>
      <c r="P102" s="3">
        <v>1.01672042664367</v>
      </c>
      <c r="Q102" s="3">
        <f t="shared" si="5"/>
        <v>1.0378142942239565</v>
      </c>
      <c r="R102" s="3">
        <f t="shared" si="6"/>
        <v>1.0594936269936663</v>
      </c>
      <c r="S102" s="3">
        <f t="shared" si="7"/>
        <v>1.3754170453575529E-2</v>
      </c>
    </row>
    <row r="103" spans="1:19" s="5" customFormat="1" ht="12.75" x14ac:dyDescent="0.2">
      <c r="A103" s="3" t="s">
        <v>4115</v>
      </c>
      <c r="B103" s="3" t="s">
        <v>4116</v>
      </c>
      <c r="C103" s="3">
        <v>18.59</v>
      </c>
      <c r="D103" s="3">
        <v>10</v>
      </c>
      <c r="E103" s="3">
        <v>10</v>
      </c>
      <c r="F103" s="3">
        <v>39</v>
      </c>
      <c r="G103" s="3">
        <v>581</v>
      </c>
      <c r="H103" s="3">
        <v>65.626768074660006</v>
      </c>
      <c r="I103" s="3">
        <v>6.78564453125</v>
      </c>
      <c r="J103" s="3">
        <v>0.93369954558936796</v>
      </c>
      <c r="K103" s="3">
        <v>0.95669709714564899</v>
      </c>
      <c r="L103" s="3">
        <v>0.91884308355097499</v>
      </c>
      <c r="M103" s="3">
        <f t="shared" si="4"/>
        <v>0.93641324209533072</v>
      </c>
      <c r="N103" s="3">
        <v>1.1396822645006901</v>
      </c>
      <c r="O103" s="3">
        <v>1.0267350920076801</v>
      </c>
      <c r="P103" s="3">
        <v>1.0746424842027</v>
      </c>
      <c r="Q103" s="3">
        <f t="shared" si="5"/>
        <v>1.0803532802370235</v>
      </c>
      <c r="R103" s="3">
        <f t="shared" si="6"/>
        <v>1.1537142275130696</v>
      </c>
      <c r="S103" s="3">
        <f t="shared" si="7"/>
        <v>1.4051074375951505E-2</v>
      </c>
    </row>
    <row r="104" spans="1:19" s="5" customFormat="1" ht="12.75" x14ac:dyDescent="0.2">
      <c r="A104" s="3" t="s">
        <v>3409</v>
      </c>
      <c r="B104" s="3" t="s">
        <v>3410</v>
      </c>
      <c r="C104" s="3">
        <v>19.09</v>
      </c>
      <c r="D104" s="3">
        <v>2</v>
      </c>
      <c r="E104" s="3">
        <v>2</v>
      </c>
      <c r="F104" s="3">
        <v>5</v>
      </c>
      <c r="G104" s="3">
        <v>110</v>
      </c>
      <c r="H104" s="3">
        <v>12.452742584659999</v>
      </c>
      <c r="I104" s="3">
        <v>10.12548828125</v>
      </c>
      <c r="J104" s="3">
        <v>1.0126321892927701</v>
      </c>
      <c r="K104" s="3">
        <v>1.03737501577208</v>
      </c>
      <c r="L104" s="3">
        <v>1.05301386441274</v>
      </c>
      <c r="M104" s="3">
        <f t="shared" si="4"/>
        <v>1.0343403564925302</v>
      </c>
      <c r="N104" s="3">
        <v>0.93996675245941297</v>
      </c>
      <c r="O104" s="3">
        <v>0.96580962997047604</v>
      </c>
      <c r="P104" s="3">
        <v>0.98302160732710497</v>
      </c>
      <c r="Q104" s="3">
        <f t="shared" si="5"/>
        <v>0.96293266325233129</v>
      </c>
      <c r="R104" s="3">
        <f t="shared" si="6"/>
        <v>0.93096305989418815</v>
      </c>
      <c r="S104" s="3">
        <f t="shared" si="7"/>
        <v>1.415248071914596E-2</v>
      </c>
    </row>
    <row r="105" spans="1:19" s="5" customFormat="1" ht="12.75" x14ac:dyDescent="0.2">
      <c r="A105" s="3" t="s">
        <v>6155</v>
      </c>
      <c r="B105" s="3" t="s">
        <v>6156</v>
      </c>
      <c r="C105" s="3">
        <v>37.119999999999997</v>
      </c>
      <c r="D105" s="3">
        <v>6</v>
      </c>
      <c r="E105" s="3">
        <v>6</v>
      </c>
      <c r="F105" s="3">
        <v>18</v>
      </c>
      <c r="G105" s="3">
        <v>132</v>
      </c>
      <c r="H105" s="3">
        <v>14.597978894660001</v>
      </c>
      <c r="I105" s="3">
        <v>10.41845703125</v>
      </c>
      <c r="J105" s="3">
        <v>1.0342028723632899</v>
      </c>
      <c r="K105" s="3">
        <v>1.00232764697083</v>
      </c>
      <c r="L105" s="3">
        <v>0.99412601708186099</v>
      </c>
      <c r="M105" s="3">
        <f t="shared" si="4"/>
        <v>1.0102188454719936</v>
      </c>
      <c r="N105" s="3">
        <v>0.93478262611948004</v>
      </c>
      <c r="O105" s="3">
        <v>0.93983561003447602</v>
      </c>
      <c r="P105" s="3">
        <v>0.96482154700175005</v>
      </c>
      <c r="Q105" s="3">
        <f t="shared" si="5"/>
        <v>0.9464799277185687</v>
      </c>
      <c r="R105" s="3">
        <f t="shared" si="6"/>
        <v>0.93690583180157871</v>
      </c>
      <c r="S105" s="3">
        <f t="shared" si="7"/>
        <v>1.4235203678609623E-2</v>
      </c>
    </row>
    <row r="106" spans="1:19" s="5" customFormat="1" ht="12.75" x14ac:dyDescent="0.2">
      <c r="A106" s="3" t="s">
        <v>1285</v>
      </c>
      <c r="B106" s="3" t="s">
        <v>1286</v>
      </c>
      <c r="C106" s="3">
        <v>22.92</v>
      </c>
      <c r="D106" s="3">
        <v>2</v>
      </c>
      <c r="E106" s="3">
        <v>2</v>
      </c>
      <c r="F106" s="3">
        <v>13</v>
      </c>
      <c r="G106" s="3">
        <v>96</v>
      </c>
      <c r="H106" s="3">
        <v>10.19632966466</v>
      </c>
      <c r="I106" s="3">
        <v>10.81396484375</v>
      </c>
      <c r="J106" s="3">
        <v>1.0716086678177399</v>
      </c>
      <c r="K106" s="3">
        <v>1.0852152554168999</v>
      </c>
      <c r="L106" s="3">
        <v>0.98972632770984004</v>
      </c>
      <c r="M106" s="3">
        <f t="shared" si="4"/>
        <v>1.04885008364816</v>
      </c>
      <c r="N106" s="3">
        <v>0.88754156906682402</v>
      </c>
      <c r="O106" s="3">
        <v>0.83669892666916201</v>
      </c>
      <c r="P106" s="3">
        <v>0.92915002932648305</v>
      </c>
      <c r="Q106" s="3">
        <f t="shared" si="5"/>
        <v>0.88446350835415632</v>
      </c>
      <c r="R106" s="3">
        <f t="shared" si="6"/>
        <v>0.84326971236706538</v>
      </c>
      <c r="S106" s="3">
        <f t="shared" si="7"/>
        <v>1.479756064898864E-2</v>
      </c>
    </row>
    <row r="107" spans="1:19" s="5" customFormat="1" ht="12.75" x14ac:dyDescent="0.2">
      <c r="A107" s="3" t="s">
        <v>7933</v>
      </c>
      <c r="B107" s="3" t="s">
        <v>7934</v>
      </c>
      <c r="C107" s="3">
        <v>24.55</v>
      </c>
      <c r="D107" s="3">
        <v>12</v>
      </c>
      <c r="E107" s="3">
        <v>12</v>
      </c>
      <c r="F107" s="3">
        <v>42</v>
      </c>
      <c r="G107" s="3">
        <v>550</v>
      </c>
      <c r="H107" s="3">
        <v>59.302412724660101</v>
      </c>
      <c r="I107" s="3">
        <v>7.45947265625</v>
      </c>
      <c r="J107" s="3">
        <v>0.98176627477385603</v>
      </c>
      <c r="K107" s="3">
        <v>0.99576298637009897</v>
      </c>
      <c r="L107" s="3">
        <v>0.99541230227965105</v>
      </c>
      <c r="M107" s="3">
        <f t="shared" si="4"/>
        <v>0.99098052114120205</v>
      </c>
      <c r="N107" s="3">
        <v>1.04640469854444</v>
      </c>
      <c r="O107" s="3">
        <v>1.0186080702126601</v>
      </c>
      <c r="P107" s="3">
        <v>1.05545583173139</v>
      </c>
      <c r="Q107" s="3">
        <f t="shared" si="5"/>
        <v>1.0401562001628299</v>
      </c>
      <c r="R107" s="3">
        <f t="shared" si="6"/>
        <v>1.0496232549202862</v>
      </c>
      <c r="S107" s="3">
        <f t="shared" si="7"/>
        <v>1.4902501360165635E-2</v>
      </c>
    </row>
    <row r="108" spans="1:19" s="5" customFormat="1" ht="12.75" x14ac:dyDescent="0.2">
      <c r="A108" s="3" t="s">
        <v>795</v>
      </c>
      <c r="B108" s="3" t="s">
        <v>796</v>
      </c>
      <c r="C108" s="3">
        <v>11.34</v>
      </c>
      <c r="D108" s="3">
        <v>5</v>
      </c>
      <c r="E108" s="3">
        <v>5</v>
      </c>
      <c r="F108" s="3">
        <v>28</v>
      </c>
      <c r="G108" s="3">
        <v>335</v>
      </c>
      <c r="H108" s="3">
        <v>36.701234364659904</v>
      </c>
      <c r="I108" s="3">
        <v>6.12548828125</v>
      </c>
      <c r="J108" s="3">
        <v>1.07194909337218</v>
      </c>
      <c r="K108" s="3">
        <v>1.0383867321445699</v>
      </c>
      <c r="L108" s="3">
        <v>1.0527745630263701</v>
      </c>
      <c r="M108" s="3">
        <f t="shared" si="4"/>
        <v>1.0543701295143733</v>
      </c>
      <c r="N108" s="3">
        <v>0.95582933711220497</v>
      </c>
      <c r="O108" s="3">
        <v>1.0086398912949499</v>
      </c>
      <c r="P108" s="3">
        <v>0.97513958406561096</v>
      </c>
      <c r="Q108" s="3">
        <f t="shared" si="5"/>
        <v>0.97986960415758861</v>
      </c>
      <c r="R108" s="3">
        <f t="shared" si="6"/>
        <v>0.92934120260870967</v>
      </c>
      <c r="S108" s="3">
        <f t="shared" si="7"/>
        <v>1.502924565639375E-2</v>
      </c>
    </row>
    <row r="109" spans="1:19" s="5" customFormat="1" ht="12.75" x14ac:dyDescent="0.2">
      <c r="A109" s="3" t="s">
        <v>369</v>
      </c>
      <c r="B109" s="3" t="s">
        <v>370</v>
      </c>
      <c r="C109" s="3">
        <v>53.68</v>
      </c>
      <c r="D109" s="3">
        <v>11</v>
      </c>
      <c r="E109" s="3">
        <v>11</v>
      </c>
      <c r="F109" s="3">
        <v>76</v>
      </c>
      <c r="G109" s="3">
        <v>285</v>
      </c>
      <c r="H109" s="3">
        <v>31.76813080466</v>
      </c>
      <c r="I109" s="3">
        <v>6.07470703125</v>
      </c>
      <c r="J109" s="3">
        <v>0.99071248530633205</v>
      </c>
      <c r="K109" s="3">
        <v>0.96817036870191198</v>
      </c>
      <c r="L109" s="3">
        <v>0.97683555175870096</v>
      </c>
      <c r="M109" s="3">
        <f t="shared" si="4"/>
        <v>0.97857280192231499</v>
      </c>
      <c r="N109" s="3">
        <v>1.0024299451062899</v>
      </c>
      <c r="O109" s="3">
        <v>1.01505976621119</v>
      </c>
      <c r="P109" s="3">
        <v>1.01024348022111</v>
      </c>
      <c r="Q109" s="3">
        <f t="shared" si="5"/>
        <v>1.00924439717953</v>
      </c>
      <c r="R109" s="3">
        <f t="shared" si="6"/>
        <v>1.0313431920414746</v>
      </c>
      <c r="S109" s="3">
        <f t="shared" si="7"/>
        <v>1.5156073445997356E-2</v>
      </c>
    </row>
    <row r="110" spans="1:19" s="5" customFormat="1" ht="12.75" x14ac:dyDescent="0.2">
      <c r="A110" s="3" t="s">
        <v>7695</v>
      </c>
      <c r="B110" s="3" t="s">
        <v>7696</v>
      </c>
      <c r="C110" s="3">
        <v>61.69</v>
      </c>
      <c r="D110" s="3">
        <v>8</v>
      </c>
      <c r="E110" s="3">
        <v>19</v>
      </c>
      <c r="F110" s="3">
        <v>212</v>
      </c>
      <c r="G110" s="3">
        <v>355</v>
      </c>
      <c r="H110" s="3">
        <v>40.451108184660001</v>
      </c>
      <c r="I110" s="3">
        <v>5.54150390625</v>
      </c>
      <c r="J110" s="3">
        <v>0.95628664926174101</v>
      </c>
      <c r="K110" s="3">
        <v>0.94738324781397498</v>
      </c>
      <c r="L110" s="3">
        <v>0.95998481471695096</v>
      </c>
      <c r="M110" s="3">
        <f t="shared" si="4"/>
        <v>0.95455157059755569</v>
      </c>
      <c r="N110" s="3">
        <v>1.0216990875935099</v>
      </c>
      <c r="O110" s="3">
        <v>1.0323815581861699</v>
      </c>
      <c r="P110" s="3">
        <v>0.98595487424130701</v>
      </c>
      <c r="Q110" s="3">
        <f t="shared" si="5"/>
        <v>1.0133451733403289</v>
      </c>
      <c r="R110" s="3">
        <f t="shared" si="6"/>
        <v>1.0615929034677174</v>
      </c>
      <c r="S110" s="3">
        <f t="shared" si="7"/>
        <v>1.5513897526899358E-2</v>
      </c>
    </row>
    <row r="111" spans="1:19" s="5" customFormat="1" ht="12.75" x14ac:dyDescent="0.2">
      <c r="A111" s="3" t="s">
        <v>4235</v>
      </c>
      <c r="B111" s="3" t="s">
        <v>4236</v>
      </c>
      <c r="C111" s="3">
        <v>48.4</v>
      </c>
      <c r="D111" s="3">
        <v>4</v>
      </c>
      <c r="E111" s="3">
        <v>8</v>
      </c>
      <c r="F111" s="3">
        <v>72</v>
      </c>
      <c r="G111" s="3">
        <v>188</v>
      </c>
      <c r="H111" s="3">
        <v>21.424919474660001</v>
      </c>
      <c r="I111" s="3">
        <v>8.11865234375</v>
      </c>
      <c r="J111" s="3">
        <v>0.985493769771281</v>
      </c>
      <c r="K111" s="3">
        <v>0.981019269420631</v>
      </c>
      <c r="L111" s="3">
        <v>1.00128291555143</v>
      </c>
      <c r="M111" s="3">
        <f t="shared" si="4"/>
        <v>0.98926531824778063</v>
      </c>
      <c r="N111" s="3">
        <v>1.01392768926859</v>
      </c>
      <c r="O111" s="3">
        <v>1.02689860356837</v>
      </c>
      <c r="P111" s="3">
        <v>1.01601683720386</v>
      </c>
      <c r="Q111" s="3">
        <f t="shared" si="5"/>
        <v>1.0189477100136066</v>
      </c>
      <c r="R111" s="3">
        <f t="shared" si="6"/>
        <v>1.0300044803131281</v>
      </c>
      <c r="S111" s="3">
        <f t="shared" si="7"/>
        <v>1.558553487551026E-2</v>
      </c>
    </row>
    <row r="112" spans="1:19" s="5" customFormat="1" ht="12.75" x14ac:dyDescent="0.2">
      <c r="A112" s="3" t="s">
        <v>4689</v>
      </c>
      <c r="B112" s="3" t="s">
        <v>4690</v>
      </c>
      <c r="C112" s="3">
        <v>4.4400000000000004</v>
      </c>
      <c r="D112" s="3">
        <v>1</v>
      </c>
      <c r="E112" s="3">
        <v>2</v>
      </c>
      <c r="F112" s="3">
        <v>6</v>
      </c>
      <c r="G112" s="3">
        <v>293</v>
      </c>
      <c r="H112" s="3">
        <v>33.881353424659999</v>
      </c>
      <c r="I112" s="3">
        <v>6.78564453125</v>
      </c>
      <c r="J112" s="3">
        <v>1.08009434960154</v>
      </c>
      <c r="K112" s="3"/>
      <c r="L112" s="3">
        <v>1.0676702165565799</v>
      </c>
      <c r="M112" s="3">
        <f t="shared" si="4"/>
        <v>1.07388228307906</v>
      </c>
      <c r="N112" s="3">
        <v>0.96949309318219601</v>
      </c>
      <c r="O112" s="3"/>
      <c r="P112" s="3">
        <v>0.98999921800891699</v>
      </c>
      <c r="Q112" s="3">
        <f t="shared" si="5"/>
        <v>0.97974615559555644</v>
      </c>
      <c r="R112" s="3">
        <f t="shared" si="6"/>
        <v>0.91234036638206351</v>
      </c>
      <c r="S112" s="3">
        <f t="shared" si="7"/>
        <v>1.5833561716364585E-2</v>
      </c>
    </row>
    <row r="113" spans="1:19" s="5" customFormat="1" ht="12.75" x14ac:dyDescent="0.2">
      <c r="A113" s="3" t="s">
        <v>2059</v>
      </c>
      <c r="B113" s="3" t="s">
        <v>2060</v>
      </c>
      <c r="C113" s="3">
        <v>58.59</v>
      </c>
      <c r="D113" s="3">
        <v>2</v>
      </c>
      <c r="E113" s="3">
        <v>10</v>
      </c>
      <c r="F113" s="3">
        <v>260</v>
      </c>
      <c r="G113" s="3">
        <v>128</v>
      </c>
      <c r="H113" s="3">
        <v>14.718959054660001</v>
      </c>
      <c r="I113" s="3">
        <v>9.83251953125</v>
      </c>
      <c r="J113" s="3">
        <v>1.1052282332571299</v>
      </c>
      <c r="K113" s="3">
        <v>1.1559927032711399</v>
      </c>
      <c r="L113" s="3">
        <v>1.0366760432174</v>
      </c>
      <c r="M113" s="3">
        <f t="shared" si="4"/>
        <v>1.0992989932485566</v>
      </c>
      <c r="N113" s="3">
        <v>0.96021064123528299</v>
      </c>
      <c r="O113" s="3">
        <v>0.93114174864375499</v>
      </c>
      <c r="P113" s="3">
        <v>0.96851933540510204</v>
      </c>
      <c r="Q113" s="3">
        <f t="shared" si="5"/>
        <v>0.95329057509471327</v>
      </c>
      <c r="R113" s="3">
        <f t="shared" si="6"/>
        <v>0.86718043130161393</v>
      </c>
      <c r="S113" s="3">
        <f t="shared" si="7"/>
        <v>1.5952218723686521E-2</v>
      </c>
    </row>
    <row r="114" spans="1:19" s="5" customFormat="1" ht="12.75" x14ac:dyDescent="0.2">
      <c r="A114" s="3" t="s">
        <v>3051</v>
      </c>
      <c r="B114" s="3" t="s">
        <v>3052</v>
      </c>
      <c r="C114" s="3">
        <v>21.62</v>
      </c>
      <c r="D114" s="3">
        <v>2</v>
      </c>
      <c r="E114" s="3">
        <v>2</v>
      </c>
      <c r="F114" s="3">
        <v>10</v>
      </c>
      <c r="G114" s="3">
        <v>74</v>
      </c>
      <c r="H114" s="3">
        <v>8.2679201346600006</v>
      </c>
      <c r="I114" s="3">
        <v>5.35107421875</v>
      </c>
      <c r="J114" s="3">
        <v>0.89548743491898397</v>
      </c>
      <c r="K114" s="3">
        <v>0.94206833971986004</v>
      </c>
      <c r="L114" s="3">
        <v>0.95027062033340604</v>
      </c>
      <c r="M114" s="3">
        <f t="shared" si="4"/>
        <v>0.92927546499074998</v>
      </c>
      <c r="N114" s="3">
        <v>1.0110816582241899</v>
      </c>
      <c r="O114" s="3">
        <v>0.995348509502615</v>
      </c>
      <c r="P114" s="3">
        <v>0.99587107047613099</v>
      </c>
      <c r="Q114" s="3">
        <f t="shared" si="5"/>
        <v>1.0007670794009786</v>
      </c>
      <c r="R114" s="3">
        <f t="shared" si="6"/>
        <v>1.076932639570916</v>
      </c>
      <c r="S114" s="3">
        <f t="shared" si="7"/>
        <v>1.5978593721973577E-2</v>
      </c>
    </row>
    <row r="115" spans="1:19" s="5" customFormat="1" ht="12.75" x14ac:dyDescent="0.2">
      <c r="A115" s="3" t="s">
        <v>3909</v>
      </c>
      <c r="B115" s="3" t="s">
        <v>3910</v>
      </c>
      <c r="C115" s="3">
        <v>4.42</v>
      </c>
      <c r="D115" s="3">
        <v>3</v>
      </c>
      <c r="E115" s="3">
        <v>3</v>
      </c>
      <c r="F115" s="3">
        <v>5</v>
      </c>
      <c r="G115" s="3">
        <v>543</v>
      </c>
      <c r="H115" s="3">
        <v>58.922495564659997</v>
      </c>
      <c r="I115" s="3">
        <v>8.22119140625</v>
      </c>
      <c r="J115" s="3">
        <v>0.96031094204896805</v>
      </c>
      <c r="K115" s="3">
        <v>0.96672111235859304</v>
      </c>
      <c r="L115" s="3">
        <v>1.00644905608649</v>
      </c>
      <c r="M115" s="3">
        <f t="shared" si="4"/>
        <v>0.97782703683135042</v>
      </c>
      <c r="N115" s="3">
        <v>1.1292282629233501</v>
      </c>
      <c r="O115" s="3">
        <v>1.0478040617081199</v>
      </c>
      <c r="P115" s="3">
        <v>1.0879097480142501</v>
      </c>
      <c r="Q115" s="3">
        <f t="shared" si="5"/>
        <v>1.08831402421524</v>
      </c>
      <c r="R115" s="3">
        <f t="shared" si="6"/>
        <v>1.1129923628844656</v>
      </c>
      <c r="S115" s="3">
        <f t="shared" si="7"/>
        <v>1.6052803437269798E-2</v>
      </c>
    </row>
    <row r="116" spans="1:19" s="5" customFormat="1" ht="12.75" x14ac:dyDescent="0.2">
      <c r="A116" s="3" t="s">
        <v>1645</v>
      </c>
      <c r="B116" s="3" t="s">
        <v>1646</v>
      </c>
      <c r="C116" s="3">
        <v>18.649999999999999</v>
      </c>
      <c r="D116" s="3">
        <v>8</v>
      </c>
      <c r="E116" s="3">
        <v>8</v>
      </c>
      <c r="F116" s="3">
        <v>42</v>
      </c>
      <c r="G116" s="3">
        <v>386</v>
      </c>
      <c r="H116" s="3">
        <v>43.173726844660003</v>
      </c>
      <c r="I116" s="3">
        <v>5.13525390625</v>
      </c>
      <c r="J116" s="3">
        <v>0.99813271632865097</v>
      </c>
      <c r="K116" s="3">
        <v>0.99011517240047597</v>
      </c>
      <c r="L116" s="3">
        <v>0.91376045599424505</v>
      </c>
      <c r="M116" s="3">
        <f t="shared" si="4"/>
        <v>0.9673361149077907</v>
      </c>
      <c r="N116" s="3">
        <v>1.07369221691362</v>
      </c>
      <c r="O116" s="3">
        <v>1.09876530157395</v>
      </c>
      <c r="P116" s="3">
        <v>1.0693922135898299</v>
      </c>
      <c r="Q116" s="3">
        <f t="shared" si="5"/>
        <v>1.0806165773591332</v>
      </c>
      <c r="R116" s="3">
        <f t="shared" si="6"/>
        <v>1.1171055858512433</v>
      </c>
      <c r="S116" s="3">
        <f t="shared" si="7"/>
        <v>1.6290935703417574E-2</v>
      </c>
    </row>
    <row r="117" spans="1:19" s="5" customFormat="1" ht="12.75" x14ac:dyDescent="0.2">
      <c r="A117" s="3" t="s">
        <v>117</v>
      </c>
      <c r="B117" s="3" t="s">
        <v>118</v>
      </c>
      <c r="C117" s="3">
        <v>8.33</v>
      </c>
      <c r="D117" s="3">
        <v>2</v>
      </c>
      <c r="E117" s="3">
        <v>2</v>
      </c>
      <c r="F117" s="3">
        <v>9</v>
      </c>
      <c r="G117" s="3">
        <v>252</v>
      </c>
      <c r="H117" s="3">
        <v>27.61279843466</v>
      </c>
      <c r="I117" s="3">
        <v>6.52197265625</v>
      </c>
      <c r="J117" s="3">
        <v>1.0356806409516</v>
      </c>
      <c r="K117" s="3">
        <v>1.00650308447979</v>
      </c>
      <c r="L117" s="3">
        <v>1.0460042881717999</v>
      </c>
      <c r="M117" s="3">
        <f t="shared" si="4"/>
        <v>1.0293960045343968</v>
      </c>
      <c r="N117" s="3">
        <v>0.98076469481992001</v>
      </c>
      <c r="O117" s="3">
        <v>0.96971928503812899</v>
      </c>
      <c r="P117" s="3">
        <v>0.98573324844332499</v>
      </c>
      <c r="Q117" s="3">
        <f t="shared" si="5"/>
        <v>0.97873907610045807</v>
      </c>
      <c r="R117" s="3">
        <f t="shared" si="6"/>
        <v>0.9507896589740007</v>
      </c>
      <c r="S117" s="3">
        <f t="shared" si="7"/>
        <v>1.645168504793082E-2</v>
      </c>
    </row>
    <row r="118" spans="1:19" s="5" customFormat="1" ht="12.75" x14ac:dyDescent="0.2">
      <c r="A118" s="3" t="s">
        <v>7949</v>
      </c>
      <c r="B118" s="3" t="s">
        <v>7950</v>
      </c>
      <c r="C118" s="3">
        <v>39.01</v>
      </c>
      <c r="D118" s="3">
        <v>7</v>
      </c>
      <c r="E118" s="3">
        <v>7</v>
      </c>
      <c r="F118" s="3">
        <v>39</v>
      </c>
      <c r="G118" s="3">
        <v>223</v>
      </c>
      <c r="H118" s="3">
        <v>25.069678574659999</v>
      </c>
      <c r="I118" s="3">
        <v>5.33837890625</v>
      </c>
      <c r="J118" s="3">
        <v>0.94248777738370804</v>
      </c>
      <c r="K118" s="3">
        <v>0.97580820833732196</v>
      </c>
      <c r="L118" s="3">
        <v>0.95219137449844804</v>
      </c>
      <c r="M118" s="3">
        <f t="shared" si="4"/>
        <v>0.95682912007315934</v>
      </c>
      <c r="N118" s="3">
        <v>1.07306034491197</v>
      </c>
      <c r="O118" s="3">
        <v>1.0063924778825</v>
      </c>
      <c r="P118" s="3">
        <v>1.0607701973561501</v>
      </c>
      <c r="Q118" s="3">
        <f t="shared" si="5"/>
        <v>1.0467410067168732</v>
      </c>
      <c r="R118" s="3">
        <f t="shared" si="6"/>
        <v>1.0939685935110746</v>
      </c>
      <c r="S118" s="3">
        <f t="shared" si="7"/>
        <v>1.6783324732903102E-2</v>
      </c>
    </row>
    <row r="119" spans="1:19" s="5" customFormat="1" ht="12.75" x14ac:dyDescent="0.2">
      <c r="A119" s="3" t="s">
        <v>2761</v>
      </c>
      <c r="B119" s="3" t="s">
        <v>2762</v>
      </c>
      <c r="C119" s="3">
        <v>1.55</v>
      </c>
      <c r="D119" s="3">
        <v>1</v>
      </c>
      <c r="E119" s="3">
        <v>1</v>
      </c>
      <c r="F119" s="3">
        <v>3</v>
      </c>
      <c r="G119" s="3">
        <v>582</v>
      </c>
      <c r="H119" s="3">
        <v>64.819469274659994</v>
      </c>
      <c r="I119" s="3">
        <v>8.45556640625</v>
      </c>
      <c r="J119" s="3">
        <v>1.0927809162878801</v>
      </c>
      <c r="K119" s="3">
        <v>1.03575847327807</v>
      </c>
      <c r="L119" s="3">
        <v>1.0787439464489501</v>
      </c>
      <c r="M119" s="3">
        <f t="shared" si="4"/>
        <v>1.0690944453383</v>
      </c>
      <c r="N119" s="3">
        <v>0.97453445961062102</v>
      </c>
      <c r="O119" s="3">
        <v>0.90965799636558398</v>
      </c>
      <c r="P119" s="3">
        <v>0.98259917945666597</v>
      </c>
      <c r="Q119" s="3">
        <f t="shared" si="5"/>
        <v>0.95559721181095691</v>
      </c>
      <c r="R119" s="3">
        <f t="shared" si="6"/>
        <v>0.89383797285428002</v>
      </c>
      <c r="S119" s="3">
        <f t="shared" si="7"/>
        <v>1.6873770818310041E-2</v>
      </c>
    </row>
    <row r="120" spans="1:19" s="5" customFormat="1" ht="12.75" x14ac:dyDescent="0.2">
      <c r="A120" s="3" t="s">
        <v>4685</v>
      </c>
      <c r="B120" s="3" t="s">
        <v>4686</v>
      </c>
      <c r="C120" s="3">
        <v>29.55</v>
      </c>
      <c r="D120" s="3">
        <v>7</v>
      </c>
      <c r="E120" s="3">
        <v>7</v>
      </c>
      <c r="F120" s="3">
        <v>28</v>
      </c>
      <c r="G120" s="3">
        <v>264</v>
      </c>
      <c r="H120" s="3">
        <v>29.659969114660001</v>
      </c>
      <c r="I120" s="3">
        <v>6.29052734375</v>
      </c>
      <c r="J120" s="3">
        <v>0.96171161489942003</v>
      </c>
      <c r="K120" s="3">
        <v>0.95150507069404999</v>
      </c>
      <c r="L120" s="3">
        <v>0.97353855850431203</v>
      </c>
      <c r="M120" s="3">
        <f t="shared" si="4"/>
        <v>0.96225174803259395</v>
      </c>
      <c r="N120" s="3">
        <v>1.03650612289015</v>
      </c>
      <c r="O120" s="3">
        <v>1.0476384803800001</v>
      </c>
      <c r="P120" s="3">
        <v>0.99745222501368003</v>
      </c>
      <c r="Q120" s="3">
        <f t="shared" si="5"/>
        <v>1.0271989427612767</v>
      </c>
      <c r="R120" s="3">
        <f t="shared" si="6"/>
        <v>1.0674950135050134</v>
      </c>
      <c r="S120" s="3">
        <f t="shared" si="7"/>
        <v>1.699587626245791E-2</v>
      </c>
    </row>
    <row r="121" spans="1:19" s="5" customFormat="1" ht="12.75" x14ac:dyDescent="0.2">
      <c r="A121" s="3" t="s">
        <v>8159</v>
      </c>
      <c r="B121" s="3" t="s">
        <v>8160</v>
      </c>
      <c r="C121" s="3">
        <v>44.47</v>
      </c>
      <c r="D121" s="3">
        <v>19</v>
      </c>
      <c r="E121" s="3">
        <v>21</v>
      </c>
      <c r="F121" s="3">
        <v>142</v>
      </c>
      <c r="G121" s="3">
        <v>488</v>
      </c>
      <c r="H121" s="3">
        <v>53.923516864660002</v>
      </c>
      <c r="I121" s="3">
        <v>7.19580078125</v>
      </c>
      <c r="J121" s="3">
        <v>0.975021909630023</v>
      </c>
      <c r="K121" s="3">
        <v>0.97379503207956697</v>
      </c>
      <c r="L121" s="3">
        <v>0.96669181285127304</v>
      </c>
      <c r="M121" s="3">
        <f t="shared" si="4"/>
        <v>0.97183625152028774</v>
      </c>
      <c r="N121" s="3">
        <v>1.0017549906966401</v>
      </c>
      <c r="O121" s="3">
        <v>0.99427314731086702</v>
      </c>
      <c r="P121" s="3">
        <v>0.98485767151039905</v>
      </c>
      <c r="Q121" s="3">
        <f t="shared" si="5"/>
        <v>0.99362860317263546</v>
      </c>
      <c r="R121" s="3">
        <f t="shared" si="6"/>
        <v>1.0224238925212523</v>
      </c>
      <c r="S121" s="3">
        <f t="shared" si="7"/>
        <v>1.7002323734872281E-2</v>
      </c>
    </row>
    <row r="122" spans="1:19" s="5" customFormat="1" ht="12.75" x14ac:dyDescent="0.2">
      <c r="A122" s="3" t="s">
        <v>1193</v>
      </c>
      <c r="B122" s="3" t="s">
        <v>1194</v>
      </c>
      <c r="C122" s="3">
        <v>28.9</v>
      </c>
      <c r="D122" s="3">
        <v>16</v>
      </c>
      <c r="E122" s="3">
        <v>16</v>
      </c>
      <c r="F122" s="3">
        <v>108</v>
      </c>
      <c r="G122" s="3">
        <v>564</v>
      </c>
      <c r="H122" s="3">
        <v>63.144713184659999</v>
      </c>
      <c r="I122" s="3">
        <v>8.73388671875</v>
      </c>
      <c r="J122" s="3">
        <v>0.94036989163928197</v>
      </c>
      <c r="K122" s="3">
        <v>0.99109374043101905</v>
      </c>
      <c r="L122" s="3">
        <v>0.98026280524231502</v>
      </c>
      <c r="M122" s="3">
        <f t="shared" si="4"/>
        <v>0.97057547910420539</v>
      </c>
      <c r="N122" s="3">
        <v>1.0493849086906999</v>
      </c>
      <c r="O122" s="3">
        <v>1.0270001740583701</v>
      </c>
      <c r="P122" s="3">
        <v>1.03358835285836</v>
      </c>
      <c r="Q122" s="3">
        <f t="shared" si="5"/>
        <v>1.0366578118691434</v>
      </c>
      <c r="R122" s="3">
        <f t="shared" si="6"/>
        <v>1.0680857225302343</v>
      </c>
      <c r="S122" s="3">
        <f t="shared" si="7"/>
        <v>1.7027325289007918E-2</v>
      </c>
    </row>
    <row r="123" spans="1:19" s="5" customFormat="1" ht="12.75" x14ac:dyDescent="0.2">
      <c r="A123" s="3" t="s">
        <v>6831</v>
      </c>
      <c r="B123" s="3" t="s">
        <v>6832</v>
      </c>
      <c r="C123" s="3">
        <v>24.24</v>
      </c>
      <c r="D123" s="3">
        <v>5</v>
      </c>
      <c r="E123" s="3">
        <v>5</v>
      </c>
      <c r="F123" s="3">
        <v>38</v>
      </c>
      <c r="G123" s="3">
        <v>264</v>
      </c>
      <c r="H123" s="3">
        <v>28.954457724659999</v>
      </c>
      <c r="I123" s="3">
        <v>5.66845703125</v>
      </c>
      <c r="J123" s="3">
        <v>1.04724133130307</v>
      </c>
      <c r="K123" s="3">
        <v>1.01744886856117</v>
      </c>
      <c r="L123" s="3">
        <v>1.03418979238711</v>
      </c>
      <c r="M123" s="3">
        <f t="shared" si="4"/>
        <v>1.0329599974171166</v>
      </c>
      <c r="N123" s="3">
        <v>1.00364904829617</v>
      </c>
      <c r="O123" s="3">
        <v>0.98591502400737696</v>
      </c>
      <c r="P123" s="3">
        <v>0.98990585330145997</v>
      </c>
      <c r="Q123" s="3">
        <f t="shared" si="5"/>
        <v>0.99315664186833563</v>
      </c>
      <c r="R123" s="3">
        <f t="shared" si="6"/>
        <v>0.96146670185843786</v>
      </c>
      <c r="S123" s="3">
        <f t="shared" si="7"/>
        <v>1.7273078826118997E-2</v>
      </c>
    </row>
    <row r="124" spans="1:19" s="5" customFormat="1" ht="12.75" x14ac:dyDescent="0.2">
      <c r="A124" s="3" t="s">
        <v>2973</v>
      </c>
      <c r="B124" s="3" t="s">
        <v>2974</v>
      </c>
      <c r="C124" s="3">
        <v>58.94</v>
      </c>
      <c r="D124" s="3">
        <v>14</v>
      </c>
      <c r="E124" s="3">
        <v>14</v>
      </c>
      <c r="F124" s="3">
        <v>81</v>
      </c>
      <c r="G124" s="3">
        <v>246</v>
      </c>
      <c r="H124" s="3">
        <v>27.381810224660001</v>
      </c>
      <c r="I124" s="3">
        <v>6.75634765625</v>
      </c>
      <c r="J124" s="3">
        <v>1.02028739864146</v>
      </c>
      <c r="K124" s="3">
        <v>1.00800619386609</v>
      </c>
      <c r="L124" s="3">
        <v>1.0417069724233401</v>
      </c>
      <c r="M124" s="3">
        <f t="shared" si="4"/>
        <v>1.0233335216436301</v>
      </c>
      <c r="N124" s="3">
        <v>0.98186437716637198</v>
      </c>
      <c r="O124" s="3">
        <v>0.98859590142065901</v>
      </c>
      <c r="P124" s="3">
        <v>0.98101655538699595</v>
      </c>
      <c r="Q124" s="3">
        <f t="shared" si="5"/>
        <v>0.98382561132467561</v>
      </c>
      <c r="R124" s="3">
        <f t="shared" si="6"/>
        <v>0.9613929286167634</v>
      </c>
      <c r="S124" s="3">
        <f t="shared" si="7"/>
        <v>1.7567445858705483E-2</v>
      </c>
    </row>
    <row r="125" spans="1:19" s="5" customFormat="1" ht="12.75" x14ac:dyDescent="0.2">
      <c r="A125" s="3" t="s">
        <v>6979</v>
      </c>
      <c r="B125" s="3" t="s">
        <v>6980</v>
      </c>
      <c r="C125" s="3">
        <v>11.95</v>
      </c>
      <c r="D125" s="3">
        <v>4</v>
      </c>
      <c r="E125" s="3">
        <v>4</v>
      </c>
      <c r="F125" s="3">
        <v>14</v>
      </c>
      <c r="G125" s="3">
        <v>435</v>
      </c>
      <c r="H125" s="3">
        <v>49.236835124659997</v>
      </c>
      <c r="I125" s="3">
        <v>5.90966796875</v>
      </c>
      <c r="J125" s="3">
        <v>0.87506097288430895</v>
      </c>
      <c r="K125" s="3">
        <v>0.96983741262214695</v>
      </c>
      <c r="L125" s="3">
        <v>0.96404251373329597</v>
      </c>
      <c r="M125" s="3">
        <f t="shared" si="4"/>
        <v>0.93631363307991722</v>
      </c>
      <c r="N125" s="3">
        <v>1.0833293214613999</v>
      </c>
      <c r="O125" s="3">
        <v>1.05775530673033</v>
      </c>
      <c r="P125" s="3">
        <v>1.0442807059243699</v>
      </c>
      <c r="Q125" s="3">
        <f t="shared" si="5"/>
        <v>1.0617884447053667</v>
      </c>
      <c r="R125" s="3">
        <f t="shared" si="6"/>
        <v>1.1340093823185204</v>
      </c>
      <c r="S125" s="3">
        <f t="shared" si="7"/>
        <v>1.8578785299690898E-2</v>
      </c>
    </row>
    <row r="126" spans="1:19" s="5" customFormat="1" ht="12.75" x14ac:dyDescent="0.2">
      <c r="A126" s="3" t="s">
        <v>6531</v>
      </c>
      <c r="B126" s="3" t="s">
        <v>6532</v>
      </c>
      <c r="C126" s="3">
        <v>27.4</v>
      </c>
      <c r="D126" s="3">
        <v>2</v>
      </c>
      <c r="E126" s="3">
        <v>11</v>
      </c>
      <c r="F126" s="3">
        <v>34</v>
      </c>
      <c r="G126" s="3">
        <v>365</v>
      </c>
      <c r="H126" s="3">
        <v>41.19390307466</v>
      </c>
      <c r="I126" s="3">
        <v>5.22412109375</v>
      </c>
      <c r="J126" s="3">
        <v>0.96451978816562001</v>
      </c>
      <c r="K126" s="3">
        <v>1.02729585017165</v>
      </c>
      <c r="L126" s="3">
        <v>1.03450019108786</v>
      </c>
      <c r="M126" s="3">
        <f t="shared" si="4"/>
        <v>1.0087719431417099</v>
      </c>
      <c r="N126" s="3">
        <v>0.92307162445632096</v>
      </c>
      <c r="O126" s="3">
        <v>0.84999261289815597</v>
      </c>
      <c r="P126" s="3">
        <v>0.89821674072909397</v>
      </c>
      <c r="Q126" s="3">
        <f t="shared" si="5"/>
        <v>0.89042699269452363</v>
      </c>
      <c r="R126" s="3">
        <f t="shared" si="6"/>
        <v>0.8826841376271688</v>
      </c>
      <c r="S126" s="3">
        <f t="shared" si="7"/>
        <v>1.8596583941632761E-2</v>
      </c>
    </row>
    <row r="127" spans="1:19" s="5" customFormat="1" ht="12.75" x14ac:dyDescent="0.2">
      <c r="A127" s="3" t="s">
        <v>175</v>
      </c>
      <c r="B127" s="3" t="s">
        <v>176</v>
      </c>
      <c r="C127" s="3">
        <v>0.09</v>
      </c>
      <c r="D127" s="3">
        <v>1</v>
      </c>
      <c r="E127" s="3">
        <v>5</v>
      </c>
      <c r="F127" s="3">
        <v>23</v>
      </c>
      <c r="G127" s="3">
        <v>35229</v>
      </c>
      <c r="H127" s="3">
        <v>3908.5905265433598</v>
      </c>
      <c r="I127" s="3">
        <v>6.29052734375</v>
      </c>
      <c r="J127" s="3">
        <v>0.99330904793972696</v>
      </c>
      <c r="K127" s="3">
        <v>1.0358377039831199</v>
      </c>
      <c r="L127" s="3">
        <v>1.0171278930008301</v>
      </c>
      <c r="M127" s="3">
        <f t="shared" si="4"/>
        <v>1.0154248816412257</v>
      </c>
      <c r="N127" s="3">
        <v>0.95858849596405904</v>
      </c>
      <c r="O127" s="3">
        <v>0.97510601793852503</v>
      </c>
      <c r="P127" s="3">
        <v>0.95539891053456705</v>
      </c>
      <c r="Q127" s="3">
        <f t="shared" si="5"/>
        <v>0.96303114147905033</v>
      </c>
      <c r="R127" s="3">
        <f t="shared" si="6"/>
        <v>0.94840215055840305</v>
      </c>
      <c r="S127" s="3">
        <f t="shared" si="7"/>
        <v>1.888114566965635E-2</v>
      </c>
    </row>
    <row r="128" spans="1:19" s="5" customFormat="1" ht="12.75" x14ac:dyDescent="0.2">
      <c r="A128" s="3" t="s">
        <v>4765</v>
      </c>
      <c r="B128" s="3" t="s">
        <v>4766</v>
      </c>
      <c r="C128" s="3">
        <v>1.2</v>
      </c>
      <c r="D128" s="3">
        <v>1</v>
      </c>
      <c r="E128" s="3">
        <v>1</v>
      </c>
      <c r="F128" s="3">
        <v>3</v>
      </c>
      <c r="G128" s="3">
        <v>581</v>
      </c>
      <c r="H128" s="3">
        <v>63.498283634660098</v>
      </c>
      <c r="I128" s="3">
        <v>7.89892578125</v>
      </c>
      <c r="J128" s="3">
        <v>1.1162770555313599</v>
      </c>
      <c r="K128" s="3">
        <v>1.0628183590761899</v>
      </c>
      <c r="L128" s="3">
        <v>1.0845113698090001</v>
      </c>
      <c r="M128" s="3">
        <f t="shared" si="4"/>
        <v>1.0878689281388498</v>
      </c>
      <c r="N128" s="3">
        <v>1.00618467923581</v>
      </c>
      <c r="O128" s="3">
        <v>1.03737001258614</v>
      </c>
      <c r="P128" s="3">
        <v>1.0109774834567899</v>
      </c>
      <c r="Q128" s="3">
        <f t="shared" si="5"/>
        <v>1.01817739175958</v>
      </c>
      <c r="R128" s="3">
        <f t="shared" si="6"/>
        <v>0.9359375614316886</v>
      </c>
      <c r="S128" s="3">
        <f t="shared" si="7"/>
        <v>1.8975957650561315E-2</v>
      </c>
    </row>
    <row r="129" spans="1:19" s="5" customFormat="1" ht="12.75" x14ac:dyDescent="0.2">
      <c r="A129" s="3" t="s">
        <v>7865</v>
      </c>
      <c r="B129" s="3" t="s">
        <v>7866</v>
      </c>
      <c r="C129" s="3">
        <v>28.43</v>
      </c>
      <c r="D129" s="3">
        <v>5</v>
      </c>
      <c r="E129" s="3">
        <v>5</v>
      </c>
      <c r="F129" s="3">
        <v>31</v>
      </c>
      <c r="G129" s="3">
        <v>204</v>
      </c>
      <c r="H129" s="3">
        <v>22.873470164659999</v>
      </c>
      <c r="I129" s="3">
        <v>5.43994140625</v>
      </c>
      <c r="J129" s="3">
        <v>0.97052059417306402</v>
      </c>
      <c r="K129" s="3">
        <v>1.0147446758549901</v>
      </c>
      <c r="L129" s="3">
        <v>0.97523924245510196</v>
      </c>
      <c r="M129" s="3">
        <f t="shared" si="4"/>
        <v>0.98683483749438539</v>
      </c>
      <c r="N129" s="3">
        <v>1.03585062406763</v>
      </c>
      <c r="O129" s="3">
        <v>1.0861648927677601</v>
      </c>
      <c r="P129" s="3">
        <v>1.0770964790447699</v>
      </c>
      <c r="Q129" s="3">
        <f t="shared" si="5"/>
        <v>1.0663706652933866</v>
      </c>
      <c r="R129" s="3">
        <f t="shared" si="6"/>
        <v>1.0805968990727426</v>
      </c>
      <c r="S129" s="3">
        <f t="shared" si="7"/>
        <v>1.8977705870324612E-2</v>
      </c>
    </row>
    <row r="130" spans="1:19" s="5" customFormat="1" ht="12.75" x14ac:dyDescent="0.2">
      <c r="A130" s="3" t="s">
        <v>7331</v>
      </c>
      <c r="B130" s="3" t="s">
        <v>7332</v>
      </c>
      <c r="C130" s="3">
        <v>19.22</v>
      </c>
      <c r="D130" s="3">
        <v>23</v>
      </c>
      <c r="E130" s="3">
        <v>23</v>
      </c>
      <c r="F130" s="3">
        <v>97</v>
      </c>
      <c r="G130" s="3">
        <v>1129</v>
      </c>
      <c r="H130" s="3">
        <v>124.32714994465999</v>
      </c>
      <c r="I130" s="3">
        <v>7.73779296875</v>
      </c>
      <c r="J130" s="3">
        <v>1.0702952124045799</v>
      </c>
      <c r="K130" s="3">
        <v>1.06929659345564</v>
      </c>
      <c r="L130" s="3">
        <v>1.1338352308675901</v>
      </c>
      <c r="M130" s="3">
        <f t="shared" ref="M130:M193" si="8">AVERAGE(J130:L130)</f>
        <v>1.0911423455759366</v>
      </c>
      <c r="N130" s="3">
        <v>0.96840688270383501</v>
      </c>
      <c r="O130" s="3">
        <v>0.99469512833319595</v>
      </c>
      <c r="P130" s="3">
        <v>0.89618302117966797</v>
      </c>
      <c r="Q130" s="3">
        <f t="shared" ref="Q130:Q193" si="9">AVERAGE(N130:P130)</f>
        <v>0.95309501073889968</v>
      </c>
      <c r="R130" s="3">
        <f t="shared" ref="R130:R193" si="10">Q130/M130</f>
        <v>0.8734836610486677</v>
      </c>
      <c r="S130" s="3">
        <f t="shared" ref="S130:S193" si="11">_xlfn.T.TEST(J130:L130,N130:P130,2,2)</f>
        <v>1.9182866884530362E-2</v>
      </c>
    </row>
    <row r="131" spans="1:19" s="5" customFormat="1" ht="12.75" x14ac:dyDescent="0.2">
      <c r="A131" s="3" t="s">
        <v>3989</v>
      </c>
      <c r="B131" s="3" t="s">
        <v>3990</v>
      </c>
      <c r="C131" s="3">
        <v>13.33</v>
      </c>
      <c r="D131" s="3">
        <v>1</v>
      </c>
      <c r="E131" s="3">
        <v>1</v>
      </c>
      <c r="F131" s="3">
        <v>4</v>
      </c>
      <c r="G131" s="3">
        <v>150</v>
      </c>
      <c r="H131" s="3">
        <v>16.772831254660002</v>
      </c>
      <c r="I131" s="3">
        <v>9.49560546875</v>
      </c>
      <c r="J131" s="3">
        <v>0.96032355625905796</v>
      </c>
      <c r="K131" s="3">
        <v>1.0207827576272599</v>
      </c>
      <c r="L131" s="3">
        <v>0.91234208913012504</v>
      </c>
      <c r="M131" s="3">
        <f t="shared" si="8"/>
        <v>0.96448280100548089</v>
      </c>
      <c r="N131" s="3">
        <v>1.0991033568476001</v>
      </c>
      <c r="O131" s="3">
        <v>1.0974023202944201</v>
      </c>
      <c r="P131" s="3">
        <v>1.19004208224106</v>
      </c>
      <c r="Q131" s="3">
        <f t="shared" si="9"/>
        <v>1.1288492531276935</v>
      </c>
      <c r="R131" s="3">
        <f t="shared" si="10"/>
        <v>1.1704192671459348</v>
      </c>
      <c r="S131" s="3">
        <f t="shared" si="11"/>
        <v>1.9938522915201106E-2</v>
      </c>
    </row>
    <row r="132" spans="1:19" s="5" customFormat="1" ht="12.75" x14ac:dyDescent="0.2">
      <c r="A132" s="3" t="s">
        <v>5753</v>
      </c>
      <c r="B132" s="3" t="s">
        <v>5754</v>
      </c>
      <c r="C132" s="3">
        <v>5.45</v>
      </c>
      <c r="D132" s="3">
        <v>2</v>
      </c>
      <c r="E132" s="3">
        <v>2</v>
      </c>
      <c r="F132" s="3">
        <v>4</v>
      </c>
      <c r="G132" s="3">
        <v>422</v>
      </c>
      <c r="H132" s="3">
        <v>45.304592144659999</v>
      </c>
      <c r="I132" s="3">
        <v>7.07861328125</v>
      </c>
      <c r="J132" s="3">
        <v>0.96114584145655801</v>
      </c>
      <c r="K132" s="3">
        <v>0.99387743068902101</v>
      </c>
      <c r="L132" s="3">
        <v>0.91379656452143398</v>
      </c>
      <c r="M132" s="3">
        <f t="shared" si="8"/>
        <v>0.95627327888900437</v>
      </c>
      <c r="N132" s="3">
        <v>1.06043571764597</v>
      </c>
      <c r="O132" s="3">
        <v>1.03093154858993</v>
      </c>
      <c r="P132" s="3">
        <v>1.0683595109722199</v>
      </c>
      <c r="Q132" s="3">
        <f t="shared" si="9"/>
        <v>1.0532422590693733</v>
      </c>
      <c r="R132" s="3">
        <f t="shared" si="10"/>
        <v>1.1014030009214806</v>
      </c>
      <c r="S132" s="3">
        <f t="shared" si="11"/>
        <v>2.0013367987196343E-2</v>
      </c>
    </row>
    <row r="133" spans="1:19" s="5" customFormat="1" ht="12.75" x14ac:dyDescent="0.2">
      <c r="A133" s="3" t="s">
        <v>1813</v>
      </c>
      <c r="B133" s="3" t="s">
        <v>1814</v>
      </c>
      <c r="C133" s="3">
        <v>11.81</v>
      </c>
      <c r="D133" s="3">
        <v>5</v>
      </c>
      <c r="E133" s="3">
        <v>5</v>
      </c>
      <c r="F133" s="3">
        <v>12</v>
      </c>
      <c r="G133" s="3">
        <v>415</v>
      </c>
      <c r="H133" s="3">
        <v>46.9628094146601</v>
      </c>
      <c r="I133" s="3">
        <v>4.61474609375</v>
      </c>
      <c r="J133" s="3">
        <v>0.99739147502126102</v>
      </c>
      <c r="K133" s="3">
        <v>0.998119585479458</v>
      </c>
      <c r="L133" s="3">
        <v>1.0205012353517899</v>
      </c>
      <c r="M133" s="3">
        <f t="shared" si="8"/>
        <v>1.0053374319508364</v>
      </c>
      <c r="N133" s="3">
        <v>0.94249020045781395</v>
      </c>
      <c r="O133" s="3">
        <v>0.97396409305405796</v>
      </c>
      <c r="P133" s="3">
        <v>0.96449122459204994</v>
      </c>
      <c r="Q133" s="3">
        <f t="shared" si="9"/>
        <v>0.9603151727013074</v>
      </c>
      <c r="R133" s="3">
        <f t="shared" si="10"/>
        <v>0.9552167682027275</v>
      </c>
      <c r="S133" s="3">
        <f t="shared" si="11"/>
        <v>2.0014039308717386E-2</v>
      </c>
    </row>
    <row r="134" spans="1:19" s="5" customFormat="1" ht="12.75" x14ac:dyDescent="0.2">
      <c r="A134" s="3" t="s">
        <v>7607</v>
      </c>
      <c r="B134" s="3" t="s">
        <v>7608</v>
      </c>
      <c r="C134" s="3">
        <v>43.53</v>
      </c>
      <c r="D134" s="3">
        <v>15</v>
      </c>
      <c r="E134" s="3">
        <v>15</v>
      </c>
      <c r="F134" s="3">
        <v>71</v>
      </c>
      <c r="G134" s="3">
        <v>255</v>
      </c>
      <c r="H134" s="3">
        <v>28.401067074659998</v>
      </c>
      <c r="I134" s="3">
        <v>5.32568359375</v>
      </c>
      <c r="J134" s="3">
        <v>1.02252496563657</v>
      </c>
      <c r="K134" s="3">
        <v>1.0066929803381699</v>
      </c>
      <c r="L134" s="3">
        <v>1.0072212101848299</v>
      </c>
      <c r="M134" s="3">
        <f t="shared" si="8"/>
        <v>1.0121463853865234</v>
      </c>
      <c r="N134" s="3">
        <v>0.98247604917450304</v>
      </c>
      <c r="O134" s="3">
        <v>0.97118733981989103</v>
      </c>
      <c r="P134" s="3">
        <v>0.99265120039117805</v>
      </c>
      <c r="Q134" s="3">
        <f t="shared" si="9"/>
        <v>0.98210486312852419</v>
      </c>
      <c r="R134" s="3">
        <f t="shared" si="10"/>
        <v>0.97031899467138172</v>
      </c>
      <c r="S134" s="3">
        <f t="shared" si="11"/>
        <v>2.0556718192058149E-2</v>
      </c>
    </row>
    <row r="135" spans="1:19" s="5" customFormat="1" ht="12.75" x14ac:dyDescent="0.2">
      <c r="A135" s="3" t="s">
        <v>5825</v>
      </c>
      <c r="B135" s="3" t="s">
        <v>5826</v>
      </c>
      <c r="C135" s="3">
        <v>23.09</v>
      </c>
      <c r="D135" s="3">
        <v>17</v>
      </c>
      <c r="E135" s="3">
        <v>17</v>
      </c>
      <c r="F135" s="3">
        <v>60</v>
      </c>
      <c r="G135" s="3">
        <v>758</v>
      </c>
      <c r="H135" s="3">
        <v>86.359819104660005</v>
      </c>
      <c r="I135" s="3">
        <v>6.66845703125</v>
      </c>
      <c r="J135" s="3">
        <v>0.995283519563954</v>
      </c>
      <c r="K135" s="3">
        <v>0.98713802687490904</v>
      </c>
      <c r="L135" s="3">
        <v>0.94763996469423795</v>
      </c>
      <c r="M135" s="3">
        <f t="shared" si="8"/>
        <v>0.97668717037770036</v>
      </c>
      <c r="N135" s="3">
        <v>1.03807415903304</v>
      </c>
      <c r="O135" s="3">
        <v>1.0394667288513599</v>
      </c>
      <c r="P135" s="3">
        <v>1.0245238342915399</v>
      </c>
      <c r="Q135" s="3">
        <f t="shared" si="9"/>
        <v>1.0340215740586467</v>
      </c>
      <c r="R135" s="3">
        <f t="shared" si="10"/>
        <v>1.0587029352077741</v>
      </c>
      <c r="S135" s="3">
        <f t="shared" si="11"/>
        <v>2.0703224902911297E-2</v>
      </c>
    </row>
    <row r="136" spans="1:19" s="5" customFormat="1" ht="12.75" x14ac:dyDescent="0.2">
      <c r="A136" s="3" t="s">
        <v>1755</v>
      </c>
      <c r="B136" s="3" t="s">
        <v>1756</v>
      </c>
      <c r="C136" s="3">
        <v>15.11</v>
      </c>
      <c r="D136" s="3">
        <v>7</v>
      </c>
      <c r="E136" s="3">
        <v>7</v>
      </c>
      <c r="F136" s="3">
        <v>10</v>
      </c>
      <c r="G136" s="3">
        <v>417</v>
      </c>
      <c r="H136" s="3">
        <v>46.67527679466</v>
      </c>
      <c r="I136" s="3">
        <v>8.01611328125</v>
      </c>
      <c r="J136" s="3">
        <v>1.0496152676081301</v>
      </c>
      <c r="K136" s="3">
        <v>1.0086070226828301</v>
      </c>
      <c r="L136" s="3">
        <v>1.03732371759125</v>
      </c>
      <c r="M136" s="3">
        <f t="shared" si="8"/>
        <v>1.03184866929407</v>
      </c>
      <c r="N136" s="3">
        <v>0.96380470279517205</v>
      </c>
      <c r="O136" s="3">
        <v>0.98942788061113196</v>
      </c>
      <c r="P136" s="3">
        <v>0.94398662968993297</v>
      </c>
      <c r="Q136" s="3">
        <f t="shared" si="9"/>
        <v>0.96573973769874566</v>
      </c>
      <c r="R136" s="3">
        <f t="shared" si="10"/>
        <v>0.93593156287098556</v>
      </c>
      <c r="S136" s="3">
        <f t="shared" si="11"/>
        <v>2.0984116537439798E-2</v>
      </c>
    </row>
    <row r="137" spans="1:19" s="5" customFormat="1" ht="12.75" x14ac:dyDescent="0.2">
      <c r="A137" s="3" t="s">
        <v>5289</v>
      </c>
      <c r="B137" s="3" t="s">
        <v>5290</v>
      </c>
      <c r="C137" s="3">
        <v>11.15</v>
      </c>
      <c r="D137" s="3">
        <v>3</v>
      </c>
      <c r="E137" s="3">
        <v>3</v>
      </c>
      <c r="F137" s="3">
        <v>12</v>
      </c>
      <c r="G137" s="3">
        <v>323</v>
      </c>
      <c r="H137" s="3">
        <v>34.937672214659997</v>
      </c>
      <c r="I137" s="3">
        <v>6.66845703125</v>
      </c>
      <c r="J137" s="3">
        <v>1.01712977358671</v>
      </c>
      <c r="K137" s="3">
        <v>1.0303756896563201</v>
      </c>
      <c r="L137" s="3">
        <v>1.01115961376403</v>
      </c>
      <c r="M137" s="3">
        <f t="shared" si="8"/>
        <v>1.01955502566902</v>
      </c>
      <c r="N137" s="3">
        <v>0.99972042915889103</v>
      </c>
      <c r="O137" s="3">
        <v>0.98062599016919205</v>
      </c>
      <c r="P137" s="3">
        <v>0.97507469646088096</v>
      </c>
      <c r="Q137" s="3">
        <f t="shared" si="9"/>
        <v>0.98514037192965465</v>
      </c>
      <c r="R137" s="3">
        <f t="shared" si="10"/>
        <v>0.96624541797851182</v>
      </c>
      <c r="S137" s="3">
        <f t="shared" si="11"/>
        <v>2.1399373435248937E-2</v>
      </c>
    </row>
    <row r="138" spans="1:19" s="5" customFormat="1" ht="12.75" x14ac:dyDescent="0.2">
      <c r="A138" s="3" t="s">
        <v>4763</v>
      </c>
      <c r="B138" s="3" t="s">
        <v>4764</v>
      </c>
      <c r="C138" s="3">
        <v>10.38</v>
      </c>
      <c r="D138" s="3">
        <v>6</v>
      </c>
      <c r="E138" s="3">
        <v>7</v>
      </c>
      <c r="F138" s="3">
        <v>15</v>
      </c>
      <c r="G138" s="3">
        <v>559</v>
      </c>
      <c r="H138" s="3">
        <v>63.965561004660103</v>
      </c>
      <c r="I138" s="3">
        <v>8.11865234375</v>
      </c>
      <c r="J138" s="3">
        <v>1.0439178892849801</v>
      </c>
      <c r="K138" s="3">
        <v>1.05288111588247</v>
      </c>
      <c r="L138" s="3">
        <v>1.07709851770736</v>
      </c>
      <c r="M138" s="3">
        <f t="shared" si="8"/>
        <v>1.0579658409582702</v>
      </c>
      <c r="N138" s="3">
        <v>1.00145661633206</v>
      </c>
      <c r="O138" s="3">
        <v>1.0210749397136301</v>
      </c>
      <c r="P138" s="3">
        <v>0.97849346270920101</v>
      </c>
      <c r="Q138" s="3">
        <f t="shared" si="9"/>
        <v>1.000341672918297</v>
      </c>
      <c r="R138" s="3">
        <f t="shared" si="10"/>
        <v>0.94553305427349232</v>
      </c>
      <c r="S138" s="3">
        <f t="shared" si="11"/>
        <v>2.1824351124183836E-2</v>
      </c>
    </row>
    <row r="139" spans="1:19" s="5" customFormat="1" ht="12.75" x14ac:dyDescent="0.2">
      <c r="A139" s="3" t="s">
        <v>119</v>
      </c>
      <c r="B139" s="3" t="s">
        <v>120</v>
      </c>
      <c r="C139" s="3">
        <v>67.36</v>
      </c>
      <c r="D139" s="3">
        <v>1</v>
      </c>
      <c r="E139" s="3">
        <v>8</v>
      </c>
      <c r="F139" s="3">
        <v>109</v>
      </c>
      <c r="G139" s="3">
        <v>144</v>
      </c>
      <c r="H139" s="3">
        <v>17.00222666466</v>
      </c>
      <c r="I139" s="3">
        <v>5.93505859375</v>
      </c>
      <c r="J139" s="3">
        <v>0.88249566942552704</v>
      </c>
      <c r="K139" s="3">
        <v>0.90808597542048997</v>
      </c>
      <c r="L139" s="3">
        <v>0.96308854497003304</v>
      </c>
      <c r="M139" s="3">
        <f t="shared" si="8"/>
        <v>0.91789006327201672</v>
      </c>
      <c r="N139" s="3">
        <v>1.0150339259587999</v>
      </c>
      <c r="O139" s="3">
        <v>1.0196640239208701</v>
      </c>
      <c r="P139" s="3">
        <v>0.99349042408024502</v>
      </c>
      <c r="Q139" s="3">
        <f t="shared" si="9"/>
        <v>1.009396124653305</v>
      </c>
      <c r="R139" s="3">
        <f t="shared" si="10"/>
        <v>1.0996917441889449</v>
      </c>
      <c r="S139" s="3">
        <f t="shared" si="11"/>
        <v>2.1873051296964655E-2</v>
      </c>
    </row>
    <row r="140" spans="1:19" s="5" customFormat="1" ht="12.75" x14ac:dyDescent="0.2">
      <c r="A140" s="3" t="s">
        <v>7777</v>
      </c>
      <c r="B140" s="3" t="s">
        <v>7778</v>
      </c>
      <c r="C140" s="3">
        <v>3.39</v>
      </c>
      <c r="D140" s="3">
        <v>8</v>
      </c>
      <c r="E140" s="3">
        <v>9</v>
      </c>
      <c r="F140" s="3">
        <v>18</v>
      </c>
      <c r="G140" s="3">
        <v>2330</v>
      </c>
      <c r="H140" s="3">
        <v>263.69183803466098</v>
      </c>
      <c r="I140" s="3">
        <v>6.02392578125</v>
      </c>
      <c r="J140" s="3">
        <v>0.93127466154941496</v>
      </c>
      <c r="K140" s="3">
        <v>1.0153291034637</v>
      </c>
      <c r="L140" s="3">
        <v>0.93832856174619905</v>
      </c>
      <c r="M140" s="3">
        <f t="shared" si="8"/>
        <v>0.96164410891977126</v>
      </c>
      <c r="N140" s="3">
        <v>1.0655019436940401</v>
      </c>
      <c r="O140" s="3">
        <v>1.04907166376302</v>
      </c>
      <c r="P140" s="3">
        <v>1.08017509701912</v>
      </c>
      <c r="Q140" s="3">
        <f t="shared" si="9"/>
        <v>1.0649162348253933</v>
      </c>
      <c r="R140" s="3">
        <f t="shared" si="10"/>
        <v>1.1073912115175635</v>
      </c>
      <c r="S140" s="3">
        <f t="shared" si="11"/>
        <v>2.198356446070401E-2</v>
      </c>
    </row>
    <row r="141" spans="1:19" s="5" customFormat="1" ht="12.75" x14ac:dyDescent="0.2">
      <c r="A141" s="3" t="s">
        <v>813</v>
      </c>
      <c r="B141" s="3" t="s">
        <v>814</v>
      </c>
      <c r="C141" s="3">
        <v>1.1399999999999999</v>
      </c>
      <c r="D141" s="3">
        <v>2</v>
      </c>
      <c r="E141" s="3">
        <v>2</v>
      </c>
      <c r="F141" s="3">
        <v>3</v>
      </c>
      <c r="G141" s="3">
        <v>1937</v>
      </c>
      <c r="H141" s="3">
        <v>223.42599140466001</v>
      </c>
      <c r="I141" s="3">
        <v>5.77001953125</v>
      </c>
      <c r="J141" s="3">
        <v>0.838995088715079</v>
      </c>
      <c r="K141" s="3">
        <v>0.884792192946115</v>
      </c>
      <c r="L141" s="3"/>
      <c r="M141" s="3">
        <f t="shared" si="8"/>
        <v>0.86189364083059705</v>
      </c>
      <c r="N141" s="3">
        <v>1.03134554317482</v>
      </c>
      <c r="O141" s="3">
        <v>1.01484969033265</v>
      </c>
      <c r="P141" s="3"/>
      <c r="Q141" s="3">
        <f t="shared" si="9"/>
        <v>1.0230976167537351</v>
      </c>
      <c r="R141" s="3">
        <f t="shared" si="10"/>
        <v>1.1870346505489791</v>
      </c>
      <c r="S141" s="3">
        <f t="shared" si="11"/>
        <v>2.2044226169377058E-2</v>
      </c>
    </row>
    <row r="142" spans="1:19" s="5" customFormat="1" ht="12.75" x14ac:dyDescent="0.2">
      <c r="A142" s="3" t="s">
        <v>6695</v>
      </c>
      <c r="B142" s="3" t="s">
        <v>6696</v>
      </c>
      <c r="C142" s="3">
        <v>1.55</v>
      </c>
      <c r="D142" s="3">
        <v>1</v>
      </c>
      <c r="E142" s="3">
        <v>1</v>
      </c>
      <c r="F142" s="3">
        <v>8</v>
      </c>
      <c r="G142" s="3">
        <v>581</v>
      </c>
      <c r="H142" s="3">
        <v>64.464835374660098</v>
      </c>
      <c r="I142" s="3">
        <v>8.47021484375</v>
      </c>
      <c r="J142" s="3">
        <v>1.0643111301802699</v>
      </c>
      <c r="K142" s="3">
        <v>1.0096269837170599</v>
      </c>
      <c r="L142" s="3">
        <v>1.0336974449438101</v>
      </c>
      <c r="M142" s="3">
        <f t="shared" si="8"/>
        <v>1.0358785196137132</v>
      </c>
      <c r="N142" s="3">
        <v>0.98132119007986496</v>
      </c>
      <c r="O142" s="3">
        <v>0.93423185670232101</v>
      </c>
      <c r="P142" s="3">
        <v>0.96407471878391604</v>
      </c>
      <c r="Q142" s="3">
        <f t="shared" si="9"/>
        <v>0.95987592185536741</v>
      </c>
      <c r="R142" s="3">
        <f t="shared" si="10"/>
        <v>0.92662981583333948</v>
      </c>
      <c r="S142" s="3">
        <f t="shared" si="11"/>
        <v>2.2257785876585241E-2</v>
      </c>
    </row>
    <row r="143" spans="1:19" s="5" customFormat="1" ht="12.75" x14ac:dyDescent="0.2">
      <c r="A143" s="3" t="s">
        <v>5771</v>
      </c>
      <c r="B143" s="3" t="s">
        <v>5772</v>
      </c>
      <c r="C143" s="3">
        <v>26.14</v>
      </c>
      <c r="D143" s="3">
        <v>4</v>
      </c>
      <c r="E143" s="3">
        <v>4</v>
      </c>
      <c r="F143" s="3">
        <v>36</v>
      </c>
      <c r="G143" s="3">
        <v>241</v>
      </c>
      <c r="H143" s="3">
        <v>24.932271514659998</v>
      </c>
      <c r="I143" s="3">
        <v>6.81494140625</v>
      </c>
      <c r="J143" s="3">
        <v>1.04541786863635</v>
      </c>
      <c r="K143" s="3">
        <v>1.04237125102287</v>
      </c>
      <c r="L143" s="3">
        <v>1.0700226170257401</v>
      </c>
      <c r="M143" s="3">
        <f t="shared" si="8"/>
        <v>1.0526039122283202</v>
      </c>
      <c r="N143" s="3">
        <v>1.01122971711578</v>
      </c>
      <c r="O143" s="3">
        <v>0.98752011107467996</v>
      </c>
      <c r="P143" s="3">
        <v>0.95329282788486003</v>
      </c>
      <c r="Q143" s="3">
        <f t="shared" si="9"/>
        <v>0.9840142186917733</v>
      </c>
      <c r="R143" s="3">
        <f t="shared" si="10"/>
        <v>0.93483807846453348</v>
      </c>
      <c r="S143" s="3">
        <f t="shared" si="11"/>
        <v>2.2398976077686233E-2</v>
      </c>
    </row>
    <row r="144" spans="1:19" s="5" customFormat="1" ht="12.75" x14ac:dyDescent="0.2">
      <c r="A144" s="3" t="s">
        <v>7571</v>
      </c>
      <c r="B144" s="3" t="s">
        <v>7572</v>
      </c>
      <c r="C144" s="3">
        <v>11.08</v>
      </c>
      <c r="D144" s="3">
        <v>5</v>
      </c>
      <c r="E144" s="3">
        <v>5</v>
      </c>
      <c r="F144" s="3">
        <v>9</v>
      </c>
      <c r="G144" s="3">
        <v>406</v>
      </c>
      <c r="H144" s="3">
        <v>46.483638704660002</v>
      </c>
      <c r="I144" s="3">
        <v>6.15087890625</v>
      </c>
      <c r="J144" s="3">
        <v>0.96079440380890102</v>
      </c>
      <c r="K144" s="3">
        <v>0.94719504216317496</v>
      </c>
      <c r="L144" s="3">
        <v>0.90457124690750101</v>
      </c>
      <c r="M144" s="3">
        <f t="shared" si="8"/>
        <v>0.93752023095985892</v>
      </c>
      <c r="N144" s="3">
        <v>1.0282436951613001</v>
      </c>
      <c r="O144" s="3">
        <v>1.0296653132699201</v>
      </c>
      <c r="P144" s="3">
        <v>1.11534413799357</v>
      </c>
      <c r="Q144" s="3">
        <f t="shared" si="9"/>
        <v>1.0577510488082635</v>
      </c>
      <c r="R144" s="3">
        <f t="shared" si="10"/>
        <v>1.1282434382512567</v>
      </c>
      <c r="S144" s="3">
        <f t="shared" si="11"/>
        <v>2.278562598316837E-2</v>
      </c>
    </row>
    <row r="145" spans="1:19" s="5" customFormat="1" ht="12.75" x14ac:dyDescent="0.2">
      <c r="A145" s="3" t="s">
        <v>8389</v>
      </c>
      <c r="B145" s="3" t="s">
        <v>8390</v>
      </c>
      <c r="C145" s="3">
        <v>12.3</v>
      </c>
      <c r="D145" s="3">
        <v>4</v>
      </c>
      <c r="E145" s="3">
        <v>4</v>
      </c>
      <c r="F145" s="3">
        <v>13</v>
      </c>
      <c r="G145" s="3">
        <v>366</v>
      </c>
      <c r="H145" s="3">
        <v>41.14050560466</v>
      </c>
      <c r="I145" s="3">
        <v>9.43701171875</v>
      </c>
      <c r="J145" s="3">
        <v>1.02629801302292</v>
      </c>
      <c r="K145" s="3">
        <v>1.03915461617759</v>
      </c>
      <c r="L145" s="3">
        <v>1.05402693815196</v>
      </c>
      <c r="M145" s="3">
        <f t="shared" si="8"/>
        <v>1.0398265224508234</v>
      </c>
      <c r="N145" s="3">
        <v>0.933098086928425</v>
      </c>
      <c r="O145" s="3">
        <v>0.99889902738504199</v>
      </c>
      <c r="P145" s="3">
        <v>0.96508605817153703</v>
      </c>
      <c r="Q145" s="3">
        <f t="shared" si="9"/>
        <v>0.96569439082833475</v>
      </c>
      <c r="R145" s="3">
        <f t="shared" si="10"/>
        <v>0.9287072121917388</v>
      </c>
      <c r="S145" s="3">
        <f t="shared" si="11"/>
        <v>2.2848689997430564E-2</v>
      </c>
    </row>
    <row r="146" spans="1:19" s="5" customFormat="1" ht="12.75" x14ac:dyDescent="0.2">
      <c r="A146" s="3" t="s">
        <v>7841</v>
      </c>
      <c r="B146" s="3" t="s">
        <v>7842</v>
      </c>
      <c r="C146" s="3">
        <v>45.61</v>
      </c>
      <c r="D146" s="3">
        <v>1</v>
      </c>
      <c r="E146" s="3">
        <v>9</v>
      </c>
      <c r="F146" s="3">
        <v>258</v>
      </c>
      <c r="G146" s="3">
        <v>171</v>
      </c>
      <c r="H146" s="3">
        <v>19.24309987466</v>
      </c>
      <c r="I146" s="3">
        <v>9.58349609375</v>
      </c>
      <c r="J146" s="3">
        <v>0.94758316424675304</v>
      </c>
      <c r="K146" s="3">
        <v>0.89869817981500999</v>
      </c>
      <c r="L146" s="3">
        <v>0.92085522282508003</v>
      </c>
      <c r="M146" s="3">
        <f t="shared" si="8"/>
        <v>0.92237885562894772</v>
      </c>
      <c r="N146" s="3">
        <v>0.97768360404419596</v>
      </c>
      <c r="O146" s="3">
        <v>1.0087039819352701</v>
      </c>
      <c r="P146" s="3">
        <v>1.0481034782902701</v>
      </c>
      <c r="Q146" s="3">
        <f t="shared" si="9"/>
        <v>1.0114970214232455</v>
      </c>
      <c r="R146" s="3">
        <f t="shared" si="10"/>
        <v>1.0966177457889907</v>
      </c>
      <c r="S146" s="3">
        <f t="shared" si="11"/>
        <v>2.2883796099574773E-2</v>
      </c>
    </row>
    <row r="147" spans="1:19" s="5" customFormat="1" ht="12.75" x14ac:dyDescent="0.2">
      <c r="A147" s="3" t="s">
        <v>6703</v>
      </c>
      <c r="B147" s="3" t="s">
        <v>6704</v>
      </c>
      <c r="C147" s="3">
        <v>13.35</v>
      </c>
      <c r="D147" s="3">
        <v>12</v>
      </c>
      <c r="E147" s="3">
        <v>14</v>
      </c>
      <c r="F147" s="3">
        <v>44</v>
      </c>
      <c r="G147" s="3">
        <v>1101</v>
      </c>
      <c r="H147" s="3">
        <v>124.63050246466</v>
      </c>
      <c r="I147" s="3">
        <v>6.72705078125</v>
      </c>
      <c r="J147" s="3">
        <v>0.96593098997363702</v>
      </c>
      <c r="K147" s="3">
        <v>0.98009123010902099</v>
      </c>
      <c r="L147" s="3">
        <v>0.93946601150832898</v>
      </c>
      <c r="M147" s="3">
        <f t="shared" si="8"/>
        <v>0.961829410530329</v>
      </c>
      <c r="N147" s="3">
        <v>1.05169810181644</v>
      </c>
      <c r="O147" s="3">
        <v>1.0510631174343401</v>
      </c>
      <c r="P147" s="3">
        <v>1.0016533262677201</v>
      </c>
      <c r="Q147" s="3">
        <f t="shared" si="9"/>
        <v>1.0348048485061667</v>
      </c>
      <c r="R147" s="3">
        <f t="shared" si="10"/>
        <v>1.0758714977696522</v>
      </c>
      <c r="S147" s="3">
        <f t="shared" si="11"/>
        <v>2.3258092988398003E-2</v>
      </c>
    </row>
    <row r="148" spans="1:19" s="5" customFormat="1" ht="12.75" x14ac:dyDescent="0.2">
      <c r="A148" s="3" t="s">
        <v>2459</v>
      </c>
      <c r="B148" s="3" t="s">
        <v>2460</v>
      </c>
      <c r="C148" s="3">
        <v>10</v>
      </c>
      <c r="D148" s="3">
        <v>4</v>
      </c>
      <c r="E148" s="3">
        <v>4</v>
      </c>
      <c r="F148" s="3">
        <v>11</v>
      </c>
      <c r="G148" s="3">
        <v>320</v>
      </c>
      <c r="H148" s="3">
        <v>36.492236834659998</v>
      </c>
      <c r="I148" s="3">
        <v>4.97021484375</v>
      </c>
      <c r="J148" s="3">
        <v>0.91132682583691005</v>
      </c>
      <c r="K148" s="3">
        <v>0.93788799326477101</v>
      </c>
      <c r="L148" s="3">
        <v>0.90975540338624805</v>
      </c>
      <c r="M148" s="3">
        <f t="shared" si="8"/>
        <v>0.9196567408293097</v>
      </c>
      <c r="N148" s="3">
        <v>0.96996429106057602</v>
      </c>
      <c r="O148" s="3">
        <v>0.99339972808997301</v>
      </c>
      <c r="P148" s="3">
        <v>1.0414711167770101</v>
      </c>
      <c r="Q148" s="3">
        <f t="shared" si="9"/>
        <v>1.001611711975853</v>
      </c>
      <c r="R148" s="3">
        <f t="shared" si="10"/>
        <v>1.0891147397806702</v>
      </c>
      <c r="S148" s="3">
        <f t="shared" si="11"/>
        <v>2.3323150637027872E-2</v>
      </c>
    </row>
    <row r="149" spans="1:19" s="5" customFormat="1" ht="12.75" x14ac:dyDescent="0.2">
      <c r="A149" s="3" t="s">
        <v>7073</v>
      </c>
      <c r="B149" s="3" t="s">
        <v>7074</v>
      </c>
      <c r="C149" s="3">
        <v>14.01</v>
      </c>
      <c r="D149" s="3">
        <v>4</v>
      </c>
      <c r="E149" s="3">
        <v>4</v>
      </c>
      <c r="F149" s="3">
        <v>7</v>
      </c>
      <c r="G149" s="3">
        <v>307</v>
      </c>
      <c r="H149" s="3">
        <v>33.681491114659998</v>
      </c>
      <c r="I149" s="3">
        <v>7.35693359375</v>
      </c>
      <c r="J149" s="3">
        <v>1.0187271952349799</v>
      </c>
      <c r="K149" s="3">
        <v>1.01244977325529</v>
      </c>
      <c r="L149" s="3">
        <v>1.0179149545439301</v>
      </c>
      <c r="M149" s="3">
        <f t="shared" si="8"/>
        <v>1.0163639743447332</v>
      </c>
      <c r="N149" s="3">
        <v>0.99385959273811397</v>
      </c>
      <c r="O149" s="3">
        <v>1.00390214689749</v>
      </c>
      <c r="P149" s="3">
        <v>0.98269594680723404</v>
      </c>
      <c r="Q149" s="3">
        <f t="shared" si="9"/>
        <v>0.99348589548094601</v>
      </c>
      <c r="R149" s="3">
        <f t="shared" si="10"/>
        <v>0.97749026978397469</v>
      </c>
      <c r="S149" s="3">
        <f t="shared" si="11"/>
        <v>2.3673932909402819E-2</v>
      </c>
    </row>
    <row r="150" spans="1:19" s="5" customFormat="1" ht="12.75" x14ac:dyDescent="0.2">
      <c r="A150" s="3" t="s">
        <v>5819</v>
      </c>
      <c r="B150" s="3" t="s">
        <v>5820</v>
      </c>
      <c r="C150" s="3">
        <v>1.69</v>
      </c>
      <c r="D150" s="3">
        <v>1</v>
      </c>
      <c r="E150" s="3">
        <v>1</v>
      </c>
      <c r="F150" s="3">
        <v>3</v>
      </c>
      <c r="G150" s="3">
        <v>472</v>
      </c>
      <c r="H150" s="3">
        <v>51.931395004659997</v>
      </c>
      <c r="I150" s="3">
        <v>8.19189453125</v>
      </c>
      <c r="J150" s="3">
        <v>0.86737052035789797</v>
      </c>
      <c r="K150" s="3">
        <v>0.87132174782356298</v>
      </c>
      <c r="L150" s="3">
        <v>0.91674634241520603</v>
      </c>
      <c r="M150" s="3">
        <f t="shared" si="8"/>
        <v>0.88514620353222229</v>
      </c>
      <c r="N150" s="3">
        <v>1.0344851011951399</v>
      </c>
      <c r="O150" s="3">
        <v>1.0572768132400301</v>
      </c>
      <c r="P150" s="3">
        <v>0.94989731659998</v>
      </c>
      <c r="Q150" s="3">
        <f t="shared" si="9"/>
        <v>1.01388641034505</v>
      </c>
      <c r="R150" s="3">
        <f t="shared" si="10"/>
        <v>1.1454451324527894</v>
      </c>
      <c r="S150" s="3">
        <f t="shared" si="11"/>
        <v>2.3877745392562804E-2</v>
      </c>
    </row>
    <row r="151" spans="1:19" s="5" customFormat="1" ht="12.75" x14ac:dyDescent="0.2">
      <c r="A151" s="3" t="s">
        <v>6753</v>
      </c>
      <c r="B151" s="3" t="s">
        <v>6754</v>
      </c>
      <c r="C151" s="3">
        <v>35.29</v>
      </c>
      <c r="D151" s="3">
        <v>2</v>
      </c>
      <c r="E151" s="3">
        <v>3</v>
      </c>
      <c r="F151" s="3">
        <v>14</v>
      </c>
      <c r="G151" s="3">
        <v>68</v>
      </c>
      <c r="H151" s="3">
        <v>7.6866345446600004</v>
      </c>
      <c r="I151" s="3">
        <v>4.13232421875</v>
      </c>
      <c r="J151" s="3"/>
      <c r="K151" s="3">
        <v>1.02870259262907</v>
      </c>
      <c r="L151" s="3">
        <v>1.04278740601164</v>
      </c>
      <c r="M151" s="3">
        <f t="shared" si="8"/>
        <v>1.0357449993203551</v>
      </c>
      <c r="N151" s="3"/>
      <c r="O151" s="3">
        <v>0.98105625489074499</v>
      </c>
      <c r="P151" s="3">
        <v>0.96783795462497002</v>
      </c>
      <c r="Q151" s="3">
        <f t="shared" si="9"/>
        <v>0.97444710475785756</v>
      </c>
      <c r="R151" s="3">
        <f t="shared" si="10"/>
        <v>0.94081758096566181</v>
      </c>
      <c r="S151" s="3">
        <f t="shared" si="11"/>
        <v>2.3936768902547784E-2</v>
      </c>
    </row>
    <row r="152" spans="1:19" s="5" customFormat="1" ht="12.75" x14ac:dyDescent="0.2">
      <c r="A152" s="3" t="s">
        <v>1989</v>
      </c>
      <c r="B152" s="3" t="s">
        <v>1990</v>
      </c>
      <c r="C152" s="3">
        <v>0.74</v>
      </c>
      <c r="D152" s="3">
        <v>1</v>
      </c>
      <c r="E152" s="3">
        <v>1</v>
      </c>
      <c r="F152" s="3">
        <v>5</v>
      </c>
      <c r="G152" s="3">
        <v>945</v>
      </c>
      <c r="H152" s="3">
        <v>103.30198626466</v>
      </c>
      <c r="I152" s="3">
        <v>6.62451171875</v>
      </c>
      <c r="J152" s="3">
        <v>0.86223663880094803</v>
      </c>
      <c r="K152" s="3">
        <v>0.94761273873546503</v>
      </c>
      <c r="L152" s="3">
        <v>0.92420751870624496</v>
      </c>
      <c r="M152" s="3">
        <f t="shared" si="8"/>
        <v>0.91135229874755275</v>
      </c>
      <c r="N152" s="3">
        <v>0.99045603756517298</v>
      </c>
      <c r="O152" s="3">
        <v>1.05660253805264</v>
      </c>
      <c r="P152" s="3">
        <v>1.0812602269429401</v>
      </c>
      <c r="Q152" s="3">
        <f t="shared" si="9"/>
        <v>1.0427729341869176</v>
      </c>
      <c r="R152" s="3">
        <f t="shared" si="10"/>
        <v>1.1442039874371006</v>
      </c>
      <c r="S152" s="3">
        <f t="shared" si="11"/>
        <v>2.4164488803534633E-2</v>
      </c>
    </row>
    <row r="153" spans="1:19" s="5" customFormat="1" ht="12.75" x14ac:dyDescent="0.2">
      <c r="A153" s="3" t="s">
        <v>6249</v>
      </c>
      <c r="B153" s="3" t="s">
        <v>6250</v>
      </c>
      <c r="C153" s="3">
        <v>1.97</v>
      </c>
      <c r="D153" s="3">
        <v>3</v>
      </c>
      <c r="E153" s="3">
        <v>3</v>
      </c>
      <c r="F153" s="3">
        <v>6</v>
      </c>
      <c r="G153" s="3">
        <v>1318</v>
      </c>
      <c r="H153" s="3">
        <v>145.13388981465999</v>
      </c>
      <c r="I153" s="3">
        <v>7.82568359375</v>
      </c>
      <c r="J153" s="3">
        <v>1.1117908732614901</v>
      </c>
      <c r="K153" s="3">
        <v>1.02409920072391</v>
      </c>
      <c r="L153" s="3">
        <v>1.09661937479824</v>
      </c>
      <c r="M153" s="3">
        <f t="shared" si="8"/>
        <v>1.0775031495945466</v>
      </c>
      <c r="N153" s="3">
        <v>0.95082746635483595</v>
      </c>
      <c r="O153" s="3">
        <v>0.99275413720648598</v>
      </c>
      <c r="P153" s="3">
        <v>0.97459709547595796</v>
      </c>
      <c r="Q153" s="3">
        <f t="shared" si="9"/>
        <v>0.97272623301242656</v>
      </c>
      <c r="R153" s="3">
        <f t="shared" si="10"/>
        <v>0.90275952639066848</v>
      </c>
      <c r="S153" s="3">
        <f t="shared" si="11"/>
        <v>2.4166154913948107E-2</v>
      </c>
    </row>
    <row r="154" spans="1:19" s="5" customFormat="1" ht="12.75" x14ac:dyDescent="0.2">
      <c r="A154" s="3" t="s">
        <v>797</v>
      </c>
      <c r="B154" s="3" t="s">
        <v>798</v>
      </c>
      <c r="C154" s="3">
        <v>22.35</v>
      </c>
      <c r="D154" s="3">
        <v>11</v>
      </c>
      <c r="E154" s="3">
        <v>11</v>
      </c>
      <c r="F154" s="3">
        <v>26</v>
      </c>
      <c r="G154" s="3">
        <v>528</v>
      </c>
      <c r="H154" s="3">
        <v>60.055849584660102</v>
      </c>
      <c r="I154" s="3">
        <v>7.26904296875</v>
      </c>
      <c r="J154" s="3">
        <v>0.98205250942996802</v>
      </c>
      <c r="K154" s="3">
        <v>1.0059281175975701</v>
      </c>
      <c r="L154" s="3">
        <v>1.03175542223171</v>
      </c>
      <c r="M154" s="3">
        <f t="shared" si="8"/>
        <v>1.0065786830864161</v>
      </c>
      <c r="N154" s="3">
        <v>0.96327295636480104</v>
      </c>
      <c r="O154" s="3">
        <v>0.93891290185980103</v>
      </c>
      <c r="P154" s="3">
        <v>0.94820813638117796</v>
      </c>
      <c r="Q154" s="3">
        <f t="shared" si="9"/>
        <v>0.95013133153525997</v>
      </c>
      <c r="R154" s="3">
        <f t="shared" si="10"/>
        <v>0.94392157066343318</v>
      </c>
      <c r="S154" s="3">
        <f t="shared" si="11"/>
        <v>2.4327406406761339E-2</v>
      </c>
    </row>
    <row r="155" spans="1:19" s="5" customFormat="1" ht="12.75" x14ac:dyDescent="0.2">
      <c r="A155" s="3" t="s">
        <v>5957</v>
      </c>
      <c r="B155" s="3" t="s">
        <v>5958</v>
      </c>
      <c r="C155" s="3">
        <v>7.44</v>
      </c>
      <c r="D155" s="3">
        <v>2</v>
      </c>
      <c r="E155" s="3">
        <v>3</v>
      </c>
      <c r="F155" s="3">
        <v>4</v>
      </c>
      <c r="G155" s="3">
        <v>390</v>
      </c>
      <c r="H155" s="3">
        <v>41.8112306346599</v>
      </c>
      <c r="I155" s="3">
        <v>5.55419921875</v>
      </c>
      <c r="J155" s="3">
        <v>1.0959748850231199</v>
      </c>
      <c r="K155" s="3">
        <v>1.0376638609273801</v>
      </c>
      <c r="L155" s="3">
        <v>1.1012026788182501</v>
      </c>
      <c r="M155" s="3">
        <f t="shared" si="8"/>
        <v>1.0782804749229167</v>
      </c>
      <c r="N155" s="3">
        <v>1.0156926230591601</v>
      </c>
      <c r="O155" s="3">
        <v>0.94444876192706195</v>
      </c>
      <c r="P155" s="3">
        <v>0.96252276804771197</v>
      </c>
      <c r="Q155" s="3">
        <f t="shared" si="9"/>
        <v>0.97422138434464467</v>
      </c>
      <c r="R155" s="3">
        <f t="shared" si="10"/>
        <v>0.90349534003598564</v>
      </c>
      <c r="S155" s="3">
        <f t="shared" si="11"/>
        <v>2.4359749152550795E-2</v>
      </c>
    </row>
    <row r="156" spans="1:19" s="5" customFormat="1" ht="12.75" x14ac:dyDescent="0.2">
      <c r="A156" s="3" t="s">
        <v>301</v>
      </c>
      <c r="B156" s="3" t="s">
        <v>302</v>
      </c>
      <c r="C156" s="3">
        <v>6.45</v>
      </c>
      <c r="D156" s="3">
        <v>1</v>
      </c>
      <c r="E156" s="3">
        <v>1</v>
      </c>
      <c r="F156" s="3">
        <v>2</v>
      </c>
      <c r="G156" s="3">
        <v>217</v>
      </c>
      <c r="H156" s="3">
        <v>24.064217094659998</v>
      </c>
      <c r="I156" s="3">
        <v>8.98291015625</v>
      </c>
      <c r="J156" s="3">
        <v>1.0032230361068499</v>
      </c>
      <c r="K156" s="3"/>
      <c r="L156" s="3">
        <v>0.99660046364555699</v>
      </c>
      <c r="M156" s="3">
        <f t="shared" si="8"/>
        <v>0.99991174987620346</v>
      </c>
      <c r="N156" s="3">
        <v>1.0317595540517299</v>
      </c>
      <c r="O156" s="3"/>
      <c r="P156" s="3">
        <v>1.0254506373341401</v>
      </c>
      <c r="Q156" s="3">
        <f t="shared" si="9"/>
        <v>1.0286050956929351</v>
      </c>
      <c r="R156" s="3">
        <f t="shared" si="10"/>
        <v>1.0286958782315381</v>
      </c>
      <c r="S156" s="3">
        <f t="shared" si="11"/>
        <v>2.4475092770998852E-2</v>
      </c>
    </row>
    <row r="157" spans="1:19" s="5" customFormat="1" ht="12.75" x14ac:dyDescent="0.2">
      <c r="A157" s="3" t="s">
        <v>4569</v>
      </c>
      <c r="B157" s="3" t="s">
        <v>4570</v>
      </c>
      <c r="C157" s="3">
        <v>25.82</v>
      </c>
      <c r="D157" s="3">
        <v>10</v>
      </c>
      <c r="E157" s="3">
        <v>10</v>
      </c>
      <c r="F157" s="3">
        <v>35</v>
      </c>
      <c r="G157" s="3">
        <v>368</v>
      </c>
      <c r="H157" s="3">
        <v>41.188436444659999</v>
      </c>
      <c r="I157" s="3">
        <v>9.80322265625</v>
      </c>
      <c r="J157" s="3">
        <v>0.97436247943212295</v>
      </c>
      <c r="K157" s="3">
        <v>0.99453112237049901</v>
      </c>
      <c r="L157" s="3">
        <v>0.95282315752736901</v>
      </c>
      <c r="M157" s="3">
        <f t="shared" si="8"/>
        <v>0.97390558644333025</v>
      </c>
      <c r="N157" s="3">
        <v>1.01684454603161</v>
      </c>
      <c r="O157" s="3">
        <v>1.013616062936</v>
      </c>
      <c r="P157" s="3">
        <v>1.01950564092784</v>
      </c>
      <c r="Q157" s="3">
        <f t="shared" si="9"/>
        <v>1.0166554166318169</v>
      </c>
      <c r="R157" s="3">
        <f t="shared" si="10"/>
        <v>1.043895251021824</v>
      </c>
      <c r="S157" s="3">
        <f t="shared" si="11"/>
        <v>2.4560041927051936E-2</v>
      </c>
    </row>
    <row r="158" spans="1:19" s="5" customFormat="1" ht="12.75" x14ac:dyDescent="0.2">
      <c r="A158" s="3" t="s">
        <v>5295</v>
      </c>
      <c r="B158" s="3" t="s">
        <v>5296</v>
      </c>
      <c r="C158" s="3">
        <v>18.940000000000001</v>
      </c>
      <c r="D158" s="3">
        <v>5</v>
      </c>
      <c r="E158" s="3">
        <v>5</v>
      </c>
      <c r="F158" s="3">
        <v>16</v>
      </c>
      <c r="G158" s="3">
        <v>301</v>
      </c>
      <c r="H158" s="3">
        <v>32.923222904659902</v>
      </c>
      <c r="I158" s="3">
        <v>10.09619140625</v>
      </c>
      <c r="J158" s="3">
        <v>1.08478508488671</v>
      </c>
      <c r="K158" s="3">
        <v>1.0969960434817501</v>
      </c>
      <c r="L158" s="3">
        <v>1.0074444506090401</v>
      </c>
      <c r="M158" s="3">
        <f t="shared" si="8"/>
        <v>1.0630751929925</v>
      </c>
      <c r="N158" s="3">
        <v>0.97591760403105099</v>
      </c>
      <c r="O158" s="3">
        <v>0.95495302147747896</v>
      </c>
      <c r="P158" s="3">
        <v>0.92638633593969899</v>
      </c>
      <c r="Q158" s="3">
        <f t="shared" si="9"/>
        <v>0.95241898714940965</v>
      </c>
      <c r="R158" s="3">
        <f t="shared" si="10"/>
        <v>0.89590933306269804</v>
      </c>
      <c r="S158" s="3">
        <f t="shared" si="11"/>
        <v>2.4604331285310772E-2</v>
      </c>
    </row>
    <row r="159" spans="1:19" s="5" customFormat="1" ht="12.75" x14ac:dyDescent="0.2">
      <c r="A159" s="3" t="s">
        <v>1469</v>
      </c>
      <c r="B159" s="3" t="s">
        <v>1470</v>
      </c>
      <c r="C159" s="3">
        <v>1.75</v>
      </c>
      <c r="D159" s="3">
        <v>1</v>
      </c>
      <c r="E159" s="3">
        <v>1</v>
      </c>
      <c r="F159" s="3">
        <v>2</v>
      </c>
      <c r="G159" s="3">
        <v>628</v>
      </c>
      <c r="H159" s="3">
        <v>70.999153544660004</v>
      </c>
      <c r="I159" s="3">
        <v>7.34228515625</v>
      </c>
      <c r="J159" s="3"/>
      <c r="K159" s="3">
        <v>1.1077015014079901</v>
      </c>
      <c r="L159" s="3">
        <v>1.15444968529495</v>
      </c>
      <c r="M159" s="3">
        <f t="shared" si="8"/>
        <v>1.13107559335147</v>
      </c>
      <c r="N159" s="3"/>
      <c r="O159" s="3">
        <v>0.98203049766324901</v>
      </c>
      <c r="P159" s="3">
        <v>0.96173576478379197</v>
      </c>
      <c r="Q159" s="3">
        <f t="shared" si="9"/>
        <v>0.97188313122352055</v>
      </c>
      <c r="R159" s="3">
        <f t="shared" si="10"/>
        <v>0.85925568276453645</v>
      </c>
      <c r="S159" s="3">
        <f t="shared" si="11"/>
        <v>2.4677457954763785E-2</v>
      </c>
    </row>
    <row r="160" spans="1:19" s="5" customFormat="1" ht="12.75" x14ac:dyDescent="0.2">
      <c r="A160" s="3" t="s">
        <v>4809</v>
      </c>
      <c r="B160" s="3" t="s">
        <v>4810</v>
      </c>
      <c r="C160" s="3">
        <v>19.52</v>
      </c>
      <c r="D160" s="3">
        <v>3</v>
      </c>
      <c r="E160" s="3">
        <v>8</v>
      </c>
      <c r="F160" s="3">
        <v>9</v>
      </c>
      <c r="G160" s="3">
        <v>420</v>
      </c>
      <c r="H160" s="3">
        <v>46.1805926146601</v>
      </c>
      <c r="I160" s="3">
        <v>7.50341796875</v>
      </c>
      <c r="J160" s="3">
        <v>1.0901501110701699</v>
      </c>
      <c r="K160" s="3"/>
      <c r="L160" s="3">
        <v>1.0501892986213499</v>
      </c>
      <c r="M160" s="3">
        <f t="shared" si="8"/>
        <v>1.0701697048457599</v>
      </c>
      <c r="N160" s="3">
        <v>0.94002619173889101</v>
      </c>
      <c r="O160" s="3"/>
      <c r="P160" s="3">
        <v>0.91930568229626997</v>
      </c>
      <c r="Q160" s="3">
        <f t="shared" si="9"/>
        <v>0.92966593701758049</v>
      </c>
      <c r="R160" s="3">
        <f t="shared" si="10"/>
        <v>0.86870889056943568</v>
      </c>
      <c r="S160" s="3">
        <f t="shared" si="11"/>
        <v>2.4712280074789015E-2</v>
      </c>
    </row>
    <row r="161" spans="1:19" s="5" customFormat="1" ht="12.75" x14ac:dyDescent="0.2">
      <c r="A161" s="3" t="s">
        <v>1611</v>
      </c>
      <c r="B161" s="3" t="s">
        <v>1612</v>
      </c>
      <c r="C161" s="3">
        <v>2.87</v>
      </c>
      <c r="D161" s="3">
        <v>1</v>
      </c>
      <c r="E161" s="3">
        <v>1</v>
      </c>
      <c r="F161" s="3">
        <v>9</v>
      </c>
      <c r="G161" s="3">
        <v>627</v>
      </c>
      <c r="H161" s="3">
        <v>69.530121774660103</v>
      </c>
      <c r="I161" s="3">
        <v>8.63134765625</v>
      </c>
      <c r="J161" s="3">
        <v>0.96967714660525195</v>
      </c>
      <c r="K161" s="3">
        <v>0.92829142058778402</v>
      </c>
      <c r="L161" s="3">
        <v>0.92146526828529796</v>
      </c>
      <c r="M161" s="3">
        <f t="shared" si="8"/>
        <v>0.9398112784927779</v>
      </c>
      <c r="N161" s="3">
        <v>1.0106194775531001</v>
      </c>
      <c r="O161" s="3">
        <v>1.07178134822314</v>
      </c>
      <c r="P161" s="3">
        <v>1.0078000918394801</v>
      </c>
      <c r="Q161" s="3">
        <f t="shared" si="9"/>
        <v>1.0300669725385734</v>
      </c>
      <c r="R161" s="3">
        <f t="shared" si="10"/>
        <v>1.0960359767021981</v>
      </c>
      <c r="S161" s="3">
        <f t="shared" si="11"/>
        <v>2.4752278093566078E-2</v>
      </c>
    </row>
    <row r="162" spans="1:19" s="5" customFormat="1" ht="12.75" x14ac:dyDescent="0.2">
      <c r="A162" s="3" t="s">
        <v>6839</v>
      </c>
      <c r="B162" s="3" t="s">
        <v>6840</v>
      </c>
      <c r="C162" s="3">
        <v>39.29</v>
      </c>
      <c r="D162" s="3">
        <v>3</v>
      </c>
      <c r="E162" s="3">
        <v>3</v>
      </c>
      <c r="F162" s="3">
        <v>8</v>
      </c>
      <c r="G162" s="3">
        <v>84</v>
      </c>
      <c r="H162" s="3">
        <v>9.3336269446600006</v>
      </c>
      <c r="I162" s="3">
        <v>5.12255859375</v>
      </c>
      <c r="J162" s="3">
        <v>1.0585890570477301</v>
      </c>
      <c r="K162" s="3">
        <v>1.04978076155739</v>
      </c>
      <c r="L162" s="3">
        <v>0.98666403952950599</v>
      </c>
      <c r="M162" s="3">
        <f t="shared" si="8"/>
        <v>1.0316779527115421</v>
      </c>
      <c r="N162" s="3">
        <v>0.95619326018515804</v>
      </c>
      <c r="O162" s="3">
        <v>0.95554979229527004</v>
      </c>
      <c r="P162" s="3">
        <v>0.93506407908316602</v>
      </c>
      <c r="Q162" s="3">
        <f t="shared" si="9"/>
        <v>0.94893571052119796</v>
      </c>
      <c r="R162" s="3">
        <f t="shared" si="10"/>
        <v>0.91979838090668309</v>
      </c>
      <c r="S162" s="3">
        <f t="shared" si="11"/>
        <v>2.5057873819797391E-2</v>
      </c>
    </row>
    <row r="163" spans="1:19" s="5" customFormat="1" ht="12.75" x14ac:dyDescent="0.2">
      <c r="A163" s="3" t="s">
        <v>4439</v>
      </c>
      <c r="B163" s="3" t="s">
        <v>4440</v>
      </c>
      <c r="C163" s="3">
        <v>19.21</v>
      </c>
      <c r="D163" s="3">
        <v>9</v>
      </c>
      <c r="E163" s="3">
        <v>9</v>
      </c>
      <c r="F163" s="3">
        <v>20</v>
      </c>
      <c r="G163" s="3">
        <v>453</v>
      </c>
      <c r="H163" s="3">
        <v>49.692548914660001</v>
      </c>
      <c r="I163" s="3">
        <v>7.73779296875</v>
      </c>
      <c r="J163" s="3">
        <v>0.97162183958553605</v>
      </c>
      <c r="K163" s="3">
        <v>0.97598534884595001</v>
      </c>
      <c r="L163" s="3">
        <v>0.97957180302618696</v>
      </c>
      <c r="M163" s="3">
        <f t="shared" si="8"/>
        <v>0.97572633048589097</v>
      </c>
      <c r="N163" s="3">
        <v>0.99436856329516299</v>
      </c>
      <c r="O163" s="3">
        <v>1.00971564158768</v>
      </c>
      <c r="P163" s="3">
        <v>1.0281190187581599</v>
      </c>
      <c r="Q163" s="3">
        <f t="shared" si="9"/>
        <v>1.0107344078803342</v>
      </c>
      <c r="R163" s="3">
        <f t="shared" si="10"/>
        <v>1.0358789921934461</v>
      </c>
      <c r="S163" s="3">
        <f t="shared" si="11"/>
        <v>2.506246815536195E-2</v>
      </c>
    </row>
    <row r="164" spans="1:19" s="5" customFormat="1" ht="12.75" x14ac:dyDescent="0.2">
      <c r="A164" s="3" t="s">
        <v>2893</v>
      </c>
      <c r="B164" s="3" t="s">
        <v>2894</v>
      </c>
      <c r="C164" s="3">
        <v>20.59</v>
      </c>
      <c r="D164" s="3">
        <v>7</v>
      </c>
      <c r="E164" s="3">
        <v>7</v>
      </c>
      <c r="F164" s="3">
        <v>18</v>
      </c>
      <c r="G164" s="3">
        <v>408</v>
      </c>
      <c r="H164" s="3">
        <v>46.338605094659997</v>
      </c>
      <c r="I164" s="3">
        <v>5.82080078125</v>
      </c>
      <c r="J164" s="3">
        <v>0.97336651842673005</v>
      </c>
      <c r="K164" s="3">
        <v>0.94747116080782401</v>
      </c>
      <c r="L164" s="3">
        <v>0.95897604583072105</v>
      </c>
      <c r="M164" s="3">
        <f t="shared" si="8"/>
        <v>0.95993790835509163</v>
      </c>
      <c r="N164" s="3">
        <v>1.0226847383797599</v>
      </c>
      <c r="O164" s="3">
        <v>1.0323451632367699</v>
      </c>
      <c r="P164" s="3">
        <v>1.1039311537468399</v>
      </c>
      <c r="Q164" s="3">
        <f t="shared" si="9"/>
        <v>1.0529870184544567</v>
      </c>
      <c r="R164" s="3">
        <f t="shared" si="10"/>
        <v>1.0969324258261768</v>
      </c>
      <c r="S164" s="3">
        <f t="shared" si="11"/>
        <v>2.5227658897137007E-2</v>
      </c>
    </row>
    <row r="165" spans="1:19" s="5" customFormat="1" ht="12.75" x14ac:dyDescent="0.2">
      <c r="A165" s="3" t="s">
        <v>2283</v>
      </c>
      <c r="B165" s="3" t="s">
        <v>2284</v>
      </c>
      <c r="C165" s="3">
        <v>13.87</v>
      </c>
      <c r="D165" s="3">
        <v>4</v>
      </c>
      <c r="E165" s="3">
        <v>4</v>
      </c>
      <c r="F165" s="3">
        <v>10</v>
      </c>
      <c r="G165" s="3">
        <v>274</v>
      </c>
      <c r="H165" s="3">
        <v>29.06441016466</v>
      </c>
      <c r="I165" s="3">
        <v>5.43994140625</v>
      </c>
      <c r="J165" s="3">
        <v>0.92054010352994997</v>
      </c>
      <c r="K165" s="3">
        <v>0.95960330911758895</v>
      </c>
      <c r="L165" s="3">
        <v>0.94550571969548103</v>
      </c>
      <c r="M165" s="3">
        <f t="shared" si="8"/>
        <v>0.94188304411433998</v>
      </c>
      <c r="N165" s="3">
        <v>0.99918843672772795</v>
      </c>
      <c r="O165" s="3">
        <v>1.0178872401541399</v>
      </c>
      <c r="P165" s="3">
        <v>1.0749501992772099</v>
      </c>
      <c r="Q165" s="3">
        <f t="shared" si="9"/>
        <v>1.030675292053026</v>
      </c>
      <c r="R165" s="3">
        <f t="shared" si="10"/>
        <v>1.0942709909617048</v>
      </c>
      <c r="S165" s="3">
        <f t="shared" si="11"/>
        <v>2.526767307023178E-2</v>
      </c>
    </row>
    <row r="166" spans="1:19" s="5" customFormat="1" ht="12.75" x14ac:dyDescent="0.2">
      <c r="A166" s="3" t="s">
        <v>1901</v>
      </c>
      <c r="B166" s="3" t="s">
        <v>1902</v>
      </c>
      <c r="C166" s="3">
        <v>13.21</v>
      </c>
      <c r="D166" s="3">
        <v>2</v>
      </c>
      <c r="E166" s="3">
        <v>2</v>
      </c>
      <c r="F166" s="3">
        <v>3</v>
      </c>
      <c r="G166" s="3">
        <v>212</v>
      </c>
      <c r="H166" s="3">
        <v>23.610214814660001</v>
      </c>
      <c r="I166" s="3">
        <v>4.47509765625</v>
      </c>
      <c r="J166" s="3">
        <v>0.95784992104172595</v>
      </c>
      <c r="K166" s="3">
        <v>0.97275468807324805</v>
      </c>
      <c r="L166" s="3">
        <v>0.90303864806129297</v>
      </c>
      <c r="M166" s="3">
        <f t="shared" si="8"/>
        <v>0.94454775239208899</v>
      </c>
      <c r="N166" s="3">
        <v>1.0578020710149001</v>
      </c>
      <c r="O166" s="3">
        <v>1.0148748805405701</v>
      </c>
      <c r="P166" s="3">
        <v>1.02153193943137</v>
      </c>
      <c r="Q166" s="3">
        <f t="shared" si="9"/>
        <v>1.0314029636622801</v>
      </c>
      <c r="R166" s="3">
        <f t="shared" si="10"/>
        <v>1.0919542829361759</v>
      </c>
      <c r="S166" s="3">
        <f t="shared" si="11"/>
        <v>2.5626734732812535E-2</v>
      </c>
    </row>
    <row r="167" spans="1:19" s="5" customFormat="1" ht="12.75" x14ac:dyDescent="0.2">
      <c r="A167" s="3" t="s">
        <v>1971</v>
      </c>
      <c r="B167" s="3" t="s">
        <v>1972</v>
      </c>
      <c r="C167" s="3">
        <v>29.32</v>
      </c>
      <c r="D167" s="3">
        <v>7</v>
      </c>
      <c r="E167" s="3">
        <v>8</v>
      </c>
      <c r="F167" s="3">
        <v>23</v>
      </c>
      <c r="G167" s="3">
        <v>324</v>
      </c>
      <c r="H167" s="3">
        <v>34.984314374659903</v>
      </c>
      <c r="I167" s="3">
        <v>9.40771484375</v>
      </c>
      <c r="J167" s="3">
        <v>1.11141570361537</v>
      </c>
      <c r="K167" s="3">
        <v>1.05009986326704</v>
      </c>
      <c r="L167" s="3">
        <v>1.0907071968973601</v>
      </c>
      <c r="M167" s="3">
        <f t="shared" si="8"/>
        <v>1.0840742545932567</v>
      </c>
      <c r="N167" s="3">
        <v>1.02576568745981</v>
      </c>
      <c r="O167" s="3">
        <v>0.96267624187662404</v>
      </c>
      <c r="P167" s="3">
        <v>0.94144191449247805</v>
      </c>
      <c r="Q167" s="3">
        <f t="shared" si="9"/>
        <v>0.97662794794297059</v>
      </c>
      <c r="R167" s="3">
        <f t="shared" si="10"/>
        <v>0.90088658023651724</v>
      </c>
      <c r="S167" s="3">
        <f t="shared" si="11"/>
        <v>2.5866954201979677E-2</v>
      </c>
    </row>
    <row r="168" spans="1:19" s="5" customFormat="1" ht="12.75" x14ac:dyDescent="0.2">
      <c r="A168" s="3" t="s">
        <v>5673</v>
      </c>
      <c r="B168" s="3" t="s">
        <v>5674</v>
      </c>
      <c r="C168" s="3">
        <v>9.07</v>
      </c>
      <c r="D168" s="3">
        <v>3</v>
      </c>
      <c r="E168" s="3">
        <v>3</v>
      </c>
      <c r="F168" s="3">
        <v>8</v>
      </c>
      <c r="G168" s="3">
        <v>353</v>
      </c>
      <c r="H168" s="3">
        <v>38.844260834659998</v>
      </c>
      <c r="I168" s="3">
        <v>9.36376953125</v>
      </c>
      <c r="J168" s="3">
        <v>0.94118880567343199</v>
      </c>
      <c r="K168" s="3">
        <v>0.92171955777075898</v>
      </c>
      <c r="L168" s="3">
        <v>0.95491094009183997</v>
      </c>
      <c r="M168" s="3">
        <f t="shared" si="8"/>
        <v>0.93927310117867702</v>
      </c>
      <c r="N168" s="3">
        <v>1.0312109801517599</v>
      </c>
      <c r="O168" s="3">
        <v>0.98860050582980297</v>
      </c>
      <c r="P168" s="3">
        <v>0.983652234624116</v>
      </c>
      <c r="Q168" s="3">
        <f t="shared" si="9"/>
        <v>1.0011545735352263</v>
      </c>
      <c r="R168" s="3">
        <f t="shared" si="10"/>
        <v>1.0658823001307025</v>
      </c>
      <c r="S168" s="3">
        <f t="shared" si="11"/>
        <v>2.591250510581147E-2</v>
      </c>
    </row>
    <row r="169" spans="1:19" s="5" customFormat="1" ht="12.75" x14ac:dyDescent="0.2">
      <c r="A169" s="3" t="s">
        <v>1633</v>
      </c>
      <c r="B169" s="3" t="s">
        <v>1634</v>
      </c>
      <c r="C169" s="3">
        <v>10.61</v>
      </c>
      <c r="D169" s="3">
        <v>10</v>
      </c>
      <c r="E169" s="3">
        <v>14</v>
      </c>
      <c r="F169" s="3">
        <v>36</v>
      </c>
      <c r="G169" s="3">
        <v>2384</v>
      </c>
      <c r="H169" s="3">
        <v>260.31921448466102</v>
      </c>
      <c r="I169" s="3">
        <v>5.71923828125</v>
      </c>
      <c r="J169" s="3">
        <v>0.95461318463877398</v>
      </c>
      <c r="K169" s="3">
        <v>0.95486905776073905</v>
      </c>
      <c r="L169" s="3">
        <v>0.85963144581456996</v>
      </c>
      <c r="M169" s="3">
        <f t="shared" si="8"/>
        <v>0.923037896071361</v>
      </c>
      <c r="N169" s="3">
        <v>1.0647450497809301</v>
      </c>
      <c r="O169" s="3">
        <v>1.0612951299920499</v>
      </c>
      <c r="P169" s="3">
        <v>1.01356147899615</v>
      </c>
      <c r="Q169" s="3">
        <f t="shared" si="9"/>
        <v>1.0465338862563767</v>
      </c>
      <c r="R169" s="3">
        <f t="shared" si="10"/>
        <v>1.1337929793680628</v>
      </c>
      <c r="S169" s="3">
        <f t="shared" si="11"/>
        <v>2.5943585107104705E-2</v>
      </c>
    </row>
    <row r="170" spans="1:19" s="5" customFormat="1" ht="12.75" x14ac:dyDescent="0.2">
      <c r="A170" s="3" t="s">
        <v>8007</v>
      </c>
      <c r="B170" s="3" t="s">
        <v>8008</v>
      </c>
      <c r="C170" s="3">
        <v>1.07</v>
      </c>
      <c r="D170" s="3">
        <v>2</v>
      </c>
      <c r="E170" s="3">
        <v>2</v>
      </c>
      <c r="F170" s="3">
        <v>5</v>
      </c>
      <c r="G170" s="3">
        <v>1588</v>
      </c>
      <c r="H170" s="3">
        <v>177.49082133466101</v>
      </c>
      <c r="I170" s="3">
        <v>7.26904296875</v>
      </c>
      <c r="J170" s="3">
        <v>0.96382307915194299</v>
      </c>
      <c r="K170" s="3">
        <v>1.0185104689372699</v>
      </c>
      <c r="L170" s="3">
        <v>0.96839720733010504</v>
      </c>
      <c r="M170" s="3">
        <f t="shared" si="8"/>
        <v>0.98357691847310591</v>
      </c>
      <c r="N170" s="3">
        <v>1.0448771135139601</v>
      </c>
      <c r="O170" s="3">
        <v>1.0859556788586999</v>
      </c>
      <c r="P170" s="3">
        <v>1.04743095682604</v>
      </c>
      <c r="Q170" s="3">
        <f t="shared" si="9"/>
        <v>1.0594212497328999</v>
      </c>
      <c r="R170" s="3">
        <f t="shared" si="10"/>
        <v>1.0771107270161788</v>
      </c>
      <c r="S170" s="3">
        <f t="shared" si="11"/>
        <v>2.6063299139697516E-2</v>
      </c>
    </row>
    <row r="171" spans="1:19" s="5" customFormat="1" ht="12.75" x14ac:dyDescent="0.2">
      <c r="A171" s="3" t="s">
        <v>5795</v>
      </c>
      <c r="B171" s="3" t="s">
        <v>5796</v>
      </c>
      <c r="C171" s="3">
        <v>17.05</v>
      </c>
      <c r="D171" s="3">
        <v>114</v>
      </c>
      <c r="E171" s="3">
        <v>115</v>
      </c>
      <c r="F171" s="3">
        <v>259</v>
      </c>
      <c r="G171" s="3">
        <v>7304</v>
      </c>
      <c r="H171" s="3">
        <v>825.53318677464699</v>
      </c>
      <c r="I171" s="3">
        <v>5.33837890625</v>
      </c>
      <c r="J171" s="3">
        <v>0.96955321844186104</v>
      </c>
      <c r="K171" s="3">
        <v>0.98573343384943302</v>
      </c>
      <c r="L171" s="3">
        <v>0.96848613288424101</v>
      </c>
      <c r="M171" s="3">
        <f t="shared" si="8"/>
        <v>0.97459092839184491</v>
      </c>
      <c r="N171" s="3">
        <v>1.03086146396312</v>
      </c>
      <c r="O171" s="3">
        <v>1.0040673615918001</v>
      </c>
      <c r="P171" s="3">
        <v>1.05704325352505</v>
      </c>
      <c r="Q171" s="3">
        <f t="shared" si="9"/>
        <v>1.0306573596933235</v>
      </c>
      <c r="R171" s="3">
        <f t="shared" si="10"/>
        <v>1.0575281686584062</v>
      </c>
      <c r="S171" s="3">
        <f t="shared" si="11"/>
        <v>2.619679379298805E-2</v>
      </c>
    </row>
    <row r="172" spans="1:19" s="5" customFormat="1" ht="12.75" x14ac:dyDescent="0.2">
      <c r="A172" s="3" t="s">
        <v>5057</v>
      </c>
      <c r="B172" s="3" t="s">
        <v>5058</v>
      </c>
      <c r="C172" s="3">
        <v>6.76</v>
      </c>
      <c r="D172" s="3">
        <v>3</v>
      </c>
      <c r="E172" s="3">
        <v>3</v>
      </c>
      <c r="F172" s="3">
        <v>6</v>
      </c>
      <c r="G172" s="3">
        <v>488</v>
      </c>
      <c r="H172" s="3">
        <v>55.466720164660003</v>
      </c>
      <c r="I172" s="3">
        <v>9.23193359375</v>
      </c>
      <c r="J172" s="3">
        <v>0.95204432149151696</v>
      </c>
      <c r="K172" s="3">
        <v>0.963989410934457</v>
      </c>
      <c r="L172" s="3">
        <v>0.90739879192773398</v>
      </c>
      <c r="M172" s="3">
        <f t="shared" si="8"/>
        <v>0.94114417478456935</v>
      </c>
      <c r="N172" s="3">
        <v>1.0613684356500499</v>
      </c>
      <c r="O172" s="3">
        <v>1.00442090737575</v>
      </c>
      <c r="P172" s="3">
        <v>1.10370441279909</v>
      </c>
      <c r="Q172" s="3">
        <f t="shared" si="9"/>
        <v>1.0564979186082966</v>
      </c>
      <c r="R172" s="3">
        <f t="shared" si="10"/>
        <v>1.1225675586316326</v>
      </c>
      <c r="S172" s="3">
        <f t="shared" si="11"/>
        <v>2.6274489599341949E-2</v>
      </c>
    </row>
    <row r="173" spans="1:19" s="5" customFormat="1" ht="12.75" x14ac:dyDescent="0.2">
      <c r="A173" s="3" t="s">
        <v>249</v>
      </c>
      <c r="B173" s="3" t="s">
        <v>250</v>
      </c>
      <c r="C173" s="3">
        <v>55.17</v>
      </c>
      <c r="D173" s="3">
        <v>3</v>
      </c>
      <c r="E173" s="3">
        <v>3</v>
      </c>
      <c r="F173" s="3">
        <v>29</v>
      </c>
      <c r="G173" s="3">
        <v>58</v>
      </c>
      <c r="H173" s="3">
        <v>6.4695307146600003</v>
      </c>
      <c r="I173" s="3">
        <v>9.70068359375</v>
      </c>
      <c r="J173" s="3">
        <v>1.03360594805268</v>
      </c>
      <c r="K173" s="3">
        <v>1.04840771797412</v>
      </c>
      <c r="L173" s="3">
        <v>1.0867413198579801</v>
      </c>
      <c r="M173" s="3">
        <f t="shared" si="8"/>
        <v>1.0562516619615934</v>
      </c>
      <c r="N173" s="3">
        <v>1.01059876151557</v>
      </c>
      <c r="O173" s="3">
        <v>0.96184842598075604</v>
      </c>
      <c r="P173" s="3">
        <v>0.96018424889241905</v>
      </c>
      <c r="Q173" s="3">
        <f t="shared" si="9"/>
        <v>0.97754381212958175</v>
      </c>
      <c r="R173" s="3">
        <f t="shared" si="10"/>
        <v>0.9254838097145891</v>
      </c>
      <c r="S173" s="3">
        <f t="shared" si="11"/>
        <v>2.6337043659148074E-2</v>
      </c>
    </row>
    <row r="174" spans="1:19" s="5" customFormat="1" ht="12.75" x14ac:dyDescent="0.2">
      <c r="A174" s="3" t="s">
        <v>721</v>
      </c>
      <c r="B174" s="3" t="s">
        <v>722</v>
      </c>
      <c r="C174" s="3">
        <v>52.94</v>
      </c>
      <c r="D174" s="3">
        <v>30</v>
      </c>
      <c r="E174" s="3">
        <v>30</v>
      </c>
      <c r="F174" s="3">
        <v>230</v>
      </c>
      <c r="G174" s="3">
        <v>595</v>
      </c>
      <c r="H174" s="3">
        <v>65.201680674660096</v>
      </c>
      <c r="I174" s="3">
        <v>7.97216796875</v>
      </c>
      <c r="J174" s="3">
        <v>0.93735246045450704</v>
      </c>
      <c r="K174" s="3">
        <v>0.97963673877359503</v>
      </c>
      <c r="L174" s="3">
        <v>0.96954810008985504</v>
      </c>
      <c r="M174" s="3">
        <f t="shared" si="8"/>
        <v>0.96217909977265237</v>
      </c>
      <c r="N174" s="3">
        <v>1.00952918894021</v>
      </c>
      <c r="O174" s="3">
        <v>1.00912283112834</v>
      </c>
      <c r="P174" s="3">
        <v>1.00169073307136</v>
      </c>
      <c r="Q174" s="3">
        <f t="shared" si="9"/>
        <v>1.0067809177133034</v>
      </c>
      <c r="R174" s="3">
        <f t="shared" si="10"/>
        <v>1.0463550059975213</v>
      </c>
      <c r="S174" s="3">
        <f t="shared" si="11"/>
        <v>2.6529196530969551E-2</v>
      </c>
    </row>
    <row r="175" spans="1:19" s="5" customFormat="1" ht="12.75" x14ac:dyDescent="0.2">
      <c r="A175" s="3" t="s">
        <v>3357</v>
      </c>
      <c r="B175" s="3" t="s">
        <v>3358</v>
      </c>
      <c r="C175" s="3">
        <v>62.67</v>
      </c>
      <c r="D175" s="3">
        <v>8</v>
      </c>
      <c r="E175" s="3">
        <v>12</v>
      </c>
      <c r="F175" s="3">
        <v>427</v>
      </c>
      <c r="G175" s="3">
        <v>225</v>
      </c>
      <c r="H175" s="3">
        <v>25.720651634660001</v>
      </c>
      <c r="I175" s="3">
        <v>4.83056640625</v>
      </c>
      <c r="J175" s="3">
        <v>0.997306985078802</v>
      </c>
      <c r="K175" s="3">
        <v>0.99505574513972495</v>
      </c>
      <c r="L175" s="3">
        <v>0.97796749180376796</v>
      </c>
      <c r="M175" s="3">
        <f t="shared" si="8"/>
        <v>0.99011007400743167</v>
      </c>
      <c r="N175" s="3">
        <v>1.0407018080152699</v>
      </c>
      <c r="O175" s="3">
        <v>1.0468802733723701</v>
      </c>
      <c r="P175" s="3">
        <v>1.01146303123882</v>
      </c>
      <c r="Q175" s="3">
        <f t="shared" si="9"/>
        <v>1.0330150375421534</v>
      </c>
      <c r="R175" s="3">
        <f t="shared" si="10"/>
        <v>1.0433335289288246</v>
      </c>
      <c r="S175" s="3">
        <f t="shared" si="11"/>
        <v>2.6567047704843718E-2</v>
      </c>
    </row>
    <row r="176" spans="1:19" s="5" customFormat="1" ht="12.75" x14ac:dyDescent="0.2">
      <c r="A176" s="3" t="s">
        <v>4895</v>
      </c>
      <c r="B176" s="3" t="s">
        <v>4896</v>
      </c>
      <c r="C176" s="3">
        <v>3.27</v>
      </c>
      <c r="D176" s="3">
        <v>5</v>
      </c>
      <c r="E176" s="3">
        <v>6</v>
      </c>
      <c r="F176" s="3">
        <v>10</v>
      </c>
      <c r="G176" s="3">
        <v>1589</v>
      </c>
      <c r="H176" s="3">
        <v>181.49424248465999</v>
      </c>
      <c r="I176" s="3">
        <v>5.56689453125</v>
      </c>
      <c r="J176" s="3">
        <v>1.0011129454923799</v>
      </c>
      <c r="K176" s="3">
        <v>0.97281863877333197</v>
      </c>
      <c r="L176" s="3">
        <v>0.91414865070381701</v>
      </c>
      <c r="M176" s="3">
        <f t="shared" si="8"/>
        <v>0.96269341165650957</v>
      </c>
      <c r="N176" s="3">
        <v>1.1433901160853199</v>
      </c>
      <c r="O176" s="3">
        <v>1.0576894421271701</v>
      </c>
      <c r="P176" s="3">
        <v>1.20910048394405</v>
      </c>
      <c r="Q176" s="3">
        <f t="shared" si="9"/>
        <v>1.1367266807188467</v>
      </c>
      <c r="R176" s="3">
        <f t="shared" si="10"/>
        <v>1.1807774593189306</v>
      </c>
      <c r="S176" s="3">
        <f t="shared" si="11"/>
        <v>2.6584303887243643E-2</v>
      </c>
    </row>
    <row r="177" spans="1:19" s="5" customFormat="1" ht="12.75" x14ac:dyDescent="0.2">
      <c r="A177" s="3" t="s">
        <v>4031</v>
      </c>
      <c r="B177" s="3" t="s">
        <v>4032</v>
      </c>
      <c r="C177" s="3">
        <v>3.51</v>
      </c>
      <c r="D177" s="3">
        <v>3</v>
      </c>
      <c r="E177" s="3">
        <v>3</v>
      </c>
      <c r="F177" s="3">
        <v>3</v>
      </c>
      <c r="G177" s="3">
        <v>941</v>
      </c>
      <c r="H177" s="3">
        <v>105.91888885466</v>
      </c>
      <c r="I177" s="3">
        <v>5.28759765625</v>
      </c>
      <c r="J177" s="3">
        <v>1.0651650861858699</v>
      </c>
      <c r="K177" s="3">
        <v>1.10193279489304</v>
      </c>
      <c r="L177" s="3"/>
      <c r="M177" s="3">
        <f t="shared" si="8"/>
        <v>1.0835489405394549</v>
      </c>
      <c r="N177" s="3">
        <v>0.974713104631868</v>
      </c>
      <c r="O177" s="3">
        <v>0.969236958032203</v>
      </c>
      <c r="P177" s="3"/>
      <c r="Q177" s="3">
        <f t="shared" si="9"/>
        <v>0.97197503133203544</v>
      </c>
      <c r="R177" s="3">
        <f t="shared" si="10"/>
        <v>0.89702919265292125</v>
      </c>
      <c r="S177" s="3">
        <f t="shared" si="11"/>
        <v>2.6646650077668824E-2</v>
      </c>
    </row>
    <row r="178" spans="1:19" s="5" customFormat="1" ht="12.75" x14ac:dyDescent="0.2">
      <c r="A178" s="3" t="s">
        <v>4169</v>
      </c>
      <c r="B178" s="3" t="s">
        <v>4170</v>
      </c>
      <c r="C178" s="3">
        <v>54.98</v>
      </c>
      <c r="D178" s="3">
        <v>46</v>
      </c>
      <c r="E178" s="3">
        <v>46</v>
      </c>
      <c r="F178" s="3">
        <v>362</v>
      </c>
      <c r="G178" s="3">
        <v>813</v>
      </c>
      <c r="H178" s="3">
        <v>89.219178554659806</v>
      </c>
      <c r="I178" s="3">
        <v>7.13720703125</v>
      </c>
      <c r="J178" s="3">
        <v>0.99194726799472499</v>
      </c>
      <c r="K178" s="3">
        <v>0.95887363006328397</v>
      </c>
      <c r="L178" s="3">
        <v>0.95881486020842199</v>
      </c>
      <c r="M178" s="3">
        <f t="shared" si="8"/>
        <v>0.96987858608881039</v>
      </c>
      <c r="N178" s="3">
        <v>1.0141372552097401</v>
      </c>
      <c r="O178" s="3">
        <v>1.0130125526449001</v>
      </c>
      <c r="P178" s="3">
        <v>1.00221244674253</v>
      </c>
      <c r="Q178" s="3">
        <f t="shared" si="9"/>
        <v>1.0097874181990567</v>
      </c>
      <c r="R178" s="3">
        <f t="shared" si="10"/>
        <v>1.0411482763746596</v>
      </c>
      <c r="S178" s="3">
        <f t="shared" si="11"/>
        <v>2.6791309886788916E-2</v>
      </c>
    </row>
    <row r="179" spans="1:19" s="5" customFormat="1" ht="12.75" x14ac:dyDescent="0.2">
      <c r="A179" s="3" t="s">
        <v>6485</v>
      </c>
      <c r="B179" s="3" t="s">
        <v>6486</v>
      </c>
      <c r="C179" s="3">
        <v>37.119999999999997</v>
      </c>
      <c r="D179" s="3">
        <v>13</v>
      </c>
      <c r="E179" s="3">
        <v>13</v>
      </c>
      <c r="F179" s="3">
        <v>58</v>
      </c>
      <c r="G179" s="3">
        <v>299</v>
      </c>
      <c r="H179" s="3">
        <v>33.069993284660001</v>
      </c>
      <c r="I179" s="3">
        <v>6.43017578125</v>
      </c>
      <c r="J179" s="3">
        <v>1.0603259695012399</v>
      </c>
      <c r="K179" s="3">
        <v>1.00957547539073</v>
      </c>
      <c r="L179" s="3">
        <v>1.0630603252386399</v>
      </c>
      <c r="M179" s="3">
        <f t="shared" si="8"/>
        <v>1.0443205900435366</v>
      </c>
      <c r="N179" s="3">
        <v>0.99399053974444995</v>
      </c>
      <c r="O179" s="3">
        <v>0.97650589455066095</v>
      </c>
      <c r="P179" s="3">
        <v>0.96843693055208502</v>
      </c>
      <c r="Q179" s="3">
        <f t="shared" si="9"/>
        <v>0.97964445494906516</v>
      </c>
      <c r="R179" s="3">
        <f t="shared" si="10"/>
        <v>0.9380686968052836</v>
      </c>
      <c r="S179" s="3">
        <f t="shared" si="11"/>
        <v>2.6977310701920023E-2</v>
      </c>
    </row>
    <row r="180" spans="1:19" s="5" customFormat="1" ht="12.75" x14ac:dyDescent="0.2">
      <c r="A180" s="3" t="s">
        <v>5105</v>
      </c>
      <c r="B180" s="3" t="s">
        <v>5106</v>
      </c>
      <c r="C180" s="3">
        <v>6.32</v>
      </c>
      <c r="D180" s="3">
        <v>3</v>
      </c>
      <c r="E180" s="3">
        <v>3</v>
      </c>
      <c r="F180" s="3">
        <v>10</v>
      </c>
      <c r="G180" s="3">
        <v>364</v>
      </c>
      <c r="H180" s="3">
        <v>40.247087434660003</v>
      </c>
      <c r="I180" s="3">
        <v>8.25048828125</v>
      </c>
      <c r="J180" s="3">
        <v>1.0228366005454399</v>
      </c>
      <c r="K180" s="3">
        <v>1.0476909090061199</v>
      </c>
      <c r="L180" s="3">
        <v>1.01987211321488</v>
      </c>
      <c r="M180" s="3">
        <f t="shared" si="8"/>
        <v>1.0301332075888132</v>
      </c>
      <c r="N180" s="3">
        <v>0.89555775291606199</v>
      </c>
      <c r="O180" s="3">
        <v>0.960241764692221</v>
      </c>
      <c r="P180" s="3">
        <v>0.97309562126231497</v>
      </c>
      <c r="Q180" s="3">
        <f t="shared" si="9"/>
        <v>0.94296504629019928</v>
      </c>
      <c r="R180" s="3">
        <f t="shared" si="10"/>
        <v>0.91538166068576265</v>
      </c>
      <c r="S180" s="3">
        <f t="shared" si="11"/>
        <v>2.7026743866964062E-2</v>
      </c>
    </row>
    <row r="181" spans="1:19" s="5" customFormat="1" ht="12.75" x14ac:dyDescent="0.2">
      <c r="A181" s="3" t="s">
        <v>6609</v>
      </c>
      <c r="B181" s="3" t="s">
        <v>6610</v>
      </c>
      <c r="C181" s="3">
        <v>7.54</v>
      </c>
      <c r="D181" s="3">
        <v>7</v>
      </c>
      <c r="E181" s="3">
        <v>7</v>
      </c>
      <c r="F181" s="3">
        <v>23</v>
      </c>
      <c r="G181" s="3">
        <v>836</v>
      </c>
      <c r="H181" s="3">
        <v>92.029583924659903</v>
      </c>
      <c r="I181" s="3">
        <v>7.40087890625</v>
      </c>
      <c r="J181" s="3">
        <v>0.95946940123566804</v>
      </c>
      <c r="K181" s="3">
        <v>0.99190763813636995</v>
      </c>
      <c r="L181" s="3">
        <v>0.95154585597362595</v>
      </c>
      <c r="M181" s="3">
        <f t="shared" si="8"/>
        <v>0.96764096511522135</v>
      </c>
      <c r="N181" s="3">
        <v>1.04529341974489</v>
      </c>
      <c r="O181" s="3">
        <v>1.01334731574151</v>
      </c>
      <c r="P181" s="3">
        <v>1.01196556679445</v>
      </c>
      <c r="Q181" s="3">
        <f t="shared" si="9"/>
        <v>1.0235354340936167</v>
      </c>
      <c r="R181" s="3">
        <f t="shared" si="10"/>
        <v>1.0577636447747329</v>
      </c>
      <c r="S181" s="3">
        <f t="shared" si="11"/>
        <v>2.7388427281105673E-2</v>
      </c>
    </row>
    <row r="182" spans="1:19" s="5" customFormat="1" ht="12.75" x14ac:dyDescent="0.2">
      <c r="A182" s="3" t="s">
        <v>5803</v>
      </c>
      <c r="B182" s="3" t="s">
        <v>5804</v>
      </c>
      <c r="C182" s="3">
        <v>10.28</v>
      </c>
      <c r="D182" s="3">
        <v>2</v>
      </c>
      <c r="E182" s="3">
        <v>6</v>
      </c>
      <c r="F182" s="3">
        <v>28</v>
      </c>
      <c r="G182" s="3">
        <v>506</v>
      </c>
      <c r="H182" s="3">
        <v>56.141053704660003</v>
      </c>
      <c r="I182" s="3">
        <v>4.86865234375</v>
      </c>
      <c r="J182" s="3">
        <v>0.99107714298416705</v>
      </c>
      <c r="K182" s="3">
        <v>0.97765399192083602</v>
      </c>
      <c r="L182" s="3">
        <v>0.97441081614524105</v>
      </c>
      <c r="M182" s="3">
        <f t="shared" si="8"/>
        <v>0.98104731701674808</v>
      </c>
      <c r="N182" s="3">
        <v>1.0143852040746699</v>
      </c>
      <c r="O182" s="3">
        <v>1.04248874019644</v>
      </c>
      <c r="P182" s="3">
        <v>1.0073365136897099</v>
      </c>
      <c r="Q182" s="3">
        <f t="shared" si="9"/>
        <v>1.0214034859869399</v>
      </c>
      <c r="R182" s="3">
        <f t="shared" si="10"/>
        <v>1.0411358027999202</v>
      </c>
      <c r="S182" s="3">
        <f t="shared" si="11"/>
        <v>2.7407505037630238E-2</v>
      </c>
    </row>
    <row r="183" spans="1:19" s="5" customFormat="1" ht="12.75" x14ac:dyDescent="0.2">
      <c r="A183" s="3" t="s">
        <v>807</v>
      </c>
      <c r="B183" s="3" t="s">
        <v>808</v>
      </c>
      <c r="C183" s="3">
        <v>43.04</v>
      </c>
      <c r="D183" s="3">
        <v>18</v>
      </c>
      <c r="E183" s="3">
        <v>19</v>
      </c>
      <c r="F183" s="3">
        <v>61</v>
      </c>
      <c r="G183" s="3">
        <v>388</v>
      </c>
      <c r="H183" s="3">
        <v>44.643936244659898</v>
      </c>
      <c r="I183" s="3">
        <v>7.04931640625</v>
      </c>
      <c r="J183" s="3">
        <v>1.0169648015336099</v>
      </c>
      <c r="K183" s="3">
        <v>1.0174209102830101</v>
      </c>
      <c r="L183" s="3">
        <v>1.0451130603358001</v>
      </c>
      <c r="M183" s="3">
        <f t="shared" si="8"/>
        <v>1.0264995907174734</v>
      </c>
      <c r="N183" s="3">
        <v>0.98588805788500899</v>
      </c>
      <c r="O183" s="3">
        <v>0.99300293501666603</v>
      </c>
      <c r="P183" s="3">
        <v>0.99875676245356104</v>
      </c>
      <c r="Q183" s="3">
        <f t="shared" si="9"/>
        <v>0.99254925178507858</v>
      </c>
      <c r="R183" s="3">
        <f t="shared" si="10"/>
        <v>0.966926105729214</v>
      </c>
      <c r="S183" s="3">
        <f t="shared" si="11"/>
        <v>2.7610401342891555E-2</v>
      </c>
    </row>
    <row r="184" spans="1:19" s="5" customFormat="1" ht="12.75" x14ac:dyDescent="0.2">
      <c r="A184" s="3" t="s">
        <v>4641</v>
      </c>
      <c r="B184" s="3" t="s">
        <v>4642</v>
      </c>
      <c r="C184" s="3">
        <v>46.59</v>
      </c>
      <c r="D184" s="3">
        <v>5</v>
      </c>
      <c r="E184" s="3">
        <v>16</v>
      </c>
      <c r="F184" s="3">
        <v>163</v>
      </c>
      <c r="G184" s="3">
        <v>337</v>
      </c>
      <c r="H184" s="3">
        <v>38.558381584659998</v>
      </c>
      <c r="I184" s="3">
        <v>5.96044921875</v>
      </c>
      <c r="J184" s="3">
        <v>0.99550490351204302</v>
      </c>
      <c r="K184" s="3">
        <v>0.98270619090705502</v>
      </c>
      <c r="L184" s="3">
        <v>0.96257354775982396</v>
      </c>
      <c r="M184" s="3">
        <f t="shared" si="8"/>
        <v>0.980261547392974</v>
      </c>
      <c r="N184" s="3">
        <v>1.0404975184468701</v>
      </c>
      <c r="O184" s="3">
        <v>1.0413255800744901</v>
      </c>
      <c r="P184" s="3">
        <v>1.0076571391104101</v>
      </c>
      <c r="Q184" s="3">
        <f t="shared" si="9"/>
        <v>1.0298267458772568</v>
      </c>
      <c r="R184" s="3">
        <f t="shared" si="10"/>
        <v>1.0505632385725039</v>
      </c>
      <c r="S184" s="3">
        <f t="shared" si="11"/>
        <v>2.7736293365772532E-2</v>
      </c>
    </row>
    <row r="185" spans="1:19" s="5" customFormat="1" ht="12.75" x14ac:dyDescent="0.2">
      <c r="A185" s="3" t="s">
        <v>6437</v>
      </c>
      <c r="B185" s="3" t="s">
        <v>6438</v>
      </c>
      <c r="C185" s="3">
        <v>3.46</v>
      </c>
      <c r="D185" s="3">
        <v>3</v>
      </c>
      <c r="E185" s="3">
        <v>3</v>
      </c>
      <c r="F185" s="3">
        <v>5</v>
      </c>
      <c r="G185" s="3">
        <v>722</v>
      </c>
      <c r="H185" s="3">
        <v>81.206350054660007</v>
      </c>
      <c r="I185" s="3">
        <v>7.10791015625</v>
      </c>
      <c r="J185" s="3">
        <v>0.97254670427451895</v>
      </c>
      <c r="K185" s="3">
        <v>0.980991155162516</v>
      </c>
      <c r="L185" s="3">
        <v>1.00562557352994</v>
      </c>
      <c r="M185" s="3">
        <f t="shared" si="8"/>
        <v>0.98638781098899164</v>
      </c>
      <c r="N185" s="3">
        <v>1.05636470934291</v>
      </c>
      <c r="O185" s="3">
        <v>1.02094713613689</v>
      </c>
      <c r="P185" s="3">
        <v>1.0294981736137701</v>
      </c>
      <c r="Q185" s="3">
        <f t="shared" si="9"/>
        <v>1.0356033396978566</v>
      </c>
      <c r="R185" s="3">
        <f t="shared" si="10"/>
        <v>1.0498947048620964</v>
      </c>
      <c r="S185" s="3">
        <f t="shared" si="11"/>
        <v>2.7846921117541102E-2</v>
      </c>
    </row>
    <row r="186" spans="1:19" s="5" customFormat="1" ht="12.75" x14ac:dyDescent="0.2">
      <c r="A186" s="3" t="s">
        <v>7279</v>
      </c>
      <c r="B186" s="3" t="s">
        <v>7280</v>
      </c>
      <c r="C186" s="3">
        <v>48.94</v>
      </c>
      <c r="D186" s="3">
        <v>39</v>
      </c>
      <c r="E186" s="3">
        <v>39</v>
      </c>
      <c r="F186" s="3">
        <v>732</v>
      </c>
      <c r="G186" s="3">
        <v>850</v>
      </c>
      <c r="H186" s="3">
        <v>93.318557544660095</v>
      </c>
      <c r="I186" s="3">
        <v>4.91943359375</v>
      </c>
      <c r="J186" s="3">
        <v>0.98825363059890403</v>
      </c>
      <c r="K186" s="3">
        <v>0.962049176534027</v>
      </c>
      <c r="L186" s="3">
        <v>0.94885516996409403</v>
      </c>
      <c r="M186" s="3">
        <f t="shared" si="8"/>
        <v>0.96638599236567491</v>
      </c>
      <c r="N186" s="3">
        <v>1.0057688342467399</v>
      </c>
      <c r="O186" s="3">
        <v>1.0149080042351399</v>
      </c>
      <c r="P186" s="3">
        <v>1.00200907939559</v>
      </c>
      <c r="Q186" s="3">
        <f t="shared" si="9"/>
        <v>1.0075619726258234</v>
      </c>
      <c r="R186" s="3">
        <f t="shared" si="10"/>
        <v>1.0426082130592056</v>
      </c>
      <c r="S186" s="3">
        <f t="shared" si="11"/>
        <v>2.7878272768638992E-2</v>
      </c>
    </row>
    <row r="187" spans="1:19" s="5" customFormat="1" ht="12.75" x14ac:dyDescent="0.2">
      <c r="A187" s="3" t="s">
        <v>7047</v>
      </c>
      <c r="B187" s="3" t="s">
        <v>7048</v>
      </c>
      <c r="C187" s="3">
        <v>10.49</v>
      </c>
      <c r="D187" s="3">
        <v>7</v>
      </c>
      <c r="E187" s="3">
        <v>7</v>
      </c>
      <c r="F187" s="3">
        <v>10</v>
      </c>
      <c r="G187" s="3">
        <v>696</v>
      </c>
      <c r="H187" s="3">
        <v>77.304308874660094</v>
      </c>
      <c r="I187" s="3">
        <v>7.62060546875</v>
      </c>
      <c r="J187" s="3">
        <v>0.89266939325594696</v>
      </c>
      <c r="K187" s="3">
        <v>0.99546334787898305</v>
      </c>
      <c r="L187" s="3">
        <v>0.90945144608652295</v>
      </c>
      <c r="M187" s="3">
        <f t="shared" si="8"/>
        <v>0.93252806240715103</v>
      </c>
      <c r="N187" s="3">
        <v>1.0198889691475801</v>
      </c>
      <c r="O187" s="3">
        <v>1.0733566681028299</v>
      </c>
      <c r="P187" s="3">
        <v>1.07946961616522</v>
      </c>
      <c r="Q187" s="3">
        <f t="shared" si="9"/>
        <v>1.0575717511385434</v>
      </c>
      <c r="R187" s="3">
        <f t="shared" si="10"/>
        <v>1.1340910732580154</v>
      </c>
      <c r="S187" s="3">
        <f t="shared" si="11"/>
        <v>2.7885448928743461E-2</v>
      </c>
    </row>
    <row r="188" spans="1:19" s="5" customFormat="1" ht="12.75" x14ac:dyDescent="0.2">
      <c r="A188" s="3" t="s">
        <v>4303</v>
      </c>
      <c r="B188" s="3" t="s">
        <v>4304</v>
      </c>
      <c r="C188" s="3">
        <v>14.65</v>
      </c>
      <c r="D188" s="3">
        <v>8</v>
      </c>
      <c r="E188" s="3">
        <v>8</v>
      </c>
      <c r="F188" s="3">
        <v>17</v>
      </c>
      <c r="G188" s="3">
        <v>635</v>
      </c>
      <c r="H188" s="3">
        <v>68.405983744660006</v>
      </c>
      <c r="I188" s="3">
        <v>8.63134765625</v>
      </c>
      <c r="J188" s="3">
        <v>1.00380382031793</v>
      </c>
      <c r="K188" s="3">
        <v>0.98455471256683702</v>
      </c>
      <c r="L188" s="3">
        <v>0.97233317193255397</v>
      </c>
      <c r="M188" s="3">
        <f t="shared" si="8"/>
        <v>0.98689723493910708</v>
      </c>
      <c r="N188" s="3">
        <v>1.0698596813074399</v>
      </c>
      <c r="O188" s="3">
        <v>1.03241560026448</v>
      </c>
      <c r="P188" s="3">
        <v>1.0256109487031699</v>
      </c>
      <c r="Q188" s="3">
        <f t="shared" si="9"/>
        <v>1.0426287434250299</v>
      </c>
      <c r="R188" s="3">
        <f t="shared" si="10"/>
        <v>1.0564714405034903</v>
      </c>
      <c r="S188" s="3">
        <f t="shared" si="11"/>
        <v>2.7988492884159805E-2</v>
      </c>
    </row>
    <row r="189" spans="1:19" s="5" customFormat="1" ht="12.75" x14ac:dyDescent="0.2">
      <c r="A189" s="3" t="s">
        <v>6001</v>
      </c>
      <c r="B189" s="3" t="s">
        <v>6002</v>
      </c>
      <c r="C189" s="3">
        <v>45.02</v>
      </c>
      <c r="D189" s="3">
        <v>26</v>
      </c>
      <c r="E189" s="3">
        <v>26</v>
      </c>
      <c r="F189" s="3">
        <v>229</v>
      </c>
      <c r="G189" s="3">
        <v>542</v>
      </c>
      <c r="H189" s="3">
        <v>58.734860404659997</v>
      </c>
      <c r="I189" s="3">
        <v>8.25048828125</v>
      </c>
      <c r="J189" s="3">
        <v>0.98596237541184495</v>
      </c>
      <c r="K189" s="3">
        <v>1.0006960759176</v>
      </c>
      <c r="L189" s="3">
        <v>0.98641817104121299</v>
      </c>
      <c r="M189" s="3">
        <f t="shared" si="8"/>
        <v>0.99102554079021932</v>
      </c>
      <c r="N189" s="3">
        <v>0.96865805643057401</v>
      </c>
      <c r="O189" s="3">
        <v>0.97746037867957103</v>
      </c>
      <c r="P189" s="3">
        <v>0.97179276486494204</v>
      </c>
      <c r="Q189" s="3">
        <f t="shared" si="9"/>
        <v>0.97263706665836247</v>
      </c>
      <c r="R189" s="3">
        <f t="shared" si="10"/>
        <v>0.98144500482076946</v>
      </c>
      <c r="S189" s="3">
        <f t="shared" si="11"/>
        <v>2.8424148551507444E-2</v>
      </c>
    </row>
    <row r="190" spans="1:19" s="5" customFormat="1" ht="12.75" x14ac:dyDescent="0.2">
      <c r="A190" s="3" t="s">
        <v>3395</v>
      </c>
      <c r="B190" s="3" t="s">
        <v>3396</v>
      </c>
      <c r="C190" s="3">
        <v>21.27</v>
      </c>
      <c r="D190" s="3">
        <v>5</v>
      </c>
      <c r="E190" s="3">
        <v>5</v>
      </c>
      <c r="F190" s="3">
        <v>17</v>
      </c>
      <c r="G190" s="3">
        <v>221</v>
      </c>
      <c r="H190" s="3">
        <v>24.814524114659999</v>
      </c>
      <c r="I190" s="3">
        <v>4.88134765625</v>
      </c>
      <c r="J190" s="3">
        <v>1.07859084929008</v>
      </c>
      <c r="K190" s="3">
        <v>1.00200511477693</v>
      </c>
      <c r="L190" s="3">
        <v>1.0840073386886699</v>
      </c>
      <c r="M190" s="3">
        <f t="shared" si="8"/>
        <v>1.0548677675852265</v>
      </c>
      <c r="N190" s="3">
        <v>0.96841756903823595</v>
      </c>
      <c r="O190" s="3">
        <v>0.97044089355616003</v>
      </c>
      <c r="P190" s="3">
        <v>0.954630816622838</v>
      </c>
      <c r="Q190" s="3">
        <f t="shared" si="9"/>
        <v>0.96449642640574462</v>
      </c>
      <c r="R190" s="3">
        <f t="shared" si="10"/>
        <v>0.91432922309650488</v>
      </c>
      <c r="S190" s="3">
        <f t="shared" si="11"/>
        <v>2.8446765995952791E-2</v>
      </c>
    </row>
    <row r="191" spans="1:19" s="5" customFormat="1" ht="12.75" x14ac:dyDescent="0.2">
      <c r="A191" s="3" t="s">
        <v>7585</v>
      </c>
      <c r="B191" s="3" t="s">
        <v>7586</v>
      </c>
      <c r="C191" s="3">
        <v>22.67</v>
      </c>
      <c r="D191" s="3">
        <v>6</v>
      </c>
      <c r="E191" s="3">
        <v>6</v>
      </c>
      <c r="F191" s="3">
        <v>65</v>
      </c>
      <c r="G191" s="3">
        <v>300</v>
      </c>
      <c r="H191" s="3">
        <v>32.050634304660001</v>
      </c>
      <c r="I191" s="3">
        <v>11.10693359375</v>
      </c>
      <c r="J191" s="3">
        <v>0.99771386522774397</v>
      </c>
      <c r="K191" s="3">
        <v>0.95976138955649604</v>
      </c>
      <c r="L191" s="3">
        <v>0.96746424429326805</v>
      </c>
      <c r="M191" s="3">
        <f t="shared" si="8"/>
        <v>0.97497983302583602</v>
      </c>
      <c r="N191" s="3">
        <v>1.0101712698377501</v>
      </c>
      <c r="O191" s="3">
        <v>1.0174985053704999</v>
      </c>
      <c r="P191" s="3">
        <v>1.03478652373191</v>
      </c>
      <c r="Q191" s="3">
        <f t="shared" si="9"/>
        <v>1.0208187663133865</v>
      </c>
      <c r="R191" s="3">
        <f t="shared" si="10"/>
        <v>1.0470152630186105</v>
      </c>
      <c r="S191" s="3">
        <f t="shared" si="11"/>
        <v>2.8609331235765895E-2</v>
      </c>
    </row>
    <row r="192" spans="1:19" s="5" customFormat="1" ht="12.75" x14ac:dyDescent="0.2">
      <c r="A192" s="3" t="s">
        <v>5083</v>
      </c>
      <c r="B192" s="3" t="s">
        <v>5084</v>
      </c>
      <c r="C192" s="3">
        <v>4.17</v>
      </c>
      <c r="D192" s="3">
        <v>1</v>
      </c>
      <c r="E192" s="3">
        <v>1</v>
      </c>
      <c r="F192" s="3">
        <v>2</v>
      </c>
      <c r="G192" s="3">
        <v>168</v>
      </c>
      <c r="H192" s="3">
        <v>18.564631174660001</v>
      </c>
      <c r="I192" s="3">
        <v>8.07470703125</v>
      </c>
      <c r="J192" s="3">
        <v>0.92621558809867399</v>
      </c>
      <c r="K192" s="3">
        <v>0.88782289993820096</v>
      </c>
      <c r="L192" s="3"/>
      <c r="M192" s="3">
        <f t="shared" si="8"/>
        <v>0.90701924401843748</v>
      </c>
      <c r="N192" s="3">
        <v>1.0190724706027401</v>
      </c>
      <c r="O192" s="3">
        <v>1.0349216352025099</v>
      </c>
      <c r="P192" s="3"/>
      <c r="Q192" s="3">
        <f t="shared" si="9"/>
        <v>1.0269970529026251</v>
      </c>
      <c r="R192" s="3">
        <f t="shared" si="10"/>
        <v>1.1322770268386375</v>
      </c>
      <c r="S192" s="3">
        <f t="shared" si="11"/>
        <v>2.8679659203621227E-2</v>
      </c>
    </row>
    <row r="193" spans="1:19" s="5" customFormat="1" ht="12.75" x14ac:dyDescent="0.2">
      <c r="A193" s="3" t="s">
        <v>2155</v>
      </c>
      <c r="B193" s="3" t="s">
        <v>2156</v>
      </c>
      <c r="C193" s="3">
        <v>15.11</v>
      </c>
      <c r="D193" s="3">
        <v>29</v>
      </c>
      <c r="E193" s="3">
        <v>32</v>
      </c>
      <c r="F193" s="3">
        <v>82</v>
      </c>
      <c r="G193" s="3">
        <v>2018</v>
      </c>
      <c r="H193" s="3">
        <v>227.93347233466099</v>
      </c>
      <c r="I193" s="3">
        <v>6.25244140625</v>
      </c>
      <c r="J193" s="3">
        <v>0.98684979969647002</v>
      </c>
      <c r="K193" s="3">
        <v>1.0000936944100101</v>
      </c>
      <c r="L193" s="3">
        <v>0.985376810524763</v>
      </c>
      <c r="M193" s="3">
        <f t="shared" si="8"/>
        <v>0.99077343487708103</v>
      </c>
      <c r="N193" s="3">
        <v>1.0219406790311401</v>
      </c>
      <c r="O193" s="3">
        <v>1.0097464721793401</v>
      </c>
      <c r="P193" s="3">
        <v>1.0066140964344299</v>
      </c>
      <c r="Q193" s="3">
        <f t="shared" si="9"/>
        <v>1.0127670825483035</v>
      </c>
      <c r="R193" s="3">
        <f t="shared" si="10"/>
        <v>1.0221984632379157</v>
      </c>
      <c r="S193" s="3">
        <f t="shared" si="11"/>
        <v>2.92423827905888E-2</v>
      </c>
    </row>
    <row r="194" spans="1:19" s="5" customFormat="1" ht="12.75" x14ac:dyDescent="0.2">
      <c r="A194" s="3" t="s">
        <v>6631</v>
      </c>
      <c r="B194" s="3" t="s">
        <v>6632</v>
      </c>
      <c r="C194" s="3">
        <v>16.39</v>
      </c>
      <c r="D194" s="3">
        <v>4</v>
      </c>
      <c r="E194" s="3">
        <v>4</v>
      </c>
      <c r="F194" s="3">
        <v>12</v>
      </c>
      <c r="G194" s="3">
        <v>305</v>
      </c>
      <c r="H194" s="3">
        <v>33.547759234659999</v>
      </c>
      <c r="I194" s="3">
        <v>5.46533203125</v>
      </c>
      <c r="J194" s="3">
        <v>0.99125478694136604</v>
      </c>
      <c r="K194" s="3">
        <v>0.959296249725896</v>
      </c>
      <c r="L194" s="3">
        <v>0.90460747056301705</v>
      </c>
      <c r="M194" s="3">
        <f t="shared" ref="M194:M257" si="12">AVERAGE(J194:L194)</f>
        <v>0.95171950241009295</v>
      </c>
      <c r="N194" s="3">
        <v>1.0274257461607099</v>
      </c>
      <c r="O194" s="3">
        <v>1.0423043863448</v>
      </c>
      <c r="P194" s="3">
        <v>1.0797030741506199</v>
      </c>
      <c r="Q194" s="3">
        <f t="shared" ref="Q194:Q257" si="13">AVERAGE(N194:P194)</f>
        <v>1.0498110688853766</v>
      </c>
      <c r="R194" s="3">
        <f t="shared" ref="R194:R257" si="14">Q194/M194</f>
        <v>1.1030677276517722</v>
      </c>
      <c r="S194" s="3">
        <f t="shared" ref="S194:S257" si="15">_xlfn.T.TEST(J194:L194,N194:P194,2,2)</f>
        <v>2.9842832587146418E-2</v>
      </c>
    </row>
    <row r="195" spans="1:19" s="5" customFormat="1" ht="12.75" x14ac:dyDescent="0.2">
      <c r="A195" s="3" t="s">
        <v>6245</v>
      </c>
      <c r="B195" s="3" t="s">
        <v>6246</v>
      </c>
      <c r="C195" s="3">
        <v>44.77</v>
      </c>
      <c r="D195" s="3">
        <v>8</v>
      </c>
      <c r="E195" s="3">
        <v>22</v>
      </c>
      <c r="F195" s="3">
        <v>175</v>
      </c>
      <c r="G195" s="3">
        <v>449</v>
      </c>
      <c r="H195" s="3">
        <v>51.641223234660004</v>
      </c>
      <c r="I195" s="3">
        <v>6.72705078125</v>
      </c>
      <c r="J195" s="3">
        <v>0.94396180474699498</v>
      </c>
      <c r="K195" s="3">
        <v>0.97807798570909399</v>
      </c>
      <c r="L195" s="3">
        <v>0.97535035023069605</v>
      </c>
      <c r="M195" s="3">
        <f t="shared" si="12"/>
        <v>0.96579671356226171</v>
      </c>
      <c r="N195" s="3">
        <v>1.01095924462744</v>
      </c>
      <c r="O195" s="3">
        <v>0.99583485669246097</v>
      </c>
      <c r="P195" s="3">
        <v>1.0214273091508099</v>
      </c>
      <c r="Q195" s="3">
        <f t="shared" si="13"/>
        <v>1.0094071368235704</v>
      </c>
      <c r="R195" s="3">
        <f t="shared" si="14"/>
        <v>1.0451548681507263</v>
      </c>
      <c r="S195" s="3">
        <f t="shared" si="15"/>
        <v>3.0026368677325679E-2</v>
      </c>
    </row>
    <row r="196" spans="1:19" s="5" customFormat="1" ht="12.75" x14ac:dyDescent="0.2">
      <c r="A196" s="3" t="s">
        <v>7953</v>
      </c>
      <c r="B196" s="3" t="s">
        <v>7954</v>
      </c>
      <c r="C196" s="3">
        <v>0.78</v>
      </c>
      <c r="D196" s="3">
        <v>1</v>
      </c>
      <c r="E196" s="3">
        <v>1</v>
      </c>
      <c r="F196" s="3">
        <v>2</v>
      </c>
      <c r="G196" s="3">
        <v>1413</v>
      </c>
      <c r="H196" s="3">
        <v>149.58948028466</v>
      </c>
      <c r="I196" s="3">
        <v>4.67822265625</v>
      </c>
      <c r="J196" s="3">
        <v>0.90086750979875996</v>
      </c>
      <c r="K196" s="3">
        <v>0.92171666576530198</v>
      </c>
      <c r="L196" s="3"/>
      <c r="M196" s="3">
        <f t="shared" si="12"/>
        <v>0.91129208778203097</v>
      </c>
      <c r="N196" s="3">
        <v>1.1136886450571699</v>
      </c>
      <c r="O196" s="3">
        <v>1.05580498665369</v>
      </c>
      <c r="P196" s="3"/>
      <c r="Q196" s="3">
        <f t="shared" si="13"/>
        <v>1.0847468158554299</v>
      </c>
      <c r="R196" s="3">
        <f t="shared" si="14"/>
        <v>1.1903393329086898</v>
      </c>
      <c r="S196" s="3">
        <f t="shared" si="15"/>
        <v>3.0042475779600564E-2</v>
      </c>
    </row>
    <row r="197" spans="1:19" s="5" customFormat="1" ht="12.75" x14ac:dyDescent="0.2">
      <c r="A197" s="3" t="s">
        <v>3713</v>
      </c>
      <c r="B197" s="3" t="s">
        <v>3714</v>
      </c>
      <c r="C197" s="3">
        <v>8.49</v>
      </c>
      <c r="D197" s="3">
        <v>4</v>
      </c>
      <c r="E197" s="3">
        <v>4</v>
      </c>
      <c r="F197" s="3">
        <v>6</v>
      </c>
      <c r="G197" s="3">
        <v>424</v>
      </c>
      <c r="H197" s="3">
        <v>48.091434614660002</v>
      </c>
      <c r="I197" s="3">
        <v>5.37646484375</v>
      </c>
      <c r="J197" s="3">
        <v>0.92521926570180602</v>
      </c>
      <c r="K197" s="3">
        <v>0.90807200315736503</v>
      </c>
      <c r="L197" s="3">
        <v>0.85389524673064499</v>
      </c>
      <c r="M197" s="3">
        <f t="shared" si="12"/>
        <v>0.89572883852993856</v>
      </c>
      <c r="N197" s="3">
        <v>0.98430640535746405</v>
      </c>
      <c r="O197" s="3">
        <v>0.98406855385713099</v>
      </c>
      <c r="P197" s="3">
        <v>1.0687492332928901</v>
      </c>
      <c r="Q197" s="3">
        <f t="shared" si="13"/>
        <v>1.0123747308358284</v>
      </c>
      <c r="R197" s="3">
        <f t="shared" si="14"/>
        <v>1.1302245582461405</v>
      </c>
      <c r="S197" s="3">
        <f t="shared" si="15"/>
        <v>3.0197184700628012E-2</v>
      </c>
    </row>
    <row r="198" spans="1:19" s="5" customFormat="1" ht="12.75" x14ac:dyDescent="0.2">
      <c r="A198" s="3" t="s">
        <v>2833</v>
      </c>
      <c r="B198" s="3" t="s">
        <v>2834</v>
      </c>
      <c r="C198" s="3">
        <v>6.42</v>
      </c>
      <c r="D198" s="3">
        <v>1</v>
      </c>
      <c r="E198" s="3">
        <v>1</v>
      </c>
      <c r="F198" s="3">
        <v>3</v>
      </c>
      <c r="G198" s="3">
        <v>109</v>
      </c>
      <c r="H198" s="3">
        <v>12.44942255466</v>
      </c>
      <c r="I198" s="3">
        <v>6.62451171875</v>
      </c>
      <c r="J198" s="3">
        <v>1.02724279848825</v>
      </c>
      <c r="K198" s="3">
        <v>1.024789305486</v>
      </c>
      <c r="L198" s="3">
        <v>1.06408365899948</v>
      </c>
      <c r="M198" s="3">
        <f t="shared" si="12"/>
        <v>1.0387052543245767</v>
      </c>
      <c r="N198" s="3">
        <v>0.98942856637277599</v>
      </c>
      <c r="O198" s="3">
        <v>0.97623129771442496</v>
      </c>
      <c r="P198" s="3">
        <v>1.00326784943057</v>
      </c>
      <c r="Q198" s="3">
        <f t="shared" si="13"/>
        <v>0.98964257117259036</v>
      </c>
      <c r="R198" s="3">
        <f t="shared" si="14"/>
        <v>0.95276553868605429</v>
      </c>
      <c r="S198" s="3">
        <f t="shared" si="15"/>
        <v>3.0227220158472144E-2</v>
      </c>
    </row>
    <row r="199" spans="1:19" s="5" customFormat="1" ht="12.75" x14ac:dyDescent="0.2">
      <c r="A199" s="3" t="s">
        <v>8041</v>
      </c>
      <c r="B199" s="3" t="s">
        <v>8042</v>
      </c>
      <c r="C199" s="3">
        <v>10.96</v>
      </c>
      <c r="D199" s="3">
        <v>3</v>
      </c>
      <c r="E199" s="3">
        <v>3</v>
      </c>
      <c r="F199" s="3">
        <v>11</v>
      </c>
      <c r="G199" s="3">
        <v>365</v>
      </c>
      <c r="H199" s="3">
        <v>40.613135484659999</v>
      </c>
      <c r="I199" s="3">
        <v>6.69775390625</v>
      </c>
      <c r="J199" s="3">
        <v>0.92336083097459798</v>
      </c>
      <c r="K199" s="3">
        <v>1.0105159496806999</v>
      </c>
      <c r="L199" s="3">
        <v>0.89158149453334101</v>
      </c>
      <c r="M199" s="3">
        <f t="shared" si="12"/>
        <v>0.94181942506287963</v>
      </c>
      <c r="N199" s="3">
        <v>1.07000228975241</v>
      </c>
      <c r="O199" s="3">
        <v>1.0449405966776</v>
      </c>
      <c r="P199" s="3">
        <v>1.0714205219452699</v>
      </c>
      <c r="Q199" s="3">
        <f t="shared" si="13"/>
        <v>1.0621211361250933</v>
      </c>
      <c r="R199" s="3">
        <f t="shared" si="14"/>
        <v>1.1277333083825298</v>
      </c>
      <c r="S199" s="3">
        <f t="shared" si="15"/>
        <v>3.0245564297743849E-2</v>
      </c>
    </row>
    <row r="200" spans="1:19" s="5" customFormat="1" ht="12.75" x14ac:dyDescent="0.2">
      <c r="A200" s="3" t="s">
        <v>1007</v>
      </c>
      <c r="B200" s="3" t="s">
        <v>1008</v>
      </c>
      <c r="C200" s="3">
        <v>3.61</v>
      </c>
      <c r="D200" s="3">
        <v>2</v>
      </c>
      <c r="E200" s="3">
        <v>2</v>
      </c>
      <c r="F200" s="3">
        <v>5</v>
      </c>
      <c r="G200" s="3">
        <v>415</v>
      </c>
      <c r="H200" s="3">
        <v>46.514667474660001</v>
      </c>
      <c r="I200" s="3">
        <v>8.10400390625</v>
      </c>
      <c r="J200" s="3">
        <v>1.0256356847872099</v>
      </c>
      <c r="K200" s="3">
        <v>1.0416628515616799</v>
      </c>
      <c r="L200" s="3">
        <v>1.0702229319438701</v>
      </c>
      <c r="M200" s="3">
        <f t="shared" si="12"/>
        <v>1.0458404894309199</v>
      </c>
      <c r="N200" s="3">
        <v>0.99062386883416198</v>
      </c>
      <c r="O200" s="3">
        <v>0.96364079423853699</v>
      </c>
      <c r="P200" s="3">
        <v>0.90584144109749598</v>
      </c>
      <c r="Q200" s="3">
        <f t="shared" si="13"/>
        <v>0.95336870139006502</v>
      </c>
      <c r="R200" s="3">
        <f t="shared" si="14"/>
        <v>0.91158136544209323</v>
      </c>
      <c r="S200" s="3">
        <f t="shared" si="15"/>
        <v>3.0535780770214207E-2</v>
      </c>
    </row>
    <row r="201" spans="1:19" s="5" customFormat="1" ht="12.75" x14ac:dyDescent="0.2">
      <c r="A201" s="3" t="s">
        <v>1521</v>
      </c>
      <c r="B201" s="3" t="s">
        <v>1522</v>
      </c>
      <c r="C201" s="3">
        <v>14.33</v>
      </c>
      <c r="D201" s="3">
        <v>5</v>
      </c>
      <c r="E201" s="3">
        <v>5</v>
      </c>
      <c r="F201" s="3">
        <v>12</v>
      </c>
      <c r="G201" s="3">
        <v>314</v>
      </c>
      <c r="H201" s="3">
        <v>36.641622194660002</v>
      </c>
      <c r="I201" s="3">
        <v>7.72314453125</v>
      </c>
      <c r="J201" s="3">
        <v>1.0134218564469</v>
      </c>
      <c r="K201" s="3">
        <v>1.0087746973360701</v>
      </c>
      <c r="L201" s="3">
        <v>0.99907989397864105</v>
      </c>
      <c r="M201" s="3">
        <f t="shared" si="12"/>
        <v>1.0070921492538703</v>
      </c>
      <c r="N201" s="3">
        <v>0.96407575082095298</v>
      </c>
      <c r="O201" s="3">
        <v>0.98714045723364896</v>
      </c>
      <c r="P201" s="3">
        <v>0.98624378230258802</v>
      </c>
      <c r="Q201" s="3">
        <f t="shared" si="13"/>
        <v>0.97915333011906336</v>
      </c>
      <c r="R201" s="3">
        <f t="shared" si="14"/>
        <v>0.97225793175380615</v>
      </c>
      <c r="S201" s="3">
        <f t="shared" si="15"/>
        <v>3.192987497211236E-2</v>
      </c>
    </row>
    <row r="202" spans="1:19" s="5" customFormat="1" ht="12.75" x14ac:dyDescent="0.2">
      <c r="A202" s="3" t="s">
        <v>5287</v>
      </c>
      <c r="B202" s="3" t="s">
        <v>5288</v>
      </c>
      <c r="C202" s="3">
        <v>49.74</v>
      </c>
      <c r="D202" s="3">
        <v>5</v>
      </c>
      <c r="E202" s="3">
        <v>11</v>
      </c>
      <c r="F202" s="3">
        <v>57</v>
      </c>
      <c r="G202" s="3">
        <v>193</v>
      </c>
      <c r="H202" s="3">
        <v>22.230913944659999</v>
      </c>
      <c r="I202" s="3">
        <v>5.35107421875</v>
      </c>
      <c r="J202" s="3">
        <v>1.05381829949429</v>
      </c>
      <c r="K202" s="3">
        <v>1.0322333772754999</v>
      </c>
      <c r="L202" s="3">
        <v>1.0439551516996199</v>
      </c>
      <c r="M202" s="3">
        <f t="shared" si="12"/>
        <v>1.0433356094898032</v>
      </c>
      <c r="N202" s="3">
        <v>0.93763859223537704</v>
      </c>
      <c r="O202" s="3">
        <v>1.0112064683081501</v>
      </c>
      <c r="P202" s="3">
        <v>0.94075864621673699</v>
      </c>
      <c r="Q202" s="3">
        <f t="shared" si="13"/>
        <v>0.96320123558675463</v>
      </c>
      <c r="R202" s="3">
        <f t="shared" si="14"/>
        <v>0.92319405838909807</v>
      </c>
      <c r="S202" s="3">
        <f t="shared" si="15"/>
        <v>3.2003553370529958E-2</v>
      </c>
    </row>
    <row r="203" spans="1:19" s="5" customFormat="1" ht="12.75" x14ac:dyDescent="0.2">
      <c r="A203" s="3" t="s">
        <v>3361</v>
      </c>
      <c r="B203" s="3" t="s">
        <v>3362</v>
      </c>
      <c r="C203" s="3">
        <v>2.48</v>
      </c>
      <c r="D203" s="3">
        <v>2</v>
      </c>
      <c r="E203" s="3">
        <v>2</v>
      </c>
      <c r="F203" s="3">
        <v>3</v>
      </c>
      <c r="G203" s="3">
        <v>525</v>
      </c>
      <c r="H203" s="3">
        <v>59.472184544660102</v>
      </c>
      <c r="I203" s="3">
        <v>8.26513671875</v>
      </c>
      <c r="J203" s="3">
        <v>1.0051640031246001</v>
      </c>
      <c r="K203" s="3">
        <v>1.0801342638848499</v>
      </c>
      <c r="L203" s="3">
        <v>1.1198639015270599</v>
      </c>
      <c r="M203" s="3">
        <f t="shared" si="12"/>
        <v>1.0683873895121698</v>
      </c>
      <c r="N203" s="3">
        <v>0.97912801898233204</v>
      </c>
      <c r="O203" s="3">
        <v>0.92138940699139704</v>
      </c>
      <c r="P203" s="3">
        <v>0.94057572556247404</v>
      </c>
      <c r="Q203" s="3">
        <f t="shared" si="13"/>
        <v>0.94703105051206771</v>
      </c>
      <c r="R203" s="3">
        <f t="shared" si="14"/>
        <v>0.88641167034411184</v>
      </c>
      <c r="S203" s="3">
        <f t="shared" si="15"/>
        <v>3.2233868422571865E-2</v>
      </c>
    </row>
    <row r="204" spans="1:19" s="5" customFormat="1" ht="12.75" x14ac:dyDescent="0.2">
      <c r="A204" s="3" t="s">
        <v>5943</v>
      </c>
      <c r="B204" s="3" t="s">
        <v>5944</v>
      </c>
      <c r="C204" s="3">
        <v>14.84</v>
      </c>
      <c r="D204" s="3">
        <v>2</v>
      </c>
      <c r="E204" s="3">
        <v>5</v>
      </c>
      <c r="F204" s="3">
        <v>88</v>
      </c>
      <c r="G204" s="3">
        <v>256</v>
      </c>
      <c r="H204" s="3">
        <v>29.02794164466</v>
      </c>
      <c r="I204" s="3">
        <v>8.89501953125</v>
      </c>
      <c r="J204" s="3">
        <v>0.99643865497075501</v>
      </c>
      <c r="K204" s="3">
        <v>1.0190530730807199</v>
      </c>
      <c r="L204" s="3">
        <v>1.0451969584093801</v>
      </c>
      <c r="M204" s="3">
        <f t="shared" si="12"/>
        <v>1.0202295621536184</v>
      </c>
      <c r="N204" s="3">
        <v>0.95545687415454295</v>
      </c>
      <c r="O204" s="3">
        <v>0.96172190757242804</v>
      </c>
      <c r="P204" s="3">
        <v>0.98389708267874398</v>
      </c>
      <c r="Q204" s="3">
        <f t="shared" si="13"/>
        <v>0.96702528813523836</v>
      </c>
      <c r="R204" s="3">
        <f t="shared" si="14"/>
        <v>0.94785068381465998</v>
      </c>
      <c r="S204" s="3">
        <f t="shared" si="15"/>
        <v>3.2259517247514233E-2</v>
      </c>
    </row>
    <row r="205" spans="1:19" s="5" customFormat="1" ht="12.75" x14ac:dyDescent="0.2">
      <c r="A205" s="3" t="s">
        <v>139</v>
      </c>
      <c r="B205" s="3" t="s">
        <v>140</v>
      </c>
      <c r="C205" s="3">
        <v>27.62</v>
      </c>
      <c r="D205" s="3">
        <v>6</v>
      </c>
      <c r="E205" s="3">
        <v>6</v>
      </c>
      <c r="F205" s="3">
        <v>21</v>
      </c>
      <c r="G205" s="3">
        <v>239</v>
      </c>
      <c r="H205" s="3">
        <v>25.833131374659999</v>
      </c>
      <c r="I205" s="3">
        <v>8.35302734375</v>
      </c>
      <c r="J205" s="3">
        <v>0.87644231195962097</v>
      </c>
      <c r="K205" s="3">
        <v>0.95342064018941397</v>
      </c>
      <c r="L205" s="3">
        <v>0.95555090615994298</v>
      </c>
      <c r="M205" s="3">
        <f t="shared" si="12"/>
        <v>0.92847128610299257</v>
      </c>
      <c r="N205" s="3">
        <v>1.0783174427173201</v>
      </c>
      <c r="O205" s="3">
        <v>1.0078025992284401</v>
      </c>
      <c r="P205" s="3">
        <v>1.0240221048873801</v>
      </c>
      <c r="Q205" s="3">
        <f t="shared" si="13"/>
        <v>1.03671404894438</v>
      </c>
      <c r="R205" s="3">
        <f t="shared" si="14"/>
        <v>1.1165817020531752</v>
      </c>
      <c r="S205" s="3">
        <f t="shared" si="15"/>
        <v>3.2356793653081715E-2</v>
      </c>
    </row>
    <row r="206" spans="1:19" s="5" customFormat="1" ht="12.75" x14ac:dyDescent="0.2">
      <c r="A206" s="3" t="s">
        <v>7125</v>
      </c>
      <c r="B206" s="3" t="s">
        <v>7126</v>
      </c>
      <c r="C206" s="3">
        <v>9.6199999999999992</v>
      </c>
      <c r="D206" s="3">
        <v>1</v>
      </c>
      <c r="E206" s="3">
        <v>3</v>
      </c>
      <c r="F206" s="3">
        <v>35</v>
      </c>
      <c r="G206" s="3">
        <v>260</v>
      </c>
      <c r="H206" s="3">
        <v>27.992417564659998</v>
      </c>
      <c r="I206" s="3">
        <v>8.13330078125</v>
      </c>
      <c r="J206" s="3">
        <v>1.0592139768456501</v>
      </c>
      <c r="K206" s="3"/>
      <c r="L206" s="3">
        <v>1.04290460347034</v>
      </c>
      <c r="M206" s="3">
        <f t="shared" si="12"/>
        <v>1.0510592901579949</v>
      </c>
      <c r="N206" s="3">
        <v>0.98031946914616697</v>
      </c>
      <c r="O206" s="3"/>
      <c r="P206" s="3">
        <v>0.95395328692447801</v>
      </c>
      <c r="Q206" s="3">
        <f t="shared" si="13"/>
        <v>0.96713637803532249</v>
      </c>
      <c r="R206" s="3">
        <f t="shared" si="14"/>
        <v>0.92015396951578521</v>
      </c>
      <c r="S206" s="3">
        <f t="shared" si="15"/>
        <v>3.2465367774528367E-2</v>
      </c>
    </row>
    <row r="207" spans="1:19" s="5" customFormat="1" ht="12.75" x14ac:dyDescent="0.2">
      <c r="A207" s="3" t="s">
        <v>4265</v>
      </c>
      <c r="B207" s="3" t="s">
        <v>4266</v>
      </c>
      <c r="C207" s="3">
        <v>45.41</v>
      </c>
      <c r="D207" s="3">
        <v>48</v>
      </c>
      <c r="E207" s="3">
        <v>51</v>
      </c>
      <c r="F207" s="3">
        <v>247</v>
      </c>
      <c r="G207" s="3">
        <v>1297</v>
      </c>
      <c r="H207" s="3">
        <v>143.02195817466</v>
      </c>
      <c r="I207" s="3">
        <v>5.85888671875</v>
      </c>
      <c r="J207" s="3">
        <v>0.97650401792937902</v>
      </c>
      <c r="K207" s="3">
        <v>0.99187600364467898</v>
      </c>
      <c r="L207" s="3">
        <v>0.98375071673453796</v>
      </c>
      <c r="M207" s="3">
        <f t="shared" si="12"/>
        <v>0.98404357943619869</v>
      </c>
      <c r="N207" s="3">
        <v>1.0313131028248099</v>
      </c>
      <c r="O207" s="3">
        <v>1.02400179155188</v>
      </c>
      <c r="P207" s="3">
        <v>0.99934018643245703</v>
      </c>
      <c r="Q207" s="3">
        <f t="shared" si="13"/>
        <v>1.0182183602697157</v>
      </c>
      <c r="R207" s="3">
        <f t="shared" si="14"/>
        <v>1.034728930250322</v>
      </c>
      <c r="S207" s="3">
        <f t="shared" si="15"/>
        <v>3.2553420740800892E-2</v>
      </c>
    </row>
    <row r="208" spans="1:19" s="5" customFormat="1" ht="12.75" x14ac:dyDescent="0.2">
      <c r="A208" s="3" t="s">
        <v>6033</v>
      </c>
      <c r="B208" s="3" t="s">
        <v>6034</v>
      </c>
      <c r="C208" s="3">
        <v>15.24</v>
      </c>
      <c r="D208" s="3">
        <v>4</v>
      </c>
      <c r="E208" s="3">
        <v>4</v>
      </c>
      <c r="F208" s="3">
        <v>6</v>
      </c>
      <c r="G208" s="3">
        <v>315</v>
      </c>
      <c r="H208" s="3">
        <v>37.209249354660002</v>
      </c>
      <c r="I208" s="3">
        <v>8.57275390625</v>
      </c>
      <c r="J208" s="3">
        <v>1.0571329913056899</v>
      </c>
      <c r="K208" s="3">
        <v>0.98827296909106599</v>
      </c>
      <c r="L208" s="3">
        <v>1.0067932553946699</v>
      </c>
      <c r="M208" s="3">
        <f t="shared" si="12"/>
        <v>1.0173997385971421</v>
      </c>
      <c r="N208" s="3">
        <v>0.94823218414094002</v>
      </c>
      <c r="O208" s="3">
        <v>0.95942197782733196</v>
      </c>
      <c r="P208" s="3">
        <v>0.93109651616691502</v>
      </c>
      <c r="Q208" s="3">
        <f t="shared" si="13"/>
        <v>0.94625022604506237</v>
      </c>
      <c r="R208" s="3">
        <f t="shared" si="14"/>
        <v>0.93006729817899758</v>
      </c>
      <c r="S208" s="3">
        <f t="shared" si="15"/>
        <v>3.2571085508281049E-2</v>
      </c>
    </row>
    <row r="209" spans="1:19" s="5" customFormat="1" ht="12.75" x14ac:dyDescent="0.2">
      <c r="A209" s="3" t="s">
        <v>6103</v>
      </c>
      <c r="B209" s="3" t="s">
        <v>6104</v>
      </c>
      <c r="C209" s="3">
        <v>4.1500000000000004</v>
      </c>
      <c r="D209" s="3">
        <v>1</v>
      </c>
      <c r="E209" s="3">
        <v>1</v>
      </c>
      <c r="F209" s="3">
        <v>8</v>
      </c>
      <c r="G209" s="3">
        <v>386</v>
      </c>
      <c r="H209" s="3">
        <v>43.827542114660098</v>
      </c>
      <c r="I209" s="3">
        <v>6.72705078125</v>
      </c>
      <c r="J209" s="3">
        <v>0.96143295332446399</v>
      </c>
      <c r="K209" s="3">
        <v>0.97801373419029602</v>
      </c>
      <c r="L209" s="3">
        <v>0.95881805214795601</v>
      </c>
      <c r="M209" s="3">
        <f t="shared" si="12"/>
        <v>0.96608824655423875</v>
      </c>
      <c r="N209" s="3">
        <v>1.08548074608107</v>
      </c>
      <c r="O209" s="3">
        <v>1.0028615908462299</v>
      </c>
      <c r="P209" s="3">
        <v>1.0462990089613</v>
      </c>
      <c r="Q209" s="3">
        <f t="shared" si="13"/>
        <v>1.0448804486295333</v>
      </c>
      <c r="R209" s="3">
        <f t="shared" si="14"/>
        <v>1.08155797605066</v>
      </c>
      <c r="S209" s="3">
        <f t="shared" si="15"/>
        <v>3.2833252497136874E-2</v>
      </c>
    </row>
    <row r="210" spans="1:19" s="5" customFormat="1" ht="12.75" x14ac:dyDescent="0.2">
      <c r="A210" s="3" t="s">
        <v>4207</v>
      </c>
      <c r="B210" s="3" t="s">
        <v>4208</v>
      </c>
      <c r="C210" s="3">
        <v>25.49</v>
      </c>
      <c r="D210" s="3">
        <v>10</v>
      </c>
      <c r="E210" s="3">
        <v>10</v>
      </c>
      <c r="F210" s="3">
        <v>28</v>
      </c>
      <c r="G210" s="3">
        <v>412</v>
      </c>
      <c r="H210" s="3">
        <v>45.382450894660003</v>
      </c>
      <c r="I210" s="3">
        <v>6.55126953125</v>
      </c>
      <c r="J210" s="3">
        <v>0.96951485032447304</v>
      </c>
      <c r="K210" s="3">
        <v>0.98672730147129495</v>
      </c>
      <c r="L210" s="3">
        <v>0.95096011259552504</v>
      </c>
      <c r="M210" s="3">
        <f t="shared" si="12"/>
        <v>0.96906742146376434</v>
      </c>
      <c r="N210" s="3">
        <v>1.03952258524288</v>
      </c>
      <c r="O210" s="3">
        <v>1.00685803787454</v>
      </c>
      <c r="P210" s="3">
        <v>1.0755361341693901</v>
      </c>
      <c r="Q210" s="3">
        <f t="shared" si="13"/>
        <v>1.0406389190956034</v>
      </c>
      <c r="R210" s="3">
        <f t="shared" si="14"/>
        <v>1.0738560558807468</v>
      </c>
      <c r="S210" s="3">
        <f t="shared" si="15"/>
        <v>3.2879130860964445E-2</v>
      </c>
    </row>
    <row r="211" spans="1:19" s="5" customFormat="1" ht="12.75" x14ac:dyDescent="0.2">
      <c r="A211" s="3" t="s">
        <v>4423</v>
      </c>
      <c r="B211" s="3" t="s">
        <v>4424</v>
      </c>
      <c r="C211" s="3">
        <v>50.49</v>
      </c>
      <c r="D211" s="3">
        <v>10</v>
      </c>
      <c r="E211" s="3">
        <v>10</v>
      </c>
      <c r="F211" s="3">
        <v>149</v>
      </c>
      <c r="G211" s="3">
        <v>206</v>
      </c>
      <c r="H211" s="3">
        <v>23.620901854660001</v>
      </c>
      <c r="I211" s="3">
        <v>5.12255859375</v>
      </c>
      <c r="J211" s="3">
        <v>0.98488815568487598</v>
      </c>
      <c r="K211" s="3">
        <v>1.00406888347832</v>
      </c>
      <c r="L211" s="3">
        <v>0.94878968088877302</v>
      </c>
      <c r="M211" s="3">
        <f t="shared" si="12"/>
        <v>0.97924890668398967</v>
      </c>
      <c r="N211" s="3">
        <v>1.0609242934305601</v>
      </c>
      <c r="O211" s="3">
        <v>1.03692093234412</v>
      </c>
      <c r="P211" s="3">
        <v>1.02526612926873</v>
      </c>
      <c r="Q211" s="3">
        <f t="shared" si="13"/>
        <v>1.0410371183478035</v>
      </c>
      <c r="R211" s="3">
        <f t="shared" si="14"/>
        <v>1.0630975549138431</v>
      </c>
      <c r="S211" s="3">
        <f t="shared" si="15"/>
        <v>3.2895905499879384E-2</v>
      </c>
    </row>
    <row r="212" spans="1:19" s="5" customFormat="1" ht="12.75" x14ac:dyDescent="0.2">
      <c r="A212" s="3" t="s">
        <v>7619</v>
      </c>
      <c r="B212" s="3" t="s">
        <v>7620</v>
      </c>
      <c r="C212" s="3">
        <v>16.41</v>
      </c>
      <c r="D212" s="3">
        <v>3</v>
      </c>
      <c r="E212" s="3">
        <v>4</v>
      </c>
      <c r="F212" s="3">
        <v>11</v>
      </c>
      <c r="G212" s="3">
        <v>262</v>
      </c>
      <c r="H212" s="3">
        <v>28.926397804659999</v>
      </c>
      <c r="I212" s="3">
        <v>9.65673828125</v>
      </c>
      <c r="J212" s="3">
        <v>0.99353630836816398</v>
      </c>
      <c r="K212" s="3">
        <v>0.97608035004444305</v>
      </c>
      <c r="L212" s="3">
        <v>0.91592939802058204</v>
      </c>
      <c r="M212" s="3">
        <f t="shared" si="12"/>
        <v>0.96184868547772961</v>
      </c>
      <c r="N212" s="3">
        <v>1.1109167877285699</v>
      </c>
      <c r="O212" s="3">
        <v>1.0274748366883499</v>
      </c>
      <c r="P212" s="3">
        <v>1.0701730391218001</v>
      </c>
      <c r="Q212" s="3">
        <f t="shared" si="13"/>
        <v>1.0695215545129066</v>
      </c>
      <c r="R212" s="3">
        <f t="shared" si="14"/>
        <v>1.1119436670869891</v>
      </c>
      <c r="S212" s="3">
        <f t="shared" si="15"/>
        <v>3.2931158868258308E-2</v>
      </c>
    </row>
    <row r="213" spans="1:19" s="5" customFormat="1" ht="12.75" x14ac:dyDescent="0.2">
      <c r="A213" s="3" t="s">
        <v>1419</v>
      </c>
      <c r="B213" s="3" t="s">
        <v>1420</v>
      </c>
      <c r="C213" s="3">
        <v>17.760000000000002</v>
      </c>
      <c r="D213" s="3">
        <v>19</v>
      </c>
      <c r="E213" s="3">
        <v>20</v>
      </c>
      <c r="F213" s="3">
        <v>35</v>
      </c>
      <c r="G213" s="3">
        <v>1143</v>
      </c>
      <c r="H213" s="3">
        <v>123.34877815466</v>
      </c>
      <c r="I213" s="3">
        <v>8.63134765625</v>
      </c>
      <c r="J213" s="3">
        <v>0.99373763169282103</v>
      </c>
      <c r="K213" s="3">
        <v>1.01102099363619</v>
      </c>
      <c r="L213" s="3">
        <v>1.01897941671206</v>
      </c>
      <c r="M213" s="3">
        <f t="shared" si="12"/>
        <v>1.0079126806803569</v>
      </c>
      <c r="N213" s="3">
        <v>0.96237021173763404</v>
      </c>
      <c r="O213" s="3">
        <v>0.97522162055059303</v>
      </c>
      <c r="P213" s="3">
        <v>0.98715309057968104</v>
      </c>
      <c r="Q213" s="3">
        <f t="shared" si="13"/>
        <v>0.97491497428930263</v>
      </c>
      <c r="R213" s="3">
        <f t="shared" si="14"/>
        <v>0.96726134413868048</v>
      </c>
      <c r="S213" s="3">
        <f t="shared" si="15"/>
        <v>3.3082260831927141E-2</v>
      </c>
    </row>
    <row r="214" spans="1:19" s="5" customFormat="1" ht="12.75" x14ac:dyDescent="0.2">
      <c r="A214" s="3" t="s">
        <v>2739</v>
      </c>
      <c r="B214" s="3" t="s">
        <v>2740</v>
      </c>
      <c r="C214" s="3">
        <v>18.760000000000002</v>
      </c>
      <c r="D214" s="3">
        <v>16</v>
      </c>
      <c r="E214" s="3">
        <v>17</v>
      </c>
      <c r="F214" s="3">
        <v>51</v>
      </c>
      <c r="G214" s="3">
        <v>917</v>
      </c>
      <c r="H214" s="3">
        <v>103.74744781466001</v>
      </c>
      <c r="I214" s="3">
        <v>4.94482421875</v>
      </c>
      <c r="J214" s="3">
        <v>0.93710636739478603</v>
      </c>
      <c r="K214" s="3">
        <v>0.95961647129586403</v>
      </c>
      <c r="L214" s="3">
        <v>0.98835753560786099</v>
      </c>
      <c r="M214" s="3">
        <f t="shared" si="12"/>
        <v>0.96169345809950368</v>
      </c>
      <c r="N214" s="3">
        <v>1.0166321694514799</v>
      </c>
      <c r="O214" s="3">
        <v>1.01336349400699</v>
      </c>
      <c r="P214" s="3">
        <v>1.0027144041039999</v>
      </c>
      <c r="Q214" s="3">
        <f t="shared" si="13"/>
        <v>1.0109033558541567</v>
      </c>
      <c r="R214" s="3">
        <f t="shared" si="14"/>
        <v>1.0511700452365575</v>
      </c>
      <c r="S214" s="3">
        <f t="shared" si="15"/>
        <v>3.3142468894824431E-2</v>
      </c>
    </row>
    <row r="215" spans="1:19" s="5" customFormat="1" ht="12.75" x14ac:dyDescent="0.2">
      <c r="A215" s="3" t="s">
        <v>1439</v>
      </c>
      <c r="B215" s="3" t="s">
        <v>1440</v>
      </c>
      <c r="C215" s="3">
        <v>7.41</v>
      </c>
      <c r="D215" s="3">
        <v>3</v>
      </c>
      <c r="E215" s="3">
        <v>3</v>
      </c>
      <c r="F215" s="3">
        <v>6</v>
      </c>
      <c r="G215" s="3">
        <v>378</v>
      </c>
      <c r="H215" s="3">
        <v>41.365303304660003</v>
      </c>
      <c r="I215" s="3">
        <v>5.75732421875</v>
      </c>
      <c r="J215" s="3">
        <v>0.97670798725417696</v>
      </c>
      <c r="K215" s="3">
        <v>0.99527234038741796</v>
      </c>
      <c r="L215" s="3">
        <v>0.99878744405249498</v>
      </c>
      <c r="M215" s="3">
        <f t="shared" si="12"/>
        <v>0.99025592389802997</v>
      </c>
      <c r="N215" s="3">
        <v>1.1012281530735799</v>
      </c>
      <c r="O215" s="3">
        <v>1.02574355500508</v>
      </c>
      <c r="P215" s="3">
        <v>1.0620948250311499</v>
      </c>
      <c r="Q215" s="3">
        <f t="shared" si="13"/>
        <v>1.06302217770327</v>
      </c>
      <c r="R215" s="3">
        <f t="shared" si="14"/>
        <v>1.0734822706425264</v>
      </c>
      <c r="S215" s="3">
        <f t="shared" si="15"/>
        <v>3.3374644433665827E-2</v>
      </c>
    </row>
    <row r="216" spans="1:19" s="5" customFormat="1" ht="12.75" x14ac:dyDescent="0.2">
      <c r="A216" s="3" t="s">
        <v>5123</v>
      </c>
      <c r="B216" s="3" t="s">
        <v>5124</v>
      </c>
      <c r="C216" s="3">
        <v>30.52</v>
      </c>
      <c r="D216" s="3">
        <v>9</v>
      </c>
      <c r="E216" s="3">
        <v>10</v>
      </c>
      <c r="F216" s="3">
        <v>25</v>
      </c>
      <c r="G216" s="3">
        <v>344</v>
      </c>
      <c r="H216" s="3">
        <v>38.62356713466</v>
      </c>
      <c r="I216" s="3">
        <v>8.49951171875</v>
      </c>
      <c r="J216" s="3">
        <v>0.97506920607389502</v>
      </c>
      <c r="K216" s="3">
        <v>1.03550336204732</v>
      </c>
      <c r="L216" s="3">
        <v>0.98284542188386204</v>
      </c>
      <c r="M216" s="3">
        <f t="shared" si="12"/>
        <v>0.99780599666835901</v>
      </c>
      <c r="N216" s="3">
        <v>1.0534027115657301</v>
      </c>
      <c r="O216" s="3">
        <v>1.10486215491745</v>
      </c>
      <c r="P216" s="3">
        <v>1.06810439681958</v>
      </c>
      <c r="Q216" s="3">
        <f t="shared" si="13"/>
        <v>1.0754564211009201</v>
      </c>
      <c r="R216" s="3">
        <f t="shared" si="14"/>
        <v>1.0778211643263653</v>
      </c>
      <c r="S216" s="3">
        <f t="shared" si="15"/>
        <v>3.338480220514612E-2</v>
      </c>
    </row>
    <row r="217" spans="1:19" s="5" customFormat="1" ht="12.75" x14ac:dyDescent="0.2">
      <c r="A217" s="3" t="s">
        <v>3645</v>
      </c>
      <c r="B217" s="3" t="s">
        <v>3646</v>
      </c>
      <c r="C217" s="3">
        <v>23.69</v>
      </c>
      <c r="D217" s="3">
        <v>9</v>
      </c>
      <c r="E217" s="3">
        <v>9</v>
      </c>
      <c r="F217" s="3">
        <v>36</v>
      </c>
      <c r="G217" s="3">
        <v>401</v>
      </c>
      <c r="H217" s="3">
        <v>43.685182804660002</v>
      </c>
      <c r="I217" s="3">
        <v>6.72705078125</v>
      </c>
      <c r="J217" s="3">
        <v>1.0284267858294001</v>
      </c>
      <c r="K217" s="3">
        <v>1.0157406799751101</v>
      </c>
      <c r="L217" s="3">
        <v>1.0215577855820599</v>
      </c>
      <c r="M217" s="3">
        <f t="shared" si="12"/>
        <v>1.0219084171288568</v>
      </c>
      <c r="N217" s="3">
        <v>0.99730617926353204</v>
      </c>
      <c r="O217" s="3">
        <v>0.95760264115619598</v>
      </c>
      <c r="P217" s="3">
        <v>0.98967628822539899</v>
      </c>
      <c r="Q217" s="3">
        <f t="shared" si="13"/>
        <v>0.98152836954837575</v>
      </c>
      <c r="R217" s="3">
        <f t="shared" si="14"/>
        <v>0.96048564929728986</v>
      </c>
      <c r="S217" s="3">
        <f t="shared" si="15"/>
        <v>3.3586173935780887E-2</v>
      </c>
    </row>
    <row r="218" spans="1:19" s="5" customFormat="1" ht="12.75" x14ac:dyDescent="0.2">
      <c r="A218" s="3" t="s">
        <v>6709</v>
      </c>
      <c r="B218" s="3" t="s">
        <v>6710</v>
      </c>
      <c r="C218" s="3">
        <v>1.47</v>
      </c>
      <c r="D218" s="3">
        <v>1</v>
      </c>
      <c r="E218" s="3">
        <v>1</v>
      </c>
      <c r="F218" s="3">
        <v>2</v>
      </c>
      <c r="G218" s="3">
        <v>543</v>
      </c>
      <c r="H218" s="3">
        <v>58.570277484660103</v>
      </c>
      <c r="I218" s="3">
        <v>4.36083984375</v>
      </c>
      <c r="J218" s="3">
        <v>0.97376796260157805</v>
      </c>
      <c r="K218" s="3"/>
      <c r="L218" s="3">
        <v>0.99401378387064399</v>
      </c>
      <c r="M218" s="3">
        <f t="shared" si="12"/>
        <v>0.98389087323611102</v>
      </c>
      <c r="N218" s="3">
        <v>1.0464534541952699</v>
      </c>
      <c r="O218" s="3"/>
      <c r="P218" s="3">
        <v>1.0379373219269901</v>
      </c>
      <c r="Q218" s="3">
        <f t="shared" si="13"/>
        <v>1.0421953880611299</v>
      </c>
      <c r="R218" s="3">
        <f t="shared" si="14"/>
        <v>1.0592591276238286</v>
      </c>
      <c r="S218" s="3">
        <f t="shared" si="15"/>
        <v>3.3695077740975729E-2</v>
      </c>
    </row>
    <row r="219" spans="1:19" s="5" customFormat="1" ht="12.75" x14ac:dyDescent="0.2">
      <c r="A219" s="3" t="s">
        <v>4691</v>
      </c>
      <c r="B219" s="3" t="s">
        <v>4692</v>
      </c>
      <c r="C219" s="3">
        <v>30.07</v>
      </c>
      <c r="D219" s="3">
        <v>3</v>
      </c>
      <c r="E219" s="3">
        <v>4</v>
      </c>
      <c r="F219" s="3">
        <v>23</v>
      </c>
      <c r="G219" s="3">
        <v>153</v>
      </c>
      <c r="H219" s="3">
        <v>16.968278934659999</v>
      </c>
      <c r="I219" s="3">
        <v>5.19873046875</v>
      </c>
      <c r="J219" s="3">
        <v>0.951943395924152</v>
      </c>
      <c r="K219" s="3">
        <v>0.96332750719933102</v>
      </c>
      <c r="L219" s="3">
        <v>0.98617593794293001</v>
      </c>
      <c r="M219" s="3">
        <f t="shared" si="12"/>
        <v>0.96714894702213761</v>
      </c>
      <c r="N219" s="3">
        <v>0.99196740329957001</v>
      </c>
      <c r="O219" s="3">
        <v>1.01582361289638</v>
      </c>
      <c r="P219" s="3">
        <v>1.01475421079033</v>
      </c>
      <c r="Q219" s="3">
        <f t="shared" si="13"/>
        <v>1.0075150756620934</v>
      </c>
      <c r="R219" s="3">
        <f t="shared" si="14"/>
        <v>1.0417372409536747</v>
      </c>
      <c r="S219" s="3">
        <f t="shared" si="15"/>
        <v>3.3757853995833184E-2</v>
      </c>
    </row>
    <row r="220" spans="1:19" s="5" customFormat="1" ht="12.75" x14ac:dyDescent="0.2">
      <c r="A220" s="3" t="s">
        <v>1861</v>
      </c>
      <c r="B220" s="3" t="s">
        <v>1862</v>
      </c>
      <c r="C220" s="3">
        <v>21.66</v>
      </c>
      <c r="D220" s="3">
        <v>6</v>
      </c>
      <c r="E220" s="3">
        <v>6</v>
      </c>
      <c r="F220" s="3">
        <v>40</v>
      </c>
      <c r="G220" s="3">
        <v>277</v>
      </c>
      <c r="H220" s="3">
        <v>29.904122644659999</v>
      </c>
      <c r="I220" s="3">
        <v>7.29833984375</v>
      </c>
      <c r="J220" s="3">
        <v>0.980378578463872</v>
      </c>
      <c r="K220" s="3">
        <v>1.0110832140121599</v>
      </c>
      <c r="L220" s="3">
        <v>0.98792445787214</v>
      </c>
      <c r="M220" s="3">
        <f t="shared" si="12"/>
        <v>0.99312875011605739</v>
      </c>
      <c r="N220" s="3">
        <v>1.0379556353491901</v>
      </c>
      <c r="O220" s="3">
        <v>1.0197452877970601</v>
      </c>
      <c r="P220" s="3">
        <v>1.0576016086265001</v>
      </c>
      <c r="Q220" s="3">
        <f t="shared" si="13"/>
        <v>1.0384341772575834</v>
      </c>
      <c r="R220" s="3">
        <f t="shared" si="14"/>
        <v>1.0456188859060132</v>
      </c>
      <c r="S220" s="3">
        <f t="shared" si="15"/>
        <v>3.399850642448661E-2</v>
      </c>
    </row>
    <row r="221" spans="1:19" s="5" customFormat="1" ht="12.75" x14ac:dyDescent="0.2">
      <c r="A221" s="3" t="s">
        <v>7353</v>
      </c>
      <c r="B221" s="3" t="s">
        <v>7354</v>
      </c>
      <c r="C221" s="3">
        <v>3.3</v>
      </c>
      <c r="D221" s="3">
        <v>1</v>
      </c>
      <c r="E221" s="3">
        <v>1</v>
      </c>
      <c r="F221" s="3">
        <v>5</v>
      </c>
      <c r="G221" s="3">
        <v>545</v>
      </c>
      <c r="H221" s="3">
        <v>62.623417864659999</v>
      </c>
      <c r="I221" s="3">
        <v>7.86962890625</v>
      </c>
      <c r="J221" s="3">
        <v>0.97391976512815903</v>
      </c>
      <c r="K221" s="3">
        <v>1.0102287656978</v>
      </c>
      <c r="L221" s="3">
        <v>0.92384214682325005</v>
      </c>
      <c r="M221" s="3">
        <f t="shared" si="12"/>
        <v>0.96933022588306972</v>
      </c>
      <c r="N221" s="3">
        <v>1.0526005084049299</v>
      </c>
      <c r="O221" s="3">
        <v>1.03974021291102</v>
      </c>
      <c r="P221" s="3">
        <v>1.0589616437406399</v>
      </c>
      <c r="Q221" s="3">
        <f t="shared" si="13"/>
        <v>1.05043412168553</v>
      </c>
      <c r="R221" s="3">
        <f t="shared" si="14"/>
        <v>1.0836700369356314</v>
      </c>
      <c r="S221" s="3">
        <f t="shared" si="15"/>
        <v>3.4214157754823719E-2</v>
      </c>
    </row>
    <row r="222" spans="1:19" s="5" customFormat="1" ht="12.75" x14ac:dyDescent="0.2">
      <c r="A222" s="3" t="s">
        <v>8241</v>
      </c>
      <c r="B222" s="3" t="s">
        <v>8242</v>
      </c>
      <c r="C222" s="3">
        <v>41.84</v>
      </c>
      <c r="D222" s="3">
        <v>4</v>
      </c>
      <c r="E222" s="3">
        <v>4</v>
      </c>
      <c r="F222" s="3">
        <v>20</v>
      </c>
      <c r="G222" s="3">
        <v>141</v>
      </c>
      <c r="H222" s="3">
        <v>14.717523504660001</v>
      </c>
      <c r="I222" s="3">
        <v>8.71923828125</v>
      </c>
      <c r="J222" s="3">
        <v>0.98337812706827399</v>
      </c>
      <c r="K222" s="3">
        <v>1.0129960589515099</v>
      </c>
      <c r="L222" s="3">
        <v>1.0240858109037201</v>
      </c>
      <c r="M222" s="3">
        <f t="shared" si="12"/>
        <v>1.0068199989745013</v>
      </c>
      <c r="N222" s="3">
        <v>0.89991144593178896</v>
      </c>
      <c r="O222" s="3">
        <v>0.96976344477283805</v>
      </c>
      <c r="P222" s="3">
        <v>0.926419116479542</v>
      </c>
      <c r="Q222" s="3">
        <f t="shared" si="13"/>
        <v>0.9320313357280563</v>
      </c>
      <c r="R222" s="3">
        <f t="shared" si="14"/>
        <v>0.92571794032436672</v>
      </c>
      <c r="S222" s="3">
        <f t="shared" si="15"/>
        <v>3.4366524364110036E-2</v>
      </c>
    </row>
    <row r="223" spans="1:19" s="5" customFormat="1" ht="12.75" x14ac:dyDescent="0.2">
      <c r="A223" s="3" t="s">
        <v>493</v>
      </c>
      <c r="B223" s="3" t="s">
        <v>494</v>
      </c>
      <c r="C223" s="3">
        <v>26.44</v>
      </c>
      <c r="D223" s="3">
        <v>6</v>
      </c>
      <c r="E223" s="3">
        <v>6</v>
      </c>
      <c r="F223" s="3">
        <v>21</v>
      </c>
      <c r="G223" s="3">
        <v>208</v>
      </c>
      <c r="H223" s="3">
        <v>22.62970380466</v>
      </c>
      <c r="I223" s="3">
        <v>5.61767578125</v>
      </c>
      <c r="J223" s="3">
        <v>1.0040288683312499</v>
      </c>
      <c r="K223" s="3">
        <v>0.99879043017716096</v>
      </c>
      <c r="L223" s="3">
        <v>1.00343904299779</v>
      </c>
      <c r="M223" s="3">
        <f t="shared" si="12"/>
        <v>1.0020861138354002</v>
      </c>
      <c r="N223" s="3">
        <v>0.99501067388747699</v>
      </c>
      <c r="O223" s="3">
        <v>0.98507156908910298</v>
      </c>
      <c r="P223" s="3">
        <v>0.99327079284940301</v>
      </c>
      <c r="Q223" s="3">
        <f t="shared" si="13"/>
        <v>0.99111767860866096</v>
      </c>
      <c r="R223" s="3">
        <f t="shared" si="14"/>
        <v>0.9890543985438951</v>
      </c>
      <c r="S223" s="3">
        <f t="shared" si="15"/>
        <v>3.4560909693906759E-2</v>
      </c>
    </row>
    <row r="224" spans="1:19" s="5" customFormat="1" ht="12.75" x14ac:dyDescent="0.2">
      <c r="A224" s="3" t="s">
        <v>6769</v>
      </c>
      <c r="B224" s="3" t="s">
        <v>6770</v>
      </c>
      <c r="C224" s="3">
        <v>47.12</v>
      </c>
      <c r="D224" s="3">
        <v>73</v>
      </c>
      <c r="E224" s="3">
        <v>99</v>
      </c>
      <c r="F224" s="3">
        <v>486</v>
      </c>
      <c r="G224" s="3">
        <v>1976</v>
      </c>
      <c r="H224" s="3">
        <v>228.95910742466</v>
      </c>
      <c r="I224" s="3">
        <v>5.54150390625</v>
      </c>
      <c r="J224" s="3">
        <v>0.968733505257109</v>
      </c>
      <c r="K224" s="3">
        <v>1.0078880281301801</v>
      </c>
      <c r="L224" s="3">
        <v>0.93649842773311098</v>
      </c>
      <c r="M224" s="3">
        <f t="shared" si="12"/>
        <v>0.97103998704013339</v>
      </c>
      <c r="N224" s="3">
        <v>1.02982260535382</v>
      </c>
      <c r="O224" s="3">
        <v>1.03541926954855</v>
      </c>
      <c r="P224" s="3">
        <v>1.04982004087059</v>
      </c>
      <c r="Q224" s="3">
        <f t="shared" si="13"/>
        <v>1.03835397192432</v>
      </c>
      <c r="R224" s="3">
        <f t="shared" si="14"/>
        <v>1.0693215375088405</v>
      </c>
      <c r="S224" s="3">
        <f t="shared" si="15"/>
        <v>3.5070810686367408E-2</v>
      </c>
    </row>
    <row r="225" spans="1:19" s="5" customFormat="1" ht="12.75" x14ac:dyDescent="0.2">
      <c r="A225" s="3" t="s">
        <v>5827</v>
      </c>
      <c r="B225" s="3" t="s">
        <v>5828</v>
      </c>
      <c r="C225" s="3">
        <v>7.1</v>
      </c>
      <c r="D225" s="3">
        <v>3</v>
      </c>
      <c r="E225" s="3">
        <v>3</v>
      </c>
      <c r="F225" s="3">
        <v>12</v>
      </c>
      <c r="G225" s="3">
        <v>465</v>
      </c>
      <c r="H225" s="3">
        <v>52.861408004659999</v>
      </c>
      <c r="I225" s="3">
        <v>7.72314453125</v>
      </c>
      <c r="J225" s="3">
        <v>0.98101947461017303</v>
      </c>
      <c r="K225" s="3">
        <v>0.90932849687433204</v>
      </c>
      <c r="L225" s="3">
        <v>0.87859559873689697</v>
      </c>
      <c r="M225" s="3">
        <f t="shared" si="12"/>
        <v>0.92298119007380064</v>
      </c>
      <c r="N225" s="3">
        <v>1.00769030117173</v>
      </c>
      <c r="O225" s="3">
        <v>1.06285736409795</v>
      </c>
      <c r="P225" s="3">
        <v>1.12609017277377</v>
      </c>
      <c r="Q225" s="3">
        <f t="shared" si="13"/>
        <v>1.0655459460144832</v>
      </c>
      <c r="R225" s="3">
        <f t="shared" si="14"/>
        <v>1.1544611715535429</v>
      </c>
      <c r="S225" s="3">
        <f t="shared" si="15"/>
        <v>3.5601320553183775E-2</v>
      </c>
    </row>
    <row r="226" spans="1:19" s="5" customFormat="1" ht="12.75" x14ac:dyDescent="0.2">
      <c r="A226" s="3" t="s">
        <v>1053</v>
      </c>
      <c r="B226" s="3" t="s">
        <v>1054</v>
      </c>
      <c r="C226" s="3">
        <v>20.8</v>
      </c>
      <c r="D226" s="3">
        <v>12</v>
      </c>
      <c r="E226" s="3">
        <v>12</v>
      </c>
      <c r="F226" s="3">
        <v>55</v>
      </c>
      <c r="G226" s="3">
        <v>553</v>
      </c>
      <c r="H226" s="3">
        <v>61.027360974659999</v>
      </c>
      <c r="I226" s="3">
        <v>9.72998046875</v>
      </c>
      <c r="J226" s="3">
        <v>1.0410204563515999</v>
      </c>
      <c r="K226" s="3">
        <v>1.0521854074666499</v>
      </c>
      <c r="L226" s="3">
        <v>1.0078231996427001</v>
      </c>
      <c r="M226" s="3">
        <f t="shared" si="12"/>
        <v>1.0336763544869834</v>
      </c>
      <c r="N226" s="3">
        <v>0.95182468438478796</v>
      </c>
      <c r="O226" s="3">
        <v>0.95183153712850199</v>
      </c>
      <c r="P226" s="3">
        <v>1.000832399618</v>
      </c>
      <c r="Q226" s="3">
        <f t="shared" si="13"/>
        <v>0.96816287371043008</v>
      </c>
      <c r="R226" s="3">
        <f t="shared" si="14"/>
        <v>0.93662089638389012</v>
      </c>
      <c r="S226" s="3">
        <f t="shared" si="15"/>
        <v>3.5939636484663272E-2</v>
      </c>
    </row>
    <row r="227" spans="1:19" s="5" customFormat="1" ht="12.75" x14ac:dyDescent="0.2">
      <c r="A227" s="3" t="s">
        <v>7721</v>
      </c>
      <c r="B227" s="3" t="s">
        <v>7722</v>
      </c>
      <c r="C227" s="3">
        <v>8.86</v>
      </c>
      <c r="D227" s="3">
        <v>2</v>
      </c>
      <c r="E227" s="3">
        <v>2</v>
      </c>
      <c r="F227" s="3">
        <v>6</v>
      </c>
      <c r="G227" s="3">
        <v>316</v>
      </c>
      <c r="H227" s="3">
        <v>35.219917704659998</v>
      </c>
      <c r="I227" s="3">
        <v>6.37939453125</v>
      </c>
      <c r="J227" s="3">
        <v>1.18782573126142</v>
      </c>
      <c r="K227" s="3">
        <v>1.10411074995536</v>
      </c>
      <c r="L227" s="3">
        <v>1.0869053713046399</v>
      </c>
      <c r="M227" s="3">
        <f t="shared" si="12"/>
        <v>1.12628061750714</v>
      </c>
      <c r="N227" s="3">
        <v>1.05209326419841</v>
      </c>
      <c r="O227" s="3">
        <v>0.97218363019466603</v>
      </c>
      <c r="P227" s="3">
        <v>0.97932382295800502</v>
      </c>
      <c r="Q227" s="3">
        <f t="shared" si="13"/>
        <v>1.0012002391170272</v>
      </c>
      <c r="R227" s="3">
        <f t="shared" si="14"/>
        <v>0.88894385959783251</v>
      </c>
      <c r="S227" s="3">
        <f t="shared" si="15"/>
        <v>3.6067030752781712E-2</v>
      </c>
    </row>
    <row r="228" spans="1:19" s="5" customFormat="1" ht="12.75" x14ac:dyDescent="0.2">
      <c r="A228" s="3" t="s">
        <v>405</v>
      </c>
      <c r="B228" s="3" t="s">
        <v>406</v>
      </c>
      <c r="C228" s="3">
        <v>11.22</v>
      </c>
      <c r="D228" s="3">
        <v>7</v>
      </c>
      <c r="E228" s="3">
        <v>7</v>
      </c>
      <c r="F228" s="3">
        <v>19</v>
      </c>
      <c r="G228" s="3">
        <v>490</v>
      </c>
      <c r="H228" s="3">
        <v>54.599499984660099</v>
      </c>
      <c r="I228" s="3">
        <v>6.65380859375</v>
      </c>
      <c r="J228" s="3">
        <v>0.98612824503229601</v>
      </c>
      <c r="K228" s="3">
        <v>0.99355212195383102</v>
      </c>
      <c r="L228" s="3">
        <v>1.0027969578012199</v>
      </c>
      <c r="M228" s="3">
        <f t="shared" si="12"/>
        <v>0.99415910826244891</v>
      </c>
      <c r="N228" s="3">
        <v>1.0342643926902</v>
      </c>
      <c r="O228" s="3">
        <v>1.0076751532658701</v>
      </c>
      <c r="P228" s="3">
        <v>1.02676765769384</v>
      </c>
      <c r="Q228" s="3">
        <f t="shared" si="13"/>
        <v>1.0229024012166368</v>
      </c>
      <c r="R228" s="3">
        <f t="shared" si="14"/>
        <v>1.0289121657844329</v>
      </c>
      <c r="S228" s="3">
        <f t="shared" si="15"/>
        <v>3.6174315699524354E-2</v>
      </c>
    </row>
    <row r="229" spans="1:19" s="5" customFormat="1" ht="12.75" x14ac:dyDescent="0.2">
      <c r="A229" s="3" t="s">
        <v>1167</v>
      </c>
      <c r="B229" s="3" t="s">
        <v>1168</v>
      </c>
      <c r="C229" s="3">
        <v>18.68</v>
      </c>
      <c r="D229" s="3">
        <v>18</v>
      </c>
      <c r="E229" s="3">
        <v>18</v>
      </c>
      <c r="F229" s="3">
        <v>73</v>
      </c>
      <c r="G229" s="3">
        <v>787</v>
      </c>
      <c r="H229" s="3">
        <v>86.797110084659806</v>
      </c>
      <c r="I229" s="3">
        <v>6.39208984375</v>
      </c>
      <c r="J229" s="3">
        <v>1.0168628076914199</v>
      </c>
      <c r="K229" s="3">
        <v>1.00350034741322</v>
      </c>
      <c r="L229" s="3">
        <v>1.01897093719226</v>
      </c>
      <c r="M229" s="3">
        <f t="shared" si="12"/>
        <v>1.0131113640989666</v>
      </c>
      <c r="N229" s="3">
        <v>0.99749579738156202</v>
      </c>
      <c r="O229" s="3">
        <v>0.98828024969872497</v>
      </c>
      <c r="P229" s="3">
        <v>0.99888974910141404</v>
      </c>
      <c r="Q229" s="3">
        <f t="shared" si="13"/>
        <v>0.99488859872723368</v>
      </c>
      <c r="R229" s="3">
        <f t="shared" si="14"/>
        <v>0.9820130678447776</v>
      </c>
      <c r="S229" s="3">
        <f t="shared" si="15"/>
        <v>3.6202538737424815E-2</v>
      </c>
    </row>
    <row r="230" spans="1:19" s="5" customFormat="1" ht="12.75" x14ac:dyDescent="0.2">
      <c r="A230" s="3" t="s">
        <v>281</v>
      </c>
      <c r="B230" s="3" t="s">
        <v>282</v>
      </c>
      <c r="C230" s="3">
        <v>48.98</v>
      </c>
      <c r="D230" s="3">
        <v>6</v>
      </c>
      <c r="E230" s="3">
        <v>6</v>
      </c>
      <c r="F230" s="3">
        <v>81</v>
      </c>
      <c r="G230" s="3">
        <v>98</v>
      </c>
      <c r="H230" s="3">
        <v>11.222893664660001</v>
      </c>
      <c r="I230" s="3">
        <v>5.57958984375</v>
      </c>
      <c r="J230" s="3">
        <v>0.95566120911123098</v>
      </c>
      <c r="K230" s="3">
        <v>0.990139238690524</v>
      </c>
      <c r="L230" s="3">
        <v>1.01726037634816</v>
      </c>
      <c r="M230" s="3">
        <f t="shared" si="12"/>
        <v>0.98768694138330504</v>
      </c>
      <c r="N230" s="3">
        <v>0.91791915908041499</v>
      </c>
      <c r="O230" s="3">
        <v>0.885445255211886</v>
      </c>
      <c r="P230" s="3">
        <v>0.93922411090830704</v>
      </c>
      <c r="Q230" s="3">
        <f t="shared" si="13"/>
        <v>0.91419617506686934</v>
      </c>
      <c r="R230" s="3">
        <f t="shared" si="14"/>
        <v>0.92559305662833991</v>
      </c>
      <c r="S230" s="3">
        <f t="shared" si="15"/>
        <v>3.6238506800486001E-2</v>
      </c>
    </row>
    <row r="231" spans="1:19" s="5" customFormat="1" ht="12.75" x14ac:dyDescent="0.2">
      <c r="A231" s="3" t="s">
        <v>7983</v>
      </c>
      <c r="B231" s="3" t="s">
        <v>7984</v>
      </c>
      <c r="C231" s="3">
        <v>31.43</v>
      </c>
      <c r="D231" s="3">
        <v>5</v>
      </c>
      <c r="E231" s="3">
        <v>5</v>
      </c>
      <c r="F231" s="3">
        <v>14</v>
      </c>
      <c r="G231" s="3">
        <v>175</v>
      </c>
      <c r="H231" s="3">
        <v>19.491046434659999</v>
      </c>
      <c r="I231" s="3">
        <v>8.32373046875</v>
      </c>
      <c r="J231" s="3">
        <v>0.99461389823039104</v>
      </c>
      <c r="K231" s="3">
        <v>0.93821703132281498</v>
      </c>
      <c r="L231" s="3">
        <v>0.98274450703689398</v>
      </c>
      <c r="M231" s="3">
        <f t="shared" si="12"/>
        <v>0.97185847886336674</v>
      </c>
      <c r="N231" s="3">
        <v>1.0279361284963699</v>
      </c>
      <c r="O231" s="3">
        <v>1.0691956675593599</v>
      </c>
      <c r="P231" s="3">
        <v>1.0253644262538899</v>
      </c>
      <c r="Q231" s="3">
        <f t="shared" si="13"/>
        <v>1.0408320741032064</v>
      </c>
      <c r="R231" s="3">
        <f t="shared" si="14"/>
        <v>1.0709708221309213</v>
      </c>
      <c r="S231" s="3">
        <f t="shared" si="15"/>
        <v>3.6365118299434687E-2</v>
      </c>
    </row>
    <row r="232" spans="1:19" s="5" customFormat="1" ht="12.75" x14ac:dyDescent="0.2">
      <c r="A232" s="3" t="s">
        <v>735</v>
      </c>
      <c r="B232" s="3" t="s">
        <v>736</v>
      </c>
      <c r="C232" s="3">
        <v>1.44</v>
      </c>
      <c r="D232" s="3">
        <v>2</v>
      </c>
      <c r="E232" s="3">
        <v>2</v>
      </c>
      <c r="F232" s="3">
        <v>3</v>
      </c>
      <c r="G232" s="3">
        <v>1386</v>
      </c>
      <c r="H232" s="3">
        <v>150.89130850466</v>
      </c>
      <c r="I232" s="3">
        <v>8.19189453125</v>
      </c>
      <c r="J232" s="3">
        <v>0.96659170830669106</v>
      </c>
      <c r="K232" s="3">
        <v>0.97436800818510605</v>
      </c>
      <c r="L232" s="3">
        <v>1.0057412414770199</v>
      </c>
      <c r="M232" s="3">
        <f t="shared" si="12"/>
        <v>0.98223365265627238</v>
      </c>
      <c r="N232" s="3">
        <v>1.02831057584021</v>
      </c>
      <c r="O232" s="3">
        <v>1.01214967715284</v>
      </c>
      <c r="P232" s="3">
        <v>1.0405938347201</v>
      </c>
      <c r="Q232" s="3">
        <f t="shared" si="13"/>
        <v>1.0270180292377167</v>
      </c>
      <c r="R232" s="3">
        <f t="shared" si="14"/>
        <v>1.0455944229362668</v>
      </c>
      <c r="S232" s="3">
        <f t="shared" si="15"/>
        <v>3.6829128597244944E-2</v>
      </c>
    </row>
    <row r="233" spans="1:19" s="5" customFormat="1" ht="12.75" x14ac:dyDescent="0.2">
      <c r="A233" s="3" t="s">
        <v>4063</v>
      </c>
      <c r="B233" s="3" t="s">
        <v>4064</v>
      </c>
      <c r="C233" s="3">
        <v>5.59</v>
      </c>
      <c r="D233" s="3">
        <v>46</v>
      </c>
      <c r="E233" s="3">
        <v>47</v>
      </c>
      <c r="F233" s="3">
        <v>67</v>
      </c>
      <c r="G233" s="3">
        <v>8803</v>
      </c>
      <c r="H233" s="3">
        <v>1009.06830310464</v>
      </c>
      <c r="I233" s="3">
        <v>5.56689453125</v>
      </c>
      <c r="J233" s="3">
        <v>0.99934742475991101</v>
      </c>
      <c r="K233" s="3">
        <v>1.0033884432848701</v>
      </c>
      <c r="L233" s="3">
        <v>0.97671032516267098</v>
      </c>
      <c r="M233" s="3">
        <f t="shared" si="12"/>
        <v>0.99314873106915069</v>
      </c>
      <c r="N233" s="3">
        <v>1.0228224399321999</v>
      </c>
      <c r="O233" s="3">
        <v>1.0150024639411599</v>
      </c>
      <c r="P233" s="3">
        <v>1.0347288568592199</v>
      </c>
      <c r="Q233" s="3">
        <f t="shared" si="13"/>
        <v>1.0241845869108599</v>
      </c>
      <c r="R233" s="3">
        <f t="shared" si="14"/>
        <v>1.0312499577060308</v>
      </c>
      <c r="S233" s="3">
        <f t="shared" si="15"/>
        <v>3.7078858506959834E-2</v>
      </c>
    </row>
    <row r="234" spans="1:19" s="5" customFormat="1" ht="12.75" x14ac:dyDescent="0.2">
      <c r="A234" s="3" t="s">
        <v>1163</v>
      </c>
      <c r="B234" s="3" t="s">
        <v>1164</v>
      </c>
      <c r="C234" s="3">
        <v>8.8800000000000008</v>
      </c>
      <c r="D234" s="3">
        <v>2</v>
      </c>
      <c r="E234" s="3">
        <v>2</v>
      </c>
      <c r="F234" s="3">
        <v>3</v>
      </c>
      <c r="G234" s="3">
        <v>259</v>
      </c>
      <c r="H234" s="3">
        <v>28.465282524660001</v>
      </c>
      <c r="I234" s="3">
        <v>8.23583984375</v>
      </c>
      <c r="J234" s="3">
        <v>0.958505892530504</v>
      </c>
      <c r="K234" s="3">
        <v>0.96096936829107404</v>
      </c>
      <c r="L234" s="3"/>
      <c r="M234" s="3">
        <f t="shared" si="12"/>
        <v>0.95973763041078897</v>
      </c>
      <c r="N234" s="3">
        <v>0.97126963178706305</v>
      </c>
      <c r="O234" s="3">
        <v>0.97630055883670497</v>
      </c>
      <c r="P234" s="3"/>
      <c r="Q234" s="3">
        <f t="shared" si="13"/>
        <v>0.97378509531188406</v>
      </c>
      <c r="R234" s="3">
        <f t="shared" si="14"/>
        <v>1.0146367761938047</v>
      </c>
      <c r="S234" s="3">
        <f t="shared" si="15"/>
        <v>3.7530422036452279E-2</v>
      </c>
    </row>
    <row r="235" spans="1:19" s="5" customFormat="1" ht="12.75" x14ac:dyDescent="0.2">
      <c r="A235" s="3" t="s">
        <v>4677</v>
      </c>
      <c r="B235" s="3" t="s">
        <v>4678</v>
      </c>
      <c r="C235" s="3">
        <v>36.840000000000003</v>
      </c>
      <c r="D235" s="3">
        <v>18</v>
      </c>
      <c r="E235" s="3">
        <v>18</v>
      </c>
      <c r="F235" s="3">
        <v>69</v>
      </c>
      <c r="G235" s="3">
        <v>475</v>
      </c>
      <c r="H235" s="3">
        <v>53.057569774660003</v>
      </c>
      <c r="I235" s="3">
        <v>7.31298828125</v>
      </c>
      <c r="J235" s="3">
        <v>0.96326620293195098</v>
      </c>
      <c r="K235" s="3">
        <v>0.99472157965629104</v>
      </c>
      <c r="L235" s="3">
        <v>0.98632215406505397</v>
      </c>
      <c r="M235" s="3">
        <f t="shared" si="12"/>
        <v>0.98143664555109866</v>
      </c>
      <c r="N235" s="3">
        <v>1.04657039537177</v>
      </c>
      <c r="O235" s="3">
        <v>1.0052488413418701</v>
      </c>
      <c r="P235" s="3">
        <v>1.03330518784956</v>
      </c>
      <c r="Q235" s="3">
        <f t="shared" si="13"/>
        <v>1.0283748081877333</v>
      </c>
      <c r="R235" s="3">
        <f t="shared" si="14"/>
        <v>1.0478259731276671</v>
      </c>
      <c r="S235" s="3">
        <f t="shared" si="15"/>
        <v>3.8015838616836488E-2</v>
      </c>
    </row>
    <row r="236" spans="1:19" s="5" customFormat="1" ht="12.75" x14ac:dyDescent="0.2">
      <c r="A236" s="3" t="s">
        <v>1057</v>
      </c>
      <c r="B236" s="3" t="s">
        <v>1058</v>
      </c>
      <c r="C236" s="3">
        <v>5.88</v>
      </c>
      <c r="D236" s="3">
        <v>1</v>
      </c>
      <c r="E236" s="3">
        <v>1</v>
      </c>
      <c r="F236" s="3">
        <v>3</v>
      </c>
      <c r="G236" s="3">
        <v>153</v>
      </c>
      <c r="H236" s="3">
        <v>17.129852184659999</v>
      </c>
      <c r="I236" s="3">
        <v>5.87158203125</v>
      </c>
      <c r="J236" s="3">
        <v>0.97713126191633604</v>
      </c>
      <c r="K236" s="3">
        <v>0.93484862047699102</v>
      </c>
      <c r="L236" s="3">
        <v>0.938783594945792</v>
      </c>
      <c r="M236" s="3">
        <f t="shared" si="12"/>
        <v>0.95025449244637306</v>
      </c>
      <c r="N236" s="3">
        <v>1.01895587732471</v>
      </c>
      <c r="O236" s="3">
        <v>1.04020031721618</v>
      </c>
      <c r="P236" s="3">
        <v>1.13231059286326</v>
      </c>
      <c r="Q236" s="3">
        <f t="shared" si="13"/>
        <v>1.06382226246805</v>
      </c>
      <c r="R236" s="3">
        <f t="shared" si="14"/>
        <v>1.1195130051206637</v>
      </c>
      <c r="S236" s="3">
        <f t="shared" si="15"/>
        <v>3.8260823982420332E-2</v>
      </c>
    </row>
    <row r="237" spans="1:19" s="5" customFormat="1" ht="12.75" x14ac:dyDescent="0.2">
      <c r="A237" s="3" t="s">
        <v>4277</v>
      </c>
      <c r="B237" s="3" t="s">
        <v>4278</v>
      </c>
      <c r="C237" s="3">
        <v>1.74</v>
      </c>
      <c r="D237" s="3">
        <v>2</v>
      </c>
      <c r="E237" s="3">
        <v>2</v>
      </c>
      <c r="F237" s="3">
        <v>6</v>
      </c>
      <c r="G237" s="3">
        <v>922</v>
      </c>
      <c r="H237" s="3">
        <v>104.52437061466</v>
      </c>
      <c r="I237" s="3">
        <v>5.63037109375</v>
      </c>
      <c r="J237" s="3">
        <v>0.89809845034039903</v>
      </c>
      <c r="K237" s="3">
        <v>0.92484307018905498</v>
      </c>
      <c r="L237" s="3">
        <v>0.90728869951347701</v>
      </c>
      <c r="M237" s="3">
        <f t="shared" si="12"/>
        <v>0.91007674001431038</v>
      </c>
      <c r="N237" s="3">
        <v>1.04632531605407</v>
      </c>
      <c r="O237" s="3">
        <v>0.95907038238410502</v>
      </c>
      <c r="P237" s="3">
        <v>1.0951751814153801</v>
      </c>
      <c r="Q237" s="3">
        <f t="shared" si="13"/>
        <v>1.0335236266178516</v>
      </c>
      <c r="R237" s="3">
        <f t="shared" si="14"/>
        <v>1.1356444804880961</v>
      </c>
      <c r="S237" s="3">
        <f t="shared" si="15"/>
        <v>3.8307201147725824E-2</v>
      </c>
    </row>
    <row r="238" spans="1:19" s="5" customFormat="1" ht="12.75" x14ac:dyDescent="0.2">
      <c r="A238" s="3" t="s">
        <v>6589</v>
      </c>
      <c r="B238" s="3" t="s">
        <v>6590</v>
      </c>
      <c r="C238" s="3">
        <v>9.4</v>
      </c>
      <c r="D238" s="3">
        <v>2</v>
      </c>
      <c r="E238" s="3">
        <v>2</v>
      </c>
      <c r="F238" s="3">
        <v>6</v>
      </c>
      <c r="G238" s="3">
        <v>298</v>
      </c>
      <c r="H238" s="3">
        <v>33.70444068466</v>
      </c>
      <c r="I238" s="3">
        <v>6.21435546875</v>
      </c>
      <c r="J238" s="3">
        <v>0.98751159614279105</v>
      </c>
      <c r="K238" s="3">
        <v>1.00366823784125</v>
      </c>
      <c r="L238" s="3">
        <v>0.92014682578413898</v>
      </c>
      <c r="M238" s="3">
        <f t="shared" si="12"/>
        <v>0.97044221992272683</v>
      </c>
      <c r="N238" s="3">
        <v>1.0767456987570401</v>
      </c>
      <c r="O238" s="3">
        <v>1.0401365532981499</v>
      </c>
      <c r="P238" s="3">
        <v>1.1326691049054201</v>
      </c>
      <c r="Q238" s="3">
        <f t="shared" si="13"/>
        <v>1.0831837856535367</v>
      </c>
      <c r="R238" s="3">
        <f t="shared" si="14"/>
        <v>1.1161754542581495</v>
      </c>
      <c r="S238" s="3">
        <f t="shared" si="15"/>
        <v>3.8513263404633818E-2</v>
      </c>
    </row>
    <row r="239" spans="1:19" s="5" customFormat="1" ht="12.75" x14ac:dyDescent="0.2">
      <c r="A239" s="3" t="s">
        <v>5187</v>
      </c>
      <c r="B239" s="3" t="s">
        <v>5188</v>
      </c>
      <c r="C239" s="3">
        <v>13.54</v>
      </c>
      <c r="D239" s="3">
        <v>4</v>
      </c>
      <c r="E239" s="3">
        <v>5</v>
      </c>
      <c r="F239" s="3">
        <v>19</v>
      </c>
      <c r="G239" s="3">
        <v>384</v>
      </c>
      <c r="H239" s="3">
        <v>42.75101803466</v>
      </c>
      <c r="I239" s="3">
        <v>5.28759765625</v>
      </c>
      <c r="J239" s="3">
        <v>0.97423031888681999</v>
      </c>
      <c r="K239" s="3">
        <v>0.98593305771487905</v>
      </c>
      <c r="L239" s="3">
        <v>0.93205435648040602</v>
      </c>
      <c r="M239" s="3">
        <f t="shared" si="12"/>
        <v>0.96407257769403498</v>
      </c>
      <c r="N239" s="3">
        <v>1.0109535037355699</v>
      </c>
      <c r="O239" s="3">
        <v>1.04441912207173</v>
      </c>
      <c r="P239" s="3">
        <v>1.0143561259385401</v>
      </c>
      <c r="Q239" s="3">
        <f t="shared" si="13"/>
        <v>1.0232429172486135</v>
      </c>
      <c r="R239" s="3">
        <f t="shared" si="14"/>
        <v>1.0613753994498092</v>
      </c>
      <c r="S239" s="3">
        <f t="shared" si="15"/>
        <v>3.8694097376404814E-2</v>
      </c>
    </row>
    <row r="240" spans="1:19" s="5" customFormat="1" ht="12.75" x14ac:dyDescent="0.2">
      <c r="A240" s="3" t="s">
        <v>3029</v>
      </c>
      <c r="B240" s="3" t="s">
        <v>3030</v>
      </c>
      <c r="C240" s="3">
        <v>4.0599999999999996</v>
      </c>
      <c r="D240" s="3">
        <v>1</v>
      </c>
      <c r="E240" s="3">
        <v>1</v>
      </c>
      <c r="F240" s="3">
        <v>3</v>
      </c>
      <c r="G240" s="3">
        <v>271</v>
      </c>
      <c r="H240" s="3">
        <v>30.178228034659998</v>
      </c>
      <c r="I240" s="3">
        <v>6.45556640625</v>
      </c>
      <c r="J240" s="3">
        <v>1.0701836892916501</v>
      </c>
      <c r="K240" s="3">
        <v>1.0202455038923799</v>
      </c>
      <c r="L240" s="3">
        <v>1.0766439928073499</v>
      </c>
      <c r="M240" s="3">
        <f t="shared" si="12"/>
        <v>1.0556910619971267</v>
      </c>
      <c r="N240" s="3">
        <v>0.97914213344758505</v>
      </c>
      <c r="O240" s="3">
        <v>1.01446595991095</v>
      </c>
      <c r="P240" s="3">
        <v>0.97935408424405201</v>
      </c>
      <c r="Q240" s="3">
        <f t="shared" si="13"/>
        <v>0.99098739253419577</v>
      </c>
      <c r="R240" s="3">
        <f t="shared" si="14"/>
        <v>0.93870965494343928</v>
      </c>
      <c r="S240" s="3">
        <f t="shared" si="15"/>
        <v>3.8702347979537435E-2</v>
      </c>
    </row>
    <row r="241" spans="1:19" s="5" customFormat="1" ht="12.75" x14ac:dyDescent="0.2">
      <c r="A241" s="3" t="s">
        <v>7541</v>
      </c>
      <c r="B241" s="3" t="s">
        <v>7542</v>
      </c>
      <c r="C241" s="3">
        <v>7.64</v>
      </c>
      <c r="D241" s="3">
        <v>4</v>
      </c>
      <c r="E241" s="3">
        <v>4</v>
      </c>
      <c r="F241" s="3">
        <v>11</v>
      </c>
      <c r="G241" s="3">
        <v>550</v>
      </c>
      <c r="H241" s="3">
        <v>63.577381934660004</v>
      </c>
      <c r="I241" s="3">
        <v>6.53662109375</v>
      </c>
      <c r="J241" s="3">
        <v>0.95210208244287498</v>
      </c>
      <c r="K241" s="3">
        <v>0.977482986576929</v>
      </c>
      <c r="L241" s="3">
        <v>0.97705886301988298</v>
      </c>
      <c r="M241" s="3">
        <f t="shared" si="12"/>
        <v>0.96888131067989569</v>
      </c>
      <c r="N241" s="3">
        <v>1.0475886904014</v>
      </c>
      <c r="O241" s="3">
        <v>0.992981353371297</v>
      </c>
      <c r="P241" s="3">
        <v>1.0306624256578301</v>
      </c>
      <c r="Q241" s="3">
        <f t="shared" si="13"/>
        <v>1.0237441564768426</v>
      </c>
      <c r="R241" s="3">
        <f t="shared" si="14"/>
        <v>1.0566249397033449</v>
      </c>
      <c r="S241" s="3">
        <f t="shared" si="15"/>
        <v>3.9311406648082275E-2</v>
      </c>
    </row>
    <row r="242" spans="1:19" s="5" customFormat="1" ht="12.75" x14ac:dyDescent="0.2">
      <c r="A242" s="3" t="s">
        <v>5993</v>
      </c>
      <c r="B242" s="3" t="s">
        <v>5994</v>
      </c>
      <c r="C242" s="3">
        <v>24.71</v>
      </c>
      <c r="D242" s="3">
        <v>13</v>
      </c>
      <c r="E242" s="3">
        <v>13</v>
      </c>
      <c r="F242" s="3">
        <v>27</v>
      </c>
      <c r="G242" s="3">
        <v>603</v>
      </c>
      <c r="H242" s="3">
        <v>67.763667314659997</v>
      </c>
      <c r="I242" s="3">
        <v>6.63916015625</v>
      </c>
      <c r="J242" s="3">
        <v>0.97904629882640903</v>
      </c>
      <c r="K242" s="3">
        <v>0.98434783234179901</v>
      </c>
      <c r="L242" s="3">
        <v>0.95374473705155804</v>
      </c>
      <c r="M242" s="3">
        <f t="shared" si="12"/>
        <v>0.97237962273992196</v>
      </c>
      <c r="N242" s="3">
        <v>1.0329445093121901</v>
      </c>
      <c r="O242" s="3">
        <v>1.01528673162234</v>
      </c>
      <c r="P242" s="3">
        <v>0.99660521813869896</v>
      </c>
      <c r="Q242" s="3">
        <f t="shared" si="13"/>
        <v>1.014945486357743</v>
      </c>
      <c r="R242" s="3">
        <f t="shared" si="14"/>
        <v>1.0437749440880724</v>
      </c>
      <c r="S242" s="3">
        <f t="shared" si="15"/>
        <v>3.9330649354964761E-2</v>
      </c>
    </row>
    <row r="243" spans="1:19" s="5" customFormat="1" ht="12.75" x14ac:dyDescent="0.2">
      <c r="A243" s="3" t="s">
        <v>7713</v>
      </c>
      <c r="B243" s="3" t="s">
        <v>7714</v>
      </c>
      <c r="C243" s="3">
        <v>63.01</v>
      </c>
      <c r="D243" s="3">
        <v>46</v>
      </c>
      <c r="E243" s="3">
        <v>47</v>
      </c>
      <c r="F243" s="3">
        <v>353</v>
      </c>
      <c r="G243" s="3">
        <v>592</v>
      </c>
      <c r="H243" s="3">
        <v>68.120054084659898</v>
      </c>
      <c r="I243" s="3">
        <v>7.18115234375</v>
      </c>
      <c r="J243" s="3">
        <v>1.0079244266699401</v>
      </c>
      <c r="K243" s="3">
        <v>1.01055208710696</v>
      </c>
      <c r="L243" s="3">
        <v>1.01103625017315</v>
      </c>
      <c r="M243" s="3">
        <f t="shared" si="12"/>
        <v>1.0098375879833499</v>
      </c>
      <c r="N243" s="3">
        <v>1.0019836155717401</v>
      </c>
      <c r="O243" s="3">
        <v>1.00688481950491</v>
      </c>
      <c r="P243" s="3">
        <v>0.99982255626446603</v>
      </c>
      <c r="Q243" s="3">
        <f t="shared" si="13"/>
        <v>1.0028969971137054</v>
      </c>
      <c r="R243" s="3">
        <f t="shared" si="14"/>
        <v>0.99312702264974617</v>
      </c>
      <c r="S243" s="3">
        <f t="shared" si="15"/>
        <v>3.9357866404843816E-2</v>
      </c>
    </row>
    <row r="244" spans="1:19" s="5" customFormat="1" ht="12.75" x14ac:dyDescent="0.2">
      <c r="A244" s="3" t="s">
        <v>2767</v>
      </c>
      <c r="B244" s="3" t="s">
        <v>2768</v>
      </c>
      <c r="C244" s="3">
        <v>37.799999999999997</v>
      </c>
      <c r="D244" s="3">
        <v>8</v>
      </c>
      <c r="E244" s="3">
        <v>8</v>
      </c>
      <c r="F244" s="3">
        <v>35</v>
      </c>
      <c r="G244" s="3">
        <v>209</v>
      </c>
      <c r="H244" s="3">
        <v>22.661847114659999</v>
      </c>
      <c r="I244" s="3">
        <v>5.99853515625</v>
      </c>
      <c r="J244" s="3">
        <v>1.0346897241566999</v>
      </c>
      <c r="K244" s="3">
        <v>1.06018632515816</v>
      </c>
      <c r="L244" s="3">
        <v>1.04842919442663</v>
      </c>
      <c r="M244" s="3">
        <f t="shared" si="12"/>
        <v>1.0477684145804966</v>
      </c>
      <c r="N244" s="3">
        <v>0.99068171333931898</v>
      </c>
      <c r="O244" s="3">
        <v>0.91906651154126495</v>
      </c>
      <c r="P244" s="3">
        <v>0.99737311805693396</v>
      </c>
      <c r="Q244" s="3">
        <f t="shared" si="13"/>
        <v>0.9690404476458393</v>
      </c>
      <c r="R244" s="3">
        <f t="shared" si="14"/>
        <v>0.92486129011039309</v>
      </c>
      <c r="S244" s="3">
        <f t="shared" si="15"/>
        <v>3.9400797347184498E-2</v>
      </c>
    </row>
    <row r="245" spans="1:19" s="5" customFormat="1" ht="12.75" x14ac:dyDescent="0.2">
      <c r="A245" s="3" t="s">
        <v>4851</v>
      </c>
      <c r="B245" s="3" t="s">
        <v>4852</v>
      </c>
      <c r="C245" s="3">
        <v>6.61</v>
      </c>
      <c r="D245" s="3">
        <v>2</v>
      </c>
      <c r="E245" s="3">
        <v>2</v>
      </c>
      <c r="F245" s="3">
        <v>4</v>
      </c>
      <c r="G245" s="3">
        <v>439</v>
      </c>
      <c r="H245" s="3">
        <v>48.855890054660101</v>
      </c>
      <c r="I245" s="3">
        <v>4.89404296875</v>
      </c>
      <c r="J245" s="3">
        <v>0.98100734061462502</v>
      </c>
      <c r="K245" s="3">
        <v>0.98953722420270995</v>
      </c>
      <c r="L245" s="3">
        <v>0.99233700096168698</v>
      </c>
      <c r="M245" s="3">
        <f t="shared" si="12"/>
        <v>0.98762718859300735</v>
      </c>
      <c r="N245" s="3">
        <v>1.0595763393844899</v>
      </c>
      <c r="O245" s="3">
        <v>1.0341172019687499</v>
      </c>
      <c r="P245" s="3">
        <v>1.0077147853196999</v>
      </c>
      <c r="Q245" s="3">
        <f t="shared" si="13"/>
        <v>1.0338027755576464</v>
      </c>
      <c r="R245" s="3">
        <f t="shared" si="14"/>
        <v>1.046754066208345</v>
      </c>
      <c r="S245" s="3">
        <f t="shared" si="15"/>
        <v>3.9657629649170807E-2</v>
      </c>
    </row>
    <row r="246" spans="1:19" s="5" customFormat="1" ht="12.75" x14ac:dyDescent="0.2">
      <c r="A246" s="3" t="s">
        <v>2225</v>
      </c>
      <c r="B246" s="3" t="s">
        <v>2226</v>
      </c>
      <c r="C246" s="3">
        <v>11.19</v>
      </c>
      <c r="D246" s="3">
        <v>5</v>
      </c>
      <c r="E246" s="3">
        <v>5</v>
      </c>
      <c r="F246" s="3">
        <v>6</v>
      </c>
      <c r="G246" s="3">
        <v>411</v>
      </c>
      <c r="H246" s="3">
        <v>47.192108774659999</v>
      </c>
      <c r="I246" s="3">
        <v>6.87353515625</v>
      </c>
      <c r="J246" s="3">
        <v>0.99620303093283702</v>
      </c>
      <c r="K246" s="3">
        <v>1.0022844264937201</v>
      </c>
      <c r="L246" s="3"/>
      <c r="M246" s="3">
        <f t="shared" si="12"/>
        <v>0.99924372871327849</v>
      </c>
      <c r="N246" s="3">
        <v>1.02006808749677</v>
      </c>
      <c r="O246" s="3">
        <v>1.0154772467398601</v>
      </c>
      <c r="P246" s="3"/>
      <c r="Q246" s="3">
        <f t="shared" si="13"/>
        <v>1.0177726671183152</v>
      </c>
      <c r="R246" s="3">
        <f t="shared" si="14"/>
        <v>1.0185429619147035</v>
      </c>
      <c r="S246" s="3">
        <f t="shared" si="15"/>
        <v>3.9772398203374242E-2</v>
      </c>
    </row>
    <row r="247" spans="1:19" s="5" customFormat="1" ht="12.75" x14ac:dyDescent="0.2">
      <c r="A247" s="3" t="s">
        <v>8179</v>
      </c>
      <c r="B247" s="3" t="s">
        <v>8180</v>
      </c>
      <c r="C247" s="3">
        <v>49.65</v>
      </c>
      <c r="D247" s="3">
        <v>5</v>
      </c>
      <c r="E247" s="3">
        <v>9</v>
      </c>
      <c r="F247" s="3">
        <v>91</v>
      </c>
      <c r="G247" s="3">
        <v>143</v>
      </c>
      <c r="H247" s="3">
        <v>15.119420934660001</v>
      </c>
      <c r="I247" s="3">
        <v>10.74072265625</v>
      </c>
      <c r="J247" s="3">
        <v>1.14507850028438</v>
      </c>
      <c r="K247" s="3">
        <v>1.05555658781026</v>
      </c>
      <c r="L247" s="3">
        <v>1.0487918678783701</v>
      </c>
      <c r="M247" s="3">
        <f t="shared" si="12"/>
        <v>1.0831423186576701</v>
      </c>
      <c r="N247" s="3">
        <v>1.00592733003081</v>
      </c>
      <c r="O247" s="3">
        <v>0.95271553286289301</v>
      </c>
      <c r="P247" s="3">
        <v>0.97878671246341398</v>
      </c>
      <c r="Q247" s="3">
        <f t="shared" si="13"/>
        <v>0.97914319178570564</v>
      </c>
      <c r="R247" s="3">
        <f t="shared" si="14"/>
        <v>0.90398387628243559</v>
      </c>
      <c r="S247" s="3">
        <f t="shared" si="15"/>
        <v>3.9797877269039286E-2</v>
      </c>
    </row>
    <row r="248" spans="1:19" s="5" customFormat="1" ht="12.75" x14ac:dyDescent="0.2">
      <c r="A248" s="3" t="s">
        <v>4869</v>
      </c>
      <c r="B248" s="3" t="s">
        <v>4870</v>
      </c>
      <c r="C248" s="3">
        <v>29.71</v>
      </c>
      <c r="D248" s="3">
        <v>9</v>
      </c>
      <c r="E248" s="3">
        <v>9</v>
      </c>
      <c r="F248" s="3">
        <v>38</v>
      </c>
      <c r="G248" s="3">
        <v>313</v>
      </c>
      <c r="H248" s="3">
        <v>33.976811334659999</v>
      </c>
      <c r="I248" s="3">
        <v>9.12939453125</v>
      </c>
      <c r="J248" s="3">
        <v>1.0556714229449899</v>
      </c>
      <c r="K248" s="3">
        <v>1.00990754543461</v>
      </c>
      <c r="L248" s="3">
        <v>1.0089083032402399</v>
      </c>
      <c r="M248" s="3">
        <f t="shared" si="12"/>
        <v>1.0248290905399466</v>
      </c>
      <c r="N248" s="3">
        <v>0.98615010051125096</v>
      </c>
      <c r="O248" s="3">
        <v>0.97274508441323104</v>
      </c>
      <c r="P248" s="3">
        <v>0.96890746526732396</v>
      </c>
      <c r="Q248" s="3">
        <f t="shared" si="13"/>
        <v>0.97593421673060199</v>
      </c>
      <c r="R248" s="3">
        <f t="shared" si="14"/>
        <v>0.95228972883314267</v>
      </c>
      <c r="S248" s="3">
        <f t="shared" si="15"/>
        <v>3.9848487881035032E-2</v>
      </c>
    </row>
    <row r="249" spans="1:19" s="5" customFormat="1" ht="12.75" x14ac:dyDescent="0.2">
      <c r="A249" s="3" t="s">
        <v>783</v>
      </c>
      <c r="B249" s="3" t="s">
        <v>784</v>
      </c>
      <c r="C249" s="3">
        <v>2.96</v>
      </c>
      <c r="D249" s="3">
        <v>2</v>
      </c>
      <c r="E249" s="3">
        <v>3</v>
      </c>
      <c r="F249" s="3">
        <v>5</v>
      </c>
      <c r="G249" s="3">
        <v>812</v>
      </c>
      <c r="H249" s="3">
        <v>87.378424814660306</v>
      </c>
      <c r="I249" s="3">
        <v>8.19189453125</v>
      </c>
      <c r="J249" s="3"/>
      <c r="K249" s="3">
        <v>0.98887821308096502</v>
      </c>
      <c r="L249" s="3">
        <v>1.00477273641925</v>
      </c>
      <c r="M249" s="3">
        <f t="shared" si="12"/>
        <v>0.99682547475010752</v>
      </c>
      <c r="N249" s="3"/>
      <c r="O249" s="3">
        <v>1.0464240855326701</v>
      </c>
      <c r="P249" s="3">
        <v>1.03686707341589</v>
      </c>
      <c r="Q249" s="3">
        <f t="shared" si="13"/>
        <v>1.04164557947428</v>
      </c>
      <c r="R249" s="3">
        <f t="shared" si="14"/>
        <v>1.0449628403963176</v>
      </c>
      <c r="S249" s="3">
        <f t="shared" si="15"/>
        <v>4.0241066399684257E-2</v>
      </c>
    </row>
    <row r="250" spans="1:19" s="5" customFormat="1" ht="12.75" x14ac:dyDescent="0.2">
      <c r="A250" s="3" t="s">
        <v>6977</v>
      </c>
      <c r="B250" s="3" t="s">
        <v>6978</v>
      </c>
      <c r="C250" s="3">
        <v>4.0999999999999996</v>
      </c>
      <c r="D250" s="3">
        <v>3</v>
      </c>
      <c r="E250" s="3">
        <v>4</v>
      </c>
      <c r="F250" s="3">
        <v>8</v>
      </c>
      <c r="G250" s="3">
        <v>927</v>
      </c>
      <c r="H250" s="3">
        <v>103.18248144466</v>
      </c>
      <c r="I250" s="3">
        <v>5.17333984375</v>
      </c>
      <c r="J250" s="3">
        <v>0.95961002612161295</v>
      </c>
      <c r="K250" s="3">
        <v>0.987473199773232</v>
      </c>
      <c r="L250" s="3">
        <v>1.0011162008032799</v>
      </c>
      <c r="M250" s="3">
        <f t="shared" si="12"/>
        <v>0.98273314223270825</v>
      </c>
      <c r="N250" s="3">
        <v>1.03022929409825</v>
      </c>
      <c r="O250" s="3">
        <v>1.01092700929507</v>
      </c>
      <c r="P250" s="3">
        <v>1.0378862113671099</v>
      </c>
      <c r="Q250" s="3">
        <f t="shared" si="13"/>
        <v>1.0263475049201434</v>
      </c>
      <c r="R250" s="3">
        <f t="shared" si="14"/>
        <v>1.0443806775340312</v>
      </c>
      <c r="S250" s="3">
        <f t="shared" si="15"/>
        <v>4.0545683431271615E-2</v>
      </c>
    </row>
    <row r="251" spans="1:19" s="5" customFormat="1" ht="12.75" x14ac:dyDescent="0.2">
      <c r="A251" s="3" t="s">
        <v>413</v>
      </c>
      <c r="B251" s="3" t="s">
        <v>414</v>
      </c>
      <c r="C251" s="3">
        <v>28.57</v>
      </c>
      <c r="D251" s="3">
        <v>18</v>
      </c>
      <c r="E251" s="3">
        <v>19</v>
      </c>
      <c r="F251" s="3">
        <v>61</v>
      </c>
      <c r="G251" s="3">
        <v>791</v>
      </c>
      <c r="H251" s="3">
        <v>85.5939579746601</v>
      </c>
      <c r="I251" s="3">
        <v>5.59228515625</v>
      </c>
      <c r="J251" s="3">
        <v>0.98581112522164005</v>
      </c>
      <c r="K251" s="3">
        <v>0.991238802072125</v>
      </c>
      <c r="L251" s="3">
        <v>0.97304063734595703</v>
      </c>
      <c r="M251" s="3">
        <f t="shared" si="12"/>
        <v>0.98336352154657403</v>
      </c>
      <c r="N251" s="3">
        <v>1.0052827173443899</v>
      </c>
      <c r="O251" s="3">
        <v>1.00024988703615</v>
      </c>
      <c r="P251" s="3">
        <v>0.99713675389370005</v>
      </c>
      <c r="Q251" s="3">
        <f t="shared" si="13"/>
        <v>1.0008897860914134</v>
      </c>
      <c r="R251" s="3">
        <f t="shared" si="14"/>
        <v>1.017822772719162</v>
      </c>
      <c r="S251" s="3">
        <f t="shared" si="15"/>
        <v>4.097841862306744E-2</v>
      </c>
    </row>
    <row r="252" spans="1:19" s="5" customFormat="1" ht="12.75" x14ac:dyDescent="0.2">
      <c r="A252" s="3" t="s">
        <v>5763</v>
      </c>
      <c r="B252" s="3" t="s">
        <v>5764</v>
      </c>
      <c r="C252" s="3">
        <v>30.03</v>
      </c>
      <c r="D252" s="3">
        <v>9</v>
      </c>
      <c r="E252" s="3">
        <v>11</v>
      </c>
      <c r="F252" s="3">
        <v>37</v>
      </c>
      <c r="G252" s="3">
        <v>363</v>
      </c>
      <c r="H252" s="3">
        <v>39.650038334660003</v>
      </c>
      <c r="I252" s="3">
        <v>7.45947265625</v>
      </c>
      <c r="J252" s="3">
        <v>1.0297604236984601</v>
      </c>
      <c r="K252" s="3">
        <v>1.0369540362515499</v>
      </c>
      <c r="L252" s="3">
        <v>1.00923539669479</v>
      </c>
      <c r="M252" s="3">
        <f t="shared" si="12"/>
        <v>1.0253166188816001</v>
      </c>
      <c r="N252" s="3">
        <v>0.97667033023565197</v>
      </c>
      <c r="O252" s="3">
        <v>0.97693903517042902</v>
      </c>
      <c r="P252" s="3">
        <v>1.0066965309155</v>
      </c>
      <c r="Q252" s="3">
        <f t="shared" si="13"/>
        <v>0.98676863210719379</v>
      </c>
      <c r="R252" s="3">
        <f t="shared" si="14"/>
        <v>0.96240382135183389</v>
      </c>
      <c r="S252" s="3">
        <f t="shared" si="15"/>
        <v>4.1069719687257977E-2</v>
      </c>
    </row>
    <row r="253" spans="1:19" s="5" customFormat="1" ht="12.75" x14ac:dyDescent="0.2">
      <c r="A253" s="3" t="s">
        <v>7471</v>
      </c>
      <c r="B253" s="3" t="s">
        <v>7472</v>
      </c>
      <c r="C253" s="3">
        <v>3.44</v>
      </c>
      <c r="D253" s="3">
        <v>2</v>
      </c>
      <c r="E253" s="3">
        <v>2</v>
      </c>
      <c r="F253" s="3">
        <v>6</v>
      </c>
      <c r="G253" s="3">
        <v>727</v>
      </c>
      <c r="H253" s="3">
        <v>81.639836144660094</v>
      </c>
      <c r="I253" s="3">
        <v>7.72314453125</v>
      </c>
      <c r="J253" s="3">
        <v>0.96524078530580604</v>
      </c>
      <c r="K253" s="3">
        <v>1.0000572013634601</v>
      </c>
      <c r="L253" s="3">
        <v>0.85353832204928803</v>
      </c>
      <c r="M253" s="3">
        <f t="shared" si="12"/>
        <v>0.93961210290618469</v>
      </c>
      <c r="N253" s="3">
        <v>1.1869293710012001</v>
      </c>
      <c r="O253" s="3">
        <v>1.0401283181551799</v>
      </c>
      <c r="P253" s="3">
        <v>1.1439851799881799</v>
      </c>
      <c r="Q253" s="3">
        <f t="shared" si="13"/>
        <v>1.12368095638152</v>
      </c>
      <c r="R253" s="3">
        <f t="shared" si="14"/>
        <v>1.1958987681257163</v>
      </c>
      <c r="S253" s="3">
        <f t="shared" si="15"/>
        <v>4.1319395744198906E-2</v>
      </c>
    </row>
    <row r="254" spans="1:19" s="5" customFormat="1" ht="12.75" x14ac:dyDescent="0.2">
      <c r="A254" s="3" t="s">
        <v>3805</v>
      </c>
      <c r="B254" s="3" t="s">
        <v>3806</v>
      </c>
      <c r="C254" s="3">
        <v>7.44</v>
      </c>
      <c r="D254" s="3">
        <v>2</v>
      </c>
      <c r="E254" s="3">
        <v>3</v>
      </c>
      <c r="F254" s="3">
        <v>8</v>
      </c>
      <c r="G254" s="3">
        <v>457</v>
      </c>
      <c r="H254" s="3">
        <v>51.809564264659997</v>
      </c>
      <c r="I254" s="3">
        <v>6.45556640625</v>
      </c>
      <c r="J254" s="3">
        <v>0.947742929390471</v>
      </c>
      <c r="K254" s="3">
        <v>0.97933864224579803</v>
      </c>
      <c r="L254" s="3">
        <v>0.92770314252522801</v>
      </c>
      <c r="M254" s="3">
        <f t="shared" si="12"/>
        <v>0.95159490472049901</v>
      </c>
      <c r="N254" s="3">
        <v>1.0702363550726299</v>
      </c>
      <c r="O254" s="3">
        <v>0.99266205500171201</v>
      </c>
      <c r="P254" s="3">
        <v>1.0927432361334199</v>
      </c>
      <c r="Q254" s="3">
        <f t="shared" si="13"/>
        <v>1.0518805487359206</v>
      </c>
      <c r="R254" s="3">
        <f t="shared" si="14"/>
        <v>1.1053869073047184</v>
      </c>
      <c r="S254" s="3">
        <f t="shared" si="15"/>
        <v>4.1391828027228017E-2</v>
      </c>
    </row>
    <row r="255" spans="1:19" s="5" customFormat="1" ht="12.75" x14ac:dyDescent="0.2">
      <c r="A255" s="3" t="s">
        <v>1741</v>
      </c>
      <c r="B255" s="3" t="s">
        <v>1742</v>
      </c>
      <c r="C255" s="3">
        <v>3.82</v>
      </c>
      <c r="D255" s="3">
        <v>3</v>
      </c>
      <c r="E255" s="3">
        <v>3</v>
      </c>
      <c r="F255" s="3">
        <v>7</v>
      </c>
      <c r="G255" s="3">
        <v>864</v>
      </c>
      <c r="H255" s="3">
        <v>94.743488944660101</v>
      </c>
      <c r="I255" s="3">
        <v>7.44482421875</v>
      </c>
      <c r="J255" s="3">
        <v>0.958522744650531</v>
      </c>
      <c r="K255" s="3">
        <v>0.81153896039913598</v>
      </c>
      <c r="L255" s="3">
        <v>0.91362460879657703</v>
      </c>
      <c r="M255" s="3">
        <f t="shared" si="12"/>
        <v>0.89456210461541463</v>
      </c>
      <c r="N255" s="3">
        <v>1.09411032697759</v>
      </c>
      <c r="O255" s="3">
        <v>1.00577806253733</v>
      </c>
      <c r="P255" s="3">
        <v>1.0344103596029799</v>
      </c>
      <c r="Q255" s="3">
        <f t="shared" si="13"/>
        <v>1.0447662497059664</v>
      </c>
      <c r="R255" s="3">
        <f t="shared" si="14"/>
        <v>1.1679080125522718</v>
      </c>
      <c r="S255" s="3">
        <f t="shared" si="15"/>
        <v>4.1393384543339316E-2</v>
      </c>
    </row>
    <row r="256" spans="1:19" s="5" customFormat="1" ht="12.75" x14ac:dyDescent="0.2">
      <c r="A256" s="3" t="s">
        <v>3923</v>
      </c>
      <c r="B256" s="3" t="s">
        <v>3924</v>
      </c>
      <c r="C256" s="3">
        <v>13.46</v>
      </c>
      <c r="D256" s="3">
        <v>5</v>
      </c>
      <c r="E256" s="3">
        <v>5</v>
      </c>
      <c r="F256" s="3">
        <v>18</v>
      </c>
      <c r="G256" s="3">
        <v>312</v>
      </c>
      <c r="H256" s="3">
        <v>35.067018794660001</v>
      </c>
      <c r="I256" s="3">
        <v>9.12939453125</v>
      </c>
      <c r="J256" s="3">
        <v>0.87160008873253703</v>
      </c>
      <c r="K256" s="3">
        <v>0.90489028768244695</v>
      </c>
      <c r="L256" s="3">
        <v>0.98789819580494498</v>
      </c>
      <c r="M256" s="3">
        <f t="shared" si="12"/>
        <v>0.92146285740664302</v>
      </c>
      <c r="N256" s="3">
        <v>1.1006299037623599</v>
      </c>
      <c r="O256" s="3">
        <v>1.0579801294890001</v>
      </c>
      <c r="P256" s="3">
        <v>1.00284017310065</v>
      </c>
      <c r="Q256" s="3">
        <f t="shared" si="13"/>
        <v>1.0538167354506702</v>
      </c>
      <c r="R256" s="3">
        <f t="shared" si="14"/>
        <v>1.1436345230631682</v>
      </c>
      <c r="S256" s="3">
        <f t="shared" si="15"/>
        <v>4.1482613454858389E-2</v>
      </c>
    </row>
    <row r="257" spans="1:19" s="5" customFormat="1" ht="12.75" x14ac:dyDescent="0.2">
      <c r="A257" s="3" t="s">
        <v>5193</v>
      </c>
      <c r="B257" s="3" t="s">
        <v>5194</v>
      </c>
      <c r="C257" s="3">
        <v>1.86</v>
      </c>
      <c r="D257" s="3">
        <v>1</v>
      </c>
      <c r="E257" s="3">
        <v>1</v>
      </c>
      <c r="F257" s="3">
        <v>3</v>
      </c>
      <c r="G257" s="3">
        <v>484</v>
      </c>
      <c r="H257" s="3">
        <v>52.562738134660002</v>
      </c>
      <c r="I257" s="3">
        <v>7.12255859375</v>
      </c>
      <c r="J257" s="3">
        <v>1.07909015864267</v>
      </c>
      <c r="K257" s="3">
        <v>1.0017395622787</v>
      </c>
      <c r="L257" s="3">
        <v>1.0513577442240001</v>
      </c>
      <c r="M257" s="3">
        <f t="shared" si="12"/>
        <v>1.0440624883817902</v>
      </c>
      <c r="N257" s="3">
        <v>0.93794862051982097</v>
      </c>
      <c r="O257" s="3">
        <v>0.94772497280035695</v>
      </c>
      <c r="P257" s="3">
        <v>0.99385701664370096</v>
      </c>
      <c r="Q257" s="3">
        <f t="shared" si="13"/>
        <v>0.95984353665462629</v>
      </c>
      <c r="R257" s="3">
        <f t="shared" si="14"/>
        <v>0.91933533417363145</v>
      </c>
      <c r="S257" s="3">
        <f t="shared" si="15"/>
        <v>4.1520944716439148E-2</v>
      </c>
    </row>
    <row r="258" spans="1:19" s="5" customFormat="1" ht="12.75" x14ac:dyDescent="0.2">
      <c r="A258" s="3" t="s">
        <v>3739</v>
      </c>
      <c r="B258" s="3" t="s">
        <v>3740</v>
      </c>
      <c r="C258" s="3">
        <v>23.98</v>
      </c>
      <c r="D258" s="3">
        <v>4</v>
      </c>
      <c r="E258" s="3">
        <v>5</v>
      </c>
      <c r="F258" s="3">
        <v>19</v>
      </c>
      <c r="G258" s="3">
        <v>196</v>
      </c>
      <c r="H258" s="3">
        <v>21.279936564660002</v>
      </c>
      <c r="I258" s="3">
        <v>6.17626953125</v>
      </c>
      <c r="J258" s="3">
        <v>0.93310473888013801</v>
      </c>
      <c r="K258" s="3">
        <v>0.9650710835063</v>
      </c>
      <c r="L258" s="3">
        <v>0.995551984270728</v>
      </c>
      <c r="M258" s="3">
        <f t="shared" ref="M258:M321" si="16">AVERAGE(J258:L258)</f>
        <v>0.96457593555238874</v>
      </c>
      <c r="N258" s="3">
        <v>1.0255761595745001</v>
      </c>
      <c r="O258" s="3">
        <v>1.00917573387204</v>
      </c>
      <c r="P258" s="3">
        <v>1.0265418464089799</v>
      </c>
      <c r="Q258" s="3">
        <f t="shared" ref="Q258:Q321" si="17">AVERAGE(N258:P258)</f>
        <v>1.0204312466185066</v>
      </c>
      <c r="R258" s="3">
        <f t="shared" ref="R258:R321" si="18">Q258/M258</f>
        <v>1.0579065981302249</v>
      </c>
      <c r="S258" s="3">
        <f t="shared" ref="S258:S321" si="19">_xlfn.T.TEST(J258:L258,N258:P258,2,2)</f>
        <v>4.167514683591772E-2</v>
      </c>
    </row>
    <row r="259" spans="1:19" s="5" customFormat="1" ht="12.75" x14ac:dyDescent="0.2">
      <c r="A259" s="3" t="s">
        <v>1923</v>
      </c>
      <c r="B259" s="3" t="s">
        <v>1924</v>
      </c>
      <c r="C259" s="3">
        <v>12.94</v>
      </c>
      <c r="D259" s="3">
        <v>5</v>
      </c>
      <c r="E259" s="3">
        <v>5</v>
      </c>
      <c r="F259" s="3">
        <v>11</v>
      </c>
      <c r="G259" s="3">
        <v>340</v>
      </c>
      <c r="H259" s="3">
        <v>38.84507015466</v>
      </c>
      <c r="I259" s="3">
        <v>6.29052734375</v>
      </c>
      <c r="J259" s="3">
        <v>1.01563972035697</v>
      </c>
      <c r="K259" s="3">
        <v>0.97636876849368603</v>
      </c>
      <c r="L259" s="3">
        <v>0.99069867409329904</v>
      </c>
      <c r="M259" s="3">
        <f t="shared" si="16"/>
        <v>0.9942357209813184</v>
      </c>
      <c r="N259" s="3">
        <v>1.03527887495213</v>
      </c>
      <c r="O259" s="3">
        <v>1.02163725049416</v>
      </c>
      <c r="P259" s="3">
        <v>1.0350996105801999</v>
      </c>
      <c r="Q259" s="3">
        <f t="shared" si="17"/>
        <v>1.0306719120088299</v>
      </c>
      <c r="R259" s="3">
        <f t="shared" si="18"/>
        <v>1.036647437080161</v>
      </c>
      <c r="S259" s="3">
        <f t="shared" si="19"/>
        <v>4.1767887893963629E-2</v>
      </c>
    </row>
    <row r="260" spans="1:19" s="5" customFormat="1" ht="12.75" x14ac:dyDescent="0.2">
      <c r="A260" s="3" t="s">
        <v>547</v>
      </c>
      <c r="B260" s="3" t="s">
        <v>548</v>
      </c>
      <c r="C260" s="3">
        <v>4.8600000000000003</v>
      </c>
      <c r="D260" s="3">
        <v>4</v>
      </c>
      <c r="E260" s="3">
        <v>5</v>
      </c>
      <c r="F260" s="3">
        <v>11</v>
      </c>
      <c r="G260" s="3">
        <v>802</v>
      </c>
      <c r="H260" s="3">
        <v>90.374418164660199</v>
      </c>
      <c r="I260" s="3">
        <v>7.86962890625</v>
      </c>
      <c r="J260" s="3">
        <v>0.88662007241867002</v>
      </c>
      <c r="K260" s="3">
        <v>0.93319504762596095</v>
      </c>
      <c r="L260" s="3">
        <v>0.81944482429344501</v>
      </c>
      <c r="M260" s="3">
        <f t="shared" si="16"/>
        <v>0.87975331477935859</v>
      </c>
      <c r="N260" s="3">
        <v>0.97006488041539496</v>
      </c>
      <c r="O260" s="3">
        <v>1.0397017150182399</v>
      </c>
      <c r="P260" s="3">
        <v>1.1270811193333199</v>
      </c>
      <c r="Q260" s="3">
        <f t="shared" si="17"/>
        <v>1.0456159049223182</v>
      </c>
      <c r="R260" s="3">
        <f t="shared" si="18"/>
        <v>1.1885330664364222</v>
      </c>
      <c r="S260" s="3">
        <f t="shared" si="19"/>
        <v>4.1815446417329746E-2</v>
      </c>
    </row>
    <row r="261" spans="1:19" s="5" customFormat="1" ht="12.75" x14ac:dyDescent="0.2">
      <c r="A261" s="3" t="s">
        <v>7479</v>
      </c>
      <c r="B261" s="3" t="s">
        <v>7480</v>
      </c>
      <c r="C261" s="3">
        <v>6.44</v>
      </c>
      <c r="D261" s="3">
        <v>6</v>
      </c>
      <c r="E261" s="3">
        <v>7</v>
      </c>
      <c r="F261" s="3">
        <v>14</v>
      </c>
      <c r="G261" s="3">
        <v>963</v>
      </c>
      <c r="H261" s="3">
        <v>107.62050345466</v>
      </c>
      <c r="I261" s="3">
        <v>4.83056640625</v>
      </c>
      <c r="J261" s="3">
        <v>1.05465059029984</v>
      </c>
      <c r="K261" s="3">
        <v>0.98550403276086296</v>
      </c>
      <c r="L261" s="3">
        <v>1.0064671549174899</v>
      </c>
      <c r="M261" s="3">
        <f t="shared" si="16"/>
        <v>1.0155405926593977</v>
      </c>
      <c r="N261" s="3">
        <v>0.95775545203401902</v>
      </c>
      <c r="O261" s="3">
        <v>0.94337977464459</v>
      </c>
      <c r="P261" s="3">
        <v>0.89170651491401098</v>
      </c>
      <c r="Q261" s="3">
        <f t="shared" si="17"/>
        <v>0.93094724719753996</v>
      </c>
      <c r="R261" s="3">
        <f t="shared" si="18"/>
        <v>0.91670116775900312</v>
      </c>
      <c r="S261" s="3">
        <f t="shared" si="19"/>
        <v>4.1887258083206952E-2</v>
      </c>
    </row>
    <row r="262" spans="1:19" s="5" customFormat="1" ht="12.75" x14ac:dyDescent="0.2">
      <c r="A262" s="3" t="s">
        <v>1859</v>
      </c>
      <c r="B262" s="3" t="s">
        <v>1860</v>
      </c>
      <c r="C262" s="3">
        <v>31.1</v>
      </c>
      <c r="D262" s="3">
        <v>4</v>
      </c>
      <c r="E262" s="3">
        <v>4</v>
      </c>
      <c r="F262" s="3">
        <v>6</v>
      </c>
      <c r="G262" s="3">
        <v>164</v>
      </c>
      <c r="H262" s="3">
        <v>18.82432920466</v>
      </c>
      <c r="I262" s="3">
        <v>5.75732421875</v>
      </c>
      <c r="J262" s="3">
        <v>1.1052496764247299</v>
      </c>
      <c r="K262" s="3">
        <v>1.0083879079790901</v>
      </c>
      <c r="L262" s="3">
        <v>0.96653255990878695</v>
      </c>
      <c r="M262" s="3">
        <f t="shared" si="16"/>
        <v>1.0267233814375356</v>
      </c>
      <c r="N262" s="3">
        <v>0.89682649202947595</v>
      </c>
      <c r="O262" s="3">
        <v>0.89875690628582905</v>
      </c>
      <c r="P262" s="3">
        <v>0.91739458493634196</v>
      </c>
      <c r="Q262" s="3">
        <f t="shared" si="17"/>
        <v>0.90432599441721562</v>
      </c>
      <c r="R262" s="3">
        <f t="shared" si="18"/>
        <v>0.88078835133865463</v>
      </c>
      <c r="S262" s="3">
        <f t="shared" si="19"/>
        <v>4.2295600930514654E-2</v>
      </c>
    </row>
    <row r="263" spans="1:19" s="5" customFormat="1" ht="12.75" x14ac:dyDescent="0.2">
      <c r="A263" s="3" t="s">
        <v>5351</v>
      </c>
      <c r="B263" s="3" t="s">
        <v>5352</v>
      </c>
      <c r="C263" s="3">
        <v>7.16</v>
      </c>
      <c r="D263" s="3">
        <v>4</v>
      </c>
      <c r="E263" s="3">
        <v>5</v>
      </c>
      <c r="F263" s="3">
        <v>9</v>
      </c>
      <c r="G263" s="3">
        <v>670</v>
      </c>
      <c r="H263" s="3">
        <v>74.41703182466</v>
      </c>
      <c r="I263" s="3">
        <v>8.11865234375</v>
      </c>
      <c r="J263" s="3">
        <v>1.10023438838758</v>
      </c>
      <c r="K263" s="3">
        <v>1.0218859654530801</v>
      </c>
      <c r="L263" s="3">
        <v>1.08092363412491</v>
      </c>
      <c r="M263" s="3">
        <f t="shared" si="16"/>
        <v>1.0676813293218566</v>
      </c>
      <c r="N263" s="3">
        <v>0.97160209470786496</v>
      </c>
      <c r="O263" s="3">
        <v>1.0107837321595701</v>
      </c>
      <c r="P263" s="3">
        <v>0.93250329434377099</v>
      </c>
      <c r="Q263" s="3">
        <f t="shared" si="17"/>
        <v>0.97162970707040197</v>
      </c>
      <c r="R263" s="3">
        <f t="shared" si="18"/>
        <v>0.91003718093257069</v>
      </c>
      <c r="S263" s="3">
        <f t="shared" si="19"/>
        <v>4.2311358393123256E-2</v>
      </c>
    </row>
    <row r="264" spans="1:19" s="5" customFormat="1" ht="12.75" x14ac:dyDescent="0.2">
      <c r="A264" s="3" t="s">
        <v>6035</v>
      </c>
      <c r="B264" s="3" t="s">
        <v>6036</v>
      </c>
      <c r="C264" s="3">
        <v>26.67</v>
      </c>
      <c r="D264" s="3">
        <v>4</v>
      </c>
      <c r="E264" s="3">
        <v>11</v>
      </c>
      <c r="F264" s="3">
        <v>46</v>
      </c>
      <c r="G264" s="3">
        <v>360</v>
      </c>
      <c r="H264" s="3">
        <v>40.435837254660001</v>
      </c>
      <c r="I264" s="3">
        <v>7.06396484375</v>
      </c>
      <c r="J264" s="3">
        <v>0.85163488647288099</v>
      </c>
      <c r="K264" s="3">
        <v>0.92596758413746705</v>
      </c>
      <c r="L264" s="3">
        <v>0.91827516067554105</v>
      </c>
      <c r="M264" s="3">
        <f t="shared" si="16"/>
        <v>0.89862587709529629</v>
      </c>
      <c r="N264" s="3">
        <v>1.0080508817307099</v>
      </c>
      <c r="O264" s="3">
        <v>1.0037254692977999</v>
      </c>
      <c r="P264" s="3">
        <v>1.1476983146569399</v>
      </c>
      <c r="Q264" s="3">
        <f t="shared" si="17"/>
        <v>1.0531582218951498</v>
      </c>
      <c r="R264" s="3">
        <f t="shared" si="18"/>
        <v>1.1719651622979759</v>
      </c>
      <c r="S264" s="3">
        <f t="shared" si="19"/>
        <v>4.3068785309295768E-2</v>
      </c>
    </row>
    <row r="265" spans="1:19" s="5" customFormat="1" ht="12.75" x14ac:dyDescent="0.2">
      <c r="A265" s="3" t="s">
        <v>1067</v>
      </c>
      <c r="B265" s="3" t="s">
        <v>1068</v>
      </c>
      <c r="C265" s="3">
        <v>4.03</v>
      </c>
      <c r="D265" s="3">
        <v>5</v>
      </c>
      <c r="E265" s="3">
        <v>5</v>
      </c>
      <c r="F265" s="3">
        <v>10</v>
      </c>
      <c r="G265" s="3">
        <v>1117</v>
      </c>
      <c r="H265" s="3">
        <v>126.79109587466</v>
      </c>
      <c r="I265" s="3">
        <v>6.60986328125</v>
      </c>
      <c r="J265" s="3">
        <v>1.06915412280847</v>
      </c>
      <c r="K265" s="3">
        <v>1.0112292356745001</v>
      </c>
      <c r="L265" s="3">
        <v>1.1117172553710899</v>
      </c>
      <c r="M265" s="3">
        <f t="shared" si="16"/>
        <v>1.0640335379513532</v>
      </c>
      <c r="N265" s="3">
        <v>0.98582475520550805</v>
      </c>
      <c r="O265" s="3">
        <v>0.96132852826833104</v>
      </c>
      <c r="P265" s="3">
        <v>0.98124821155853503</v>
      </c>
      <c r="Q265" s="3">
        <f t="shared" si="17"/>
        <v>0.97613383167745804</v>
      </c>
      <c r="R265" s="3">
        <f t="shared" si="18"/>
        <v>0.91739009801971683</v>
      </c>
      <c r="S265" s="3">
        <f t="shared" si="19"/>
        <v>4.3133312506738269E-2</v>
      </c>
    </row>
    <row r="266" spans="1:19" s="5" customFormat="1" ht="12.75" x14ac:dyDescent="0.2">
      <c r="A266" s="3" t="s">
        <v>2541</v>
      </c>
      <c r="B266" s="3" t="s">
        <v>2542</v>
      </c>
      <c r="C266" s="3">
        <v>2.31</v>
      </c>
      <c r="D266" s="3">
        <v>4</v>
      </c>
      <c r="E266" s="3">
        <v>4</v>
      </c>
      <c r="F266" s="3">
        <v>6</v>
      </c>
      <c r="G266" s="3">
        <v>1690</v>
      </c>
      <c r="H266" s="3">
        <v>190.76028122466099</v>
      </c>
      <c r="I266" s="3">
        <v>7.78173828125</v>
      </c>
      <c r="J266" s="3">
        <v>1.04020795244125</v>
      </c>
      <c r="K266" s="3">
        <v>1.05038022489456</v>
      </c>
      <c r="L266" s="3">
        <v>1.0439938316788799</v>
      </c>
      <c r="M266" s="3">
        <f t="shared" si="16"/>
        <v>1.0448606696715632</v>
      </c>
      <c r="N266" s="3">
        <v>1.0276960707188201</v>
      </c>
      <c r="O266" s="3">
        <v>0.97405780346090798</v>
      </c>
      <c r="P266" s="3">
        <v>0.99337288061714402</v>
      </c>
      <c r="Q266" s="3">
        <f t="shared" si="17"/>
        <v>0.99837558493229073</v>
      </c>
      <c r="R266" s="3">
        <f t="shared" si="18"/>
        <v>0.95551073354700544</v>
      </c>
      <c r="S266" s="3">
        <f t="shared" si="19"/>
        <v>4.3589914512912539E-2</v>
      </c>
    </row>
    <row r="267" spans="1:19" s="5" customFormat="1" ht="12.75" x14ac:dyDescent="0.2">
      <c r="A267" s="3" t="s">
        <v>1119</v>
      </c>
      <c r="B267" s="3" t="s">
        <v>1120</v>
      </c>
      <c r="C267" s="3">
        <v>1.86</v>
      </c>
      <c r="D267" s="3">
        <v>1</v>
      </c>
      <c r="E267" s="3">
        <v>2</v>
      </c>
      <c r="F267" s="3">
        <v>11</v>
      </c>
      <c r="G267" s="3">
        <v>861</v>
      </c>
      <c r="H267" s="3">
        <v>97.577925314660007</v>
      </c>
      <c r="I267" s="3">
        <v>5.89697265625</v>
      </c>
      <c r="J267" s="3">
        <v>1.0498805247663501</v>
      </c>
      <c r="K267" s="3">
        <v>1.0842071604760799</v>
      </c>
      <c r="L267" s="3">
        <v>1.19151911384097</v>
      </c>
      <c r="M267" s="3">
        <f t="shared" si="16"/>
        <v>1.1085355996944666</v>
      </c>
      <c r="N267" s="3">
        <v>0.88032476638132995</v>
      </c>
      <c r="O267" s="3">
        <v>1.00701988759982</v>
      </c>
      <c r="P267" s="3">
        <v>0.947734551301323</v>
      </c>
      <c r="Q267" s="3">
        <f t="shared" si="17"/>
        <v>0.9450264017608242</v>
      </c>
      <c r="R267" s="3">
        <f t="shared" si="18"/>
        <v>0.85249982230727761</v>
      </c>
      <c r="S267" s="3">
        <f t="shared" si="19"/>
        <v>4.3719613341925083E-2</v>
      </c>
    </row>
    <row r="268" spans="1:19" s="5" customFormat="1" ht="12.75" x14ac:dyDescent="0.2">
      <c r="A268" s="3" t="s">
        <v>2555</v>
      </c>
      <c r="B268" s="3" t="s">
        <v>2556</v>
      </c>
      <c r="C268" s="3">
        <v>11.5</v>
      </c>
      <c r="D268" s="3">
        <v>6</v>
      </c>
      <c r="E268" s="3">
        <v>6</v>
      </c>
      <c r="F268" s="3">
        <v>29</v>
      </c>
      <c r="G268" s="3">
        <v>600</v>
      </c>
      <c r="H268" s="3">
        <v>66.8116042946601</v>
      </c>
      <c r="I268" s="3">
        <v>4.93212890625</v>
      </c>
      <c r="J268" s="3">
        <v>0.93956652257362105</v>
      </c>
      <c r="K268" s="3">
        <v>0.985192037392569</v>
      </c>
      <c r="L268" s="3">
        <v>0.92041801382124599</v>
      </c>
      <c r="M268" s="3">
        <f t="shared" si="16"/>
        <v>0.94839219126247876</v>
      </c>
      <c r="N268" s="3">
        <v>0.99051851058833995</v>
      </c>
      <c r="O268" s="3">
        <v>1.02354070874935</v>
      </c>
      <c r="P268" s="3">
        <v>1.03357722836493</v>
      </c>
      <c r="Q268" s="3">
        <f t="shared" si="17"/>
        <v>1.0158788159008731</v>
      </c>
      <c r="R268" s="3">
        <f t="shared" si="18"/>
        <v>1.0711589838678002</v>
      </c>
      <c r="S268" s="3">
        <f t="shared" si="19"/>
        <v>4.3732303781287472E-2</v>
      </c>
    </row>
    <row r="269" spans="1:19" s="5" customFormat="1" ht="12.75" x14ac:dyDescent="0.2">
      <c r="A269" s="3" t="s">
        <v>5671</v>
      </c>
      <c r="B269" s="3" t="s">
        <v>5672</v>
      </c>
      <c r="C269" s="3">
        <v>2.34</v>
      </c>
      <c r="D269" s="3">
        <v>2</v>
      </c>
      <c r="E269" s="3">
        <v>2</v>
      </c>
      <c r="F269" s="3">
        <v>4</v>
      </c>
      <c r="G269" s="3">
        <v>770</v>
      </c>
      <c r="H269" s="3">
        <v>85.688182084660099</v>
      </c>
      <c r="I269" s="3">
        <v>6.31591796875</v>
      </c>
      <c r="J269" s="3">
        <v>0.96219589171293796</v>
      </c>
      <c r="K269" s="3">
        <v>0.98350636565407101</v>
      </c>
      <c r="L269" s="3">
        <v>0.98678095683870604</v>
      </c>
      <c r="M269" s="3">
        <f t="shared" si="16"/>
        <v>0.9774944047352383</v>
      </c>
      <c r="N269" s="3">
        <v>1.01935177012823</v>
      </c>
      <c r="O269" s="3">
        <v>1.02417860846132</v>
      </c>
      <c r="P269" s="3">
        <v>0.994224511357365</v>
      </c>
      <c r="Q269" s="3">
        <f t="shared" si="17"/>
        <v>1.0125849633156383</v>
      </c>
      <c r="R269" s="3">
        <f t="shared" si="18"/>
        <v>1.0358984751323508</v>
      </c>
      <c r="S269" s="3">
        <f t="shared" si="19"/>
        <v>4.377121791428093E-2</v>
      </c>
    </row>
    <row r="270" spans="1:19" s="5" customFormat="1" ht="12.75" x14ac:dyDescent="0.2">
      <c r="A270" s="3" t="s">
        <v>5479</v>
      </c>
      <c r="B270" s="3" t="s">
        <v>5480</v>
      </c>
      <c r="C270" s="3">
        <v>27.39</v>
      </c>
      <c r="D270" s="3">
        <v>3</v>
      </c>
      <c r="E270" s="3">
        <v>10</v>
      </c>
      <c r="F270" s="3">
        <v>33</v>
      </c>
      <c r="G270" s="3">
        <v>303</v>
      </c>
      <c r="H270" s="3">
        <v>33.349313154659903</v>
      </c>
      <c r="I270" s="3">
        <v>4.99560546875</v>
      </c>
      <c r="J270" s="3">
        <v>1.1217754194857601</v>
      </c>
      <c r="K270" s="3">
        <v>1.1401327024952199</v>
      </c>
      <c r="L270" s="3">
        <v>1.03672653105218</v>
      </c>
      <c r="M270" s="3">
        <f t="shared" si="16"/>
        <v>1.0995448843443867</v>
      </c>
      <c r="N270" s="3">
        <v>0.942841392856269</v>
      </c>
      <c r="O270" s="3">
        <v>1.03120976549869</v>
      </c>
      <c r="P270" s="3">
        <v>0.92098386395148402</v>
      </c>
      <c r="Q270" s="3">
        <f t="shared" si="17"/>
        <v>0.96501167410214761</v>
      </c>
      <c r="R270" s="3">
        <f t="shared" si="18"/>
        <v>0.87764645885969839</v>
      </c>
      <c r="S270" s="3">
        <f t="shared" si="19"/>
        <v>4.4054635571869914E-2</v>
      </c>
    </row>
    <row r="271" spans="1:19" s="5" customFormat="1" ht="12.75" x14ac:dyDescent="0.2">
      <c r="A271" s="3" t="s">
        <v>3185</v>
      </c>
      <c r="B271" s="3" t="s">
        <v>3186</v>
      </c>
      <c r="C271" s="3">
        <v>49.58</v>
      </c>
      <c r="D271" s="3">
        <v>1</v>
      </c>
      <c r="E271" s="3">
        <v>40</v>
      </c>
      <c r="F271" s="3">
        <v>210</v>
      </c>
      <c r="G271" s="3">
        <v>827</v>
      </c>
      <c r="H271" s="3">
        <v>95.464365144659993</v>
      </c>
      <c r="I271" s="3">
        <v>6.34130859375</v>
      </c>
      <c r="J271" s="3">
        <v>0.98682149434199196</v>
      </c>
      <c r="K271" s="3">
        <v>1.0304221160568401</v>
      </c>
      <c r="L271" s="3">
        <v>1.0015485413658101</v>
      </c>
      <c r="M271" s="3">
        <f t="shared" si="16"/>
        <v>1.0062640505882141</v>
      </c>
      <c r="N271" s="3">
        <v>0.93204256091262605</v>
      </c>
      <c r="O271" s="3">
        <v>0.97030777543687596</v>
      </c>
      <c r="P271" s="3">
        <v>0.96449201943004703</v>
      </c>
      <c r="Q271" s="3">
        <f t="shared" si="17"/>
        <v>0.95561411859318302</v>
      </c>
      <c r="R271" s="3">
        <f t="shared" si="18"/>
        <v>0.94966536669433477</v>
      </c>
      <c r="S271" s="3">
        <f t="shared" si="19"/>
        <v>4.4256035074996994E-2</v>
      </c>
    </row>
    <row r="272" spans="1:19" s="5" customFormat="1" ht="12.75" x14ac:dyDescent="0.2">
      <c r="A272" s="3" t="s">
        <v>1001</v>
      </c>
      <c r="B272" s="3" t="s">
        <v>1002</v>
      </c>
      <c r="C272" s="3">
        <v>8.86</v>
      </c>
      <c r="D272" s="3">
        <v>6</v>
      </c>
      <c r="E272" s="3">
        <v>6</v>
      </c>
      <c r="F272" s="3">
        <v>20</v>
      </c>
      <c r="G272" s="3">
        <v>643</v>
      </c>
      <c r="H272" s="3">
        <v>70.293989454660306</v>
      </c>
      <c r="I272" s="3">
        <v>6.41748046875</v>
      </c>
      <c r="J272" s="3">
        <v>0.94099448720352896</v>
      </c>
      <c r="K272" s="3">
        <v>0.98875740886088503</v>
      </c>
      <c r="L272" s="3">
        <v>0.92057228342465602</v>
      </c>
      <c r="M272" s="3">
        <f t="shared" si="16"/>
        <v>0.95010805982968993</v>
      </c>
      <c r="N272" s="3">
        <v>1.0194951441262601</v>
      </c>
      <c r="O272" s="3">
        <v>1.0062002495282201</v>
      </c>
      <c r="P272" s="3">
        <v>1.0722480848785401</v>
      </c>
      <c r="Q272" s="3">
        <f t="shared" si="17"/>
        <v>1.0326478261776735</v>
      </c>
      <c r="R272" s="3">
        <f t="shared" si="18"/>
        <v>1.0868740828940859</v>
      </c>
      <c r="S272" s="3">
        <f t="shared" si="19"/>
        <v>4.4505244590049502E-2</v>
      </c>
    </row>
    <row r="273" spans="1:19" s="5" customFormat="1" ht="12.75" x14ac:dyDescent="0.2">
      <c r="A273" s="3" t="s">
        <v>6293</v>
      </c>
      <c r="B273" s="3" t="s">
        <v>6294</v>
      </c>
      <c r="C273" s="3">
        <v>45.75</v>
      </c>
      <c r="D273" s="3">
        <v>7</v>
      </c>
      <c r="E273" s="3">
        <v>7</v>
      </c>
      <c r="F273" s="3">
        <v>60</v>
      </c>
      <c r="G273" s="3">
        <v>153</v>
      </c>
      <c r="H273" s="3">
        <v>17.84103702466</v>
      </c>
      <c r="I273" s="3">
        <v>4.53857421875</v>
      </c>
      <c r="J273" s="3">
        <v>1.0200151063988001</v>
      </c>
      <c r="K273" s="3">
        <v>1.01598599553434</v>
      </c>
      <c r="L273" s="3">
        <v>0.99308656125368899</v>
      </c>
      <c r="M273" s="3">
        <f t="shared" si="16"/>
        <v>1.0096958877289428</v>
      </c>
      <c r="N273" s="3">
        <v>0.98622042129785303</v>
      </c>
      <c r="O273" s="3">
        <v>0.98338882719668697</v>
      </c>
      <c r="P273" s="3">
        <v>0.96296081784688303</v>
      </c>
      <c r="Q273" s="3">
        <f t="shared" si="17"/>
        <v>0.97752335544714108</v>
      </c>
      <c r="R273" s="3">
        <f t="shared" si="18"/>
        <v>0.96813641347577861</v>
      </c>
      <c r="S273" s="3">
        <f t="shared" si="19"/>
        <v>4.4602443033697099E-2</v>
      </c>
    </row>
    <row r="274" spans="1:19" s="5" customFormat="1" ht="12.75" x14ac:dyDescent="0.2">
      <c r="A274" s="3" t="s">
        <v>5081</v>
      </c>
      <c r="B274" s="3" t="s">
        <v>5082</v>
      </c>
      <c r="C274" s="3">
        <v>3.17</v>
      </c>
      <c r="D274" s="3">
        <v>3</v>
      </c>
      <c r="E274" s="3">
        <v>3</v>
      </c>
      <c r="F274" s="3">
        <v>5</v>
      </c>
      <c r="G274" s="3">
        <v>883</v>
      </c>
      <c r="H274" s="3">
        <v>99.805602244659994</v>
      </c>
      <c r="I274" s="3">
        <v>5.22412109375</v>
      </c>
      <c r="J274" s="3">
        <v>0.97079157285956397</v>
      </c>
      <c r="K274" s="3">
        <v>0.98003498606821804</v>
      </c>
      <c r="L274" s="3">
        <v>0.88441359992199997</v>
      </c>
      <c r="M274" s="3">
        <f t="shared" si="16"/>
        <v>0.94508005294992736</v>
      </c>
      <c r="N274" s="3">
        <v>1.05113128490065</v>
      </c>
      <c r="O274" s="3">
        <v>1.0139199898301099</v>
      </c>
      <c r="P274" s="3">
        <v>1.0635630644719201</v>
      </c>
      <c r="Q274" s="3">
        <f t="shared" si="17"/>
        <v>1.0428714464008932</v>
      </c>
      <c r="R274" s="3">
        <f t="shared" si="18"/>
        <v>1.1034741905151046</v>
      </c>
      <c r="S274" s="3">
        <f t="shared" si="19"/>
        <v>4.4825673857734401E-2</v>
      </c>
    </row>
    <row r="275" spans="1:19" s="5" customFormat="1" ht="12.75" x14ac:dyDescent="0.2">
      <c r="A275" s="3" t="s">
        <v>4659</v>
      </c>
      <c r="B275" s="3" t="s">
        <v>4660</v>
      </c>
      <c r="C275" s="3">
        <v>27.62</v>
      </c>
      <c r="D275" s="3">
        <v>14</v>
      </c>
      <c r="E275" s="3">
        <v>14</v>
      </c>
      <c r="F275" s="3">
        <v>45</v>
      </c>
      <c r="G275" s="3">
        <v>420</v>
      </c>
      <c r="H275" s="3">
        <v>46.675298904660004</v>
      </c>
      <c r="I275" s="3">
        <v>8.64599609375</v>
      </c>
      <c r="J275" s="3">
        <v>0.98502483443905797</v>
      </c>
      <c r="K275" s="3">
        <v>1.02965739675719</v>
      </c>
      <c r="L275" s="3">
        <v>1.0441069559609599</v>
      </c>
      <c r="M275" s="3">
        <f t="shared" si="16"/>
        <v>1.0195963957190692</v>
      </c>
      <c r="N275" s="3">
        <v>0.98038406140012202</v>
      </c>
      <c r="O275" s="3">
        <v>0.95460402168902503</v>
      </c>
      <c r="P275" s="3">
        <v>0.94567399168649102</v>
      </c>
      <c r="Q275" s="3">
        <f t="shared" si="17"/>
        <v>0.96022069159187939</v>
      </c>
      <c r="R275" s="3">
        <f t="shared" si="18"/>
        <v>0.94176548252182157</v>
      </c>
      <c r="S275" s="3">
        <f t="shared" si="19"/>
        <v>4.4927278547320024E-2</v>
      </c>
    </row>
    <row r="276" spans="1:19" s="5" customFormat="1" ht="12.75" x14ac:dyDescent="0.2">
      <c r="A276" s="3" t="s">
        <v>155</v>
      </c>
      <c r="B276" s="3" t="s">
        <v>156</v>
      </c>
      <c r="C276" s="3">
        <v>9.4600000000000009</v>
      </c>
      <c r="D276" s="3">
        <v>5</v>
      </c>
      <c r="E276" s="3">
        <v>5</v>
      </c>
      <c r="F276" s="3">
        <v>12</v>
      </c>
      <c r="G276" s="3">
        <v>645</v>
      </c>
      <c r="H276" s="3">
        <v>72.329314584659897</v>
      </c>
      <c r="I276" s="3">
        <v>5.18603515625</v>
      </c>
      <c r="J276" s="3">
        <v>0.96834363043661598</v>
      </c>
      <c r="K276" s="3">
        <v>0.97092382169332903</v>
      </c>
      <c r="L276" s="3">
        <v>0.96088073854210898</v>
      </c>
      <c r="M276" s="3">
        <f t="shared" si="16"/>
        <v>0.96671606355735129</v>
      </c>
      <c r="N276" s="3">
        <v>0.97608750746891304</v>
      </c>
      <c r="O276" s="3">
        <v>0.98294977346867995</v>
      </c>
      <c r="P276" s="3">
        <v>0.99469171978893201</v>
      </c>
      <c r="Q276" s="3">
        <f t="shared" si="17"/>
        <v>0.98457633357550833</v>
      </c>
      <c r="R276" s="3">
        <f t="shared" si="18"/>
        <v>1.0184751973112294</v>
      </c>
      <c r="S276" s="3">
        <f t="shared" si="19"/>
        <v>4.52058351077501E-2</v>
      </c>
    </row>
    <row r="277" spans="1:19" s="5" customFormat="1" ht="12.75" x14ac:dyDescent="0.2">
      <c r="A277" s="3" t="s">
        <v>5117</v>
      </c>
      <c r="B277" s="3" t="s">
        <v>5118</v>
      </c>
      <c r="C277" s="3">
        <v>28.67</v>
      </c>
      <c r="D277" s="3">
        <v>50</v>
      </c>
      <c r="E277" s="3">
        <v>69</v>
      </c>
      <c r="F277" s="3">
        <v>211</v>
      </c>
      <c r="G277" s="3">
        <v>2557</v>
      </c>
      <c r="H277" s="3">
        <v>272.78213118465999</v>
      </c>
      <c r="I277" s="3">
        <v>5.51611328125</v>
      </c>
      <c r="J277" s="3">
        <v>0.96078238157440199</v>
      </c>
      <c r="K277" s="3">
        <v>0.97814422541447099</v>
      </c>
      <c r="L277" s="3">
        <v>0.98433694164070795</v>
      </c>
      <c r="M277" s="3">
        <f t="shared" si="16"/>
        <v>0.9744211828765269</v>
      </c>
      <c r="N277" s="3">
        <v>0.99184898162181101</v>
      </c>
      <c r="O277" s="3">
        <v>1.018339053084</v>
      </c>
      <c r="P277" s="3">
        <v>1.00296369266504</v>
      </c>
      <c r="Q277" s="3">
        <f t="shared" si="17"/>
        <v>1.0043839091236171</v>
      </c>
      <c r="R277" s="3">
        <f t="shared" si="18"/>
        <v>1.0307492558388756</v>
      </c>
      <c r="S277" s="3">
        <f t="shared" si="19"/>
        <v>4.5280581482343797E-2</v>
      </c>
    </row>
    <row r="278" spans="1:19" s="5" customFormat="1" ht="12.75" x14ac:dyDescent="0.2">
      <c r="A278" s="3" t="s">
        <v>757</v>
      </c>
      <c r="B278" s="3" t="s">
        <v>758</v>
      </c>
      <c r="C278" s="3">
        <v>9.18</v>
      </c>
      <c r="D278" s="3">
        <v>6</v>
      </c>
      <c r="E278" s="3">
        <v>6</v>
      </c>
      <c r="F278" s="3">
        <v>8</v>
      </c>
      <c r="G278" s="3">
        <v>730</v>
      </c>
      <c r="H278" s="3">
        <v>81.266719964660098</v>
      </c>
      <c r="I278" s="3">
        <v>8.64599609375</v>
      </c>
      <c r="J278" s="3">
        <v>0.99956609599213897</v>
      </c>
      <c r="K278" s="3">
        <v>1.06555316100224</v>
      </c>
      <c r="L278" s="3">
        <v>1.0514655355787199</v>
      </c>
      <c r="M278" s="3">
        <f t="shared" si="16"/>
        <v>1.0388615975243662</v>
      </c>
      <c r="N278" s="3">
        <v>0.99293216616499103</v>
      </c>
      <c r="O278" s="3">
        <v>0.953667662194155</v>
      </c>
      <c r="P278" s="3">
        <v>0.971685329984178</v>
      </c>
      <c r="Q278" s="3">
        <f t="shared" si="17"/>
        <v>0.97276171944777479</v>
      </c>
      <c r="R278" s="3">
        <f t="shared" si="18"/>
        <v>0.93637277743819858</v>
      </c>
      <c r="S278" s="3">
        <f t="shared" si="19"/>
        <v>4.5579657651521728E-2</v>
      </c>
    </row>
    <row r="279" spans="1:19" s="5" customFormat="1" ht="12.75" x14ac:dyDescent="0.2">
      <c r="A279" s="3" t="s">
        <v>97</v>
      </c>
      <c r="B279" s="3" t="s">
        <v>98</v>
      </c>
      <c r="C279" s="3">
        <v>70.66</v>
      </c>
      <c r="D279" s="3">
        <v>31</v>
      </c>
      <c r="E279" s="3">
        <v>36</v>
      </c>
      <c r="F279" s="3">
        <v>638</v>
      </c>
      <c r="G279" s="3">
        <v>467</v>
      </c>
      <c r="H279" s="3">
        <v>52.396827944660103</v>
      </c>
      <c r="I279" s="3">
        <v>5.24951171875</v>
      </c>
      <c r="J279" s="3">
        <v>1.0300794390799799</v>
      </c>
      <c r="K279" s="3">
        <v>1.010137624987</v>
      </c>
      <c r="L279" s="3">
        <v>1.00997754784412</v>
      </c>
      <c r="M279" s="3">
        <f t="shared" si="16"/>
        <v>1.0167315373037</v>
      </c>
      <c r="N279" s="3">
        <v>0.98397420438861205</v>
      </c>
      <c r="O279" s="3">
        <v>0.99979926758180504</v>
      </c>
      <c r="P279" s="3">
        <v>0.96719206239803002</v>
      </c>
      <c r="Q279" s="3">
        <f t="shared" si="17"/>
        <v>0.98365517812281578</v>
      </c>
      <c r="R279" s="3">
        <f t="shared" si="18"/>
        <v>0.96746795199389568</v>
      </c>
      <c r="S279" s="3">
        <f t="shared" si="19"/>
        <v>4.5641508547291466E-2</v>
      </c>
    </row>
    <row r="280" spans="1:19" s="5" customFormat="1" ht="12.75" x14ac:dyDescent="0.2">
      <c r="A280" s="3" t="s">
        <v>4599</v>
      </c>
      <c r="B280" s="3" t="s">
        <v>4600</v>
      </c>
      <c r="C280" s="3">
        <v>22.61</v>
      </c>
      <c r="D280" s="3">
        <v>8</v>
      </c>
      <c r="E280" s="3">
        <v>8</v>
      </c>
      <c r="F280" s="3">
        <v>28</v>
      </c>
      <c r="G280" s="3">
        <v>429</v>
      </c>
      <c r="H280" s="3">
        <v>48.074534524660002</v>
      </c>
      <c r="I280" s="3">
        <v>5.16064453125</v>
      </c>
      <c r="J280" s="3">
        <v>0.96934378015179001</v>
      </c>
      <c r="K280" s="3">
        <v>0.94786572851039497</v>
      </c>
      <c r="L280" s="3">
        <v>0.98095381651247104</v>
      </c>
      <c r="M280" s="3">
        <f t="shared" si="16"/>
        <v>0.9660544417248853</v>
      </c>
      <c r="N280" s="3">
        <v>0.993948339950528</v>
      </c>
      <c r="O280" s="3">
        <v>1.0373685443798999</v>
      </c>
      <c r="P280" s="3">
        <v>1.0666928704708301</v>
      </c>
      <c r="Q280" s="3">
        <f t="shared" si="17"/>
        <v>1.032669918267086</v>
      </c>
      <c r="R280" s="3">
        <f t="shared" si="18"/>
        <v>1.0689562344160015</v>
      </c>
      <c r="S280" s="3">
        <f t="shared" si="19"/>
        <v>4.5675023332094333E-2</v>
      </c>
    </row>
    <row r="281" spans="1:19" s="5" customFormat="1" ht="12.75" x14ac:dyDescent="0.2">
      <c r="A281" s="3" t="s">
        <v>2019</v>
      </c>
      <c r="B281" s="3" t="s">
        <v>2020</v>
      </c>
      <c r="C281" s="3">
        <v>24.84</v>
      </c>
      <c r="D281" s="3">
        <v>8</v>
      </c>
      <c r="E281" s="3">
        <v>11</v>
      </c>
      <c r="F281" s="3">
        <v>33</v>
      </c>
      <c r="G281" s="3">
        <v>479</v>
      </c>
      <c r="H281" s="3">
        <v>55.7388093746601</v>
      </c>
      <c r="I281" s="3">
        <v>6.02392578125</v>
      </c>
      <c r="J281" s="3">
        <v>0.94990339596149798</v>
      </c>
      <c r="K281" s="3">
        <v>0.96948172466525395</v>
      </c>
      <c r="L281" s="3">
        <v>0.95994317513857097</v>
      </c>
      <c r="M281" s="3">
        <f t="shared" si="16"/>
        <v>0.95977609858844082</v>
      </c>
      <c r="N281" s="3">
        <v>1.02106035380947</v>
      </c>
      <c r="O281" s="3">
        <v>1.0116092521084099</v>
      </c>
      <c r="P281" s="3">
        <v>1.10435752052036</v>
      </c>
      <c r="Q281" s="3">
        <f t="shared" si="17"/>
        <v>1.0456757088127466</v>
      </c>
      <c r="R281" s="3">
        <f t="shared" si="18"/>
        <v>1.0894996347071362</v>
      </c>
      <c r="S281" s="3">
        <f t="shared" si="19"/>
        <v>4.5796568361284699E-2</v>
      </c>
    </row>
    <row r="282" spans="1:19" s="5" customFormat="1" ht="12.75" x14ac:dyDescent="0.2">
      <c r="A282" s="3" t="s">
        <v>2601</v>
      </c>
      <c r="B282" s="3" t="s">
        <v>2602</v>
      </c>
      <c r="C282" s="3">
        <v>17.29</v>
      </c>
      <c r="D282" s="3">
        <v>9</v>
      </c>
      <c r="E282" s="3">
        <v>9</v>
      </c>
      <c r="F282" s="3">
        <v>24</v>
      </c>
      <c r="G282" s="3">
        <v>538</v>
      </c>
      <c r="H282" s="3">
        <v>61.2779160946601</v>
      </c>
      <c r="I282" s="3">
        <v>5.63037109375</v>
      </c>
      <c r="J282" s="3">
        <v>0.97461199366972595</v>
      </c>
      <c r="K282" s="3">
        <v>0.94797919824931698</v>
      </c>
      <c r="L282" s="3">
        <v>0.95584343527861604</v>
      </c>
      <c r="M282" s="3">
        <f t="shared" si="16"/>
        <v>0.95947820906588632</v>
      </c>
      <c r="N282" s="3">
        <v>0.98584925351380603</v>
      </c>
      <c r="O282" s="3">
        <v>1.0403050110857199</v>
      </c>
      <c r="P282" s="3">
        <v>1.0048475916530299</v>
      </c>
      <c r="Q282" s="3">
        <f t="shared" si="17"/>
        <v>1.0103339520841852</v>
      </c>
      <c r="R282" s="3">
        <f t="shared" si="18"/>
        <v>1.0530035414434376</v>
      </c>
      <c r="S282" s="3">
        <f t="shared" si="19"/>
        <v>4.6111097960783165E-2</v>
      </c>
    </row>
    <row r="283" spans="1:19" s="5" customFormat="1" ht="12.75" x14ac:dyDescent="0.2">
      <c r="A283" s="3" t="s">
        <v>1431</v>
      </c>
      <c r="B283" s="3" t="s">
        <v>1432</v>
      </c>
      <c r="C283" s="3">
        <v>13.91</v>
      </c>
      <c r="D283" s="3">
        <v>2</v>
      </c>
      <c r="E283" s="3">
        <v>2</v>
      </c>
      <c r="F283" s="3">
        <v>5</v>
      </c>
      <c r="G283" s="3">
        <v>151</v>
      </c>
      <c r="H283" s="3">
        <v>16.676802544659999</v>
      </c>
      <c r="I283" s="3">
        <v>9.78857421875</v>
      </c>
      <c r="J283" s="3">
        <v>1.0123838090344</v>
      </c>
      <c r="K283" s="3">
        <v>1.1129938616011401</v>
      </c>
      <c r="L283" s="3">
        <v>0.98783029647073395</v>
      </c>
      <c r="M283" s="3">
        <f t="shared" si="16"/>
        <v>1.0377359890354247</v>
      </c>
      <c r="N283" s="3">
        <v>0.89167266760964403</v>
      </c>
      <c r="O283" s="3">
        <v>0.95560085382611804</v>
      </c>
      <c r="P283" s="3">
        <v>0.88781282906868297</v>
      </c>
      <c r="Q283" s="3">
        <f t="shared" si="17"/>
        <v>0.91169545016814835</v>
      </c>
      <c r="R283" s="3">
        <f t="shared" si="18"/>
        <v>0.87854276983837576</v>
      </c>
      <c r="S283" s="3">
        <f t="shared" si="19"/>
        <v>4.617408555954737E-2</v>
      </c>
    </row>
    <row r="284" spans="1:19" s="5" customFormat="1" ht="12.75" x14ac:dyDescent="0.2">
      <c r="A284" s="3" t="s">
        <v>6683</v>
      </c>
      <c r="B284" s="3" t="s">
        <v>6684</v>
      </c>
      <c r="C284" s="3">
        <v>4.95</v>
      </c>
      <c r="D284" s="3">
        <v>3</v>
      </c>
      <c r="E284" s="3">
        <v>3</v>
      </c>
      <c r="F284" s="3">
        <v>9</v>
      </c>
      <c r="G284" s="3">
        <v>666</v>
      </c>
      <c r="H284" s="3">
        <v>72.762928274660197</v>
      </c>
      <c r="I284" s="3">
        <v>7.89892578125</v>
      </c>
      <c r="J284" s="3">
        <v>0.97421698509175403</v>
      </c>
      <c r="K284" s="3">
        <v>1.00530325343883</v>
      </c>
      <c r="L284" s="3">
        <v>0.98083795987715705</v>
      </c>
      <c r="M284" s="3">
        <f t="shared" si="16"/>
        <v>0.98678606613591369</v>
      </c>
      <c r="N284" s="3">
        <v>1.0264945486424799</v>
      </c>
      <c r="O284" s="3">
        <v>1.01975864741357</v>
      </c>
      <c r="P284" s="3">
        <v>1.0691220828538399</v>
      </c>
      <c r="Q284" s="3">
        <f t="shared" si="17"/>
        <v>1.0384584263032965</v>
      </c>
      <c r="R284" s="3">
        <f t="shared" si="18"/>
        <v>1.0523642985451984</v>
      </c>
      <c r="S284" s="3">
        <f t="shared" si="19"/>
        <v>4.6294164295747432E-2</v>
      </c>
    </row>
    <row r="285" spans="1:19" s="5" customFormat="1" ht="12.75" x14ac:dyDescent="0.2">
      <c r="A285" s="3" t="s">
        <v>4311</v>
      </c>
      <c r="B285" s="3" t="s">
        <v>4312</v>
      </c>
      <c r="C285" s="3">
        <v>5.73</v>
      </c>
      <c r="D285" s="3">
        <v>1</v>
      </c>
      <c r="E285" s="3">
        <v>1</v>
      </c>
      <c r="F285" s="3">
        <v>3</v>
      </c>
      <c r="G285" s="3">
        <v>157</v>
      </c>
      <c r="H285" s="3">
        <v>17.79081581466</v>
      </c>
      <c r="I285" s="3">
        <v>9.74462890625</v>
      </c>
      <c r="J285" s="3">
        <v>0.94820433896174205</v>
      </c>
      <c r="K285" s="3">
        <v>1.0411755682760799</v>
      </c>
      <c r="L285" s="3">
        <v>1.0126868978654999</v>
      </c>
      <c r="M285" s="3">
        <f t="shared" si="16"/>
        <v>1.0006889350344406</v>
      </c>
      <c r="N285" s="3">
        <v>0.84551539164050304</v>
      </c>
      <c r="O285" s="3">
        <v>0.94266144020166498</v>
      </c>
      <c r="P285" s="3">
        <v>0.82660193848803298</v>
      </c>
      <c r="Q285" s="3">
        <f t="shared" si="17"/>
        <v>0.87159292344340022</v>
      </c>
      <c r="R285" s="3">
        <f t="shared" si="18"/>
        <v>0.87099286594330405</v>
      </c>
      <c r="S285" s="3">
        <f t="shared" si="19"/>
        <v>4.6297466404130426E-2</v>
      </c>
    </row>
    <row r="286" spans="1:19" s="5" customFormat="1" ht="12.75" x14ac:dyDescent="0.2">
      <c r="A286" s="3" t="s">
        <v>4405</v>
      </c>
      <c r="B286" s="3" t="s">
        <v>4406</v>
      </c>
      <c r="C286" s="3">
        <v>11.93</v>
      </c>
      <c r="D286" s="3">
        <v>4</v>
      </c>
      <c r="E286" s="3">
        <v>4</v>
      </c>
      <c r="F286" s="3">
        <v>12</v>
      </c>
      <c r="G286" s="3">
        <v>243</v>
      </c>
      <c r="H286" s="3">
        <v>27.14222979466</v>
      </c>
      <c r="I286" s="3">
        <v>9.39306640625</v>
      </c>
      <c r="J286" s="3">
        <v>1.0099332760948201</v>
      </c>
      <c r="K286" s="3">
        <v>0.95970140200688803</v>
      </c>
      <c r="L286" s="3">
        <v>0.96296065956639898</v>
      </c>
      <c r="M286" s="3">
        <f t="shared" si="16"/>
        <v>0.9775317792227024</v>
      </c>
      <c r="N286" s="3">
        <v>1.0341519545595901</v>
      </c>
      <c r="O286" s="3">
        <v>1.02531250263679</v>
      </c>
      <c r="P286" s="3">
        <v>1.0859039623388</v>
      </c>
      <c r="Q286" s="3">
        <f t="shared" si="17"/>
        <v>1.04845613984506</v>
      </c>
      <c r="R286" s="3">
        <f t="shared" si="18"/>
        <v>1.0725545318626408</v>
      </c>
      <c r="S286" s="3">
        <f t="shared" si="19"/>
        <v>4.6519464557814506E-2</v>
      </c>
    </row>
    <row r="287" spans="1:19" s="5" customFormat="1" ht="12.75" x14ac:dyDescent="0.2">
      <c r="A287" s="3" t="s">
        <v>5359</v>
      </c>
      <c r="B287" s="3" t="s">
        <v>5360</v>
      </c>
      <c r="C287" s="3">
        <v>3.45</v>
      </c>
      <c r="D287" s="3">
        <v>1</v>
      </c>
      <c r="E287" s="3">
        <v>1</v>
      </c>
      <c r="F287" s="3">
        <v>3</v>
      </c>
      <c r="G287" s="3">
        <v>232</v>
      </c>
      <c r="H287" s="3">
        <v>25.555352984660001</v>
      </c>
      <c r="I287" s="3">
        <v>6.68310546875</v>
      </c>
      <c r="J287" s="3">
        <v>1.0592374258457</v>
      </c>
      <c r="K287" s="3">
        <v>1.00528994755904</v>
      </c>
      <c r="L287" s="3">
        <v>1.02914938947407</v>
      </c>
      <c r="M287" s="3">
        <f t="shared" si="16"/>
        <v>1.0312255876262701</v>
      </c>
      <c r="N287" s="3">
        <v>0.98847283537577602</v>
      </c>
      <c r="O287" s="3">
        <v>0.99048418667628302</v>
      </c>
      <c r="P287" s="3">
        <v>0.97679862174745302</v>
      </c>
      <c r="Q287" s="3">
        <f t="shared" si="17"/>
        <v>0.98525188126650409</v>
      </c>
      <c r="R287" s="3">
        <f t="shared" si="18"/>
        <v>0.95541838089414488</v>
      </c>
      <c r="S287" s="3">
        <f t="shared" si="19"/>
        <v>4.6805348982143828E-2</v>
      </c>
    </row>
    <row r="288" spans="1:19" s="5" customFormat="1" ht="12.75" x14ac:dyDescent="0.2">
      <c r="A288" s="3" t="s">
        <v>1017</v>
      </c>
      <c r="B288" s="3" t="s">
        <v>1018</v>
      </c>
      <c r="C288" s="3">
        <v>21.74</v>
      </c>
      <c r="D288" s="3">
        <v>2</v>
      </c>
      <c r="E288" s="3">
        <v>2</v>
      </c>
      <c r="F288" s="3">
        <v>4</v>
      </c>
      <c r="G288" s="3">
        <v>115</v>
      </c>
      <c r="H288" s="3">
        <v>11.58603207466</v>
      </c>
      <c r="I288" s="3">
        <v>9.31982421875</v>
      </c>
      <c r="J288" s="3">
        <v>1.09895557119486</v>
      </c>
      <c r="K288" s="3">
        <v>0.98953768603919501</v>
      </c>
      <c r="L288" s="3">
        <v>1.0512733609582301</v>
      </c>
      <c r="M288" s="3">
        <f t="shared" si="16"/>
        <v>1.0465888727307617</v>
      </c>
      <c r="N288" s="3">
        <v>0.77870626364006301</v>
      </c>
      <c r="O288" s="3">
        <v>0.89721592797445004</v>
      </c>
      <c r="P288" s="3">
        <v>0.95175800839470603</v>
      </c>
      <c r="Q288" s="3">
        <f t="shared" si="17"/>
        <v>0.87589340000307303</v>
      </c>
      <c r="R288" s="3">
        <f t="shared" si="18"/>
        <v>0.83690303119475207</v>
      </c>
      <c r="S288" s="3">
        <f t="shared" si="19"/>
        <v>4.6866104921641491E-2</v>
      </c>
    </row>
    <row r="289" spans="1:19" s="5" customFormat="1" ht="12.75" x14ac:dyDescent="0.2">
      <c r="A289" s="3" t="s">
        <v>6131</v>
      </c>
      <c r="B289" s="3" t="s">
        <v>6132</v>
      </c>
      <c r="C289" s="3">
        <v>42.64</v>
      </c>
      <c r="D289" s="3">
        <v>1</v>
      </c>
      <c r="E289" s="3">
        <v>6</v>
      </c>
      <c r="F289" s="3">
        <v>99</v>
      </c>
      <c r="G289" s="3">
        <v>129</v>
      </c>
      <c r="H289" s="3">
        <v>13.97984200466</v>
      </c>
      <c r="I289" s="3">
        <v>10.90185546875</v>
      </c>
      <c r="J289" s="3">
        <v>1.13888448612229</v>
      </c>
      <c r="K289" s="3">
        <v>1.0861388597497901</v>
      </c>
      <c r="L289" s="3"/>
      <c r="M289" s="3">
        <f t="shared" si="16"/>
        <v>1.11251167293604</v>
      </c>
      <c r="N289" s="3">
        <v>0.96309297864422505</v>
      </c>
      <c r="O289" s="3">
        <v>0.90179708744723597</v>
      </c>
      <c r="P289" s="3"/>
      <c r="Q289" s="3">
        <f t="shared" si="17"/>
        <v>0.93244503304573056</v>
      </c>
      <c r="R289" s="3">
        <f t="shared" si="18"/>
        <v>0.83814404444396173</v>
      </c>
      <c r="S289" s="3">
        <f t="shared" si="19"/>
        <v>4.6901359264815048E-2</v>
      </c>
    </row>
    <row r="290" spans="1:19" s="5" customFormat="1" ht="12.75" x14ac:dyDescent="0.2">
      <c r="A290" s="3" t="s">
        <v>543</v>
      </c>
      <c r="B290" s="3" t="s">
        <v>544</v>
      </c>
      <c r="C290" s="3">
        <v>26.97</v>
      </c>
      <c r="D290" s="3">
        <v>6</v>
      </c>
      <c r="E290" s="3">
        <v>7</v>
      </c>
      <c r="F290" s="3">
        <v>26</v>
      </c>
      <c r="G290" s="3">
        <v>241</v>
      </c>
      <c r="H290" s="3">
        <v>27.745320134659899</v>
      </c>
      <c r="I290" s="3">
        <v>11.83935546875</v>
      </c>
      <c r="J290" s="3">
        <v>1.0377480090491999</v>
      </c>
      <c r="K290" s="3">
        <v>1.01817669518218</v>
      </c>
      <c r="L290" s="3">
        <v>0.99165990339979704</v>
      </c>
      <c r="M290" s="3">
        <f t="shared" si="16"/>
        <v>1.0158615358770591</v>
      </c>
      <c r="N290" s="3">
        <v>0.93594674856541105</v>
      </c>
      <c r="O290" s="3">
        <v>0.95711192947656298</v>
      </c>
      <c r="P290" s="3">
        <v>0.98620866233140403</v>
      </c>
      <c r="Q290" s="3">
        <f t="shared" si="17"/>
        <v>0.95975578012445928</v>
      </c>
      <c r="R290" s="3">
        <f t="shared" si="18"/>
        <v>0.94477027255081558</v>
      </c>
      <c r="S290" s="3">
        <f t="shared" si="19"/>
        <v>4.6925819765821365E-2</v>
      </c>
    </row>
    <row r="291" spans="1:19" s="5" customFormat="1" ht="12.75" x14ac:dyDescent="0.2">
      <c r="A291" s="3" t="s">
        <v>2529</v>
      </c>
      <c r="B291" s="3" t="s">
        <v>2530</v>
      </c>
      <c r="C291" s="3">
        <v>28.01</v>
      </c>
      <c r="D291" s="3">
        <v>10</v>
      </c>
      <c r="E291" s="3">
        <v>10</v>
      </c>
      <c r="F291" s="3">
        <v>52</v>
      </c>
      <c r="G291" s="3">
        <v>307</v>
      </c>
      <c r="H291" s="3">
        <v>33.915989984660001</v>
      </c>
      <c r="I291" s="3">
        <v>6.29052734375</v>
      </c>
      <c r="J291" s="3">
        <v>0.98096926036774101</v>
      </c>
      <c r="K291" s="3">
        <v>1.00385884114117</v>
      </c>
      <c r="L291" s="3">
        <v>0.99648510417767899</v>
      </c>
      <c r="M291" s="3">
        <f t="shared" si="16"/>
        <v>0.99377106856219655</v>
      </c>
      <c r="N291" s="3">
        <v>0.96571510383218795</v>
      </c>
      <c r="O291" s="3">
        <v>0.97734681584569105</v>
      </c>
      <c r="P291" s="3">
        <v>0.95038490908213802</v>
      </c>
      <c r="Q291" s="3">
        <f t="shared" si="17"/>
        <v>0.96448227625333904</v>
      </c>
      <c r="R291" s="3">
        <f t="shared" si="18"/>
        <v>0.97052762629603118</v>
      </c>
      <c r="S291" s="3">
        <f t="shared" si="19"/>
        <v>4.6933666276909362E-2</v>
      </c>
    </row>
    <row r="292" spans="1:19" s="5" customFormat="1" ht="12.75" x14ac:dyDescent="0.2">
      <c r="A292" s="3" t="s">
        <v>2791</v>
      </c>
      <c r="B292" s="3" t="s">
        <v>2792</v>
      </c>
      <c r="C292" s="3">
        <v>4.22</v>
      </c>
      <c r="D292" s="3">
        <v>2</v>
      </c>
      <c r="E292" s="3">
        <v>2</v>
      </c>
      <c r="F292" s="3">
        <v>9</v>
      </c>
      <c r="G292" s="3">
        <v>379</v>
      </c>
      <c r="H292" s="3">
        <v>42.834527104659998</v>
      </c>
      <c r="I292" s="3">
        <v>7.62060546875</v>
      </c>
      <c r="J292" s="3">
        <v>1.1631635837111201</v>
      </c>
      <c r="K292" s="3">
        <v>1.0353839243721601</v>
      </c>
      <c r="L292" s="3">
        <v>1.0506556972664201</v>
      </c>
      <c r="M292" s="3">
        <f t="shared" si="16"/>
        <v>1.0830677351165667</v>
      </c>
      <c r="N292" s="3">
        <v>0.98085164695664195</v>
      </c>
      <c r="O292" s="3">
        <v>0.96432382388650995</v>
      </c>
      <c r="P292" s="3">
        <v>0.89533845917395805</v>
      </c>
      <c r="Q292" s="3">
        <f t="shared" si="17"/>
        <v>0.94683797667237002</v>
      </c>
      <c r="R292" s="3">
        <f t="shared" si="18"/>
        <v>0.87421861622575725</v>
      </c>
      <c r="S292" s="3">
        <f t="shared" si="19"/>
        <v>4.7105991179467822E-2</v>
      </c>
    </row>
    <row r="293" spans="1:19" s="5" customFormat="1" ht="12.75" x14ac:dyDescent="0.2">
      <c r="A293" s="3" t="s">
        <v>1891</v>
      </c>
      <c r="B293" s="3" t="s">
        <v>1892</v>
      </c>
      <c r="C293" s="3">
        <v>30.58</v>
      </c>
      <c r="D293" s="3">
        <v>5</v>
      </c>
      <c r="E293" s="3">
        <v>5</v>
      </c>
      <c r="F293" s="3">
        <v>21</v>
      </c>
      <c r="G293" s="3">
        <v>121</v>
      </c>
      <c r="H293" s="3">
        <v>14.109105534659999</v>
      </c>
      <c r="I293" s="3">
        <v>10.46240234375</v>
      </c>
      <c r="J293" s="3">
        <v>1.0339004235643801</v>
      </c>
      <c r="K293" s="3">
        <v>1.0158142323308099</v>
      </c>
      <c r="L293" s="3">
        <v>1.08881976598125</v>
      </c>
      <c r="M293" s="3">
        <f t="shared" si="16"/>
        <v>1.04617814062548</v>
      </c>
      <c r="N293" s="3">
        <v>0.89769185386804595</v>
      </c>
      <c r="O293" s="3">
        <v>0.96680042583816295</v>
      </c>
      <c r="P293" s="3">
        <v>0.98342999886819304</v>
      </c>
      <c r="Q293" s="3">
        <f t="shared" si="17"/>
        <v>0.94930742619146724</v>
      </c>
      <c r="R293" s="3">
        <f t="shared" si="18"/>
        <v>0.90740514385428039</v>
      </c>
      <c r="S293" s="3">
        <f t="shared" si="19"/>
        <v>4.7300679639829875E-2</v>
      </c>
    </row>
    <row r="294" spans="1:19" s="5" customFormat="1" ht="12.75" x14ac:dyDescent="0.2">
      <c r="A294" s="3" t="s">
        <v>5891</v>
      </c>
      <c r="B294" s="3" t="s">
        <v>5892</v>
      </c>
      <c r="C294" s="3">
        <v>5.39</v>
      </c>
      <c r="D294" s="3">
        <v>3</v>
      </c>
      <c r="E294" s="3">
        <v>4</v>
      </c>
      <c r="F294" s="3">
        <v>6</v>
      </c>
      <c r="G294" s="3">
        <v>649</v>
      </c>
      <c r="H294" s="3">
        <v>72.522447064660099</v>
      </c>
      <c r="I294" s="3">
        <v>9.02685546875</v>
      </c>
      <c r="J294" s="3">
        <v>0.965384821556029</v>
      </c>
      <c r="K294" s="3"/>
      <c r="L294" s="3">
        <v>0.92950800448455395</v>
      </c>
      <c r="M294" s="3">
        <f t="shared" si="16"/>
        <v>0.94744641302029153</v>
      </c>
      <c r="N294" s="3">
        <v>1.04207877486422</v>
      </c>
      <c r="O294" s="3"/>
      <c r="P294" s="3">
        <v>1.07813798890472</v>
      </c>
      <c r="Q294" s="3">
        <f t="shared" si="17"/>
        <v>1.0601083818844699</v>
      </c>
      <c r="R294" s="3">
        <f t="shared" si="18"/>
        <v>1.1189111777889706</v>
      </c>
      <c r="S294" s="3">
        <f t="shared" si="19"/>
        <v>4.7370632977541273E-2</v>
      </c>
    </row>
    <row r="295" spans="1:19" s="5" customFormat="1" ht="12.75" x14ac:dyDescent="0.2">
      <c r="A295" s="3" t="s">
        <v>7039</v>
      </c>
      <c r="B295" s="3" t="s">
        <v>7040</v>
      </c>
      <c r="C295" s="3">
        <v>9.89</v>
      </c>
      <c r="D295" s="3">
        <v>3</v>
      </c>
      <c r="E295" s="3">
        <v>4</v>
      </c>
      <c r="F295" s="3">
        <v>9</v>
      </c>
      <c r="G295" s="3">
        <v>374</v>
      </c>
      <c r="H295" s="3">
        <v>40.932551384660002</v>
      </c>
      <c r="I295" s="3">
        <v>4.97021484375</v>
      </c>
      <c r="J295" s="3">
        <v>0.96323343822783303</v>
      </c>
      <c r="K295" s="3">
        <v>0.96601589034583102</v>
      </c>
      <c r="L295" s="3">
        <v>1.0172706160428</v>
      </c>
      <c r="M295" s="3">
        <f t="shared" si="16"/>
        <v>0.98217331487215465</v>
      </c>
      <c r="N295" s="3">
        <v>0.91502512176735495</v>
      </c>
      <c r="O295" s="3">
        <v>0.87758032025602895</v>
      </c>
      <c r="P295" s="3">
        <v>0.93989839244030104</v>
      </c>
      <c r="Q295" s="3">
        <f t="shared" si="17"/>
        <v>0.91083461148789502</v>
      </c>
      <c r="R295" s="3">
        <f t="shared" si="18"/>
        <v>0.927366481756282</v>
      </c>
      <c r="S295" s="3">
        <f t="shared" si="19"/>
        <v>4.7470670688017136E-2</v>
      </c>
    </row>
    <row r="296" spans="1:19" s="5" customFormat="1" ht="12.75" x14ac:dyDescent="0.2">
      <c r="A296" s="3" t="s">
        <v>4009</v>
      </c>
      <c r="B296" s="3" t="s">
        <v>4010</v>
      </c>
      <c r="C296" s="3">
        <v>29.04</v>
      </c>
      <c r="D296" s="3">
        <v>12</v>
      </c>
      <c r="E296" s="3">
        <v>12</v>
      </c>
      <c r="F296" s="3">
        <v>69</v>
      </c>
      <c r="G296" s="3">
        <v>427</v>
      </c>
      <c r="H296" s="3">
        <v>45.420711914659996</v>
      </c>
      <c r="I296" s="3">
        <v>8.55810546875</v>
      </c>
      <c r="J296" s="3">
        <v>1.1417142654291099</v>
      </c>
      <c r="K296" s="3">
        <v>1.0702398475881001</v>
      </c>
      <c r="L296" s="3">
        <v>1.0435648566285001</v>
      </c>
      <c r="M296" s="3">
        <f t="shared" si="16"/>
        <v>1.0851729898819034</v>
      </c>
      <c r="N296" s="3">
        <v>0.97344256112009697</v>
      </c>
      <c r="O296" s="3">
        <v>1.0038395286058599</v>
      </c>
      <c r="P296" s="3">
        <v>1.01134001606048</v>
      </c>
      <c r="Q296" s="3">
        <f t="shared" si="17"/>
        <v>0.99620736859547898</v>
      </c>
      <c r="R296" s="3">
        <f t="shared" si="18"/>
        <v>0.91801710684293181</v>
      </c>
      <c r="S296" s="3">
        <f t="shared" si="19"/>
        <v>4.7655392030964486E-2</v>
      </c>
    </row>
    <row r="297" spans="1:19" s="5" customFormat="1" ht="12.75" x14ac:dyDescent="0.2">
      <c r="A297" s="3" t="s">
        <v>5815</v>
      </c>
      <c r="B297" s="3" t="s">
        <v>5816</v>
      </c>
      <c r="C297" s="3">
        <v>4.0599999999999996</v>
      </c>
      <c r="D297" s="3">
        <v>4</v>
      </c>
      <c r="E297" s="3">
        <v>4</v>
      </c>
      <c r="F297" s="3">
        <v>8</v>
      </c>
      <c r="G297" s="3">
        <v>911</v>
      </c>
      <c r="H297" s="3">
        <v>96.974294494659802</v>
      </c>
      <c r="I297" s="3">
        <v>7.86962890625</v>
      </c>
      <c r="J297" s="3">
        <v>0.96968337400661497</v>
      </c>
      <c r="K297" s="3">
        <v>0.98914833089851895</v>
      </c>
      <c r="L297" s="3">
        <v>0.99607366765864402</v>
      </c>
      <c r="M297" s="3">
        <f t="shared" si="16"/>
        <v>0.98496845752125928</v>
      </c>
      <c r="N297" s="3">
        <v>1.10070372466557</v>
      </c>
      <c r="O297" s="3">
        <v>1.0226988692594401</v>
      </c>
      <c r="P297" s="3">
        <v>1.0415000779398</v>
      </c>
      <c r="Q297" s="3">
        <f t="shared" si="17"/>
        <v>1.05496755728827</v>
      </c>
      <c r="R297" s="3">
        <f t="shared" si="18"/>
        <v>1.0710673516826805</v>
      </c>
      <c r="S297" s="3">
        <f t="shared" si="19"/>
        <v>4.7679274423328463E-2</v>
      </c>
    </row>
    <row r="298" spans="1:19" s="5" customFormat="1" ht="12.75" x14ac:dyDescent="0.2">
      <c r="A298" s="3" t="s">
        <v>2849</v>
      </c>
      <c r="B298" s="3" t="s">
        <v>2850</v>
      </c>
      <c r="C298" s="3">
        <v>4.5</v>
      </c>
      <c r="D298" s="3">
        <v>3</v>
      </c>
      <c r="E298" s="3">
        <v>3</v>
      </c>
      <c r="F298" s="3">
        <v>4</v>
      </c>
      <c r="G298" s="3">
        <v>645</v>
      </c>
      <c r="H298" s="3">
        <v>70.319324674660095</v>
      </c>
      <c r="I298" s="3">
        <v>6.72705078125</v>
      </c>
      <c r="J298" s="3">
        <v>1.06573218770516</v>
      </c>
      <c r="K298" s="3">
        <v>1.0971883136446301</v>
      </c>
      <c r="L298" s="3">
        <v>1.0590471606669101</v>
      </c>
      <c r="M298" s="3">
        <f t="shared" si="16"/>
        <v>1.0739892206722332</v>
      </c>
      <c r="N298" s="3">
        <v>0.85789580307887203</v>
      </c>
      <c r="O298" s="3">
        <v>0.88112414558460594</v>
      </c>
      <c r="P298" s="3">
        <v>1.0262797896965801</v>
      </c>
      <c r="Q298" s="3">
        <f t="shared" si="17"/>
        <v>0.92176657945335272</v>
      </c>
      <c r="R298" s="3">
        <f t="shared" si="18"/>
        <v>0.85826427464178734</v>
      </c>
      <c r="S298" s="3">
        <f t="shared" si="19"/>
        <v>4.7832492837058274E-2</v>
      </c>
    </row>
    <row r="299" spans="1:19" s="5" customFormat="1" ht="12.75" x14ac:dyDescent="0.2">
      <c r="A299" s="3" t="s">
        <v>6023</v>
      </c>
      <c r="B299" s="3" t="s">
        <v>6024</v>
      </c>
      <c r="C299" s="3">
        <v>11.07</v>
      </c>
      <c r="D299" s="3">
        <v>3</v>
      </c>
      <c r="E299" s="3">
        <v>12</v>
      </c>
      <c r="F299" s="3">
        <v>34</v>
      </c>
      <c r="G299" s="3">
        <v>831</v>
      </c>
      <c r="H299" s="3">
        <v>91.7238307746602</v>
      </c>
      <c r="I299" s="3">
        <v>10.18408203125</v>
      </c>
      <c r="J299" s="3">
        <v>1.01958992549089</v>
      </c>
      <c r="K299" s="3">
        <v>1.09675433317199</v>
      </c>
      <c r="L299" s="3">
        <v>1.01768045590406</v>
      </c>
      <c r="M299" s="3">
        <f t="shared" si="16"/>
        <v>1.0446749048556467</v>
      </c>
      <c r="N299" s="3">
        <v>0.98656967943699403</v>
      </c>
      <c r="O299" s="3">
        <v>0.95023944475223099</v>
      </c>
      <c r="P299" s="3">
        <v>0.95797239058929795</v>
      </c>
      <c r="Q299" s="3">
        <f t="shared" si="17"/>
        <v>0.96492717159284103</v>
      </c>
      <c r="R299" s="3">
        <f t="shared" si="18"/>
        <v>0.92366263141563143</v>
      </c>
      <c r="S299" s="3">
        <f t="shared" si="19"/>
        <v>4.789087390969414E-2</v>
      </c>
    </row>
    <row r="300" spans="1:19" s="5" customFormat="1" ht="12.75" x14ac:dyDescent="0.2">
      <c r="A300" s="3" t="s">
        <v>2205</v>
      </c>
      <c r="B300" s="3" t="s">
        <v>2206</v>
      </c>
      <c r="C300" s="3">
        <v>4.16</v>
      </c>
      <c r="D300" s="3">
        <v>2</v>
      </c>
      <c r="E300" s="3">
        <v>2</v>
      </c>
      <c r="F300" s="3">
        <v>3</v>
      </c>
      <c r="G300" s="3">
        <v>481</v>
      </c>
      <c r="H300" s="3">
        <v>53.4529430146601</v>
      </c>
      <c r="I300" s="3">
        <v>7.69384765625</v>
      </c>
      <c r="J300" s="3">
        <v>0.999345163432658</v>
      </c>
      <c r="K300" s="3">
        <v>1.0063523338934699</v>
      </c>
      <c r="L300" s="3">
        <v>0.97170641974786898</v>
      </c>
      <c r="M300" s="3">
        <f t="shared" si="16"/>
        <v>0.992467972357999</v>
      </c>
      <c r="N300" s="3">
        <v>0.95248138658221504</v>
      </c>
      <c r="O300" s="3">
        <v>0.90953708220108198</v>
      </c>
      <c r="P300" s="3">
        <v>0.95812403446862104</v>
      </c>
      <c r="Q300" s="3">
        <f t="shared" si="17"/>
        <v>0.94004750108397273</v>
      </c>
      <c r="R300" s="3">
        <f t="shared" si="18"/>
        <v>0.94718169982908285</v>
      </c>
      <c r="S300" s="3">
        <f t="shared" si="19"/>
        <v>4.8161913833123106E-2</v>
      </c>
    </row>
    <row r="301" spans="1:19" s="5" customFormat="1" ht="12.75" x14ac:dyDescent="0.2">
      <c r="A301" s="3" t="s">
        <v>129</v>
      </c>
      <c r="B301" s="3" t="s">
        <v>130</v>
      </c>
      <c r="C301" s="3">
        <v>39.85</v>
      </c>
      <c r="D301" s="3">
        <v>14</v>
      </c>
      <c r="E301" s="3">
        <v>14</v>
      </c>
      <c r="F301" s="3">
        <v>1567</v>
      </c>
      <c r="G301" s="3">
        <v>266</v>
      </c>
      <c r="H301" s="3">
        <v>28.847455294660001</v>
      </c>
      <c r="I301" s="3">
        <v>8.45556640625</v>
      </c>
      <c r="J301" s="3">
        <v>1.07545041293805</v>
      </c>
      <c r="K301" s="3">
        <v>1.0026905410454401</v>
      </c>
      <c r="L301" s="3">
        <v>1.1080763237567299</v>
      </c>
      <c r="M301" s="3">
        <f t="shared" si="16"/>
        <v>1.0620724259134067</v>
      </c>
      <c r="N301" s="3">
        <v>0.88563360631960897</v>
      </c>
      <c r="O301" s="3">
        <v>0.99913893612335303</v>
      </c>
      <c r="P301" s="3">
        <v>0.871326115650635</v>
      </c>
      <c r="Q301" s="3">
        <f t="shared" si="17"/>
        <v>0.91869955269786574</v>
      </c>
      <c r="R301" s="3">
        <f t="shared" si="18"/>
        <v>0.86500650076454344</v>
      </c>
      <c r="S301" s="3">
        <f t="shared" si="19"/>
        <v>4.8360877211868214E-2</v>
      </c>
    </row>
    <row r="302" spans="1:19" s="5" customFormat="1" ht="12.75" x14ac:dyDescent="0.2">
      <c r="A302" s="3" t="s">
        <v>5799</v>
      </c>
      <c r="B302" s="3" t="s">
        <v>5800</v>
      </c>
      <c r="C302" s="3">
        <v>14.46</v>
      </c>
      <c r="D302" s="3">
        <v>3</v>
      </c>
      <c r="E302" s="3">
        <v>3</v>
      </c>
      <c r="F302" s="3">
        <v>8</v>
      </c>
      <c r="G302" s="3">
        <v>166</v>
      </c>
      <c r="H302" s="3">
        <v>17.834971384660001</v>
      </c>
      <c r="I302" s="3">
        <v>7.54736328125</v>
      </c>
      <c r="J302" s="3">
        <v>1.00653117590526</v>
      </c>
      <c r="K302" s="3">
        <v>1.0041452352333</v>
      </c>
      <c r="L302" s="3">
        <v>1.00120569078137</v>
      </c>
      <c r="M302" s="3">
        <f t="shared" si="16"/>
        <v>1.0039607006399767</v>
      </c>
      <c r="N302" s="3">
        <v>0.99162004104806001</v>
      </c>
      <c r="O302" s="3">
        <v>0.987111029250067</v>
      </c>
      <c r="P302" s="3">
        <v>0.96633215022255703</v>
      </c>
      <c r="Q302" s="3">
        <f t="shared" si="17"/>
        <v>0.98168774017356142</v>
      </c>
      <c r="R302" s="3">
        <f t="shared" si="18"/>
        <v>0.97781490804150273</v>
      </c>
      <c r="S302" s="3">
        <f t="shared" si="19"/>
        <v>4.852388163004806E-2</v>
      </c>
    </row>
    <row r="303" spans="1:19" s="5" customFormat="1" ht="12.75" x14ac:dyDescent="0.2">
      <c r="A303" s="3" t="s">
        <v>1795</v>
      </c>
      <c r="B303" s="3" t="s">
        <v>1796</v>
      </c>
      <c r="C303" s="3">
        <v>2.96</v>
      </c>
      <c r="D303" s="3">
        <v>2</v>
      </c>
      <c r="E303" s="3">
        <v>2</v>
      </c>
      <c r="F303" s="3">
        <v>4</v>
      </c>
      <c r="G303" s="3">
        <v>540</v>
      </c>
      <c r="H303" s="3">
        <v>59.726944404660003</v>
      </c>
      <c r="I303" s="3">
        <v>7.66455078125</v>
      </c>
      <c r="J303" s="3">
        <v>1.07345982612345</v>
      </c>
      <c r="K303" s="3">
        <v>0.99770929674019904</v>
      </c>
      <c r="L303" s="3">
        <v>1.0758104321634101</v>
      </c>
      <c r="M303" s="3">
        <f t="shared" si="16"/>
        <v>1.0489931850090197</v>
      </c>
      <c r="N303" s="3">
        <v>0.973552026733149</v>
      </c>
      <c r="O303" s="3">
        <v>0.97883135627916096</v>
      </c>
      <c r="P303" s="3">
        <v>0.97851649847314803</v>
      </c>
      <c r="Q303" s="3">
        <f t="shared" si="17"/>
        <v>0.97696662716181937</v>
      </c>
      <c r="R303" s="3">
        <f t="shared" si="18"/>
        <v>0.93133743967404226</v>
      </c>
      <c r="S303" s="3">
        <f t="shared" si="19"/>
        <v>4.8725293177418513E-2</v>
      </c>
    </row>
    <row r="304" spans="1:19" s="5" customFormat="1" ht="12.75" x14ac:dyDescent="0.2">
      <c r="A304" s="3" t="s">
        <v>6751</v>
      </c>
      <c r="B304" s="3" t="s">
        <v>6752</v>
      </c>
      <c r="C304" s="3">
        <v>34.4</v>
      </c>
      <c r="D304" s="3">
        <v>5</v>
      </c>
      <c r="E304" s="3">
        <v>5</v>
      </c>
      <c r="F304" s="3">
        <v>29</v>
      </c>
      <c r="G304" s="3">
        <v>125</v>
      </c>
      <c r="H304" s="3">
        <v>14.45393054466</v>
      </c>
      <c r="I304" s="3">
        <v>10.53564453125</v>
      </c>
      <c r="J304" s="3">
        <v>0.99407762526458499</v>
      </c>
      <c r="K304" s="3">
        <v>0.99230419994760499</v>
      </c>
      <c r="L304" s="3">
        <v>0.99181314936118303</v>
      </c>
      <c r="M304" s="3">
        <f t="shared" si="16"/>
        <v>0.9927316581911243</v>
      </c>
      <c r="N304" s="3">
        <v>1.0242219316710199</v>
      </c>
      <c r="O304" s="3">
        <v>1.03583680385573</v>
      </c>
      <c r="P304" s="3">
        <v>1.0913062233952999</v>
      </c>
      <c r="Q304" s="3">
        <f t="shared" si="17"/>
        <v>1.05045498630735</v>
      </c>
      <c r="R304" s="3">
        <f t="shared" si="18"/>
        <v>1.058145952775803</v>
      </c>
      <c r="S304" s="3">
        <f t="shared" si="19"/>
        <v>4.9455012456561469E-2</v>
      </c>
    </row>
    <row r="305" spans="1:19" s="5" customFormat="1" ht="12.75" x14ac:dyDescent="0.2">
      <c r="A305" s="3" t="s">
        <v>4993</v>
      </c>
      <c r="B305" s="3" t="s">
        <v>4994</v>
      </c>
      <c r="C305" s="3">
        <v>62.16</v>
      </c>
      <c r="D305" s="3">
        <v>16</v>
      </c>
      <c r="E305" s="3">
        <v>16</v>
      </c>
      <c r="F305" s="3">
        <v>106</v>
      </c>
      <c r="G305" s="3">
        <v>296</v>
      </c>
      <c r="H305" s="3">
        <v>33.449580084659999</v>
      </c>
      <c r="I305" s="3">
        <v>8.38232421875</v>
      </c>
      <c r="J305" s="3">
        <v>1.0331311195265001</v>
      </c>
      <c r="K305" s="3">
        <v>0.98101645870125598</v>
      </c>
      <c r="L305" s="3">
        <v>1.06869057575169</v>
      </c>
      <c r="M305" s="3">
        <f t="shared" si="16"/>
        <v>1.0276127179931487</v>
      </c>
      <c r="N305" s="3">
        <v>0.89505785612099398</v>
      </c>
      <c r="O305" s="3">
        <v>0.95776632624223001</v>
      </c>
      <c r="P305" s="3">
        <v>0.95616112208537396</v>
      </c>
      <c r="Q305" s="3">
        <f t="shared" si="17"/>
        <v>0.93632843481619943</v>
      </c>
      <c r="R305" s="3">
        <f t="shared" si="18"/>
        <v>0.91116859340236589</v>
      </c>
      <c r="S305" s="3">
        <f t="shared" si="19"/>
        <v>4.9555730011594558E-2</v>
      </c>
    </row>
    <row r="306" spans="1:19" s="5" customFormat="1" ht="12.75" x14ac:dyDescent="0.2">
      <c r="A306" s="3" t="s">
        <v>777</v>
      </c>
      <c r="B306" s="3" t="s">
        <v>778</v>
      </c>
      <c r="C306" s="3">
        <v>2</v>
      </c>
      <c r="D306" s="3">
        <v>5</v>
      </c>
      <c r="E306" s="3">
        <v>7</v>
      </c>
      <c r="F306" s="3">
        <v>10</v>
      </c>
      <c r="G306" s="3">
        <v>3100</v>
      </c>
      <c r="H306" s="3">
        <v>349.09342919466201</v>
      </c>
      <c r="I306" s="3">
        <v>6.66845703125</v>
      </c>
      <c r="J306" s="3">
        <v>1.0249018648552599</v>
      </c>
      <c r="K306" s="3">
        <v>0.90819814673149502</v>
      </c>
      <c r="L306" s="3">
        <v>0.93370972764068605</v>
      </c>
      <c r="M306" s="3">
        <f t="shared" si="16"/>
        <v>0.95560324640914696</v>
      </c>
      <c r="N306" s="3">
        <v>1.0295501223132</v>
      </c>
      <c r="O306" s="3">
        <v>1.1263926824199999</v>
      </c>
      <c r="P306" s="3">
        <v>1.0884912105348099</v>
      </c>
      <c r="Q306" s="3">
        <f t="shared" si="17"/>
        <v>1.0814780050893364</v>
      </c>
      <c r="R306" s="3">
        <f t="shared" si="18"/>
        <v>1.1317228244600328</v>
      </c>
      <c r="S306" s="3">
        <f t="shared" si="19"/>
        <v>4.9766283121212888E-2</v>
      </c>
    </row>
    <row r="307" spans="1:19" s="5" customFormat="1" ht="12.75" x14ac:dyDescent="0.2">
      <c r="A307" s="3" t="s">
        <v>5219</v>
      </c>
      <c r="B307" s="3" t="s">
        <v>5220</v>
      </c>
      <c r="C307" s="3">
        <v>11.01</v>
      </c>
      <c r="D307" s="3">
        <v>5</v>
      </c>
      <c r="E307" s="3">
        <v>5</v>
      </c>
      <c r="F307" s="3">
        <v>12</v>
      </c>
      <c r="G307" s="3">
        <v>345</v>
      </c>
      <c r="H307" s="3">
        <v>36.98949474466</v>
      </c>
      <c r="I307" s="3">
        <v>9.86181640625</v>
      </c>
      <c r="J307" s="3">
        <v>1.08198184695882</v>
      </c>
      <c r="K307" s="3">
        <v>0.998009797059488</v>
      </c>
      <c r="L307" s="3">
        <v>1.0638413174768599</v>
      </c>
      <c r="M307" s="3">
        <f t="shared" si="16"/>
        <v>1.0479443204983894</v>
      </c>
      <c r="N307" s="3">
        <v>0.96273836810031599</v>
      </c>
      <c r="O307" s="3">
        <v>0.99282595177460198</v>
      </c>
      <c r="P307" s="3">
        <v>0.93782619570618697</v>
      </c>
      <c r="Q307" s="3">
        <f t="shared" si="17"/>
        <v>0.96446350519370172</v>
      </c>
      <c r="R307" s="3">
        <f t="shared" si="18"/>
        <v>0.92033850112858551</v>
      </c>
      <c r="S307" s="3">
        <f t="shared" si="19"/>
        <v>4.9965185178431862E-2</v>
      </c>
    </row>
    <row r="308" spans="1:19" s="5" customFormat="1" ht="12.75" x14ac:dyDescent="0.2">
      <c r="A308" s="3" t="s">
        <v>7939</v>
      </c>
      <c r="B308" s="3" t="s">
        <v>7940</v>
      </c>
      <c r="C308" s="3">
        <v>0.15</v>
      </c>
      <c r="D308" s="3">
        <v>1</v>
      </c>
      <c r="E308" s="3">
        <v>1</v>
      </c>
      <c r="F308" s="3">
        <v>7</v>
      </c>
      <c r="G308" s="3">
        <v>3960</v>
      </c>
      <c r="H308" s="3">
        <v>453.87191829466002</v>
      </c>
      <c r="I308" s="3">
        <v>5.92236328125</v>
      </c>
      <c r="J308" s="3">
        <v>1.01046598141373</v>
      </c>
      <c r="K308" s="3">
        <v>0.98670429044727703</v>
      </c>
      <c r="L308" s="3">
        <v>1.0234780977375699</v>
      </c>
      <c r="M308" s="3">
        <f t="shared" si="16"/>
        <v>1.0068827898661923</v>
      </c>
      <c r="N308" s="3">
        <v>0.98044565376285897</v>
      </c>
      <c r="O308" s="3">
        <v>0.97714127819832997</v>
      </c>
      <c r="P308" s="3">
        <v>0.97013825546269805</v>
      </c>
      <c r="Q308" s="3">
        <f t="shared" si="17"/>
        <v>0.97590839580796229</v>
      </c>
      <c r="R308" s="3">
        <f t="shared" si="18"/>
        <v>0.96923733887402497</v>
      </c>
      <c r="S308" s="3">
        <f t="shared" si="19"/>
        <v>5.0386354076637878E-2</v>
      </c>
    </row>
    <row r="309" spans="1:19" s="5" customFormat="1" ht="12.75" x14ac:dyDescent="0.2">
      <c r="A309" s="3" t="s">
        <v>5431</v>
      </c>
      <c r="B309" s="3" t="s">
        <v>5432</v>
      </c>
      <c r="C309" s="3">
        <v>26.67</v>
      </c>
      <c r="D309" s="3">
        <v>9</v>
      </c>
      <c r="E309" s="3">
        <v>10</v>
      </c>
      <c r="F309" s="3">
        <v>43</v>
      </c>
      <c r="G309" s="3">
        <v>405</v>
      </c>
      <c r="H309" s="3">
        <v>46.688246954660002</v>
      </c>
      <c r="I309" s="3">
        <v>5.31298828125</v>
      </c>
      <c r="J309" s="3">
        <v>1.01471847813306</v>
      </c>
      <c r="K309" s="3">
        <v>1.03604106376219</v>
      </c>
      <c r="L309" s="3">
        <v>0.99853682355335405</v>
      </c>
      <c r="M309" s="3">
        <f t="shared" si="16"/>
        <v>1.0164321218162014</v>
      </c>
      <c r="N309" s="3">
        <v>1.0701846269853801</v>
      </c>
      <c r="O309" s="3">
        <v>1.03905381597839</v>
      </c>
      <c r="P309" s="3">
        <v>1.05736727536874</v>
      </c>
      <c r="Q309" s="3">
        <f t="shared" si="17"/>
        <v>1.0555352394441699</v>
      </c>
      <c r="R309" s="3">
        <f t="shared" si="18"/>
        <v>1.0384709581571443</v>
      </c>
      <c r="S309" s="3">
        <f t="shared" si="19"/>
        <v>5.0427066428503864E-2</v>
      </c>
    </row>
    <row r="310" spans="1:19" s="5" customFormat="1" ht="12.75" x14ac:dyDescent="0.2">
      <c r="A310" s="3" t="s">
        <v>6117</v>
      </c>
      <c r="B310" s="3" t="s">
        <v>6118</v>
      </c>
      <c r="C310" s="3">
        <v>35.71</v>
      </c>
      <c r="D310" s="3">
        <v>3</v>
      </c>
      <c r="E310" s="3">
        <v>3</v>
      </c>
      <c r="F310" s="3">
        <v>10</v>
      </c>
      <c r="G310" s="3">
        <v>112</v>
      </c>
      <c r="H310" s="3">
        <v>11.973078254660001</v>
      </c>
      <c r="I310" s="3">
        <v>4.93212890625</v>
      </c>
      <c r="J310" s="3">
        <v>1.0129368212877801</v>
      </c>
      <c r="K310" s="3">
        <v>1.0203916021292201</v>
      </c>
      <c r="L310" s="3">
        <v>0.96111429984140495</v>
      </c>
      <c r="M310" s="3">
        <f t="shared" si="16"/>
        <v>0.99814757441946833</v>
      </c>
      <c r="N310" s="3">
        <v>1.0490687596335</v>
      </c>
      <c r="O310" s="3">
        <v>1.0660789567298301</v>
      </c>
      <c r="P310" s="3">
        <v>1.0437080946519199</v>
      </c>
      <c r="Q310" s="3">
        <f t="shared" si="17"/>
        <v>1.0529519370050833</v>
      </c>
      <c r="R310" s="3">
        <f t="shared" si="18"/>
        <v>1.0549060719979104</v>
      </c>
      <c r="S310" s="3">
        <f t="shared" si="19"/>
        <v>5.0609512971950439E-2</v>
      </c>
    </row>
    <row r="311" spans="1:19" s="5" customFormat="1" ht="12.75" x14ac:dyDescent="0.2">
      <c r="A311" s="3" t="s">
        <v>4627</v>
      </c>
      <c r="B311" s="3" t="s">
        <v>4628</v>
      </c>
      <c r="C311" s="3">
        <v>7.83</v>
      </c>
      <c r="D311" s="3">
        <v>3</v>
      </c>
      <c r="E311" s="3">
        <v>3</v>
      </c>
      <c r="F311" s="3">
        <v>7</v>
      </c>
      <c r="G311" s="3">
        <v>460</v>
      </c>
      <c r="H311" s="3">
        <v>50.861617564660001</v>
      </c>
      <c r="I311" s="3">
        <v>8.08935546875</v>
      </c>
      <c r="J311" s="3">
        <v>1.0568041043179499</v>
      </c>
      <c r="K311" s="3">
        <v>1.06420383357603</v>
      </c>
      <c r="L311" s="3">
        <v>1.01592996413911</v>
      </c>
      <c r="M311" s="3">
        <f t="shared" si="16"/>
        <v>1.0456459673443632</v>
      </c>
      <c r="N311" s="3">
        <v>1.00576610904515</v>
      </c>
      <c r="O311" s="3">
        <v>0.98202316710706805</v>
      </c>
      <c r="P311" s="3">
        <v>0.93368197350483395</v>
      </c>
      <c r="Q311" s="3">
        <f t="shared" si="17"/>
        <v>0.97382374988568399</v>
      </c>
      <c r="R311" s="3">
        <f t="shared" si="18"/>
        <v>0.9313130641711489</v>
      </c>
      <c r="S311" s="3">
        <f t="shared" si="19"/>
        <v>5.0633663959094959E-2</v>
      </c>
    </row>
    <row r="312" spans="1:19" s="5" customFormat="1" ht="12.75" x14ac:dyDescent="0.2">
      <c r="A312" s="3" t="s">
        <v>6913</v>
      </c>
      <c r="B312" s="3" t="s">
        <v>6914</v>
      </c>
      <c r="C312" s="3">
        <v>32.78</v>
      </c>
      <c r="D312" s="3">
        <v>10</v>
      </c>
      <c r="E312" s="3">
        <v>10</v>
      </c>
      <c r="F312" s="3">
        <v>26</v>
      </c>
      <c r="G312" s="3">
        <v>424</v>
      </c>
      <c r="H312" s="3">
        <v>44.311139374660101</v>
      </c>
      <c r="I312" s="3">
        <v>4.44970703125</v>
      </c>
      <c r="J312" s="3">
        <v>0.94699523922539497</v>
      </c>
      <c r="K312" s="3">
        <v>0.96409744283082599</v>
      </c>
      <c r="L312" s="3">
        <v>0.91355213559035897</v>
      </c>
      <c r="M312" s="3">
        <f t="shared" si="16"/>
        <v>0.94154827254885998</v>
      </c>
      <c r="N312" s="3">
        <v>1.06131733952077</v>
      </c>
      <c r="O312" s="3">
        <v>1.0432500690718001</v>
      </c>
      <c r="P312" s="3">
        <v>0.97335259862756496</v>
      </c>
      <c r="Q312" s="3">
        <f t="shared" si="17"/>
        <v>1.0259733357400449</v>
      </c>
      <c r="R312" s="3">
        <f t="shared" si="18"/>
        <v>1.0896662079392259</v>
      </c>
      <c r="S312" s="3">
        <f t="shared" si="19"/>
        <v>5.1163895783002997E-2</v>
      </c>
    </row>
    <row r="313" spans="1:19" s="5" customFormat="1" ht="12.75" x14ac:dyDescent="0.2">
      <c r="A313" s="3" t="s">
        <v>2613</v>
      </c>
      <c r="B313" s="3" t="s">
        <v>2614</v>
      </c>
      <c r="C313" s="3">
        <v>13.14</v>
      </c>
      <c r="D313" s="3">
        <v>2</v>
      </c>
      <c r="E313" s="3">
        <v>6</v>
      </c>
      <c r="F313" s="3">
        <v>27</v>
      </c>
      <c r="G313" s="3">
        <v>624</v>
      </c>
      <c r="H313" s="3">
        <v>65.810752894660197</v>
      </c>
      <c r="I313" s="3">
        <v>5.22412109375</v>
      </c>
      <c r="J313" s="3">
        <v>1.00456098175727</v>
      </c>
      <c r="K313" s="3">
        <v>1.0095163484099301</v>
      </c>
      <c r="L313" s="3">
        <v>1.04888727844448</v>
      </c>
      <c r="M313" s="3">
        <f t="shared" si="16"/>
        <v>1.0209882028705601</v>
      </c>
      <c r="N313" s="3">
        <v>0.90462048879126</v>
      </c>
      <c r="O313" s="3">
        <v>0.90993869604488398</v>
      </c>
      <c r="P313" s="3">
        <v>0.99073954257042995</v>
      </c>
      <c r="Q313" s="3">
        <f t="shared" si="17"/>
        <v>0.93509957580219127</v>
      </c>
      <c r="R313" s="3">
        <f t="shared" si="18"/>
        <v>0.91587696427158649</v>
      </c>
      <c r="S313" s="3">
        <f t="shared" si="19"/>
        <v>5.1187842238989582E-2</v>
      </c>
    </row>
    <row r="314" spans="1:19" s="5" customFormat="1" ht="12.75" x14ac:dyDescent="0.2">
      <c r="A314" s="3" t="s">
        <v>1511</v>
      </c>
      <c r="B314" s="3" t="s">
        <v>1512</v>
      </c>
      <c r="C314" s="3">
        <v>37.29</v>
      </c>
      <c r="D314" s="3">
        <v>5</v>
      </c>
      <c r="E314" s="3">
        <v>5</v>
      </c>
      <c r="F314" s="3">
        <v>21</v>
      </c>
      <c r="G314" s="3">
        <v>118</v>
      </c>
      <c r="H314" s="3">
        <v>13.54328808466</v>
      </c>
      <c r="I314" s="3">
        <v>9.99365234375</v>
      </c>
      <c r="J314" s="3">
        <v>1.0354915344784601</v>
      </c>
      <c r="K314" s="3">
        <v>1.06450633141617</v>
      </c>
      <c r="L314" s="3">
        <v>1.0050719949198601</v>
      </c>
      <c r="M314" s="3">
        <f t="shared" si="16"/>
        <v>1.0350232869381635</v>
      </c>
      <c r="N314" s="3">
        <v>0.96502150124083297</v>
      </c>
      <c r="O314" s="3">
        <v>0.97344004933936001</v>
      </c>
      <c r="P314" s="3">
        <v>1.00013751482862</v>
      </c>
      <c r="Q314" s="3">
        <f t="shared" si="17"/>
        <v>0.97953302180293766</v>
      </c>
      <c r="R314" s="3">
        <f t="shared" si="18"/>
        <v>0.94638742351451943</v>
      </c>
      <c r="S314" s="3">
        <f t="shared" si="19"/>
        <v>5.1250395906857954E-2</v>
      </c>
    </row>
    <row r="315" spans="1:19" s="5" customFormat="1" ht="12.75" x14ac:dyDescent="0.2">
      <c r="A315" s="3" t="s">
        <v>1313</v>
      </c>
      <c r="B315" s="3" t="s">
        <v>1314</v>
      </c>
      <c r="C315" s="3">
        <v>17.27</v>
      </c>
      <c r="D315" s="3">
        <v>7</v>
      </c>
      <c r="E315" s="3">
        <v>7</v>
      </c>
      <c r="F315" s="3">
        <v>32</v>
      </c>
      <c r="G315" s="3">
        <v>411</v>
      </c>
      <c r="H315" s="3">
        <v>45.326342224660003</v>
      </c>
      <c r="I315" s="3">
        <v>5.36376953125</v>
      </c>
      <c r="J315" s="3">
        <v>0.99783928114315701</v>
      </c>
      <c r="K315" s="3">
        <v>0.96351752473540697</v>
      </c>
      <c r="L315" s="3">
        <v>0.88138647452133301</v>
      </c>
      <c r="M315" s="3">
        <f t="shared" si="16"/>
        <v>0.94758109346663233</v>
      </c>
      <c r="N315" s="3">
        <v>1.0332228156857199</v>
      </c>
      <c r="O315" s="3">
        <v>1.0411661955759199</v>
      </c>
      <c r="P315" s="3">
        <v>1.0950096310596</v>
      </c>
      <c r="Q315" s="3">
        <f t="shared" si="17"/>
        <v>1.05646621410708</v>
      </c>
      <c r="R315" s="3">
        <f t="shared" si="18"/>
        <v>1.1149084984822799</v>
      </c>
      <c r="S315" s="3">
        <f t="shared" si="19"/>
        <v>5.1491243471804775E-2</v>
      </c>
    </row>
    <row r="316" spans="1:19" s="5" customFormat="1" ht="12.75" x14ac:dyDescent="0.2">
      <c r="A316" s="3" t="s">
        <v>1059</v>
      </c>
      <c r="B316" s="3" t="s">
        <v>1060</v>
      </c>
      <c r="C316" s="3">
        <v>47.86</v>
      </c>
      <c r="D316" s="3">
        <v>4</v>
      </c>
      <c r="E316" s="3">
        <v>4</v>
      </c>
      <c r="F316" s="3">
        <v>11</v>
      </c>
      <c r="G316" s="3">
        <v>117</v>
      </c>
      <c r="H316" s="3">
        <v>13.496736204659999</v>
      </c>
      <c r="I316" s="3">
        <v>5.10986328125</v>
      </c>
      <c r="J316" s="3">
        <v>1.0132850961747799</v>
      </c>
      <c r="K316" s="3">
        <v>1.0983454831244699</v>
      </c>
      <c r="L316" s="3">
        <v>1.05323781509712</v>
      </c>
      <c r="M316" s="3">
        <f t="shared" si="16"/>
        <v>1.0549561314654567</v>
      </c>
      <c r="N316" s="3">
        <v>0.989993699281146</v>
      </c>
      <c r="O316" s="3">
        <v>0.951370169886258</v>
      </c>
      <c r="P316" s="3">
        <v>0.99296413069300005</v>
      </c>
      <c r="Q316" s="3">
        <f t="shared" si="17"/>
        <v>0.97810933328680127</v>
      </c>
      <c r="R316" s="3">
        <f t="shared" si="18"/>
        <v>0.92715640405643562</v>
      </c>
      <c r="S316" s="3">
        <f t="shared" si="19"/>
        <v>5.1585949743286938E-2</v>
      </c>
    </row>
    <row r="317" spans="1:19" s="5" customFormat="1" ht="12.75" x14ac:dyDescent="0.2">
      <c r="A317" s="3" t="s">
        <v>501</v>
      </c>
      <c r="B317" s="3" t="s">
        <v>502</v>
      </c>
      <c r="C317" s="3">
        <v>34.729999999999997</v>
      </c>
      <c r="D317" s="3">
        <v>25</v>
      </c>
      <c r="E317" s="3">
        <v>26</v>
      </c>
      <c r="F317" s="3">
        <v>135</v>
      </c>
      <c r="G317" s="3">
        <v>858</v>
      </c>
      <c r="H317" s="3">
        <v>95.688381974660004</v>
      </c>
      <c r="I317" s="3">
        <v>5.07177734375</v>
      </c>
      <c r="J317" s="3">
        <v>1.0039552763655799</v>
      </c>
      <c r="K317" s="3">
        <v>1.01156338494012</v>
      </c>
      <c r="L317" s="3">
        <v>0.99646302912900797</v>
      </c>
      <c r="M317" s="3">
        <f t="shared" si="16"/>
        <v>1.0039938968115694</v>
      </c>
      <c r="N317" s="3">
        <v>0.98584044423896799</v>
      </c>
      <c r="O317" s="3">
        <v>0.99081309656327399</v>
      </c>
      <c r="P317" s="3">
        <v>0.96806704996020299</v>
      </c>
      <c r="Q317" s="3">
        <f t="shared" si="17"/>
        <v>0.98157353025414829</v>
      </c>
      <c r="R317" s="3">
        <f t="shared" si="18"/>
        <v>0.97766882186373594</v>
      </c>
      <c r="S317" s="3">
        <f t="shared" si="19"/>
        <v>5.1592704559991168E-2</v>
      </c>
    </row>
    <row r="318" spans="1:19" s="5" customFormat="1" ht="12.75" x14ac:dyDescent="0.2">
      <c r="A318" s="3" t="s">
        <v>6223</v>
      </c>
      <c r="B318" s="3" t="s">
        <v>6224</v>
      </c>
      <c r="C318" s="3">
        <v>18.45</v>
      </c>
      <c r="D318" s="3">
        <v>22</v>
      </c>
      <c r="E318" s="3">
        <v>22</v>
      </c>
      <c r="F318" s="3">
        <v>36</v>
      </c>
      <c r="G318" s="3">
        <v>1263</v>
      </c>
      <c r="H318" s="3">
        <v>144.74307900465999</v>
      </c>
      <c r="I318" s="3">
        <v>6.15087890625</v>
      </c>
      <c r="J318" s="3">
        <v>0.97220803608213102</v>
      </c>
      <c r="K318" s="3">
        <v>0.99137372347465702</v>
      </c>
      <c r="L318" s="3">
        <v>0.987618186161489</v>
      </c>
      <c r="M318" s="3">
        <f t="shared" si="16"/>
        <v>0.98373331523942564</v>
      </c>
      <c r="N318" s="3">
        <v>1.0287379453517</v>
      </c>
      <c r="O318" s="3">
        <v>0.99582669852077199</v>
      </c>
      <c r="P318" s="3">
        <v>1.02491687582586</v>
      </c>
      <c r="Q318" s="3">
        <f t="shared" si="17"/>
        <v>1.0164938398994441</v>
      </c>
      <c r="R318" s="3">
        <f t="shared" si="18"/>
        <v>1.0333022417280286</v>
      </c>
      <c r="S318" s="3">
        <f t="shared" si="19"/>
        <v>5.1612400814405282E-2</v>
      </c>
    </row>
    <row r="319" spans="1:19" s="5" customFormat="1" ht="12.75" x14ac:dyDescent="0.2">
      <c r="A319" s="3" t="s">
        <v>4907</v>
      </c>
      <c r="B319" s="3" t="s">
        <v>4908</v>
      </c>
      <c r="C319" s="3">
        <v>42.36</v>
      </c>
      <c r="D319" s="3">
        <v>13</v>
      </c>
      <c r="E319" s="3">
        <v>15</v>
      </c>
      <c r="F319" s="3">
        <v>93</v>
      </c>
      <c r="G319" s="3">
        <v>373</v>
      </c>
      <c r="H319" s="3">
        <v>42.088620124659997</v>
      </c>
      <c r="I319" s="3">
        <v>7.75244140625</v>
      </c>
      <c r="J319" s="3">
        <v>1.01595838897355</v>
      </c>
      <c r="K319" s="3">
        <v>1.0364791681105801</v>
      </c>
      <c r="L319" s="3">
        <v>1.0203107629229999</v>
      </c>
      <c r="M319" s="3">
        <f t="shared" si="16"/>
        <v>1.0242494400023767</v>
      </c>
      <c r="N319" s="3">
        <v>0.96581353773671397</v>
      </c>
      <c r="O319" s="3">
        <v>1.0100721061875799</v>
      </c>
      <c r="P319" s="3">
        <v>0.96836946116386502</v>
      </c>
      <c r="Q319" s="3">
        <f t="shared" si="17"/>
        <v>0.98141836836271956</v>
      </c>
      <c r="R319" s="3">
        <f t="shared" si="18"/>
        <v>0.95818296796964053</v>
      </c>
      <c r="S319" s="3">
        <f t="shared" si="19"/>
        <v>5.2031713669577859E-2</v>
      </c>
    </row>
    <row r="320" spans="1:19" s="5" customFormat="1" ht="12.75" x14ac:dyDescent="0.2">
      <c r="A320" s="3" t="s">
        <v>5577</v>
      </c>
      <c r="B320" s="3" t="s">
        <v>5578</v>
      </c>
      <c r="C320" s="3">
        <v>3.45</v>
      </c>
      <c r="D320" s="3">
        <v>3</v>
      </c>
      <c r="E320" s="3">
        <v>3</v>
      </c>
      <c r="F320" s="3">
        <v>7</v>
      </c>
      <c r="G320" s="3">
        <v>1217</v>
      </c>
      <c r="H320" s="3">
        <v>133.20932968465999</v>
      </c>
      <c r="I320" s="3">
        <v>5.94775390625</v>
      </c>
      <c r="J320" s="3">
        <v>0.97523721907498395</v>
      </c>
      <c r="K320" s="3">
        <v>0.939617116564054</v>
      </c>
      <c r="L320" s="3">
        <v>0.886545004513833</v>
      </c>
      <c r="M320" s="3">
        <f t="shared" si="16"/>
        <v>0.9337997800509571</v>
      </c>
      <c r="N320" s="3">
        <v>1.0489311736787399</v>
      </c>
      <c r="O320" s="3">
        <v>0.98613056294854295</v>
      </c>
      <c r="P320" s="3">
        <v>1.02568621560272</v>
      </c>
      <c r="Q320" s="3">
        <f t="shared" si="17"/>
        <v>1.0202493174100009</v>
      </c>
      <c r="R320" s="3">
        <f t="shared" si="18"/>
        <v>1.0925782370117139</v>
      </c>
      <c r="S320" s="3">
        <f t="shared" si="19"/>
        <v>5.224199499958012E-2</v>
      </c>
    </row>
    <row r="321" spans="1:19" s="5" customFormat="1" ht="12.75" x14ac:dyDescent="0.2">
      <c r="A321" s="3" t="s">
        <v>1481</v>
      </c>
      <c r="B321" s="3" t="s">
        <v>1482</v>
      </c>
      <c r="C321" s="3">
        <v>3.75</v>
      </c>
      <c r="D321" s="3">
        <v>1</v>
      </c>
      <c r="E321" s="3">
        <v>1</v>
      </c>
      <c r="F321" s="3">
        <v>4</v>
      </c>
      <c r="G321" s="3">
        <v>293</v>
      </c>
      <c r="H321" s="3">
        <v>33.475009764660001</v>
      </c>
      <c r="I321" s="3">
        <v>6.32861328125</v>
      </c>
      <c r="J321" s="3">
        <v>0.93930949270379205</v>
      </c>
      <c r="K321" s="3">
        <v>1.00785573180852</v>
      </c>
      <c r="L321" s="3">
        <v>0.87206561115458603</v>
      </c>
      <c r="M321" s="3">
        <f t="shared" si="16"/>
        <v>0.93974361188896605</v>
      </c>
      <c r="N321" s="3">
        <v>1.03802987526155</v>
      </c>
      <c r="O321" s="3">
        <v>1.04068096319916</v>
      </c>
      <c r="P321" s="3">
        <v>1.07983714059697</v>
      </c>
      <c r="Q321" s="3">
        <f t="shared" si="17"/>
        <v>1.05284932635256</v>
      </c>
      <c r="R321" s="3">
        <f t="shared" si="18"/>
        <v>1.1203580562109294</v>
      </c>
      <c r="S321" s="3">
        <f t="shared" si="19"/>
        <v>5.2563285187337688E-2</v>
      </c>
    </row>
    <row r="322" spans="1:19" s="5" customFormat="1" ht="12.75" x14ac:dyDescent="0.2">
      <c r="A322" s="3" t="s">
        <v>4027</v>
      </c>
      <c r="B322" s="3" t="s">
        <v>4028</v>
      </c>
      <c r="C322" s="3">
        <v>1.51</v>
      </c>
      <c r="D322" s="3">
        <v>2</v>
      </c>
      <c r="E322" s="3">
        <v>2</v>
      </c>
      <c r="F322" s="3">
        <v>2</v>
      </c>
      <c r="G322" s="3">
        <v>1520</v>
      </c>
      <c r="H322" s="3">
        <v>156.68003141466099</v>
      </c>
      <c r="I322" s="3">
        <v>5.94775390625</v>
      </c>
      <c r="J322" s="3">
        <v>0.94946529544371105</v>
      </c>
      <c r="K322" s="3"/>
      <c r="L322" s="3">
        <v>0.95858975702873495</v>
      </c>
      <c r="M322" s="3">
        <f t="shared" ref="M322:M385" si="20">AVERAGE(J322:L322)</f>
        <v>0.954027526236223</v>
      </c>
      <c r="N322" s="3">
        <v>1.03484918671369</v>
      </c>
      <c r="O322" s="3"/>
      <c r="P322" s="3">
        <v>1.0847073615994201</v>
      </c>
      <c r="Q322" s="3">
        <f t="shared" ref="Q322:Q385" si="21">AVERAGE(N322:P322)</f>
        <v>1.0597782741565549</v>
      </c>
      <c r="R322" s="3">
        <f t="shared" ref="R322:R385" si="22">Q322/M322</f>
        <v>1.1108466422740797</v>
      </c>
      <c r="S322" s="3">
        <f t="shared" ref="S322:S385" si="23">_xlfn.T.TEST(J322:L322,N322:P322,2,2)</f>
        <v>5.2914686341513639E-2</v>
      </c>
    </row>
    <row r="323" spans="1:19" s="5" customFormat="1" ht="12.75" x14ac:dyDescent="0.2">
      <c r="A323" s="3" t="s">
        <v>2737</v>
      </c>
      <c r="B323" s="3" t="s">
        <v>2738</v>
      </c>
      <c r="C323" s="3">
        <v>15.43</v>
      </c>
      <c r="D323" s="3">
        <v>14</v>
      </c>
      <c r="E323" s="3">
        <v>17</v>
      </c>
      <c r="F323" s="3">
        <v>40</v>
      </c>
      <c r="G323" s="3">
        <v>1069</v>
      </c>
      <c r="H323" s="3">
        <v>121.38809507466</v>
      </c>
      <c r="I323" s="3">
        <v>5.19873046875</v>
      </c>
      <c r="J323" s="3">
        <v>0.98853493738013098</v>
      </c>
      <c r="K323" s="3">
        <v>1.0027447830582199</v>
      </c>
      <c r="L323" s="3">
        <v>0.99804701483405001</v>
      </c>
      <c r="M323" s="3">
        <f t="shared" si="20"/>
        <v>0.99644224509080026</v>
      </c>
      <c r="N323" s="3">
        <v>1.0081833080288201</v>
      </c>
      <c r="O323" s="3">
        <v>1.0074834754241999</v>
      </c>
      <c r="P323" s="3">
        <v>1.01857254950856</v>
      </c>
      <c r="Q323" s="3">
        <f t="shared" si="21"/>
        <v>1.0114131109871936</v>
      </c>
      <c r="R323" s="3">
        <f t="shared" si="22"/>
        <v>1.0150243187401484</v>
      </c>
      <c r="S323" s="3">
        <f t="shared" si="23"/>
        <v>5.3064756968176474E-2</v>
      </c>
    </row>
    <row r="324" spans="1:19" s="5" customFormat="1" ht="12.75" x14ac:dyDescent="0.2">
      <c r="A324" s="3" t="s">
        <v>2979</v>
      </c>
      <c r="B324" s="3" t="s">
        <v>2980</v>
      </c>
      <c r="C324" s="3">
        <v>7.88</v>
      </c>
      <c r="D324" s="3">
        <v>5</v>
      </c>
      <c r="E324" s="3">
        <v>5</v>
      </c>
      <c r="F324" s="3">
        <v>10</v>
      </c>
      <c r="G324" s="3">
        <v>571</v>
      </c>
      <c r="H324" s="3">
        <v>62.687315244659999</v>
      </c>
      <c r="I324" s="3">
        <v>6.59521484375</v>
      </c>
      <c r="J324" s="3">
        <v>0.99048693495052698</v>
      </c>
      <c r="K324" s="3">
        <v>0.93077243581012603</v>
      </c>
      <c r="L324" s="3">
        <v>0.96655903568018697</v>
      </c>
      <c r="M324" s="3">
        <f t="shared" si="20"/>
        <v>0.96260613548027996</v>
      </c>
      <c r="N324" s="3">
        <v>1.0543404330382899</v>
      </c>
      <c r="O324" s="3">
        <v>0.99458136329417801</v>
      </c>
      <c r="P324" s="3">
        <v>1.05753554652926</v>
      </c>
      <c r="Q324" s="3">
        <f t="shared" si="21"/>
        <v>1.0354857809539093</v>
      </c>
      <c r="R324" s="3">
        <f t="shared" si="22"/>
        <v>1.0757107635068905</v>
      </c>
      <c r="S324" s="3">
        <f t="shared" si="23"/>
        <v>5.3223640393021313E-2</v>
      </c>
    </row>
    <row r="325" spans="1:19" s="5" customFormat="1" ht="12.75" x14ac:dyDescent="0.2">
      <c r="A325" s="3" t="s">
        <v>1747</v>
      </c>
      <c r="B325" s="3" t="s">
        <v>1748</v>
      </c>
      <c r="C325" s="3">
        <v>16.79</v>
      </c>
      <c r="D325" s="3">
        <v>10</v>
      </c>
      <c r="E325" s="3">
        <v>10</v>
      </c>
      <c r="F325" s="3">
        <v>27</v>
      </c>
      <c r="G325" s="3">
        <v>536</v>
      </c>
      <c r="H325" s="3">
        <v>58.906925624660097</v>
      </c>
      <c r="I325" s="3">
        <v>6.56591796875</v>
      </c>
      <c r="J325" s="3">
        <v>1.0615068435075701</v>
      </c>
      <c r="K325" s="3">
        <v>1.02542072133214</v>
      </c>
      <c r="L325" s="3">
        <v>1.01968725776782</v>
      </c>
      <c r="M325" s="3">
        <f t="shared" si="20"/>
        <v>1.0355382742025101</v>
      </c>
      <c r="N325" s="3">
        <v>0.994410065641676</v>
      </c>
      <c r="O325" s="3">
        <v>0.99549957535226996</v>
      </c>
      <c r="P325" s="3">
        <v>0.94572552044043601</v>
      </c>
      <c r="Q325" s="3">
        <f t="shared" si="21"/>
        <v>0.97854505381146062</v>
      </c>
      <c r="R325" s="3">
        <f t="shared" si="22"/>
        <v>0.94496270991534215</v>
      </c>
      <c r="S325" s="3">
        <f t="shared" si="23"/>
        <v>5.3269265900113869E-2</v>
      </c>
    </row>
    <row r="326" spans="1:19" s="5" customFormat="1" ht="12.75" x14ac:dyDescent="0.2">
      <c r="A326" s="3" t="s">
        <v>329</v>
      </c>
      <c r="B326" s="3" t="s">
        <v>330</v>
      </c>
      <c r="C326" s="3">
        <v>6.11</v>
      </c>
      <c r="D326" s="3">
        <v>6</v>
      </c>
      <c r="E326" s="3">
        <v>7</v>
      </c>
      <c r="F326" s="3">
        <v>10</v>
      </c>
      <c r="G326" s="3">
        <v>1048</v>
      </c>
      <c r="H326" s="3">
        <v>116.30711748466</v>
      </c>
      <c r="I326" s="3">
        <v>6.66845703125</v>
      </c>
      <c r="J326" s="3">
        <v>0.99386008162009298</v>
      </c>
      <c r="K326" s="3">
        <v>0.96434709746248504</v>
      </c>
      <c r="L326" s="3">
        <v>0.93103540469059298</v>
      </c>
      <c r="M326" s="3">
        <f t="shared" si="20"/>
        <v>0.96308086125772363</v>
      </c>
      <c r="N326" s="3">
        <v>1.0321670202548101</v>
      </c>
      <c r="O326" s="3">
        <v>1.0087073158019899</v>
      </c>
      <c r="P326" s="3">
        <v>1.0862807216357899</v>
      </c>
      <c r="Q326" s="3">
        <f t="shared" si="21"/>
        <v>1.0423850192308632</v>
      </c>
      <c r="R326" s="3">
        <f t="shared" si="22"/>
        <v>1.0823442362561055</v>
      </c>
      <c r="S326" s="3">
        <f t="shared" si="23"/>
        <v>5.3583707190924423E-2</v>
      </c>
    </row>
    <row r="327" spans="1:19" s="5" customFormat="1" ht="12.75" x14ac:dyDescent="0.2">
      <c r="A327" s="3" t="s">
        <v>6551</v>
      </c>
      <c r="B327" s="3" t="s">
        <v>6552</v>
      </c>
      <c r="C327" s="3">
        <v>38.909999999999997</v>
      </c>
      <c r="D327" s="3">
        <v>10</v>
      </c>
      <c r="E327" s="3">
        <v>25</v>
      </c>
      <c r="F327" s="3">
        <v>187</v>
      </c>
      <c r="G327" s="3">
        <v>586</v>
      </c>
      <c r="H327" s="3">
        <v>64.566526074660104</v>
      </c>
      <c r="I327" s="3">
        <v>8.03076171875</v>
      </c>
      <c r="J327" s="3">
        <v>0.98107150125046005</v>
      </c>
      <c r="K327" s="3">
        <v>1.01888841733901</v>
      </c>
      <c r="L327" s="3">
        <v>0.99265444098281697</v>
      </c>
      <c r="M327" s="3">
        <f t="shared" si="20"/>
        <v>0.99753811985742902</v>
      </c>
      <c r="N327" s="3">
        <v>0.97674878779372698</v>
      </c>
      <c r="O327" s="3">
        <v>0.94459934686657898</v>
      </c>
      <c r="P327" s="3">
        <v>0.94921152249737795</v>
      </c>
      <c r="Q327" s="3">
        <f t="shared" si="21"/>
        <v>0.95685321905256127</v>
      </c>
      <c r="R327" s="3">
        <f t="shared" si="22"/>
        <v>0.95921469065193965</v>
      </c>
      <c r="S327" s="3">
        <f t="shared" si="23"/>
        <v>5.369834023902418E-2</v>
      </c>
    </row>
    <row r="328" spans="1:19" s="5" customFormat="1" ht="12.75" x14ac:dyDescent="0.2">
      <c r="A328" s="3" t="s">
        <v>621</v>
      </c>
      <c r="B328" s="3" t="s">
        <v>622</v>
      </c>
      <c r="C328" s="3">
        <v>5.73</v>
      </c>
      <c r="D328" s="3">
        <v>3</v>
      </c>
      <c r="E328" s="3">
        <v>4</v>
      </c>
      <c r="F328" s="3">
        <v>10</v>
      </c>
      <c r="G328" s="3">
        <v>698</v>
      </c>
      <c r="H328" s="3">
        <v>80.062609554660099</v>
      </c>
      <c r="I328" s="3">
        <v>4.76708984375</v>
      </c>
      <c r="J328" s="3">
        <v>0.98916413277218496</v>
      </c>
      <c r="K328" s="3">
        <v>0.98512101023656995</v>
      </c>
      <c r="L328" s="3">
        <v>1.005780529116</v>
      </c>
      <c r="M328" s="3">
        <f t="shared" si="20"/>
        <v>0.99335522404158494</v>
      </c>
      <c r="N328" s="3">
        <v>1.00958057729189</v>
      </c>
      <c r="O328" s="3">
        <v>1.01684657298646</v>
      </c>
      <c r="P328" s="3">
        <v>1.03631830384854</v>
      </c>
      <c r="Q328" s="3">
        <f t="shared" si="21"/>
        <v>1.0209151513756298</v>
      </c>
      <c r="R328" s="3">
        <f t="shared" si="22"/>
        <v>1.0277442818712061</v>
      </c>
      <c r="S328" s="3">
        <f t="shared" si="23"/>
        <v>5.3718690570699591E-2</v>
      </c>
    </row>
    <row r="329" spans="1:19" s="5" customFormat="1" ht="12.75" x14ac:dyDescent="0.2">
      <c r="A329" s="3" t="s">
        <v>383</v>
      </c>
      <c r="B329" s="3" t="s">
        <v>384</v>
      </c>
      <c r="C329" s="3">
        <v>18.98</v>
      </c>
      <c r="D329" s="3">
        <v>18</v>
      </c>
      <c r="E329" s="3">
        <v>19</v>
      </c>
      <c r="F329" s="3">
        <v>57</v>
      </c>
      <c r="G329" s="3">
        <v>822</v>
      </c>
      <c r="H329" s="3">
        <v>91.339138294659804</v>
      </c>
      <c r="I329" s="3">
        <v>6.80029296875</v>
      </c>
      <c r="J329" s="3">
        <v>1.0330843718905001</v>
      </c>
      <c r="K329" s="3">
        <v>0.99294671485694996</v>
      </c>
      <c r="L329" s="3">
        <v>1.0309662380111</v>
      </c>
      <c r="M329" s="3">
        <f t="shared" si="20"/>
        <v>1.01899910825285</v>
      </c>
      <c r="N329" s="3">
        <v>0.98504644842419098</v>
      </c>
      <c r="O329" s="3">
        <v>0.98651225172599399</v>
      </c>
      <c r="P329" s="3">
        <v>0.96263012228931899</v>
      </c>
      <c r="Q329" s="3">
        <f t="shared" si="21"/>
        <v>0.97806294081316791</v>
      </c>
      <c r="R329" s="3">
        <f t="shared" si="22"/>
        <v>0.95982708217490964</v>
      </c>
      <c r="S329" s="3">
        <f t="shared" si="23"/>
        <v>5.4063155654561844E-2</v>
      </c>
    </row>
    <row r="330" spans="1:19" s="5" customFormat="1" ht="12.75" x14ac:dyDescent="0.2">
      <c r="A330" s="3" t="s">
        <v>4577</v>
      </c>
      <c r="B330" s="3" t="s">
        <v>4578</v>
      </c>
      <c r="C330" s="3">
        <v>8.0500000000000007</v>
      </c>
      <c r="D330" s="3">
        <v>1</v>
      </c>
      <c r="E330" s="3">
        <v>1</v>
      </c>
      <c r="F330" s="3">
        <v>5</v>
      </c>
      <c r="G330" s="3">
        <v>87</v>
      </c>
      <c r="H330" s="3">
        <v>9.4131073146599995</v>
      </c>
      <c r="I330" s="3">
        <v>10.31591796875</v>
      </c>
      <c r="J330" s="3">
        <v>1.26679873376164</v>
      </c>
      <c r="K330" s="3">
        <v>1.6127316047415601</v>
      </c>
      <c r="L330" s="3">
        <v>1.21603180570625</v>
      </c>
      <c r="M330" s="3">
        <f t="shared" si="20"/>
        <v>1.3651873814031499</v>
      </c>
      <c r="N330" s="3">
        <v>0.96541649377720895</v>
      </c>
      <c r="O330" s="3">
        <v>0.69416019780628102</v>
      </c>
      <c r="P330" s="3">
        <v>1.07390785882131</v>
      </c>
      <c r="Q330" s="3">
        <f t="shared" si="21"/>
        <v>0.91116151680159996</v>
      </c>
      <c r="R330" s="3">
        <f t="shared" si="22"/>
        <v>0.66742597332323805</v>
      </c>
      <c r="S330" s="3">
        <f t="shared" si="23"/>
        <v>5.4122535640039257E-2</v>
      </c>
    </row>
    <row r="331" spans="1:19" s="5" customFormat="1" ht="12.75" x14ac:dyDescent="0.2">
      <c r="A331" s="3" t="s">
        <v>6657</v>
      </c>
      <c r="B331" s="3" t="s">
        <v>6658</v>
      </c>
      <c r="C331" s="3">
        <v>52.92</v>
      </c>
      <c r="D331" s="3">
        <v>18</v>
      </c>
      <c r="E331" s="3">
        <v>19</v>
      </c>
      <c r="F331" s="3">
        <v>142</v>
      </c>
      <c r="G331" s="3">
        <v>325</v>
      </c>
      <c r="H331" s="3">
        <v>36.566975194660003</v>
      </c>
      <c r="I331" s="3">
        <v>7.26904296875</v>
      </c>
      <c r="J331" s="3">
        <v>1.04431843634137</v>
      </c>
      <c r="K331" s="3">
        <v>1.16916895570559</v>
      </c>
      <c r="L331" s="3">
        <v>1.04961533085526</v>
      </c>
      <c r="M331" s="3">
        <f t="shared" si="20"/>
        <v>1.0877009076340733</v>
      </c>
      <c r="N331" s="3">
        <v>0.918375983184749</v>
      </c>
      <c r="O331" s="3">
        <v>0.95430195412998997</v>
      </c>
      <c r="P331" s="3">
        <v>1.0046558747884</v>
      </c>
      <c r="Q331" s="3">
        <f t="shared" si="21"/>
        <v>0.9591112707010464</v>
      </c>
      <c r="R331" s="3">
        <f t="shared" si="22"/>
        <v>0.8817784962478975</v>
      </c>
      <c r="S331" s="3">
        <f t="shared" si="23"/>
        <v>5.4745567683808921E-2</v>
      </c>
    </row>
    <row r="332" spans="1:19" s="5" customFormat="1" ht="12.75" x14ac:dyDescent="0.2">
      <c r="A332" s="3" t="s">
        <v>5749</v>
      </c>
      <c r="B332" s="3" t="s">
        <v>5750</v>
      </c>
      <c r="C332" s="3">
        <v>14.98</v>
      </c>
      <c r="D332" s="3">
        <v>7</v>
      </c>
      <c r="E332" s="3">
        <v>7</v>
      </c>
      <c r="F332" s="3">
        <v>12</v>
      </c>
      <c r="G332" s="3">
        <v>454</v>
      </c>
      <c r="H332" s="3">
        <v>51.215920734660003</v>
      </c>
      <c r="I332" s="3">
        <v>9.34912109375</v>
      </c>
      <c r="J332" s="3">
        <v>1.01614206503546</v>
      </c>
      <c r="K332" s="3">
        <v>1.1223665419509199</v>
      </c>
      <c r="L332" s="3">
        <v>0.99072532115561796</v>
      </c>
      <c r="M332" s="3">
        <f t="shared" si="20"/>
        <v>1.0430779760473328</v>
      </c>
      <c r="N332" s="3">
        <v>0.94239686193822703</v>
      </c>
      <c r="O332" s="3">
        <v>0.89644935982237395</v>
      </c>
      <c r="P332" s="3">
        <v>0.94272666395484295</v>
      </c>
      <c r="Q332" s="3">
        <f t="shared" si="21"/>
        <v>0.92719096190514794</v>
      </c>
      <c r="R332" s="3">
        <f t="shared" si="22"/>
        <v>0.88889899240195813</v>
      </c>
      <c r="S332" s="3">
        <f t="shared" si="23"/>
        <v>5.4897685793159776E-2</v>
      </c>
    </row>
    <row r="333" spans="1:19" s="5" customFormat="1" ht="12.75" x14ac:dyDescent="0.2">
      <c r="A333" s="3" t="s">
        <v>5229</v>
      </c>
      <c r="B333" s="3" t="s">
        <v>5230</v>
      </c>
      <c r="C333" s="3">
        <v>2.39</v>
      </c>
      <c r="D333" s="3">
        <v>2</v>
      </c>
      <c r="E333" s="3">
        <v>2</v>
      </c>
      <c r="F333" s="3">
        <v>3</v>
      </c>
      <c r="G333" s="3">
        <v>586</v>
      </c>
      <c r="H333" s="3">
        <v>66.470972644660094</v>
      </c>
      <c r="I333" s="3">
        <v>8.36767578125</v>
      </c>
      <c r="J333" s="3"/>
      <c r="K333" s="3">
        <v>1.0476922760441201</v>
      </c>
      <c r="L333" s="3">
        <v>1.0272891524024299</v>
      </c>
      <c r="M333" s="3">
        <f t="shared" si="20"/>
        <v>1.037490714223275</v>
      </c>
      <c r="N333" s="3"/>
      <c r="O333" s="3">
        <v>0.966744474854901</v>
      </c>
      <c r="P333" s="3">
        <v>0.92744008944445899</v>
      </c>
      <c r="Q333" s="3">
        <f t="shared" si="21"/>
        <v>0.94709228214968</v>
      </c>
      <c r="R333" s="3">
        <f t="shared" si="22"/>
        <v>0.91286820129154367</v>
      </c>
      <c r="S333" s="3">
        <f t="shared" si="23"/>
        <v>5.5085508637326863E-2</v>
      </c>
    </row>
    <row r="334" spans="1:19" s="5" customFormat="1" ht="12.75" x14ac:dyDescent="0.2">
      <c r="A334" s="3" t="s">
        <v>5917</v>
      </c>
      <c r="B334" s="3" t="s">
        <v>5918</v>
      </c>
      <c r="C334" s="3">
        <v>1.9</v>
      </c>
      <c r="D334" s="3">
        <v>1</v>
      </c>
      <c r="E334" s="3">
        <v>1</v>
      </c>
      <c r="F334" s="3">
        <v>4</v>
      </c>
      <c r="G334" s="3">
        <v>633</v>
      </c>
      <c r="H334" s="3">
        <v>72.419048254660098</v>
      </c>
      <c r="I334" s="3">
        <v>8.77783203125</v>
      </c>
      <c r="J334" s="3">
        <v>0.93987156623827905</v>
      </c>
      <c r="K334" s="3">
        <v>0.98142806614714395</v>
      </c>
      <c r="L334" s="3">
        <v>0.85700210807127297</v>
      </c>
      <c r="M334" s="3">
        <f t="shared" si="20"/>
        <v>0.92610058015223196</v>
      </c>
      <c r="N334" s="3">
        <v>1.0036734792606401</v>
      </c>
      <c r="O334" s="3">
        <v>1.03570541266584</v>
      </c>
      <c r="P334" s="3">
        <v>1.0593887767694401</v>
      </c>
      <c r="Q334" s="3">
        <f t="shared" si="21"/>
        <v>1.0329225562319735</v>
      </c>
      <c r="R334" s="3">
        <f t="shared" si="22"/>
        <v>1.115345976850789</v>
      </c>
      <c r="S334" s="3">
        <f t="shared" si="23"/>
        <v>5.5685947601818414E-2</v>
      </c>
    </row>
    <row r="335" spans="1:19" s="5" customFormat="1" ht="12.75" x14ac:dyDescent="0.2">
      <c r="A335" s="3" t="s">
        <v>2439</v>
      </c>
      <c r="B335" s="3" t="s">
        <v>2440</v>
      </c>
      <c r="C335" s="3">
        <v>14.25</v>
      </c>
      <c r="D335" s="3">
        <v>7</v>
      </c>
      <c r="E335" s="3">
        <v>7</v>
      </c>
      <c r="F335" s="3">
        <v>16</v>
      </c>
      <c r="G335" s="3">
        <v>428</v>
      </c>
      <c r="H335" s="3">
        <v>48.985548594660003</v>
      </c>
      <c r="I335" s="3">
        <v>7.56201171875</v>
      </c>
      <c r="J335" s="3">
        <v>0.92160615489424202</v>
      </c>
      <c r="K335" s="3">
        <v>0.95520911632189098</v>
      </c>
      <c r="L335" s="3">
        <v>0.93667604373247204</v>
      </c>
      <c r="M335" s="3">
        <f t="shared" si="20"/>
        <v>0.93783043831620161</v>
      </c>
      <c r="N335" s="3">
        <v>0.96025979450299603</v>
      </c>
      <c r="O335" s="3">
        <v>0.97302851596140605</v>
      </c>
      <c r="P335" s="3">
        <v>0.99765196950541701</v>
      </c>
      <c r="Q335" s="3">
        <f t="shared" si="21"/>
        <v>0.97698009332327296</v>
      </c>
      <c r="R335" s="3">
        <f t="shared" si="22"/>
        <v>1.0417449182790028</v>
      </c>
      <c r="S335" s="3">
        <f t="shared" si="23"/>
        <v>5.5752093535622139E-2</v>
      </c>
    </row>
    <row r="336" spans="1:19" s="5" customFormat="1" ht="12.75" x14ac:dyDescent="0.2">
      <c r="A336" s="3" t="s">
        <v>4883</v>
      </c>
      <c r="B336" s="3" t="s">
        <v>4884</v>
      </c>
      <c r="C336" s="3">
        <v>3.69</v>
      </c>
      <c r="D336" s="3">
        <v>1</v>
      </c>
      <c r="E336" s="3">
        <v>1</v>
      </c>
      <c r="F336" s="3">
        <v>2</v>
      </c>
      <c r="G336" s="3">
        <v>379</v>
      </c>
      <c r="H336" s="3">
        <v>41.579882534660001</v>
      </c>
      <c r="I336" s="3">
        <v>7.02001953125</v>
      </c>
      <c r="J336" s="3">
        <v>0.91868221962350805</v>
      </c>
      <c r="K336" s="3"/>
      <c r="L336" s="3">
        <v>0.84211343628816504</v>
      </c>
      <c r="M336" s="3">
        <f t="shared" si="20"/>
        <v>0.88039782795583654</v>
      </c>
      <c r="N336" s="3">
        <v>1.0531590107248501</v>
      </c>
      <c r="O336" s="3"/>
      <c r="P336" s="3">
        <v>1.1202289943303301</v>
      </c>
      <c r="Q336" s="3">
        <f t="shared" si="21"/>
        <v>1.0866940025275902</v>
      </c>
      <c r="R336" s="3">
        <f t="shared" si="22"/>
        <v>1.2343215396734284</v>
      </c>
      <c r="S336" s="3">
        <f t="shared" si="23"/>
        <v>5.5817567423986914E-2</v>
      </c>
    </row>
    <row r="337" spans="1:19" s="5" customFormat="1" ht="12.75" x14ac:dyDescent="0.2">
      <c r="A337" s="3" t="s">
        <v>3709</v>
      </c>
      <c r="B337" s="3" t="s">
        <v>3710</v>
      </c>
      <c r="C337" s="3">
        <v>31.21</v>
      </c>
      <c r="D337" s="3">
        <v>5</v>
      </c>
      <c r="E337" s="3">
        <v>5</v>
      </c>
      <c r="F337" s="3">
        <v>20</v>
      </c>
      <c r="G337" s="3">
        <v>173</v>
      </c>
      <c r="H337" s="3">
        <v>19.924971624659999</v>
      </c>
      <c r="I337" s="3">
        <v>4.99560546875</v>
      </c>
      <c r="J337" s="3">
        <v>1.0120018818872201</v>
      </c>
      <c r="K337" s="3">
        <v>0.99098049983922498</v>
      </c>
      <c r="L337" s="3">
        <v>1.01176728827328</v>
      </c>
      <c r="M337" s="3">
        <f t="shared" si="20"/>
        <v>1.004916556666575</v>
      </c>
      <c r="N337" s="3">
        <v>1.0315637441918699</v>
      </c>
      <c r="O337" s="3">
        <v>1.0619038636365801</v>
      </c>
      <c r="P337" s="3">
        <v>1.0261855158106199</v>
      </c>
      <c r="Q337" s="3">
        <f t="shared" si="21"/>
        <v>1.0398843745463566</v>
      </c>
      <c r="R337" s="3">
        <f t="shared" si="22"/>
        <v>1.0347967377468374</v>
      </c>
      <c r="S337" s="3">
        <f t="shared" si="23"/>
        <v>5.6105804930233975E-2</v>
      </c>
    </row>
    <row r="338" spans="1:19" s="5" customFormat="1" ht="12.75" x14ac:dyDescent="0.2">
      <c r="A338" s="3" t="s">
        <v>2597</v>
      </c>
      <c r="B338" s="3" t="s">
        <v>2598</v>
      </c>
      <c r="C338" s="3">
        <v>40.32</v>
      </c>
      <c r="D338" s="3">
        <v>12</v>
      </c>
      <c r="E338" s="3">
        <v>14</v>
      </c>
      <c r="F338" s="3">
        <v>60</v>
      </c>
      <c r="G338" s="3">
        <v>248</v>
      </c>
      <c r="H338" s="3">
        <v>29.15021400466</v>
      </c>
      <c r="I338" s="3">
        <v>10.68212890625</v>
      </c>
      <c r="J338" s="3">
        <v>1.01876153745599</v>
      </c>
      <c r="K338" s="3">
        <v>1.00391030926456</v>
      </c>
      <c r="L338" s="3">
        <v>1.0310160996884701</v>
      </c>
      <c r="M338" s="3">
        <f t="shared" si="20"/>
        <v>1.01789598213634</v>
      </c>
      <c r="N338" s="3">
        <v>0.98790896616916701</v>
      </c>
      <c r="O338" s="3">
        <v>0.97682978996094305</v>
      </c>
      <c r="P338" s="3">
        <v>1.0025519296962699</v>
      </c>
      <c r="Q338" s="3">
        <f t="shared" si="21"/>
        <v>0.98909689527545996</v>
      </c>
      <c r="R338" s="3">
        <f t="shared" si="22"/>
        <v>0.97170723986901186</v>
      </c>
      <c r="S338" s="3">
        <f t="shared" si="23"/>
        <v>5.6180153707393488E-2</v>
      </c>
    </row>
    <row r="339" spans="1:19" s="5" customFormat="1" ht="12.75" x14ac:dyDescent="0.2">
      <c r="A339" s="3" t="s">
        <v>3123</v>
      </c>
      <c r="B339" s="3" t="s">
        <v>3124</v>
      </c>
      <c r="C339" s="3">
        <v>44.08</v>
      </c>
      <c r="D339" s="3">
        <v>25</v>
      </c>
      <c r="E339" s="3">
        <v>25</v>
      </c>
      <c r="F339" s="3">
        <v>73</v>
      </c>
      <c r="G339" s="3">
        <v>676</v>
      </c>
      <c r="H339" s="3">
        <v>72.100759344660105</v>
      </c>
      <c r="I339" s="3">
        <v>8.89501953125</v>
      </c>
      <c r="J339" s="3">
        <v>1.0203031665143301</v>
      </c>
      <c r="K339" s="3">
        <v>1.0412736878386</v>
      </c>
      <c r="L339" s="3">
        <v>1.0126577763831399</v>
      </c>
      <c r="M339" s="3">
        <f t="shared" si="20"/>
        <v>1.0247448769120233</v>
      </c>
      <c r="N339" s="3">
        <v>1.0008345204740801</v>
      </c>
      <c r="O339" s="3">
        <v>1.0003087930275001</v>
      </c>
      <c r="P339" s="3">
        <v>1.0041007009976499</v>
      </c>
      <c r="Q339" s="3">
        <f t="shared" si="21"/>
        <v>1.0017480048330767</v>
      </c>
      <c r="R339" s="3">
        <f t="shared" si="22"/>
        <v>0.97755844152327398</v>
      </c>
      <c r="S339" s="3">
        <f t="shared" si="23"/>
        <v>5.6217334057931827E-2</v>
      </c>
    </row>
    <row r="340" spans="1:19" s="5" customFormat="1" ht="12.75" x14ac:dyDescent="0.2">
      <c r="A340" s="3" t="s">
        <v>1715</v>
      </c>
      <c r="B340" s="3" t="s">
        <v>1716</v>
      </c>
      <c r="C340" s="3">
        <v>2.94</v>
      </c>
      <c r="D340" s="3">
        <v>1</v>
      </c>
      <c r="E340" s="3">
        <v>1</v>
      </c>
      <c r="F340" s="3">
        <v>2</v>
      </c>
      <c r="G340" s="3">
        <v>204</v>
      </c>
      <c r="H340" s="3">
        <v>22.32602268466</v>
      </c>
      <c r="I340" s="3">
        <v>9.27587890625</v>
      </c>
      <c r="J340" s="3">
        <v>0.81410766117292199</v>
      </c>
      <c r="K340" s="3"/>
      <c r="L340" s="3">
        <v>0.86154349524012896</v>
      </c>
      <c r="M340" s="3">
        <f t="shared" si="20"/>
        <v>0.83782557820652548</v>
      </c>
      <c r="N340" s="3">
        <v>0.94197266367820898</v>
      </c>
      <c r="O340" s="3"/>
      <c r="P340" s="3">
        <v>0.93032966865066802</v>
      </c>
      <c r="Q340" s="3">
        <f t="shared" si="21"/>
        <v>0.9361511661644385</v>
      </c>
      <c r="R340" s="3">
        <f t="shared" si="22"/>
        <v>1.1173580641550616</v>
      </c>
      <c r="S340" s="3">
        <f t="shared" si="23"/>
        <v>5.6512736238371719E-2</v>
      </c>
    </row>
    <row r="341" spans="1:19" s="5" customFormat="1" ht="12.75" x14ac:dyDescent="0.2">
      <c r="A341" s="3" t="s">
        <v>141</v>
      </c>
      <c r="B341" s="3" t="s">
        <v>142</v>
      </c>
      <c r="C341" s="3">
        <v>0.7</v>
      </c>
      <c r="D341" s="3">
        <v>1</v>
      </c>
      <c r="E341" s="3">
        <v>1</v>
      </c>
      <c r="F341" s="3">
        <v>3</v>
      </c>
      <c r="G341" s="3">
        <v>859</v>
      </c>
      <c r="H341" s="3">
        <v>96.554357044660094</v>
      </c>
      <c r="I341" s="3">
        <v>6.87353515625</v>
      </c>
      <c r="J341" s="3">
        <v>0.893629602008158</v>
      </c>
      <c r="K341" s="3">
        <v>0.92878044043205399</v>
      </c>
      <c r="L341" s="3"/>
      <c r="M341" s="3">
        <f t="shared" si="20"/>
        <v>0.91120502122010594</v>
      </c>
      <c r="N341" s="3">
        <v>1.0088043943291001</v>
      </c>
      <c r="O341" s="3">
        <v>0.98478789646208298</v>
      </c>
      <c r="P341" s="3"/>
      <c r="Q341" s="3">
        <f t="shared" si="21"/>
        <v>0.99679614539559158</v>
      </c>
      <c r="R341" s="3">
        <f t="shared" si="22"/>
        <v>1.0939317960088486</v>
      </c>
      <c r="S341" s="3">
        <f t="shared" si="23"/>
        <v>5.6644624776933439E-2</v>
      </c>
    </row>
    <row r="342" spans="1:19" s="5" customFormat="1" ht="12.75" x14ac:dyDescent="0.2">
      <c r="A342" s="3" t="s">
        <v>8379</v>
      </c>
      <c r="B342" s="3" t="s">
        <v>8380</v>
      </c>
      <c r="C342" s="3">
        <v>58.11</v>
      </c>
      <c r="D342" s="3">
        <v>10</v>
      </c>
      <c r="E342" s="3">
        <v>10</v>
      </c>
      <c r="F342" s="3">
        <v>430</v>
      </c>
      <c r="G342" s="3">
        <v>148</v>
      </c>
      <c r="H342" s="3">
        <v>16.695794704659999</v>
      </c>
      <c r="I342" s="3">
        <v>4.22119140625</v>
      </c>
      <c r="J342" s="3">
        <v>0.991999598723459</v>
      </c>
      <c r="K342" s="3">
        <v>1.00702587096908</v>
      </c>
      <c r="L342" s="3">
        <v>0.94594924324135199</v>
      </c>
      <c r="M342" s="3">
        <f t="shared" si="20"/>
        <v>0.98165823764463045</v>
      </c>
      <c r="N342" s="3">
        <v>1.0665287281393301</v>
      </c>
      <c r="O342" s="3">
        <v>1.0290282127625701</v>
      </c>
      <c r="P342" s="3">
        <v>1.0275624830289201</v>
      </c>
      <c r="Q342" s="3">
        <f t="shared" si="21"/>
        <v>1.0410398079769401</v>
      </c>
      <c r="R342" s="3">
        <f t="shared" si="22"/>
        <v>1.0604910834088128</v>
      </c>
      <c r="S342" s="3">
        <f t="shared" si="23"/>
        <v>5.6679511084230978E-2</v>
      </c>
    </row>
    <row r="343" spans="1:19" s="5" customFormat="1" ht="12.75" x14ac:dyDescent="0.2">
      <c r="A343" s="3" t="s">
        <v>4563</v>
      </c>
      <c r="B343" s="3" t="s">
        <v>4564</v>
      </c>
      <c r="C343" s="3">
        <v>4.16</v>
      </c>
      <c r="D343" s="3">
        <v>2</v>
      </c>
      <c r="E343" s="3">
        <v>2</v>
      </c>
      <c r="F343" s="3">
        <v>5</v>
      </c>
      <c r="G343" s="3">
        <v>505</v>
      </c>
      <c r="H343" s="3">
        <v>58.548194174659997</v>
      </c>
      <c r="I343" s="3">
        <v>5.41455078125</v>
      </c>
      <c r="J343" s="3">
        <v>1.0280551753507601</v>
      </c>
      <c r="K343" s="3">
        <v>1.0316066977046401</v>
      </c>
      <c r="L343" s="3">
        <v>0.98229837279856302</v>
      </c>
      <c r="M343" s="3">
        <f t="shared" si="20"/>
        <v>1.0139867486179879</v>
      </c>
      <c r="N343" s="3">
        <v>0.94828108529110899</v>
      </c>
      <c r="O343" s="3">
        <v>0.96800021313343898</v>
      </c>
      <c r="P343" s="3">
        <v>0.97967950141706905</v>
      </c>
      <c r="Q343" s="3">
        <f t="shared" si="21"/>
        <v>0.96532026661387238</v>
      </c>
      <c r="R343" s="3">
        <f t="shared" si="22"/>
        <v>0.95200481458910047</v>
      </c>
      <c r="S343" s="3">
        <f t="shared" si="23"/>
        <v>5.6696050135399897E-2</v>
      </c>
    </row>
    <row r="344" spans="1:19" s="5" customFormat="1" ht="12.75" x14ac:dyDescent="0.2">
      <c r="A344" s="3" t="s">
        <v>7023</v>
      </c>
      <c r="B344" s="3" t="s">
        <v>7024</v>
      </c>
      <c r="C344" s="3">
        <v>0.37</v>
      </c>
      <c r="D344" s="3">
        <v>1</v>
      </c>
      <c r="E344" s="3">
        <v>1</v>
      </c>
      <c r="F344" s="3">
        <v>2</v>
      </c>
      <c r="G344" s="3">
        <v>2166</v>
      </c>
      <c r="H344" s="3">
        <v>237.35204549466101</v>
      </c>
      <c r="I344" s="3">
        <v>8.19189453125</v>
      </c>
      <c r="J344" s="3"/>
      <c r="K344" s="3">
        <v>1.0451430458997799</v>
      </c>
      <c r="L344" s="3">
        <v>1.07084712760946</v>
      </c>
      <c r="M344" s="3">
        <f t="shared" si="20"/>
        <v>1.05799508675462</v>
      </c>
      <c r="N344" s="3"/>
      <c r="O344" s="3">
        <v>0.98841897192670702</v>
      </c>
      <c r="P344" s="3">
        <v>0.95332743996119995</v>
      </c>
      <c r="Q344" s="3">
        <f t="shared" si="21"/>
        <v>0.97087320594395354</v>
      </c>
      <c r="R344" s="3">
        <f t="shared" si="22"/>
        <v>0.91765379452005669</v>
      </c>
      <c r="S344" s="3">
        <f t="shared" si="23"/>
        <v>5.7040759384829554E-2</v>
      </c>
    </row>
    <row r="345" spans="1:19" s="5" customFormat="1" ht="12.75" x14ac:dyDescent="0.2">
      <c r="A345" s="3" t="s">
        <v>1265</v>
      </c>
      <c r="B345" s="3" t="s">
        <v>1266</v>
      </c>
      <c r="C345" s="3">
        <v>4.04</v>
      </c>
      <c r="D345" s="3">
        <v>4</v>
      </c>
      <c r="E345" s="3">
        <v>4</v>
      </c>
      <c r="F345" s="3">
        <v>11</v>
      </c>
      <c r="G345" s="3">
        <v>989</v>
      </c>
      <c r="H345" s="3">
        <v>109.67144738466</v>
      </c>
      <c r="I345" s="3">
        <v>4.80517578125</v>
      </c>
      <c r="J345" s="3">
        <v>0.95976879002601401</v>
      </c>
      <c r="K345" s="3">
        <v>0.97990379042255604</v>
      </c>
      <c r="L345" s="3">
        <v>0.92506089235564604</v>
      </c>
      <c r="M345" s="3">
        <f t="shared" si="20"/>
        <v>0.95491115760140532</v>
      </c>
      <c r="N345" s="3">
        <v>0.99994386131663104</v>
      </c>
      <c r="O345" s="3">
        <v>0.99443670794912398</v>
      </c>
      <c r="P345" s="3">
        <v>0.99828219809590402</v>
      </c>
      <c r="Q345" s="3">
        <f t="shared" si="21"/>
        <v>0.99755425578721957</v>
      </c>
      <c r="R345" s="3">
        <f t="shared" si="22"/>
        <v>1.0446566131795207</v>
      </c>
      <c r="S345" s="3">
        <f t="shared" si="23"/>
        <v>5.7061064058387789E-2</v>
      </c>
    </row>
    <row r="346" spans="1:19" s="5" customFormat="1" ht="12.75" x14ac:dyDescent="0.2">
      <c r="A346" s="3" t="s">
        <v>2807</v>
      </c>
      <c r="B346" s="3" t="s">
        <v>2808</v>
      </c>
      <c r="C346" s="3">
        <v>66.67</v>
      </c>
      <c r="D346" s="3">
        <v>4</v>
      </c>
      <c r="E346" s="3">
        <v>10</v>
      </c>
      <c r="F346" s="3">
        <v>99</v>
      </c>
      <c r="G346" s="3">
        <v>180</v>
      </c>
      <c r="H346" s="3">
        <v>20.514611444660002</v>
      </c>
      <c r="I346" s="3">
        <v>6.18896484375</v>
      </c>
      <c r="J346" s="3">
        <v>0.98842815896665903</v>
      </c>
      <c r="K346" s="3">
        <v>0.99512526460921702</v>
      </c>
      <c r="L346" s="3">
        <v>0.98625560668523204</v>
      </c>
      <c r="M346" s="3">
        <f t="shared" si="20"/>
        <v>0.98993634342036929</v>
      </c>
      <c r="N346" s="3">
        <v>1.01797715262178</v>
      </c>
      <c r="O346" s="3">
        <v>1.0374600739306199</v>
      </c>
      <c r="P346" s="3">
        <v>1.0009090693814899</v>
      </c>
      <c r="Q346" s="3">
        <f t="shared" si="21"/>
        <v>1.0187820986446299</v>
      </c>
      <c r="R346" s="3">
        <f t="shared" si="22"/>
        <v>1.0291390001144867</v>
      </c>
      <c r="S346" s="3">
        <f t="shared" si="23"/>
        <v>5.7068620754858163E-2</v>
      </c>
    </row>
    <row r="347" spans="1:19" s="5" customFormat="1" ht="12.75" x14ac:dyDescent="0.2">
      <c r="A347" s="3" t="s">
        <v>7315</v>
      </c>
      <c r="B347" s="3" t="s">
        <v>7316</v>
      </c>
      <c r="C347" s="3">
        <v>43.34</v>
      </c>
      <c r="D347" s="3">
        <v>30</v>
      </c>
      <c r="E347" s="3">
        <v>41</v>
      </c>
      <c r="F347" s="3">
        <v>150</v>
      </c>
      <c r="G347" s="3">
        <v>946</v>
      </c>
      <c r="H347" s="3">
        <v>108.14358864466</v>
      </c>
      <c r="I347" s="3">
        <v>6.27783203125</v>
      </c>
      <c r="J347" s="3">
        <v>0.97744131914427601</v>
      </c>
      <c r="K347" s="3">
        <v>0.99267014143416399</v>
      </c>
      <c r="L347" s="3">
        <v>1.00219416060021</v>
      </c>
      <c r="M347" s="3">
        <f t="shared" si="20"/>
        <v>0.99076854039288342</v>
      </c>
      <c r="N347" s="3">
        <v>1.00486068908251</v>
      </c>
      <c r="O347" s="3">
        <v>1.0321289209706099</v>
      </c>
      <c r="P347" s="3">
        <v>1.0202187093531401</v>
      </c>
      <c r="Q347" s="3">
        <f t="shared" si="21"/>
        <v>1.0190694398020868</v>
      </c>
      <c r="R347" s="3">
        <f t="shared" si="22"/>
        <v>1.028564592289114</v>
      </c>
      <c r="S347" s="3">
        <f t="shared" si="23"/>
        <v>5.7121659962968904E-2</v>
      </c>
    </row>
    <row r="348" spans="1:19" s="5" customFormat="1" ht="12.75" x14ac:dyDescent="0.2">
      <c r="A348" s="3" t="s">
        <v>4835</v>
      </c>
      <c r="B348" s="3" t="s">
        <v>4836</v>
      </c>
      <c r="C348" s="3">
        <v>4.47</v>
      </c>
      <c r="D348" s="3">
        <v>5</v>
      </c>
      <c r="E348" s="3">
        <v>5</v>
      </c>
      <c r="F348" s="3">
        <v>7</v>
      </c>
      <c r="G348" s="3">
        <v>1028</v>
      </c>
      <c r="H348" s="3">
        <v>112.15972600466</v>
      </c>
      <c r="I348" s="3">
        <v>9.07080078125</v>
      </c>
      <c r="J348" s="3">
        <v>1.105482172166</v>
      </c>
      <c r="K348" s="3">
        <v>0.99471026997899803</v>
      </c>
      <c r="L348" s="3">
        <v>1.1536315971967901</v>
      </c>
      <c r="M348" s="3">
        <f t="shared" si="20"/>
        <v>1.0846080131139293</v>
      </c>
      <c r="N348" s="3">
        <v>0.895963122785009</v>
      </c>
      <c r="O348" s="3">
        <v>0.974943355512773</v>
      </c>
      <c r="P348" s="3">
        <v>0.96271016514753005</v>
      </c>
      <c r="Q348" s="3">
        <f t="shared" si="21"/>
        <v>0.94453888114843743</v>
      </c>
      <c r="R348" s="3">
        <f t="shared" si="22"/>
        <v>0.87085736941648551</v>
      </c>
      <c r="S348" s="3">
        <f t="shared" si="23"/>
        <v>5.7608026398049399E-2</v>
      </c>
    </row>
    <row r="349" spans="1:19" s="5" customFormat="1" ht="12.75" x14ac:dyDescent="0.2">
      <c r="A349" s="3" t="s">
        <v>7413</v>
      </c>
      <c r="B349" s="3" t="s">
        <v>7414</v>
      </c>
      <c r="C349" s="3">
        <v>34.49</v>
      </c>
      <c r="D349" s="3">
        <v>12</v>
      </c>
      <c r="E349" s="3">
        <v>12</v>
      </c>
      <c r="F349" s="3">
        <v>51</v>
      </c>
      <c r="G349" s="3">
        <v>374</v>
      </c>
      <c r="H349" s="3">
        <v>43.234991424660102</v>
      </c>
      <c r="I349" s="3">
        <v>8.11865234375</v>
      </c>
      <c r="J349" s="3">
        <v>1.0006086721221401</v>
      </c>
      <c r="K349" s="3">
        <v>0.97143105601878099</v>
      </c>
      <c r="L349" s="3">
        <v>0.94478073427112796</v>
      </c>
      <c r="M349" s="3">
        <f t="shared" si="20"/>
        <v>0.97227348747068298</v>
      </c>
      <c r="N349" s="3">
        <v>1.0258162528847099</v>
      </c>
      <c r="O349" s="3">
        <v>1.00355265254835</v>
      </c>
      <c r="P349" s="3">
        <v>1.03960925928518</v>
      </c>
      <c r="Q349" s="3">
        <f t="shared" si="21"/>
        <v>1.0229927215727466</v>
      </c>
      <c r="R349" s="3">
        <f t="shared" si="22"/>
        <v>1.052165604385662</v>
      </c>
      <c r="S349" s="3">
        <f t="shared" si="23"/>
        <v>5.7827180460727365E-2</v>
      </c>
    </row>
    <row r="350" spans="1:19" s="5" customFormat="1" ht="12.75" x14ac:dyDescent="0.2">
      <c r="A350" s="3" t="s">
        <v>4493</v>
      </c>
      <c r="B350" s="3" t="s">
        <v>4494</v>
      </c>
      <c r="C350" s="3">
        <v>8.6999999999999993</v>
      </c>
      <c r="D350" s="3">
        <v>5</v>
      </c>
      <c r="E350" s="3">
        <v>5</v>
      </c>
      <c r="F350" s="3">
        <v>12</v>
      </c>
      <c r="G350" s="3">
        <v>552</v>
      </c>
      <c r="H350" s="3">
        <v>60.200186104660098</v>
      </c>
      <c r="I350" s="3">
        <v>7.13720703125</v>
      </c>
      <c r="J350" s="3">
        <v>1.04302812243502</v>
      </c>
      <c r="K350" s="3">
        <v>1.08881596646408</v>
      </c>
      <c r="L350" s="3">
        <v>1.06285150943745</v>
      </c>
      <c r="M350" s="3">
        <f t="shared" si="20"/>
        <v>1.0648985327788498</v>
      </c>
      <c r="N350" s="3">
        <v>1.0394852437698501</v>
      </c>
      <c r="O350" s="3">
        <v>0.95640470944871003</v>
      </c>
      <c r="P350" s="3">
        <v>0.95691787908438297</v>
      </c>
      <c r="Q350" s="3">
        <f t="shared" si="21"/>
        <v>0.98426927743431436</v>
      </c>
      <c r="R350" s="3">
        <f t="shared" si="22"/>
        <v>0.92428456527765734</v>
      </c>
      <c r="S350" s="3">
        <f t="shared" si="23"/>
        <v>5.8024010505159637E-2</v>
      </c>
    </row>
    <row r="351" spans="1:19" s="5" customFormat="1" ht="12.75" x14ac:dyDescent="0.2">
      <c r="A351" s="3" t="s">
        <v>111</v>
      </c>
      <c r="B351" s="3" t="s">
        <v>112</v>
      </c>
      <c r="C351" s="3">
        <v>14.8</v>
      </c>
      <c r="D351" s="3">
        <v>15</v>
      </c>
      <c r="E351" s="3">
        <v>15</v>
      </c>
      <c r="F351" s="3">
        <v>43</v>
      </c>
      <c r="G351" s="3">
        <v>973</v>
      </c>
      <c r="H351" s="3">
        <v>108.04824945466</v>
      </c>
      <c r="I351" s="3">
        <v>6.58056640625</v>
      </c>
      <c r="J351" s="3">
        <v>1.03350111644788</v>
      </c>
      <c r="K351" s="3">
        <v>1.0028342195667901</v>
      </c>
      <c r="L351" s="3">
        <v>1.04153032433945</v>
      </c>
      <c r="M351" s="3">
        <f t="shared" si="20"/>
        <v>1.02595522011804</v>
      </c>
      <c r="N351" s="3">
        <v>0.99205519881853199</v>
      </c>
      <c r="O351" s="3">
        <v>0.96784418923823201</v>
      </c>
      <c r="P351" s="3">
        <v>0.99891506462529001</v>
      </c>
      <c r="Q351" s="3">
        <f t="shared" si="21"/>
        <v>0.98627148422735134</v>
      </c>
      <c r="R351" s="3">
        <f t="shared" si="22"/>
        <v>0.96132020665958218</v>
      </c>
      <c r="S351" s="3">
        <f t="shared" si="23"/>
        <v>5.8241195203428305E-2</v>
      </c>
    </row>
    <row r="352" spans="1:19" s="5" customFormat="1" ht="12.75" x14ac:dyDescent="0.2">
      <c r="A352" s="3" t="s">
        <v>3057</v>
      </c>
      <c r="B352" s="3" t="s">
        <v>3058</v>
      </c>
      <c r="C352" s="3">
        <v>12.15</v>
      </c>
      <c r="D352" s="3">
        <v>4</v>
      </c>
      <c r="E352" s="3">
        <v>5</v>
      </c>
      <c r="F352" s="3">
        <v>6</v>
      </c>
      <c r="G352" s="3">
        <v>354</v>
      </c>
      <c r="H352" s="3">
        <v>39.914696194660003</v>
      </c>
      <c r="I352" s="3">
        <v>7.79638671875</v>
      </c>
      <c r="J352" s="3">
        <v>0.954547855786546</v>
      </c>
      <c r="K352" s="3">
        <v>0.91547907200602496</v>
      </c>
      <c r="L352" s="3"/>
      <c r="M352" s="3">
        <f t="shared" si="20"/>
        <v>0.93501346389628548</v>
      </c>
      <c r="N352" s="3">
        <v>1.01001553292447</v>
      </c>
      <c r="O352" s="3">
        <v>1.01734666799089</v>
      </c>
      <c r="P352" s="3"/>
      <c r="Q352" s="3">
        <f t="shared" si="21"/>
        <v>1.01368110045768</v>
      </c>
      <c r="R352" s="3">
        <f t="shared" si="22"/>
        <v>1.0841352981523704</v>
      </c>
      <c r="S352" s="3">
        <f t="shared" si="23"/>
        <v>5.8305039743346332E-2</v>
      </c>
    </row>
    <row r="353" spans="1:19" s="5" customFormat="1" ht="12.75" x14ac:dyDescent="0.2">
      <c r="A353" s="3" t="s">
        <v>6963</v>
      </c>
      <c r="B353" s="3" t="s">
        <v>6964</v>
      </c>
      <c r="C353" s="3">
        <v>11.86</v>
      </c>
      <c r="D353" s="3">
        <v>3</v>
      </c>
      <c r="E353" s="3">
        <v>3</v>
      </c>
      <c r="F353" s="3">
        <v>6</v>
      </c>
      <c r="G353" s="3">
        <v>236</v>
      </c>
      <c r="H353" s="3">
        <v>26.366506814659999</v>
      </c>
      <c r="I353" s="3">
        <v>7.10791015625</v>
      </c>
      <c r="J353" s="3">
        <v>1.0857289254159199</v>
      </c>
      <c r="K353" s="3"/>
      <c r="L353" s="3">
        <v>1.0495190785284101</v>
      </c>
      <c r="M353" s="3">
        <f t="shared" si="20"/>
        <v>1.067624001972165</v>
      </c>
      <c r="N353" s="3">
        <v>0.96553091186953699</v>
      </c>
      <c r="O353" s="3"/>
      <c r="P353" s="3">
        <v>0.91102427602849201</v>
      </c>
      <c r="Q353" s="3">
        <f t="shared" si="21"/>
        <v>0.93827759394901444</v>
      </c>
      <c r="R353" s="3">
        <f t="shared" si="22"/>
        <v>0.87884647798830318</v>
      </c>
      <c r="S353" s="3">
        <f t="shared" si="23"/>
        <v>5.8434553275911294E-2</v>
      </c>
    </row>
    <row r="354" spans="1:19" s="5" customFormat="1" ht="12.75" x14ac:dyDescent="0.2">
      <c r="A354" s="3" t="s">
        <v>4189</v>
      </c>
      <c r="B354" s="3" t="s">
        <v>4190</v>
      </c>
      <c r="C354" s="3">
        <v>42.16</v>
      </c>
      <c r="D354" s="3">
        <v>18</v>
      </c>
      <c r="E354" s="3">
        <v>19</v>
      </c>
      <c r="F354" s="3">
        <v>156</v>
      </c>
      <c r="G354" s="3">
        <v>510</v>
      </c>
      <c r="H354" s="3">
        <v>54.587279254660103</v>
      </c>
      <c r="I354" s="3">
        <v>8.89501953125</v>
      </c>
      <c r="J354" s="3">
        <v>1.0271148377922701</v>
      </c>
      <c r="K354" s="3">
        <v>1.0173280996587399</v>
      </c>
      <c r="L354" s="3">
        <v>1.0029908414726501</v>
      </c>
      <c r="M354" s="3">
        <f t="shared" si="20"/>
        <v>1.0158112596412201</v>
      </c>
      <c r="N354" s="3">
        <v>0.99956285561565905</v>
      </c>
      <c r="O354" s="3">
        <v>0.99798602098125</v>
      </c>
      <c r="P354" s="3">
        <v>0.98967831300650699</v>
      </c>
      <c r="Q354" s="3">
        <f t="shared" si="21"/>
        <v>0.99574239653447194</v>
      </c>
      <c r="R354" s="3">
        <f t="shared" si="22"/>
        <v>0.98024351185688141</v>
      </c>
      <c r="S354" s="3">
        <f t="shared" si="23"/>
        <v>5.8523013038903365E-2</v>
      </c>
    </row>
    <row r="355" spans="1:19" s="5" customFormat="1" ht="12.75" x14ac:dyDescent="0.2">
      <c r="A355" s="3" t="s">
        <v>6999</v>
      </c>
      <c r="B355" s="3" t="s">
        <v>7000</v>
      </c>
      <c r="C355" s="3">
        <v>32.51</v>
      </c>
      <c r="D355" s="3">
        <v>8</v>
      </c>
      <c r="E355" s="3">
        <v>12</v>
      </c>
      <c r="F355" s="3">
        <v>45</v>
      </c>
      <c r="G355" s="3">
        <v>403</v>
      </c>
      <c r="H355" s="3">
        <v>46.05350960466</v>
      </c>
      <c r="I355" s="3">
        <v>6.02392578125</v>
      </c>
      <c r="J355" s="3">
        <v>0.96811879323280703</v>
      </c>
      <c r="K355" s="3">
        <v>0.96128599124736802</v>
      </c>
      <c r="L355" s="3">
        <v>0.89943561435793895</v>
      </c>
      <c r="M355" s="3">
        <f t="shared" si="20"/>
        <v>0.94294679961270467</v>
      </c>
      <c r="N355" s="3">
        <v>1.0158807810733701</v>
      </c>
      <c r="O355" s="3">
        <v>1.02531224474122</v>
      </c>
      <c r="P355" s="3">
        <v>0.98454104276273802</v>
      </c>
      <c r="Q355" s="3">
        <f t="shared" si="21"/>
        <v>1.0085780228591095</v>
      </c>
      <c r="R355" s="3">
        <f t="shared" si="22"/>
        <v>1.0696022546270494</v>
      </c>
      <c r="S355" s="3">
        <f t="shared" si="23"/>
        <v>5.8998548192065119E-2</v>
      </c>
    </row>
    <row r="356" spans="1:19" s="5" customFormat="1" ht="12.75" x14ac:dyDescent="0.2">
      <c r="A356" s="3" t="s">
        <v>1311</v>
      </c>
      <c r="B356" s="3" t="s">
        <v>1312</v>
      </c>
      <c r="C356" s="3">
        <v>31.46</v>
      </c>
      <c r="D356" s="3">
        <v>11</v>
      </c>
      <c r="E356" s="3">
        <v>11</v>
      </c>
      <c r="F356" s="3">
        <v>31</v>
      </c>
      <c r="G356" s="3">
        <v>445</v>
      </c>
      <c r="H356" s="3">
        <v>50.565576654660099</v>
      </c>
      <c r="I356" s="3">
        <v>6.80029296875</v>
      </c>
      <c r="J356" s="3">
        <v>1.0862361486546701</v>
      </c>
      <c r="K356" s="3">
        <v>0.99126037945109502</v>
      </c>
      <c r="L356" s="3">
        <v>1.0267922993568399</v>
      </c>
      <c r="M356" s="3">
        <f t="shared" si="20"/>
        <v>1.0347629424875351</v>
      </c>
      <c r="N356" s="3">
        <v>0.77943138642588194</v>
      </c>
      <c r="O356" s="3">
        <v>0.945379083758904</v>
      </c>
      <c r="P356" s="3">
        <v>0.92052006786572704</v>
      </c>
      <c r="Q356" s="3">
        <f t="shared" si="21"/>
        <v>0.8817768460168377</v>
      </c>
      <c r="R356" s="3">
        <f t="shared" si="22"/>
        <v>0.85215348348006748</v>
      </c>
      <c r="S356" s="3">
        <f t="shared" si="23"/>
        <v>5.94666489003347E-2</v>
      </c>
    </row>
    <row r="357" spans="1:19" s="5" customFormat="1" ht="12.75" x14ac:dyDescent="0.2">
      <c r="A357" s="3" t="s">
        <v>6405</v>
      </c>
      <c r="B357" s="3" t="s">
        <v>6406</v>
      </c>
      <c r="C357" s="3">
        <v>5.18</v>
      </c>
      <c r="D357" s="3">
        <v>4</v>
      </c>
      <c r="E357" s="3">
        <v>4</v>
      </c>
      <c r="F357" s="3">
        <v>6</v>
      </c>
      <c r="G357" s="3">
        <v>657</v>
      </c>
      <c r="H357" s="3">
        <v>73.812110734659896</v>
      </c>
      <c r="I357" s="3">
        <v>9.64208984375</v>
      </c>
      <c r="J357" s="3">
        <v>1.0158429410043199</v>
      </c>
      <c r="K357" s="3">
        <v>1.1140987674601901</v>
      </c>
      <c r="L357" s="3">
        <v>1.0285940423322</v>
      </c>
      <c r="M357" s="3">
        <f t="shared" si="20"/>
        <v>1.0528452502655699</v>
      </c>
      <c r="N357" s="3">
        <v>0.98476260381111203</v>
      </c>
      <c r="O357" s="3">
        <v>0.93391369409629199</v>
      </c>
      <c r="P357" s="3">
        <v>0.97088060916311603</v>
      </c>
      <c r="Q357" s="3">
        <f t="shared" si="21"/>
        <v>0.96318563569017346</v>
      </c>
      <c r="R357" s="3">
        <f t="shared" si="22"/>
        <v>0.91484065245791757</v>
      </c>
      <c r="S357" s="3">
        <f t="shared" si="23"/>
        <v>5.9539778789041063E-2</v>
      </c>
    </row>
    <row r="358" spans="1:19" s="5" customFormat="1" ht="12.75" x14ac:dyDescent="0.2">
      <c r="A358" s="3" t="s">
        <v>243</v>
      </c>
      <c r="B358" s="3" t="s">
        <v>244</v>
      </c>
      <c r="C358" s="3">
        <v>2.21</v>
      </c>
      <c r="D358" s="3">
        <v>1</v>
      </c>
      <c r="E358" s="3">
        <v>1</v>
      </c>
      <c r="F358" s="3">
        <v>3</v>
      </c>
      <c r="G358" s="3">
        <v>544</v>
      </c>
      <c r="H358" s="3">
        <v>60.229487144660098</v>
      </c>
      <c r="I358" s="3">
        <v>6.13818359375</v>
      </c>
      <c r="J358" s="3">
        <v>0.91891429030637395</v>
      </c>
      <c r="K358" s="3">
        <v>0.96658584450488105</v>
      </c>
      <c r="L358" s="3">
        <v>0.92708374988680498</v>
      </c>
      <c r="M358" s="3">
        <f t="shared" si="20"/>
        <v>0.93752796156601992</v>
      </c>
      <c r="N358" s="3">
        <v>1.0566697568607299</v>
      </c>
      <c r="O358" s="3">
        <v>0.97106531298854804</v>
      </c>
      <c r="P358" s="3">
        <v>1.0971289405700799</v>
      </c>
      <c r="Q358" s="3">
        <f t="shared" si="21"/>
        <v>1.0416213368064529</v>
      </c>
      <c r="R358" s="3">
        <f t="shared" si="22"/>
        <v>1.1110296220568807</v>
      </c>
      <c r="S358" s="3">
        <f t="shared" si="23"/>
        <v>5.9777938773590583E-2</v>
      </c>
    </row>
    <row r="359" spans="1:19" s="5" customFormat="1" ht="12.75" x14ac:dyDescent="0.2">
      <c r="A359" s="3" t="s">
        <v>1881</v>
      </c>
      <c r="B359" s="3" t="s">
        <v>1882</v>
      </c>
      <c r="C359" s="3">
        <v>5.79</v>
      </c>
      <c r="D359" s="3">
        <v>1</v>
      </c>
      <c r="E359" s="3">
        <v>1</v>
      </c>
      <c r="F359" s="3">
        <v>2</v>
      </c>
      <c r="G359" s="3">
        <v>121</v>
      </c>
      <c r="H359" s="3">
        <v>13.52020378466</v>
      </c>
      <c r="I359" s="3">
        <v>9.70068359375</v>
      </c>
      <c r="J359" s="3">
        <v>0.97992878761857805</v>
      </c>
      <c r="K359" s="3">
        <v>1.02217789524026</v>
      </c>
      <c r="L359" s="3"/>
      <c r="M359" s="3">
        <f t="shared" si="20"/>
        <v>1.0010533414294192</v>
      </c>
      <c r="N359" s="3">
        <v>0.86163691820628496</v>
      </c>
      <c r="O359" s="3">
        <v>0.90503099322015601</v>
      </c>
      <c r="P359" s="3"/>
      <c r="Q359" s="3">
        <f t="shared" si="21"/>
        <v>0.88333395571322049</v>
      </c>
      <c r="R359" s="3">
        <f t="shared" si="22"/>
        <v>0.88240448251428305</v>
      </c>
      <c r="S359" s="3">
        <f t="shared" si="23"/>
        <v>6.0253679938716997E-2</v>
      </c>
    </row>
    <row r="360" spans="1:19" s="5" customFormat="1" ht="12.75" x14ac:dyDescent="0.2">
      <c r="A360" s="3" t="s">
        <v>881</v>
      </c>
      <c r="B360" s="3" t="s">
        <v>882</v>
      </c>
      <c r="C360" s="3">
        <v>15.11</v>
      </c>
      <c r="D360" s="3">
        <v>5</v>
      </c>
      <c r="E360" s="3">
        <v>5</v>
      </c>
      <c r="F360" s="3">
        <v>14</v>
      </c>
      <c r="G360" s="3">
        <v>417</v>
      </c>
      <c r="H360" s="3">
        <v>45.36347968466</v>
      </c>
      <c r="I360" s="3">
        <v>5.31298828125</v>
      </c>
      <c r="J360" s="3">
        <v>1.05799213820042</v>
      </c>
      <c r="K360" s="3">
        <v>1.0291412567559199</v>
      </c>
      <c r="L360" s="3">
        <v>1.0756309602843499</v>
      </c>
      <c r="M360" s="3">
        <f t="shared" si="20"/>
        <v>1.0542547850802302</v>
      </c>
      <c r="N360" s="3">
        <v>1.0167720933268001</v>
      </c>
      <c r="O360" s="3">
        <v>1.01096820610841</v>
      </c>
      <c r="P360" s="3">
        <v>0.96055679685989503</v>
      </c>
      <c r="Q360" s="3">
        <f t="shared" si="21"/>
        <v>0.99609903209836836</v>
      </c>
      <c r="R360" s="3">
        <f t="shared" si="22"/>
        <v>0.94483709838942198</v>
      </c>
      <c r="S360" s="3">
        <f t="shared" si="23"/>
        <v>6.036179913649637E-2</v>
      </c>
    </row>
    <row r="361" spans="1:19" s="5" customFormat="1" ht="12.75" x14ac:dyDescent="0.2">
      <c r="A361" s="3" t="s">
        <v>1581</v>
      </c>
      <c r="B361" s="3" t="s">
        <v>1582</v>
      </c>
      <c r="C361" s="3">
        <v>6.75</v>
      </c>
      <c r="D361" s="3">
        <v>6</v>
      </c>
      <c r="E361" s="3">
        <v>6</v>
      </c>
      <c r="F361" s="3">
        <v>11</v>
      </c>
      <c r="G361" s="3">
        <v>770</v>
      </c>
      <c r="H361" s="3">
        <v>83.757150804660199</v>
      </c>
      <c r="I361" s="3">
        <v>8.61669921875</v>
      </c>
      <c r="J361" s="3">
        <v>0.96423168553032701</v>
      </c>
      <c r="K361" s="3">
        <v>0.98546518115152404</v>
      </c>
      <c r="L361" s="3">
        <v>0.96790922965600101</v>
      </c>
      <c r="M361" s="3">
        <f t="shared" si="20"/>
        <v>0.97253536544595065</v>
      </c>
      <c r="N361" s="3">
        <v>1.05518484032775</v>
      </c>
      <c r="O361" s="3">
        <v>1.0348103482379001</v>
      </c>
      <c r="P361" s="3">
        <v>0.98874036231493101</v>
      </c>
      <c r="Q361" s="3">
        <f t="shared" si="21"/>
        <v>1.0262451836268605</v>
      </c>
      <c r="R361" s="3">
        <f t="shared" si="22"/>
        <v>1.05522659647064</v>
      </c>
      <c r="S361" s="3">
        <f t="shared" si="23"/>
        <v>6.0516213752316327E-2</v>
      </c>
    </row>
    <row r="362" spans="1:19" s="5" customFormat="1" ht="12.75" x14ac:dyDescent="0.2">
      <c r="A362" s="3" t="s">
        <v>2911</v>
      </c>
      <c r="B362" s="3" t="s">
        <v>2912</v>
      </c>
      <c r="C362" s="3">
        <v>13.85</v>
      </c>
      <c r="D362" s="3">
        <v>5</v>
      </c>
      <c r="E362" s="3">
        <v>5</v>
      </c>
      <c r="F362" s="3">
        <v>9</v>
      </c>
      <c r="G362" s="3">
        <v>361</v>
      </c>
      <c r="H362" s="3">
        <v>39.503800974660003</v>
      </c>
      <c r="I362" s="3">
        <v>6.91748046875</v>
      </c>
      <c r="J362" s="3"/>
      <c r="K362" s="3">
        <v>0.98248158902127602</v>
      </c>
      <c r="L362" s="3">
        <v>0.98200026912038096</v>
      </c>
      <c r="M362" s="3">
        <f t="shared" si="20"/>
        <v>0.98224092907082849</v>
      </c>
      <c r="N362" s="3"/>
      <c r="O362" s="3">
        <v>1.02505125794776</v>
      </c>
      <c r="P362" s="3">
        <v>1.0548217619523601</v>
      </c>
      <c r="Q362" s="3">
        <f t="shared" si="21"/>
        <v>1.0399365099500599</v>
      </c>
      <c r="R362" s="3">
        <f t="shared" si="22"/>
        <v>1.0587387260820111</v>
      </c>
      <c r="S362" s="3">
        <f t="shared" si="23"/>
        <v>6.0591342097938927E-2</v>
      </c>
    </row>
    <row r="363" spans="1:19" s="5" customFormat="1" ht="12.75" x14ac:dyDescent="0.2">
      <c r="A363" s="3" t="s">
        <v>2991</v>
      </c>
      <c r="B363" s="3" t="s">
        <v>2992</v>
      </c>
      <c r="C363" s="3">
        <v>8.67</v>
      </c>
      <c r="D363" s="3">
        <v>2</v>
      </c>
      <c r="E363" s="3">
        <v>2</v>
      </c>
      <c r="F363" s="3">
        <v>6</v>
      </c>
      <c r="G363" s="3">
        <v>196</v>
      </c>
      <c r="H363" s="3">
        <v>22.877821074660002</v>
      </c>
      <c r="I363" s="3">
        <v>9.43701171875</v>
      </c>
      <c r="J363" s="3">
        <v>1.03449027548124</v>
      </c>
      <c r="K363" s="3">
        <v>1.0042930607532199</v>
      </c>
      <c r="L363" s="3">
        <v>1.06448993194813</v>
      </c>
      <c r="M363" s="3">
        <f t="shared" si="20"/>
        <v>1.0344244227275299</v>
      </c>
      <c r="N363" s="3">
        <v>0.87666040233089204</v>
      </c>
      <c r="O363" s="3">
        <v>0.99981978592496001</v>
      </c>
      <c r="P363" s="3">
        <v>0.91191192307227198</v>
      </c>
      <c r="Q363" s="3">
        <f t="shared" si="21"/>
        <v>0.92946403710937464</v>
      </c>
      <c r="R363" s="3">
        <f t="shared" si="22"/>
        <v>0.89853257201584646</v>
      </c>
      <c r="S363" s="3">
        <f t="shared" si="23"/>
        <v>6.0720034768666366E-2</v>
      </c>
    </row>
    <row r="364" spans="1:19" s="5" customFormat="1" ht="12.75" x14ac:dyDescent="0.2">
      <c r="A364" s="3" t="s">
        <v>1977</v>
      </c>
      <c r="B364" s="3" t="s">
        <v>1978</v>
      </c>
      <c r="C364" s="3">
        <v>16.170000000000002</v>
      </c>
      <c r="D364" s="3">
        <v>3</v>
      </c>
      <c r="E364" s="3">
        <v>3</v>
      </c>
      <c r="F364" s="3">
        <v>9</v>
      </c>
      <c r="G364" s="3">
        <v>167</v>
      </c>
      <c r="H364" s="3">
        <v>19.434474704660001</v>
      </c>
      <c r="I364" s="3">
        <v>4.56396484375</v>
      </c>
      <c r="J364" s="3">
        <v>0.98627275875196496</v>
      </c>
      <c r="K364" s="3">
        <v>0.95449232930410699</v>
      </c>
      <c r="L364" s="3">
        <v>0.96784180579101897</v>
      </c>
      <c r="M364" s="3">
        <f t="shared" si="20"/>
        <v>0.96953563128236375</v>
      </c>
      <c r="N364" s="3">
        <v>1.08307100398578</v>
      </c>
      <c r="O364" s="3">
        <v>1.0002267716208599</v>
      </c>
      <c r="P364" s="3">
        <v>1.02763353581244</v>
      </c>
      <c r="Q364" s="3">
        <f t="shared" si="21"/>
        <v>1.03697710380636</v>
      </c>
      <c r="R364" s="3">
        <f t="shared" si="22"/>
        <v>1.0695605920483751</v>
      </c>
      <c r="S364" s="3">
        <f t="shared" si="23"/>
        <v>6.0757321784152246E-2</v>
      </c>
    </row>
    <row r="365" spans="1:19" s="5" customFormat="1" ht="12.75" x14ac:dyDescent="0.2">
      <c r="A365" s="3" t="s">
        <v>1855</v>
      </c>
      <c r="B365" s="3" t="s">
        <v>1856</v>
      </c>
      <c r="C365" s="3">
        <v>33.75</v>
      </c>
      <c r="D365" s="3">
        <v>6</v>
      </c>
      <c r="E365" s="3">
        <v>6</v>
      </c>
      <c r="F365" s="3">
        <v>19</v>
      </c>
      <c r="G365" s="3">
        <v>160</v>
      </c>
      <c r="H365" s="3">
        <v>18.027983004660001</v>
      </c>
      <c r="I365" s="3">
        <v>10.87255859375</v>
      </c>
      <c r="J365" s="3">
        <v>1.0151468028937001</v>
      </c>
      <c r="K365" s="3">
        <v>1.00947708290489</v>
      </c>
      <c r="L365" s="3">
        <v>0.99627484585118198</v>
      </c>
      <c r="M365" s="3">
        <f t="shared" si="20"/>
        <v>1.0069662438832574</v>
      </c>
      <c r="N365" s="3">
        <v>0.97581594688031903</v>
      </c>
      <c r="O365" s="3">
        <v>0.98808533498636297</v>
      </c>
      <c r="P365" s="3">
        <v>0.99521889198677804</v>
      </c>
      <c r="Q365" s="3">
        <f t="shared" si="21"/>
        <v>0.98637339128448664</v>
      </c>
      <c r="R365" s="3">
        <f t="shared" si="22"/>
        <v>0.97954960980682271</v>
      </c>
      <c r="S365" s="3">
        <f t="shared" si="23"/>
        <v>6.087248957076196E-2</v>
      </c>
    </row>
    <row r="366" spans="1:19" s="5" customFormat="1" ht="12.75" x14ac:dyDescent="0.2">
      <c r="A366" s="3" t="s">
        <v>165</v>
      </c>
      <c r="B366" s="3" t="s">
        <v>166</v>
      </c>
      <c r="C366" s="3">
        <v>80.41</v>
      </c>
      <c r="D366" s="3">
        <v>37</v>
      </c>
      <c r="E366" s="3">
        <v>41</v>
      </c>
      <c r="F366" s="3">
        <v>861</v>
      </c>
      <c r="G366" s="3">
        <v>485</v>
      </c>
      <c r="H366" s="3">
        <v>54.8809317946601</v>
      </c>
      <c r="I366" s="3">
        <v>4.50048828125</v>
      </c>
      <c r="J366" s="3">
        <v>0.99706383527375897</v>
      </c>
      <c r="K366" s="3">
        <v>1.0207047846531501</v>
      </c>
      <c r="L366" s="3">
        <v>1.0035173322689199</v>
      </c>
      <c r="M366" s="3">
        <f t="shared" si="20"/>
        <v>1.0070953173986097</v>
      </c>
      <c r="N366" s="3">
        <v>0.99342563328442202</v>
      </c>
      <c r="O366" s="3">
        <v>0.97954533777821995</v>
      </c>
      <c r="P366" s="3">
        <v>0.98526716804399495</v>
      </c>
      <c r="Q366" s="3">
        <f t="shared" si="21"/>
        <v>0.98607937970221238</v>
      </c>
      <c r="R366" s="3">
        <f t="shared" si="22"/>
        <v>0.97913212648959302</v>
      </c>
      <c r="S366" s="3">
        <f t="shared" si="23"/>
        <v>6.0877583321615428E-2</v>
      </c>
    </row>
    <row r="367" spans="1:19" s="5" customFormat="1" ht="12.75" x14ac:dyDescent="0.2">
      <c r="A367" s="3" t="s">
        <v>255</v>
      </c>
      <c r="B367" s="3" t="s">
        <v>256</v>
      </c>
      <c r="C367" s="3">
        <v>6.21</v>
      </c>
      <c r="D367" s="3">
        <v>2</v>
      </c>
      <c r="E367" s="3">
        <v>3</v>
      </c>
      <c r="F367" s="3">
        <v>8</v>
      </c>
      <c r="G367" s="3">
        <v>531</v>
      </c>
      <c r="H367" s="3">
        <v>60.811942854660003</v>
      </c>
      <c r="I367" s="3">
        <v>8.00146484375</v>
      </c>
      <c r="J367" s="3">
        <v>0.98872380515368097</v>
      </c>
      <c r="K367" s="3">
        <v>0.94473219568990896</v>
      </c>
      <c r="L367" s="3">
        <v>0.91083683310451602</v>
      </c>
      <c r="M367" s="3">
        <f t="shared" si="20"/>
        <v>0.94809761131603532</v>
      </c>
      <c r="N367" s="3">
        <v>1.0405570757973901</v>
      </c>
      <c r="O367" s="3">
        <v>0.99339832724236898</v>
      </c>
      <c r="P367" s="3">
        <v>1.09183288814462</v>
      </c>
      <c r="Q367" s="3">
        <f t="shared" si="21"/>
        <v>1.041929430394793</v>
      </c>
      <c r="R367" s="3">
        <f t="shared" si="22"/>
        <v>1.0989685217627663</v>
      </c>
      <c r="S367" s="3">
        <f t="shared" si="23"/>
        <v>6.092227835406662E-2</v>
      </c>
    </row>
    <row r="368" spans="1:19" s="5" customFormat="1" ht="12.75" x14ac:dyDescent="0.2">
      <c r="A368" s="3" t="s">
        <v>6399</v>
      </c>
      <c r="B368" s="3" t="s">
        <v>6400</v>
      </c>
      <c r="C368" s="3">
        <v>43.71</v>
      </c>
      <c r="D368" s="3">
        <v>10</v>
      </c>
      <c r="E368" s="3">
        <v>11</v>
      </c>
      <c r="F368" s="3">
        <v>76</v>
      </c>
      <c r="G368" s="3">
        <v>286</v>
      </c>
      <c r="H368" s="3">
        <v>29.788425994659999</v>
      </c>
      <c r="I368" s="3">
        <v>5.82080078125</v>
      </c>
      <c r="J368" s="3">
        <v>0.99882202390767805</v>
      </c>
      <c r="K368" s="3">
        <v>0.99059227849947695</v>
      </c>
      <c r="L368" s="3">
        <v>1.00696739268059</v>
      </c>
      <c r="M368" s="3">
        <f t="shared" si="20"/>
        <v>0.9987938983625817</v>
      </c>
      <c r="N368" s="3">
        <v>0.97445492420708302</v>
      </c>
      <c r="O368" s="3">
        <v>0.95117744793279302</v>
      </c>
      <c r="P368" s="3">
        <v>0.984995451523767</v>
      </c>
      <c r="Q368" s="3">
        <f t="shared" si="21"/>
        <v>0.97020927455454764</v>
      </c>
      <c r="R368" s="3">
        <f t="shared" si="22"/>
        <v>0.9713808585986603</v>
      </c>
      <c r="S368" s="3">
        <f t="shared" si="23"/>
        <v>6.0923063625377152E-2</v>
      </c>
    </row>
    <row r="369" spans="1:19" s="5" customFormat="1" ht="12.75" x14ac:dyDescent="0.2">
      <c r="A369" s="3" t="s">
        <v>8255</v>
      </c>
      <c r="B369" s="3" t="s">
        <v>8256</v>
      </c>
      <c r="C369" s="3">
        <v>6.79</v>
      </c>
      <c r="D369" s="3">
        <v>5</v>
      </c>
      <c r="E369" s="3">
        <v>5</v>
      </c>
      <c r="F369" s="3">
        <v>12</v>
      </c>
      <c r="G369" s="3">
        <v>810</v>
      </c>
      <c r="H369" s="3">
        <v>93.950574434659899</v>
      </c>
      <c r="I369" s="3">
        <v>7.94287109375</v>
      </c>
      <c r="J369" s="3">
        <v>0.97549950860883206</v>
      </c>
      <c r="K369" s="3">
        <v>0.98888489484289099</v>
      </c>
      <c r="L369" s="3">
        <v>0.95105198191117102</v>
      </c>
      <c r="M369" s="3">
        <f t="shared" si="20"/>
        <v>0.9718121284542981</v>
      </c>
      <c r="N369" s="3">
        <v>1.0848394578066001</v>
      </c>
      <c r="O369" s="3">
        <v>1.03600717148232</v>
      </c>
      <c r="P369" s="3">
        <v>1.0011737906523099</v>
      </c>
      <c r="Q369" s="3">
        <f t="shared" si="21"/>
        <v>1.0406734733137433</v>
      </c>
      <c r="R369" s="3">
        <f t="shared" si="22"/>
        <v>1.0708587008159403</v>
      </c>
      <c r="S369" s="3">
        <f t="shared" si="23"/>
        <v>6.1218298025247878E-2</v>
      </c>
    </row>
    <row r="370" spans="1:19" s="5" customFormat="1" ht="12.75" x14ac:dyDescent="0.2">
      <c r="A370" s="3" t="s">
        <v>3093</v>
      </c>
      <c r="B370" s="3" t="s">
        <v>3094</v>
      </c>
      <c r="C370" s="3">
        <v>9.2200000000000006</v>
      </c>
      <c r="D370" s="3">
        <v>5</v>
      </c>
      <c r="E370" s="3">
        <v>5</v>
      </c>
      <c r="F370" s="3">
        <v>10</v>
      </c>
      <c r="G370" s="3">
        <v>412</v>
      </c>
      <c r="H370" s="3">
        <v>46.463731664660102</v>
      </c>
      <c r="I370" s="3">
        <v>8.16259765625</v>
      </c>
      <c r="J370" s="3">
        <v>1.0562655211193499</v>
      </c>
      <c r="K370" s="3">
        <v>1.06065219120661</v>
      </c>
      <c r="L370" s="3">
        <v>1.0046517874104199</v>
      </c>
      <c r="M370" s="3">
        <f t="shared" si="20"/>
        <v>1.0405231665787933</v>
      </c>
      <c r="N370" s="3">
        <v>0.98148558519673901</v>
      </c>
      <c r="O370" s="3">
        <v>1.0004776892081599</v>
      </c>
      <c r="P370" s="3">
        <v>0.93552557957103699</v>
      </c>
      <c r="Q370" s="3">
        <f t="shared" si="21"/>
        <v>0.97249628465864524</v>
      </c>
      <c r="R370" s="3">
        <f t="shared" si="22"/>
        <v>0.93462242446382215</v>
      </c>
      <c r="S370" s="3">
        <f t="shared" si="23"/>
        <v>6.130820768108438E-2</v>
      </c>
    </row>
    <row r="371" spans="1:19" s="5" customFormat="1" ht="12.75" x14ac:dyDescent="0.2">
      <c r="A371" s="3" t="s">
        <v>2213</v>
      </c>
      <c r="B371" s="3" t="s">
        <v>2214</v>
      </c>
      <c r="C371" s="3">
        <v>4.96</v>
      </c>
      <c r="D371" s="3">
        <v>4</v>
      </c>
      <c r="E371" s="3">
        <v>5</v>
      </c>
      <c r="F371" s="3">
        <v>11</v>
      </c>
      <c r="G371" s="3">
        <v>967</v>
      </c>
      <c r="H371" s="3">
        <v>106.73449563465999</v>
      </c>
      <c r="I371" s="3">
        <v>5.93505859375</v>
      </c>
      <c r="J371" s="3">
        <v>0.85146128736100402</v>
      </c>
      <c r="K371" s="3">
        <v>0.95922090874363497</v>
      </c>
      <c r="L371" s="3">
        <v>0.99841148467932195</v>
      </c>
      <c r="M371" s="3">
        <f t="shared" si="20"/>
        <v>0.93636456026132031</v>
      </c>
      <c r="N371" s="3">
        <v>1.2387535531763001</v>
      </c>
      <c r="O371" s="3">
        <v>1.16707801201078</v>
      </c>
      <c r="P371" s="3">
        <v>1.01548977979556</v>
      </c>
      <c r="Q371" s="3">
        <f t="shared" si="21"/>
        <v>1.1404404483275468</v>
      </c>
      <c r="R371" s="3">
        <f t="shared" si="22"/>
        <v>1.2179449081341491</v>
      </c>
      <c r="S371" s="3">
        <f t="shared" si="23"/>
        <v>6.1390640842900294E-2</v>
      </c>
    </row>
    <row r="372" spans="1:19" s="5" customFormat="1" ht="12.75" x14ac:dyDescent="0.2">
      <c r="A372" s="3" t="s">
        <v>705</v>
      </c>
      <c r="B372" s="3" t="s">
        <v>706</v>
      </c>
      <c r="C372" s="3">
        <v>5.1100000000000003</v>
      </c>
      <c r="D372" s="3">
        <v>1</v>
      </c>
      <c r="E372" s="3">
        <v>12</v>
      </c>
      <c r="F372" s="3">
        <v>34</v>
      </c>
      <c r="G372" s="3">
        <v>1877</v>
      </c>
      <c r="H372" s="3">
        <v>207.85039627466099</v>
      </c>
      <c r="I372" s="3">
        <v>7.37158203125</v>
      </c>
      <c r="J372" s="3">
        <v>0.98759327126587004</v>
      </c>
      <c r="K372" s="3">
        <v>1.02932799442666</v>
      </c>
      <c r="L372" s="3">
        <v>1.0493533308438201</v>
      </c>
      <c r="M372" s="3">
        <f t="shared" si="20"/>
        <v>1.0220915321787833</v>
      </c>
      <c r="N372" s="3">
        <v>0.96819634633725105</v>
      </c>
      <c r="O372" s="3">
        <v>0.96982290126334203</v>
      </c>
      <c r="P372" s="3">
        <v>0.98303697241994703</v>
      </c>
      <c r="Q372" s="3">
        <f t="shared" si="21"/>
        <v>0.97368540667351333</v>
      </c>
      <c r="R372" s="3">
        <f t="shared" si="22"/>
        <v>0.95264012666059061</v>
      </c>
      <c r="S372" s="3">
        <f t="shared" si="23"/>
        <v>6.1569144096396827E-2</v>
      </c>
    </row>
    <row r="373" spans="1:19" s="5" customFormat="1" ht="12.75" x14ac:dyDescent="0.2">
      <c r="A373" s="3" t="s">
        <v>7231</v>
      </c>
      <c r="B373" s="3" t="s">
        <v>7232</v>
      </c>
      <c r="C373" s="3">
        <v>26.72</v>
      </c>
      <c r="D373" s="3">
        <v>13</v>
      </c>
      <c r="E373" s="3">
        <v>16</v>
      </c>
      <c r="F373" s="3">
        <v>79</v>
      </c>
      <c r="G373" s="3">
        <v>640</v>
      </c>
      <c r="H373" s="3">
        <v>71.989907684659897</v>
      </c>
      <c r="I373" s="3">
        <v>6.90283203125</v>
      </c>
      <c r="J373" s="3">
        <v>0.98128306555748301</v>
      </c>
      <c r="K373" s="3">
        <v>0.95188274782280902</v>
      </c>
      <c r="L373" s="3">
        <v>0.93077459288309194</v>
      </c>
      <c r="M373" s="3">
        <f t="shared" si="20"/>
        <v>0.95464680208779473</v>
      </c>
      <c r="N373" s="3">
        <v>0.99561827830080596</v>
      </c>
      <c r="O373" s="3">
        <v>0.98481209663387503</v>
      </c>
      <c r="P373" s="3">
        <v>1.0065043665816</v>
      </c>
      <c r="Q373" s="3">
        <f t="shared" si="21"/>
        <v>0.9956449138387603</v>
      </c>
      <c r="R373" s="3">
        <f t="shared" si="22"/>
        <v>1.0429458430712841</v>
      </c>
      <c r="S373" s="3">
        <f t="shared" si="23"/>
        <v>6.1724228684005261E-2</v>
      </c>
    </row>
    <row r="374" spans="1:19" s="5" customFormat="1" ht="12.75" x14ac:dyDescent="0.2">
      <c r="A374" s="3" t="s">
        <v>7311</v>
      </c>
      <c r="B374" s="3" t="s">
        <v>7312</v>
      </c>
      <c r="C374" s="3">
        <v>7.1</v>
      </c>
      <c r="D374" s="3">
        <v>2</v>
      </c>
      <c r="E374" s="3">
        <v>2</v>
      </c>
      <c r="F374" s="3">
        <v>8</v>
      </c>
      <c r="G374" s="3">
        <v>324</v>
      </c>
      <c r="H374" s="3">
        <v>35.660911024660003</v>
      </c>
      <c r="I374" s="3">
        <v>6.60986328125</v>
      </c>
      <c r="J374" s="3">
        <v>0.958359957109987</v>
      </c>
      <c r="K374" s="3">
        <v>0.97615262115096402</v>
      </c>
      <c r="L374" s="3">
        <v>1.00074661254415</v>
      </c>
      <c r="M374" s="3">
        <f t="shared" si="20"/>
        <v>0.97841973026836693</v>
      </c>
      <c r="N374" s="3">
        <v>1.00659364505847</v>
      </c>
      <c r="O374" s="3">
        <v>1.04434279295972</v>
      </c>
      <c r="P374" s="3">
        <v>1.08776204597628</v>
      </c>
      <c r="Q374" s="3">
        <f t="shared" si="21"/>
        <v>1.0462328279981568</v>
      </c>
      <c r="R374" s="3">
        <f t="shared" si="22"/>
        <v>1.0693088003358127</v>
      </c>
      <c r="S374" s="3">
        <f t="shared" si="23"/>
        <v>6.2544874574476494E-2</v>
      </c>
    </row>
    <row r="375" spans="1:19" s="5" customFormat="1" ht="12.75" x14ac:dyDescent="0.2">
      <c r="A375" s="3" t="s">
        <v>2131</v>
      </c>
      <c r="B375" s="3" t="s">
        <v>2132</v>
      </c>
      <c r="C375" s="3">
        <v>32.44</v>
      </c>
      <c r="D375" s="3">
        <v>13</v>
      </c>
      <c r="E375" s="3">
        <v>14</v>
      </c>
      <c r="F375" s="3">
        <v>56</v>
      </c>
      <c r="G375" s="3">
        <v>484</v>
      </c>
      <c r="H375" s="3">
        <v>54.63690696466</v>
      </c>
      <c r="I375" s="3">
        <v>5.50341796875</v>
      </c>
      <c r="J375" s="3">
        <v>0.98400808052725997</v>
      </c>
      <c r="K375" s="3">
        <v>0.99766633276859895</v>
      </c>
      <c r="L375" s="3">
        <v>1.00162227195402</v>
      </c>
      <c r="M375" s="3">
        <f t="shared" si="20"/>
        <v>0.99443222841662626</v>
      </c>
      <c r="N375" s="3">
        <v>1.01539986184437</v>
      </c>
      <c r="O375" s="3">
        <v>1.00702952904916</v>
      </c>
      <c r="P375" s="3">
        <v>1.0070727749636601</v>
      </c>
      <c r="Q375" s="3">
        <f t="shared" si="21"/>
        <v>1.0098340552857301</v>
      </c>
      <c r="R375" s="3">
        <f t="shared" si="22"/>
        <v>1.0154880608542094</v>
      </c>
      <c r="S375" s="3">
        <f t="shared" si="23"/>
        <v>6.2680797297395438E-2</v>
      </c>
    </row>
    <row r="376" spans="1:19" s="5" customFormat="1" ht="12.75" x14ac:dyDescent="0.2">
      <c r="A376" s="3" t="s">
        <v>1191</v>
      </c>
      <c r="B376" s="3" t="s">
        <v>1192</v>
      </c>
      <c r="C376" s="3">
        <v>6.91</v>
      </c>
      <c r="D376" s="3">
        <v>8</v>
      </c>
      <c r="E376" s="3">
        <v>9</v>
      </c>
      <c r="F376" s="3">
        <v>11</v>
      </c>
      <c r="G376" s="3">
        <v>1173</v>
      </c>
      <c r="H376" s="3">
        <v>136.26003882466</v>
      </c>
      <c r="I376" s="3">
        <v>7.35693359375</v>
      </c>
      <c r="J376" s="3">
        <v>1.03589275040378</v>
      </c>
      <c r="K376" s="3">
        <v>0.98163424826525203</v>
      </c>
      <c r="L376" s="3">
        <v>1.0375684498992901</v>
      </c>
      <c r="M376" s="3">
        <f t="shared" si="20"/>
        <v>1.0183651495227741</v>
      </c>
      <c r="N376" s="3">
        <v>0.98519739087959401</v>
      </c>
      <c r="O376" s="3">
        <v>0.95620358054619004</v>
      </c>
      <c r="P376" s="3">
        <v>0.94937621004231398</v>
      </c>
      <c r="Q376" s="3">
        <f t="shared" si="21"/>
        <v>0.96359239382269946</v>
      </c>
      <c r="R376" s="3">
        <f t="shared" si="22"/>
        <v>0.94621501361693072</v>
      </c>
      <c r="S376" s="3">
        <f t="shared" si="23"/>
        <v>6.2699309146091897E-2</v>
      </c>
    </row>
    <row r="377" spans="1:19" s="5" customFormat="1" ht="12.75" x14ac:dyDescent="0.2">
      <c r="A377" s="3" t="s">
        <v>6825</v>
      </c>
      <c r="B377" s="3" t="s">
        <v>6826</v>
      </c>
      <c r="C377" s="3">
        <v>48.66</v>
      </c>
      <c r="D377" s="3">
        <v>11</v>
      </c>
      <c r="E377" s="3">
        <v>11</v>
      </c>
      <c r="F377" s="3">
        <v>46</v>
      </c>
      <c r="G377" s="3">
        <v>224</v>
      </c>
      <c r="H377" s="3">
        <v>24.93363318466</v>
      </c>
      <c r="I377" s="3">
        <v>4.81787109375</v>
      </c>
      <c r="J377" s="3">
        <v>1.0412734657478599</v>
      </c>
      <c r="K377" s="3">
        <v>1.0111569341851701</v>
      </c>
      <c r="L377" s="3">
        <v>1.0212149095459699</v>
      </c>
      <c r="M377" s="3">
        <f t="shared" si="20"/>
        <v>1.024548436493</v>
      </c>
      <c r="N377" s="3">
        <v>0.95630452773102204</v>
      </c>
      <c r="O377" s="3">
        <v>0.98810727840907697</v>
      </c>
      <c r="P377" s="3">
        <v>1.0032230908959101</v>
      </c>
      <c r="Q377" s="3">
        <f t="shared" si="21"/>
        <v>0.98254496567866967</v>
      </c>
      <c r="R377" s="3">
        <f t="shared" si="22"/>
        <v>0.9590029428397675</v>
      </c>
      <c r="S377" s="3">
        <f t="shared" si="23"/>
        <v>6.2743151482488199E-2</v>
      </c>
    </row>
    <row r="378" spans="1:19" s="5" customFormat="1" ht="12.75" x14ac:dyDescent="0.2">
      <c r="A378" s="3" t="s">
        <v>5597</v>
      </c>
      <c r="B378" s="3" t="s">
        <v>5598</v>
      </c>
      <c r="C378" s="3">
        <v>41.22</v>
      </c>
      <c r="D378" s="3">
        <v>7</v>
      </c>
      <c r="E378" s="3">
        <v>15</v>
      </c>
      <c r="F378" s="3">
        <v>112</v>
      </c>
      <c r="G378" s="3">
        <v>376</v>
      </c>
      <c r="H378" s="3">
        <v>42.586907484660003</v>
      </c>
      <c r="I378" s="3">
        <v>6.63916015625</v>
      </c>
      <c r="J378" s="3">
        <v>0.967450697301666</v>
      </c>
      <c r="K378" s="3">
        <v>0.97201412437949697</v>
      </c>
      <c r="L378" s="3">
        <v>0.97832591320844997</v>
      </c>
      <c r="M378" s="3">
        <f t="shared" si="20"/>
        <v>0.97259691162987094</v>
      </c>
      <c r="N378" s="3">
        <v>1.0124508871036799</v>
      </c>
      <c r="O378" s="3">
        <v>0.99896507144303803</v>
      </c>
      <c r="P378" s="3">
        <v>0.98069865625605201</v>
      </c>
      <c r="Q378" s="3">
        <f t="shared" si="21"/>
        <v>0.99737153826758995</v>
      </c>
      <c r="R378" s="3">
        <f t="shared" si="22"/>
        <v>1.0254726560833942</v>
      </c>
      <c r="S378" s="3">
        <f t="shared" si="23"/>
        <v>6.3487627273192793E-2</v>
      </c>
    </row>
    <row r="379" spans="1:19" s="5" customFormat="1" ht="12.75" x14ac:dyDescent="0.2">
      <c r="A379" s="3" t="s">
        <v>7767</v>
      </c>
      <c r="B379" s="3" t="s">
        <v>7768</v>
      </c>
      <c r="C379" s="3">
        <v>5.08</v>
      </c>
      <c r="D379" s="3">
        <v>5</v>
      </c>
      <c r="E379" s="3">
        <v>5</v>
      </c>
      <c r="F379" s="3">
        <v>9</v>
      </c>
      <c r="G379" s="3">
        <v>1200</v>
      </c>
      <c r="H379" s="3">
        <v>130.94327590466</v>
      </c>
      <c r="I379" s="3">
        <v>5.16064453125</v>
      </c>
      <c r="J379" s="3">
        <v>0.98387481496905904</v>
      </c>
      <c r="K379" s="3">
        <v>0.988116138782964</v>
      </c>
      <c r="L379" s="3">
        <v>1.01235112192426</v>
      </c>
      <c r="M379" s="3">
        <f t="shared" si="20"/>
        <v>0.99478069189209428</v>
      </c>
      <c r="N379" s="3">
        <v>1.0331049470092699</v>
      </c>
      <c r="O379" s="3">
        <v>1.0091703029743799</v>
      </c>
      <c r="P379" s="3">
        <v>1.03789464383705</v>
      </c>
      <c r="Q379" s="3">
        <f t="shared" si="21"/>
        <v>1.0267232979402332</v>
      </c>
      <c r="R379" s="3">
        <f t="shared" si="22"/>
        <v>1.0321101990704939</v>
      </c>
      <c r="S379" s="3">
        <f t="shared" si="23"/>
        <v>6.3689651107690801E-2</v>
      </c>
    </row>
    <row r="380" spans="1:19" s="5" customFormat="1" ht="12.75" x14ac:dyDescent="0.2">
      <c r="A380" s="3" t="s">
        <v>7397</v>
      </c>
      <c r="B380" s="3" t="s">
        <v>7398</v>
      </c>
      <c r="C380" s="3">
        <v>14.38</v>
      </c>
      <c r="D380" s="3">
        <v>3</v>
      </c>
      <c r="E380" s="3">
        <v>7</v>
      </c>
      <c r="F380" s="3">
        <v>27</v>
      </c>
      <c r="G380" s="3">
        <v>313</v>
      </c>
      <c r="H380" s="3">
        <v>33.992704094659999</v>
      </c>
      <c r="I380" s="3">
        <v>4.28466796875</v>
      </c>
      <c r="J380" s="3">
        <v>1.0892895392978501</v>
      </c>
      <c r="K380" s="3">
        <v>1.25831668599821</v>
      </c>
      <c r="L380" s="3">
        <v>1.0701837170227599</v>
      </c>
      <c r="M380" s="3">
        <f t="shared" si="20"/>
        <v>1.1392633141062734</v>
      </c>
      <c r="N380" s="3">
        <v>1.0144963736363599</v>
      </c>
      <c r="O380" s="3">
        <v>0.93240463745462598</v>
      </c>
      <c r="P380" s="3">
        <v>0.98052785810916898</v>
      </c>
      <c r="Q380" s="3">
        <f t="shared" si="21"/>
        <v>0.97580962306671826</v>
      </c>
      <c r="R380" s="3">
        <f t="shared" si="22"/>
        <v>0.85652685466504219</v>
      </c>
      <c r="S380" s="3">
        <f t="shared" si="23"/>
        <v>6.3977546570134131E-2</v>
      </c>
    </row>
    <row r="381" spans="1:19" s="5" customFormat="1" ht="12.75" x14ac:dyDescent="0.2">
      <c r="A381" s="3" t="s">
        <v>2285</v>
      </c>
      <c r="B381" s="3" t="s">
        <v>2286</v>
      </c>
      <c r="C381" s="3">
        <v>15.63</v>
      </c>
      <c r="D381" s="3">
        <v>1</v>
      </c>
      <c r="E381" s="3">
        <v>1</v>
      </c>
      <c r="F381" s="3">
        <v>3</v>
      </c>
      <c r="G381" s="3">
        <v>96</v>
      </c>
      <c r="H381" s="3">
        <v>9.9361193846599996</v>
      </c>
      <c r="I381" s="3">
        <v>11.56103515625</v>
      </c>
      <c r="J381" s="3">
        <v>1.0044110096632599</v>
      </c>
      <c r="K381" s="3">
        <v>1.0594865050519</v>
      </c>
      <c r="L381" s="3">
        <v>1.1552515402658601</v>
      </c>
      <c r="M381" s="3">
        <f t="shared" si="20"/>
        <v>1.0730496849936735</v>
      </c>
      <c r="N381" s="3">
        <v>0.92865179745793902</v>
      </c>
      <c r="O381" s="3">
        <v>0.97143004130913202</v>
      </c>
      <c r="P381" s="3">
        <v>0.79689271713330101</v>
      </c>
      <c r="Q381" s="3">
        <f t="shared" si="21"/>
        <v>0.89899151863345728</v>
      </c>
      <c r="R381" s="3">
        <f t="shared" si="22"/>
        <v>0.8377911397818989</v>
      </c>
      <c r="S381" s="3">
        <f t="shared" si="23"/>
        <v>6.4066819744881737E-2</v>
      </c>
    </row>
    <row r="382" spans="1:19" s="5" customFormat="1" ht="12.75" x14ac:dyDescent="0.2">
      <c r="A382" s="3" t="s">
        <v>1497</v>
      </c>
      <c r="B382" s="3" t="s">
        <v>1498</v>
      </c>
      <c r="C382" s="3">
        <v>27.69</v>
      </c>
      <c r="D382" s="3">
        <v>15</v>
      </c>
      <c r="E382" s="3">
        <v>19</v>
      </c>
      <c r="F382" s="3">
        <v>82</v>
      </c>
      <c r="G382" s="3">
        <v>733</v>
      </c>
      <c r="H382" s="3">
        <v>81.491231834659999</v>
      </c>
      <c r="I382" s="3">
        <v>5.88427734375</v>
      </c>
      <c r="J382" s="3">
        <v>1.0212724411399601</v>
      </c>
      <c r="K382" s="3">
        <v>0.97517853249011599</v>
      </c>
      <c r="L382" s="3">
        <v>0.99658316060450802</v>
      </c>
      <c r="M382" s="3">
        <f t="shared" si="20"/>
        <v>0.99767804474486133</v>
      </c>
      <c r="N382" s="3">
        <v>1.02285207884545</v>
      </c>
      <c r="O382" s="3">
        <v>1.0382500881194601</v>
      </c>
      <c r="P382" s="3">
        <v>1.0447686627453501</v>
      </c>
      <c r="Q382" s="3">
        <f t="shared" si="21"/>
        <v>1.0352902765700869</v>
      </c>
      <c r="R382" s="3">
        <f t="shared" si="22"/>
        <v>1.0376997690019771</v>
      </c>
      <c r="S382" s="3">
        <f t="shared" si="23"/>
        <v>6.4097446586499143E-2</v>
      </c>
    </row>
    <row r="383" spans="1:19" s="5" customFormat="1" ht="12.75" x14ac:dyDescent="0.2">
      <c r="A383" s="3" t="s">
        <v>5129</v>
      </c>
      <c r="B383" s="3" t="s">
        <v>5130</v>
      </c>
      <c r="C383" s="3">
        <v>56.76</v>
      </c>
      <c r="D383" s="3">
        <v>16</v>
      </c>
      <c r="E383" s="3">
        <v>16</v>
      </c>
      <c r="F383" s="3">
        <v>75</v>
      </c>
      <c r="G383" s="3">
        <v>259</v>
      </c>
      <c r="H383" s="3">
        <v>29.513501414659999</v>
      </c>
      <c r="I383" s="3">
        <v>6.20166015625</v>
      </c>
      <c r="J383" s="3">
        <v>0.90481965188532898</v>
      </c>
      <c r="K383" s="3">
        <v>1.0576385223503799</v>
      </c>
      <c r="L383" s="3">
        <v>0.99370664864941105</v>
      </c>
      <c r="M383" s="3">
        <f t="shared" si="20"/>
        <v>0.98538827429503995</v>
      </c>
      <c r="N383" s="3">
        <v>1.10221316612431</v>
      </c>
      <c r="O383" s="3">
        <v>1.0827282250821</v>
      </c>
      <c r="P383" s="3">
        <v>1.1865820836340799</v>
      </c>
      <c r="Q383" s="3">
        <f t="shared" si="21"/>
        <v>1.1238411582801631</v>
      </c>
      <c r="R383" s="3">
        <f t="shared" si="22"/>
        <v>1.1405059179176595</v>
      </c>
      <c r="S383" s="3">
        <f t="shared" si="23"/>
        <v>6.4211715136564679E-2</v>
      </c>
    </row>
    <row r="384" spans="1:19" s="5" customFormat="1" ht="12.75" x14ac:dyDescent="0.2">
      <c r="A384" s="3" t="s">
        <v>3369</v>
      </c>
      <c r="B384" s="3" t="s">
        <v>3370</v>
      </c>
      <c r="C384" s="3">
        <v>9.19</v>
      </c>
      <c r="D384" s="3">
        <v>34</v>
      </c>
      <c r="E384" s="3">
        <v>35</v>
      </c>
      <c r="F384" s="3">
        <v>74</v>
      </c>
      <c r="G384" s="3">
        <v>3841</v>
      </c>
      <c r="H384" s="3">
        <v>430.32776046466199</v>
      </c>
      <c r="I384" s="3">
        <v>4.93212890625</v>
      </c>
      <c r="J384" s="3">
        <v>0.97715959503487504</v>
      </c>
      <c r="K384" s="3">
        <v>0.97883243505817796</v>
      </c>
      <c r="L384" s="3">
        <v>0.97894720731205698</v>
      </c>
      <c r="M384" s="3">
        <f t="shared" si="20"/>
        <v>0.97831307913503673</v>
      </c>
      <c r="N384" s="3">
        <v>1.0312534189773199</v>
      </c>
      <c r="O384" s="3">
        <v>1.0086953708980499</v>
      </c>
      <c r="P384" s="3">
        <v>0.98864462312505696</v>
      </c>
      <c r="Q384" s="3">
        <f t="shared" si="21"/>
        <v>1.0095311376668088</v>
      </c>
      <c r="R384" s="3">
        <f t="shared" si="22"/>
        <v>1.0319100901312421</v>
      </c>
      <c r="S384" s="3">
        <f t="shared" si="23"/>
        <v>6.4405246523961207E-2</v>
      </c>
    </row>
    <row r="385" spans="1:19" s="5" customFormat="1" ht="12.75" x14ac:dyDescent="0.2">
      <c r="A385" s="3" t="s">
        <v>2231</v>
      </c>
      <c r="B385" s="3" t="s">
        <v>2232</v>
      </c>
      <c r="C385" s="3">
        <v>7.5</v>
      </c>
      <c r="D385" s="3">
        <v>2</v>
      </c>
      <c r="E385" s="3">
        <v>8</v>
      </c>
      <c r="F385" s="3">
        <v>134</v>
      </c>
      <c r="G385" s="3">
        <v>1027</v>
      </c>
      <c r="H385" s="3">
        <v>113.27277250466</v>
      </c>
      <c r="I385" s="3">
        <v>5.93505859375</v>
      </c>
      <c r="J385" s="3">
        <v>0.83687604135214799</v>
      </c>
      <c r="K385" s="3">
        <v>0.95401284811042697</v>
      </c>
      <c r="L385" s="3">
        <v>0.93152242887832104</v>
      </c>
      <c r="M385" s="3">
        <f t="shared" si="20"/>
        <v>0.90747043944696537</v>
      </c>
      <c r="N385" s="3">
        <v>0.99916682901242204</v>
      </c>
      <c r="O385" s="3">
        <v>1.04310161447279</v>
      </c>
      <c r="P385" s="3">
        <v>0.984217030414136</v>
      </c>
      <c r="Q385" s="3">
        <f t="shared" si="21"/>
        <v>1.0088284912997827</v>
      </c>
      <c r="R385" s="3">
        <f t="shared" si="22"/>
        <v>1.1116929515793235</v>
      </c>
      <c r="S385" s="3">
        <f t="shared" si="23"/>
        <v>6.441139927258771E-2</v>
      </c>
    </row>
    <row r="386" spans="1:19" s="5" customFormat="1" ht="12.75" x14ac:dyDescent="0.2">
      <c r="A386" s="3" t="s">
        <v>1641</v>
      </c>
      <c r="B386" s="3" t="s">
        <v>1642</v>
      </c>
      <c r="C386" s="3">
        <v>32.61</v>
      </c>
      <c r="D386" s="3">
        <v>1</v>
      </c>
      <c r="E386" s="3">
        <v>1</v>
      </c>
      <c r="F386" s="3">
        <v>5</v>
      </c>
      <c r="G386" s="3">
        <v>46</v>
      </c>
      <c r="H386" s="3">
        <v>4.9324549646599998</v>
      </c>
      <c r="I386" s="3">
        <v>6.30322265625</v>
      </c>
      <c r="J386" s="3">
        <v>1.0232870920945101</v>
      </c>
      <c r="K386" s="3">
        <v>1.0377073879310399</v>
      </c>
      <c r="L386" s="3">
        <v>0.98371153796996602</v>
      </c>
      <c r="M386" s="3">
        <f t="shared" ref="M386:M449" si="24">AVERAGE(J386:L386)</f>
        <v>1.0149020059985052</v>
      </c>
      <c r="N386" s="3">
        <v>0.96425424070663102</v>
      </c>
      <c r="O386" s="3">
        <v>0.97371724464212905</v>
      </c>
      <c r="P386" s="3">
        <v>0.97955684984163804</v>
      </c>
      <c r="Q386" s="3">
        <f t="shared" ref="Q386:Q449" si="25">AVERAGE(N386:P386)</f>
        <v>0.97250944506346604</v>
      </c>
      <c r="R386" s="3">
        <f t="shared" ref="R386:R449" si="26">Q386/M386</f>
        <v>0.95822989738469233</v>
      </c>
      <c r="S386" s="3">
        <f t="shared" ref="S386:S449" si="27">_xlfn.T.TEST(J386:L386,N386:P386,2,2)</f>
        <v>6.4558334638027418E-2</v>
      </c>
    </row>
    <row r="387" spans="1:19" s="5" customFormat="1" ht="12.75" x14ac:dyDescent="0.2">
      <c r="A387" s="3" t="s">
        <v>3209</v>
      </c>
      <c r="B387" s="3" t="s">
        <v>3210</v>
      </c>
      <c r="C387" s="3">
        <v>37.14</v>
      </c>
      <c r="D387" s="3">
        <v>11</v>
      </c>
      <c r="E387" s="3">
        <v>11</v>
      </c>
      <c r="F387" s="3">
        <v>51</v>
      </c>
      <c r="G387" s="3">
        <v>315</v>
      </c>
      <c r="H387" s="3">
        <v>34.708157254660001</v>
      </c>
      <c r="I387" s="3">
        <v>6.90283203125</v>
      </c>
      <c r="J387" s="3">
        <v>1.0153495598811499</v>
      </c>
      <c r="K387" s="3">
        <v>1.03531221502809</v>
      </c>
      <c r="L387" s="3">
        <v>0.98740580596626504</v>
      </c>
      <c r="M387" s="3">
        <f t="shared" si="24"/>
        <v>1.0126891936251683</v>
      </c>
      <c r="N387" s="3">
        <v>0.95112864650013196</v>
      </c>
      <c r="O387" s="3">
        <v>0.90953913937322495</v>
      </c>
      <c r="P387" s="3">
        <v>0.98364421877124097</v>
      </c>
      <c r="Q387" s="3">
        <f t="shared" si="25"/>
        <v>0.94810400154819929</v>
      </c>
      <c r="R387" s="3">
        <f t="shared" si="26"/>
        <v>0.93622407300924138</v>
      </c>
      <c r="S387" s="3">
        <f t="shared" si="27"/>
        <v>6.4834659100130046E-2</v>
      </c>
    </row>
    <row r="388" spans="1:19" s="5" customFormat="1" ht="12.75" x14ac:dyDescent="0.2">
      <c r="A388" s="3" t="s">
        <v>1487</v>
      </c>
      <c r="B388" s="3" t="s">
        <v>1488</v>
      </c>
      <c r="C388" s="3">
        <v>7.99</v>
      </c>
      <c r="D388" s="3">
        <v>2</v>
      </c>
      <c r="E388" s="3">
        <v>2</v>
      </c>
      <c r="F388" s="3">
        <v>3</v>
      </c>
      <c r="G388" s="3">
        <v>313</v>
      </c>
      <c r="H388" s="3">
        <v>34.08924148466</v>
      </c>
      <c r="I388" s="3">
        <v>8.22119140625</v>
      </c>
      <c r="J388" s="3"/>
      <c r="K388" s="3">
        <v>0.92137387779202895</v>
      </c>
      <c r="L388" s="3">
        <v>0.89244174852814995</v>
      </c>
      <c r="M388" s="3">
        <f t="shared" si="24"/>
        <v>0.90690781316008939</v>
      </c>
      <c r="N388" s="3"/>
      <c r="O388" s="3">
        <v>1.02160035363199</v>
      </c>
      <c r="P388" s="3">
        <v>1.0986573018950501</v>
      </c>
      <c r="Q388" s="3">
        <f t="shared" si="25"/>
        <v>1.0601288277635201</v>
      </c>
      <c r="R388" s="3">
        <f t="shared" si="26"/>
        <v>1.1689488307191194</v>
      </c>
      <c r="S388" s="3">
        <f t="shared" si="27"/>
        <v>6.5170979368051607E-2</v>
      </c>
    </row>
    <row r="389" spans="1:19" s="5" customFormat="1" ht="12.75" x14ac:dyDescent="0.2">
      <c r="A389" s="3" t="s">
        <v>4921</v>
      </c>
      <c r="B389" s="3" t="s">
        <v>4922</v>
      </c>
      <c r="C389" s="3">
        <v>29.39</v>
      </c>
      <c r="D389" s="3">
        <v>9</v>
      </c>
      <c r="E389" s="3">
        <v>9</v>
      </c>
      <c r="F389" s="3">
        <v>23</v>
      </c>
      <c r="G389" s="3">
        <v>245</v>
      </c>
      <c r="H389" s="3">
        <v>27.092138244659999</v>
      </c>
      <c r="I389" s="3">
        <v>6.80029296875</v>
      </c>
      <c r="J389" s="3">
        <v>0.97707045466547804</v>
      </c>
      <c r="K389" s="3">
        <v>1.00542418869577</v>
      </c>
      <c r="L389" s="3">
        <v>1.05468268727074</v>
      </c>
      <c r="M389" s="3">
        <f t="shared" si="24"/>
        <v>1.0123924435439962</v>
      </c>
      <c r="N389" s="3">
        <v>0.97043253599442003</v>
      </c>
      <c r="O389" s="3">
        <v>0.94331711735021095</v>
      </c>
      <c r="P389" s="3">
        <v>0.92542389563979299</v>
      </c>
      <c r="Q389" s="3">
        <f t="shared" si="25"/>
        <v>0.94639118299480796</v>
      </c>
      <c r="R389" s="3">
        <f t="shared" si="26"/>
        <v>0.93480664442916706</v>
      </c>
      <c r="S389" s="3">
        <f t="shared" si="27"/>
        <v>6.5269891922629539E-2</v>
      </c>
    </row>
    <row r="390" spans="1:19" s="5" customFormat="1" ht="12.75" x14ac:dyDescent="0.2">
      <c r="A390" s="3" t="s">
        <v>2221</v>
      </c>
      <c r="B390" s="3" t="s">
        <v>2222</v>
      </c>
      <c r="C390" s="3">
        <v>50.37</v>
      </c>
      <c r="D390" s="3">
        <v>13</v>
      </c>
      <c r="E390" s="3">
        <v>13</v>
      </c>
      <c r="F390" s="3">
        <v>106</v>
      </c>
      <c r="G390" s="3">
        <v>272</v>
      </c>
      <c r="H390" s="3">
        <v>29.78590395466</v>
      </c>
      <c r="I390" s="3">
        <v>5.75732421875</v>
      </c>
      <c r="J390" s="3">
        <v>0.99561321034453198</v>
      </c>
      <c r="K390" s="3">
        <v>0.99022971156102801</v>
      </c>
      <c r="L390" s="3">
        <v>0.98810982011603399</v>
      </c>
      <c r="M390" s="3">
        <f t="shared" si="24"/>
        <v>0.99131758067386466</v>
      </c>
      <c r="N390" s="3">
        <v>1.0420650577052599</v>
      </c>
      <c r="O390" s="3">
        <v>1.0233177101547599</v>
      </c>
      <c r="P390" s="3">
        <v>1.0006308682518801</v>
      </c>
      <c r="Q390" s="3">
        <f t="shared" si="25"/>
        <v>1.0220045453706332</v>
      </c>
      <c r="R390" s="3">
        <f t="shared" si="26"/>
        <v>1.0309557353718155</v>
      </c>
      <c r="S390" s="3">
        <f t="shared" si="27"/>
        <v>6.5473004576472774E-2</v>
      </c>
    </row>
    <row r="391" spans="1:19" s="5" customFormat="1" ht="12.75" x14ac:dyDescent="0.2">
      <c r="A391" s="3" t="s">
        <v>2703</v>
      </c>
      <c r="B391" s="3" t="s">
        <v>2704</v>
      </c>
      <c r="C391" s="3">
        <v>10.45</v>
      </c>
      <c r="D391" s="3">
        <v>7</v>
      </c>
      <c r="E391" s="3">
        <v>8</v>
      </c>
      <c r="F391" s="3">
        <v>16</v>
      </c>
      <c r="G391" s="3">
        <v>708</v>
      </c>
      <c r="H391" s="3">
        <v>79.010564184659799</v>
      </c>
      <c r="I391" s="3">
        <v>8.57275390625</v>
      </c>
      <c r="J391" s="3">
        <v>0.99971360287479805</v>
      </c>
      <c r="K391" s="3">
        <v>1.0405471837887901</v>
      </c>
      <c r="L391" s="3">
        <v>1.0970876610284199</v>
      </c>
      <c r="M391" s="3">
        <f t="shared" si="24"/>
        <v>1.0457828158973361</v>
      </c>
      <c r="N391" s="3">
        <v>0.99614468164044501</v>
      </c>
      <c r="O391" s="3">
        <v>0.86136448108355301</v>
      </c>
      <c r="P391" s="3">
        <v>0.91542585811771904</v>
      </c>
      <c r="Q391" s="3">
        <f t="shared" si="25"/>
        <v>0.92431167361390576</v>
      </c>
      <c r="R391" s="3">
        <f t="shared" si="26"/>
        <v>0.88384668361642393</v>
      </c>
      <c r="S391" s="3">
        <f t="shared" si="27"/>
        <v>6.5622243998199534E-2</v>
      </c>
    </row>
    <row r="392" spans="1:19" s="5" customFormat="1" ht="12.75" x14ac:dyDescent="0.2">
      <c r="A392" s="3" t="s">
        <v>2933</v>
      </c>
      <c r="B392" s="3" t="s">
        <v>2934</v>
      </c>
      <c r="C392" s="3">
        <v>5.74</v>
      </c>
      <c r="D392" s="3">
        <v>5</v>
      </c>
      <c r="E392" s="3">
        <v>5</v>
      </c>
      <c r="F392" s="3">
        <v>27</v>
      </c>
      <c r="G392" s="3">
        <v>802</v>
      </c>
      <c r="H392" s="3">
        <v>86.934626224660093</v>
      </c>
      <c r="I392" s="3">
        <v>8.95361328125</v>
      </c>
      <c r="J392" s="3">
        <v>0.96368306011136695</v>
      </c>
      <c r="K392" s="3">
        <v>0.96145896835446198</v>
      </c>
      <c r="L392" s="3">
        <v>0.98802119974967895</v>
      </c>
      <c r="M392" s="3">
        <f t="shared" si="24"/>
        <v>0.97105440940516929</v>
      </c>
      <c r="N392" s="3">
        <v>1.01032881753839</v>
      </c>
      <c r="O392" s="3">
        <v>0.98530305479622404</v>
      </c>
      <c r="P392" s="3">
        <v>1.00263411362213</v>
      </c>
      <c r="Q392" s="3">
        <f t="shared" si="25"/>
        <v>0.99942199531891462</v>
      </c>
      <c r="R392" s="3">
        <f t="shared" si="26"/>
        <v>1.0292131786221148</v>
      </c>
      <c r="S392" s="3">
        <f t="shared" si="27"/>
        <v>6.5655068328104388E-2</v>
      </c>
    </row>
    <row r="393" spans="1:19" s="5" customFormat="1" ht="12.75" x14ac:dyDescent="0.2">
      <c r="A393" s="3" t="s">
        <v>5375</v>
      </c>
      <c r="B393" s="3" t="s">
        <v>5376</v>
      </c>
      <c r="C393" s="3">
        <v>5.49</v>
      </c>
      <c r="D393" s="3">
        <v>2</v>
      </c>
      <c r="E393" s="3">
        <v>2</v>
      </c>
      <c r="F393" s="3">
        <v>11</v>
      </c>
      <c r="G393" s="3">
        <v>273</v>
      </c>
      <c r="H393" s="3">
        <v>31.179001784659999</v>
      </c>
      <c r="I393" s="3">
        <v>7.18115234375</v>
      </c>
      <c r="J393" s="3">
        <v>1.0372163047998799</v>
      </c>
      <c r="K393" s="3">
        <v>1.00231893262766</v>
      </c>
      <c r="L393" s="3">
        <v>1.1064244392537399</v>
      </c>
      <c r="M393" s="3">
        <f t="shared" si="24"/>
        <v>1.0486532255604264</v>
      </c>
      <c r="N393" s="3">
        <v>0.96101495394955705</v>
      </c>
      <c r="O393" s="3">
        <v>0.970501672359665</v>
      </c>
      <c r="P393" s="3">
        <v>0.98022299266443202</v>
      </c>
      <c r="Q393" s="3">
        <f t="shared" si="25"/>
        <v>0.97057987299121795</v>
      </c>
      <c r="R393" s="3">
        <f t="shared" si="26"/>
        <v>0.92554893203376731</v>
      </c>
      <c r="S393" s="3">
        <f t="shared" si="27"/>
        <v>6.5974616414422566E-2</v>
      </c>
    </row>
    <row r="394" spans="1:19" s="5" customFormat="1" ht="12.75" x14ac:dyDescent="0.2">
      <c r="A394" s="3" t="s">
        <v>45</v>
      </c>
      <c r="B394" s="3" t="s">
        <v>46</v>
      </c>
      <c r="C394" s="3">
        <v>2.74</v>
      </c>
      <c r="D394" s="3">
        <v>1</v>
      </c>
      <c r="E394" s="3">
        <v>1</v>
      </c>
      <c r="F394" s="3">
        <v>3</v>
      </c>
      <c r="G394" s="3">
        <v>292</v>
      </c>
      <c r="H394" s="3">
        <v>32.159807524660003</v>
      </c>
      <c r="I394" s="3">
        <v>8.73388671875</v>
      </c>
      <c r="J394" s="3"/>
      <c r="K394" s="3">
        <v>1.0909245869145401</v>
      </c>
      <c r="L394" s="3">
        <v>1.1699286521682399</v>
      </c>
      <c r="M394" s="3">
        <f t="shared" si="24"/>
        <v>1.1304266195413901</v>
      </c>
      <c r="N394" s="3"/>
      <c r="O394" s="3">
        <v>0.96254867805211497</v>
      </c>
      <c r="P394" s="3">
        <v>0.88233847031125601</v>
      </c>
      <c r="Q394" s="3">
        <f t="shared" si="25"/>
        <v>0.92244357418168543</v>
      </c>
      <c r="R394" s="3">
        <f t="shared" si="26"/>
        <v>0.81601366973817135</v>
      </c>
      <c r="S394" s="3">
        <f t="shared" si="27"/>
        <v>6.6077784370602966E-2</v>
      </c>
    </row>
    <row r="395" spans="1:19" s="5" customFormat="1" ht="12.75" x14ac:dyDescent="0.2">
      <c r="A395" s="3" t="s">
        <v>3681</v>
      </c>
      <c r="B395" s="3" t="s">
        <v>3682</v>
      </c>
      <c r="C395" s="3">
        <v>8.74</v>
      </c>
      <c r="D395" s="3">
        <v>2</v>
      </c>
      <c r="E395" s="3">
        <v>2</v>
      </c>
      <c r="F395" s="3">
        <v>3</v>
      </c>
      <c r="G395" s="3">
        <v>206</v>
      </c>
      <c r="H395" s="3">
        <v>22.97983109466</v>
      </c>
      <c r="I395" s="3">
        <v>8.08935546875</v>
      </c>
      <c r="J395" s="3">
        <v>0.95272872090792304</v>
      </c>
      <c r="K395" s="3">
        <v>0.97704363003158401</v>
      </c>
      <c r="L395" s="3"/>
      <c r="M395" s="3">
        <f t="shared" si="24"/>
        <v>0.96488617546975353</v>
      </c>
      <c r="N395" s="3">
        <v>1.0257062748003301</v>
      </c>
      <c r="O395" s="3">
        <v>1.0102567546430301</v>
      </c>
      <c r="P395" s="3"/>
      <c r="Q395" s="3">
        <f t="shared" si="25"/>
        <v>1.0179815147216802</v>
      </c>
      <c r="R395" s="3">
        <f t="shared" si="26"/>
        <v>1.0550275676051397</v>
      </c>
      <c r="S395" s="3">
        <f t="shared" si="27"/>
        <v>6.6354644104273164E-2</v>
      </c>
    </row>
    <row r="396" spans="1:19" s="5" customFormat="1" ht="12.75" x14ac:dyDescent="0.2">
      <c r="A396" s="3" t="s">
        <v>1871</v>
      </c>
      <c r="B396" s="3" t="s">
        <v>1872</v>
      </c>
      <c r="C396" s="3">
        <v>50.89</v>
      </c>
      <c r="D396" s="3">
        <v>14</v>
      </c>
      <c r="E396" s="3">
        <v>17</v>
      </c>
      <c r="F396" s="3">
        <v>136</v>
      </c>
      <c r="G396" s="3">
        <v>281</v>
      </c>
      <c r="H396" s="3">
        <v>31.975980554660001</v>
      </c>
      <c r="I396" s="3">
        <v>5.54150390625</v>
      </c>
      <c r="J396" s="3">
        <v>1.0643481846282099</v>
      </c>
      <c r="K396" s="3">
        <v>1.0065784082820699</v>
      </c>
      <c r="L396" s="3">
        <v>1.0246285232221799</v>
      </c>
      <c r="M396" s="3">
        <f t="shared" si="24"/>
        <v>1.0318517053774867</v>
      </c>
      <c r="N396" s="3">
        <v>0.97857250130570295</v>
      </c>
      <c r="O396" s="3">
        <v>1.00099335510817</v>
      </c>
      <c r="P396" s="3">
        <v>0.95952164738552903</v>
      </c>
      <c r="Q396" s="3">
        <f t="shared" si="25"/>
        <v>0.9796958345998007</v>
      </c>
      <c r="R396" s="3">
        <f t="shared" si="26"/>
        <v>0.94945410226500948</v>
      </c>
      <c r="S396" s="3">
        <f t="shared" si="27"/>
        <v>6.6676165627834766E-2</v>
      </c>
    </row>
    <row r="397" spans="1:19" s="5" customFormat="1" ht="12.75" x14ac:dyDescent="0.2">
      <c r="A397" s="3" t="s">
        <v>8401</v>
      </c>
      <c r="B397" s="3" t="s">
        <v>8402</v>
      </c>
      <c r="C397" s="3">
        <v>10.55</v>
      </c>
      <c r="D397" s="3">
        <v>3</v>
      </c>
      <c r="E397" s="3">
        <v>3</v>
      </c>
      <c r="F397" s="3">
        <v>10</v>
      </c>
      <c r="G397" s="3">
        <v>237</v>
      </c>
      <c r="H397" s="3">
        <v>26.64617447466</v>
      </c>
      <c r="I397" s="3">
        <v>4.91943359375</v>
      </c>
      <c r="J397" s="3">
        <v>0.93594339261715298</v>
      </c>
      <c r="K397" s="3">
        <v>1.0223945046081</v>
      </c>
      <c r="L397" s="3">
        <v>0.939947296633037</v>
      </c>
      <c r="M397" s="3">
        <f t="shared" si="24"/>
        <v>0.96609506461942996</v>
      </c>
      <c r="N397" s="3">
        <v>1.0744658531356299</v>
      </c>
      <c r="O397" s="3">
        <v>1.1290699525589201</v>
      </c>
      <c r="P397" s="3">
        <v>1.01681452632489</v>
      </c>
      <c r="Q397" s="3">
        <f t="shared" si="25"/>
        <v>1.0734501106731467</v>
      </c>
      <c r="R397" s="3">
        <f t="shared" si="26"/>
        <v>1.1111226524027495</v>
      </c>
      <c r="S397" s="3">
        <f t="shared" si="27"/>
        <v>6.677091652320323E-2</v>
      </c>
    </row>
    <row r="398" spans="1:19" s="5" customFormat="1" ht="12.75" x14ac:dyDescent="0.2">
      <c r="A398" s="3" t="s">
        <v>5501</v>
      </c>
      <c r="B398" s="3" t="s">
        <v>5502</v>
      </c>
      <c r="C398" s="3">
        <v>33.33</v>
      </c>
      <c r="D398" s="3">
        <v>4</v>
      </c>
      <c r="E398" s="3">
        <v>4</v>
      </c>
      <c r="F398" s="3">
        <v>11</v>
      </c>
      <c r="G398" s="3">
        <v>111</v>
      </c>
      <c r="H398" s="3">
        <v>12.44125104466</v>
      </c>
      <c r="I398" s="3">
        <v>7.64990234375</v>
      </c>
      <c r="J398" s="3">
        <v>1.0726729333470699</v>
      </c>
      <c r="K398" s="3">
        <v>0.99914544608266698</v>
      </c>
      <c r="L398" s="3">
        <v>1.04714388336743</v>
      </c>
      <c r="M398" s="3">
        <f t="shared" si="24"/>
        <v>1.0396540875990556</v>
      </c>
      <c r="N398" s="3">
        <v>0.94017962654156795</v>
      </c>
      <c r="O398" s="3">
        <v>1.0019197573143499</v>
      </c>
      <c r="P398" s="3">
        <v>0.89683571108041804</v>
      </c>
      <c r="Q398" s="3">
        <f t="shared" si="25"/>
        <v>0.94631169831211193</v>
      </c>
      <c r="R398" s="3">
        <f t="shared" si="26"/>
        <v>0.91021784033715902</v>
      </c>
      <c r="S398" s="3">
        <f t="shared" si="27"/>
        <v>6.6774366433918361E-2</v>
      </c>
    </row>
    <row r="399" spans="1:19" s="5" customFormat="1" ht="12.75" x14ac:dyDescent="0.2">
      <c r="A399" s="3" t="s">
        <v>3635</v>
      </c>
      <c r="B399" s="3" t="s">
        <v>3636</v>
      </c>
      <c r="C399" s="3">
        <v>11.89</v>
      </c>
      <c r="D399" s="3">
        <v>2</v>
      </c>
      <c r="E399" s="3">
        <v>2</v>
      </c>
      <c r="F399" s="3">
        <v>2</v>
      </c>
      <c r="G399" s="3">
        <v>185</v>
      </c>
      <c r="H399" s="3">
        <v>21.119726844660001</v>
      </c>
      <c r="I399" s="3">
        <v>6.78564453125</v>
      </c>
      <c r="J399" s="3">
        <v>1.00562525826202</v>
      </c>
      <c r="K399" s="3"/>
      <c r="L399" s="3">
        <v>0.99655074691966505</v>
      </c>
      <c r="M399" s="3">
        <f t="shared" si="24"/>
        <v>1.0010880025908424</v>
      </c>
      <c r="N399" s="3">
        <v>1.0234409228771899</v>
      </c>
      <c r="O399" s="3"/>
      <c r="P399" s="3">
        <v>1.0362048689359999</v>
      </c>
      <c r="Q399" s="3">
        <f t="shared" si="25"/>
        <v>1.0298228959065949</v>
      </c>
      <c r="R399" s="3">
        <f t="shared" si="26"/>
        <v>1.0287036636553288</v>
      </c>
      <c r="S399" s="3">
        <f t="shared" si="27"/>
        <v>6.6894787136083877E-2</v>
      </c>
    </row>
    <row r="400" spans="1:19" s="5" customFormat="1" ht="12.75" x14ac:dyDescent="0.2">
      <c r="A400" s="3" t="s">
        <v>1263</v>
      </c>
      <c r="B400" s="3" t="s">
        <v>1264</v>
      </c>
      <c r="C400" s="3">
        <v>6.61</v>
      </c>
      <c r="D400" s="3">
        <v>3</v>
      </c>
      <c r="E400" s="3">
        <v>4</v>
      </c>
      <c r="F400" s="3">
        <v>6</v>
      </c>
      <c r="G400" s="3">
        <v>560</v>
      </c>
      <c r="H400" s="3">
        <v>63.183581134660002</v>
      </c>
      <c r="I400" s="3">
        <v>8.03076171875</v>
      </c>
      <c r="J400" s="3">
        <v>0.95026124017216795</v>
      </c>
      <c r="K400" s="3">
        <v>1.03514982173382</v>
      </c>
      <c r="L400" s="3">
        <v>1.04129952891716</v>
      </c>
      <c r="M400" s="3">
        <f t="shared" si="24"/>
        <v>1.0089035302743827</v>
      </c>
      <c r="N400" s="3">
        <v>0.93779276408287904</v>
      </c>
      <c r="O400" s="3">
        <v>0.91700806786025402</v>
      </c>
      <c r="P400" s="3">
        <v>0.94362595687602002</v>
      </c>
      <c r="Q400" s="3">
        <f t="shared" si="25"/>
        <v>0.9328089296063844</v>
      </c>
      <c r="R400" s="3">
        <f t="shared" si="26"/>
        <v>0.92457693091102222</v>
      </c>
      <c r="S400" s="3">
        <f t="shared" si="27"/>
        <v>6.6927443792097613E-2</v>
      </c>
    </row>
    <row r="401" spans="1:19" s="5" customFormat="1" ht="12.75" x14ac:dyDescent="0.2">
      <c r="A401" s="3" t="s">
        <v>6949</v>
      </c>
      <c r="B401" s="3" t="s">
        <v>6950</v>
      </c>
      <c r="C401" s="3">
        <v>35.79</v>
      </c>
      <c r="D401" s="3">
        <v>11</v>
      </c>
      <c r="E401" s="3">
        <v>11</v>
      </c>
      <c r="F401" s="3">
        <v>29</v>
      </c>
      <c r="G401" s="3">
        <v>366</v>
      </c>
      <c r="H401" s="3">
        <v>42.360828644660003</v>
      </c>
      <c r="I401" s="3">
        <v>6.39208984375</v>
      </c>
      <c r="J401" s="3">
        <v>0.97355875101972</v>
      </c>
      <c r="K401" s="3">
        <v>0.94917937676280395</v>
      </c>
      <c r="L401" s="3">
        <v>0.96442987161778904</v>
      </c>
      <c r="M401" s="3">
        <f t="shared" si="24"/>
        <v>0.96238933313343766</v>
      </c>
      <c r="N401" s="3">
        <v>0.98681294496940997</v>
      </c>
      <c r="O401" s="3">
        <v>0.997536704101886</v>
      </c>
      <c r="P401" s="3">
        <v>1.0435190835435799</v>
      </c>
      <c r="Q401" s="3">
        <f t="shared" si="25"/>
        <v>1.009289577538292</v>
      </c>
      <c r="R401" s="3">
        <f t="shared" si="26"/>
        <v>1.0487331299196263</v>
      </c>
      <c r="S401" s="3">
        <f t="shared" si="27"/>
        <v>6.705220930938123E-2</v>
      </c>
    </row>
    <row r="402" spans="1:19" s="5" customFormat="1" ht="12.75" x14ac:dyDescent="0.2">
      <c r="A402" s="3" t="s">
        <v>7257</v>
      </c>
      <c r="B402" s="3" t="s">
        <v>7258</v>
      </c>
      <c r="C402" s="3">
        <v>7.84</v>
      </c>
      <c r="D402" s="3">
        <v>1</v>
      </c>
      <c r="E402" s="3">
        <v>1</v>
      </c>
      <c r="F402" s="3">
        <v>3</v>
      </c>
      <c r="G402" s="3">
        <v>102</v>
      </c>
      <c r="H402" s="3">
        <v>11.086818404660001</v>
      </c>
      <c r="I402" s="3">
        <v>9.96435546875</v>
      </c>
      <c r="J402" s="3">
        <v>0.93786732009160201</v>
      </c>
      <c r="K402" s="3">
        <v>1.0182959855406499</v>
      </c>
      <c r="L402" s="3">
        <v>0.89129358712794104</v>
      </c>
      <c r="M402" s="3">
        <f t="shared" si="24"/>
        <v>0.94915229758673103</v>
      </c>
      <c r="N402" s="3">
        <v>1.02294079671069</v>
      </c>
      <c r="O402" s="3">
        <v>1.05007900187237</v>
      </c>
      <c r="P402" s="3">
        <v>1.0693992999292801</v>
      </c>
      <c r="Q402" s="3">
        <f t="shared" si="25"/>
        <v>1.0474730328374466</v>
      </c>
      <c r="R402" s="3">
        <f t="shared" si="26"/>
        <v>1.1035879442115888</v>
      </c>
      <c r="S402" s="3">
        <f t="shared" si="27"/>
        <v>6.7390564961314681E-2</v>
      </c>
    </row>
    <row r="403" spans="1:19" s="5" customFormat="1" ht="12.75" x14ac:dyDescent="0.2">
      <c r="A403" s="3" t="s">
        <v>1371</v>
      </c>
      <c r="B403" s="3" t="s">
        <v>1372</v>
      </c>
      <c r="C403" s="3">
        <v>27.98</v>
      </c>
      <c r="D403" s="3">
        <v>10</v>
      </c>
      <c r="E403" s="3">
        <v>12</v>
      </c>
      <c r="F403" s="3">
        <v>41</v>
      </c>
      <c r="G403" s="3">
        <v>411</v>
      </c>
      <c r="H403" s="3">
        <v>46.811173784659999</v>
      </c>
      <c r="I403" s="3">
        <v>6.72705078125</v>
      </c>
      <c r="J403" s="3">
        <v>1.0137736080162401</v>
      </c>
      <c r="K403" s="3">
        <v>1.06222249455176</v>
      </c>
      <c r="L403" s="3">
        <v>1.03778433582007</v>
      </c>
      <c r="M403" s="3">
        <f t="shared" si="24"/>
        <v>1.0379268127960233</v>
      </c>
      <c r="N403" s="3">
        <v>0.98816189056535597</v>
      </c>
      <c r="O403" s="3">
        <v>0.96113308046505497</v>
      </c>
      <c r="P403" s="3">
        <v>1.0124200035325599</v>
      </c>
      <c r="Q403" s="3">
        <f t="shared" si="25"/>
        <v>0.9872383248543235</v>
      </c>
      <c r="R403" s="3">
        <f t="shared" si="26"/>
        <v>0.95116371663513311</v>
      </c>
      <c r="S403" s="3">
        <f t="shared" si="27"/>
        <v>6.7619332035395538E-2</v>
      </c>
    </row>
    <row r="404" spans="1:19" s="5" customFormat="1" ht="12.75" x14ac:dyDescent="0.2">
      <c r="A404" s="3" t="s">
        <v>551</v>
      </c>
      <c r="B404" s="3" t="s">
        <v>552</v>
      </c>
      <c r="C404" s="3">
        <v>23.93</v>
      </c>
      <c r="D404" s="3">
        <v>25</v>
      </c>
      <c r="E404" s="3">
        <v>26</v>
      </c>
      <c r="F404" s="3">
        <v>91</v>
      </c>
      <c r="G404" s="3">
        <v>1149</v>
      </c>
      <c r="H404" s="3">
        <v>125.60380768466</v>
      </c>
      <c r="I404" s="3">
        <v>7.09326171875</v>
      </c>
      <c r="J404" s="3">
        <v>0.950737414623674</v>
      </c>
      <c r="K404" s="3">
        <v>0.97952636647327995</v>
      </c>
      <c r="L404" s="3">
        <v>0.98381812946506297</v>
      </c>
      <c r="M404" s="3">
        <f t="shared" si="24"/>
        <v>0.97136063685400564</v>
      </c>
      <c r="N404" s="3">
        <v>1.0092855918799299</v>
      </c>
      <c r="O404" s="3">
        <v>0.99858961376954603</v>
      </c>
      <c r="P404" s="3">
        <v>0.992169979041581</v>
      </c>
      <c r="Q404" s="3">
        <f t="shared" si="25"/>
        <v>1.0000150615636858</v>
      </c>
      <c r="R404" s="3">
        <f t="shared" si="26"/>
        <v>1.0294992648687975</v>
      </c>
      <c r="S404" s="3">
        <f t="shared" si="27"/>
        <v>6.7725327593810614E-2</v>
      </c>
    </row>
    <row r="405" spans="1:19" s="5" customFormat="1" ht="12.75" x14ac:dyDescent="0.2">
      <c r="A405" s="3" t="s">
        <v>6241</v>
      </c>
      <c r="B405" s="3" t="s">
        <v>6242</v>
      </c>
      <c r="C405" s="3">
        <v>16.36</v>
      </c>
      <c r="D405" s="3">
        <v>1</v>
      </c>
      <c r="E405" s="3">
        <v>1</v>
      </c>
      <c r="F405" s="3">
        <v>24</v>
      </c>
      <c r="G405" s="3">
        <v>110</v>
      </c>
      <c r="H405" s="3">
        <v>12.13306366466</v>
      </c>
      <c r="I405" s="3">
        <v>8.85107421875</v>
      </c>
      <c r="J405" s="3">
        <v>0.95209228991685302</v>
      </c>
      <c r="K405" s="3">
        <v>0.96548404067473304</v>
      </c>
      <c r="L405" s="3">
        <v>0.88080582171415001</v>
      </c>
      <c r="M405" s="3">
        <f t="shared" si="24"/>
        <v>0.93279405076857869</v>
      </c>
      <c r="N405" s="3">
        <v>1.0422076940049101</v>
      </c>
      <c r="O405" s="3">
        <v>1.07791742293603</v>
      </c>
      <c r="P405" s="3">
        <v>0.97541266602089305</v>
      </c>
      <c r="Q405" s="3">
        <f t="shared" si="25"/>
        <v>1.0318459276539445</v>
      </c>
      <c r="R405" s="3">
        <f t="shared" si="26"/>
        <v>1.1061883668787893</v>
      </c>
      <c r="S405" s="3">
        <f t="shared" si="27"/>
        <v>6.8089341336467435E-2</v>
      </c>
    </row>
    <row r="406" spans="1:19" s="5" customFormat="1" ht="12.75" x14ac:dyDescent="0.2">
      <c r="A406" s="3" t="s">
        <v>2743</v>
      </c>
      <c r="B406" s="3" t="s">
        <v>2744</v>
      </c>
      <c r="C406" s="3">
        <v>6.16</v>
      </c>
      <c r="D406" s="3">
        <v>2</v>
      </c>
      <c r="E406" s="3">
        <v>2</v>
      </c>
      <c r="F406" s="3">
        <v>4</v>
      </c>
      <c r="G406" s="3">
        <v>341</v>
      </c>
      <c r="H406" s="3">
        <v>38.026041424660001</v>
      </c>
      <c r="I406" s="3">
        <v>6.20166015625</v>
      </c>
      <c r="J406" s="3">
        <v>1.0168343851666799</v>
      </c>
      <c r="K406" s="3">
        <v>0.96853185115556895</v>
      </c>
      <c r="L406" s="3">
        <v>0.91211008558820394</v>
      </c>
      <c r="M406" s="3">
        <f t="shared" si="24"/>
        <v>0.96582544063681752</v>
      </c>
      <c r="N406" s="3">
        <v>1.01103032446792</v>
      </c>
      <c r="O406" s="3">
        <v>1.10511557479648</v>
      </c>
      <c r="P406" s="3">
        <v>1.11708480529863</v>
      </c>
      <c r="Q406" s="3">
        <f t="shared" si="25"/>
        <v>1.0777435681876766</v>
      </c>
      <c r="R406" s="3">
        <f t="shared" si="26"/>
        <v>1.1158782144701695</v>
      </c>
      <c r="S406" s="3">
        <f t="shared" si="27"/>
        <v>6.8380475084014777E-2</v>
      </c>
    </row>
    <row r="407" spans="1:19" s="5" customFormat="1" ht="12.75" x14ac:dyDescent="0.2">
      <c r="A407" s="3" t="s">
        <v>7469</v>
      </c>
      <c r="B407" s="3" t="s">
        <v>7470</v>
      </c>
      <c r="C407" s="3">
        <v>22.01</v>
      </c>
      <c r="D407" s="3">
        <v>1</v>
      </c>
      <c r="E407" s="3">
        <v>4</v>
      </c>
      <c r="F407" s="3">
        <v>65</v>
      </c>
      <c r="G407" s="3">
        <v>209</v>
      </c>
      <c r="H407" s="3">
        <v>23.598296804659999</v>
      </c>
      <c r="I407" s="3">
        <v>8.17724609375</v>
      </c>
      <c r="J407" s="3"/>
      <c r="K407" s="3">
        <v>0.98699370563265698</v>
      </c>
      <c r="L407" s="3">
        <v>0.95561820173544798</v>
      </c>
      <c r="M407" s="3">
        <f t="shared" si="24"/>
        <v>0.97130595368405248</v>
      </c>
      <c r="N407" s="3"/>
      <c r="O407" s="3">
        <v>1.0629100532213001</v>
      </c>
      <c r="P407" s="3">
        <v>1.1222344206845101</v>
      </c>
      <c r="Q407" s="3">
        <f t="shared" si="25"/>
        <v>1.092572236952905</v>
      </c>
      <c r="R407" s="3">
        <f t="shared" si="26"/>
        <v>1.1248486975796899</v>
      </c>
      <c r="S407" s="3">
        <f t="shared" si="27"/>
        <v>6.8762899749445161E-2</v>
      </c>
    </row>
    <row r="408" spans="1:19" s="5" customFormat="1" ht="12.75" x14ac:dyDescent="0.2">
      <c r="A408" s="3" t="s">
        <v>6765</v>
      </c>
      <c r="B408" s="3" t="s">
        <v>6766</v>
      </c>
      <c r="C408" s="3">
        <v>9.25</v>
      </c>
      <c r="D408" s="3">
        <v>4</v>
      </c>
      <c r="E408" s="3">
        <v>4</v>
      </c>
      <c r="F408" s="3">
        <v>4</v>
      </c>
      <c r="G408" s="3">
        <v>411</v>
      </c>
      <c r="H408" s="3">
        <v>46.396299674660099</v>
      </c>
      <c r="I408" s="3">
        <v>4.94482421875</v>
      </c>
      <c r="J408" s="3">
        <v>1.1052251598526901</v>
      </c>
      <c r="K408" s="3">
        <v>1.0228364466523201</v>
      </c>
      <c r="L408" s="3">
        <v>1.05945103216796</v>
      </c>
      <c r="M408" s="3">
        <f t="shared" si="24"/>
        <v>1.0625042128909901</v>
      </c>
      <c r="N408" s="3">
        <v>0.95148934588932099</v>
      </c>
      <c r="O408" s="3">
        <v>1.0165160921018801</v>
      </c>
      <c r="P408" s="3">
        <v>0.99333110210584896</v>
      </c>
      <c r="Q408" s="3">
        <f t="shared" si="25"/>
        <v>0.98711218003235002</v>
      </c>
      <c r="R408" s="3">
        <f t="shared" si="26"/>
        <v>0.9290430739530865</v>
      </c>
      <c r="S408" s="3">
        <f t="shared" si="27"/>
        <v>6.8786998628687993E-2</v>
      </c>
    </row>
    <row r="409" spans="1:19" s="5" customFormat="1" ht="12.75" x14ac:dyDescent="0.2">
      <c r="A409" s="3" t="s">
        <v>529</v>
      </c>
      <c r="B409" s="3" t="s">
        <v>530</v>
      </c>
      <c r="C409" s="3">
        <v>29.82</v>
      </c>
      <c r="D409" s="3">
        <v>13</v>
      </c>
      <c r="E409" s="3">
        <v>13</v>
      </c>
      <c r="F409" s="3">
        <v>63</v>
      </c>
      <c r="G409" s="3">
        <v>493</v>
      </c>
      <c r="H409" s="3">
        <v>54.823013124660001</v>
      </c>
      <c r="I409" s="3">
        <v>6.10009765625</v>
      </c>
      <c r="J409" s="3">
        <v>0.95266336192980405</v>
      </c>
      <c r="K409" s="3">
        <v>0.99681985499245596</v>
      </c>
      <c r="L409" s="3">
        <v>0.94360122021053205</v>
      </c>
      <c r="M409" s="3">
        <f t="shared" si="24"/>
        <v>0.96436147904426406</v>
      </c>
      <c r="N409" s="3">
        <v>1.01986222376409</v>
      </c>
      <c r="O409" s="3">
        <v>1.0018087752882701</v>
      </c>
      <c r="P409" s="3">
        <v>1.0013957670137701</v>
      </c>
      <c r="Q409" s="3">
        <f t="shared" si="25"/>
        <v>1.0076889220220435</v>
      </c>
      <c r="R409" s="3">
        <f t="shared" si="26"/>
        <v>1.0449286330067014</v>
      </c>
      <c r="S409" s="3">
        <f t="shared" si="27"/>
        <v>6.8824446888879787E-2</v>
      </c>
    </row>
    <row r="410" spans="1:19" s="5" customFormat="1" ht="12.75" x14ac:dyDescent="0.2">
      <c r="A410" s="3" t="s">
        <v>6801</v>
      </c>
      <c r="B410" s="3" t="s">
        <v>6802</v>
      </c>
      <c r="C410" s="3">
        <v>3.32</v>
      </c>
      <c r="D410" s="3">
        <v>3</v>
      </c>
      <c r="E410" s="3">
        <v>3</v>
      </c>
      <c r="F410" s="3">
        <v>3</v>
      </c>
      <c r="G410" s="3">
        <v>813</v>
      </c>
      <c r="H410" s="3">
        <v>86.031317204659899</v>
      </c>
      <c r="I410" s="3">
        <v>8.51416015625</v>
      </c>
      <c r="J410" s="3"/>
      <c r="K410" s="3">
        <v>0.95343433540875799</v>
      </c>
      <c r="L410" s="3">
        <v>0.93403362122752598</v>
      </c>
      <c r="M410" s="3">
        <f t="shared" si="24"/>
        <v>0.94373397831814199</v>
      </c>
      <c r="N410" s="3"/>
      <c r="O410" s="3">
        <v>1.0446614295258601</v>
      </c>
      <c r="P410" s="3">
        <v>1.0043436590445201</v>
      </c>
      <c r="Q410" s="3">
        <f t="shared" si="25"/>
        <v>1.0245025442851901</v>
      </c>
      <c r="R410" s="3">
        <f t="shared" si="26"/>
        <v>1.0855840393825686</v>
      </c>
      <c r="S410" s="3">
        <f t="shared" si="27"/>
        <v>6.888553136252018E-2</v>
      </c>
    </row>
    <row r="411" spans="1:19" s="5" customFormat="1" ht="12.75" x14ac:dyDescent="0.2">
      <c r="A411" s="3" t="s">
        <v>4623</v>
      </c>
      <c r="B411" s="3" t="s">
        <v>4624</v>
      </c>
      <c r="C411" s="3">
        <v>3.56</v>
      </c>
      <c r="D411" s="3">
        <v>2</v>
      </c>
      <c r="E411" s="3">
        <v>2</v>
      </c>
      <c r="F411" s="3">
        <v>8</v>
      </c>
      <c r="G411" s="3">
        <v>478</v>
      </c>
      <c r="H411" s="3">
        <v>51.442293004660002</v>
      </c>
      <c r="I411" s="3">
        <v>8.03076171875</v>
      </c>
      <c r="J411" s="3">
        <v>0.97935567248663202</v>
      </c>
      <c r="K411" s="3">
        <v>0.95481540973760903</v>
      </c>
      <c r="L411" s="3">
        <v>0.94715019449461102</v>
      </c>
      <c r="M411" s="3">
        <f t="shared" si="24"/>
        <v>0.96044042557295073</v>
      </c>
      <c r="N411" s="3">
        <v>1.0455645889032601</v>
      </c>
      <c r="O411" s="3">
        <v>0.98904673498615303</v>
      </c>
      <c r="P411" s="3">
        <v>0.99649440757249497</v>
      </c>
      <c r="Q411" s="3">
        <f t="shared" si="25"/>
        <v>1.0103685771539694</v>
      </c>
      <c r="R411" s="3">
        <f t="shared" si="26"/>
        <v>1.051984641890968</v>
      </c>
      <c r="S411" s="3">
        <f t="shared" si="27"/>
        <v>6.8959345871970973E-2</v>
      </c>
    </row>
    <row r="412" spans="1:19" s="5" customFormat="1" ht="12.75" x14ac:dyDescent="0.2">
      <c r="A412" s="3" t="s">
        <v>6179</v>
      </c>
      <c r="B412" s="3" t="s">
        <v>6180</v>
      </c>
      <c r="C412" s="3">
        <v>1.1000000000000001</v>
      </c>
      <c r="D412" s="3">
        <v>1</v>
      </c>
      <c r="E412" s="3">
        <v>1</v>
      </c>
      <c r="F412" s="3">
        <v>2</v>
      </c>
      <c r="G412" s="3">
        <v>817</v>
      </c>
      <c r="H412" s="3">
        <v>90.839858014660194</v>
      </c>
      <c r="I412" s="3">
        <v>8.61669921875</v>
      </c>
      <c r="J412" s="3">
        <v>1.15630772592234</v>
      </c>
      <c r="K412" s="3"/>
      <c r="L412" s="3">
        <v>1.18535475072022</v>
      </c>
      <c r="M412" s="3">
        <f t="shared" si="24"/>
        <v>1.17083123832128</v>
      </c>
      <c r="N412" s="3">
        <v>0.82890565429376795</v>
      </c>
      <c r="O412" s="3"/>
      <c r="P412" s="3">
        <v>0.975237212756775</v>
      </c>
      <c r="Q412" s="3">
        <f t="shared" si="25"/>
        <v>0.90207143352527153</v>
      </c>
      <c r="R412" s="3">
        <f t="shared" si="26"/>
        <v>0.77045384851419563</v>
      </c>
      <c r="S412" s="3">
        <f t="shared" si="27"/>
        <v>6.9138545524693118E-2</v>
      </c>
    </row>
    <row r="413" spans="1:19" s="5" customFormat="1" ht="12.75" x14ac:dyDescent="0.2">
      <c r="A413" s="3" t="s">
        <v>3173</v>
      </c>
      <c r="B413" s="3" t="s">
        <v>3174</v>
      </c>
      <c r="C413" s="3">
        <v>25.17</v>
      </c>
      <c r="D413" s="3">
        <v>9</v>
      </c>
      <c r="E413" s="3">
        <v>9</v>
      </c>
      <c r="F413" s="3">
        <v>23</v>
      </c>
      <c r="G413" s="3">
        <v>429</v>
      </c>
      <c r="H413" s="3">
        <v>46.903969904660002</v>
      </c>
      <c r="I413" s="3">
        <v>7.40087890625</v>
      </c>
      <c r="J413" s="3">
        <v>1.00280235403353</v>
      </c>
      <c r="K413" s="3">
        <v>0.96604036885717903</v>
      </c>
      <c r="L413" s="3">
        <v>0.99655170100507995</v>
      </c>
      <c r="M413" s="3">
        <f t="shared" si="24"/>
        <v>0.98846480796526304</v>
      </c>
      <c r="N413" s="3">
        <v>1.0077929026366299</v>
      </c>
      <c r="O413" s="3">
        <v>1.0428106645484401</v>
      </c>
      <c r="P413" s="3">
        <v>1.0668876213924801</v>
      </c>
      <c r="Q413" s="3">
        <f t="shared" si="25"/>
        <v>1.03916372952585</v>
      </c>
      <c r="R413" s="3">
        <f t="shared" si="26"/>
        <v>1.0512905681133451</v>
      </c>
      <c r="S413" s="3">
        <f t="shared" si="27"/>
        <v>6.9380366159270873E-2</v>
      </c>
    </row>
    <row r="414" spans="1:19" s="5" customFormat="1" ht="12.75" x14ac:dyDescent="0.2">
      <c r="A414" s="3" t="s">
        <v>7389</v>
      </c>
      <c r="B414" s="3" t="s">
        <v>7390</v>
      </c>
      <c r="C414" s="3">
        <v>10.55</v>
      </c>
      <c r="D414" s="3">
        <v>2</v>
      </c>
      <c r="E414" s="3">
        <v>3</v>
      </c>
      <c r="F414" s="3">
        <v>9</v>
      </c>
      <c r="G414" s="3">
        <v>256</v>
      </c>
      <c r="H414" s="3">
        <v>29.04766813466</v>
      </c>
      <c r="I414" s="3">
        <v>5.56689453125</v>
      </c>
      <c r="J414" s="3">
        <v>0.957070975778746</v>
      </c>
      <c r="K414" s="3">
        <v>0.98049276146615605</v>
      </c>
      <c r="L414" s="3">
        <v>0.88043031275261197</v>
      </c>
      <c r="M414" s="3">
        <f t="shared" si="24"/>
        <v>0.93933134999917123</v>
      </c>
      <c r="N414" s="3">
        <v>1.0065710584437899</v>
      </c>
      <c r="O414" s="3">
        <v>1.0373002033543</v>
      </c>
      <c r="P414" s="3">
        <v>1.1325379221146801</v>
      </c>
      <c r="Q414" s="3">
        <f t="shared" si="25"/>
        <v>1.0588030613042567</v>
      </c>
      <c r="R414" s="3">
        <f t="shared" si="26"/>
        <v>1.1271880378581967</v>
      </c>
      <c r="S414" s="3">
        <f t="shared" si="27"/>
        <v>6.9391158325526253E-2</v>
      </c>
    </row>
    <row r="415" spans="1:19" s="5" customFormat="1" ht="12.75" x14ac:dyDescent="0.2">
      <c r="A415" s="3" t="s">
        <v>5939</v>
      </c>
      <c r="B415" s="3" t="s">
        <v>5940</v>
      </c>
      <c r="C415" s="3">
        <v>4.55</v>
      </c>
      <c r="D415" s="3">
        <v>1</v>
      </c>
      <c r="E415" s="3">
        <v>1</v>
      </c>
      <c r="F415" s="3">
        <v>3</v>
      </c>
      <c r="G415" s="3">
        <v>154</v>
      </c>
      <c r="H415" s="3">
        <v>16.06283828466</v>
      </c>
      <c r="I415" s="3">
        <v>5.60498046875</v>
      </c>
      <c r="J415" s="3">
        <v>1.0725659048998299</v>
      </c>
      <c r="K415" s="3">
        <v>1.17471333927277</v>
      </c>
      <c r="L415" s="3">
        <v>1.0928632377635801</v>
      </c>
      <c r="M415" s="3">
        <f t="shared" si="24"/>
        <v>1.11338082731206</v>
      </c>
      <c r="N415" s="3">
        <v>1.0262383692608801</v>
      </c>
      <c r="O415" s="3">
        <v>0.91730915494530296</v>
      </c>
      <c r="P415" s="3">
        <v>1.03467190007222</v>
      </c>
      <c r="Q415" s="3">
        <f t="shared" si="25"/>
        <v>0.99273980809280093</v>
      </c>
      <c r="R415" s="3">
        <f t="shared" si="26"/>
        <v>0.89164442546535283</v>
      </c>
      <c r="S415" s="3">
        <f t="shared" si="27"/>
        <v>6.9618550779731406E-2</v>
      </c>
    </row>
    <row r="416" spans="1:19" s="5" customFormat="1" ht="12.75" x14ac:dyDescent="0.2">
      <c r="A416" s="3" t="s">
        <v>3285</v>
      </c>
      <c r="B416" s="3" t="s">
        <v>3286</v>
      </c>
      <c r="C416" s="3">
        <v>20.100000000000001</v>
      </c>
      <c r="D416" s="3">
        <v>4</v>
      </c>
      <c r="E416" s="3">
        <v>4</v>
      </c>
      <c r="F416" s="3">
        <v>7</v>
      </c>
      <c r="G416" s="3">
        <v>209</v>
      </c>
      <c r="H416" s="3">
        <v>23.398442084660001</v>
      </c>
      <c r="I416" s="3">
        <v>5.38916015625</v>
      </c>
      <c r="J416" s="3">
        <v>1.0740345357904899</v>
      </c>
      <c r="K416" s="3">
        <v>1.03454634097187</v>
      </c>
      <c r="L416" s="3">
        <v>1.1084066488591799</v>
      </c>
      <c r="M416" s="3">
        <f t="shared" si="24"/>
        <v>1.07232917520718</v>
      </c>
      <c r="N416" s="3">
        <v>0.960562592543447</v>
      </c>
      <c r="O416" s="3">
        <v>1.0416376484138601</v>
      </c>
      <c r="P416" s="3">
        <v>0.956427494658036</v>
      </c>
      <c r="Q416" s="3">
        <f t="shared" si="25"/>
        <v>0.98620924520511444</v>
      </c>
      <c r="R416" s="3">
        <f t="shared" si="26"/>
        <v>0.91968890524178204</v>
      </c>
      <c r="S416" s="3">
        <f t="shared" si="27"/>
        <v>6.9636833057344485E-2</v>
      </c>
    </row>
    <row r="417" spans="1:19" s="5" customFormat="1" ht="12.75" x14ac:dyDescent="0.2">
      <c r="A417" s="3" t="s">
        <v>2489</v>
      </c>
      <c r="B417" s="3" t="s">
        <v>2490</v>
      </c>
      <c r="C417" s="3">
        <v>0.51</v>
      </c>
      <c r="D417" s="3">
        <v>1</v>
      </c>
      <c r="E417" s="3">
        <v>1</v>
      </c>
      <c r="F417" s="3">
        <v>2</v>
      </c>
      <c r="G417" s="3">
        <v>1167</v>
      </c>
      <c r="H417" s="3">
        <v>121.45286895466</v>
      </c>
      <c r="I417" s="3">
        <v>8.74853515625</v>
      </c>
      <c r="J417" s="3">
        <v>1.1039355111386799</v>
      </c>
      <c r="K417" s="3">
        <v>1.03230064889881</v>
      </c>
      <c r="L417" s="3"/>
      <c r="M417" s="3">
        <f t="shared" si="24"/>
        <v>1.0681180800187451</v>
      </c>
      <c r="N417" s="3">
        <v>0.92573786462562302</v>
      </c>
      <c r="O417" s="3">
        <v>0.94475830218943901</v>
      </c>
      <c r="P417" s="3"/>
      <c r="Q417" s="3">
        <f t="shared" si="25"/>
        <v>0.93524808340753096</v>
      </c>
      <c r="R417" s="3">
        <f t="shared" si="26"/>
        <v>0.8756036443003733</v>
      </c>
      <c r="S417" s="3">
        <f t="shared" si="27"/>
        <v>6.974905872546544E-2</v>
      </c>
    </row>
    <row r="418" spans="1:19" s="5" customFormat="1" ht="12.75" x14ac:dyDescent="0.2">
      <c r="A418" s="3" t="s">
        <v>6159</v>
      </c>
      <c r="B418" s="3" t="s">
        <v>6160</v>
      </c>
      <c r="C418" s="3">
        <v>21.1</v>
      </c>
      <c r="D418" s="3">
        <v>20</v>
      </c>
      <c r="E418" s="3">
        <v>20</v>
      </c>
      <c r="F418" s="3">
        <v>53</v>
      </c>
      <c r="G418" s="3">
        <v>1057</v>
      </c>
      <c r="H418" s="3">
        <v>118.90937468465999</v>
      </c>
      <c r="I418" s="3">
        <v>5.70654296875</v>
      </c>
      <c r="J418" s="3">
        <v>1.0086823759569801</v>
      </c>
      <c r="K418" s="3">
        <v>1.0361098197335299</v>
      </c>
      <c r="L418" s="3">
        <v>1.04045816198576</v>
      </c>
      <c r="M418" s="3">
        <f t="shared" si="24"/>
        <v>1.0284167858920901</v>
      </c>
      <c r="N418" s="3">
        <v>0.97546379929777005</v>
      </c>
      <c r="O418" s="3">
        <v>1.00298113974105</v>
      </c>
      <c r="P418" s="3">
        <v>1.0052092067251499</v>
      </c>
      <c r="Q418" s="3">
        <f t="shared" si="25"/>
        <v>0.99455138192132342</v>
      </c>
      <c r="R418" s="3">
        <f t="shared" si="26"/>
        <v>0.96707035081949733</v>
      </c>
      <c r="S418" s="3">
        <f t="shared" si="27"/>
        <v>7.0139113353107713E-2</v>
      </c>
    </row>
    <row r="419" spans="1:19" s="5" customFormat="1" ht="12.75" x14ac:dyDescent="0.2">
      <c r="A419" s="3" t="s">
        <v>2293</v>
      </c>
      <c r="B419" s="3" t="s">
        <v>2294</v>
      </c>
      <c r="C419" s="3">
        <v>15.65</v>
      </c>
      <c r="D419" s="3">
        <v>3</v>
      </c>
      <c r="E419" s="3">
        <v>3</v>
      </c>
      <c r="F419" s="3">
        <v>9</v>
      </c>
      <c r="G419" s="3">
        <v>230</v>
      </c>
      <c r="H419" s="3">
        <v>24.37339301466</v>
      </c>
      <c r="I419" s="3">
        <v>4.77978515625</v>
      </c>
      <c r="J419" s="3">
        <v>1.0573752091900299</v>
      </c>
      <c r="K419" s="3">
        <v>1.1474436832345201</v>
      </c>
      <c r="L419" s="3">
        <v>1.10971004003796</v>
      </c>
      <c r="M419" s="3">
        <f t="shared" si="24"/>
        <v>1.1048429774875033</v>
      </c>
      <c r="N419" s="3">
        <v>0.98683278043623801</v>
      </c>
      <c r="O419" s="3">
        <v>1.0347692012491201</v>
      </c>
      <c r="P419" s="3">
        <v>1.0525990388911299</v>
      </c>
      <c r="Q419" s="3">
        <f t="shared" si="25"/>
        <v>1.0247336735254962</v>
      </c>
      <c r="R419" s="3">
        <f t="shared" si="26"/>
        <v>0.92749258890690356</v>
      </c>
      <c r="S419" s="3">
        <f t="shared" si="27"/>
        <v>7.0308232276874008E-2</v>
      </c>
    </row>
    <row r="420" spans="1:19" s="5" customFormat="1" ht="12.75" x14ac:dyDescent="0.2">
      <c r="A420" s="3" t="s">
        <v>8111</v>
      </c>
      <c r="B420" s="3" t="s">
        <v>8112</v>
      </c>
      <c r="C420" s="3">
        <v>16.850000000000001</v>
      </c>
      <c r="D420" s="3">
        <v>19</v>
      </c>
      <c r="E420" s="3">
        <v>19</v>
      </c>
      <c r="F420" s="3">
        <v>59</v>
      </c>
      <c r="G420" s="3">
        <v>1175</v>
      </c>
      <c r="H420" s="3">
        <v>134.69153530465999</v>
      </c>
      <c r="I420" s="3">
        <v>7.10791015625</v>
      </c>
      <c r="J420" s="3">
        <v>0.96142893095119597</v>
      </c>
      <c r="K420" s="3">
        <v>1.0073503264617401</v>
      </c>
      <c r="L420" s="3">
        <v>0.96932031667956198</v>
      </c>
      <c r="M420" s="3">
        <f t="shared" si="24"/>
        <v>0.9793665246974993</v>
      </c>
      <c r="N420" s="3">
        <v>1.06696316433881</v>
      </c>
      <c r="O420" s="3">
        <v>1.0118854439411999</v>
      </c>
      <c r="P420" s="3">
        <v>1.02158371088629</v>
      </c>
      <c r="Q420" s="3">
        <f t="shared" si="25"/>
        <v>1.0334774397221</v>
      </c>
      <c r="R420" s="3">
        <f t="shared" si="26"/>
        <v>1.0552509338026579</v>
      </c>
      <c r="S420" s="3">
        <f t="shared" si="27"/>
        <v>7.0698421736104869E-2</v>
      </c>
    </row>
    <row r="421" spans="1:19" s="5" customFormat="1" ht="12.75" x14ac:dyDescent="0.2">
      <c r="A421" s="3" t="s">
        <v>4941</v>
      </c>
      <c r="B421" s="3" t="s">
        <v>4942</v>
      </c>
      <c r="C421" s="3">
        <v>4.1500000000000004</v>
      </c>
      <c r="D421" s="3">
        <v>1</v>
      </c>
      <c r="E421" s="3">
        <v>1</v>
      </c>
      <c r="F421" s="3">
        <v>3</v>
      </c>
      <c r="G421" s="3">
        <v>193</v>
      </c>
      <c r="H421" s="3">
        <v>20.960743724659999</v>
      </c>
      <c r="I421" s="3">
        <v>5.13525390625</v>
      </c>
      <c r="J421" s="3">
        <v>1.1781350419002901</v>
      </c>
      <c r="K421" s="3">
        <v>0.99691804391965699</v>
      </c>
      <c r="L421" s="3">
        <v>1.1475948775973699</v>
      </c>
      <c r="M421" s="3">
        <f t="shared" si="24"/>
        <v>1.1075493211391054</v>
      </c>
      <c r="N421" s="3">
        <v>0.87874658481228396</v>
      </c>
      <c r="O421" s="3">
        <v>1.0238604205603701</v>
      </c>
      <c r="P421" s="3">
        <v>0.84359142191490799</v>
      </c>
      <c r="Q421" s="3">
        <f t="shared" si="25"/>
        <v>0.91539947576252068</v>
      </c>
      <c r="R421" s="3">
        <f t="shared" si="26"/>
        <v>0.82650899448978021</v>
      </c>
      <c r="S421" s="3">
        <f t="shared" si="27"/>
        <v>7.0905217513750618E-2</v>
      </c>
    </row>
    <row r="422" spans="1:19" s="5" customFormat="1" ht="12.75" x14ac:dyDescent="0.2">
      <c r="A422" s="3" t="s">
        <v>6403</v>
      </c>
      <c r="B422" s="3" t="s">
        <v>6404</v>
      </c>
      <c r="C422" s="3">
        <v>0.57999999999999996</v>
      </c>
      <c r="D422" s="3">
        <v>1</v>
      </c>
      <c r="E422" s="3">
        <v>1</v>
      </c>
      <c r="F422" s="3">
        <v>6</v>
      </c>
      <c r="G422" s="3">
        <v>1201</v>
      </c>
      <c r="H422" s="3">
        <v>141.84915589465999</v>
      </c>
      <c r="I422" s="3">
        <v>6.40478515625</v>
      </c>
      <c r="J422" s="3">
        <v>1.02652802026999</v>
      </c>
      <c r="K422" s="3">
        <v>1.0236609075429901</v>
      </c>
      <c r="L422" s="3">
        <v>1.10693170075014</v>
      </c>
      <c r="M422" s="3">
        <f t="shared" si="24"/>
        <v>1.0523735428543735</v>
      </c>
      <c r="N422" s="3">
        <v>0.94027999352111802</v>
      </c>
      <c r="O422" s="3">
        <v>1.0040086662007901</v>
      </c>
      <c r="P422" s="3">
        <v>0.97179297551047605</v>
      </c>
      <c r="Q422" s="3">
        <f t="shared" si="25"/>
        <v>0.97202721174412809</v>
      </c>
      <c r="R422" s="3">
        <f t="shared" si="26"/>
        <v>0.92365226999880634</v>
      </c>
      <c r="S422" s="3">
        <f t="shared" si="27"/>
        <v>7.1120710879070834E-2</v>
      </c>
    </row>
    <row r="423" spans="1:19" s="5" customFormat="1" ht="12.75" x14ac:dyDescent="0.2">
      <c r="A423" s="3" t="s">
        <v>3771</v>
      </c>
      <c r="B423" s="3" t="s">
        <v>3772</v>
      </c>
      <c r="C423" s="3">
        <v>14.99</v>
      </c>
      <c r="D423" s="3">
        <v>12</v>
      </c>
      <c r="E423" s="3">
        <v>12</v>
      </c>
      <c r="F423" s="3">
        <v>35</v>
      </c>
      <c r="G423" s="3">
        <v>827</v>
      </c>
      <c r="H423" s="3">
        <v>89.814331604659898</v>
      </c>
      <c r="I423" s="3">
        <v>5.08447265625</v>
      </c>
      <c r="J423" s="3">
        <v>1.02213426177637</v>
      </c>
      <c r="K423" s="3">
        <v>0.96119855343181204</v>
      </c>
      <c r="L423" s="3">
        <v>0.96539561121066197</v>
      </c>
      <c r="M423" s="3">
        <f t="shared" si="24"/>
        <v>0.98290947547294805</v>
      </c>
      <c r="N423" s="3">
        <v>1.0295515085203299</v>
      </c>
      <c r="O423" s="3">
        <v>1.0423716310293301</v>
      </c>
      <c r="P423" s="3">
        <v>1.02543324736789</v>
      </c>
      <c r="Q423" s="3">
        <f t="shared" si="25"/>
        <v>1.0324521289725166</v>
      </c>
      <c r="R423" s="3">
        <f t="shared" si="26"/>
        <v>1.0504040857635746</v>
      </c>
      <c r="S423" s="3">
        <f t="shared" si="27"/>
        <v>7.1176403207884001E-2</v>
      </c>
    </row>
    <row r="424" spans="1:19" s="5" customFormat="1" ht="12.75" x14ac:dyDescent="0.2">
      <c r="A424" s="3" t="s">
        <v>559</v>
      </c>
      <c r="B424" s="3" t="s">
        <v>560</v>
      </c>
      <c r="C424" s="3">
        <v>5.01</v>
      </c>
      <c r="D424" s="3">
        <v>2</v>
      </c>
      <c r="E424" s="3">
        <v>2</v>
      </c>
      <c r="F424" s="3">
        <v>7</v>
      </c>
      <c r="G424" s="3">
        <v>359</v>
      </c>
      <c r="H424" s="3">
        <v>40.083366974660002</v>
      </c>
      <c r="I424" s="3">
        <v>6.59521484375</v>
      </c>
      <c r="J424" s="3">
        <v>1.11544597562901</v>
      </c>
      <c r="K424" s="3">
        <v>1.11844771843435</v>
      </c>
      <c r="L424" s="3">
        <v>1.03151161385921</v>
      </c>
      <c r="M424" s="3">
        <f t="shared" si="24"/>
        <v>1.0884684359741899</v>
      </c>
      <c r="N424" s="3">
        <v>1.00816358851744</v>
      </c>
      <c r="O424" s="3">
        <v>0.95997973276902404</v>
      </c>
      <c r="P424" s="3">
        <v>1.0345529817040899</v>
      </c>
      <c r="Q424" s="3">
        <f t="shared" si="25"/>
        <v>1.0008987676635179</v>
      </c>
      <c r="R424" s="3">
        <f t="shared" si="26"/>
        <v>0.91954781101916272</v>
      </c>
      <c r="S424" s="3">
        <f t="shared" si="27"/>
        <v>7.1234652015150793E-2</v>
      </c>
    </row>
    <row r="425" spans="1:19" s="5" customFormat="1" ht="12.75" x14ac:dyDescent="0.2">
      <c r="A425" s="3" t="s">
        <v>8045</v>
      </c>
      <c r="B425" s="3" t="s">
        <v>8046</v>
      </c>
      <c r="C425" s="3">
        <v>6.74</v>
      </c>
      <c r="D425" s="3">
        <v>2</v>
      </c>
      <c r="E425" s="3">
        <v>2</v>
      </c>
      <c r="F425" s="3">
        <v>4</v>
      </c>
      <c r="G425" s="3">
        <v>371</v>
      </c>
      <c r="H425" s="3">
        <v>41.35945381466</v>
      </c>
      <c r="I425" s="3">
        <v>8.95361328125</v>
      </c>
      <c r="J425" s="3">
        <v>1.11229581157763</v>
      </c>
      <c r="K425" s="3">
        <v>1.08008176429499</v>
      </c>
      <c r="L425" s="3"/>
      <c r="M425" s="3">
        <f t="shared" si="24"/>
        <v>1.0961887879363101</v>
      </c>
      <c r="N425" s="3">
        <v>0.99939114924635997</v>
      </c>
      <c r="O425" s="3">
        <v>0.93362580932015005</v>
      </c>
      <c r="P425" s="3"/>
      <c r="Q425" s="3">
        <f t="shared" si="25"/>
        <v>0.96650847928325501</v>
      </c>
      <c r="R425" s="3">
        <f t="shared" si="26"/>
        <v>0.88169892806768091</v>
      </c>
      <c r="S425" s="3">
        <f t="shared" si="27"/>
        <v>7.1301796967033426E-2</v>
      </c>
    </row>
    <row r="426" spans="1:19" s="5" customFormat="1" ht="12.75" x14ac:dyDescent="0.2">
      <c r="A426" s="3" t="s">
        <v>7807</v>
      </c>
      <c r="B426" s="3" t="s">
        <v>7808</v>
      </c>
      <c r="C426" s="3">
        <v>12.81</v>
      </c>
      <c r="D426" s="3">
        <v>5</v>
      </c>
      <c r="E426" s="3">
        <v>5</v>
      </c>
      <c r="F426" s="3">
        <v>9</v>
      </c>
      <c r="G426" s="3">
        <v>367</v>
      </c>
      <c r="H426" s="3">
        <v>41.978639924659902</v>
      </c>
      <c r="I426" s="3">
        <v>8.36767578125</v>
      </c>
      <c r="J426" s="3">
        <v>1.09456831804231</v>
      </c>
      <c r="K426" s="3">
        <v>0.99458486748948804</v>
      </c>
      <c r="L426" s="3">
        <v>1.0308447946744701</v>
      </c>
      <c r="M426" s="3">
        <f t="shared" si="24"/>
        <v>1.0399993267354226</v>
      </c>
      <c r="N426" s="3">
        <v>0.92016878878242803</v>
      </c>
      <c r="O426" s="3">
        <v>0.96896966670127704</v>
      </c>
      <c r="P426" s="3">
        <v>0.97930784648528002</v>
      </c>
      <c r="Q426" s="3">
        <f t="shared" si="25"/>
        <v>0.95614876732299503</v>
      </c>
      <c r="R426" s="3">
        <f t="shared" si="26"/>
        <v>0.91937440990886399</v>
      </c>
      <c r="S426" s="3">
        <f t="shared" si="27"/>
        <v>7.165285231224551E-2</v>
      </c>
    </row>
    <row r="427" spans="1:19" s="5" customFormat="1" ht="12.75" x14ac:dyDescent="0.2">
      <c r="A427" s="3" t="s">
        <v>633</v>
      </c>
      <c r="B427" s="3" t="s">
        <v>634</v>
      </c>
      <c r="C427" s="3">
        <v>40</v>
      </c>
      <c r="D427" s="3">
        <v>7</v>
      </c>
      <c r="E427" s="3">
        <v>7</v>
      </c>
      <c r="F427" s="3">
        <v>20</v>
      </c>
      <c r="G427" s="3">
        <v>200</v>
      </c>
      <c r="H427" s="3">
        <v>22.791504304659998</v>
      </c>
      <c r="I427" s="3">
        <v>5.19873046875</v>
      </c>
      <c r="J427" s="3">
        <v>1.04479106080219</v>
      </c>
      <c r="K427" s="3">
        <v>1.0381104694365499</v>
      </c>
      <c r="L427" s="3">
        <v>0.98454011639443395</v>
      </c>
      <c r="M427" s="3">
        <f t="shared" si="24"/>
        <v>1.0224805488777247</v>
      </c>
      <c r="N427" s="3">
        <v>0.92120817958001</v>
      </c>
      <c r="O427" s="3">
        <v>0.92576013042796101</v>
      </c>
      <c r="P427" s="3">
        <v>0.995878799384328</v>
      </c>
      <c r="Q427" s="3">
        <f t="shared" si="25"/>
        <v>0.94761570313076637</v>
      </c>
      <c r="R427" s="3">
        <f t="shared" si="26"/>
        <v>0.92678115409713169</v>
      </c>
      <c r="S427" s="3">
        <f t="shared" si="27"/>
        <v>7.1829539265894096E-2</v>
      </c>
    </row>
    <row r="428" spans="1:19" s="5" customFormat="1" ht="12.75" x14ac:dyDescent="0.2">
      <c r="A428" s="3" t="s">
        <v>5961</v>
      </c>
      <c r="B428" s="3" t="s">
        <v>5962</v>
      </c>
      <c r="C428" s="3">
        <v>11.44</v>
      </c>
      <c r="D428" s="3">
        <v>3</v>
      </c>
      <c r="E428" s="3">
        <v>3</v>
      </c>
      <c r="F428" s="3">
        <v>7</v>
      </c>
      <c r="G428" s="3">
        <v>367</v>
      </c>
      <c r="H428" s="3">
        <v>40.516825334659998</v>
      </c>
      <c r="I428" s="3">
        <v>8.89501953125</v>
      </c>
      <c r="J428" s="3">
        <v>1.04351421294763</v>
      </c>
      <c r="K428" s="3">
        <v>0.92602819895470001</v>
      </c>
      <c r="L428" s="3">
        <v>0.88074884888676797</v>
      </c>
      <c r="M428" s="3">
        <f t="shared" si="24"/>
        <v>0.95009708692969941</v>
      </c>
      <c r="N428" s="3">
        <v>1.12905753492782</v>
      </c>
      <c r="O428" s="3">
        <v>1.0289530103797799</v>
      </c>
      <c r="P428" s="3">
        <v>1.2039236421656301</v>
      </c>
      <c r="Q428" s="3">
        <f t="shared" si="25"/>
        <v>1.1206447291577433</v>
      </c>
      <c r="R428" s="3">
        <f t="shared" si="26"/>
        <v>1.1795054890434193</v>
      </c>
      <c r="S428" s="3">
        <f t="shared" si="27"/>
        <v>7.1897339648568495E-2</v>
      </c>
    </row>
    <row r="429" spans="1:19" s="5" customFormat="1" ht="12.75" x14ac:dyDescent="0.2">
      <c r="A429" s="3" t="s">
        <v>2347</v>
      </c>
      <c r="B429" s="3" t="s">
        <v>2348</v>
      </c>
      <c r="C429" s="3">
        <v>2.98</v>
      </c>
      <c r="D429" s="3">
        <v>6</v>
      </c>
      <c r="E429" s="3">
        <v>7</v>
      </c>
      <c r="F429" s="3">
        <v>12</v>
      </c>
      <c r="G429" s="3">
        <v>2180</v>
      </c>
      <c r="H429" s="3">
        <v>249.86089388466101</v>
      </c>
      <c r="I429" s="3">
        <v>7.09326171875</v>
      </c>
      <c r="J429" s="3">
        <v>0.98573256988003599</v>
      </c>
      <c r="K429" s="3">
        <v>0.99681428659308802</v>
      </c>
      <c r="L429" s="3">
        <v>0.96123140508124905</v>
      </c>
      <c r="M429" s="3">
        <f t="shared" si="24"/>
        <v>0.98125942051812443</v>
      </c>
      <c r="N429" s="3">
        <v>1.0326825017483301</v>
      </c>
      <c r="O429" s="3">
        <v>1.00555351683204</v>
      </c>
      <c r="P429" s="3">
        <v>1.0061743046521401</v>
      </c>
      <c r="Q429" s="3">
        <f t="shared" si="25"/>
        <v>1.0148034410775033</v>
      </c>
      <c r="R429" s="3">
        <f t="shared" si="26"/>
        <v>1.0341846609143044</v>
      </c>
      <c r="S429" s="3">
        <f t="shared" si="27"/>
        <v>7.1935144809353924E-2</v>
      </c>
    </row>
    <row r="430" spans="1:19" s="5" customFormat="1" ht="12.75" x14ac:dyDescent="0.2">
      <c r="A430" s="3" t="s">
        <v>3855</v>
      </c>
      <c r="B430" s="3" t="s">
        <v>3856</v>
      </c>
      <c r="C430" s="3">
        <v>2.02</v>
      </c>
      <c r="D430" s="3">
        <v>1</v>
      </c>
      <c r="E430" s="3">
        <v>1</v>
      </c>
      <c r="F430" s="3">
        <v>3</v>
      </c>
      <c r="G430" s="3">
        <v>397</v>
      </c>
      <c r="H430" s="3">
        <v>43.091882904659997</v>
      </c>
      <c r="I430" s="3">
        <v>4.86865234375</v>
      </c>
      <c r="J430" s="3">
        <v>1.05511666994649</v>
      </c>
      <c r="K430" s="3">
        <v>1.2090499514344799</v>
      </c>
      <c r="L430" s="3">
        <v>1.14527804188019</v>
      </c>
      <c r="M430" s="3">
        <f t="shared" si="24"/>
        <v>1.1364815544203868</v>
      </c>
      <c r="N430" s="3">
        <v>1.02219601989746</v>
      </c>
      <c r="O430" s="3">
        <v>0.88154672920898403</v>
      </c>
      <c r="P430" s="3">
        <v>1.0286754450205899</v>
      </c>
      <c r="Q430" s="3">
        <f t="shared" si="25"/>
        <v>0.97747273137567792</v>
      </c>
      <c r="R430" s="3">
        <f t="shared" si="26"/>
        <v>0.86008675422294523</v>
      </c>
      <c r="S430" s="3">
        <f t="shared" si="27"/>
        <v>7.2335608393152478E-2</v>
      </c>
    </row>
    <row r="431" spans="1:19" s="5" customFormat="1" ht="12.75" x14ac:dyDescent="0.2">
      <c r="A431" s="3" t="s">
        <v>2853</v>
      </c>
      <c r="B431" s="3" t="s">
        <v>2854</v>
      </c>
      <c r="C431" s="3">
        <v>21.31</v>
      </c>
      <c r="D431" s="3">
        <v>5</v>
      </c>
      <c r="E431" s="3">
        <v>5</v>
      </c>
      <c r="F431" s="3">
        <v>12</v>
      </c>
      <c r="G431" s="3">
        <v>244</v>
      </c>
      <c r="H431" s="3">
        <v>27.918309754660001</v>
      </c>
      <c r="I431" s="3">
        <v>9.46630859375</v>
      </c>
      <c r="J431" s="3">
        <v>0.99651363966353801</v>
      </c>
      <c r="K431" s="3">
        <v>0.99383342644528805</v>
      </c>
      <c r="L431" s="3">
        <v>1.0184486405526001</v>
      </c>
      <c r="M431" s="3">
        <f t="shared" si="24"/>
        <v>1.0029319022204755</v>
      </c>
      <c r="N431" s="3">
        <v>0.98551114997602396</v>
      </c>
      <c r="O431" s="3">
        <v>0.98588910848848799</v>
      </c>
      <c r="P431" s="3">
        <v>0.97416174204124095</v>
      </c>
      <c r="Q431" s="3">
        <f t="shared" si="25"/>
        <v>0.98185400016858437</v>
      </c>
      <c r="R431" s="3">
        <f t="shared" si="26"/>
        <v>0.97898371563889341</v>
      </c>
      <c r="S431" s="3">
        <f t="shared" si="27"/>
        <v>7.2428659960292283E-2</v>
      </c>
    </row>
    <row r="432" spans="1:19" s="5" customFormat="1" ht="12.75" x14ac:dyDescent="0.2">
      <c r="A432" s="3" t="s">
        <v>4619</v>
      </c>
      <c r="B432" s="3" t="s">
        <v>4620</v>
      </c>
      <c r="C432" s="3">
        <v>3.11</v>
      </c>
      <c r="D432" s="3">
        <v>2</v>
      </c>
      <c r="E432" s="3">
        <v>2</v>
      </c>
      <c r="F432" s="3">
        <v>4</v>
      </c>
      <c r="G432" s="3">
        <v>547</v>
      </c>
      <c r="H432" s="3">
        <v>59.061323944660103</v>
      </c>
      <c r="I432" s="3">
        <v>6.22705078125</v>
      </c>
      <c r="J432" s="3">
        <v>1.05753774729762</v>
      </c>
      <c r="K432" s="3">
        <v>0.99911697833019097</v>
      </c>
      <c r="L432" s="3">
        <v>0.99759660567212005</v>
      </c>
      <c r="M432" s="3">
        <f t="shared" si="24"/>
        <v>1.0180837770999771</v>
      </c>
      <c r="N432" s="3">
        <v>0.98228891232440596</v>
      </c>
      <c r="O432" s="3">
        <v>0.94076610152532203</v>
      </c>
      <c r="P432" s="3">
        <v>0.96327494539259195</v>
      </c>
      <c r="Q432" s="3">
        <f t="shared" si="25"/>
        <v>0.96210998641410672</v>
      </c>
      <c r="R432" s="3">
        <f t="shared" si="26"/>
        <v>0.9450204472903867</v>
      </c>
      <c r="S432" s="3">
        <f t="shared" si="27"/>
        <v>7.2475271749132944E-2</v>
      </c>
    </row>
    <row r="433" spans="1:19" s="5" customFormat="1" ht="12.75" x14ac:dyDescent="0.2">
      <c r="A433" s="3" t="s">
        <v>2007</v>
      </c>
      <c r="B433" s="3" t="s">
        <v>2008</v>
      </c>
      <c r="C433" s="3">
        <v>35.92</v>
      </c>
      <c r="D433" s="3">
        <v>3</v>
      </c>
      <c r="E433" s="3">
        <v>3</v>
      </c>
      <c r="F433" s="3">
        <v>10</v>
      </c>
      <c r="G433" s="3">
        <v>103</v>
      </c>
      <c r="H433" s="3">
        <v>11.581928814659999</v>
      </c>
      <c r="I433" s="3">
        <v>10.19873046875</v>
      </c>
      <c r="J433" s="3">
        <v>1.08707789955437</v>
      </c>
      <c r="K433" s="3">
        <v>1.04207570418942</v>
      </c>
      <c r="L433" s="3">
        <v>1.0425303723335599</v>
      </c>
      <c r="M433" s="3">
        <f t="shared" si="24"/>
        <v>1.0572279920257832</v>
      </c>
      <c r="N433" s="3">
        <v>0.99793162814272396</v>
      </c>
      <c r="O433" s="3">
        <v>1.01294717975085</v>
      </c>
      <c r="P433" s="3">
        <v>0.91557116267725902</v>
      </c>
      <c r="Q433" s="3">
        <f t="shared" si="25"/>
        <v>0.97548332352361111</v>
      </c>
      <c r="R433" s="3">
        <f t="shared" si="26"/>
        <v>0.92268018902380844</v>
      </c>
      <c r="S433" s="3">
        <f t="shared" si="27"/>
        <v>7.2589526690033587E-2</v>
      </c>
    </row>
    <row r="434" spans="1:19" s="5" customFormat="1" ht="12.75" x14ac:dyDescent="0.2">
      <c r="A434" s="3" t="s">
        <v>2175</v>
      </c>
      <c r="B434" s="3" t="s">
        <v>2176</v>
      </c>
      <c r="C434" s="3">
        <v>11.59</v>
      </c>
      <c r="D434" s="3">
        <v>4</v>
      </c>
      <c r="E434" s="3">
        <v>5</v>
      </c>
      <c r="F434" s="3">
        <v>10</v>
      </c>
      <c r="G434" s="3">
        <v>535</v>
      </c>
      <c r="H434" s="3">
        <v>59.817152604660102</v>
      </c>
      <c r="I434" s="3">
        <v>5.08447265625</v>
      </c>
      <c r="J434" s="3">
        <v>0.89776558045101595</v>
      </c>
      <c r="K434" s="3">
        <v>0.99916396391310602</v>
      </c>
      <c r="L434" s="3">
        <v>0.96084483881391303</v>
      </c>
      <c r="M434" s="3">
        <f t="shared" si="24"/>
        <v>0.952591461059345</v>
      </c>
      <c r="N434" s="3">
        <v>1.0265525401507101</v>
      </c>
      <c r="O434" s="3">
        <v>1.02407114466661</v>
      </c>
      <c r="P434" s="3">
        <v>1.02195028146234</v>
      </c>
      <c r="Q434" s="3">
        <f t="shared" si="25"/>
        <v>1.0241913220932199</v>
      </c>
      <c r="R434" s="3">
        <f t="shared" si="26"/>
        <v>1.0751632404454383</v>
      </c>
      <c r="S434" s="3">
        <f t="shared" si="27"/>
        <v>7.2787737747808293E-2</v>
      </c>
    </row>
    <row r="435" spans="1:19" s="5" customFormat="1" ht="12.75" x14ac:dyDescent="0.2">
      <c r="A435" s="3" t="s">
        <v>3623</v>
      </c>
      <c r="B435" s="3" t="s">
        <v>3624</v>
      </c>
      <c r="C435" s="3">
        <v>18.559999999999999</v>
      </c>
      <c r="D435" s="3">
        <v>4</v>
      </c>
      <c r="E435" s="3">
        <v>7</v>
      </c>
      <c r="F435" s="3">
        <v>14</v>
      </c>
      <c r="G435" s="3">
        <v>334</v>
      </c>
      <c r="H435" s="3">
        <v>38.712593064659998</v>
      </c>
      <c r="I435" s="3">
        <v>7.54736328125</v>
      </c>
      <c r="J435" s="3">
        <v>0.96142922989440005</v>
      </c>
      <c r="K435" s="3">
        <v>1.01272592758721</v>
      </c>
      <c r="L435" s="3">
        <v>0.99236751550992297</v>
      </c>
      <c r="M435" s="3">
        <f t="shared" si="24"/>
        <v>0.98884089099717765</v>
      </c>
      <c r="N435" s="3">
        <v>1.0128961027356</v>
      </c>
      <c r="O435" s="3">
        <v>1.0504333948549101</v>
      </c>
      <c r="P435" s="3">
        <v>1.0377777258068399</v>
      </c>
      <c r="Q435" s="3">
        <f t="shared" si="25"/>
        <v>1.0337024077991168</v>
      </c>
      <c r="R435" s="3">
        <f t="shared" si="26"/>
        <v>1.0453677808132504</v>
      </c>
      <c r="S435" s="3">
        <f t="shared" si="27"/>
        <v>7.2849116471633363E-2</v>
      </c>
    </row>
    <row r="436" spans="1:19" s="5" customFormat="1" ht="12.75" x14ac:dyDescent="0.2">
      <c r="A436" s="3" t="s">
        <v>893</v>
      </c>
      <c r="B436" s="3" t="s">
        <v>894</v>
      </c>
      <c r="C436" s="3">
        <v>7.63</v>
      </c>
      <c r="D436" s="3">
        <v>4</v>
      </c>
      <c r="E436" s="3">
        <v>4</v>
      </c>
      <c r="F436" s="3">
        <v>16</v>
      </c>
      <c r="G436" s="3">
        <v>498</v>
      </c>
      <c r="H436" s="3">
        <v>53.753426624660001</v>
      </c>
      <c r="I436" s="3">
        <v>7.23974609375</v>
      </c>
      <c r="J436" s="3">
        <v>1.05613338537741</v>
      </c>
      <c r="K436" s="3">
        <v>0.98538517430828698</v>
      </c>
      <c r="L436" s="3">
        <v>1.12821279691723</v>
      </c>
      <c r="M436" s="3">
        <f t="shared" si="24"/>
        <v>1.0565771188676423</v>
      </c>
      <c r="N436" s="3">
        <v>0.91446975134961295</v>
      </c>
      <c r="O436" s="3">
        <v>0.98965043110554396</v>
      </c>
      <c r="P436" s="3">
        <v>0.85714693378705198</v>
      </c>
      <c r="Q436" s="3">
        <f t="shared" si="25"/>
        <v>0.9204223720807363</v>
      </c>
      <c r="R436" s="3">
        <f t="shared" si="26"/>
        <v>0.87113600668086955</v>
      </c>
      <c r="S436" s="3">
        <f t="shared" si="27"/>
        <v>7.2959697719140737E-2</v>
      </c>
    </row>
    <row r="437" spans="1:19" s="5" customFormat="1" ht="12.75" x14ac:dyDescent="0.2">
      <c r="A437" s="3" t="s">
        <v>769</v>
      </c>
      <c r="B437" s="3" t="s">
        <v>770</v>
      </c>
      <c r="C437" s="3">
        <v>25.96</v>
      </c>
      <c r="D437" s="3">
        <v>1</v>
      </c>
      <c r="E437" s="3">
        <v>3</v>
      </c>
      <c r="F437" s="3">
        <v>20</v>
      </c>
      <c r="G437" s="3">
        <v>104</v>
      </c>
      <c r="H437" s="3">
        <v>11.687760904659999</v>
      </c>
      <c r="I437" s="3">
        <v>5.83349609375</v>
      </c>
      <c r="J437" s="3">
        <v>0.91243403346260499</v>
      </c>
      <c r="K437" s="3"/>
      <c r="L437" s="3">
        <v>0.92958108365055603</v>
      </c>
      <c r="M437" s="3">
        <f t="shared" si="24"/>
        <v>0.92100755855658045</v>
      </c>
      <c r="N437" s="3">
        <v>1.1699534821244999</v>
      </c>
      <c r="O437" s="3"/>
      <c r="P437" s="3">
        <v>1.0598931216283001</v>
      </c>
      <c r="Q437" s="3">
        <f t="shared" si="25"/>
        <v>1.1149233018764</v>
      </c>
      <c r="R437" s="3">
        <f t="shared" si="26"/>
        <v>1.2105473961839441</v>
      </c>
      <c r="S437" s="3">
        <f t="shared" si="27"/>
        <v>7.3508427433316204E-2</v>
      </c>
    </row>
    <row r="438" spans="1:19" s="5" customFormat="1" ht="12.75" x14ac:dyDescent="0.2">
      <c r="A438" s="3" t="s">
        <v>6267</v>
      </c>
      <c r="B438" s="3" t="s">
        <v>6268</v>
      </c>
      <c r="C438" s="3">
        <v>19.53</v>
      </c>
      <c r="D438" s="3">
        <v>2</v>
      </c>
      <c r="E438" s="3">
        <v>2</v>
      </c>
      <c r="F438" s="3">
        <v>18</v>
      </c>
      <c r="G438" s="3">
        <v>128</v>
      </c>
      <c r="H438" s="3">
        <v>14.52262685466</v>
      </c>
      <c r="I438" s="3">
        <v>4.19580078125</v>
      </c>
      <c r="J438" s="3">
        <v>0.95764512121369405</v>
      </c>
      <c r="K438" s="3">
        <v>0.96995283473007199</v>
      </c>
      <c r="L438" s="3">
        <v>0.98205621919539499</v>
      </c>
      <c r="M438" s="3">
        <f t="shared" si="24"/>
        <v>0.9698847250463869</v>
      </c>
      <c r="N438" s="3">
        <v>0.98050784688137405</v>
      </c>
      <c r="O438" s="3">
        <v>1.0124206346692799</v>
      </c>
      <c r="P438" s="3">
        <v>1.0246226681555599</v>
      </c>
      <c r="Q438" s="3">
        <f t="shared" si="25"/>
        <v>1.0058503832354047</v>
      </c>
      <c r="R438" s="3">
        <f t="shared" si="26"/>
        <v>1.0370824050118921</v>
      </c>
      <c r="S438" s="3">
        <f t="shared" si="27"/>
        <v>7.3519022215711841E-2</v>
      </c>
    </row>
    <row r="439" spans="1:19" s="5" customFormat="1" ht="12.75" x14ac:dyDescent="0.2">
      <c r="A439" s="3" t="s">
        <v>8265</v>
      </c>
      <c r="B439" s="3" t="s">
        <v>8266</v>
      </c>
      <c r="C439" s="3">
        <v>3.59</v>
      </c>
      <c r="D439" s="3">
        <v>1</v>
      </c>
      <c r="E439" s="3">
        <v>1</v>
      </c>
      <c r="F439" s="3">
        <v>3</v>
      </c>
      <c r="G439" s="3">
        <v>306</v>
      </c>
      <c r="H439" s="3">
        <v>33.383776734660003</v>
      </c>
      <c r="I439" s="3">
        <v>6.16357421875</v>
      </c>
      <c r="J439" s="3">
        <v>0.95617069794693499</v>
      </c>
      <c r="K439" s="3"/>
      <c r="L439" s="3">
        <v>0.92551247837541795</v>
      </c>
      <c r="M439" s="3">
        <f t="shared" si="24"/>
        <v>0.94084158816117647</v>
      </c>
      <c r="N439" s="3">
        <v>1.03716578642712</v>
      </c>
      <c r="O439" s="3"/>
      <c r="P439" s="3">
        <v>1.1056300659007301</v>
      </c>
      <c r="Q439" s="3">
        <f t="shared" si="25"/>
        <v>1.071397926163925</v>
      </c>
      <c r="R439" s="3">
        <f t="shared" si="26"/>
        <v>1.1387654836324932</v>
      </c>
      <c r="S439" s="3">
        <f t="shared" si="27"/>
        <v>7.3546444034666814E-2</v>
      </c>
    </row>
    <row r="440" spans="1:19" s="5" customFormat="1" ht="12.75" x14ac:dyDescent="0.2">
      <c r="A440" s="3" t="s">
        <v>4881</v>
      </c>
      <c r="B440" s="3" t="s">
        <v>4882</v>
      </c>
      <c r="C440" s="3">
        <v>6.69</v>
      </c>
      <c r="D440" s="3">
        <v>22</v>
      </c>
      <c r="E440" s="3">
        <v>22</v>
      </c>
      <c r="F440" s="3">
        <v>40</v>
      </c>
      <c r="G440" s="3">
        <v>4260</v>
      </c>
      <c r="H440" s="3">
        <v>450.85992165466502</v>
      </c>
      <c r="I440" s="3">
        <v>6.85888671875</v>
      </c>
      <c r="J440" s="3">
        <v>1.0486756365340899</v>
      </c>
      <c r="K440" s="3">
        <v>1.0897038949246001</v>
      </c>
      <c r="L440" s="3">
        <v>1.0969745627170999</v>
      </c>
      <c r="M440" s="3">
        <f t="shared" si="24"/>
        <v>1.0784513647252634</v>
      </c>
      <c r="N440" s="3">
        <v>0.91856270875463797</v>
      </c>
      <c r="O440" s="3">
        <v>0.995702380861333</v>
      </c>
      <c r="P440" s="3">
        <v>1.0410329282174799</v>
      </c>
      <c r="Q440" s="3">
        <f t="shared" si="25"/>
        <v>0.98509933927781701</v>
      </c>
      <c r="R440" s="3">
        <f t="shared" si="26"/>
        <v>0.91343881745540945</v>
      </c>
      <c r="S440" s="3">
        <f t="shared" si="27"/>
        <v>7.37883562851602E-2</v>
      </c>
    </row>
    <row r="441" spans="1:19" s="5" customFormat="1" ht="12.75" x14ac:dyDescent="0.2">
      <c r="A441" s="3" t="s">
        <v>509</v>
      </c>
      <c r="B441" s="3" t="s">
        <v>510</v>
      </c>
      <c r="C441" s="3">
        <v>21.91</v>
      </c>
      <c r="D441" s="3">
        <v>5</v>
      </c>
      <c r="E441" s="3">
        <v>5</v>
      </c>
      <c r="F441" s="3">
        <v>15</v>
      </c>
      <c r="G441" s="3">
        <v>283</v>
      </c>
      <c r="H441" s="3">
        <v>31.471133504659999</v>
      </c>
      <c r="I441" s="3">
        <v>7.43017578125</v>
      </c>
      <c r="J441" s="3">
        <v>0.99732427417730296</v>
      </c>
      <c r="K441" s="3">
        <v>1.00085804862232</v>
      </c>
      <c r="L441" s="3">
        <v>0.95907023035026995</v>
      </c>
      <c r="M441" s="3">
        <f t="shared" si="24"/>
        <v>0.98575085104996429</v>
      </c>
      <c r="N441" s="3">
        <v>1.0161476438681001</v>
      </c>
      <c r="O441" s="3">
        <v>1.02091805965872</v>
      </c>
      <c r="P441" s="3">
        <v>1.0172717946540999</v>
      </c>
      <c r="Q441" s="3">
        <f t="shared" si="25"/>
        <v>1.0181124993936399</v>
      </c>
      <c r="R441" s="3">
        <f t="shared" si="26"/>
        <v>1.032829439923086</v>
      </c>
      <c r="S441" s="3">
        <f t="shared" si="27"/>
        <v>7.3961798787711447E-2</v>
      </c>
    </row>
    <row r="442" spans="1:19" s="5" customFormat="1" ht="12.75" x14ac:dyDescent="0.2">
      <c r="A442" s="3" t="s">
        <v>4553</v>
      </c>
      <c r="B442" s="3" t="s">
        <v>4554</v>
      </c>
      <c r="C442" s="3">
        <v>2.83</v>
      </c>
      <c r="D442" s="3">
        <v>2</v>
      </c>
      <c r="E442" s="3">
        <v>2</v>
      </c>
      <c r="F442" s="3">
        <v>4</v>
      </c>
      <c r="G442" s="3">
        <v>636</v>
      </c>
      <c r="H442" s="3">
        <v>70.798366764660202</v>
      </c>
      <c r="I442" s="3">
        <v>6.82958984375</v>
      </c>
      <c r="J442" s="3">
        <v>0.863318616296053</v>
      </c>
      <c r="K442" s="3">
        <v>0.91611294028853496</v>
      </c>
      <c r="L442" s="3"/>
      <c r="M442" s="3">
        <f t="shared" si="24"/>
        <v>0.88971577829229398</v>
      </c>
      <c r="N442" s="3">
        <v>0.979486249828453</v>
      </c>
      <c r="O442" s="3">
        <v>1.0083601062404199</v>
      </c>
      <c r="P442" s="3"/>
      <c r="Q442" s="3">
        <f t="shared" si="25"/>
        <v>0.99392317803443642</v>
      </c>
      <c r="R442" s="3">
        <f t="shared" si="26"/>
        <v>1.1171243696972042</v>
      </c>
      <c r="S442" s="3">
        <f t="shared" si="27"/>
        <v>7.420205726383633E-2</v>
      </c>
    </row>
    <row r="443" spans="1:19" s="5" customFormat="1" ht="12.75" x14ac:dyDescent="0.2">
      <c r="A443" s="3" t="s">
        <v>4865</v>
      </c>
      <c r="B443" s="3" t="s">
        <v>4866</v>
      </c>
      <c r="C443" s="3">
        <v>1.34</v>
      </c>
      <c r="D443" s="3">
        <v>2</v>
      </c>
      <c r="E443" s="3">
        <v>2</v>
      </c>
      <c r="F443" s="3">
        <v>4</v>
      </c>
      <c r="G443" s="3">
        <v>1269</v>
      </c>
      <c r="H443" s="3">
        <v>138.41240908466099</v>
      </c>
      <c r="I443" s="3">
        <v>9.01220703125</v>
      </c>
      <c r="J443" s="3">
        <v>1.1103341992045599</v>
      </c>
      <c r="K443" s="3"/>
      <c r="L443" s="3">
        <v>1.1820281136855399</v>
      </c>
      <c r="M443" s="3">
        <f t="shared" si="24"/>
        <v>1.1461811564450499</v>
      </c>
      <c r="N443" s="3">
        <v>1.01809458384943</v>
      </c>
      <c r="O443" s="3"/>
      <c r="P443" s="3">
        <v>0.96468978650189197</v>
      </c>
      <c r="Q443" s="3">
        <f t="shared" si="25"/>
        <v>0.99139218517566097</v>
      </c>
      <c r="R443" s="3">
        <f t="shared" si="26"/>
        <v>0.86495243758021956</v>
      </c>
      <c r="S443" s="3">
        <f t="shared" si="27"/>
        <v>7.4225834237437782E-2</v>
      </c>
    </row>
    <row r="444" spans="1:19" s="5" customFormat="1" ht="12.75" x14ac:dyDescent="0.2">
      <c r="A444" s="3" t="s">
        <v>911</v>
      </c>
      <c r="B444" s="3" t="s">
        <v>912</v>
      </c>
      <c r="C444" s="3">
        <v>2.38</v>
      </c>
      <c r="D444" s="3">
        <v>2</v>
      </c>
      <c r="E444" s="3">
        <v>2</v>
      </c>
      <c r="F444" s="3">
        <v>4</v>
      </c>
      <c r="G444" s="3">
        <v>671</v>
      </c>
      <c r="H444" s="3">
        <v>75.583823954660005</v>
      </c>
      <c r="I444" s="3">
        <v>5.03369140625</v>
      </c>
      <c r="J444" s="3">
        <v>1.0856837510097901</v>
      </c>
      <c r="K444" s="3">
        <v>0.99274503066883502</v>
      </c>
      <c r="L444" s="3">
        <v>1.0859722626285899</v>
      </c>
      <c r="M444" s="3">
        <f t="shared" si="24"/>
        <v>1.0548003481024051</v>
      </c>
      <c r="N444" s="3">
        <v>0.98153226236367197</v>
      </c>
      <c r="O444" s="3">
        <v>0.96829301107913301</v>
      </c>
      <c r="P444" s="3">
        <v>0.98747225060028798</v>
      </c>
      <c r="Q444" s="3">
        <f t="shared" si="25"/>
        <v>0.97909917468103103</v>
      </c>
      <c r="R444" s="3">
        <f t="shared" si="26"/>
        <v>0.92823175157501503</v>
      </c>
      <c r="S444" s="3">
        <f t="shared" si="27"/>
        <v>7.4351321834124753E-2</v>
      </c>
    </row>
    <row r="445" spans="1:19" s="5" customFormat="1" ht="12.75" x14ac:dyDescent="0.2">
      <c r="A445" s="3" t="s">
        <v>4457</v>
      </c>
      <c r="B445" s="3" t="s">
        <v>4458</v>
      </c>
      <c r="C445" s="3">
        <v>5.64</v>
      </c>
      <c r="D445" s="3">
        <v>3</v>
      </c>
      <c r="E445" s="3">
        <v>3</v>
      </c>
      <c r="F445" s="3">
        <v>3</v>
      </c>
      <c r="G445" s="3">
        <v>479</v>
      </c>
      <c r="H445" s="3">
        <v>54.797016184660102</v>
      </c>
      <c r="I445" s="3">
        <v>8.67529296875</v>
      </c>
      <c r="J445" s="3"/>
      <c r="K445" s="3">
        <v>1.02244504746441</v>
      </c>
      <c r="L445" s="3">
        <v>1.04857820964588</v>
      </c>
      <c r="M445" s="3">
        <f t="shared" si="24"/>
        <v>1.0355116285551449</v>
      </c>
      <c r="N445" s="3"/>
      <c r="O445" s="3">
        <v>0.98795266519680403</v>
      </c>
      <c r="P445" s="3">
        <v>0.96669411991591303</v>
      </c>
      <c r="Q445" s="3">
        <f t="shared" si="25"/>
        <v>0.97732339255635847</v>
      </c>
      <c r="R445" s="3">
        <f t="shared" si="26"/>
        <v>0.94380725972148016</v>
      </c>
      <c r="S445" s="3">
        <f t="shared" si="27"/>
        <v>7.4545559472495193E-2</v>
      </c>
    </row>
    <row r="446" spans="1:19" s="5" customFormat="1" ht="12.75" x14ac:dyDescent="0.2">
      <c r="A446" s="3" t="s">
        <v>5875</v>
      </c>
      <c r="B446" s="3" t="s">
        <v>5876</v>
      </c>
      <c r="C446" s="3">
        <v>15.78</v>
      </c>
      <c r="D446" s="3">
        <v>7</v>
      </c>
      <c r="E446" s="3">
        <v>7</v>
      </c>
      <c r="F446" s="3">
        <v>20</v>
      </c>
      <c r="G446" s="3">
        <v>469</v>
      </c>
      <c r="H446" s="3">
        <v>51.784909734659998</v>
      </c>
      <c r="I446" s="3">
        <v>5.18603515625</v>
      </c>
      <c r="J446" s="3">
        <v>0.97378449640808995</v>
      </c>
      <c r="K446" s="3">
        <v>0.98528257854606205</v>
      </c>
      <c r="L446" s="3">
        <v>0.99071201076087101</v>
      </c>
      <c r="M446" s="3">
        <f t="shared" si="24"/>
        <v>0.983259695238341</v>
      </c>
      <c r="N446" s="3">
        <v>1.0881710408290199</v>
      </c>
      <c r="O446" s="3">
        <v>0.99750715390924005</v>
      </c>
      <c r="P446" s="3">
        <v>1.0601623266151901</v>
      </c>
      <c r="Q446" s="3">
        <f t="shared" si="25"/>
        <v>1.0486135071178166</v>
      </c>
      <c r="R446" s="3">
        <f t="shared" si="26"/>
        <v>1.0664664810283249</v>
      </c>
      <c r="S446" s="3">
        <f t="shared" si="27"/>
        <v>7.4581613868373295E-2</v>
      </c>
    </row>
    <row r="447" spans="1:19" s="5" customFormat="1" ht="12.75" x14ac:dyDescent="0.2">
      <c r="A447" s="3" t="s">
        <v>3867</v>
      </c>
      <c r="B447" s="3" t="s">
        <v>3868</v>
      </c>
      <c r="C447" s="3">
        <v>12.15</v>
      </c>
      <c r="D447" s="3">
        <v>7</v>
      </c>
      <c r="E447" s="3">
        <v>7</v>
      </c>
      <c r="F447" s="3">
        <v>19</v>
      </c>
      <c r="G447" s="3">
        <v>576</v>
      </c>
      <c r="H447" s="3">
        <v>66.875928954660097</v>
      </c>
      <c r="I447" s="3">
        <v>6.94677734375</v>
      </c>
      <c r="J447" s="3">
        <v>1.03366771584057</v>
      </c>
      <c r="K447" s="3">
        <v>0.97078382484985304</v>
      </c>
      <c r="L447" s="3">
        <v>0.96298081212552</v>
      </c>
      <c r="M447" s="3">
        <f t="shared" si="24"/>
        <v>0.9891441176053144</v>
      </c>
      <c r="N447" s="3">
        <v>1.0391836602740401</v>
      </c>
      <c r="O447" s="3">
        <v>1.0378274307083699</v>
      </c>
      <c r="P447" s="3">
        <v>1.08362910367174</v>
      </c>
      <c r="Q447" s="3">
        <f t="shared" si="25"/>
        <v>1.0535467315513831</v>
      </c>
      <c r="R447" s="3">
        <f t="shared" si="26"/>
        <v>1.0651094343076977</v>
      </c>
      <c r="S447" s="3">
        <f t="shared" si="27"/>
        <v>7.5292396243299337E-2</v>
      </c>
    </row>
    <row r="448" spans="1:19" s="5" customFormat="1" ht="12.75" x14ac:dyDescent="0.2">
      <c r="A448" s="3" t="s">
        <v>209</v>
      </c>
      <c r="B448" s="3" t="s">
        <v>210</v>
      </c>
      <c r="C448" s="3">
        <v>14.05</v>
      </c>
      <c r="D448" s="3">
        <v>9</v>
      </c>
      <c r="E448" s="3">
        <v>10</v>
      </c>
      <c r="F448" s="3">
        <v>25</v>
      </c>
      <c r="G448" s="3">
        <v>847</v>
      </c>
      <c r="H448" s="3">
        <v>92.759044794660099</v>
      </c>
      <c r="I448" s="3">
        <v>6.68310546875</v>
      </c>
      <c r="J448" s="3">
        <v>0.99877643909122904</v>
      </c>
      <c r="K448" s="3">
        <v>0.96062379618456895</v>
      </c>
      <c r="L448" s="3">
        <v>0.98324156437246202</v>
      </c>
      <c r="M448" s="3">
        <f t="shared" si="24"/>
        <v>0.98088059988275333</v>
      </c>
      <c r="N448" s="3">
        <v>1.0014966398890499</v>
      </c>
      <c r="O448" s="3">
        <v>1.0113941630560099</v>
      </c>
      <c r="P448" s="3">
        <v>1.0327653699169199</v>
      </c>
      <c r="Q448" s="3">
        <f t="shared" si="25"/>
        <v>1.0152187242873267</v>
      </c>
      <c r="R448" s="3">
        <f t="shared" si="26"/>
        <v>1.0350074457672809</v>
      </c>
      <c r="S448" s="3">
        <f t="shared" si="27"/>
        <v>7.583296393806567E-2</v>
      </c>
    </row>
    <row r="449" spans="1:19" s="5" customFormat="1" ht="12.75" x14ac:dyDescent="0.2">
      <c r="A449" s="3" t="s">
        <v>387</v>
      </c>
      <c r="B449" s="3" t="s">
        <v>388</v>
      </c>
      <c r="C449" s="3">
        <v>4.53</v>
      </c>
      <c r="D449" s="3">
        <v>14</v>
      </c>
      <c r="E449" s="3">
        <v>14</v>
      </c>
      <c r="F449" s="3">
        <v>20</v>
      </c>
      <c r="G449" s="3">
        <v>2824</v>
      </c>
      <c r="H449" s="3">
        <v>317.25654896466199</v>
      </c>
      <c r="I449" s="3">
        <v>7.41552734375</v>
      </c>
      <c r="J449" s="3">
        <v>1.04636287960497</v>
      </c>
      <c r="K449" s="3">
        <v>0.98014601299635895</v>
      </c>
      <c r="L449" s="3">
        <v>1.04253730359198</v>
      </c>
      <c r="M449" s="3">
        <f t="shared" si="24"/>
        <v>1.023015398731103</v>
      </c>
      <c r="N449" s="3">
        <v>0.98582321862803102</v>
      </c>
      <c r="O449" s="3">
        <v>0.95046859982512399</v>
      </c>
      <c r="P449" s="3">
        <v>0.96334760618391202</v>
      </c>
      <c r="Q449" s="3">
        <f t="shared" si="25"/>
        <v>0.96654647487902234</v>
      </c>
      <c r="R449" s="3">
        <f t="shared" si="26"/>
        <v>0.94480149182297557</v>
      </c>
      <c r="S449" s="3">
        <f t="shared" si="27"/>
        <v>7.6765349546547804E-2</v>
      </c>
    </row>
    <row r="450" spans="1:19" s="5" customFormat="1" ht="12.75" x14ac:dyDescent="0.2">
      <c r="A450" s="3" t="s">
        <v>4437</v>
      </c>
      <c r="B450" s="3" t="s">
        <v>4438</v>
      </c>
      <c r="C450" s="3">
        <v>2.04</v>
      </c>
      <c r="D450" s="3">
        <v>1</v>
      </c>
      <c r="E450" s="3">
        <v>1</v>
      </c>
      <c r="F450" s="3">
        <v>3</v>
      </c>
      <c r="G450" s="3">
        <v>392</v>
      </c>
      <c r="H450" s="3">
        <v>45.20561358466</v>
      </c>
      <c r="I450" s="3">
        <v>4.33544921875</v>
      </c>
      <c r="J450" s="3">
        <v>0.94340903525837605</v>
      </c>
      <c r="K450" s="3">
        <v>0.98622227172700805</v>
      </c>
      <c r="L450" s="3">
        <v>0.98084106048205499</v>
      </c>
      <c r="M450" s="3">
        <f t="shared" ref="M450:M513" si="28">AVERAGE(J450:L450)</f>
        <v>0.9701574558224797</v>
      </c>
      <c r="N450" s="3">
        <v>1.05427790413713</v>
      </c>
      <c r="O450" s="3">
        <v>1.0245338127823</v>
      </c>
      <c r="P450" s="3">
        <v>0.99165586386416305</v>
      </c>
      <c r="Q450" s="3">
        <f t="shared" ref="Q450:Q513" si="29">AVERAGE(N450:P450)</f>
        <v>1.0234891935945309</v>
      </c>
      <c r="R450" s="3">
        <f t="shared" ref="R450:R513" si="30">Q450/M450</f>
        <v>1.0549722495580243</v>
      </c>
      <c r="S450" s="3">
        <f t="shared" ref="S450:S513" si="31">_xlfn.T.TEST(J450:L450,N450:P450,2,2)</f>
        <v>7.720683971273723E-2</v>
      </c>
    </row>
    <row r="451" spans="1:19" s="5" customFormat="1" ht="12.75" x14ac:dyDescent="0.2">
      <c r="A451" s="3" t="s">
        <v>4905</v>
      </c>
      <c r="B451" s="3" t="s">
        <v>4906</v>
      </c>
      <c r="C451" s="3">
        <v>3.94</v>
      </c>
      <c r="D451" s="3">
        <v>2</v>
      </c>
      <c r="E451" s="3">
        <v>2</v>
      </c>
      <c r="F451" s="3">
        <v>3</v>
      </c>
      <c r="G451" s="3">
        <v>432</v>
      </c>
      <c r="H451" s="3">
        <v>48.328574564660002</v>
      </c>
      <c r="I451" s="3">
        <v>7.31298828125</v>
      </c>
      <c r="J451" s="3"/>
      <c r="K451" s="3">
        <v>1.0758946827028499</v>
      </c>
      <c r="L451" s="3">
        <v>1.04558091172568</v>
      </c>
      <c r="M451" s="3">
        <f t="shared" si="28"/>
        <v>1.0607377972142649</v>
      </c>
      <c r="N451" s="3"/>
      <c r="O451" s="3">
        <v>0.99239428892343495</v>
      </c>
      <c r="P451" s="3">
        <v>1.01017100068666</v>
      </c>
      <c r="Q451" s="3">
        <f t="shared" si="29"/>
        <v>1.0012826448050474</v>
      </c>
      <c r="R451" s="3">
        <f t="shared" si="30"/>
        <v>0.94394924686820814</v>
      </c>
      <c r="S451" s="3">
        <f t="shared" si="31"/>
        <v>7.7341936042100601E-2</v>
      </c>
    </row>
    <row r="452" spans="1:19" s="5" customFormat="1" ht="12.75" x14ac:dyDescent="0.2">
      <c r="A452" s="3" t="s">
        <v>1077</v>
      </c>
      <c r="B452" s="3" t="s">
        <v>1078</v>
      </c>
      <c r="C452" s="3">
        <v>61.64</v>
      </c>
      <c r="D452" s="3">
        <v>2</v>
      </c>
      <c r="E452" s="3">
        <v>2</v>
      </c>
      <c r="F452" s="3">
        <v>4</v>
      </c>
      <c r="G452" s="3">
        <v>73</v>
      </c>
      <c r="H452" s="3">
        <v>8.4712836546600006</v>
      </c>
      <c r="I452" s="3">
        <v>7.35693359375</v>
      </c>
      <c r="J452" s="3"/>
      <c r="K452" s="3">
        <v>0.97259108531546501</v>
      </c>
      <c r="L452" s="3">
        <v>0.95987675532161798</v>
      </c>
      <c r="M452" s="3">
        <f t="shared" si="28"/>
        <v>0.96623392031854149</v>
      </c>
      <c r="N452" s="3"/>
      <c r="O452" s="3">
        <v>1.0157326767980499</v>
      </c>
      <c r="P452" s="3">
        <v>1.0543741494632499</v>
      </c>
      <c r="Q452" s="3">
        <f t="shared" si="29"/>
        <v>1.0350534131306499</v>
      </c>
      <c r="R452" s="3">
        <f t="shared" si="30"/>
        <v>1.0712244637296737</v>
      </c>
      <c r="S452" s="3">
        <f t="shared" si="31"/>
        <v>7.735167790566333E-2</v>
      </c>
    </row>
    <row r="453" spans="1:19" s="5" customFormat="1" ht="12.75" x14ac:dyDescent="0.2">
      <c r="A453" s="3" t="s">
        <v>1655</v>
      </c>
      <c r="B453" s="3" t="s">
        <v>1656</v>
      </c>
      <c r="C453" s="3">
        <v>5.64</v>
      </c>
      <c r="D453" s="3">
        <v>3</v>
      </c>
      <c r="E453" s="3">
        <v>4</v>
      </c>
      <c r="F453" s="3">
        <v>6</v>
      </c>
      <c r="G453" s="3">
        <v>762</v>
      </c>
      <c r="H453" s="3">
        <v>83.524192014660002</v>
      </c>
      <c r="I453" s="3">
        <v>6.45556640625</v>
      </c>
      <c r="J453" s="3">
        <v>1.0832432194281301</v>
      </c>
      <c r="K453" s="3">
        <v>1.0030238282444399</v>
      </c>
      <c r="L453" s="3">
        <v>1.09401069016687</v>
      </c>
      <c r="M453" s="3">
        <f t="shared" si="28"/>
        <v>1.0600925792798135</v>
      </c>
      <c r="N453" s="3">
        <v>0.916940677353551</v>
      </c>
      <c r="O453" s="3">
        <v>1.0053412864712701</v>
      </c>
      <c r="P453" s="3">
        <v>0.98145411480553202</v>
      </c>
      <c r="Q453" s="3">
        <f t="shared" si="29"/>
        <v>0.96791202621011774</v>
      </c>
      <c r="R453" s="3">
        <f t="shared" si="30"/>
        <v>0.91304480865971183</v>
      </c>
      <c r="S453" s="3">
        <f t="shared" si="31"/>
        <v>7.7354441566204551E-2</v>
      </c>
    </row>
    <row r="454" spans="1:19" s="5" customFormat="1" ht="12.75" x14ac:dyDescent="0.2">
      <c r="A454" s="3" t="s">
        <v>1789</v>
      </c>
      <c r="B454" s="3" t="s">
        <v>1790</v>
      </c>
      <c r="C454" s="3">
        <v>5.75</v>
      </c>
      <c r="D454" s="3">
        <v>6</v>
      </c>
      <c r="E454" s="3">
        <v>6</v>
      </c>
      <c r="F454" s="3">
        <v>10</v>
      </c>
      <c r="G454" s="3">
        <v>1096</v>
      </c>
      <c r="H454" s="3">
        <v>119.40748194466001</v>
      </c>
      <c r="I454" s="3">
        <v>8.95361328125</v>
      </c>
      <c r="J454" s="3">
        <v>1.0099516911523501</v>
      </c>
      <c r="K454" s="3">
        <v>1.0705436115135301</v>
      </c>
      <c r="L454" s="3">
        <v>0.99322209865719802</v>
      </c>
      <c r="M454" s="3">
        <f t="shared" si="28"/>
        <v>1.0245724671076928</v>
      </c>
      <c r="N454" s="3">
        <v>0.97766897980497602</v>
      </c>
      <c r="O454" s="3">
        <v>0.95873639396079602</v>
      </c>
      <c r="P454" s="3">
        <v>0.96636500504058798</v>
      </c>
      <c r="Q454" s="3">
        <f t="shared" si="29"/>
        <v>0.9675901262687866</v>
      </c>
      <c r="R454" s="3">
        <f t="shared" si="30"/>
        <v>0.94438427474069853</v>
      </c>
      <c r="S454" s="3">
        <f t="shared" si="31"/>
        <v>7.7477949773327198E-2</v>
      </c>
    </row>
    <row r="455" spans="1:19" s="5" customFormat="1" ht="12.75" x14ac:dyDescent="0.2">
      <c r="A455" s="3" t="s">
        <v>6773</v>
      </c>
      <c r="B455" s="3" t="s">
        <v>6774</v>
      </c>
      <c r="C455" s="3">
        <v>43.83</v>
      </c>
      <c r="D455" s="3">
        <v>8</v>
      </c>
      <c r="E455" s="3">
        <v>9</v>
      </c>
      <c r="F455" s="3">
        <v>25</v>
      </c>
      <c r="G455" s="3">
        <v>162</v>
      </c>
      <c r="H455" s="3">
        <v>18.750758364660001</v>
      </c>
      <c r="I455" s="3">
        <v>8.66064453125</v>
      </c>
      <c r="J455" s="3">
        <v>1.0360965885332101</v>
      </c>
      <c r="K455" s="3">
        <v>1.01390131304923</v>
      </c>
      <c r="L455" s="3">
        <v>1.0915334388053599</v>
      </c>
      <c r="M455" s="3">
        <f t="shared" si="28"/>
        <v>1.0471771134626</v>
      </c>
      <c r="N455" s="3">
        <v>1.0015116696073301</v>
      </c>
      <c r="O455" s="3">
        <v>0.975837863939509</v>
      </c>
      <c r="P455" s="3">
        <v>0.90850991077522603</v>
      </c>
      <c r="Q455" s="3">
        <f t="shared" si="29"/>
        <v>0.96195314810735499</v>
      </c>
      <c r="R455" s="3">
        <f t="shared" si="30"/>
        <v>0.91861551951470455</v>
      </c>
      <c r="S455" s="3">
        <f t="shared" si="31"/>
        <v>7.7496664825038641E-2</v>
      </c>
    </row>
    <row r="456" spans="1:19" s="5" customFormat="1" ht="12.75" x14ac:dyDescent="0.2">
      <c r="A456" s="3" t="s">
        <v>3485</v>
      </c>
      <c r="B456" s="3" t="s">
        <v>3486</v>
      </c>
      <c r="C456" s="3">
        <v>22.35</v>
      </c>
      <c r="D456" s="3">
        <v>34</v>
      </c>
      <c r="E456" s="3">
        <v>34</v>
      </c>
      <c r="F456" s="3">
        <v>192</v>
      </c>
      <c r="G456" s="3">
        <v>1620</v>
      </c>
      <c r="H456" s="3">
        <v>177.264586904661</v>
      </c>
      <c r="I456" s="3">
        <v>7.86962890625</v>
      </c>
      <c r="J456" s="3">
        <v>0.96763479314886502</v>
      </c>
      <c r="K456" s="3">
        <v>0.97039369232189598</v>
      </c>
      <c r="L456" s="3">
        <v>0.92704917188771097</v>
      </c>
      <c r="M456" s="3">
        <f t="shared" si="28"/>
        <v>0.95502588578615732</v>
      </c>
      <c r="N456" s="3">
        <v>0.97521871667860505</v>
      </c>
      <c r="O456" s="3">
        <v>1.01664011857192</v>
      </c>
      <c r="P456" s="3">
        <v>1.00578856239448</v>
      </c>
      <c r="Q456" s="3">
        <f t="shared" si="29"/>
        <v>0.9992157992150017</v>
      </c>
      <c r="R456" s="3">
        <f t="shared" si="30"/>
        <v>1.04627090646079</v>
      </c>
      <c r="S456" s="3">
        <f t="shared" si="31"/>
        <v>7.751409337575936E-2</v>
      </c>
    </row>
    <row r="457" spans="1:19" s="5" customFormat="1" ht="12.75" x14ac:dyDescent="0.2">
      <c r="A457" s="3" t="s">
        <v>4999</v>
      </c>
      <c r="B457" s="3" t="s">
        <v>5000</v>
      </c>
      <c r="C457" s="3">
        <v>18.920000000000002</v>
      </c>
      <c r="D457" s="3">
        <v>15</v>
      </c>
      <c r="E457" s="3">
        <v>15</v>
      </c>
      <c r="F457" s="3">
        <v>35</v>
      </c>
      <c r="G457" s="3">
        <v>719</v>
      </c>
      <c r="H457" s="3">
        <v>82.935599014659999</v>
      </c>
      <c r="I457" s="3">
        <v>5.24951171875</v>
      </c>
      <c r="J457" s="3">
        <v>0.96676583563893204</v>
      </c>
      <c r="K457" s="3">
        <v>0.99507788248026596</v>
      </c>
      <c r="L457" s="3">
        <v>1.0037902909210099</v>
      </c>
      <c r="M457" s="3">
        <f t="shared" si="28"/>
        <v>0.98854466968006927</v>
      </c>
      <c r="N457" s="3">
        <v>1.0313053320486101</v>
      </c>
      <c r="O457" s="3">
        <v>1.0066756736250699</v>
      </c>
      <c r="P457" s="3">
        <v>1.05619395199378</v>
      </c>
      <c r="Q457" s="3">
        <f t="shared" si="29"/>
        <v>1.03139165255582</v>
      </c>
      <c r="R457" s="3">
        <f t="shared" si="30"/>
        <v>1.0433434969505402</v>
      </c>
      <c r="S457" s="3">
        <f t="shared" si="31"/>
        <v>7.7548539667127672E-2</v>
      </c>
    </row>
    <row r="458" spans="1:19" s="5" customFormat="1" ht="12.75" x14ac:dyDescent="0.2">
      <c r="A458" s="3" t="s">
        <v>5017</v>
      </c>
      <c r="B458" s="3" t="s">
        <v>5018</v>
      </c>
      <c r="C458" s="3">
        <v>25.64</v>
      </c>
      <c r="D458" s="3">
        <v>5</v>
      </c>
      <c r="E458" s="3">
        <v>5</v>
      </c>
      <c r="F458" s="3">
        <v>25</v>
      </c>
      <c r="G458" s="3">
        <v>156</v>
      </c>
      <c r="H458" s="3">
        <v>17.122637794660001</v>
      </c>
      <c r="I458" s="3">
        <v>11.86865234375</v>
      </c>
      <c r="J458" s="3">
        <v>1.08500599041221</v>
      </c>
      <c r="K458" s="3">
        <v>1.03374659127131</v>
      </c>
      <c r="L458" s="3">
        <v>1.03633961751552</v>
      </c>
      <c r="M458" s="3">
        <f t="shared" si="28"/>
        <v>1.0516973997330132</v>
      </c>
      <c r="N458" s="3">
        <v>0.96397086717309</v>
      </c>
      <c r="O458" s="3">
        <v>0.97581795074572197</v>
      </c>
      <c r="P458" s="3">
        <v>1.0297515197349301</v>
      </c>
      <c r="Q458" s="3">
        <f t="shared" si="29"/>
        <v>0.98984677921791386</v>
      </c>
      <c r="R458" s="3">
        <f t="shared" si="30"/>
        <v>0.94118971813489227</v>
      </c>
      <c r="S458" s="3">
        <f t="shared" si="31"/>
        <v>7.7788891904343169E-2</v>
      </c>
    </row>
    <row r="459" spans="1:19" s="5" customFormat="1" ht="12.75" x14ac:dyDescent="0.2">
      <c r="A459" s="3" t="s">
        <v>6981</v>
      </c>
      <c r="B459" s="3" t="s">
        <v>6982</v>
      </c>
      <c r="C459" s="3">
        <v>5.05</v>
      </c>
      <c r="D459" s="3">
        <v>1</v>
      </c>
      <c r="E459" s="3">
        <v>3</v>
      </c>
      <c r="F459" s="3">
        <v>6</v>
      </c>
      <c r="G459" s="3">
        <v>574</v>
      </c>
      <c r="H459" s="3">
        <v>62.584025344659999</v>
      </c>
      <c r="I459" s="3">
        <v>8.93896484375</v>
      </c>
      <c r="J459" s="3">
        <v>0.95617800354707405</v>
      </c>
      <c r="K459" s="3">
        <v>1.0046420187284899</v>
      </c>
      <c r="L459" s="3">
        <v>0.89818636858012701</v>
      </c>
      <c r="M459" s="3">
        <f t="shared" si="28"/>
        <v>0.95300213028523029</v>
      </c>
      <c r="N459" s="3">
        <v>1.02473240331784</v>
      </c>
      <c r="O459" s="3">
        <v>1.05409516298656</v>
      </c>
      <c r="P459" s="3">
        <v>1.1798232032057401</v>
      </c>
      <c r="Q459" s="3">
        <f t="shared" si="29"/>
        <v>1.0862169231700467</v>
      </c>
      <c r="R459" s="3">
        <f t="shared" si="30"/>
        <v>1.1397843600254551</v>
      </c>
      <c r="S459" s="3">
        <f t="shared" si="31"/>
        <v>7.838584974942614E-2</v>
      </c>
    </row>
    <row r="460" spans="1:19" s="5" customFormat="1" ht="12.75" x14ac:dyDescent="0.2">
      <c r="A460" s="3" t="s">
        <v>857</v>
      </c>
      <c r="B460" s="3" t="s">
        <v>858</v>
      </c>
      <c r="C460" s="3">
        <v>6.95</v>
      </c>
      <c r="D460" s="3">
        <v>2</v>
      </c>
      <c r="E460" s="3">
        <v>2</v>
      </c>
      <c r="F460" s="3">
        <v>5</v>
      </c>
      <c r="G460" s="3">
        <v>302</v>
      </c>
      <c r="H460" s="3">
        <v>34.318435324660001</v>
      </c>
      <c r="I460" s="3">
        <v>6.80029296875</v>
      </c>
      <c r="J460" s="3">
        <v>0.96918076256506003</v>
      </c>
      <c r="K460" s="3">
        <v>1.0627962299685501</v>
      </c>
      <c r="L460" s="3">
        <v>0.99699299831273602</v>
      </c>
      <c r="M460" s="3">
        <f t="shared" si="28"/>
        <v>1.0096566636154487</v>
      </c>
      <c r="N460" s="3">
        <v>0.95914129357354505</v>
      </c>
      <c r="O460" s="3">
        <v>0.93467822612545604</v>
      </c>
      <c r="P460" s="3">
        <v>0.88212288689902196</v>
      </c>
      <c r="Q460" s="3">
        <f t="shared" si="29"/>
        <v>0.92531413553267428</v>
      </c>
      <c r="R460" s="3">
        <f t="shared" si="30"/>
        <v>0.91646414952509214</v>
      </c>
      <c r="S460" s="3">
        <f t="shared" si="31"/>
        <v>7.8400415353037156E-2</v>
      </c>
    </row>
    <row r="461" spans="1:19" s="5" customFormat="1" ht="12.75" x14ac:dyDescent="0.2">
      <c r="A461" s="3" t="s">
        <v>1409</v>
      </c>
      <c r="B461" s="3" t="s">
        <v>1410</v>
      </c>
      <c r="C461" s="3">
        <v>2.08</v>
      </c>
      <c r="D461" s="3">
        <v>1</v>
      </c>
      <c r="E461" s="3">
        <v>2</v>
      </c>
      <c r="F461" s="3">
        <v>3</v>
      </c>
      <c r="G461" s="3">
        <v>578</v>
      </c>
      <c r="H461" s="3">
        <v>63.405373114660001</v>
      </c>
      <c r="I461" s="3">
        <v>5.03369140625</v>
      </c>
      <c r="J461" s="3">
        <v>0.95131328991637898</v>
      </c>
      <c r="K461" s="3"/>
      <c r="L461" s="3">
        <v>0.973072775071264</v>
      </c>
      <c r="M461" s="3">
        <f t="shared" si="28"/>
        <v>0.96219303249382149</v>
      </c>
      <c r="N461" s="3">
        <v>1.04161447679935</v>
      </c>
      <c r="O461" s="3"/>
      <c r="P461" s="3">
        <v>1.1037598160670501</v>
      </c>
      <c r="Q461" s="3">
        <f t="shared" si="29"/>
        <v>1.0726871464332</v>
      </c>
      <c r="R461" s="3">
        <f t="shared" si="30"/>
        <v>1.1148357036560519</v>
      </c>
      <c r="S461" s="3">
        <f t="shared" si="31"/>
        <v>7.8470141367143698E-2</v>
      </c>
    </row>
    <row r="462" spans="1:19" s="5" customFormat="1" ht="12.75" x14ac:dyDescent="0.2">
      <c r="A462" s="3" t="s">
        <v>5847</v>
      </c>
      <c r="B462" s="3" t="s">
        <v>5848</v>
      </c>
      <c r="C462" s="3">
        <v>6.55</v>
      </c>
      <c r="D462" s="3">
        <v>4</v>
      </c>
      <c r="E462" s="3">
        <v>4</v>
      </c>
      <c r="F462" s="3">
        <v>5</v>
      </c>
      <c r="G462" s="3">
        <v>550</v>
      </c>
      <c r="H462" s="3">
        <v>59.8593523946601</v>
      </c>
      <c r="I462" s="3">
        <v>6.85888671875</v>
      </c>
      <c r="J462" s="3">
        <v>1.1040630232059501</v>
      </c>
      <c r="K462" s="3">
        <v>1.00458521080109</v>
      </c>
      <c r="L462" s="3">
        <v>1.0535710172092601</v>
      </c>
      <c r="M462" s="3">
        <f t="shared" si="28"/>
        <v>1.0540730837387666</v>
      </c>
      <c r="N462" s="3">
        <v>1.0007857688413599</v>
      </c>
      <c r="O462" s="3">
        <v>0.95962313120353004</v>
      </c>
      <c r="P462" s="3">
        <v>0.87976170178313196</v>
      </c>
      <c r="Q462" s="3">
        <f t="shared" si="29"/>
        <v>0.94672353394267394</v>
      </c>
      <c r="R462" s="3">
        <f t="shared" si="30"/>
        <v>0.89815739396804728</v>
      </c>
      <c r="S462" s="3">
        <f t="shared" si="31"/>
        <v>7.8523166611898412E-2</v>
      </c>
    </row>
    <row r="463" spans="1:19" s="5" customFormat="1" ht="12.75" x14ac:dyDescent="0.2">
      <c r="A463" s="3" t="s">
        <v>833</v>
      </c>
      <c r="B463" s="3" t="s">
        <v>834</v>
      </c>
      <c r="C463" s="3">
        <v>74.489999999999995</v>
      </c>
      <c r="D463" s="3">
        <v>23</v>
      </c>
      <c r="E463" s="3">
        <v>27</v>
      </c>
      <c r="F463" s="3">
        <v>1173</v>
      </c>
      <c r="G463" s="3">
        <v>443</v>
      </c>
      <c r="H463" s="3">
        <v>48.165715394659998</v>
      </c>
      <c r="I463" s="3">
        <v>6.87353515625</v>
      </c>
      <c r="J463" s="3">
        <v>0.94488808809863201</v>
      </c>
      <c r="K463" s="3">
        <v>0.96518163021594205</v>
      </c>
      <c r="L463" s="3">
        <v>0.98180281047217999</v>
      </c>
      <c r="M463" s="3">
        <f t="shared" si="28"/>
        <v>0.96395750959558468</v>
      </c>
      <c r="N463" s="3">
        <v>1.00334595836214</v>
      </c>
      <c r="O463" s="3">
        <v>0.99273680564621802</v>
      </c>
      <c r="P463" s="3">
        <v>0.98232413775032801</v>
      </c>
      <c r="Q463" s="3">
        <f t="shared" si="29"/>
        <v>0.99280230058622865</v>
      </c>
      <c r="R463" s="3">
        <f t="shared" si="30"/>
        <v>1.0299233012902669</v>
      </c>
      <c r="S463" s="3">
        <f t="shared" si="31"/>
        <v>7.85820890110729E-2</v>
      </c>
    </row>
    <row r="464" spans="1:19" s="5" customFormat="1" ht="12.75" x14ac:dyDescent="0.2">
      <c r="A464" s="3" t="s">
        <v>429</v>
      </c>
      <c r="B464" s="3" t="s">
        <v>430</v>
      </c>
      <c r="C464" s="3">
        <v>9.35</v>
      </c>
      <c r="D464" s="3">
        <v>7</v>
      </c>
      <c r="E464" s="3">
        <v>8</v>
      </c>
      <c r="F464" s="3">
        <v>17</v>
      </c>
      <c r="G464" s="3">
        <v>941</v>
      </c>
      <c r="H464" s="3">
        <v>107.61015493466</v>
      </c>
      <c r="I464" s="3">
        <v>5.50341796875</v>
      </c>
      <c r="J464" s="3">
        <v>0.97344447246963095</v>
      </c>
      <c r="K464" s="3">
        <v>0.98480861317456803</v>
      </c>
      <c r="L464" s="3">
        <v>0.992552324728735</v>
      </c>
      <c r="M464" s="3">
        <f t="shared" si="28"/>
        <v>0.98360180345764459</v>
      </c>
      <c r="N464" s="3">
        <v>0.96854359903014797</v>
      </c>
      <c r="O464" s="3">
        <v>0.97107463370256097</v>
      </c>
      <c r="P464" s="3">
        <v>0.97155948272078496</v>
      </c>
      <c r="Q464" s="3">
        <f t="shared" si="29"/>
        <v>0.97039257181783134</v>
      </c>
      <c r="R464" s="3">
        <f t="shared" si="30"/>
        <v>0.9865705495929562</v>
      </c>
      <c r="S464" s="3">
        <f t="shared" si="31"/>
        <v>7.8735814878139576E-2</v>
      </c>
    </row>
    <row r="465" spans="1:19" s="5" customFormat="1" ht="12.75" x14ac:dyDescent="0.2">
      <c r="A465" s="3" t="s">
        <v>3447</v>
      </c>
      <c r="B465" s="3" t="s">
        <v>3448</v>
      </c>
      <c r="C465" s="3">
        <v>39.69</v>
      </c>
      <c r="D465" s="3">
        <v>11</v>
      </c>
      <c r="E465" s="3">
        <v>11</v>
      </c>
      <c r="F465" s="3">
        <v>49</v>
      </c>
      <c r="G465" s="3">
        <v>320</v>
      </c>
      <c r="H465" s="3">
        <v>35.315778834660001</v>
      </c>
      <c r="I465" s="3">
        <v>8.04541015625</v>
      </c>
      <c r="J465" s="3">
        <v>0.99565475052019503</v>
      </c>
      <c r="K465" s="3">
        <v>1.0202459821734999</v>
      </c>
      <c r="L465" s="3">
        <v>0.99138443075278704</v>
      </c>
      <c r="M465" s="3">
        <f t="shared" si="28"/>
        <v>1.0024283878154938</v>
      </c>
      <c r="N465" s="3">
        <v>0.96421951090209901</v>
      </c>
      <c r="O465" s="3">
        <v>0.98733766256057598</v>
      </c>
      <c r="P465" s="3">
        <v>0.97702273748662405</v>
      </c>
      <c r="Q465" s="3">
        <f t="shared" si="29"/>
        <v>0.97619330364976642</v>
      </c>
      <c r="R465" s="3">
        <f t="shared" si="30"/>
        <v>0.97382847045772591</v>
      </c>
      <c r="S465" s="3">
        <f t="shared" si="31"/>
        <v>7.9294542485658079E-2</v>
      </c>
    </row>
    <row r="466" spans="1:19" s="5" customFormat="1" ht="12.75" x14ac:dyDescent="0.2">
      <c r="A466" s="3" t="s">
        <v>311</v>
      </c>
      <c r="B466" s="3" t="s">
        <v>312</v>
      </c>
      <c r="C466" s="3">
        <v>8.6300000000000008</v>
      </c>
      <c r="D466" s="3">
        <v>8</v>
      </c>
      <c r="E466" s="3">
        <v>8</v>
      </c>
      <c r="F466" s="3">
        <v>13</v>
      </c>
      <c r="G466" s="3">
        <v>915</v>
      </c>
      <c r="H466" s="3">
        <v>102.35388203466</v>
      </c>
      <c r="I466" s="3">
        <v>7.29833984375</v>
      </c>
      <c r="J466" s="3">
        <v>1.03004496484066</v>
      </c>
      <c r="K466" s="3">
        <v>0.99516223635307799</v>
      </c>
      <c r="L466" s="3">
        <v>1.00077779353413</v>
      </c>
      <c r="M466" s="3">
        <f t="shared" si="28"/>
        <v>1.0086616649092894</v>
      </c>
      <c r="N466" s="3">
        <v>0.96866606613834105</v>
      </c>
      <c r="O466" s="3">
        <v>0.99267335343687502</v>
      </c>
      <c r="P466" s="3">
        <v>0.97247243717617005</v>
      </c>
      <c r="Q466" s="3">
        <f t="shared" si="29"/>
        <v>0.97793728558379545</v>
      </c>
      <c r="R466" s="3">
        <f t="shared" si="30"/>
        <v>0.96953945966781929</v>
      </c>
      <c r="S466" s="3">
        <f t="shared" si="31"/>
        <v>7.9399357945927701E-2</v>
      </c>
    </row>
    <row r="467" spans="1:19" s="5" customFormat="1" ht="12.75" x14ac:dyDescent="0.2">
      <c r="A467" s="3" t="s">
        <v>7435</v>
      </c>
      <c r="B467" s="3" t="s">
        <v>7436</v>
      </c>
      <c r="C467" s="3">
        <v>1.34</v>
      </c>
      <c r="D467" s="3">
        <v>2</v>
      </c>
      <c r="E467" s="3">
        <v>2</v>
      </c>
      <c r="F467" s="3">
        <v>5</v>
      </c>
      <c r="G467" s="3">
        <v>1191</v>
      </c>
      <c r="H467" s="3">
        <v>134.80741827465999</v>
      </c>
      <c r="I467" s="3">
        <v>7.92822265625</v>
      </c>
      <c r="J467" s="3">
        <v>1.0981256304467</v>
      </c>
      <c r="K467" s="3">
        <v>1.0145081948725601</v>
      </c>
      <c r="L467" s="3">
        <v>1.0844574454924001</v>
      </c>
      <c r="M467" s="3">
        <f t="shared" si="28"/>
        <v>1.0656970902705531</v>
      </c>
      <c r="N467" s="3">
        <v>0.96364271376990696</v>
      </c>
      <c r="O467" s="3">
        <v>0.99314909739187596</v>
      </c>
      <c r="P467" s="3">
        <v>1.0228443632562201</v>
      </c>
      <c r="Q467" s="3">
        <f t="shared" si="29"/>
        <v>0.99321205813933433</v>
      </c>
      <c r="R467" s="3">
        <f t="shared" si="30"/>
        <v>0.93198345684436767</v>
      </c>
      <c r="S467" s="3">
        <f t="shared" si="31"/>
        <v>7.9714018773257775E-2</v>
      </c>
    </row>
    <row r="468" spans="1:19" s="5" customFormat="1" ht="12.75" x14ac:dyDescent="0.2">
      <c r="A468" s="3" t="s">
        <v>771</v>
      </c>
      <c r="B468" s="3" t="s">
        <v>772</v>
      </c>
      <c r="C468" s="3">
        <v>31.47</v>
      </c>
      <c r="D468" s="3">
        <v>12</v>
      </c>
      <c r="E468" s="3">
        <v>12</v>
      </c>
      <c r="F468" s="3">
        <v>60</v>
      </c>
      <c r="G468" s="3">
        <v>429</v>
      </c>
      <c r="H468" s="3">
        <v>47.580706524660002</v>
      </c>
      <c r="I468" s="3">
        <v>6.88818359375</v>
      </c>
      <c r="J468" s="3">
        <v>1.0083008288123401</v>
      </c>
      <c r="K468" s="3">
        <v>1.03930221005087</v>
      </c>
      <c r="L468" s="3">
        <v>1.0304660862048101</v>
      </c>
      <c r="M468" s="3">
        <f t="shared" si="28"/>
        <v>1.0260230416893401</v>
      </c>
      <c r="N468" s="3">
        <v>1.0047819234545901</v>
      </c>
      <c r="O468" s="3">
        <v>0.93668355807396297</v>
      </c>
      <c r="P468" s="3">
        <v>0.98225020797296403</v>
      </c>
      <c r="Q468" s="3">
        <f t="shared" si="29"/>
        <v>0.97457189650050557</v>
      </c>
      <c r="R468" s="3">
        <f t="shared" si="30"/>
        <v>0.94985381117355749</v>
      </c>
      <c r="S468" s="3">
        <f t="shared" si="31"/>
        <v>7.9957451394102125E-2</v>
      </c>
    </row>
    <row r="469" spans="1:19" s="5" customFormat="1" ht="12.75" x14ac:dyDescent="0.2">
      <c r="A469" s="3" t="s">
        <v>437</v>
      </c>
      <c r="B469" s="3" t="s">
        <v>438</v>
      </c>
      <c r="C469" s="3">
        <v>25.95</v>
      </c>
      <c r="D469" s="3">
        <v>28</v>
      </c>
      <c r="E469" s="3">
        <v>28</v>
      </c>
      <c r="F469" s="3">
        <v>99</v>
      </c>
      <c r="G469" s="3">
        <v>1048</v>
      </c>
      <c r="H469" s="3">
        <v>115.65254869466</v>
      </c>
      <c r="I469" s="3">
        <v>5.83349609375</v>
      </c>
      <c r="J469" s="3">
        <v>0.99481034629937704</v>
      </c>
      <c r="K469" s="3">
        <v>0.97233598556659795</v>
      </c>
      <c r="L469" s="3">
        <v>0.99448432040471302</v>
      </c>
      <c r="M469" s="3">
        <f t="shared" si="28"/>
        <v>0.98721021742356274</v>
      </c>
      <c r="N469" s="3">
        <v>1.0085616501977901</v>
      </c>
      <c r="O469" s="3">
        <v>1.01296912284111</v>
      </c>
      <c r="P469" s="3">
        <v>0.99928120413242105</v>
      </c>
      <c r="Q469" s="3">
        <f t="shared" si="29"/>
        <v>1.0069373257237737</v>
      </c>
      <c r="R469" s="3">
        <f t="shared" si="30"/>
        <v>1.0199826824642224</v>
      </c>
      <c r="S469" s="3">
        <f t="shared" si="31"/>
        <v>8.012293664418782E-2</v>
      </c>
    </row>
    <row r="470" spans="1:19" s="5" customFormat="1" ht="12.75" x14ac:dyDescent="0.2">
      <c r="A470" s="3" t="s">
        <v>3859</v>
      </c>
      <c r="B470" s="3" t="s">
        <v>3860</v>
      </c>
      <c r="C470" s="3">
        <v>37.57</v>
      </c>
      <c r="D470" s="3">
        <v>1</v>
      </c>
      <c r="E470" s="3">
        <v>66</v>
      </c>
      <c r="F470" s="3">
        <v>382</v>
      </c>
      <c r="G470" s="3">
        <v>1959</v>
      </c>
      <c r="H470" s="3">
        <v>214.95745484465999</v>
      </c>
      <c r="I470" s="3">
        <v>6.25244140625</v>
      </c>
      <c r="J470" s="3">
        <v>0.95306727924309398</v>
      </c>
      <c r="K470" s="3">
        <v>0.91772150835350497</v>
      </c>
      <c r="L470" s="3"/>
      <c r="M470" s="3">
        <f t="shared" si="28"/>
        <v>0.93539439379829947</v>
      </c>
      <c r="N470" s="3">
        <v>1.01325170057493</v>
      </c>
      <c r="O470" s="3">
        <v>0.992763462473507</v>
      </c>
      <c r="P470" s="3"/>
      <c r="Q470" s="3">
        <f t="shared" si="29"/>
        <v>1.0030075815242185</v>
      </c>
      <c r="R470" s="3">
        <f t="shared" si="30"/>
        <v>1.0722830799224339</v>
      </c>
      <c r="S470" s="3">
        <f t="shared" si="31"/>
        <v>8.0419355172625218E-2</v>
      </c>
    </row>
    <row r="471" spans="1:19" s="5" customFormat="1" ht="12.75" x14ac:dyDescent="0.2">
      <c r="A471" s="3" t="s">
        <v>7309</v>
      </c>
      <c r="B471" s="3" t="s">
        <v>7310</v>
      </c>
      <c r="C471" s="3">
        <v>12.67</v>
      </c>
      <c r="D471" s="3">
        <v>9</v>
      </c>
      <c r="E471" s="3">
        <v>9</v>
      </c>
      <c r="F471" s="3">
        <v>16</v>
      </c>
      <c r="G471" s="3">
        <v>750</v>
      </c>
      <c r="H471" s="3">
        <v>86.047105194659906</v>
      </c>
      <c r="I471" s="3">
        <v>6.30322265625</v>
      </c>
      <c r="J471" s="3">
        <v>0.96140653218341998</v>
      </c>
      <c r="K471" s="3">
        <v>0.98681524512019803</v>
      </c>
      <c r="L471" s="3">
        <v>0.93168262582054095</v>
      </c>
      <c r="M471" s="3">
        <f t="shared" si="28"/>
        <v>0.95996813437471973</v>
      </c>
      <c r="N471" s="3">
        <v>0.98854889865060303</v>
      </c>
      <c r="O471" s="3">
        <v>1.00162059039772</v>
      </c>
      <c r="P471" s="3">
        <v>1.0299177653117799</v>
      </c>
      <c r="Q471" s="3">
        <f t="shared" si="29"/>
        <v>1.0066957514533676</v>
      </c>
      <c r="R471" s="3">
        <f t="shared" si="30"/>
        <v>1.0486762168507648</v>
      </c>
      <c r="S471" s="3">
        <f t="shared" si="31"/>
        <v>8.0424851038121206E-2</v>
      </c>
    </row>
    <row r="472" spans="1:19" s="5" customFormat="1" ht="12.75" x14ac:dyDescent="0.2">
      <c r="A472" s="3" t="s">
        <v>1055</v>
      </c>
      <c r="B472" s="3" t="s">
        <v>1056</v>
      </c>
      <c r="C472" s="3">
        <v>53.96</v>
      </c>
      <c r="D472" s="3">
        <v>9</v>
      </c>
      <c r="E472" s="3">
        <v>10</v>
      </c>
      <c r="F472" s="3">
        <v>105</v>
      </c>
      <c r="G472" s="3">
        <v>139</v>
      </c>
      <c r="H472" s="3">
        <v>15.097895404659999</v>
      </c>
      <c r="I472" s="3">
        <v>9.56884765625</v>
      </c>
      <c r="J472" s="3">
        <v>1.09690174220508</v>
      </c>
      <c r="K472" s="3">
        <v>1.0164917201417101</v>
      </c>
      <c r="L472" s="3">
        <v>1.11850059103763</v>
      </c>
      <c r="M472" s="3">
        <f t="shared" si="28"/>
        <v>1.0772980177948066</v>
      </c>
      <c r="N472" s="3">
        <v>1.0061324871641599</v>
      </c>
      <c r="O472" s="3">
        <v>1.01491239027178</v>
      </c>
      <c r="P472" s="3">
        <v>0.986052651826414</v>
      </c>
      <c r="Q472" s="3">
        <f t="shared" si="29"/>
        <v>1.0023658430874514</v>
      </c>
      <c r="R472" s="3">
        <f t="shared" si="30"/>
        <v>0.93044433994157072</v>
      </c>
      <c r="S472" s="3">
        <f t="shared" si="31"/>
        <v>8.0443494075859448E-2</v>
      </c>
    </row>
    <row r="473" spans="1:19" s="5" customFormat="1" ht="12.75" x14ac:dyDescent="0.2">
      <c r="A473" s="3" t="s">
        <v>6983</v>
      </c>
      <c r="B473" s="3" t="s">
        <v>6984</v>
      </c>
      <c r="C473" s="3">
        <v>38.799999999999997</v>
      </c>
      <c r="D473" s="3">
        <v>4</v>
      </c>
      <c r="E473" s="3">
        <v>12</v>
      </c>
      <c r="F473" s="3">
        <v>104</v>
      </c>
      <c r="G473" s="3">
        <v>317</v>
      </c>
      <c r="H473" s="3">
        <v>36.398109634660003</v>
      </c>
      <c r="I473" s="3">
        <v>5.63037109375</v>
      </c>
      <c r="J473" s="3">
        <v>0.98061233800632397</v>
      </c>
      <c r="K473" s="3">
        <v>1.00112864045965</v>
      </c>
      <c r="L473" s="3">
        <v>0.89886401115265302</v>
      </c>
      <c r="M473" s="3">
        <f t="shared" si="28"/>
        <v>0.96020166320620903</v>
      </c>
      <c r="N473" s="3">
        <v>1.0245174958833001</v>
      </c>
      <c r="O473" s="3">
        <v>1.05871009381895</v>
      </c>
      <c r="P473" s="3">
        <v>1.16584438387047</v>
      </c>
      <c r="Q473" s="3">
        <f t="shared" si="29"/>
        <v>1.0830239911909068</v>
      </c>
      <c r="R473" s="3">
        <f t="shared" si="30"/>
        <v>1.1279130548207776</v>
      </c>
      <c r="S473" s="3">
        <f t="shared" si="31"/>
        <v>8.0590357862153975E-2</v>
      </c>
    </row>
    <row r="474" spans="1:19" s="5" customFormat="1" ht="12.75" x14ac:dyDescent="0.2">
      <c r="A474" s="3" t="s">
        <v>2963</v>
      </c>
      <c r="B474" s="3" t="s">
        <v>2964</v>
      </c>
      <c r="C474" s="3">
        <v>44.34</v>
      </c>
      <c r="D474" s="3">
        <v>10</v>
      </c>
      <c r="E474" s="3">
        <v>10</v>
      </c>
      <c r="F474" s="3">
        <v>60</v>
      </c>
      <c r="G474" s="3">
        <v>212</v>
      </c>
      <c r="H474" s="3">
        <v>24.123518884660001</v>
      </c>
      <c r="I474" s="3">
        <v>6.77099609375</v>
      </c>
      <c r="J474" s="3">
        <v>1.0695696548507501</v>
      </c>
      <c r="K474" s="3">
        <v>1.02677171752501</v>
      </c>
      <c r="L474" s="3">
        <v>1.04676604584406</v>
      </c>
      <c r="M474" s="3">
        <f t="shared" si="28"/>
        <v>1.04770247273994</v>
      </c>
      <c r="N474" s="3">
        <v>0.97962652622023405</v>
      </c>
      <c r="O474" s="3">
        <v>1.0266322240625401</v>
      </c>
      <c r="P474" s="3">
        <v>0.93731540093597698</v>
      </c>
      <c r="Q474" s="3">
        <f t="shared" si="29"/>
        <v>0.9811913837395837</v>
      </c>
      <c r="R474" s="3">
        <f t="shared" si="30"/>
        <v>0.93651719764828156</v>
      </c>
      <c r="S474" s="3">
        <f t="shared" si="31"/>
        <v>8.0681136029507827E-2</v>
      </c>
    </row>
    <row r="475" spans="1:19" s="5" customFormat="1" ht="12.75" x14ac:dyDescent="0.2">
      <c r="A475" s="3" t="s">
        <v>1305</v>
      </c>
      <c r="B475" s="3" t="s">
        <v>1306</v>
      </c>
      <c r="C475" s="3">
        <v>7.32</v>
      </c>
      <c r="D475" s="3">
        <v>5</v>
      </c>
      <c r="E475" s="3">
        <v>5</v>
      </c>
      <c r="F475" s="3">
        <v>12</v>
      </c>
      <c r="G475" s="3">
        <v>724</v>
      </c>
      <c r="H475" s="3">
        <v>82.470704104660101</v>
      </c>
      <c r="I475" s="3">
        <v>5.98583984375</v>
      </c>
      <c r="J475" s="3">
        <v>1.1212422023078401</v>
      </c>
      <c r="K475" s="3">
        <v>0.99647301549396705</v>
      </c>
      <c r="L475" s="3">
        <v>1.0401574748480999</v>
      </c>
      <c r="M475" s="3">
        <f t="shared" si="28"/>
        <v>1.0526242308833025</v>
      </c>
      <c r="N475" s="3">
        <v>0.931612921364256</v>
      </c>
      <c r="O475" s="3">
        <v>0.96889684577565605</v>
      </c>
      <c r="P475" s="3">
        <v>0.98177945027159697</v>
      </c>
      <c r="Q475" s="3">
        <f t="shared" si="29"/>
        <v>0.96076307247050297</v>
      </c>
      <c r="R475" s="3">
        <f t="shared" si="30"/>
        <v>0.91273129031457423</v>
      </c>
      <c r="S475" s="3">
        <f t="shared" si="31"/>
        <v>8.0781498499080118E-2</v>
      </c>
    </row>
    <row r="476" spans="1:19" s="5" customFormat="1" ht="12.75" x14ac:dyDescent="0.2">
      <c r="A476" s="3" t="s">
        <v>7407</v>
      </c>
      <c r="B476" s="3" t="s">
        <v>7408</v>
      </c>
      <c r="C476" s="3">
        <v>10.9</v>
      </c>
      <c r="D476" s="3">
        <v>25</v>
      </c>
      <c r="E476" s="3">
        <v>26</v>
      </c>
      <c r="F476" s="3">
        <v>54</v>
      </c>
      <c r="G476" s="3">
        <v>2257</v>
      </c>
      <c r="H476" s="3">
        <v>254.163255744661</v>
      </c>
      <c r="I476" s="3">
        <v>6.58056640625</v>
      </c>
      <c r="J476" s="3">
        <v>0.95612237441453596</v>
      </c>
      <c r="K476" s="3">
        <v>0.98160512842053005</v>
      </c>
      <c r="L476" s="3">
        <v>0.98599435742765795</v>
      </c>
      <c r="M476" s="3">
        <f t="shared" si="28"/>
        <v>0.97457395342090791</v>
      </c>
      <c r="N476" s="3">
        <v>1.0177485010860501</v>
      </c>
      <c r="O476" s="3">
        <v>0.98762445617747496</v>
      </c>
      <c r="P476" s="3">
        <v>1.0079718017400701</v>
      </c>
      <c r="Q476" s="3">
        <f t="shared" si="29"/>
        <v>1.0044482530011984</v>
      </c>
      <c r="R476" s="3">
        <f t="shared" si="30"/>
        <v>1.0306537020360815</v>
      </c>
      <c r="S476" s="3">
        <f t="shared" si="31"/>
        <v>8.0907924000949039E-2</v>
      </c>
    </row>
    <row r="477" spans="1:19" s="5" customFormat="1" ht="12.75" x14ac:dyDescent="0.2">
      <c r="A477" s="3" t="s">
        <v>1137</v>
      </c>
      <c r="B477" s="3" t="s">
        <v>1138</v>
      </c>
      <c r="C477" s="3">
        <v>2.93</v>
      </c>
      <c r="D477" s="3">
        <v>1</v>
      </c>
      <c r="E477" s="3">
        <v>1</v>
      </c>
      <c r="F477" s="3">
        <v>2</v>
      </c>
      <c r="G477" s="3">
        <v>410</v>
      </c>
      <c r="H477" s="3">
        <v>45.75090562466</v>
      </c>
      <c r="I477" s="3">
        <v>8.22119140625</v>
      </c>
      <c r="J477" s="3">
        <v>0.91054329799707201</v>
      </c>
      <c r="K477" s="3">
        <v>0.902665421480352</v>
      </c>
      <c r="L477" s="3"/>
      <c r="M477" s="3">
        <f t="shared" si="28"/>
        <v>0.90660435973871201</v>
      </c>
      <c r="N477" s="3">
        <v>0.92909887673386204</v>
      </c>
      <c r="O477" s="3">
        <v>0.92109881882841405</v>
      </c>
      <c r="P477" s="3"/>
      <c r="Q477" s="3">
        <f t="shared" si="29"/>
        <v>0.92509884778113805</v>
      </c>
      <c r="R477" s="3">
        <f t="shared" si="30"/>
        <v>1.0203997342873536</v>
      </c>
      <c r="S477" s="3">
        <f t="shared" si="31"/>
        <v>8.1088872896565745E-2</v>
      </c>
    </row>
    <row r="478" spans="1:19" s="5" customFormat="1" ht="12.75" x14ac:dyDescent="0.2">
      <c r="A478" s="3" t="s">
        <v>1149</v>
      </c>
      <c r="B478" s="3" t="s">
        <v>1150</v>
      </c>
      <c r="C478" s="3">
        <v>37.6</v>
      </c>
      <c r="D478" s="3">
        <v>11</v>
      </c>
      <c r="E478" s="3">
        <v>11</v>
      </c>
      <c r="F478" s="3">
        <v>43</v>
      </c>
      <c r="G478" s="3">
        <v>383</v>
      </c>
      <c r="H478" s="3">
        <v>42.774591804659998</v>
      </c>
      <c r="I478" s="3">
        <v>6.21435546875</v>
      </c>
      <c r="J478" s="3">
        <v>0.98051639301923998</v>
      </c>
      <c r="K478" s="3">
        <v>0.97435663127230498</v>
      </c>
      <c r="L478" s="3">
        <v>1.0107035627335801</v>
      </c>
      <c r="M478" s="3">
        <f t="shared" si="28"/>
        <v>0.98852552900837498</v>
      </c>
      <c r="N478" s="3">
        <v>1.01109312757818</v>
      </c>
      <c r="O478" s="3">
        <v>1.01376072228804</v>
      </c>
      <c r="P478" s="3">
        <v>1.0355213939949299</v>
      </c>
      <c r="Q478" s="3">
        <f t="shared" si="29"/>
        <v>1.0201250812870502</v>
      </c>
      <c r="R478" s="3">
        <f t="shared" si="30"/>
        <v>1.0319663492255722</v>
      </c>
      <c r="S478" s="3">
        <f t="shared" si="31"/>
        <v>8.1395385897770831E-2</v>
      </c>
    </row>
    <row r="479" spans="1:19" s="5" customFormat="1" ht="12.75" x14ac:dyDescent="0.2">
      <c r="A479" s="3" t="s">
        <v>1135</v>
      </c>
      <c r="B479" s="3" t="s">
        <v>1136</v>
      </c>
      <c r="C479" s="3">
        <v>22.93</v>
      </c>
      <c r="D479" s="3">
        <v>4</v>
      </c>
      <c r="E479" s="3">
        <v>4</v>
      </c>
      <c r="F479" s="3">
        <v>25</v>
      </c>
      <c r="G479" s="3">
        <v>205</v>
      </c>
      <c r="H479" s="3">
        <v>22.977478494660001</v>
      </c>
      <c r="I479" s="3">
        <v>6.55126953125</v>
      </c>
      <c r="J479" s="3">
        <v>1.00224182691083</v>
      </c>
      <c r="K479" s="3">
        <v>0.99697107618368996</v>
      </c>
      <c r="L479" s="3">
        <v>0.99269775342720001</v>
      </c>
      <c r="M479" s="3">
        <f t="shared" si="28"/>
        <v>0.99730355217390665</v>
      </c>
      <c r="N479" s="3">
        <v>0.99211184569393396</v>
      </c>
      <c r="O479" s="3">
        <v>0.97386130364137002</v>
      </c>
      <c r="P479" s="3">
        <v>0.96167789210283094</v>
      </c>
      <c r="Q479" s="3">
        <f t="shared" si="29"/>
        <v>0.97588368047937835</v>
      </c>
      <c r="R479" s="3">
        <f t="shared" si="30"/>
        <v>0.97852221457766031</v>
      </c>
      <c r="S479" s="3">
        <f t="shared" si="31"/>
        <v>8.1843357150576473E-2</v>
      </c>
    </row>
    <row r="480" spans="1:19" s="5" customFormat="1" ht="12.75" x14ac:dyDescent="0.2">
      <c r="A480" s="3" t="s">
        <v>7163</v>
      </c>
      <c r="B480" s="3" t="s">
        <v>7164</v>
      </c>
      <c r="C480" s="3">
        <v>7.09</v>
      </c>
      <c r="D480" s="3">
        <v>2</v>
      </c>
      <c r="E480" s="3">
        <v>2</v>
      </c>
      <c r="F480" s="3">
        <v>4</v>
      </c>
      <c r="G480" s="3">
        <v>254</v>
      </c>
      <c r="H480" s="3">
        <v>28.682039214660001</v>
      </c>
      <c r="I480" s="3">
        <v>7.34228515625</v>
      </c>
      <c r="J480" s="3">
        <v>0.96285615421360404</v>
      </c>
      <c r="K480" s="3">
        <v>0.97364919600228095</v>
      </c>
      <c r="L480" s="3">
        <v>1.0253559931998</v>
      </c>
      <c r="M480" s="3">
        <f t="shared" si="28"/>
        <v>0.98728711447189499</v>
      </c>
      <c r="N480" s="3">
        <v>0.94851110037863395</v>
      </c>
      <c r="O480" s="3">
        <v>0.943343871405116</v>
      </c>
      <c r="P480" s="3">
        <v>0.93203714008348004</v>
      </c>
      <c r="Q480" s="3">
        <f t="shared" si="29"/>
        <v>0.94129737062241003</v>
      </c>
      <c r="R480" s="3">
        <f t="shared" si="30"/>
        <v>0.95341806534760143</v>
      </c>
      <c r="S480" s="3">
        <f t="shared" si="31"/>
        <v>8.185184042422966E-2</v>
      </c>
    </row>
    <row r="481" spans="1:19" s="5" customFormat="1" ht="12.75" x14ac:dyDescent="0.2">
      <c r="A481" s="3" t="s">
        <v>3663</v>
      </c>
      <c r="B481" s="3" t="s">
        <v>3664</v>
      </c>
      <c r="C481" s="3">
        <v>3.43</v>
      </c>
      <c r="D481" s="3">
        <v>2</v>
      </c>
      <c r="E481" s="3">
        <v>2</v>
      </c>
      <c r="F481" s="3">
        <v>2</v>
      </c>
      <c r="G481" s="3">
        <v>408</v>
      </c>
      <c r="H481" s="3">
        <v>46.60065433466</v>
      </c>
      <c r="I481" s="3">
        <v>8.29443359375</v>
      </c>
      <c r="J481" s="3">
        <v>1.11647991779117</v>
      </c>
      <c r="K481" s="3"/>
      <c r="L481" s="3">
        <v>1.0204788847196999</v>
      </c>
      <c r="M481" s="3">
        <f t="shared" si="28"/>
        <v>1.0684794012554351</v>
      </c>
      <c r="N481" s="3">
        <v>0.91749750181563705</v>
      </c>
      <c r="O481" s="3"/>
      <c r="P481" s="3">
        <v>0.87291589824121796</v>
      </c>
      <c r="Q481" s="3">
        <f t="shared" si="29"/>
        <v>0.8952067000284275</v>
      </c>
      <c r="R481" s="3">
        <f t="shared" si="30"/>
        <v>0.83783243642936245</v>
      </c>
      <c r="S481" s="3">
        <f t="shared" si="31"/>
        <v>8.1982511356611498E-2</v>
      </c>
    </row>
    <row r="482" spans="1:19" s="5" customFormat="1" ht="12.75" x14ac:dyDescent="0.2">
      <c r="A482" s="3" t="s">
        <v>1729</v>
      </c>
      <c r="B482" s="3" t="s">
        <v>1730</v>
      </c>
      <c r="C482" s="3">
        <v>0.8</v>
      </c>
      <c r="D482" s="3">
        <v>1</v>
      </c>
      <c r="E482" s="3">
        <v>1</v>
      </c>
      <c r="F482" s="3">
        <v>7</v>
      </c>
      <c r="G482" s="3">
        <v>750</v>
      </c>
      <c r="H482" s="3">
        <v>85.858954094660106</v>
      </c>
      <c r="I482" s="3">
        <v>5.71923828125</v>
      </c>
      <c r="J482" s="3">
        <v>0.97447437781484303</v>
      </c>
      <c r="K482" s="3">
        <v>1.2693501994255001</v>
      </c>
      <c r="L482" s="3">
        <v>1.0299471122305399</v>
      </c>
      <c r="M482" s="3">
        <f t="shared" si="28"/>
        <v>1.0912572298236276</v>
      </c>
      <c r="N482" s="3">
        <v>0.88537531730464702</v>
      </c>
      <c r="O482" s="3">
        <v>0.843259869375656</v>
      </c>
      <c r="P482" s="3">
        <v>0.90550441153678096</v>
      </c>
      <c r="Q482" s="3">
        <f t="shared" si="29"/>
        <v>0.878046532739028</v>
      </c>
      <c r="R482" s="3">
        <f t="shared" si="30"/>
        <v>0.80461921235650424</v>
      </c>
      <c r="S482" s="3">
        <f t="shared" si="31"/>
        <v>8.2067704544758854E-2</v>
      </c>
    </row>
    <row r="483" spans="1:19" s="5" customFormat="1" ht="12.75" x14ac:dyDescent="0.2">
      <c r="A483" s="3" t="s">
        <v>5765</v>
      </c>
      <c r="B483" s="3" t="s">
        <v>5766</v>
      </c>
      <c r="C483" s="3">
        <v>7.13</v>
      </c>
      <c r="D483" s="3">
        <v>5</v>
      </c>
      <c r="E483" s="3">
        <v>5</v>
      </c>
      <c r="F483" s="3">
        <v>14</v>
      </c>
      <c r="G483" s="3">
        <v>856</v>
      </c>
      <c r="H483" s="3">
        <v>96.126259344659999</v>
      </c>
      <c r="I483" s="3">
        <v>6.66845703125</v>
      </c>
      <c r="J483" s="3">
        <v>0.91578072653490905</v>
      </c>
      <c r="K483" s="3">
        <v>0.98403521306126995</v>
      </c>
      <c r="L483" s="3">
        <v>0.950037221627828</v>
      </c>
      <c r="M483" s="3">
        <f t="shared" si="28"/>
        <v>0.9499510537413357</v>
      </c>
      <c r="N483" s="3">
        <v>1.07424410382679</v>
      </c>
      <c r="O483" s="3">
        <v>1.00223740299953</v>
      </c>
      <c r="P483" s="3">
        <v>0.99524099485496198</v>
      </c>
      <c r="Q483" s="3">
        <f t="shared" si="29"/>
        <v>1.0239075005604272</v>
      </c>
      <c r="R483" s="3">
        <f t="shared" si="30"/>
        <v>1.0778529025551555</v>
      </c>
      <c r="S483" s="3">
        <f t="shared" si="31"/>
        <v>8.2107152489862181E-2</v>
      </c>
    </row>
    <row r="484" spans="1:19" s="5" customFormat="1" ht="12.75" x14ac:dyDescent="0.2">
      <c r="A484" s="3" t="s">
        <v>5625</v>
      </c>
      <c r="B484" s="3" t="s">
        <v>5626</v>
      </c>
      <c r="C484" s="3">
        <v>25.85</v>
      </c>
      <c r="D484" s="3">
        <v>17</v>
      </c>
      <c r="E484" s="3">
        <v>19</v>
      </c>
      <c r="F484" s="3">
        <v>97</v>
      </c>
      <c r="G484" s="3">
        <v>766</v>
      </c>
      <c r="H484" s="3">
        <v>83.793256684660093</v>
      </c>
      <c r="I484" s="3">
        <v>7.48876953125</v>
      </c>
      <c r="J484" s="3">
        <v>1.00719689139469</v>
      </c>
      <c r="K484" s="3">
        <v>0.946186688622349</v>
      </c>
      <c r="L484" s="3">
        <v>0.97094690500321901</v>
      </c>
      <c r="M484" s="3">
        <f t="shared" si="28"/>
        <v>0.97477682834008605</v>
      </c>
      <c r="N484" s="3">
        <v>1.0248323553455001</v>
      </c>
      <c r="O484" s="3">
        <v>1.03634063276995</v>
      </c>
      <c r="P484" s="3">
        <v>1.00307950970257</v>
      </c>
      <c r="Q484" s="3">
        <f t="shared" si="29"/>
        <v>1.0214174992726732</v>
      </c>
      <c r="R484" s="3">
        <f t="shared" si="30"/>
        <v>1.0478475375866392</v>
      </c>
      <c r="S484" s="3">
        <f t="shared" si="31"/>
        <v>8.2362692451669925E-2</v>
      </c>
    </row>
    <row r="485" spans="1:19" s="5" customFormat="1" ht="12.75" x14ac:dyDescent="0.2">
      <c r="A485" s="3" t="s">
        <v>1257</v>
      </c>
      <c r="B485" s="3" t="s">
        <v>1258</v>
      </c>
      <c r="C485" s="3">
        <v>38.96</v>
      </c>
      <c r="D485" s="3">
        <v>15</v>
      </c>
      <c r="E485" s="3">
        <v>15</v>
      </c>
      <c r="F485" s="3">
        <v>95</v>
      </c>
      <c r="G485" s="3">
        <v>385</v>
      </c>
      <c r="H485" s="3">
        <v>42.543945014659997</v>
      </c>
      <c r="I485" s="3">
        <v>9.05615234375</v>
      </c>
      <c r="J485" s="3">
        <v>1.06468863032255</v>
      </c>
      <c r="K485" s="3">
        <v>1.0275785112868201</v>
      </c>
      <c r="L485" s="3">
        <v>1.03378333285126</v>
      </c>
      <c r="M485" s="3">
        <f t="shared" si="28"/>
        <v>1.04201682482021</v>
      </c>
      <c r="N485" s="3">
        <v>1.00458266957691</v>
      </c>
      <c r="O485" s="3">
        <v>1.0196613268075301</v>
      </c>
      <c r="P485" s="3">
        <v>1.0163626706584199</v>
      </c>
      <c r="Q485" s="3">
        <f t="shared" si="29"/>
        <v>1.0135355556809533</v>
      </c>
      <c r="R485" s="3">
        <f t="shared" si="30"/>
        <v>0.97266716960719823</v>
      </c>
      <c r="S485" s="3">
        <f t="shared" si="31"/>
        <v>8.2469330146928532E-2</v>
      </c>
    </row>
    <row r="486" spans="1:19" s="5" customFormat="1" ht="12.75" x14ac:dyDescent="0.2">
      <c r="A486" s="3" t="s">
        <v>4233</v>
      </c>
      <c r="B486" s="3" t="s">
        <v>4234</v>
      </c>
      <c r="C486" s="3">
        <v>11.65</v>
      </c>
      <c r="D486" s="3">
        <v>3</v>
      </c>
      <c r="E486" s="3">
        <v>3</v>
      </c>
      <c r="F486" s="3">
        <v>14</v>
      </c>
      <c r="G486" s="3">
        <v>352</v>
      </c>
      <c r="H486" s="3">
        <v>39.346291234660001</v>
      </c>
      <c r="I486" s="3">
        <v>5.09716796875</v>
      </c>
      <c r="J486" s="3">
        <v>0.88340143983826802</v>
      </c>
      <c r="K486" s="3">
        <v>0.97642046066089805</v>
      </c>
      <c r="L486" s="3">
        <v>0.99911539414152095</v>
      </c>
      <c r="M486" s="3">
        <f t="shared" si="28"/>
        <v>0.9529790982135623</v>
      </c>
      <c r="N486" s="3">
        <v>1.0943663672275901</v>
      </c>
      <c r="O486" s="3">
        <v>1.0144089672513299</v>
      </c>
      <c r="P486" s="3">
        <v>1.0433692811601001</v>
      </c>
      <c r="Q486" s="3">
        <f t="shared" si="29"/>
        <v>1.0507148718796733</v>
      </c>
      <c r="R486" s="3">
        <f t="shared" si="30"/>
        <v>1.1025581503826525</v>
      </c>
      <c r="S486" s="3">
        <f t="shared" si="31"/>
        <v>8.2573790912940162E-2</v>
      </c>
    </row>
    <row r="487" spans="1:19" s="5" customFormat="1" ht="12.75" x14ac:dyDescent="0.2">
      <c r="A487" s="3" t="s">
        <v>5783</v>
      </c>
      <c r="B487" s="3" t="s">
        <v>5784</v>
      </c>
      <c r="C487" s="3">
        <v>16.670000000000002</v>
      </c>
      <c r="D487" s="3">
        <v>3</v>
      </c>
      <c r="E487" s="3">
        <v>3</v>
      </c>
      <c r="F487" s="3">
        <v>21</v>
      </c>
      <c r="G487" s="3">
        <v>144</v>
      </c>
      <c r="H487" s="3">
        <v>16.777720184660001</v>
      </c>
      <c r="I487" s="3">
        <v>8.29443359375</v>
      </c>
      <c r="J487" s="3">
        <v>1.0699302033466001</v>
      </c>
      <c r="K487" s="3">
        <v>1.0171887953726799</v>
      </c>
      <c r="L487" s="3">
        <v>1.0339385335655999</v>
      </c>
      <c r="M487" s="3">
        <f t="shared" si="28"/>
        <v>1.0403525107616265</v>
      </c>
      <c r="N487" s="3">
        <v>0.97616158394175001</v>
      </c>
      <c r="O487" s="3">
        <v>1.01782211135489</v>
      </c>
      <c r="P487" s="3">
        <v>0.99032053292184896</v>
      </c>
      <c r="Q487" s="3">
        <f t="shared" si="29"/>
        <v>0.99476807607282958</v>
      </c>
      <c r="R487" s="3">
        <f t="shared" si="30"/>
        <v>0.95618366446251446</v>
      </c>
      <c r="S487" s="3">
        <f t="shared" si="31"/>
        <v>8.2635160518831532E-2</v>
      </c>
    </row>
    <row r="488" spans="1:19" s="5" customFormat="1" ht="12.75" x14ac:dyDescent="0.2">
      <c r="A488" s="3" t="s">
        <v>4183</v>
      </c>
      <c r="B488" s="3" t="s">
        <v>4184</v>
      </c>
      <c r="C488" s="3">
        <v>38.950000000000003</v>
      </c>
      <c r="D488" s="3">
        <v>15</v>
      </c>
      <c r="E488" s="3">
        <v>15</v>
      </c>
      <c r="F488" s="3">
        <v>90</v>
      </c>
      <c r="G488" s="3">
        <v>380</v>
      </c>
      <c r="H488" s="3">
        <v>44.551904764660001</v>
      </c>
      <c r="I488" s="3">
        <v>5.17333984375</v>
      </c>
      <c r="J488" s="3">
        <v>1.002310607973</v>
      </c>
      <c r="K488" s="3">
        <v>0.99954153708205695</v>
      </c>
      <c r="L488" s="3">
        <v>0.994700962558283</v>
      </c>
      <c r="M488" s="3">
        <f t="shared" si="28"/>
        <v>0.99885103587111335</v>
      </c>
      <c r="N488" s="3">
        <v>1.0304193212503601</v>
      </c>
      <c r="O488" s="3">
        <v>1.03499942220866</v>
      </c>
      <c r="P488" s="3">
        <v>1.00260613148258</v>
      </c>
      <c r="Q488" s="3">
        <f t="shared" si="29"/>
        <v>1.0226749583138666</v>
      </c>
      <c r="R488" s="3">
        <f t="shared" si="30"/>
        <v>1.0238513267616287</v>
      </c>
      <c r="S488" s="3">
        <f t="shared" si="31"/>
        <v>8.3026508297761967E-2</v>
      </c>
    </row>
    <row r="489" spans="1:19" s="5" customFormat="1" ht="12.75" x14ac:dyDescent="0.2">
      <c r="A489" s="3" t="s">
        <v>1577</v>
      </c>
      <c r="B489" s="3" t="s">
        <v>1578</v>
      </c>
      <c r="C489" s="3">
        <v>20.52</v>
      </c>
      <c r="D489" s="3">
        <v>10</v>
      </c>
      <c r="E489" s="3">
        <v>10</v>
      </c>
      <c r="F489" s="3">
        <v>38</v>
      </c>
      <c r="G489" s="3">
        <v>536</v>
      </c>
      <c r="H489" s="3">
        <v>60.441224034660202</v>
      </c>
      <c r="I489" s="3">
        <v>4.46240234375</v>
      </c>
      <c r="J489" s="3">
        <v>1.01228079814552</v>
      </c>
      <c r="K489" s="3">
        <v>1.02513378832805</v>
      </c>
      <c r="L489" s="3">
        <v>1.0211357103432599</v>
      </c>
      <c r="M489" s="3">
        <f t="shared" si="28"/>
        <v>1.0195167656056101</v>
      </c>
      <c r="N489" s="3">
        <v>0.99417410241974802</v>
      </c>
      <c r="O489" s="3">
        <v>0.98823841642621102</v>
      </c>
      <c r="P489" s="3">
        <v>1.01480470791582</v>
      </c>
      <c r="Q489" s="3">
        <f t="shared" si="29"/>
        <v>0.99907240892059301</v>
      </c>
      <c r="R489" s="3">
        <f t="shared" si="30"/>
        <v>0.97994701276651119</v>
      </c>
      <c r="S489" s="3">
        <f t="shared" si="31"/>
        <v>8.3234511437952588E-2</v>
      </c>
    </row>
    <row r="490" spans="1:19" s="5" customFormat="1" ht="12.75" x14ac:dyDescent="0.2">
      <c r="A490" s="3" t="s">
        <v>8377</v>
      </c>
      <c r="B490" s="3" t="s">
        <v>8378</v>
      </c>
      <c r="C490" s="3">
        <v>14.25</v>
      </c>
      <c r="D490" s="3">
        <v>11</v>
      </c>
      <c r="E490" s="3">
        <v>11</v>
      </c>
      <c r="F490" s="3">
        <v>27</v>
      </c>
      <c r="G490" s="3">
        <v>912</v>
      </c>
      <c r="H490" s="3">
        <v>100.79557420466</v>
      </c>
      <c r="I490" s="3">
        <v>4.62744140625</v>
      </c>
      <c r="J490" s="3">
        <v>0.97688870824500496</v>
      </c>
      <c r="K490" s="3">
        <v>1.0240666263351601</v>
      </c>
      <c r="L490" s="3">
        <v>1.00074103441395</v>
      </c>
      <c r="M490" s="3">
        <f t="shared" si="28"/>
        <v>1.0005654563313717</v>
      </c>
      <c r="N490" s="3">
        <v>1.0626464994481799</v>
      </c>
      <c r="O490" s="3">
        <v>1.0596515031190701</v>
      </c>
      <c r="P490" s="3">
        <v>1.01721810035757</v>
      </c>
      <c r="Q490" s="3">
        <f t="shared" si="29"/>
        <v>1.0465053676416067</v>
      </c>
      <c r="R490" s="3">
        <f t="shared" si="30"/>
        <v>1.0459139489770877</v>
      </c>
      <c r="S490" s="3">
        <f t="shared" si="31"/>
        <v>8.3390052688644703E-2</v>
      </c>
    </row>
    <row r="491" spans="1:19" s="5" customFormat="1" ht="12.75" x14ac:dyDescent="0.2">
      <c r="A491" s="3" t="s">
        <v>4353</v>
      </c>
      <c r="B491" s="3" t="s">
        <v>4354</v>
      </c>
      <c r="C491" s="3">
        <v>20.85</v>
      </c>
      <c r="D491" s="3">
        <v>6</v>
      </c>
      <c r="E491" s="3">
        <v>6</v>
      </c>
      <c r="F491" s="3">
        <v>19</v>
      </c>
      <c r="G491" s="3">
        <v>259</v>
      </c>
      <c r="H491" s="3">
        <v>29.144211904660001</v>
      </c>
      <c r="I491" s="3">
        <v>9.11474609375</v>
      </c>
      <c r="J491" s="3">
        <v>1.0235431841190901</v>
      </c>
      <c r="K491" s="3">
        <v>0.97064747448377198</v>
      </c>
      <c r="L491" s="3">
        <v>1.0069168403906901</v>
      </c>
      <c r="M491" s="3">
        <f t="shared" si="28"/>
        <v>1.0003691663311842</v>
      </c>
      <c r="N491" s="3">
        <v>1.05431391573176</v>
      </c>
      <c r="O491" s="3">
        <v>1.03235724315762</v>
      </c>
      <c r="P491" s="3">
        <v>1.03289464726195</v>
      </c>
      <c r="Q491" s="3">
        <f t="shared" si="29"/>
        <v>1.0398552687171099</v>
      </c>
      <c r="R491" s="3">
        <f t="shared" si="30"/>
        <v>1.0394715308257045</v>
      </c>
      <c r="S491" s="3">
        <f t="shared" si="31"/>
        <v>8.3448868003251117E-2</v>
      </c>
    </row>
    <row r="492" spans="1:19" s="5" customFormat="1" ht="12.75" x14ac:dyDescent="0.2">
      <c r="A492" s="3" t="s">
        <v>7667</v>
      </c>
      <c r="B492" s="3" t="s">
        <v>7668</v>
      </c>
      <c r="C492" s="3">
        <v>62.7</v>
      </c>
      <c r="D492" s="3">
        <v>4</v>
      </c>
      <c r="E492" s="3">
        <v>10</v>
      </c>
      <c r="F492" s="3">
        <v>223</v>
      </c>
      <c r="G492" s="3">
        <v>126</v>
      </c>
      <c r="H492" s="3">
        <v>13.929547944659999</v>
      </c>
      <c r="I492" s="3">
        <v>10.31591796875</v>
      </c>
      <c r="J492" s="3">
        <v>1.09712137350868</v>
      </c>
      <c r="K492" s="3">
        <v>1.05430866192661</v>
      </c>
      <c r="L492" s="3">
        <v>0.99184776760221005</v>
      </c>
      <c r="M492" s="3">
        <f t="shared" si="28"/>
        <v>1.0477592676791667</v>
      </c>
      <c r="N492" s="3">
        <v>0.99302222097229498</v>
      </c>
      <c r="O492" s="3">
        <v>0.97264352342627003</v>
      </c>
      <c r="P492" s="3">
        <v>0.95234224982831694</v>
      </c>
      <c r="Q492" s="3">
        <f t="shared" si="29"/>
        <v>0.97266933140896061</v>
      </c>
      <c r="R492" s="3">
        <f t="shared" si="30"/>
        <v>0.92833283504470099</v>
      </c>
      <c r="S492" s="3">
        <f t="shared" si="31"/>
        <v>8.3558503881509191E-2</v>
      </c>
    </row>
    <row r="493" spans="1:19" s="5" customFormat="1" ht="12.75" x14ac:dyDescent="0.2">
      <c r="A493" s="3" t="s">
        <v>3433</v>
      </c>
      <c r="B493" s="3" t="s">
        <v>3434</v>
      </c>
      <c r="C493" s="3">
        <v>28.76</v>
      </c>
      <c r="D493" s="3">
        <v>12</v>
      </c>
      <c r="E493" s="3">
        <v>12</v>
      </c>
      <c r="F493" s="3">
        <v>48</v>
      </c>
      <c r="G493" s="3">
        <v>386</v>
      </c>
      <c r="H493" s="3">
        <v>43.358365624660003</v>
      </c>
      <c r="I493" s="3">
        <v>7.00537109375</v>
      </c>
      <c r="J493" s="3">
        <v>0.88601413218228597</v>
      </c>
      <c r="K493" s="3">
        <v>0.898287477956073</v>
      </c>
      <c r="L493" s="3">
        <v>0.89370653460548</v>
      </c>
      <c r="M493" s="3">
        <f t="shared" si="28"/>
        <v>0.89266938158127973</v>
      </c>
      <c r="N493" s="3">
        <v>1.0729176245988401</v>
      </c>
      <c r="O493" s="3">
        <v>0.91444758187666597</v>
      </c>
      <c r="P493" s="3">
        <v>1.1219870495944</v>
      </c>
      <c r="Q493" s="3">
        <f t="shared" si="29"/>
        <v>1.0364507520233019</v>
      </c>
      <c r="R493" s="3">
        <f t="shared" si="30"/>
        <v>1.161069006519891</v>
      </c>
      <c r="S493" s="3">
        <f t="shared" si="31"/>
        <v>8.3655992793580616E-2</v>
      </c>
    </row>
    <row r="494" spans="1:19" s="5" customFormat="1" ht="12.75" x14ac:dyDescent="0.2">
      <c r="A494" s="3" t="s">
        <v>1043</v>
      </c>
      <c r="B494" s="3" t="s">
        <v>1044</v>
      </c>
      <c r="C494" s="3">
        <v>22.98</v>
      </c>
      <c r="D494" s="3">
        <v>7</v>
      </c>
      <c r="E494" s="3">
        <v>24</v>
      </c>
      <c r="F494" s="3">
        <v>137</v>
      </c>
      <c r="G494" s="3">
        <v>940</v>
      </c>
      <c r="H494" s="3">
        <v>101.83612365466</v>
      </c>
      <c r="I494" s="3">
        <v>5.63037109375</v>
      </c>
      <c r="J494" s="3">
        <v>1.0734137040952001</v>
      </c>
      <c r="K494" s="3">
        <v>1.0034273189307801</v>
      </c>
      <c r="L494" s="3">
        <v>1.1013337817187301</v>
      </c>
      <c r="M494" s="3">
        <f t="shared" si="28"/>
        <v>1.0593916015815701</v>
      </c>
      <c r="N494" s="3">
        <v>0.99812186994226204</v>
      </c>
      <c r="O494" s="3">
        <v>1.0003035099654001</v>
      </c>
      <c r="P494" s="3">
        <v>0.96255474520728301</v>
      </c>
      <c r="Q494" s="3">
        <f t="shared" si="29"/>
        <v>0.98699337503831508</v>
      </c>
      <c r="R494" s="3">
        <f t="shared" si="30"/>
        <v>0.9316605621234193</v>
      </c>
      <c r="S494" s="3">
        <f t="shared" si="31"/>
        <v>8.3662842839199544E-2</v>
      </c>
    </row>
    <row r="495" spans="1:19" s="5" customFormat="1" ht="12.75" x14ac:dyDescent="0.2">
      <c r="A495" s="3" t="s">
        <v>7587</v>
      </c>
      <c r="B495" s="3" t="s">
        <v>7588</v>
      </c>
      <c r="C495" s="3">
        <v>39.340000000000003</v>
      </c>
      <c r="D495" s="3">
        <v>11</v>
      </c>
      <c r="E495" s="3">
        <v>11</v>
      </c>
      <c r="F495" s="3">
        <v>37</v>
      </c>
      <c r="G495" s="3">
        <v>333</v>
      </c>
      <c r="H495" s="3">
        <v>38.362534294660001</v>
      </c>
      <c r="I495" s="3">
        <v>6.35400390625</v>
      </c>
      <c r="J495" s="3">
        <v>0.99078020313669901</v>
      </c>
      <c r="K495" s="3">
        <v>1.0002773553270301</v>
      </c>
      <c r="L495" s="3">
        <v>0.95485107756860299</v>
      </c>
      <c r="M495" s="3">
        <f t="shared" si="28"/>
        <v>0.98196954534411063</v>
      </c>
      <c r="N495" s="3">
        <v>1.0273123060448801</v>
      </c>
      <c r="O495" s="3">
        <v>1.0016250748019799</v>
      </c>
      <c r="P495" s="3">
        <v>1.0424208177785499</v>
      </c>
      <c r="Q495" s="3">
        <f t="shared" si="29"/>
        <v>1.0237860662084699</v>
      </c>
      <c r="R495" s="3">
        <f t="shared" si="30"/>
        <v>1.0425843358000533</v>
      </c>
      <c r="S495" s="3">
        <f t="shared" si="31"/>
        <v>8.3769315075150494E-2</v>
      </c>
    </row>
    <row r="496" spans="1:19" s="5" customFormat="1" ht="12.75" x14ac:dyDescent="0.2">
      <c r="A496" s="3" t="s">
        <v>6627</v>
      </c>
      <c r="B496" s="3" t="s">
        <v>6628</v>
      </c>
      <c r="C496" s="3">
        <v>28.33</v>
      </c>
      <c r="D496" s="3">
        <v>42</v>
      </c>
      <c r="E496" s="3">
        <v>42</v>
      </c>
      <c r="F496" s="3">
        <v>133</v>
      </c>
      <c r="G496" s="3">
        <v>1532</v>
      </c>
      <c r="H496" s="3">
        <v>174.03331195466001</v>
      </c>
      <c r="I496" s="3">
        <v>6.80029296875</v>
      </c>
      <c r="J496" s="3">
        <v>1.0071989683957101</v>
      </c>
      <c r="K496" s="3">
        <v>1.0025527265608001</v>
      </c>
      <c r="L496" s="3">
        <v>1.06997881344544</v>
      </c>
      <c r="M496" s="3">
        <f t="shared" si="28"/>
        <v>1.0265768361339835</v>
      </c>
      <c r="N496" s="3">
        <v>0.98621216997207295</v>
      </c>
      <c r="O496" s="3">
        <v>0.97555469525767902</v>
      </c>
      <c r="P496" s="3">
        <v>0.95916020583386297</v>
      </c>
      <c r="Q496" s="3">
        <f t="shared" si="29"/>
        <v>0.97364235702120494</v>
      </c>
      <c r="R496" s="3">
        <f t="shared" si="30"/>
        <v>0.9484359307072171</v>
      </c>
      <c r="S496" s="3">
        <f t="shared" si="31"/>
        <v>8.3917289983508545E-2</v>
      </c>
    </row>
    <row r="497" spans="1:19" s="5" customFormat="1" ht="12.75" x14ac:dyDescent="0.2">
      <c r="A497" s="3" t="s">
        <v>2021</v>
      </c>
      <c r="B497" s="3" t="s">
        <v>2022</v>
      </c>
      <c r="C497" s="3">
        <v>5.8</v>
      </c>
      <c r="D497" s="3">
        <v>5</v>
      </c>
      <c r="E497" s="3">
        <v>5</v>
      </c>
      <c r="F497" s="3">
        <v>9</v>
      </c>
      <c r="G497" s="3">
        <v>1069</v>
      </c>
      <c r="H497" s="3">
        <v>124.34806196466</v>
      </c>
      <c r="I497" s="3">
        <v>7.22509765625</v>
      </c>
      <c r="J497" s="3">
        <v>1.04954152765104</v>
      </c>
      <c r="K497" s="3">
        <v>0.98158576850422197</v>
      </c>
      <c r="L497" s="3">
        <v>1.01954054590557</v>
      </c>
      <c r="M497" s="3">
        <f t="shared" si="28"/>
        <v>1.0168892806869438</v>
      </c>
      <c r="N497" s="3">
        <v>0.92976666112081097</v>
      </c>
      <c r="O497" s="3">
        <v>0.99346395161786405</v>
      </c>
      <c r="P497" s="3">
        <v>0.92836493760942995</v>
      </c>
      <c r="Q497" s="3">
        <f t="shared" si="29"/>
        <v>0.95053185011603503</v>
      </c>
      <c r="R497" s="3">
        <f t="shared" si="30"/>
        <v>0.93474468476441985</v>
      </c>
      <c r="S497" s="3">
        <f t="shared" si="31"/>
        <v>8.4848710637176861E-2</v>
      </c>
    </row>
    <row r="498" spans="1:19" s="5" customFormat="1" ht="12.75" x14ac:dyDescent="0.2">
      <c r="A498" s="3" t="s">
        <v>5399</v>
      </c>
      <c r="B498" s="3" t="s">
        <v>5400</v>
      </c>
      <c r="C498" s="3">
        <v>34.85</v>
      </c>
      <c r="D498" s="3">
        <v>14</v>
      </c>
      <c r="E498" s="3">
        <v>14</v>
      </c>
      <c r="F498" s="3">
        <v>48</v>
      </c>
      <c r="G498" s="3">
        <v>482</v>
      </c>
      <c r="H498" s="3">
        <v>51.982425204659997</v>
      </c>
      <c r="I498" s="3">
        <v>9.96435546875</v>
      </c>
      <c r="J498" s="3">
        <v>1.0491329162640299</v>
      </c>
      <c r="K498" s="3">
        <v>1.0595704960419801</v>
      </c>
      <c r="L498" s="3">
        <v>1.0039650682333301</v>
      </c>
      <c r="M498" s="3">
        <f t="shared" si="28"/>
        <v>1.03755616017978</v>
      </c>
      <c r="N498" s="3">
        <v>1.0004646233485499</v>
      </c>
      <c r="O498" s="3">
        <v>0.95034135624956895</v>
      </c>
      <c r="P498" s="3">
        <v>0.99945441751207897</v>
      </c>
      <c r="Q498" s="3">
        <f t="shared" si="29"/>
        <v>0.98342013237006609</v>
      </c>
      <c r="R498" s="3">
        <f t="shared" si="30"/>
        <v>0.94782352041519025</v>
      </c>
      <c r="S498" s="3">
        <f t="shared" si="31"/>
        <v>8.4982080097443291E-2</v>
      </c>
    </row>
    <row r="499" spans="1:19" s="5" customFormat="1" ht="12.75" x14ac:dyDescent="0.2">
      <c r="A499" s="3" t="s">
        <v>6441</v>
      </c>
      <c r="B499" s="3" t="s">
        <v>6442</v>
      </c>
      <c r="C499" s="3">
        <v>6.19</v>
      </c>
      <c r="D499" s="3">
        <v>7</v>
      </c>
      <c r="E499" s="3">
        <v>7</v>
      </c>
      <c r="F499" s="3">
        <v>15</v>
      </c>
      <c r="G499" s="3">
        <v>1098</v>
      </c>
      <c r="H499" s="3">
        <v>119.52473479466001</v>
      </c>
      <c r="I499" s="3">
        <v>6.08740234375</v>
      </c>
      <c r="J499" s="3">
        <v>0.99397087280682905</v>
      </c>
      <c r="K499" s="3">
        <v>1.00133040364151</v>
      </c>
      <c r="L499" s="3">
        <v>0.95251535992862402</v>
      </c>
      <c r="M499" s="3">
        <f t="shared" si="28"/>
        <v>0.98260554545898771</v>
      </c>
      <c r="N499" s="3">
        <v>1.0183398978081399</v>
      </c>
      <c r="O499" s="3">
        <v>1.00992870683136</v>
      </c>
      <c r="P499" s="3">
        <v>1.0398296528703499</v>
      </c>
      <c r="Q499" s="3">
        <f t="shared" si="29"/>
        <v>1.0226994191699499</v>
      </c>
      <c r="R499" s="3">
        <f t="shared" si="30"/>
        <v>1.0408036306086934</v>
      </c>
      <c r="S499" s="3">
        <f t="shared" si="31"/>
        <v>8.509404724770743E-2</v>
      </c>
    </row>
    <row r="500" spans="1:19" s="5" customFormat="1" ht="12.75" x14ac:dyDescent="0.2">
      <c r="A500" s="3" t="s">
        <v>337</v>
      </c>
      <c r="B500" s="3" t="s">
        <v>338</v>
      </c>
      <c r="C500" s="3">
        <v>0.49</v>
      </c>
      <c r="D500" s="3">
        <v>2</v>
      </c>
      <c r="E500" s="3">
        <v>2</v>
      </c>
      <c r="F500" s="3">
        <v>6</v>
      </c>
      <c r="G500" s="3">
        <v>4686</v>
      </c>
      <c r="H500" s="3">
        <v>514.68692055466295</v>
      </c>
      <c r="I500" s="3">
        <v>7.04931640625</v>
      </c>
      <c r="J500" s="3">
        <v>0.97193153611135297</v>
      </c>
      <c r="K500" s="3">
        <v>1.01271558395746</v>
      </c>
      <c r="L500" s="3">
        <v>0.95311100382726199</v>
      </c>
      <c r="M500" s="3">
        <f t="shared" si="28"/>
        <v>0.97925270796535824</v>
      </c>
      <c r="N500" s="3">
        <v>1.0023372670962001</v>
      </c>
      <c r="O500" s="3">
        <v>1.0426074325944701</v>
      </c>
      <c r="P500" s="3">
        <v>1.0482153831071901</v>
      </c>
      <c r="Q500" s="3">
        <f t="shared" si="29"/>
        <v>1.03105336093262</v>
      </c>
      <c r="R500" s="3">
        <f t="shared" si="30"/>
        <v>1.0528981462557203</v>
      </c>
      <c r="S500" s="3">
        <f t="shared" si="31"/>
        <v>8.5210644407046801E-2</v>
      </c>
    </row>
    <row r="501" spans="1:19" s="5" customFormat="1" ht="12.75" x14ac:dyDescent="0.2">
      <c r="A501" s="3" t="s">
        <v>6859</v>
      </c>
      <c r="B501" s="3" t="s">
        <v>6860</v>
      </c>
      <c r="C501" s="3">
        <v>4.51</v>
      </c>
      <c r="D501" s="3">
        <v>2</v>
      </c>
      <c r="E501" s="3">
        <v>2</v>
      </c>
      <c r="F501" s="3">
        <v>2</v>
      </c>
      <c r="G501" s="3">
        <v>510</v>
      </c>
      <c r="H501" s="3">
        <v>57.639736924659999</v>
      </c>
      <c r="I501" s="3">
        <v>8.16259765625</v>
      </c>
      <c r="J501" s="3"/>
      <c r="K501" s="3">
        <v>1.0611251084712301</v>
      </c>
      <c r="L501" s="3">
        <v>1.0405014665617101</v>
      </c>
      <c r="M501" s="3">
        <f t="shared" si="28"/>
        <v>1.05081328751647</v>
      </c>
      <c r="N501" s="3"/>
      <c r="O501" s="3">
        <v>1.0141655158318901</v>
      </c>
      <c r="P501" s="3">
        <v>0.99313343620053696</v>
      </c>
      <c r="Q501" s="3">
        <f t="shared" si="29"/>
        <v>1.0036494760162136</v>
      </c>
      <c r="R501" s="3">
        <f t="shared" si="30"/>
        <v>0.95511684895827209</v>
      </c>
      <c r="S501" s="3">
        <f t="shared" si="31"/>
        <v>8.5234815408410491E-2</v>
      </c>
    </row>
    <row r="502" spans="1:19" s="5" customFormat="1" ht="12.75" x14ac:dyDescent="0.2">
      <c r="A502" s="3" t="s">
        <v>3653</v>
      </c>
      <c r="B502" s="3" t="s">
        <v>3654</v>
      </c>
      <c r="C502" s="3">
        <v>18.77</v>
      </c>
      <c r="D502" s="3">
        <v>4</v>
      </c>
      <c r="E502" s="3">
        <v>10</v>
      </c>
      <c r="F502" s="3">
        <v>67</v>
      </c>
      <c r="G502" s="3">
        <v>522</v>
      </c>
      <c r="H502" s="3">
        <v>59.2508463746601</v>
      </c>
      <c r="I502" s="3">
        <v>6.63916015625</v>
      </c>
      <c r="J502" s="3">
        <v>0.98261063715306596</v>
      </c>
      <c r="K502" s="3">
        <v>0.96735794706895695</v>
      </c>
      <c r="L502" s="3">
        <v>0.90162493426941004</v>
      </c>
      <c r="M502" s="3">
        <f t="shared" si="28"/>
        <v>0.95053117283047772</v>
      </c>
      <c r="N502" s="3">
        <v>1.03378711867425</v>
      </c>
      <c r="O502" s="3">
        <v>1.0013923757201</v>
      </c>
      <c r="P502" s="3">
        <v>1.1303596280358099</v>
      </c>
      <c r="Q502" s="3">
        <f t="shared" si="29"/>
        <v>1.05517970747672</v>
      </c>
      <c r="R502" s="3">
        <f t="shared" si="30"/>
        <v>1.1100947950340454</v>
      </c>
      <c r="S502" s="3">
        <f t="shared" si="31"/>
        <v>8.5349643654610813E-2</v>
      </c>
    </row>
    <row r="503" spans="1:19" s="5" customFormat="1" ht="12.75" x14ac:dyDescent="0.2">
      <c r="A503" s="3" t="s">
        <v>731</v>
      </c>
      <c r="B503" s="3" t="s">
        <v>732</v>
      </c>
      <c r="C503" s="3">
        <v>18.22</v>
      </c>
      <c r="D503" s="3">
        <v>5</v>
      </c>
      <c r="E503" s="3">
        <v>5</v>
      </c>
      <c r="F503" s="3">
        <v>8</v>
      </c>
      <c r="G503" s="3">
        <v>258</v>
      </c>
      <c r="H503" s="3">
        <v>29.947000754659999</v>
      </c>
      <c r="I503" s="3">
        <v>5.33837890625</v>
      </c>
      <c r="J503" s="3">
        <v>1.12491533390136</v>
      </c>
      <c r="K503" s="3">
        <v>1.0257976344530499</v>
      </c>
      <c r="L503" s="3">
        <v>1.11440284805013</v>
      </c>
      <c r="M503" s="3">
        <f t="shared" si="28"/>
        <v>1.0883719388015134</v>
      </c>
      <c r="N503" s="3">
        <v>1.01186522700716</v>
      </c>
      <c r="O503" s="3">
        <v>1.0166886743438699</v>
      </c>
      <c r="P503" s="3">
        <v>0.90024198731091398</v>
      </c>
      <c r="Q503" s="3">
        <f t="shared" si="29"/>
        <v>0.97626529622064806</v>
      </c>
      <c r="R503" s="3">
        <f t="shared" si="30"/>
        <v>0.89699601893051906</v>
      </c>
      <c r="S503" s="3">
        <f t="shared" si="31"/>
        <v>8.5548041979672265E-2</v>
      </c>
    </row>
    <row r="504" spans="1:19" s="5" customFormat="1" ht="12.75" x14ac:dyDescent="0.2">
      <c r="A504" s="3" t="s">
        <v>7173</v>
      </c>
      <c r="B504" s="3" t="s">
        <v>7174</v>
      </c>
      <c r="C504" s="3">
        <v>2.57</v>
      </c>
      <c r="D504" s="3">
        <v>3</v>
      </c>
      <c r="E504" s="3">
        <v>3</v>
      </c>
      <c r="F504" s="3">
        <v>4</v>
      </c>
      <c r="G504" s="3">
        <v>1051</v>
      </c>
      <c r="H504" s="3">
        <v>115.70830352466</v>
      </c>
      <c r="I504" s="3">
        <v>5.90966796875</v>
      </c>
      <c r="J504" s="3">
        <v>1.0078638214145801</v>
      </c>
      <c r="K504" s="3">
        <v>1.0291173068958299</v>
      </c>
      <c r="L504" s="3">
        <v>1.09648331100953</v>
      </c>
      <c r="M504" s="3">
        <f t="shared" si="28"/>
        <v>1.0444881464399802</v>
      </c>
      <c r="N504" s="3">
        <v>0.90460531406235001</v>
      </c>
      <c r="O504" s="3">
        <v>0.97546120717956997</v>
      </c>
      <c r="P504" s="3">
        <v>0.99369735202918597</v>
      </c>
      <c r="Q504" s="3">
        <f t="shared" si="29"/>
        <v>0.95792129109036861</v>
      </c>
      <c r="R504" s="3">
        <f t="shared" si="30"/>
        <v>0.91712030850262405</v>
      </c>
      <c r="S504" s="3">
        <f t="shared" si="31"/>
        <v>8.5549260300657307E-2</v>
      </c>
    </row>
    <row r="505" spans="1:19" s="5" customFormat="1" ht="12.75" x14ac:dyDescent="0.2">
      <c r="A505" s="3" t="s">
        <v>825</v>
      </c>
      <c r="B505" s="3" t="s">
        <v>826</v>
      </c>
      <c r="C505" s="3">
        <v>40.229999999999997</v>
      </c>
      <c r="D505" s="3">
        <v>2</v>
      </c>
      <c r="E505" s="3">
        <v>3</v>
      </c>
      <c r="F505" s="3">
        <v>26</v>
      </c>
      <c r="G505" s="3">
        <v>87</v>
      </c>
      <c r="H505" s="3">
        <v>9.9136722746599997</v>
      </c>
      <c r="I505" s="3">
        <v>4.56396484375</v>
      </c>
      <c r="J505" s="3">
        <v>1.0734537075822701</v>
      </c>
      <c r="K505" s="3">
        <v>1.0369604005084001</v>
      </c>
      <c r="L505" s="3">
        <v>1.0734990443744099</v>
      </c>
      <c r="M505" s="3">
        <f t="shared" si="28"/>
        <v>1.0613043841550267</v>
      </c>
      <c r="N505" s="3">
        <v>0.99184023422793499</v>
      </c>
      <c r="O505" s="3">
        <v>1.0409237232550099</v>
      </c>
      <c r="P505" s="3">
        <v>0.94447644449475698</v>
      </c>
      <c r="Q505" s="3">
        <f t="shared" si="29"/>
        <v>0.99241346732590063</v>
      </c>
      <c r="R505" s="3">
        <f t="shared" si="30"/>
        <v>0.9350884460126162</v>
      </c>
      <c r="S505" s="3">
        <f t="shared" si="31"/>
        <v>8.6006051878117051E-2</v>
      </c>
    </row>
    <row r="506" spans="1:19" s="5" customFormat="1" ht="12.75" x14ac:dyDescent="0.2">
      <c r="A506" s="3" t="s">
        <v>531</v>
      </c>
      <c r="B506" s="3" t="s">
        <v>532</v>
      </c>
      <c r="C506" s="3">
        <v>15.96</v>
      </c>
      <c r="D506" s="3">
        <v>6</v>
      </c>
      <c r="E506" s="3">
        <v>6</v>
      </c>
      <c r="F506" s="3">
        <v>14</v>
      </c>
      <c r="G506" s="3">
        <v>426</v>
      </c>
      <c r="H506" s="3">
        <v>45.753858204659998</v>
      </c>
      <c r="I506" s="3">
        <v>9.07080078125</v>
      </c>
      <c r="J506" s="3">
        <v>1.0102383825450501</v>
      </c>
      <c r="K506" s="3">
        <v>1.0535221466900899</v>
      </c>
      <c r="L506" s="3">
        <v>1.07313021855588</v>
      </c>
      <c r="M506" s="3">
        <f t="shared" si="28"/>
        <v>1.0456302492636733</v>
      </c>
      <c r="N506" s="3">
        <v>1.01924085977334</v>
      </c>
      <c r="O506" s="3">
        <v>0.98628727134274197</v>
      </c>
      <c r="P506" s="3">
        <v>0.96207163000054696</v>
      </c>
      <c r="Q506" s="3">
        <f t="shared" si="29"/>
        <v>0.98919992037220972</v>
      </c>
      <c r="R506" s="3">
        <f t="shared" si="30"/>
        <v>0.94603223373539402</v>
      </c>
      <c r="S506" s="3">
        <f t="shared" si="31"/>
        <v>8.6021190862336464E-2</v>
      </c>
    </row>
    <row r="507" spans="1:19" s="5" customFormat="1" ht="12.75" x14ac:dyDescent="0.2">
      <c r="A507" s="3" t="s">
        <v>6569</v>
      </c>
      <c r="B507" s="3" t="s">
        <v>6570</v>
      </c>
      <c r="C507" s="3">
        <v>32.25</v>
      </c>
      <c r="D507" s="3">
        <v>26</v>
      </c>
      <c r="E507" s="3">
        <v>27</v>
      </c>
      <c r="F507" s="3">
        <v>76</v>
      </c>
      <c r="G507" s="3">
        <v>1535</v>
      </c>
      <c r="H507" s="3">
        <v>164.40859762465999</v>
      </c>
      <c r="I507" s="3">
        <v>9.08544921875</v>
      </c>
      <c r="J507" s="3">
        <v>0.98832127511269496</v>
      </c>
      <c r="K507" s="3">
        <v>1.0988135549856599</v>
      </c>
      <c r="L507" s="3">
        <v>1.0251789936640701</v>
      </c>
      <c r="M507" s="3">
        <f t="shared" si="28"/>
        <v>1.0374379412541417</v>
      </c>
      <c r="N507" s="3">
        <v>0.96121191709695497</v>
      </c>
      <c r="O507" s="3">
        <v>0.94971592681543104</v>
      </c>
      <c r="P507" s="3">
        <v>0.97513687898260004</v>
      </c>
      <c r="Q507" s="3">
        <f t="shared" si="29"/>
        <v>0.96202157429832857</v>
      </c>
      <c r="R507" s="3">
        <f t="shared" si="30"/>
        <v>0.92730517753703556</v>
      </c>
      <c r="S507" s="3">
        <f t="shared" si="31"/>
        <v>8.6233155355134802E-2</v>
      </c>
    </row>
    <row r="508" spans="1:19" s="5" customFormat="1" ht="12.75" x14ac:dyDescent="0.2">
      <c r="A508" s="3" t="s">
        <v>6121</v>
      </c>
      <c r="B508" s="3" t="s">
        <v>6122</v>
      </c>
      <c r="C508" s="3">
        <v>8.85</v>
      </c>
      <c r="D508" s="3">
        <v>7</v>
      </c>
      <c r="E508" s="3">
        <v>9</v>
      </c>
      <c r="F508" s="3">
        <v>21</v>
      </c>
      <c r="G508" s="3">
        <v>1074</v>
      </c>
      <c r="H508" s="3">
        <v>116.45206806466</v>
      </c>
      <c r="I508" s="3">
        <v>6.90283203125</v>
      </c>
      <c r="J508" s="3">
        <v>0.89277412709228199</v>
      </c>
      <c r="K508" s="3">
        <v>0.990699226233965</v>
      </c>
      <c r="L508" s="3">
        <v>0.96066070621923705</v>
      </c>
      <c r="M508" s="3">
        <f t="shared" si="28"/>
        <v>0.94804468651516138</v>
      </c>
      <c r="N508" s="3">
        <v>1.0346287333452899</v>
      </c>
      <c r="O508" s="3">
        <v>0.99328085439539904</v>
      </c>
      <c r="P508" s="3">
        <v>1.0335503756867599</v>
      </c>
      <c r="Q508" s="3">
        <f t="shared" si="29"/>
        <v>1.0204866544758164</v>
      </c>
      <c r="R508" s="3">
        <f t="shared" si="30"/>
        <v>1.0764119761347311</v>
      </c>
      <c r="S508" s="3">
        <f t="shared" si="31"/>
        <v>8.6319824513077223E-2</v>
      </c>
    </row>
    <row r="509" spans="1:19" s="5" customFormat="1" ht="12.75" x14ac:dyDescent="0.2">
      <c r="A509" s="3" t="s">
        <v>3391</v>
      </c>
      <c r="B509" s="3" t="s">
        <v>3392</v>
      </c>
      <c r="C509" s="3">
        <v>21.17</v>
      </c>
      <c r="D509" s="3">
        <v>12</v>
      </c>
      <c r="E509" s="3">
        <v>12</v>
      </c>
      <c r="F509" s="3">
        <v>34</v>
      </c>
      <c r="G509" s="3">
        <v>496</v>
      </c>
      <c r="H509" s="3">
        <v>54.677513004660099</v>
      </c>
      <c r="I509" s="3">
        <v>7.22509765625</v>
      </c>
      <c r="J509" s="3">
        <v>1.01474448621096</v>
      </c>
      <c r="K509" s="3">
        <v>0.99230240850368401</v>
      </c>
      <c r="L509" s="3">
        <v>1.0494619154065401</v>
      </c>
      <c r="M509" s="3">
        <f t="shared" si="28"/>
        <v>1.0188362700403948</v>
      </c>
      <c r="N509" s="3">
        <v>0.97972873749006495</v>
      </c>
      <c r="O509" s="3">
        <v>0.98412535799652101</v>
      </c>
      <c r="P509" s="3">
        <v>0.93090816507035201</v>
      </c>
      <c r="Q509" s="3">
        <f t="shared" si="29"/>
        <v>0.96492075351897932</v>
      </c>
      <c r="R509" s="3">
        <f t="shared" si="30"/>
        <v>0.9470812748752282</v>
      </c>
      <c r="S509" s="3">
        <f t="shared" si="31"/>
        <v>8.6328070105856441E-2</v>
      </c>
    </row>
    <row r="510" spans="1:19" s="5" customFormat="1" ht="12.75" x14ac:dyDescent="0.2">
      <c r="A510" s="3" t="s">
        <v>511</v>
      </c>
      <c r="B510" s="3" t="s">
        <v>512</v>
      </c>
      <c r="C510" s="3">
        <v>37.25</v>
      </c>
      <c r="D510" s="3">
        <v>1</v>
      </c>
      <c r="E510" s="3">
        <v>5</v>
      </c>
      <c r="F510" s="3">
        <v>33</v>
      </c>
      <c r="G510" s="3">
        <v>153</v>
      </c>
      <c r="H510" s="3">
        <v>16.796254194660001</v>
      </c>
      <c r="I510" s="3">
        <v>5.57958984375</v>
      </c>
      <c r="J510" s="3">
        <v>0.93716658453410795</v>
      </c>
      <c r="K510" s="3">
        <v>0.99421247897451204</v>
      </c>
      <c r="L510" s="3">
        <v>1.04011761144687</v>
      </c>
      <c r="M510" s="3">
        <f t="shared" si="28"/>
        <v>0.99049889165182992</v>
      </c>
      <c r="N510" s="3">
        <v>0.92320709226508801</v>
      </c>
      <c r="O510" s="3">
        <v>0.93204876036296203</v>
      </c>
      <c r="P510" s="3">
        <v>0.85419135615904696</v>
      </c>
      <c r="Q510" s="3">
        <f t="shared" si="29"/>
        <v>0.90314906959569896</v>
      </c>
      <c r="R510" s="3">
        <f t="shared" si="30"/>
        <v>0.91181229702290745</v>
      </c>
      <c r="S510" s="3">
        <f t="shared" si="31"/>
        <v>8.6576670987370541E-2</v>
      </c>
    </row>
    <row r="511" spans="1:19" s="5" customFormat="1" ht="12.75" x14ac:dyDescent="0.2">
      <c r="A511" s="3" t="s">
        <v>8455</v>
      </c>
      <c r="B511" s="3" t="s">
        <v>8456</v>
      </c>
      <c r="C511" s="3">
        <v>24.17</v>
      </c>
      <c r="D511" s="3">
        <v>11</v>
      </c>
      <c r="E511" s="3">
        <v>13</v>
      </c>
      <c r="F511" s="3">
        <v>277</v>
      </c>
      <c r="G511" s="3">
        <v>542</v>
      </c>
      <c r="H511" s="3">
        <v>59.552699134660102</v>
      </c>
      <c r="I511" s="3">
        <v>8.16259765625</v>
      </c>
      <c r="J511" s="3">
        <v>0.94839877920305504</v>
      </c>
      <c r="K511" s="3">
        <v>0.95049830246606204</v>
      </c>
      <c r="L511" s="3">
        <v>0.94152265375504096</v>
      </c>
      <c r="M511" s="3">
        <f t="shared" si="28"/>
        <v>0.94680657847471927</v>
      </c>
      <c r="N511" s="3">
        <v>1.0647198861228799</v>
      </c>
      <c r="O511" s="3">
        <v>1.04961347727432</v>
      </c>
      <c r="P511" s="3">
        <v>0.95639936375155998</v>
      </c>
      <c r="Q511" s="3">
        <f t="shared" si="29"/>
        <v>1.0235775757162531</v>
      </c>
      <c r="R511" s="3">
        <f t="shared" si="30"/>
        <v>1.081084140084039</v>
      </c>
      <c r="S511" s="3">
        <f t="shared" si="31"/>
        <v>8.6743135077191211E-2</v>
      </c>
    </row>
    <row r="512" spans="1:19" s="5" customFormat="1" ht="12.75" x14ac:dyDescent="0.2">
      <c r="A512" s="3" t="s">
        <v>7253</v>
      </c>
      <c r="B512" s="3" t="s">
        <v>7254</v>
      </c>
      <c r="C512" s="3">
        <v>7.88</v>
      </c>
      <c r="D512" s="3">
        <v>7</v>
      </c>
      <c r="E512" s="3">
        <v>15</v>
      </c>
      <c r="F512" s="3">
        <v>40</v>
      </c>
      <c r="G512" s="3">
        <v>2006</v>
      </c>
      <c r="H512" s="3">
        <v>227.64573958466099</v>
      </c>
      <c r="I512" s="3">
        <v>5.66845703125</v>
      </c>
      <c r="J512" s="3">
        <v>0.99982956175541204</v>
      </c>
      <c r="K512" s="3">
        <v>0.98512860224649601</v>
      </c>
      <c r="L512" s="3">
        <v>1.0255667215740101</v>
      </c>
      <c r="M512" s="3">
        <f t="shared" si="28"/>
        <v>1.0035082951919727</v>
      </c>
      <c r="N512" s="3">
        <v>1.03223209577665</v>
      </c>
      <c r="O512" s="3">
        <v>1.1109852867087999</v>
      </c>
      <c r="P512" s="3">
        <v>1.04857456801757</v>
      </c>
      <c r="Q512" s="3">
        <f t="shared" si="29"/>
        <v>1.0639306501676733</v>
      </c>
      <c r="R512" s="3">
        <f t="shared" si="30"/>
        <v>1.0602111166048127</v>
      </c>
      <c r="S512" s="3">
        <f t="shared" si="31"/>
        <v>8.6779664763201453E-2</v>
      </c>
    </row>
    <row r="513" spans="1:19" s="5" customFormat="1" ht="12.75" x14ac:dyDescent="0.2">
      <c r="A513" s="3" t="s">
        <v>4663</v>
      </c>
      <c r="B513" s="3" t="s">
        <v>4664</v>
      </c>
      <c r="C513" s="3">
        <v>1.59</v>
      </c>
      <c r="D513" s="3">
        <v>1</v>
      </c>
      <c r="E513" s="3">
        <v>1</v>
      </c>
      <c r="F513" s="3">
        <v>4</v>
      </c>
      <c r="G513" s="3">
        <v>503</v>
      </c>
      <c r="H513" s="3">
        <v>53.723583714660101</v>
      </c>
      <c r="I513" s="3">
        <v>7.50341796875</v>
      </c>
      <c r="J513" s="3">
        <v>1.03008928570909</v>
      </c>
      <c r="K513" s="3">
        <v>1.0010450077033499</v>
      </c>
      <c r="L513" s="3"/>
      <c r="M513" s="3">
        <f t="shared" si="28"/>
        <v>1.0155671467062199</v>
      </c>
      <c r="N513" s="3">
        <v>0.96399894383670204</v>
      </c>
      <c r="O513" s="3">
        <v>0.971899168711024</v>
      </c>
      <c r="P513" s="3"/>
      <c r="Q513" s="3">
        <f t="shared" si="29"/>
        <v>0.96794905627386307</v>
      </c>
      <c r="R513" s="3">
        <f t="shared" si="30"/>
        <v>0.9531118246717647</v>
      </c>
      <c r="S513" s="3">
        <f t="shared" si="31"/>
        <v>8.7044399207660827E-2</v>
      </c>
    </row>
    <row r="514" spans="1:19" s="5" customFormat="1" ht="12.75" x14ac:dyDescent="0.2">
      <c r="A514" s="3" t="s">
        <v>3005</v>
      </c>
      <c r="B514" s="3" t="s">
        <v>3006</v>
      </c>
      <c r="C514" s="3">
        <v>32.94</v>
      </c>
      <c r="D514" s="3">
        <v>6</v>
      </c>
      <c r="E514" s="3">
        <v>6</v>
      </c>
      <c r="F514" s="3">
        <v>15</v>
      </c>
      <c r="G514" s="3">
        <v>170</v>
      </c>
      <c r="H514" s="3">
        <v>19.333850594659999</v>
      </c>
      <c r="I514" s="3">
        <v>8.30908203125</v>
      </c>
      <c r="J514" s="3">
        <v>0.99967928537291395</v>
      </c>
      <c r="K514" s="3">
        <v>0.91958646779799402</v>
      </c>
      <c r="L514" s="3">
        <v>0.89846977358011504</v>
      </c>
      <c r="M514" s="3">
        <f t="shared" ref="M514:M577" si="32">AVERAGE(J514:L514)</f>
        <v>0.93924517558367437</v>
      </c>
      <c r="N514" s="3">
        <v>1.0719483493417199</v>
      </c>
      <c r="O514" s="3">
        <v>0.98182868016899805</v>
      </c>
      <c r="P514" s="3">
        <v>1.0381079098897501</v>
      </c>
      <c r="Q514" s="3">
        <f t="shared" ref="Q514:Q577" si="33">AVERAGE(N514:P514)</f>
        <v>1.0306283131334892</v>
      </c>
      <c r="R514" s="3">
        <f t="shared" ref="R514:R577" si="34">Q514/M514</f>
        <v>1.097294231501404</v>
      </c>
      <c r="S514" s="3">
        <f t="shared" ref="S514:S577" si="35">_xlfn.T.TEST(J514:L514,N514:P514,2,2)</f>
        <v>8.707940107637939E-2</v>
      </c>
    </row>
    <row r="515" spans="1:19" s="5" customFormat="1" ht="12.75" x14ac:dyDescent="0.2">
      <c r="A515" s="3" t="s">
        <v>7327</v>
      </c>
      <c r="B515" s="3" t="s">
        <v>7328</v>
      </c>
      <c r="C515" s="3">
        <v>10.53</v>
      </c>
      <c r="D515" s="3">
        <v>3</v>
      </c>
      <c r="E515" s="3">
        <v>5</v>
      </c>
      <c r="F515" s="3">
        <v>30</v>
      </c>
      <c r="G515" s="3">
        <v>380</v>
      </c>
      <c r="H515" s="3">
        <v>41.39656366466</v>
      </c>
      <c r="I515" s="3">
        <v>4.67822265625</v>
      </c>
      <c r="J515" s="3">
        <v>0.99280476030736198</v>
      </c>
      <c r="K515" s="3">
        <v>1.0866656618244701</v>
      </c>
      <c r="L515" s="3">
        <v>1.08630451684121</v>
      </c>
      <c r="M515" s="3">
        <f t="shared" si="32"/>
        <v>1.055258312991014</v>
      </c>
      <c r="N515" s="3">
        <v>0.98315685740468195</v>
      </c>
      <c r="O515" s="3">
        <v>0.97350095111036195</v>
      </c>
      <c r="P515" s="3">
        <v>0.99407082814789305</v>
      </c>
      <c r="Q515" s="3">
        <f t="shared" si="33"/>
        <v>0.98357621222097891</v>
      </c>
      <c r="R515" s="3">
        <f t="shared" si="34"/>
        <v>0.93207151283474843</v>
      </c>
      <c r="S515" s="3">
        <f t="shared" si="35"/>
        <v>8.7155391988492675E-2</v>
      </c>
    </row>
    <row r="516" spans="1:19" s="5" customFormat="1" ht="12.75" x14ac:dyDescent="0.2">
      <c r="A516" s="3" t="s">
        <v>1931</v>
      </c>
      <c r="B516" s="3" t="s">
        <v>1932</v>
      </c>
      <c r="C516" s="3">
        <v>41.7</v>
      </c>
      <c r="D516" s="3">
        <v>23</v>
      </c>
      <c r="E516" s="3">
        <v>23</v>
      </c>
      <c r="F516" s="3">
        <v>131</v>
      </c>
      <c r="G516" s="3">
        <v>494</v>
      </c>
      <c r="H516" s="3">
        <v>55.905002164659997</v>
      </c>
      <c r="I516" s="3">
        <v>5.30029296875</v>
      </c>
      <c r="J516" s="3">
        <v>0.95747800815598805</v>
      </c>
      <c r="K516" s="3">
        <v>0.98218753065643505</v>
      </c>
      <c r="L516" s="3">
        <v>0.987531965849757</v>
      </c>
      <c r="M516" s="3">
        <f t="shared" si="32"/>
        <v>0.97573250155405999</v>
      </c>
      <c r="N516" s="3">
        <v>1.0134853969576501</v>
      </c>
      <c r="O516" s="3">
        <v>1.0180596091884999</v>
      </c>
      <c r="P516" s="3">
        <v>0.98671516329476405</v>
      </c>
      <c r="Q516" s="3">
        <f t="shared" si="33"/>
        <v>1.0060867231469712</v>
      </c>
      <c r="R516" s="3">
        <f t="shared" si="34"/>
        <v>1.0311091631615896</v>
      </c>
      <c r="S516" s="3">
        <f t="shared" si="35"/>
        <v>8.7191512229168336E-2</v>
      </c>
    </row>
    <row r="517" spans="1:19" s="5" customFormat="1" ht="12.75" x14ac:dyDescent="0.2">
      <c r="A517" s="3" t="s">
        <v>6809</v>
      </c>
      <c r="B517" s="3" t="s">
        <v>6810</v>
      </c>
      <c r="C517" s="3">
        <v>3.66</v>
      </c>
      <c r="D517" s="3">
        <v>1</v>
      </c>
      <c r="E517" s="3">
        <v>1</v>
      </c>
      <c r="F517" s="3">
        <v>2</v>
      </c>
      <c r="G517" s="3">
        <v>191</v>
      </c>
      <c r="H517" s="3">
        <v>20.626867764659998</v>
      </c>
      <c r="I517" s="3">
        <v>4.24658203125</v>
      </c>
      <c r="J517" s="3">
        <v>1.08325116220706</v>
      </c>
      <c r="K517" s="3"/>
      <c r="L517" s="3">
        <v>1.0589094315218699</v>
      </c>
      <c r="M517" s="3">
        <f t="shared" si="32"/>
        <v>1.0710802968644648</v>
      </c>
      <c r="N517" s="3">
        <v>0.96964608395948104</v>
      </c>
      <c r="O517" s="3"/>
      <c r="P517" s="3">
        <v>1.0136271726167301</v>
      </c>
      <c r="Q517" s="3">
        <f t="shared" si="33"/>
        <v>0.9916366282881055</v>
      </c>
      <c r="R517" s="3">
        <f t="shared" si="34"/>
        <v>0.92582846607399394</v>
      </c>
      <c r="S517" s="3">
        <f t="shared" si="35"/>
        <v>8.7199497360816558E-2</v>
      </c>
    </row>
    <row r="518" spans="1:19" s="5" customFormat="1" ht="12.75" x14ac:dyDescent="0.2">
      <c r="A518" s="3" t="s">
        <v>1337</v>
      </c>
      <c r="B518" s="3" t="s">
        <v>1338</v>
      </c>
      <c r="C518" s="3">
        <v>4.22</v>
      </c>
      <c r="D518" s="3">
        <v>2</v>
      </c>
      <c r="E518" s="3">
        <v>2</v>
      </c>
      <c r="F518" s="3">
        <v>7</v>
      </c>
      <c r="G518" s="3">
        <v>379</v>
      </c>
      <c r="H518" s="3">
        <v>43.313501404660002</v>
      </c>
      <c r="I518" s="3">
        <v>6.66845703125</v>
      </c>
      <c r="J518" s="3">
        <v>1.0050054734157601</v>
      </c>
      <c r="K518" s="3">
        <v>1.0197307892665499</v>
      </c>
      <c r="L518" s="3">
        <v>1.1686743375769399</v>
      </c>
      <c r="M518" s="3">
        <f t="shared" si="32"/>
        <v>1.0644702000864166</v>
      </c>
      <c r="N518" s="3">
        <v>0.95598723128834995</v>
      </c>
      <c r="O518" s="3">
        <v>0.959307864739953</v>
      </c>
      <c r="P518" s="3">
        <v>0.85159185008693095</v>
      </c>
      <c r="Q518" s="3">
        <f t="shared" si="33"/>
        <v>0.92229564870507807</v>
      </c>
      <c r="R518" s="3">
        <f t="shared" si="34"/>
        <v>0.86643632544171134</v>
      </c>
      <c r="S518" s="3">
        <f t="shared" si="35"/>
        <v>8.7386965572205905E-2</v>
      </c>
    </row>
    <row r="519" spans="1:19" s="5" customFormat="1" ht="12.75" x14ac:dyDescent="0.2">
      <c r="A519" s="3" t="s">
        <v>1677</v>
      </c>
      <c r="B519" s="3" t="s">
        <v>1678</v>
      </c>
      <c r="C519" s="3">
        <v>27.94</v>
      </c>
      <c r="D519" s="3">
        <v>13</v>
      </c>
      <c r="E519" s="3">
        <v>13</v>
      </c>
      <c r="F519" s="3">
        <v>81</v>
      </c>
      <c r="G519" s="3">
        <v>569</v>
      </c>
      <c r="H519" s="3">
        <v>59.282394184659999</v>
      </c>
      <c r="I519" s="3">
        <v>5.02099609375</v>
      </c>
      <c r="J519" s="3">
        <v>1.0188737075352801</v>
      </c>
      <c r="K519" s="3">
        <v>1.11012436811407</v>
      </c>
      <c r="L519" s="3">
        <v>1.0166485742678399</v>
      </c>
      <c r="M519" s="3">
        <f t="shared" si="32"/>
        <v>1.0485488833057299</v>
      </c>
      <c r="N519" s="3">
        <v>0.99167223568512097</v>
      </c>
      <c r="O519" s="3">
        <v>0.92512022251992099</v>
      </c>
      <c r="P519" s="3">
        <v>0.97918513181790301</v>
      </c>
      <c r="Q519" s="3">
        <f t="shared" si="33"/>
        <v>0.96532586334098169</v>
      </c>
      <c r="R519" s="3">
        <f t="shared" si="34"/>
        <v>0.92063029078589698</v>
      </c>
      <c r="S519" s="3">
        <f t="shared" si="35"/>
        <v>8.7429815376476649E-2</v>
      </c>
    </row>
    <row r="520" spans="1:19" s="5" customFormat="1" ht="12.75" x14ac:dyDescent="0.2">
      <c r="A520" s="3" t="s">
        <v>5125</v>
      </c>
      <c r="B520" s="3" t="s">
        <v>5126</v>
      </c>
      <c r="C520" s="3">
        <v>16.440000000000001</v>
      </c>
      <c r="D520" s="3">
        <v>3</v>
      </c>
      <c r="E520" s="3">
        <v>3</v>
      </c>
      <c r="F520" s="3">
        <v>3</v>
      </c>
      <c r="G520" s="3">
        <v>225</v>
      </c>
      <c r="H520" s="3">
        <v>24.758910054659999</v>
      </c>
      <c r="I520" s="3">
        <v>9.10009765625</v>
      </c>
      <c r="J520" s="3">
        <v>1.0602213578948501</v>
      </c>
      <c r="K520" s="3"/>
      <c r="L520" s="3">
        <v>1.1065724848265199</v>
      </c>
      <c r="M520" s="3">
        <f t="shared" si="32"/>
        <v>1.0833969213606851</v>
      </c>
      <c r="N520" s="3">
        <v>0.993231165274016</v>
      </c>
      <c r="O520" s="3"/>
      <c r="P520" s="3">
        <v>0.93241783193662997</v>
      </c>
      <c r="Q520" s="3">
        <f t="shared" si="33"/>
        <v>0.96282449860532293</v>
      </c>
      <c r="R520" s="3">
        <f t="shared" si="34"/>
        <v>0.88870891140808295</v>
      </c>
      <c r="S520" s="3">
        <f t="shared" si="35"/>
        <v>8.7542242620560984E-2</v>
      </c>
    </row>
    <row r="521" spans="1:19" s="5" customFormat="1" ht="12.75" x14ac:dyDescent="0.2">
      <c r="A521" s="3" t="s">
        <v>6379</v>
      </c>
      <c r="B521" s="3" t="s">
        <v>6380</v>
      </c>
      <c r="C521" s="3">
        <v>22.38</v>
      </c>
      <c r="D521" s="3">
        <v>6</v>
      </c>
      <c r="E521" s="3">
        <v>6</v>
      </c>
      <c r="F521" s="3">
        <v>18</v>
      </c>
      <c r="G521" s="3">
        <v>344</v>
      </c>
      <c r="H521" s="3">
        <v>38.341888044660003</v>
      </c>
      <c r="I521" s="3">
        <v>5.47802734375</v>
      </c>
      <c r="J521" s="3">
        <v>0.97994372539487096</v>
      </c>
      <c r="K521" s="3">
        <v>1.06269546081231</v>
      </c>
      <c r="L521" s="3">
        <v>0.95823384759179298</v>
      </c>
      <c r="M521" s="3">
        <f t="shared" si="32"/>
        <v>1.0002910112663248</v>
      </c>
      <c r="N521" s="3">
        <v>1.0897101079365701</v>
      </c>
      <c r="O521" s="3">
        <v>1.05375090433273</v>
      </c>
      <c r="P521" s="3">
        <v>1.08536750009279</v>
      </c>
      <c r="Q521" s="3">
        <f t="shared" si="33"/>
        <v>1.0762761707873634</v>
      </c>
      <c r="R521" s="3">
        <f t="shared" si="34"/>
        <v>1.07596305341667</v>
      </c>
      <c r="S521" s="3">
        <f t="shared" si="35"/>
        <v>8.7719965366574837E-2</v>
      </c>
    </row>
    <row r="522" spans="1:19" s="5" customFormat="1" ht="12.75" x14ac:dyDescent="0.2">
      <c r="A522" s="3" t="s">
        <v>6623</v>
      </c>
      <c r="B522" s="3" t="s">
        <v>6624</v>
      </c>
      <c r="C522" s="3">
        <v>2.4900000000000002</v>
      </c>
      <c r="D522" s="3">
        <v>2</v>
      </c>
      <c r="E522" s="3">
        <v>2</v>
      </c>
      <c r="F522" s="3">
        <v>5</v>
      </c>
      <c r="G522" s="3">
        <v>882</v>
      </c>
      <c r="H522" s="3">
        <v>98.777691504660098</v>
      </c>
      <c r="I522" s="3">
        <v>6.71240234375</v>
      </c>
      <c r="J522" s="3">
        <v>0.91754440847268004</v>
      </c>
      <c r="K522" s="3">
        <v>1.0122864521872399</v>
      </c>
      <c r="L522" s="3">
        <v>0.88819924544686701</v>
      </c>
      <c r="M522" s="3">
        <f t="shared" si="32"/>
        <v>0.9393433687022622</v>
      </c>
      <c r="N522" s="3">
        <v>1.0209404306773699</v>
      </c>
      <c r="O522" s="3">
        <v>1.00885854962692</v>
      </c>
      <c r="P522" s="3">
        <v>1.07201258418489</v>
      </c>
      <c r="Q522" s="3">
        <f t="shared" si="33"/>
        <v>1.0339371881630599</v>
      </c>
      <c r="R522" s="3">
        <f t="shared" si="34"/>
        <v>1.1007020676491095</v>
      </c>
      <c r="S522" s="3">
        <f t="shared" si="35"/>
        <v>8.8202875063164293E-2</v>
      </c>
    </row>
    <row r="523" spans="1:19" s="5" customFormat="1" ht="12.75" x14ac:dyDescent="0.2">
      <c r="A523" s="3" t="s">
        <v>3291</v>
      </c>
      <c r="B523" s="3" t="s">
        <v>3292</v>
      </c>
      <c r="C523" s="3">
        <v>4.3899999999999997</v>
      </c>
      <c r="D523" s="3">
        <v>5</v>
      </c>
      <c r="E523" s="3">
        <v>5</v>
      </c>
      <c r="F523" s="3">
        <v>7</v>
      </c>
      <c r="G523" s="3">
        <v>1117</v>
      </c>
      <c r="H523" s="3">
        <v>123.38134271465999</v>
      </c>
      <c r="I523" s="3">
        <v>6.97607421875</v>
      </c>
      <c r="J523" s="3">
        <v>1.04064178983886</v>
      </c>
      <c r="K523" s="3">
        <v>0.99225147355850296</v>
      </c>
      <c r="L523" s="3">
        <v>1.05678528345717</v>
      </c>
      <c r="M523" s="3">
        <f t="shared" si="32"/>
        <v>1.0298928489515111</v>
      </c>
      <c r="N523" s="3">
        <v>0.98844845303070505</v>
      </c>
      <c r="O523" s="3">
        <v>0.99323776052128399</v>
      </c>
      <c r="P523" s="3">
        <v>0.962741282298053</v>
      </c>
      <c r="Q523" s="3">
        <f t="shared" si="33"/>
        <v>0.98147583195001398</v>
      </c>
      <c r="R523" s="3">
        <f t="shared" si="34"/>
        <v>0.95298829674291996</v>
      </c>
      <c r="S523" s="3">
        <f t="shared" si="35"/>
        <v>8.8244017233806704E-2</v>
      </c>
    </row>
    <row r="524" spans="1:19" s="5" customFormat="1" ht="12.75" x14ac:dyDescent="0.2">
      <c r="A524" s="3" t="s">
        <v>8149</v>
      </c>
      <c r="B524" s="3" t="s">
        <v>8150</v>
      </c>
      <c r="C524" s="3">
        <v>17.27</v>
      </c>
      <c r="D524" s="3">
        <v>6</v>
      </c>
      <c r="E524" s="3">
        <v>6</v>
      </c>
      <c r="F524" s="3">
        <v>10</v>
      </c>
      <c r="G524" s="3">
        <v>469</v>
      </c>
      <c r="H524" s="3">
        <v>54.1561906446601</v>
      </c>
      <c r="I524" s="3">
        <v>4.98291015625</v>
      </c>
      <c r="J524" s="3">
        <v>0.961177810868862</v>
      </c>
      <c r="K524" s="3">
        <v>1.0009244417091501</v>
      </c>
      <c r="L524" s="3">
        <v>0.92044507696642897</v>
      </c>
      <c r="M524" s="3">
        <f t="shared" si="32"/>
        <v>0.96084910984814709</v>
      </c>
      <c r="N524" s="3">
        <v>1.03360802501352</v>
      </c>
      <c r="O524" s="3">
        <v>0.99271115530876497</v>
      </c>
      <c r="P524" s="3">
        <v>1.0483768811537999</v>
      </c>
      <c r="Q524" s="3">
        <f t="shared" si="33"/>
        <v>1.0248986871586949</v>
      </c>
      <c r="R524" s="3">
        <f t="shared" si="34"/>
        <v>1.0666593502081407</v>
      </c>
      <c r="S524" s="3">
        <f t="shared" si="35"/>
        <v>8.8536466063373787E-2</v>
      </c>
    </row>
    <row r="525" spans="1:19" s="5" customFormat="1" ht="12.75" x14ac:dyDescent="0.2">
      <c r="A525" s="3" t="s">
        <v>1259</v>
      </c>
      <c r="B525" s="3" t="s">
        <v>1260</v>
      </c>
      <c r="C525" s="3">
        <v>13.88</v>
      </c>
      <c r="D525" s="3">
        <v>7</v>
      </c>
      <c r="E525" s="3">
        <v>7</v>
      </c>
      <c r="F525" s="3">
        <v>16</v>
      </c>
      <c r="G525" s="3">
        <v>533</v>
      </c>
      <c r="H525" s="3">
        <v>61.747255264660097</v>
      </c>
      <c r="I525" s="3">
        <v>6.08740234375</v>
      </c>
      <c r="J525" s="3">
        <v>0.99685172638477704</v>
      </c>
      <c r="K525" s="3">
        <v>0.99321443574506396</v>
      </c>
      <c r="L525" s="3">
        <v>1.02365967864286</v>
      </c>
      <c r="M525" s="3">
        <f t="shared" si="32"/>
        <v>1.0045752802575671</v>
      </c>
      <c r="N525" s="3">
        <v>0.99084268680741905</v>
      </c>
      <c r="O525" s="3">
        <v>0.97458192212891503</v>
      </c>
      <c r="P525" s="3">
        <v>0.97381121724327302</v>
      </c>
      <c r="Q525" s="3">
        <f t="shared" si="33"/>
        <v>0.97974527539320233</v>
      </c>
      <c r="R525" s="3">
        <f t="shared" si="34"/>
        <v>0.97528308196275892</v>
      </c>
      <c r="S525" s="3">
        <f t="shared" si="35"/>
        <v>8.8729776143534569E-2</v>
      </c>
    </row>
    <row r="526" spans="1:19" s="5" customFormat="1" ht="12.75" x14ac:dyDescent="0.2">
      <c r="A526" s="3" t="s">
        <v>3961</v>
      </c>
      <c r="B526" s="3" t="s">
        <v>3962</v>
      </c>
      <c r="C526" s="3">
        <v>47.69</v>
      </c>
      <c r="D526" s="3">
        <v>2</v>
      </c>
      <c r="E526" s="3">
        <v>6</v>
      </c>
      <c r="F526" s="3">
        <v>47</v>
      </c>
      <c r="G526" s="3">
        <v>130</v>
      </c>
      <c r="H526" s="3">
        <v>13.986844444660001</v>
      </c>
      <c r="I526" s="3">
        <v>10.88720703125</v>
      </c>
      <c r="J526" s="3">
        <v>1.1777701109116501</v>
      </c>
      <c r="K526" s="3">
        <v>1.01503835250971</v>
      </c>
      <c r="L526" s="3">
        <v>1.0641499937719501</v>
      </c>
      <c r="M526" s="3">
        <f t="shared" si="32"/>
        <v>1.0856528190644368</v>
      </c>
      <c r="N526" s="3">
        <v>1.0199950414247001</v>
      </c>
      <c r="O526" s="3">
        <v>0.93212960250275101</v>
      </c>
      <c r="P526" s="3">
        <v>0.91314718474924195</v>
      </c>
      <c r="Q526" s="3">
        <f t="shared" si="33"/>
        <v>0.95509060955889769</v>
      </c>
      <c r="R526" s="3">
        <f t="shared" si="34"/>
        <v>0.87973852486465121</v>
      </c>
      <c r="S526" s="3">
        <f t="shared" si="35"/>
        <v>8.8888552894080333E-2</v>
      </c>
    </row>
    <row r="527" spans="1:19" s="5" customFormat="1" ht="12.75" x14ac:dyDescent="0.2">
      <c r="A527" s="3" t="s">
        <v>6757</v>
      </c>
      <c r="B527" s="3" t="s">
        <v>6758</v>
      </c>
      <c r="C527" s="3">
        <v>7.75</v>
      </c>
      <c r="D527" s="3">
        <v>3</v>
      </c>
      <c r="E527" s="3">
        <v>3</v>
      </c>
      <c r="F527" s="3">
        <v>9</v>
      </c>
      <c r="G527" s="3">
        <v>387</v>
      </c>
      <c r="H527" s="3">
        <v>42.210345464660001</v>
      </c>
      <c r="I527" s="3">
        <v>7.72314453125</v>
      </c>
      <c r="J527" s="3">
        <v>1.0353153704737901</v>
      </c>
      <c r="K527" s="3">
        <v>0.98378222291816397</v>
      </c>
      <c r="L527" s="3">
        <v>1.08168372456543</v>
      </c>
      <c r="M527" s="3">
        <f t="shared" si="32"/>
        <v>1.0335937726524616</v>
      </c>
      <c r="N527" s="3">
        <v>0.97917859823198095</v>
      </c>
      <c r="O527" s="3">
        <v>0.97348904736373898</v>
      </c>
      <c r="P527" s="3">
        <v>0.94760740574366897</v>
      </c>
      <c r="Q527" s="3">
        <f t="shared" si="33"/>
        <v>0.96675835044646297</v>
      </c>
      <c r="R527" s="3">
        <f t="shared" si="34"/>
        <v>0.9353368567280721</v>
      </c>
      <c r="S527" s="3">
        <f t="shared" si="35"/>
        <v>8.9066052152425162E-2</v>
      </c>
    </row>
    <row r="528" spans="1:19" s="5" customFormat="1" ht="12.75" x14ac:dyDescent="0.2">
      <c r="A528" s="3" t="s">
        <v>4795</v>
      </c>
      <c r="B528" s="3" t="s">
        <v>4796</v>
      </c>
      <c r="C528" s="3">
        <v>3.85</v>
      </c>
      <c r="D528" s="3">
        <v>1</v>
      </c>
      <c r="E528" s="3">
        <v>1</v>
      </c>
      <c r="F528" s="3">
        <v>4</v>
      </c>
      <c r="G528" s="3">
        <v>182</v>
      </c>
      <c r="H528" s="3">
        <v>18.97834496466</v>
      </c>
      <c r="I528" s="3">
        <v>8.22119140625</v>
      </c>
      <c r="J528" s="3">
        <v>1.0197875041419999</v>
      </c>
      <c r="K528" s="3">
        <v>1.03646163545257</v>
      </c>
      <c r="L528" s="3"/>
      <c r="M528" s="3">
        <f t="shared" si="32"/>
        <v>1.0281245697972849</v>
      </c>
      <c r="N528" s="3">
        <v>1.00102273599133</v>
      </c>
      <c r="O528" s="3">
        <v>1.00293588543513</v>
      </c>
      <c r="P528" s="3"/>
      <c r="Q528" s="3">
        <f t="shared" si="33"/>
        <v>1.00197931071323</v>
      </c>
      <c r="R528" s="3">
        <f t="shared" si="34"/>
        <v>0.97456995012850434</v>
      </c>
      <c r="S528" s="3">
        <f t="shared" si="35"/>
        <v>8.9417656653223987E-2</v>
      </c>
    </row>
    <row r="529" spans="1:19" s="5" customFormat="1" ht="12.75" x14ac:dyDescent="0.2">
      <c r="A529" s="3" t="s">
        <v>4521</v>
      </c>
      <c r="B529" s="3" t="s">
        <v>4522</v>
      </c>
      <c r="C529" s="3">
        <v>5.19</v>
      </c>
      <c r="D529" s="3">
        <v>2</v>
      </c>
      <c r="E529" s="3">
        <v>2</v>
      </c>
      <c r="F529" s="3">
        <v>3</v>
      </c>
      <c r="G529" s="3">
        <v>385</v>
      </c>
      <c r="H529" s="3">
        <v>42.322925134659997</v>
      </c>
      <c r="I529" s="3">
        <v>8.48486328125</v>
      </c>
      <c r="J529" s="3">
        <v>1.0267928096503001</v>
      </c>
      <c r="K529" s="3">
        <v>1.08655722552831</v>
      </c>
      <c r="L529" s="3"/>
      <c r="M529" s="3">
        <f t="shared" si="32"/>
        <v>1.0566750175893049</v>
      </c>
      <c r="N529" s="3">
        <v>0.93029223006654205</v>
      </c>
      <c r="O529" s="3">
        <v>0.96625275288041601</v>
      </c>
      <c r="P529" s="3"/>
      <c r="Q529" s="3">
        <f t="shared" si="33"/>
        <v>0.94827249147347903</v>
      </c>
      <c r="R529" s="3">
        <f t="shared" si="34"/>
        <v>0.89741166932938843</v>
      </c>
      <c r="S529" s="3">
        <f t="shared" si="35"/>
        <v>8.9779794656593026E-2</v>
      </c>
    </row>
    <row r="530" spans="1:19" s="5" customFormat="1" ht="12.75" x14ac:dyDescent="0.2">
      <c r="A530" s="3" t="s">
        <v>5887</v>
      </c>
      <c r="B530" s="3" t="s">
        <v>5888</v>
      </c>
      <c r="C530" s="3">
        <v>1.94</v>
      </c>
      <c r="D530" s="3">
        <v>1</v>
      </c>
      <c r="E530" s="3">
        <v>1</v>
      </c>
      <c r="F530" s="3">
        <v>2</v>
      </c>
      <c r="G530" s="3">
        <v>516</v>
      </c>
      <c r="H530" s="3">
        <v>57.876506124660096</v>
      </c>
      <c r="I530" s="3">
        <v>7.50341796875</v>
      </c>
      <c r="J530" s="3">
        <v>1.06131999208922</v>
      </c>
      <c r="K530" s="3"/>
      <c r="L530" s="3">
        <v>1.01406183359219</v>
      </c>
      <c r="M530" s="3">
        <f t="shared" si="32"/>
        <v>1.037690912840705</v>
      </c>
      <c r="N530" s="3">
        <v>0.96104438793279201</v>
      </c>
      <c r="O530" s="3"/>
      <c r="P530" s="3">
        <v>0.96666271256921299</v>
      </c>
      <c r="Q530" s="3">
        <f t="shared" si="33"/>
        <v>0.9638535502510025</v>
      </c>
      <c r="R530" s="3">
        <f t="shared" si="34"/>
        <v>0.92884455122810039</v>
      </c>
      <c r="S530" s="3">
        <f t="shared" si="35"/>
        <v>9.0049253823800579E-2</v>
      </c>
    </row>
    <row r="531" spans="1:19" s="5" customFormat="1" ht="12.75" x14ac:dyDescent="0.2">
      <c r="A531" s="3" t="s">
        <v>5365</v>
      </c>
      <c r="B531" s="3" t="s">
        <v>5366</v>
      </c>
      <c r="C531" s="3">
        <v>14.29</v>
      </c>
      <c r="D531" s="3">
        <v>9</v>
      </c>
      <c r="E531" s="3">
        <v>9</v>
      </c>
      <c r="F531" s="3">
        <v>31</v>
      </c>
      <c r="G531" s="3">
        <v>686</v>
      </c>
      <c r="H531" s="3">
        <v>78.386350654660006</v>
      </c>
      <c r="I531" s="3">
        <v>6.23974609375</v>
      </c>
      <c r="J531" s="3">
        <v>1.0242201648093101</v>
      </c>
      <c r="K531" s="3">
        <v>0.95931568443522597</v>
      </c>
      <c r="L531" s="3">
        <v>0.95951530037439103</v>
      </c>
      <c r="M531" s="3">
        <f t="shared" si="32"/>
        <v>0.98101704987297567</v>
      </c>
      <c r="N531" s="3">
        <v>1.03462610329496</v>
      </c>
      <c r="O531" s="3">
        <v>1.0235046090566</v>
      </c>
      <c r="P531" s="3">
        <v>1.10047240776705</v>
      </c>
      <c r="Q531" s="3">
        <f t="shared" si="33"/>
        <v>1.0528677067062036</v>
      </c>
      <c r="R531" s="3">
        <f t="shared" si="34"/>
        <v>1.0732409868335431</v>
      </c>
      <c r="S531" s="3">
        <f t="shared" si="35"/>
        <v>9.0183601620450027E-2</v>
      </c>
    </row>
    <row r="532" spans="1:19" s="5" customFormat="1" ht="12.75" x14ac:dyDescent="0.2">
      <c r="A532" s="3" t="s">
        <v>507</v>
      </c>
      <c r="B532" s="3" t="s">
        <v>508</v>
      </c>
      <c r="C532" s="3">
        <v>5.92</v>
      </c>
      <c r="D532" s="3">
        <v>2</v>
      </c>
      <c r="E532" s="3">
        <v>2</v>
      </c>
      <c r="F532" s="3">
        <v>3</v>
      </c>
      <c r="G532" s="3">
        <v>338</v>
      </c>
      <c r="H532" s="3">
        <v>38.774392924659999</v>
      </c>
      <c r="I532" s="3">
        <v>5.08447265625</v>
      </c>
      <c r="J532" s="3"/>
      <c r="K532" s="3">
        <v>1.0804742215940999</v>
      </c>
      <c r="L532" s="3">
        <v>1.00857094815563</v>
      </c>
      <c r="M532" s="3">
        <f t="shared" si="32"/>
        <v>1.0445225848748649</v>
      </c>
      <c r="N532" s="3"/>
      <c r="O532" s="3">
        <v>0.87760532998445495</v>
      </c>
      <c r="P532" s="3">
        <v>0.93207353164751205</v>
      </c>
      <c r="Q532" s="3">
        <f t="shared" si="33"/>
        <v>0.9048394308159835</v>
      </c>
      <c r="R532" s="3">
        <f t="shared" si="34"/>
        <v>0.86627081493348879</v>
      </c>
      <c r="S532" s="3">
        <f t="shared" si="35"/>
        <v>9.0351048280281621E-2</v>
      </c>
    </row>
    <row r="533" spans="1:19" s="5" customFormat="1" ht="12.75" x14ac:dyDescent="0.2">
      <c r="A533" s="3" t="s">
        <v>693</v>
      </c>
      <c r="B533" s="3" t="s">
        <v>694</v>
      </c>
      <c r="C533" s="3">
        <v>22.77</v>
      </c>
      <c r="D533" s="3">
        <v>7</v>
      </c>
      <c r="E533" s="3">
        <v>7</v>
      </c>
      <c r="F533" s="3">
        <v>12</v>
      </c>
      <c r="G533" s="3">
        <v>325</v>
      </c>
      <c r="H533" s="3">
        <v>36.446617934659997</v>
      </c>
      <c r="I533" s="3">
        <v>5.64306640625</v>
      </c>
      <c r="J533" s="3">
        <v>1.0444745363313399</v>
      </c>
      <c r="K533" s="3">
        <v>1.01111876070505</v>
      </c>
      <c r="L533" s="3">
        <v>1.0175933945940201</v>
      </c>
      <c r="M533" s="3">
        <f t="shared" si="32"/>
        <v>1.0243955638768034</v>
      </c>
      <c r="N533" s="3">
        <v>1.00312443248878</v>
      </c>
      <c r="O533" s="3">
        <v>0.99540693853486695</v>
      </c>
      <c r="P533" s="3">
        <v>1.0041436893661999</v>
      </c>
      <c r="Q533" s="3">
        <f t="shared" si="33"/>
        <v>1.0008916867966156</v>
      </c>
      <c r="R533" s="3">
        <f t="shared" si="34"/>
        <v>0.97705585819677121</v>
      </c>
      <c r="S533" s="3">
        <f t="shared" si="35"/>
        <v>9.0412958421725739E-2</v>
      </c>
    </row>
    <row r="534" spans="1:19" s="5" customFormat="1" ht="12.75" x14ac:dyDescent="0.2">
      <c r="A534" s="3" t="s">
        <v>1591</v>
      </c>
      <c r="B534" s="3" t="s">
        <v>1592</v>
      </c>
      <c r="C534" s="3">
        <v>11.76</v>
      </c>
      <c r="D534" s="3">
        <v>3</v>
      </c>
      <c r="E534" s="3">
        <v>3</v>
      </c>
      <c r="F534" s="3">
        <v>6</v>
      </c>
      <c r="G534" s="3">
        <v>238</v>
      </c>
      <c r="H534" s="3">
        <v>27.148987334659999</v>
      </c>
      <c r="I534" s="3">
        <v>4.42431640625</v>
      </c>
      <c r="J534" s="3">
        <v>0.93987472548192397</v>
      </c>
      <c r="K534" s="3">
        <v>0.96984382213835796</v>
      </c>
      <c r="L534" s="3">
        <v>0.99622613507607405</v>
      </c>
      <c r="M534" s="3">
        <f t="shared" si="32"/>
        <v>0.96864822756545188</v>
      </c>
      <c r="N534" s="3">
        <v>1.02436015129813</v>
      </c>
      <c r="O534" s="3">
        <v>1.0134474308648</v>
      </c>
      <c r="P534" s="3">
        <v>1.1216907943797301</v>
      </c>
      <c r="Q534" s="3">
        <f t="shared" si="33"/>
        <v>1.0531661255142202</v>
      </c>
      <c r="R534" s="3">
        <f t="shared" si="34"/>
        <v>1.0872534482008922</v>
      </c>
      <c r="S534" s="3">
        <f t="shared" si="35"/>
        <v>9.0566087911551019E-2</v>
      </c>
    </row>
    <row r="535" spans="1:19" s="5" customFormat="1" ht="12.75" x14ac:dyDescent="0.2">
      <c r="A535" s="3" t="s">
        <v>8071</v>
      </c>
      <c r="B535" s="3" t="s">
        <v>8072</v>
      </c>
      <c r="C535" s="3">
        <v>36.200000000000003</v>
      </c>
      <c r="D535" s="3">
        <v>10</v>
      </c>
      <c r="E535" s="3">
        <v>13</v>
      </c>
      <c r="F535" s="3">
        <v>87</v>
      </c>
      <c r="G535" s="3">
        <v>326</v>
      </c>
      <c r="H535" s="3">
        <v>36.923146814660001</v>
      </c>
      <c r="I535" s="3">
        <v>5.56689453125</v>
      </c>
      <c r="J535" s="3">
        <v>1.02965136896613</v>
      </c>
      <c r="K535" s="3">
        <v>0.99637553686459801</v>
      </c>
      <c r="L535" s="3">
        <v>1.02583105303017</v>
      </c>
      <c r="M535" s="3">
        <f t="shared" si="32"/>
        <v>1.0172859862869661</v>
      </c>
      <c r="N535" s="3">
        <v>1.0037498217401399</v>
      </c>
      <c r="O535" s="3">
        <v>0.97337121021121797</v>
      </c>
      <c r="P535" s="3">
        <v>0.95058817161153797</v>
      </c>
      <c r="Q535" s="3">
        <f t="shared" si="33"/>
        <v>0.9759030678542987</v>
      </c>
      <c r="R535" s="3">
        <f t="shared" si="34"/>
        <v>0.95932027080829785</v>
      </c>
      <c r="S535" s="3">
        <f t="shared" si="35"/>
        <v>9.066335457886926E-2</v>
      </c>
    </row>
    <row r="536" spans="1:19" s="5" customFormat="1" ht="12.75" x14ac:dyDescent="0.2">
      <c r="A536" s="3" t="s">
        <v>6171</v>
      </c>
      <c r="B536" s="3" t="s">
        <v>6172</v>
      </c>
      <c r="C536" s="3">
        <v>4.5599999999999996</v>
      </c>
      <c r="D536" s="3">
        <v>1</v>
      </c>
      <c r="E536" s="3">
        <v>2</v>
      </c>
      <c r="F536" s="3">
        <v>5</v>
      </c>
      <c r="G536" s="3">
        <v>329</v>
      </c>
      <c r="H536" s="3">
        <v>36.299289634659999</v>
      </c>
      <c r="I536" s="3">
        <v>8.04541015625</v>
      </c>
      <c r="J536" s="3">
        <v>0.94863179026292099</v>
      </c>
      <c r="K536" s="3"/>
      <c r="L536" s="3">
        <v>0.97720959566054399</v>
      </c>
      <c r="M536" s="3">
        <f t="shared" si="32"/>
        <v>0.96292069296173244</v>
      </c>
      <c r="N536" s="3">
        <v>1.01449840584525</v>
      </c>
      <c r="O536" s="3"/>
      <c r="P536" s="3">
        <v>1.0487393723499101</v>
      </c>
      <c r="Q536" s="3">
        <f t="shared" si="33"/>
        <v>1.0316188890975799</v>
      </c>
      <c r="R536" s="3">
        <f t="shared" si="34"/>
        <v>1.0713435661295707</v>
      </c>
      <c r="S536" s="3">
        <f t="shared" si="35"/>
        <v>9.1186324486668857E-2</v>
      </c>
    </row>
    <row r="537" spans="1:19" s="5" customFormat="1" ht="12.75" x14ac:dyDescent="0.2">
      <c r="A537" s="3" t="s">
        <v>4397</v>
      </c>
      <c r="B537" s="3" t="s">
        <v>4398</v>
      </c>
      <c r="C537" s="3">
        <v>16.690000000000001</v>
      </c>
      <c r="D537" s="3">
        <v>10</v>
      </c>
      <c r="E537" s="3">
        <v>12</v>
      </c>
      <c r="F537" s="3">
        <v>30</v>
      </c>
      <c r="G537" s="3">
        <v>755</v>
      </c>
      <c r="H537" s="3">
        <v>81.7464235946602</v>
      </c>
      <c r="I537" s="3">
        <v>7.81103515625</v>
      </c>
      <c r="J537" s="3">
        <v>1.0417979657101999</v>
      </c>
      <c r="K537" s="3">
        <v>1.00441514617829</v>
      </c>
      <c r="L537" s="3">
        <v>1.0247873900323301</v>
      </c>
      <c r="M537" s="3">
        <f t="shared" si="32"/>
        <v>1.0236668339736068</v>
      </c>
      <c r="N537" s="3">
        <v>0.99782397428424496</v>
      </c>
      <c r="O537" s="3">
        <v>1.0001637069913201</v>
      </c>
      <c r="P537" s="3">
        <v>1.0010239474417499</v>
      </c>
      <c r="Q537" s="3">
        <f t="shared" si="33"/>
        <v>0.99967054290577162</v>
      </c>
      <c r="R537" s="3">
        <f t="shared" si="34"/>
        <v>0.97655849513587556</v>
      </c>
      <c r="S537" s="3">
        <f t="shared" si="35"/>
        <v>9.1422470821670987E-2</v>
      </c>
    </row>
    <row r="538" spans="1:19" s="5" customFormat="1" ht="12.75" x14ac:dyDescent="0.2">
      <c r="A538" s="3" t="s">
        <v>6299</v>
      </c>
      <c r="B538" s="3" t="s">
        <v>6300</v>
      </c>
      <c r="C538" s="3">
        <v>3.28</v>
      </c>
      <c r="D538" s="3">
        <v>1</v>
      </c>
      <c r="E538" s="3">
        <v>1</v>
      </c>
      <c r="F538" s="3">
        <v>4</v>
      </c>
      <c r="G538" s="3">
        <v>457</v>
      </c>
      <c r="H538" s="3">
        <v>49.413349274660099</v>
      </c>
      <c r="I538" s="3">
        <v>6.62451171875</v>
      </c>
      <c r="J538" s="3">
        <v>0.98879673580731497</v>
      </c>
      <c r="K538" s="3">
        <v>0.98552974944099403</v>
      </c>
      <c r="L538" s="3">
        <v>0.9156649626076</v>
      </c>
      <c r="M538" s="3">
        <f t="shared" si="32"/>
        <v>0.9633304826186363</v>
      </c>
      <c r="N538" s="3">
        <v>1.0085644890335399</v>
      </c>
      <c r="O538" s="3">
        <v>1.02190235289856</v>
      </c>
      <c r="P538" s="3">
        <v>1.02019937917297</v>
      </c>
      <c r="Q538" s="3">
        <f t="shared" si="33"/>
        <v>1.0168887403683566</v>
      </c>
      <c r="R538" s="3">
        <f t="shared" si="34"/>
        <v>1.0555969718762892</v>
      </c>
      <c r="S538" s="3">
        <f t="shared" si="35"/>
        <v>9.1461717720208821E-2</v>
      </c>
    </row>
    <row r="539" spans="1:19" s="5" customFormat="1" ht="12.75" x14ac:dyDescent="0.2">
      <c r="A539" s="3" t="s">
        <v>2755</v>
      </c>
      <c r="B539" s="3" t="s">
        <v>2756</v>
      </c>
      <c r="C539" s="3">
        <v>14.63</v>
      </c>
      <c r="D539" s="3">
        <v>10</v>
      </c>
      <c r="E539" s="3">
        <v>10</v>
      </c>
      <c r="F539" s="3">
        <v>34</v>
      </c>
      <c r="G539" s="3">
        <v>574</v>
      </c>
      <c r="H539" s="3">
        <v>65.563179134660103</v>
      </c>
      <c r="I539" s="3">
        <v>8.57275390625</v>
      </c>
      <c r="J539" s="3">
        <v>0.93473811287071196</v>
      </c>
      <c r="K539" s="3">
        <v>0.97643682227286299</v>
      </c>
      <c r="L539" s="3">
        <v>0.99025391791856399</v>
      </c>
      <c r="M539" s="3">
        <f t="shared" si="32"/>
        <v>0.9671429510207129</v>
      </c>
      <c r="N539" s="3">
        <v>0.99663806819054002</v>
      </c>
      <c r="O539" s="3">
        <v>1.0090019320113801</v>
      </c>
      <c r="P539" s="3">
        <v>1.01013747363691</v>
      </c>
      <c r="Q539" s="3">
        <f t="shared" si="33"/>
        <v>1.0052591579462766</v>
      </c>
      <c r="R539" s="3">
        <f t="shared" si="34"/>
        <v>1.0394111407060727</v>
      </c>
      <c r="S539" s="3">
        <f t="shared" si="35"/>
        <v>9.1494115945983376E-2</v>
      </c>
    </row>
    <row r="540" spans="1:19" s="5" customFormat="1" ht="12.75" x14ac:dyDescent="0.2">
      <c r="A540" s="3" t="s">
        <v>5447</v>
      </c>
      <c r="B540" s="3" t="s">
        <v>5448</v>
      </c>
      <c r="C540" s="3">
        <v>19.66</v>
      </c>
      <c r="D540" s="3">
        <v>5</v>
      </c>
      <c r="E540" s="3">
        <v>6</v>
      </c>
      <c r="F540" s="3">
        <v>20</v>
      </c>
      <c r="G540" s="3">
        <v>351</v>
      </c>
      <c r="H540" s="3">
        <v>39.088791934660101</v>
      </c>
      <c r="I540" s="3">
        <v>5.23681640625</v>
      </c>
      <c r="J540" s="3">
        <v>0.96619727979355097</v>
      </c>
      <c r="K540" s="3">
        <v>1.01095704295816</v>
      </c>
      <c r="L540" s="3">
        <v>0.94648847143148895</v>
      </c>
      <c r="M540" s="3">
        <f t="shared" si="32"/>
        <v>0.97454759806106672</v>
      </c>
      <c r="N540" s="3">
        <v>1.03542853590411</v>
      </c>
      <c r="O540" s="3">
        <v>1.0026493427785299</v>
      </c>
      <c r="P540" s="3">
        <v>1.0282694549761899</v>
      </c>
      <c r="Q540" s="3">
        <f t="shared" si="33"/>
        <v>1.0221157778862766</v>
      </c>
      <c r="R540" s="3">
        <f t="shared" si="34"/>
        <v>1.048810524924437</v>
      </c>
      <c r="S540" s="3">
        <f t="shared" si="35"/>
        <v>9.1505160057242019E-2</v>
      </c>
    </row>
    <row r="541" spans="1:19" s="5" customFormat="1" ht="12.75" x14ac:dyDescent="0.2">
      <c r="A541" s="3" t="s">
        <v>3773</v>
      </c>
      <c r="B541" s="3" t="s">
        <v>3774</v>
      </c>
      <c r="C541" s="3">
        <v>47.75</v>
      </c>
      <c r="D541" s="3">
        <v>36</v>
      </c>
      <c r="E541" s="3">
        <v>42</v>
      </c>
      <c r="F541" s="3">
        <v>198</v>
      </c>
      <c r="G541" s="3">
        <v>934</v>
      </c>
      <c r="H541" s="3">
        <v>102.22592075466</v>
      </c>
      <c r="I541" s="3">
        <v>6.39208984375</v>
      </c>
      <c r="J541" s="3">
        <v>0.875176738463604</v>
      </c>
      <c r="K541" s="3">
        <v>0.87620346941127103</v>
      </c>
      <c r="L541" s="3">
        <v>0.969279240933277</v>
      </c>
      <c r="M541" s="3">
        <f t="shared" si="32"/>
        <v>0.90688648293605068</v>
      </c>
      <c r="N541" s="3">
        <v>1.00580776691648</v>
      </c>
      <c r="O541" s="3">
        <v>0.95050598567528499</v>
      </c>
      <c r="P541" s="3">
        <v>1.00341919254085</v>
      </c>
      <c r="Q541" s="3">
        <f t="shared" si="33"/>
        <v>0.98657764837753836</v>
      </c>
      <c r="R541" s="3">
        <f t="shared" si="34"/>
        <v>1.0878733633601938</v>
      </c>
      <c r="S541" s="3">
        <f t="shared" si="35"/>
        <v>9.152136104461582E-2</v>
      </c>
    </row>
    <row r="542" spans="1:19" s="5" customFormat="1" ht="12.75" x14ac:dyDescent="0.2">
      <c r="A542" s="3" t="s">
        <v>1015</v>
      </c>
      <c r="B542" s="3" t="s">
        <v>1016</v>
      </c>
      <c r="C542" s="3">
        <v>2.38</v>
      </c>
      <c r="D542" s="3">
        <v>3</v>
      </c>
      <c r="E542" s="3">
        <v>3</v>
      </c>
      <c r="F542" s="3">
        <v>5</v>
      </c>
      <c r="G542" s="3">
        <v>1177</v>
      </c>
      <c r="H542" s="3">
        <v>128.65532065465999</v>
      </c>
      <c r="I542" s="3">
        <v>7.73779296875</v>
      </c>
      <c r="J542" s="3">
        <v>0.97607077272829401</v>
      </c>
      <c r="K542" s="3">
        <v>0.94927114366091503</v>
      </c>
      <c r="L542" s="3"/>
      <c r="M542" s="3">
        <f t="shared" si="32"/>
        <v>0.96267095819460446</v>
      </c>
      <c r="N542" s="3">
        <v>1.0213356452454501</v>
      </c>
      <c r="O542" s="3">
        <v>1.0032369168056401</v>
      </c>
      <c r="P542" s="3"/>
      <c r="Q542" s="3">
        <f t="shared" si="33"/>
        <v>1.0122862810255451</v>
      </c>
      <c r="R542" s="3">
        <f t="shared" si="34"/>
        <v>1.0515392330147668</v>
      </c>
      <c r="S542" s="3">
        <f t="shared" si="35"/>
        <v>9.1814070242567936E-2</v>
      </c>
    </row>
    <row r="543" spans="1:19" s="5" customFormat="1" ht="12.75" x14ac:dyDescent="0.2">
      <c r="A543" s="3" t="s">
        <v>1975</v>
      </c>
      <c r="B543" s="3" t="s">
        <v>1976</v>
      </c>
      <c r="C543" s="3">
        <v>16.45</v>
      </c>
      <c r="D543" s="3">
        <v>4</v>
      </c>
      <c r="E543" s="3">
        <v>4</v>
      </c>
      <c r="F543" s="3">
        <v>6</v>
      </c>
      <c r="G543" s="3">
        <v>231</v>
      </c>
      <c r="H543" s="3">
        <v>23.65423850466</v>
      </c>
      <c r="I543" s="3">
        <v>10.90185546875</v>
      </c>
      <c r="J543" s="3">
        <v>1.0471009428170499</v>
      </c>
      <c r="K543" s="3">
        <v>0.99392552469977202</v>
      </c>
      <c r="L543" s="3">
        <v>1.02098788316877</v>
      </c>
      <c r="M543" s="3">
        <f t="shared" si="32"/>
        <v>1.0206714502285308</v>
      </c>
      <c r="N543" s="3">
        <v>0.98146840890939602</v>
      </c>
      <c r="O543" s="3">
        <v>0.99668760182421801</v>
      </c>
      <c r="P543" s="3">
        <v>0.95919899691120902</v>
      </c>
      <c r="Q543" s="3">
        <f t="shared" si="33"/>
        <v>0.97911833588160768</v>
      </c>
      <c r="R543" s="3">
        <f t="shared" si="34"/>
        <v>0.95928845238336069</v>
      </c>
      <c r="S543" s="3">
        <f t="shared" si="35"/>
        <v>9.1827124047638292E-2</v>
      </c>
    </row>
    <row r="544" spans="1:19" s="5" customFormat="1" ht="12.75" x14ac:dyDescent="0.2">
      <c r="A544" s="3" t="s">
        <v>6783</v>
      </c>
      <c r="B544" s="3" t="s">
        <v>6784</v>
      </c>
      <c r="C544" s="3">
        <v>41.97</v>
      </c>
      <c r="D544" s="3">
        <v>11</v>
      </c>
      <c r="E544" s="3">
        <v>11</v>
      </c>
      <c r="F544" s="3">
        <v>113</v>
      </c>
      <c r="G544" s="3">
        <v>274</v>
      </c>
      <c r="H544" s="3">
        <v>29.512261494659999</v>
      </c>
      <c r="I544" s="3">
        <v>8.86572265625</v>
      </c>
      <c r="J544" s="3">
        <v>0.98774287365801205</v>
      </c>
      <c r="K544" s="3">
        <v>1.00313751985177</v>
      </c>
      <c r="L544" s="3">
        <v>0.96861335949720695</v>
      </c>
      <c r="M544" s="3">
        <f t="shared" si="32"/>
        <v>0.9864979176689963</v>
      </c>
      <c r="N544" s="3">
        <v>1.0518518454508701</v>
      </c>
      <c r="O544" s="3">
        <v>1.0505124697708501</v>
      </c>
      <c r="P544" s="3">
        <v>0.99589776892207604</v>
      </c>
      <c r="Q544" s="3">
        <f t="shared" si="33"/>
        <v>1.0327540280479321</v>
      </c>
      <c r="R544" s="3">
        <f t="shared" si="34"/>
        <v>1.046889212384994</v>
      </c>
      <c r="S544" s="3">
        <f t="shared" si="35"/>
        <v>9.1980939965540492E-2</v>
      </c>
    </row>
    <row r="545" spans="1:19" s="5" customFormat="1" ht="12.75" x14ac:dyDescent="0.2">
      <c r="A545" s="3" t="s">
        <v>6725</v>
      </c>
      <c r="B545" s="3" t="s">
        <v>6726</v>
      </c>
      <c r="C545" s="3">
        <v>41.3</v>
      </c>
      <c r="D545" s="3">
        <v>13</v>
      </c>
      <c r="E545" s="3">
        <v>14</v>
      </c>
      <c r="F545" s="3">
        <v>51</v>
      </c>
      <c r="G545" s="3">
        <v>339</v>
      </c>
      <c r="H545" s="3">
        <v>38.502405044660001</v>
      </c>
      <c r="I545" s="3">
        <v>7.03466796875</v>
      </c>
      <c r="J545" s="3">
        <v>1.031793998847</v>
      </c>
      <c r="K545" s="3">
        <v>1.04409303640318</v>
      </c>
      <c r="L545" s="3">
        <v>1.0121747016131399</v>
      </c>
      <c r="M545" s="3">
        <f t="shared" si="32"/>
        <v>1.0293539122877733</v>
      </c>
      <c r="N545" s="3">
        <v>1.0000889009882299</v>
      </c>
      <c r="O545" s="3">
        <v>0.95676933437921496</v>
      </c>
      <c r="P545" s="3">
        <v>1.0086142932063</v>
      </c>
      <c r="Q545" s="3">
        <f t="shared" si="33"/>
        <v>0.988490842857915</v>
      </c>
      <c r="R545" s="3">
        <f t="shared" si="34"/>
        <v>0.960302215844268</v>
      </c>
      <c r="S545" s="3">
        <f t="shared" si="35"/>
        <v>9.2326291619313744E-2</v>
      </c>
    </row>
    <row r="546" spans="1:19" s="5" customFormat="1" ht="12.75" x14ac:dyDescent="0.2">
      <c r="A546" s="3" t="s">
        <v>2723</v>
      </c>
      <c r="B546" s="3" t="s">
        <v>2724</v>
      </c>
      <c r="C546" s="3">
        <v>19.47</v>
      </c>
      <c r="D546" s="3">
        <v>18</v>
      </c>
      <c r="E546" s="3">
        <v>18</v>
      </c>
      <c r="F546" s="3">
        <v>70</v>
      </c>
      <c r="G546" s="3">
        <v>940</v>
      </c>
      <c r="H546" s="3">
        <v>105.58452591466001</v>
      </c>
      <c r="I546" s="3">
        <v>6.55126953125</v>
      </c>
      <c r="J546" s="3">
        <v>0.95792351955148702</v>
      </c>
      <c r="K546" s="3">
        <v>0.96638890910162201</v>
      </c>
      <c r="L546" s="3">
        <v>0.98866743591108597</v>
      </c>
      <c r="M546" s="3">
        <f t="shared" si="32"/>
        <v>0.97099328818806496</v>
      </c>
      <c r="N546" s="3">
        <v>1.04513201346299</v>
      </c>
      <c r="O546" s="3">
        <v>0.990845319024802</v>
      </c>
      <c r="P546" s="3">
        <v>1.0020368004127</v>
      </c>
      <c r="Q546" s="3">
        <f t="shared" si="33"/>
        <v>1.0126713776334972</v>
      </c>
      <c r="R546" s="3">
        <f t="shared" si="34"/>
        <v>1.04292314885431</v>
      </c>
      <c r="S546" s="3">
        <f t="shared" si="35"/>
        <v>9.2345231518395424E-2</v>
      </c>
    </row>
    <row r="547" spans="1:19" s="5" customFormat="1" ht="12.75" x14ac:dyDescent="0.2">
      <c r="A547" s="3" t="s">
        <v>3735</v>
      </c>
      <c r="B547" s="3" t="s">
        <v>3736</v>
      </c>
      <c r="C547" s="3">
        <v>4.74</v>
      </c>
      <c r="D547" s="3">
        <v>2</v>
      </c>
      <c r="E547" s="3">
        <v>3</v>
      </c>
      <c r="F547" s="3">
        <v>5</v>
      </c>
      <c r="G547" s="3">
        <v>549</v>
      </c>
      <c r="H547" s="3">
        <v>63.7836534046601</v>
      </c>
      <c r="I547" s="3">
        <v>8.79248046875</v>
      </c>
      <c r="J547" s="3">
        <v>1.0229212842453801</v>
      </c>
      <c r="K547" s="3"/>
      <c r="L547" s="3">
        <v>1.0159699078912801</v>
      </c>
      <c r="M547" s="3">
        <f t="shared" si="32"/>
        <v>1.01944559606833</v>
      </c>
      <c r="N547" s="3">
        <v>0.97307837286506405</v>
      </c>
      <c r="O547" s="3"/>
      <c r="P547" s="3">
        <v>0.92880579096589699</v>
      </c>
      <c r="Q547" s="3">
        <f t="shared" si="33"/>
        <v>0.95094208191548057</v>
      </c>
      <c r="R547" s="3">
        <f t="shared" si="34"/>
        <v>0.93280316829358512</v>
      </c>
      <c r="S547" s="3">
        <f t="shared" si="35"/>
        <v>9.2403786630226081E-2</v>
      </c>
    </row>
    <row r="548" spans="1:19" s="5" customFormat="1" ht="12.75" x14ac:dyDescent="0.2">
      <c r="A548" s="3" t="s">
        <v>7659</v>
      </c>
      <c r="B548" s="3" t="s">
        <v>7660</v>
      </c>
      <c r="C548" s="3">
        <v>3.73</v>
      </c>
      <c r="D548" s="3">
        <v>3</v>
      </c>
      <c r="E548" s="3">
        <v>3</v>
      </c>
      <c r="F548" s="3">
        <v>4</v>
      </c>
      <c r="G548" s="3">
        <v>750</v>
      </c>
      <c r="H548" s="3">
        <v>81.418470414660106</v>
      </c>
      <c r="I548" s="3">
        <v>6.68310546875</v>
      </c>
      <c r="J548" s="3">
        <v>1.0399025328278499</v>
      </c>
      <c r="K548" s="3">
        <v>1.2216050915041601</v>
      </c>
      <c r="L548" s="3">
        <v>0.99637478599983798</v>
      </c>
      <c r="M548" s="3">
        <f t="shared" si="32"/>
        <v>1.0859608034439494</v>
      </c>
      <c r="N548" s="3">
        <v>0.94695921434016495</v>
      </c>
      <c r="O548" s="3">
        <v>0.89934071349545397</v>
      </c>
      <c r="P548" s="3">
        <v>0.94465201655938602</v>
      </c>
      <c r="Q548" s="3">
        <f t="shared" si="33"/>
        <v>0.93031731479833502</v>
      </c>
      <c r="R548" s="3">
        <f t="shared" si="34"/>
        <v>0.85667669758243925</v>
      </c>
      <c r="S548" s="3">
        <f t="shared" si="35"/>
        <v>9.2491911817957628E-2</v>
      </c>
    </row>
    <row r="549" spans="1:19" s="5" customFormat="1" ht="12.75" x14ac:dyDescent="0.2">
      <c r="A549" s="3" t="s">
        <v>3905</v>
      </c>
      <c r="B549" s="3" t="s">
        <v>3906</v>
      </c>
      <c r="C549" s="3">
        <v>6.95</v>
      </c>
      <c r="D549" s="3">
        <v>4</v>
      </c>
      <c r="E549" s="3">
        <v>8</v>
      </c>
      <c r="F549" s="3">
        <v>23</v>
      </c>
      <c r="G549" s="3">
        <v>906</v>
      </c>
      <c r="H549" s="3">
        <v>101.38726963466</v>
      </c>
      <c r="I549" s="3">
        <v>7.84033203125</v>
      </c>
      <c r="J549" s="3">
        <v>0.96995569814591398</v>
      </c>
      <c r="K549" s="3">
        <v>0.96557610445476405</v>
      </c>
      <c r="L549" s="3">
        <v>1.0120191664845599</v>
      </c>
      <c r="M549" s="3">
        <f t="shared" si="32"/>
        <v>0.98251698969507928</v>
      </c>
      <c r="N549" s="3">
        <v>1.02005586923182</v>
      </c>
      <c r="O549" s="3">
        <v>1.04517997456177</v>
      </c>
      <c r="P549" s="3">
        <v>1.00598399479162</v>
      </c>
      <c r="Q549" s="3">
        <f t="shared" si="33"/>
        <v>1.02373994619507</v>
      </c>
      <c r="R549" s="3">
        <f t="shared" si="34"/>
        <v>1.0419564821090617</v>
      </c>
      <c r="S549" s="3">
        <f t="shared" si="35"/>
        <v>9.2494567144909376E-2</v>
      </c>
    </row>
    <row r="550" spans="1:19" s="5" customFormat="1" ht="12.75" x14ac:dyDescent="0.2">
      <c r="A550" s="3" t="s">
        <v>773</v>
      </c>
      <c r="B550" s="3" t="s">
        <v>774</v>
      </c>
      <c r="C550" s="3">
        <v>4.96</v>
      </c>
      <c r="D550" s="3">
        <v>5</v>
      </c>
      <c r="E550" s="3">
        <v>7</v>
      </c>
      <c r="F550" s="3">
        <v>14</v>
      </c>
      <c r="G550" s="3">
        <v>1210</v>
      </c>
      <c r="H550" s="3">
        <v>135.31798814466001</v>
      </c>
      <c r="I550" s="3">
        <v>6.27783203125</v>
      </c>
      <c r="J550" s="3">
        <v>0.875278554941048</v>
      </c>
      <c r="K550" s="3">
        <v>0.99137382886198799</v>
      </c>
      <c r="L550" s="3">
        <v>0.90940422612584304</v>
      </c>
      <c r="M550" s="3">
        <f t="shared" si="32"/>
        <v>0.92535220330962631</v>
      </c>
      <c r="N550" s="3">
        <v>1.0475820197936101</v>
      </c>
      <c r="O550" s="3">
        <v>0.98664598806668502</v>
      </c>
      <c r="P550" s="3">
        <v>1.0000454388224</v>
      </c>
      <c r="Q550" s="3">
        <f t="shared" si="33"/>
        <v>1.0114244822275651</v>
      </c>
      <c r="R550" s="3">
        <f t="shared" si="34"/>
        <v>1.0930156956563042</v>
      </c>
      <c r="S550" s="3">
        <f t="shared" si="35"/>
        <v>9.2496448747420135E-2</v>
      </c>
    </row>
    <row r="551" spans="1:19" s="5" customFormat="1" ht="12.75" x14ac:dyDescent="0.2">
      <c r="A551" s="3" t="s">
        <v>273</v>
      </c>
      <c r="B551" s="3" t="s">
        <v>274</v>
      </c>
      <c r="C551" s="3">
        <v>8.2799999999999994</v>
      </c>
      <c r="D551" s="3">
        <v>6</v>
      </c>
      <c r="E551" s="3">
        <v>7</v>
      </c>
      <c r="F551" s="3">
        <v>24</v>
      </c>
      <c r="G551" s="3">
        <v>773</v>
      </c>
      <c r="H551" s="3">
        <v>85.859674264660001</v>
      </c>
      <c r="I551" s="3">
        <v>5.96044921875</v>
      </c>
      <c r="J551" s="3">
        <v>0.96819022204512595</v>
      </c>
      <c r="K551" s="3">
        <v>0.97547552908131396</v>
      </c>
      <c r="L551" s="3">
        <v>0.96621677955992202</v>
      </c>
      <c r="M551" s="3">
        <f t="shared" si="32"/>
        <v>0.96996084356212064</v>
      </c>
      <c r="N551" s="3">
        <v>0.99079500652219699</v>
      </c>
      <c r="O551" s="3">
        <v>0.98428502282496799</v>
      </c>
      <c r="P551" s="3">
        <v>1.0291978649221201</v>
      </c>
      <c r="Q551" s="3">
        <f t="shared" si="33"/>
        <v>1.0014259647564283</v>
      </c>
      <c r="R551" s="3">
        <f t="shared" si="34"/>
        <v>1.0324395787759368</v>
      </c>
      <c r="S551" s="3">
        <f t="shared" si="35"/>
        <v>9.2498327596772845E-2</v>
      </c>
    </row>
    <row r="552" spans="1:19" s="5" customFormat="1" ht="12.75" x14ac:dyDescent="0.2">
      <c r="A552" s="3" t="s">
        <v>5413</v>
      </c>
      <c r="B552" s="3" t="s">
        <v>5414</v>
      </c>
      <c r="C552" s="3">
        <v>1.52</v>
      </c>
      <c r="D552" s="3">
        <v>1</v>
      </c>
      <c r="E552" s="3">
        <v>1</v>
      </c>
      <c r="F552" s="3">
        <v>2</v>
      </c>
      <c r="G552" s="3">
        <v>395</v>
      </c>
      <c r="H552" s="3">
        <v>44.324094704659998</v>
      </c>
      <c r="I552" s="3">
        <v>8.73388671875</v>
      </c>
      <c r="J552" s="3"/>
      <c r="K552" s="3">
        <v>0.81314573562135894</v>
      </c>
      <c r="L552" s="3">
        <v>0.48676406847269099</v>
      </c>
      <c r="M552" s="3">
        <f t="shared" si="32"/>
        <v>0.649954902047025</v>
      </c>
      <c r="N552" s="3"/>
      <c r="O552" s="3">
        <v>1.1932322000902</v>
      </c>
      <c r="P552" s="3">
        <v>1.52206815543021</v>
      </c>
      <c r="Q552" s="3">
        <f t="shared" si="33"/>
        <v>1.357650177760205</v>
      </c>
      <c r="R552" s="3">
        <f t="shared" si="34"/>
        <v>2.0888375077783126</v>
      </c>
      <c r="S552" s="3">
        <f t="shared" si="35"/>
        <v>9.2520581886780806E-2</v>
      </c>
    </row>
    <row r="553" spans="1:19" s="5" customFormat="1" ht="12.75" x14ac:dyDescent="0.2">
      <c r="A553" s="3" t="s">
        <v>4805</v>
      </c>
      <c r="B553" s="3" t="s">
        <v>4806</v>
      </c>
      <c r="C553" s="3">
        <v>29.41</v>
      </c>
      <c r="D553" s="3">
        <v>2</v>
      </c>
      <c r="E553" s="3">
        <v>2</v>
      </c>
      <c r="F553" s="3">
        <v>11</v>
      </c>
      <c r="G553" s="3">
        <v>51</v>
      </c>
      <c r="H553" s="3">
        <v>6.0313712346599999</v>
      </c>
      <c r="I553" s="3">
        <v>9.70068359375</v>
      </c>
      <c r="J553" s="3">
        <v>1.0055089706217499</v>
      </c>
      <c r="K553" s="3">
        <v>1.04142623116632</v>
      </c>
      <c r="L553" s="3">
        <v>1.0387307897710201</v>
      </c>
      <c r="M553" s="3">
        <f t="shared" si="32"/>
        <v>1.0285553305196968</v>
      </c>
      <c r="N553" s="3">
        <v>1.00367530798115</v>
      </c>
      <c r="O553" s="3">
        <v>1.0077951812069601</v>
      </c>
      <c r="P553" s="3">
        <v>0.98528793254069702</v>
      </c>
      <c r="Q553" s="3">
        <f t="shared" si="33"/>
        <v>0.99891947390960245</v>
      </c>
      <c r="R553" s="3">
        <f t="shared" si="34"/>
        <v>0.97118691067876695</v>
      </c>
      <c r="S553" s="3">
        <f t="shared" si="35"/>
        <v>9.2524089863525005E-2</v>
      </c>
    </row>
    <row r="554" spans="1:19" s="5" customFormat="1" ht="12.75" x14ac:dyDescent="0.2">
      <c r="A554" s="3" t="s">
        <v>4525</v>
      </c>
      <c r="B554" s="3" t="s">
        <v>4526</v>
      </c>
      <c r="C554" s="3">
        <v>75.319999999999993</v>
      </c>
      <c r="D554" s="3">
        <v>17</v>
      </c>
      <c r="E554" s="3">
        <v>19</v>
      </c>
      <c r="F554" s="3">
        <v>548</v>
      </c>
      <c r="G554" s="3">
        <v>235</v>
      </c>
      <c r="H554" s="3">
        <v>26.632330554660001</v>
      </c>
      <c r="I554" s="3">
        <v>4.81787109375</v>
      </c>
      <c r="J554" s="3">
        <v>0.97670040787440704</v>
      </c>
      <c r="K554" s="3">
        <v>0.99860925019336599</v>
      </c>
      <c r="L554" s="3">
        <v>0.96663096437824203</v>
      </c>
      <c r="M554" s="3">
        <f t="shared" si="32"/>
        <v>0.98064687414867169</v>
      </c>
      <c r="N554" s="3">
        <v>1.0141691425394299</v>
      </c>
      <c r="O554" s="3">
        <v>0.99723772719808701</v>
      </c>
      <c r="P554" s="3">
        <v>1.0013589779757399</v>
      </c>
      <c r="Q554" s="3">
        <f t="shared" si="33"/>
        <v>1.0042552825710855</v>
      </c>
      <c r="R554" s="3">
        <f t="shared" si="34"/>
        <v>1.0240743218020341</v>
      </c>
      <c r="S554" s="3">
        <f t="shared" si="35"/>
        <v>9.2594813662928335E-2</v>
      </c>
    </row>
    <row r="555" spans="1:19" s="5" customFormat="1" ht="12.75" x14ac:dyDescent="0.2">
      <c r="A555" s="3" t="s">
        <v>4419</v>
      </c>
      <c r="B555" s="3" t="s">
        <v>4420</v>
      </c>
      <c r="C555" s="3">
        <v>4.0999999999999996</v>
      </c>
      <c r="D555" s="3">
        <v>3</v>
      </c>
      <c r="E555" s="3">
        <v>3</v>
      </c>
      <c r="F555" s="3">
        <v>10</v>
      </c>
      <c r="G555" s="3">
        <v>757</v>
      </c>
      <c r="H555" s="3">
        <v>85.50005425466</v>
      </c>
      <c r="I555" s="3">
        <v>5.97314453125</v>
      </c>
      <c r="J555" s="3">
        <v>0.96983448289528595</v>
      </c>
      <c r="K555" s="3">
        <v>0.97608173222658601</v>
      </c>
      <c r="L555" s="3">
        <v>0.94285601625003501</v>
      </c>
      <c r="M555" s="3">
        <f t="shared" si="32"/>
        <v>0.96292407712396899</v>
      </c>
      <c r="N555" s="3">
        <v>0.98607523240673001</v>
      </c>
      <c r="O555" s="3">
        <v>1.00525676608618</v>
      </c>
      <c r="P555" s="3">
        <v>1.0617653519324199</v>
      </c>
      <c r="Q555" s="3">
        <f t="shared" si="33"/>
        <v>1.0176991168084433</v>
      </c>
      <c r="R555" s="3">
        <f t="shared" si="34"/>
        <v>1.0568840690411176</v>
      </c>
      <c r="S555" s="3">
        <f t="shared" si="35"/>
        <v>9.2681189594627747E-2</v>
      </c>
    </row>
    <row r="556" spans="1:19" s="5" customFormat="1" ht="12.75" x14ac:dyDescent="0.2">
      <c r="A556" s="3" t="s">
        <v>4135</v>
      </c>
      <c r="B556" s="3" t="s">
        <v>4136</v>
      </c>
      <c r="C556" s="3">
        <v>34.82</v>
      </c>
      <c r="D556" s="3">
        <v>14</v>
      </c>
      <c r="E556" s="3">
        <v>16</v>
      </c>
      <c r="F556" s="3">
        <v>51</v>
      </c>
      <c r="G556" s="3">
        <v>448</v>
      </c>
      <c r="H556" s="3">
        <v>50.166180164659998</v>
      </c>
      <c r="I556" s="3">
        <v>6.21435546875</v>
      </c>
      <c r="J556" s="3">
        <v>0.97781183557652396</v>
      </c>
      <c r="K556" s="3">
        <v>0.96321917496295395</v>
      </c>
      <c r="L556" s="3">
        <v>0.99811887686587097</v>
      </c>
      <c r="M556" s="3">
        <f t="shared" si="32"/>
        <v>0.97971662913511626</v>
      </c>
      <c r="N556" s="3">
        <v>0.99413536945069403</v>
      </c>
      <c r="O556" s="3">
        <v>1.0091996291117999</v>
      </c>
      <c r="P556" s="3">
        <v>1.0265856293078199</v>
      </c>
      <c r="Q556" s="3">
        <f t="shared" si="33"/>
        <v>1.009973542623438</v>
      </c>
      <c r="R556" s="3">
        <f t="shared" si="34"/>
        <v>1.0308833315558115</v>
      </c>
      <c r="S556" s="3">
        <f t="shared" si="35"/>
        <v>9.3348366163460816E-2</v>
      </c>
    </row>
    <row r="557" spans="1:19" s="5" customFormat="1" ht="12.75" x14ac:dyDescent="0.2">
      <c r="A557" s="3" t="s">
        <v>5031</v>
      </c>
      <c r="B557" s="3" t="s">
        <v>5032</v>
      </c>
      <c r="C557" s="3">
        <v>20.36</v>
      </c>
      <c r="D557" s="3">
        <v>11</v>
      </c>
      <c r="E557" s="3">
        <v>12</v>
      </c>
      <c r="F557" s="3">
        <v>43</v>
      </c>
      <c r="G557" s="3">
        <v>619</v>
      </c>
      <c r="H557" s="3">
        <v>69.9274840746601</v>
      </c>
      <c r="I557" s="3">
        <v>6.08740234375</v>
      </c>
      <c r="J557" s="3">
        <v>1.1855761663378499</v>
      </c>
      <c r="K557" s="3">
        <v>1.01584866834567</v>
      </c>
      <c r="L557" s="3">
        <v>1.11101139731776</v>
      </c>
      <c r="M557" s="3">
        <f t="shared" si="32"/>
        <v>1.1041454106670934</v>
      </c>
      <c r="N557" s="3">
        <v>1.03754819162893</v>
      </c>
      <c r="O557" s="3">
        <v>0.90130617610813202</v>
      </c>
      <c r="P557" s="3">
        <v>0.95961899806177697</v>
      </c>
      <c r="Q557" s="3">
        <f t="shared" si="33"/>
        <v>0.96615778859961299</v>
      </c>
      <c r="R557" s="3">
        <f t="shared" si="34"/>
        <v>0.87502767232070255</v>
      </c>
      <c r="S557" s="3">
        <f t="shared" si="35"/>
        <v>9.3689278904112411E-2</v>
      </c>
    </row>
    <row r="558" spans="1:19" s="5" customFormat="1" ht="12.75" x14ac:dyDescent="0.2">
      <c r="A558" s="3" t="s">
        <v>8129</v>
      </c>
      <c r="B558" s="3" t="s">
        <v>8130</v>
      </c>
      <c r="C558" s="3">
        <v>6.67</v>
      </c>
      <c r="D558" s="3">
        <v>1</v>
      </c>
      <c r="E558" s="3">
        <v>1</v>
      </c>
      <c r="F558" s="3">
        <v>3</v>
      </c>
      <c r="G558" s="3">
        <v>270</v>
      </c>
      <c r="H558" s="3">
        <v>30.314230154659999</v>
      </c>
      <c r="I558" s="3">
        <v>6.32861328125</v>
      </c>
      <c r="J558" s="3">
        <v>0.93418433671371903</v>
      </c>
      <c r="K558" s="3"/>
      <c r="L558" s="3">
        <v>0.98932201487096805</v>
      </c>
      <c r="M558" s="3">
        <f t="shared" si="32"/>
        <v>0.96175317579234354</v>
      </c>
      <c r="N558" s="3">
        <v>1.04851561899413</v>
      </c>
      <c r="O558" s="3"/>
      <c r="P558" s="3">
        <v>1.0963285754611301</v>
      </c>
      <c r="Q558" s="3">
        <f t="shared" si="33"/>
        <v>1.0724220972276299</v>
      </c>
      <c r="R558" s="3">
        <f t="shared" si="34"/>
        <v>1.1150699828405677</v>
      </c>
      <c r="S558" s="3">
        <f t="shared" si="35"/>
        <v>9.3691183851376869E-2</v>
      </c>
    </row>
    <row r="559" spans="1:19" s="5" customFormat="1" ht="12.75" x14ac:dyDescent="0.2">
      <c r="A559" s="3" t="s">
        <v>6563</v>
      </c>
      <c r="B559" s="3" t="s">
        <v>6564</v>
      </c>
      <c r="C559" s="3">
        <v>3.82</v>
      </c>
      <c r="D559" s="3">
        <v>2</v>
      </c>
      <c r="E559" s="3">
        <v>2</v>
      </c>
      <c r="F559" s="3">
        <v>2</v>
      </c>
      <c r="G559" s="3">
        <v>760</v>
      </c>
      <c r="H559" s="3">
        <v>87.855522764660094</v>
      </c>
      <c r="I559" s="3">
        <v>5.31298828125</v>
      </c>
      <c r="J559" s="3">
        <v>0.93410391920808999</v>
      </c>
      <c r="K559" s="3">
        <v>0.86237038749314698</v>
      </c>
      <c r="L559" s="3"/>
      <c r="M559" s="3">
        <f t="shared" si="32"/>
        <v>0.89823715335061849</v>
      </c>
      <c r="N559" s="3">
        <v>1.0506741506722901</v>
      </c>
      <c r="O559" s="3">
        <v>1.00389976197424</v>
      </c>
      <c r="P559" s="3"/>
      <c r="Q559" s="3">
        <f t="shared" si="33"/>
        <v>1.0272869563232652</v>
      </c>
      <c r="R559" s="3">
        <f t="shared" si="34"/>
        <v>1.1436700792115568</v>
      </c>
      <c r="S559" s="3">
        <f t="shared" si="35"/>
        <v>9.4707682501632307E-2</v>
      </c>
    </row>
    <row r="560" spans="1:19" s="5" customFormat="1" ht="12.75" x14ac:dyDescent="0.2">
      <c r="A560" s="3" t="s">
        <v>8113</v>
      </c>
      <c r="B560" s="3" t="s">
        <v>8114</v>
      </c>
      <c r="C560" s="3">
        <v>10.97</v>
      </c>
      <c r="D560" s="3">
        <v>7</v>
      </c>
      <c r="E560" s="3">
        <v>7</v>
      </c>
      <c r="F560" s="3">
        <v>12</v>
      </c>
      <c r="G560" s="3">
        <v>547</v>
      </c>
      <c r="H560" s="3">
        <v>60.434330134660101</v>
      </c>
      <c r="I560" s="3">
        <v>6.27783203125</v>
      </c>
      <c r="J560" s="3">
        <v>1.01609756227542</v>
      </c>
      <c r="K560" s="3">
        <v>1.0238006014940799</v>
      </c>
      <c r="L560" s="3">
        <v>1.00332759293755</v>
      </c>
      <c r="M560" s="3">
        <f t="shared" si="32"/>
        <v>1.0144085855690168</v>
      </c>
      <c r="N560" s="3">
        <v>0.99564894005153703</v>
      </c>
      <c r="O560" s="3">
        <v>0.98099760005237202</v>
      </c>
      <c r="P560" s="3">
        <v>0.92886370100458004</v>
      </c>
      <c r="Q560" s="3">
        <f t="shared" si="33"/>
        <v>0.96850341370282977</v>
      </c>
      <c r="R560" s="3">
        <f t="shared" si="34"/>
        <v>0.95474686184715474</v>
      </c>
      <c r="S560" s="3">
        <f t="shared" si="35"/>
        <v>9.5510045867993748E-2</v>
      </c>
    </row>
    <row r="561" spans="1:19" s="5" customFormat="1" ht="12.75" x14ac:dyDescent="0.2">
      <c r="A561" s="3" t="s">
        <v>2535</v>
      </c>
      <c r="B561" s="3" t="s">
        <v>2536</v>
      </c>
      <c r="C561" s="3">
        <v>33.1</v>
      </c>
      <c r="D561" s="3">
        <v>15</v>
      </c>
      <c r="E561" s="3">
        <v>15</v>
      </c>
      <c r="F561" s="3">
        <v>37</v>
      </c>
      <c r="G561" s="3">
        <v>420</v>
      </c>
      <c r="H561" s="3">
        <v>46.351390174659997</v>
      </c>
      <c r="I561" s="3">
        <v>5.46533203125</v>
      </c>
      <c r="J561" s="3">
        <v>1.0118162218345399</v>
      </c>
      <c r="K561" s="3">
        <v>1.0468809082891299</v>
      </c>
      <c r="L561" s="3">
        <v>1.0122416451818701</v>
      </c>
      <c r="M561" s="3">
        <f t="shared" si="32"/>
        <v>1.02364625843518</v>
      </c>
      <c r="N561" s="3">
        <v>1.00260340388143</v>
      </c>
      <c r="O561" s="3">
        <v>0.94064892429839797</v>
      </c>
      <c r="P561" s="3">
        <v>0.98546919046708203</v>
      </c>
      <c r="Q561" s="3">
        <f t="shared" si="33"/>
        <v>0.97624050621563663</v>
      </c>
      <c r="R561" s="3">
        <f t="shared" si="34"/>
        <v>0.9536893220398116</v>
      </c>
      <c r="S561" s="3">
        <f t="shared" si="35"/>
        <v>9.5538569743290488E-2</v>
      </c>
    </row>
    <row r="562" spans="1:19" s="5" customFormat="1" ht="12.75" x14ac:dyDescent="0.2">
      <c r="A562" s="3" t="s">
        <v>7697</v>
      </c>
      <c r="B562" s="3" t="s">
        <v>7698</v>
      </c>
      <c r="C562" s="3">
        <v>22.17</v>
      </c>
      <c r="D562" s="3">
        <v>7</v>
      </c>
      <c r="E562" s="3">
        <v>7</v>
      </c>
      <c r="F562" s="3">
        <v>23</v>
      </c>
      <c r="G562" s="3">
        <v>230</v>
      </c>
      <c r="H562" s="3">
        <v>25.63121440466</v>
      </c>
      <c r="I562" s="3">
        <v>6.10009765625</v>
      </c>
      <c r="J562" s="3">
        <v>1.02417673824802</v>
      </c>
      <c r="K562" s="3">
        <v>0.99154822295885603</v>
      </c>
      <c r="L562" s="3">
        <v>1.0425934930460401</v>
      </c>
      <c r="M562" s="3">
        <f t="shared" si="32"/>
        <v>1.019439484750972</v>
      </c>
      <c r="N562" s="3">
        <v>0.97523695670379296</v>
      </c>
      <c r="O562" s="3">
        <v>0.99489598994747597</v>
      </c>
      <c r="P562" s="3">
        <v>0.98416747025426798</v>
      </c>
      <c r="Q562" s="3">
        <f t="shared" si="33"/>
        <v>0.98476680563517893</v>
      </c>
      <c r="R562" s="3">
        <f t="shared" si="34"/>
        <v>0.96598848716923802</v>
      </c>
      <c r="S562" s="3">
        <f t="shared" si="35"/>
        <v>9.5691161239579214E-2</v>
      </c>
    </row>
    <row r="563" spans="1:19" s="5" customFormat="1" ht="12.75" x14ac:dyDescent="0.2">
      <c r="A563" s="3" t="s">
        <v>5299</v>
      </c>
      <c r="B563" s="3" t="s">
        <v>5300</v>
      </c>
      <c r="C563" s="3">
        <v>9.9700000000000006</v>
      </c>
      <c r="D563" s="3">
        <v>2</v>
      </c>
      <c r="E563" s="3">
        <v>3</v>
      </c>
      <c r="F563" s="3">
        <v>12</v>
      </c>
      <c r="G563" s="3">
        <v>341</v>
      </c>
      <c r="H563" s="3">
        <v>39.962483084660001</v>
      </c>
      <c r="I563" s="3">
        <v>8.54345703125</v>
      </c>
      <c r="J563" s="3">
        <v>1.0070023109016</v>
      </c>
      <c r="K563" s="3">
        <v>0.92280195428836398</v>
      </c>
      <c r="L563" s="3">
        <v>0.97644038584583104</v>
      </c>
      <c r="M563" s="3">
        <f t="shared" si="32"/>
        <v>0.9687482170119317</v>
      </c>
      <c r="N563" s="3">
        <v>0.99685476342808998</v>
      </c>
      <c r="O563" s="3">
        <v>1.05673636528043</v>
      </c>
      <c r="P563" s="3">
        <v>1.0809624610317099</v>
      </c>
      <c r="Q563" s="3">
        <f t="shared" si="33"/>
        <v>1.0448511965800769</v>
      </c>
      <c r="R563" s="3">
        <f t="shared" si="34"/>
        <v>1.0785580589793311</v>
      </c>
      <c r="S563" s="3">
        <f t="shared" si="35"/>
        <v>9.5855897276733687E-2</v>
      </c>
    </row>
    <row r="564" spans="1:19" s="5" customFormat="1" ht="12.75" x14ac:dyDescent="0.2">
      <c r="A564" s="3" t="s">
        <v>4863</v>
      </c>
      <c r="B564" s="3" t="s">
        <v>4864</v>
      </c>
      <c r="C564" s="3">
        <v>10.19</v>
      </c>
      <c r="D564" s="3">
        <v>4</v>
      </c>
      <c r="E564" s="3">
        <v>4</v>
      </c>
      <c r="F564" s="3">
        <v>9</v>
      </c>
      <c r="G564" s="3">
        <v>422</v>
      </c>
      <c r="H564" s="3">
        <v>46.891048344660099</v>
      </c>
      <c r="I564" s="3">
        <v>6.15087890625</v>
      </c>
      <c r="J564" s="3">
        <v>1.0083010799682499</v>
      </c>
      <c r="K564" s="3">
        <v>1.0072589984060401</v>
      </c>
      <c r="L564" s="3">
        <v>0.98262649089559895</v>
      </c>
      <c r="M564" s="3">
        <f t="shared" si="32"/>
        <v>0.99939552308996304</v>
      </c>
      <c r="N564" s="3">
        <v>1.01058705576535</v>
      </c>
      <c r="O564" s="3">
        <v>1.0322985841289301</v>
      </c>
      <c r="P564" s="3">
        <v>1.0550260813480401</v>
      </c>
      <c r="Q564" s="3">
        <f t="shared" si="33"/>
        <v>1.0326372404141066</v>
      </c>
      <c r="R564" s="3">
        <f t="shared" si="34"/>
        <v>1.0332618233283313</v>
      </c>
      <c r="S564" s="3">
        <f t="shared" si="35"/>
        <v>9.5970572827165979E-2</v>
      </c>
    </row>
    <row r="565" spans="1:19" s="5" customFormat="1" ht="12.75" x14ac:dyDescent="0.2">
      <c r="A565" s="3" t="s">
        <v>289</v>
      </c>
      <c r="B565" s="3" t="s">
        <v>290</v>
      </c>
      <c r="C565" s="3">
        <v>53.93</v>
      </c>
      <c r="D565" s="3">
        <v>53</v>
      </c>
      <c r="E565" s="3">
        <v>57</v>
      </c>
      <c r="F565" s="3">
        <v>517</v>
      </c>
      <c r="G565" s="3">
        <v>942</v>
      </c>
      <c r="H565" s="3">
        <v>102.77227184466</v>
      </c>
      <c r="I565" s="3">
        <v>7.48876953125</v>
      </c>
      <c r="J565" s="3">
        <v>1.0035874501693101</v>
      </c>
      <c r="K565" s="3">
        <v>1.0548251173641601</v>
      </c>
      <c r="L565" s="3">
        <v>1.0223824447138901</v>
      </c>
      <c r="M565" s="3">
        <f t="shared" si="32"/>
        <v>1.0269316707491201</v>
      </c>
      <c r="N565" s="3">
        <v>1.0064043114686501</v>
      </c>
      <c r="O565" s="3">
        <v>0.96763019836604403</v>
      </c>
      <c r="P565" s="3">
        <v>0.98517190763168405</v>
      </c>
      <c r="Q565" s="3">
        <f t="shared" si="33"/>
        <v>0.98640213915545927</v>
      </c>
      <c r="R565" s="3">
        <f t="shared" si="34"/>
        <v>0.96053337067295286</v>
      </c>
      <c r="S565" s="3">
        <f t="shared" si="35"/>
        <v>9.6068604655651646E-2</v>
      </c>
    </row>
    <row r="566" spans="1:19" s="5" customFormat="1" ht="12.75" x14ac:dyDescent="0.2">
      <c r="A566" s="3" t="s">
        <v>8325</v>
      </c>
      <c r="B566" s="3" t="s">
        <v>8326</v>
      </c>
      <c r="C566" s="3">
        <v>32.049999999999997</v>
      </c>
      <c r="D566" s="3">
        <v>3</v>
      </c>
      <c r="E566" s="3">
        <v>7</v>
      </c>
      <c r="F566" s="3">
        <v>60</v>
      </c>
      <c r="G566" s="3">
        <v>156</v>
      </c>
      <c r="H566" s="3">
        <v>17.793709594660001</v>
      </c>
      <c r="I566" s="3">
        <v>4.52587890625</v>
      </c>
      <c r="J566" s="3">
        <v>1.0145922630664099</v>
      </c>
      <c r="K566" s="3">
        <v>1.0110703967605399</v>
      </c>
      <c r="L566" s="3">
        <v>0.96356979921891694</v>
      </c>
      <c r="M566" s="3">
        <f t="shared" si="32"/>
        <v>0.99641081968195566</v>
      </c>
      <c r="N566" s="3">
        <v>1.02844259729576</v>
      </c>
      <c r="O566" s="3">
        <v>1.0278856428407499</v>
      </c>
      <c r="P566" s="3">
        <v>1.0589510236934501</v>
      </c>
      <c r="Q566" s="3">
        <f t="shared" si="33"/>
        <v>1.0384264212766532</v>
      </c>
      <c r="R566" s="3">
        <f t="shared" si="34"/>
        <v>1.042166946368676</v>
      </c>
      <c r="S566" s="3">
        <f t="shared" si="35"/>
        <v>9.6157407885953616E-2</v>
      </c>
    </row>
    <row r="567" spans="1:19" s="5" customFormat="1" ht="12.75" x14ac:dyDescent="0.2">
      <c r="A567" s="3" t="s">
        <v>8171</v>
      </c>
      <c r="B567" s="3" t="s">
        <v>8172</v>
      </c>
      <c r="C567" s="3">
        <v>20.13</v>
      </c>
      <c r="D567" s="3">
        <v>3</v>
      </c>
      <c r="E567" s="3">
        <v>3</v>
      </c>
      <c r="F567" s="3">
        <v>7</v>
      </c>
      <c r="G567" s="3">
        <v>149</v>
      </c>
      <c r="H567" s="3">
        <v>16.431381104660002</v>
      </c>
      <c r="I567" s="3">
        <v>7.98681640625</v>
      </c>
      <c r="J567" s="3">
        <v>1.0051570936854599</v>
      </c>
      <c r="K567" s="3">
        <v>1.1152543442363301</v>
      </c>
      <c r="L567" s="3">
        <v>1.06174128715038</v>
      </c>
      <c r="M567" s="3">
        <f t="shared" si="32"/>
        <v>1.0607175750240567</v>
      </c>
      <c r="N567" s="3">
        <v>0.97440228809749296</v>
      </c>
      <c r="O567" s="3">
        <v>1.00063626210275</v>
      </c>
      <c r="P567" s="3">
        <v>0.99422598638997595</v>
      </c>
      <c r="Q567" s="3">
        <f t="shared" si="33"/>
        <v>0.98975484553007298</v>
      </c>
      <c r="R567" s="3">
        <f t="shared" si="34"/>
        <v>0.93309931770257093</v>
      </c>
      <c r="S567" s="3">
        <f t="shared" si="35"/>
        <v>9.6171897063492731E-2</v>
      </c>
    </row>
    <row r="568" spans="1:19" s="5" customFormat="1" ht="12.75" x14ac:dyDescent="0.2">
      <c r="A568" s="3" t="s">
        <v>325</v>
      </c>
      <c r="B568" s="3" t="s">
        <v>326</v>
      </c>
      <c r="C568" s="3">
        <v>12.18</v>
      </c>
      <c r="D568" s="3">
        <v>8</v>
      </c>
      <c r="E568" s="3">
        <v>9</v>
      </c>
      <c r="F568" s="3">
        <v>16</v>
      </c>
      <c r="G568" s="3">
        <v>780</v>
      </c>
      <c r="H568" s="3">
        <v>86.563820024660004</v>
      </c>
      <c r="I568" s="3">
        <v>5.45263671875</v>
      </c>
      <c r="J568" s="3">
        <v>0.99136106712137695</v>
      </c>
      <c r="K568" s="3">
        <v>1.0110099212105299</v>
      </c>
      <c r="L568" s="3">
        <v>0.98385872029811405</v>
      </c>
      <c r="M568" s="3">
        <f t="shared" si="32"/>
        <v>0.99540990287667375</v>
      </c>
      <c r="N568" s="3">
        <v>1.0280791444489099</v>
      </c>
      <c r="O568" s="3">
        <v>1.0060289753578799</v>
      </c>
      <c r="P568" s="3">
        <v>1.01921954297217</v>
      </c>
      <c r="Q568" s="3">
        <f t="shared" si="33"/>
        <v>1.0177758875929868</v>
      </c>
      <c r="R568" s="3">
        <f t="shared" si="34"/>
        <v>1.0224691201601237</v>
      </c>
      <c r="S568" s="3">
        <f t="shared" si="35"/>
        <v>9.6178893713136426E-2</v>
      </c>
    </row>
    <row r="569" spans="1:19" s="5" customFormat="1" ht="12.75" x14ac:dyDescent="0.2">
      <c r="A569" s="3" t="s">
        <v>3841</v>
      </c>
      <c r="B569" s="3" t="s">
        <v>3842</v>
      </c>
      <c r="C569" s="3">
        <v>26.74</v>
      </c>
      <c r="D569" s="3">
        <v>3</v>
      </c>
      <c r="E569" s="3">
        <v>6</v>
      </c>
      <c r="F569" s="3">
        <v>50</v>
      </c>
      <c r="G569" s="3">
        <v>273</v>
      </c>
      <c r="H569" s="3">
        <v>30.513999704660002</v>
      </c>
      <c r="I569" s="3">
        <v>6.87353515625</v>
      </c>
      <c r="J569" s="3">
        <v>1.0491000320281501</v>
      </c>
      <c r="K569" s="3">
        <v>1.0220298971416899</v>
      </c>
      <c r="L569" s="3">
        <v>1.0283392575302699</v>
      </c>
      <c r="M569" s="3">
        <f t="shared" si="32"/>
        <v>1.0331563955667031</v>
      </c>
      <c r="N569" s="3">
        <v>0.89039520238498004</v>
      </c>
      <c r="O569" s="3">
        <v>0.98418808957553605</v>
      </c>
      <c r="P569" s="3">
        <v>0.71982388509305295</v>
      </c>
      <c r="Q569" s="3">
        <f t="shared" si="33"/>
        <v>0.86480239235118972</v>
      </c>
      <c r="R569" s="3">
        <f t="shared" si="34"/>
        <v>0.8370488689438268</v>
      </c>
      <c r="S569" s="3">
        <f t="shared" si="35"/>
        <v>9.6498088065285384E-2</v>
      </c>
    </row>
    <row r="570" spans="1:19" s="5" customFormat="1" ht="12.75" x14ac:dyDescent="0.2">
      <c r="A570" s="3" t="s">
        <v>5665</v>
      </c>
      <c r="B570" s="3" t="s">
        <v>5666</v>
      </c>
      <c r="C570" s="3">
        <v>12.11</v>
      </c>
      <c r="D570" s="3">
        <v>4</v>
      </c>
      <c r="E570" s="3">
        <v>6</v>
      </c>
      <c r="F570" s="3">
        <v>27</v>
      </c>
      <c r="G570" s="3">
        <v>421</v>
      </c>
      <c r="H570" s="3">
        <v>47.109003454659998</v>
      </c>
      <c r="I570" s="3">
        <v>6.84423828125</v>
      </c>
      <c r="J570" s="3">
        <v>0.97921721206155599</v>
      </c>
      <c r="K570" s="3">
        <v>0.99766196964044496</v>
      </c>
      <c r="L570" s="3">
        <v>0.99112854416832097</v>
      </c>
      <c r="M570" s="3">
        <f t="shared" si="32"/>
        <v>0.98933590862344056</v>
      </c>
      <c r="N570" s="3">
        <v>1.0097171410169801</v>
      </c>
      <c r="O570" s="3">
        <v>1.0058557678854301</v>
      </c>
      <c r="P570" s="3">
        <v>1.0496151010552199</v>
      </c>
      <c r="Q570" s="3">
        <f t="shared" si="33"/>
        <v>1.0217293366525433</v>
      </c>
      <c r="R570" s="3">
        <f t="shared" si="34"/>
        <v>1.0327425980870086</v>
      </c>
      <c r="S570" s="3">
        <f t="shared" si="35"/>
        <v>9.6832731742752948E-2</v>
      </c>
    </row>
    <row r="571" spans="1:19" s="5" customFormat="1" ht="12.75" x14ac:dyDescent="0.2">
      <c r="A571" s="3" t="s">
        <v>4013</v>
      </c>
      <c r="B571" s="3" t="s">
        <v>4014</v>
      </c>
      <c r="C571" s="3">
        <v>32.28</v>
      </c>
      <c r="D571" s="3">
        <v>27</v>
      </c>
      <c r="E571" s="3">
        <v>28</v>
      </c>
      <c r="F571" s="3">
        <v>163</v>
      </c>
      <c r="G571" s="3">
        <v>914</v>
      </c>
      <c r="H571" s="3">
        <v>99.470786614660199</v>
      </c>
      <c r="I571" s="3">
        <v>4.83056640625</v>
      </c>
      <c r="J571" s="3">
        <v>0.96901775770933196</v>
      </c>
      <c r="K571" s="3">
        <v>0.95199563449671898</v>
      </c>
      <c r="L571" s="3">
        <v>0.98456425519260504</v>
      </c>
      <c r="M571" s="3">
        <f t="shared" si="32"/>
        <v>0.96852588246621873</v>
      </c>
      <c r="N571" s="3">
        <v>1.00947654905822</v>
      </c>
      <c r="O571" s="3">
        <v>0.98106442362242396</v>
      </c>
      <c r="P571" s="3">
        <v>1.03852684874541</v>
      </c>
      <c r="Q571" s="3">
        <f t="shared" si="33"/>
        <v>1.0096892738086847</v>
      </c>
      <c r="R571" s="3">
        <f t="shared" si="34"/>
        <v>1.0425010751779282</v>
      </c>
      <c r="S571" s="3">
        <f t="shared" si="35"/>
        <v>9.7034870231512582E-2</v>
      </c>
    </row>
    <row r="572" spans="1:19" s="5" customFormat="1" ht="12.75" x14ac:dyDescent="0.2">
      <c r="A572" s="3" t="s">
        <v>5655</v>
      </c>
      <c r="B572" s="3" t="s">
        <v>5656</v>
      </c>
      <c r="C572" s="3">
        <v>6.79</v>
      </c>
      <c r="D572" s="3">
        <v>7</v>
      </c>
      <c r="E572" s="3">
        <v>8</v>
      </c>
      <c r="F572" s="3">
        <v>14</v>
      </c>
      <c r="G572" s="3">
        <v>1149</v>
      </c>
      <c r="H572" s="3">
        <v>127.13886464466</v>
      </c>
      <c r="I572" s="3">
        <v>8.07470703125</v>
      </c>
      <c r="J572" s="3">
        <v>1.03743538841511</v>
      </c>
      <c r="K572" s="3">
        <v>1.12554372358483</v>
      </c>
      <c r="L572" s="3">
        <v>1.0000789579448499</v>
      </c>
      <c r="M572" s="3">
        <f t="shared" si="32"/>
        <v>1.0543526899815967</v>
      </c>
      <c r="N572" s="3">
        <v>0.89976502677592696</v>
      </c>
      <c r="O572" s="3">
        <v>0.98225213516502896</v>
      </c>
      <c r="P572" s="3">
        <v>0.98180204722130704</v>
      </c>
      <c r="Q572" s="3">
        <f t="shared" si="33"/>
        <v>0.95460640305408762</v>
      </c>
      <c r="R572" s="3">
        <f t="shared" si="34"/>
        <v>0.90539571068078739</v>
      </c>
      <c r="S572" s="3">
        <f t="shared" si="35"/>
        <v>9.7040776910981522E-2</v>
      </c>
    </row>
    <row r="573" spans="1:19" s="5" customFormat="1" ht="12.75" x14ac:dyDescent="0.2">
      <c r="A573" s="3" t="s">
        <v>5989</v>
      </c>
      <c r="B573" s="3" t="s">
        <v>5990</v>
      </c>
      <c r="C573" s="3">
        <v>21.06</v>
      </c>
      <c r="D573" s="3">
        <v>4</v>
      </c>
      <c r="E573" s="3">
        <v>8</v>
      </c>
      <c r="F573" s="3">
        <v>31</v>
      </c>
      <c r="G573" s="3">
        <v>508</v>
      </c>
      <c r="H573" s="3">
        <v>56.2858015046601</v>
      </c>
      <c r="I573" s="3">
        <v>4.86865234375</v>
      </c>
      <c r="J573" s="3">
        <v>0.94778551641771203</v>
      </c>
      <c r="K573" s="3">
        <v>1.0296863740350299</v>
      </c>
      <c r="L573" s="3">
        <v>0.93562836893378498</v>
      </c>
      <c r="M573" s="3">
        <f t="shared" si="32"/>
        <v>0.97103341979550895</v>
      </c>
      <c r="N573" s="3">
        <v>1.0286187046820701</v>
      </c>
      <c r="O573" s="3">
        <v>1.0571807964831601</v>
      </c>
      <c r="P573" s="3">
        <v>1.02819591039341</v>
      </c>
      <c r="Q573" s="3">
        <f t="shared" si="33"/>
        <v>1.0379984705195466</v>
      </c>
      <c r="R573" s="3">
        <f t="shared" si="34"/>
        <v>1.0689626632398912</v>
      </c>
      <c r="S573" s="3">
        <f t="shared" si="35"/>
        <v>9.7281695927729575E-2</v>
      </c>
    </row>
    <row r="574" spans="1:19" s="5" customFormat="1" ht="12.75" x14ac:dyDescent="0.2">
      <c r="A574" s="3" t="s">
        <v>5047</v>
      </c>
      <c r="B574" s="3" t="s">
        <v>5048</v>
      </c>
      <c r="C574" s="3">
        <v>38.409999999999997</v>
      </c>
      <c r="D574" s="3">
        <v>4</v>
      </c>
      <c r="E574" s="3">
        <v>4</v>
      </c>
      <c r="F574" s="3">
        <v>14</v>
      </c>
      <c r="G574" s="3">
        <v>151</v>
      </c>
      <c r="H574" s="3">
        <v>16.308278464659999</v>
      </c>
      <c r="I574" s="3">
        <v>5.52880859375</v>
      </c>
      <c r="J574" s="3">
        <v>0.93032072234122898</v>
      </c>
      <c r="K574" s="3">
        <v>1.00482694020842</v>
      </c>
      <c r="L574" s="3">
        <v>0.95172344319148205</v>
      </c>
      <c r="M574" s="3">
        <f t="shared" si="32"/>
        <v>0.96229036858037709</v>
      </c>
      <c r="N574" s="3">
        <v>0.98404566088608703</v>
      </c>
      <c r="O574" s="3">
        <v>1.06159604336805</v>
      </c>
      <c r="P574" s="3">
        <v>1.08534899842188</v>
      </c>
      <c r="Q574" s="3">
        <f t="shared" si="33"/>
        <v>1.0436635675586723</v>
      </c>
      <c r="R574" s="3">
        <f t="shared" si="34"/>
        <v>1.0845620008629426</v>
      </c>
      <c r="S574" s="3">
        <f t="shared" si="35"/>
        <v>9.7456107176552523E-2</v>
      </c>
    </row>
    <row r="575" spans="1:19" s="5" customFormat="1" ht="12.75" x14ac:dyDescent="0.2">
      <c r="A575" s="3" t="s">
        <v>5361</v>
      </c>
      <c r="B575" s="3" t="s">
        <v>5362</v>
      </c>
      <c r="C575" s="3">
        <v>41.64</v>
      </c>
      <c r="D575" s="3">
        <v>27</v>
      </c>
      <c r="E575" s="3">
        <v>31</v>
      </c>
      <c r="F575" s="3">
        <v>303</v>
      </c>
      <c r="G575" s="3">
        <v>855</v>
      </c>
      <c r="H575" s="3">
        <v>94.230893324660101</v>
      </c>
      <c r="I575" s="3">
        <v>7.48876953125</v>
      </c>
      <c r="J575" s="3">
        <v>1.0188070353304599</v>
      </c>
      <c r="K575" s="3">
        <v>0.98566692500382602</v>
      </c>
      <c r="L575" s="3">
        <v>1.0308051590799101</v>
      </c>
      <c r="M575" s="3">
        <f t="shared" si="32"/>
        <v>1.0117597064713986</v>
      </c>
      <c r="N575" s="3">
        <v>0.96907699887418497</v>
      </c>
      <c r="O575" s="3">
        <v>0.98799451206505895</v>
      </c>
      <c r="P575" s="3">
        <v>0.91885988506457195</v>
      </c>
      <c r="Q575" s="3">
        <f t="shared" si="33"/>
        <v>0.9586437986679387</v>
      </c>
      <c r="R575" s="3">
        <f t="shared" si="34"/>
        <v>0.9475014596215674</v>
      </c>
      <c r="S575" s="3">
        <f t="shared" si="35"/>
        <v>9.7473459546417146E-2</v>
      </c>
    </row>
    <row r="576" spans="1:19" s="5" customFormat="1" ht="12.75" x14ac:dyDescent="0.2">
      <c r="A576" s="3" t="s">
        <v>5909</v>
      </c>
      <c r="B576" s="3" t="s">
        <v>5910</v>
      </c>
      <c r="C576" s="3">
        <v>7.62</v>
      </c>
      <c r="D576" s="3">
        <v>4</v>
      </c>
      <c r="E576" s="3">
        <v>5</v>
      </c>
      <c r="F576" s="3">
        <v>13</v>
      </c>
      <c r="G576" s="3">
        <v>525</v>
      </c>
      <c r="H576" s="3">
        <v>59.759374384659999</v>
      </c>
      <c r="I576" s="3">
        <v>8.04541015625</v>
      </c>
      <c r="J576" s="3">
        <v>1.0010161307515899</v>
      </c>
      <c r="K576" s="3">
        <v>0.91476174197485105</v>
      </c>
      <c r="L576" s="3">
        <v>0.95063650292805002</v>
      </c>
      <c r="M576" s="3">
        <f t="shared" si="32"/>
        <v>0.95547145855149695</v>
      </c>
      <c r="N576" s="3">
        <v>1.0038992389358601</v>
      </c>
      <c r="O576" s="3">
        <v>1.0024628674102301</v>
      </c>
      <c r="P576" s="3">
        <v>1.04294309464162</v>
      </c>
      <c r="Q576" s="3">
        <f t="shared" si="33"/>
        <v>1.0164350669959035</v>
      </c>
      <c r="R576" s="3">
        <f t="shared" si="34"/>
        <v>1.0638047404752706</v>
      </c>
      <c r="S576" s="3">
        <f t="shared" si="35"/>
        <v>9.7636769973326043E-2</v>
      </c>
    </row>
    <row r="577" spans="1:19" s="5" customFormat="1" ht="12.75" x14ac:dyDescent="0.2">
      <c r="A577" s="3" t="s">
        <v>3781</v>
      </c>
      <c r="B577" s="3" t="s">
        <v>3782</v>
      </c>
      <c r="C577" s="3">
        <v>6</v>
      </c>
      <c r="D577" s="3">
        <v>2</v>
      </c>
      <c r="E577" s="3">
        <v>2</v>
      </c>
      <c r="F577" s="3">
        <v>2</v>
      </c>
      <c r="G577" s="3">
        <v>517</v>
      </c>
      <c r="H577" s="3">
        <v>56.098799404660099</v>
      </c>
      <c r="I577" s="3">
        <v>5.21142578125</v>
      </c>
      <c r="J577" s="3">
        <v>0.898495263734991</v>
      </c>
      <c r="K577" s="3"/>
      <c r="L577" s="3">
        <v>0.88662848491539503</v>
      </c>
      <c r="M577" s="3">
        <f t="shared" si="32"/>
        <v>0.89256187432519307</v>
      </c>
      <c r="N577" s="3">
        <v>1.0147848411765701</v>
      </c>
      <c r="O577" s="3"/>
      <c r="P577" s="3">
        <v>1.1387964820593099</v>
      </c>
      <c r="Q577" s="3">
        <f t="shared" si="33"/>
        <v>1.0767906616179399</v>
      </c>
      <c r="R577" s="3">
        <f t="shared" si="34"/>
        <v>1.2064044998919878</v>
      </c>
      <c r="S577" s="3">
        <f t="shared" si="35"/>
        <v>9.7828826997543805E-2</v>
      </c>
    </row>
    <row r="578" spans="1:19" s="5" customFormat="1" ht="12.75" x14ac:dyDescent="0.2">
      <c r="A578" s="3" t="s">
        <v>1687</v>
      </c>
      <c r="B578" s="3" t="s">
        <v>1688</v>
      </c>
      <c r="C578" s="3">
        <v>6.3</v>
      </c>
      <c r="D578" s="3">
        <v>4</v>
      </c>
      <c r="E578" s="3">
        <v>4</v>
      </c>
      <c r="F578" s="3">
        <v>5</v>
      </c>
      <c r="G578" s="3">
        <v>698</v>
      </c>
      <c r="H578" s="3">
        <v>77.1847296146601</v>
      </c>
      <c r="I578" s="3">
        <v>9.71533203125</v>
      </c>
      <c r="J578" s="3">
        <v>1.00207223487689</v>
      </c>
      <c r="K578" s="3">
        <v>0.99415022212229798</v>
      </c>
      <c r="L578" s="3"/>
      <c r="M578" s="3">
        <f t="shared" ref="M578:M641" si="36">AVERAGE(J578:L578)</f>
        <v>0.99811122849959399</v>
      </c>
      <c r="N578" s="3">
        <v>0.98546340251887499</v>
      </c>
      <c r="O578" s="3">
        <v>0.97743517515296197</v>
      </c>
      <c r="P578" s="3"/>
      <c r="Q578" s="3">
        <f t="shared" ref="Q578:Q641" si="37">AVERAGE(N578:P578)</f>
        <v>0.98144928883591853</v>
      </c>
      <c r="R578" s="3">
        <f t="shared" ref="R578:R641" si="38">Q578/M578</f>
        <v>0.98330653018629754</v>
      </c>
      <c r="S578" s="3">
        <f t="shared" ref="S578:S641" si="39">_xlfn.T.TEST(J578:L578,N578:P578,2,2)</f>
        <v>9.8003695105177924E-2</v>
      </c>
    </row>
    <row r="579" spans="1:19" s="5" customFormat="1" ht="12.75" x14ac:dyDescent="0.2">
      <c r="A579" s="3" t="s">
        <v>357</v>
      </c>
      <c r="B579" s="3" t="s">
        <v>358</v>
      </c>
      <c r="C579" s="3">
        <v>4.6900000000000004</v>
      </c>
      <c r="D579" s="3">
        <v>1</v>
      </c>
      <c r="E579" s="3">
        <v>1</v>
      </c>
      <c r="F579" s="3">
        <v>3</v>
      </c>
      <c r="G579" s="3">
        <v>192</v>
      </c>
      <c r="H579" s="3">
        <v>21.479220054660001</v>
      </c>
      <c r="I579" s="3">
        <v>6.78564453125</v>
      </c>
      <c r="J579" s="3">
        <v>0.98969327196748602</v>
      </c>
      <c r="K579" s="3">
        <v>0.97631071563449201</v>
      </c>
      <c r="L579" s="3">
        <v>0.94788991360948704</v>
      </c>
      <c r="M579" s="3">
        <f t="shared" si="36"/>
        <v>0.97129796707048843</v>
      </c>
      <c r="N579" s="3">
        <v>0.93730522322926602</v>
      </c>
      <c r="O579" s="3">
        <v>0.95252664929539499</v>
      </c>
      <c r="P579" s="3">
        <v>0.938748084128049</v>
      </c>
      <c r="Q579" s="3">
        <f t="shared" si="37"/>
        <v>0.94285998555090333</v>
      </c>
      <c r="R579" s="3">
        <f t="shared" si="38"/>
        <v>0.97072167091489314</v>
      </c>
      <c r="S579" s="3">
        <f t="shared" si="39"/>
        <v>9.8312882037412355E-2</v>
      </c>
    </row>
    <row r="580" spans="1:19" s="5" customFormat="1" ht="12.75" x14ac:dyDescent="0.2">
      <c r="A580" s="3" t="s">
        <v>1397</v>
      </c>
      <c r="B580" s="3" t="s">
        <v>1398</v>
      </c>
      <c r="C580" s="3">
        <v>26.35</v>
      </c>
      <c r="D580" s="3">
        <v>6</v>
      </c>
      <c r="E580" s="3">
        <v>12</v>
      </c>
      <c r="F580" s="3">
        <v>80</v>
      </c>
      <c r="G580" s="3">
        <v>501</v>
      </c>
      <c r="H580" s="3">
        <v>56.742346644660103</v>
      </c>
      <c r="I580" s="3">
        <v>5.89697265625</v>
      </c>
      <c r="J580" s="3">
        <v>1.00864189346536</v>
      </c>
      <c r="K580" s="3">
        <v>0.94922448489146904</v>
      </c>
      <c r="L580" s="3">
        <v>0.96404571176025</v>
      </c>
      <c r="M580" s="3">
        <f t="shared" si="36"/>
        <v>0.97397069670569303</v>
      </c>
      <c r="N580" s="3">
        <v>1.0576712005281601</v>
      </c>
      <c r="O580" s="3">
        <v>1.0020328414598401</v>
      </c>
      <c r="P580" s="3">
        <v>1.0186138143411301</v>
      </c>
      <c r="Q580" s="3">
        <f t="shared" si="37"/>
        <v>1.0261059521097102</v>
      </c>
      <c r="R580" s="3">
        <f t="shared" si="38"/>
        <v>1.0535285667016028</v>
      </c>
      <c r="S580" s="3">
        <f t="shared" si="39"/>
        <v>9.8547901500119051E-2</v>
      </c>
    </row>
    <row r="581" spans="1:19" s="5" customFormat="1" ht="12.75" x14ac:dyDescent="0.2">
      <c r="A581" s="3" t="s">
        <v>723</v>
      </c>
      <c r="B581" s="3" t="s">
        <v>724</v>
      </c>
      <c r="C581" s="3">
        <v>20</v>
      </c>
      <c r="D581" s="3">
        <v>4</v>
      </c>
      <c r="E581" s="3">
        <v>4</v>
      </c>
      <c r="F581" s="3">
        <v>10</v>
      </c>
      <c r="G581" s="3">
        <v>225</v>
      </c>
      <c r="H581" s="3">
        <v>24.084980054660001</v>
      </c>
      <c r="I581" s="3">
        <v>9.45166015625</v>
      </c>
      <c r="J581" s="3">
        <v>0.95039541822131401</v>
      </c>
      <c r="K581" s="3">
        <v>1.00111007159262</v>
      </c>
      <c r="L581" s="3">
        <v>0.96528673635131501</v>
      </c>
      <c r="M581" s="3">
        <f t="shared" si="36"/>
        <v>0.9722640753884163</v>
      </c>
      <c r="N581" s="3">
        <v>1.05647624142329</v>
      </c>
      <c r="O581" s="3">
        <v>1.0042118866960199</v>
      </c>
      <c r="P581" s="3">
        <v>1.0041530618166099</v>
      </c>
      <c r="Q581" s="3">
        <f t="shared" si="37"/>
        <v>1.0216137299786399</v>
      </c>
      <c r="R581" s="3">
        <f t="shared" si="38"/>
        <v>1.0507574596649665</v>
      </c>
      <c r="S581" s="3">
        <f t="shared" si="39"/>
        <v>9.8765336740109372E-2</v>
      </c>
    </row>
    <row r="582" spans="1:19" s="5" customFormat="1" ht="12.75" x14ac:dyDescent="0.2">
      <c r="A582" s="3" t="s">
        <v>4551</v>
      </c>
      <c r="B582" s="3" t="s">
        <v>4552</v>
      </c>
      <c r="C582" s="3">
        <v>2.98</v>
      </c>
      <c r="D582" s="3">
        <v>2</v>
      </c>
      <c r="E582" s="3">
        <v>2</v>
      </c>
      <c r="F582" s="3">
        <v>4</v>
      </c>
      <c r="G582" s="3">
        <v>638</v>
      </c>
      <c r="H582" s="3">
        <v>68.757668924660095</v>
      </c>
      <c r="I582" s="3">
        <v>8.23583984375</v>
      </c>
      <c r="J582" s="3">
        <v>1.0020330655009499</v>
      </c>
      <c r="K582" s="3"/>
      <c r="L582" s="3">
        <v>1.0225782385765301</v>
      </c>
      <c r="M582" s="3">
        <f t="shared" si="36"/>
        <v>1.0123056520387399</v>
      </c>
      <c r="N582" s="3">
        <v>0.98391737741965601</v>
      </c>
      <c r="O582" s="3"/>
      <c r="P582" s="3">
        <v>0.97673564230130405</v>
      </c>
      <c r="Q582" s="3">
        <f t="shared" si="37"/>
        <v>0.98032650986048009</v>
      </c>
      <c r="R582" s="3">
        <f t="shared" si="38"/>
        <v>0.96840959831266848</v>
      </c>
      <c r="S582" s="3">
        <f t="shared" si="39"/>
        <v>9.8913165775838863E-2</v>
      </c>
    </row>
    <row r="583" spans="1:19" s="5" customFormat="1" ht="12.75" x14ac:dyDescent="0.2">
      <c r="A583" s="3" t="s">
        <v>6697</v>
      </c>
      <c r="B583" s="3" t="s">
        <v>6698</v>
      </c>
      <c r="C583" s="3">
        <v>13.04</v>
      </c>
      <c r="D583" s="3">
        <v>7</v>
      </c>
      <c r="E583" s="3">
        <v>13</v>
      </c>
      <c r="F583" s="3">
        <v>52</v>
      </c>
      <c r="G583" s="3">
        <v>905</v>
      </c>
      <c r="H583" s="3">
        <v>100.34881561466</v>
      </c>
      <c r="I583" s="3">
        <v>7.07861328125</v>
      </c>
      <c r="J583" s="3">
        <v>0.97760813563665305</v>
      </c>
      <c r="K583" s="3">
        <v>1.00110204710063</v>
      </c>
      <c r="L583" s="3">
        <v>0.99131939582775397</v>
      </c>
      <c r="M583" s="3">
        <f t="shared" si="36"/>
        <v>0.99000985952167897</v>
      </c>
      <c r="N583" s="3">
        <v>1.0162176075394</v>
      </c>
      <c r="O583" s="3">
        <v>1.0214333055991101</v>
      </c>
      <c r="P583" s="3">
        <v>0.99702973080812396</v>
      </c>
      <c r="Q583" s="3">
        <f t="shared" si="37"/>
        <v>1.0115602146488778</v>
      </c>
      <c r="R583" s="3">
        <f t="shared" si="38"/>
        <v>1.021767818693857</v>
      </c>
      <c r="S583" s="3">
        <f t="shared" si="39"/>
        <v>9.9165662724627304E-2</v>
      </c>
    </row>
    <row r="584" spans="1:19" s="5" customFormat="1" ht="12.75" x14ac:dyDescent="0.2">
      <c r="A584" s="3" t="s">
        <v>237</v>
      </c>
      <c r="B584" s="3" t="s">
        <v>238</v>
      </c>
      <c r="C584" s="3">
        <v>36.17</v>
      </c>
      <c r="D584" s="3">
        <v>12</v>
      </c>
      <c r="E584" s="3">
        <v>12</v>
      </c>
      <c r="F584" s="3">
        <v>109</v>
      </c>
      <c r="G584" s="3">
        <v>329</v>
      </c>
      <c r="H584" s="3">
        <v>35.719550334659999</v>
      </c>
      <c r="I584" s="3">
        <v>7.81103515625</v>
      </c>
      <c r="J584" s="3">
        <v>0.83522036139960398</v>
      </c>
      <c r="K584" s="3">
        <v>0.90123924235907704</v>
      </c>
      <c r="L584" s="3">
        <v>0.81376044563303496</v>
      </c>
      <c r="M584" s="3">
        <f t="shared" si="36"/>
        <v>0.8500733497972387</v>
      </c>
      <c r="N584" s="3">
        <v>0.97879105365104102</v>
      </c>
      <c r="O584" s="3">
        <v>0.88854065402956695</v>
      </c>
      <c r="P584" s="3">
        <v>1.0865736116943501</v>
      </c>
      <c r="Q584" s="3">
        <f t="shared" si="37"/>
        <v>0.98463510645831942</v>
      </c>
      <c r="R584" s="3">
        <f t="shared" si="38"/>
        <v>1.1582942891847823</v>
      </c>
      <c r="S584" s="3">
        <f t="shared" si="39"/>
        <v>9.9560028305621717E-2</v>
      </c>
    </row>
    <row r="585" spans="1:19" s="5" customFormat="1" ht="12.75" x14ac:dyDescent="0.2">
      <c r="A585" s="3" t="s">
        <v>3791</v>
      </c>
      <c r="B585" s="3" t="s">
        <v>3792</v>
      </c>
      <c r="C585" s="3">
        <v>6.93</v>
      </c>
      <c r="D585" s="3">
        <v>2</v>
      </c>
      <c r="E585" s="3">
        <v>2</v>
      </c>
      <c r="F585" s="3">
        <v>4</v>
      </c>
      <c r="G585" s="3">
        <v>231</v>
      </c>
      <c r="H585" s="3">
        <v>25.848112924660001</v>
      </c>
      <c r="I585" s="3">
        <v>5.69384765625</v>
      </c>
      <c r="J585" s="3">
        <v>1.01279435655238</v>
      </c>
      <c r="K585" s="3">
        <v>1.03384665514781</v>
      </c>
      <c r="L585" s="3">
        <v>0.86223892197497898</v>
      </c>
      <c r="M585" s="3">
        <f t="shared" si="36"/>
        <v>0.96962664455838976</v>
      </c>
      <c r="N585" s="3">
        <v>1.20400234424793</v>
      </c>
      <c r="O585" s="3">
        <v>1.0795395650452699</v>
      </c>
      <c r="P585" s="3">
        <v>1.0688619112640101</v>
      </c>
      <c r="Q585" s="3">
        <f t="shared" si="37"/>
        <v>1.1174679401857366</v>
      </c>
      <c r="R585" s="3">
        <f t="shared" si="38"/>
        <v>1.1524723938404975</v>
      </c>
      <c r="S585" s="3">
        <f t="shared" si="39"/>
        <v>9.980660760457781E-2</v>
      </c>
    </row>
    <row r="586" spans="1:19" s="5" customFormat="1" ht="12.75" x14ac:dyDescent="0.2">
      <c r="A586" s="3" t="s">
        <v>91</v>
      </c>
      <c r="B586" s="3" t="s">
        <v>92</v>
      </c>
      <c r="C586" s="3">
        <v>1.26</v>
      </c>
      <c r="D586" s="3">
        <v>1</v>
      </c>
      <c r="E586" s="3">
        <v>2</v>
      </c>
      <c r="F586" s="3">
        <v>4</v>
      </c>
      <c r="G586" s="3">
        <v>1511</v>
      </c>
      <c r="H586" s="3">
        <v>165.00828054466101</v>
      </c>
      <c r="I586" s="3">
        <v>9.18798828125</v>
      </c>
      <c r="J586" s="3">
        <v>1.06138153087681</v>
      </c>
      <c r="K586" s="3">
        <v>1.0535699218685399</v>
      </c>
      <c r="L586" s="3">
        <v>1.1658708571</v>
      </c>
      <c r="M586" s="3">
        <f t="shared" si="36"/>
        <v>1.0936074366151167</v>
      </c>
      <c r="N586" s="3">
        <v>1.0460589749642399</v>
      </c>
      <c r="O586" s="3">
        <v>0.99309776918257797</v>
      </c>
      <c r="P586" s="3">
        <v>0.95484816116335902</v>
      </c>
      <c r="Q586" s="3">
        <f t="shared" si="37"/>
        <v>0.99800163510339246</v>
      </c>
      <c r="R586" s="3">
        <f t="shared" si="38"/>
        <v>0.9125775865171154</v>
      </c>
      <c r="S586" s="3">
        <f t="shared" si="39"/>
        <v>9.9921096040229279E-2</v>
      </c>
    </row>
    <row r="587" spans="1:19" s="5" customFormat="1" ht="12.75" x14ac:dyDescent="0.2">
      <c r="A587" s="3" t="s">
        <v>5913</v>
      </c>
      <c r="B587" s="3" t="s">
        <v>5914</v>
      </c>
      <c r="C587" s="3">
        <v>10.77</v>
      </c>
      <c r="D587" s="3">
        <v>7</v>
      </c>
      <c r="E587" s="3">
        <v>7</v>
      </c>
      <c r="F587" s="3">
        <v>12</v>
      </c>
      <c r="G587" s="3">
        <v>659</v>
      </c>
      <c r="H587" s="3">
        <v>74.07944292466</v>
      </c>
      <c r="I587" s="3">
        <v>5.90966796875</v>
      </c>
      <c r="J587" s="3">
        <v>0.99390463918809302</v>
      </c>
      <c r="K587" s="3">
        <v>1.0583900478630801</v>
      </c>
      <c r="L587" s="3">
        <v>1.03892959748622</v>
      </c>
      <c r="M587" s="3">
        <f t="shared" si="36"/>
        <v>1.0304080948457977</v>
      </c>
      <c r="N587" s="3">
        <v>0.99516389569710095</v>
      </c>
      <c r="O587" s="3">
        <v>0.98649233642627898</v>
      </c>
      <c r="P587" s="3">
        <v>0.98596721504456697</v>
      </c>
      <c r="Q587" s="3">
        <f t="shared" si="37"/>
        <v>0.98920781572264893</v>
      </c>
      <c r="R587" s="3">
        <f t="shared" si="38"/>
        <v>0.96001557118074232</v>
      </c>
      <c r="S587" s="3">
        <f t="shared" si="39"/>
        <v>0.1000251323906884</v>
      </c>
    </row>
    <row r="588" spans="1:19" s="5" customFormat="1" ht="12.75" x14ac:dyDescent="0.2">
      <c r="A588" s="3" t="s">
        <v>4211</v>
      </c>
      <c r="B588" s="3" t="s">
        <v>4212</v>
      </c>
      <c r="C588" s="3">
        <v>25.47</v>
      </c>
      <c r="D588" s="3">
        <v>14</v>
      </c>
      <c r="E588" s="3">
        <v>15</v>
      </c>
      <c r="F588" s="3">
        <v>60</v>
      </c>
      <c r="G588" s="3">
        <v>530</v>
      </c>
      <c r="H588" s="3">
        <v>60.144696524659999</v>
      </c>
      <c r="I588" s="3">
        <v>9.12939453125</v>
      </c>
      <c r="J588" s="3">
        <v>1.04630965220126</v>
      </c>
      <c r="K588" s="3">
        <v>1.0766638925519401</v>
      </c>
      <c r="L588" s="3">
        <v>1.0053639804666401</v>
      </c>
      <c r="M588" s="3">
        <f t="shared" si="36"/>
        <v>1.04277917507328</v>
      </c>
      <c r="N588" s="3">
        <v>1.0036586780607299</v>
      </c>
      <c r="O588" s="3">
        <v>0.95304545768173099</v>
      </c>
      <c r="P588" s="3">
        <v>1.0021053986706201</v>
      </c>
      <c r="Q588" s="3">
        <f t="shared" si="37"/>
        <v>0.98626984480436042</v>
      </c>
      <c r="R588" s="3">
        <f t="shared" si="38"/>
        <v>0.94580891945320211</v>
      </c>
      <c r="S588" s="3">
        <f t="shared" si="39"/>
        <v>0.10004933549429566</v>
      </c>
    </row>
    <row r="589" spans="1:19" s="5" customFormat="1" ht="12.75" x14ac:dyDescent="0.2">
      <c r="A589" s="3" t="s">
        <v>3871</v>
      </c>
      <c r="B589" s="3" t="s">
        <v>3872</v>
      </c>
      <c r="C589" s="3">
        <v>4.08</v>
      </c>
      <c r="D589" s="3">
        <v>1</v>
      </c>
      <c r="E589" s="3">
        <v>1</v>
      </c>
      <c r="F589" s="3">
        <v>3</v>
      </c>
      <c r="G589" s="3">
        <v>196</v>
      </c>
      <c r="H589" s="3">
        <v>22.283385744659999</v>
      </c>
      <c r="I589" s="3">
        <v>9.42236328125</v>
      </c>
      <c r="J589" s="3">
        <v>0.96552817958039705</v>
      </c>
      <c r="K589" s="3">
        <v>0.97513195459296498</v>
      </c>
      <c r="L589" s="3"/>
      <c r="M589" s="3">
        <f t="shared" si="36"/>
        <v>0.97033006708668101</v>
      </c>
      <c r="N589" s="3">
        <v>0.99944862239648402</v>
      </c>
      <c r="O589" s="3">
        <v>0.987024508814629</v>
      </c>
      <c r="P589" s="3"/>
      <c r="Q589" s="3">
        <f t="shared" si="37"/>
        <v>0.99323656560555651</v>
      </c>
      <c r="R589" s="3">
        <f t="shared" si="38"/>
        <v>1.0236069140757948</v>
      </c>
      <c r="S589" s="3">
        <f t="shared" si="39"/>
        <v>0.10014998984235679</v>
      </c>
    </row>
    <row r="590" spans="1:19" s="5" customFormat="1" ht="12.75" x14ac:dyDescent="0.2">
      <c r="A590" s="3" t="s">
        <v>7617</v>
      </c>
      <c r="B590" s="3" t="s">
        <v>7618</v>
      </c>
      <c r="C590" s="3">
        <v>18.84</v>
      </c>
      <c r="D590" s="3">
        <v>3</v>
      </c>
      <c r="E590" s="3">
        <v>8</v>
      </c>
      <c r="F590" s="3">
        <v>24</v>
      </c>
      <c r="G590" s="3">
        <v>414</v>
      </c>
      <c r="H590" s="3">
        <v>46.734871574659998</v>
      </c>
      <c r="I590" s="3">
        <v>5.16064453125</v>
      </c>
      <c r="J590" s="3">
        <v>0.97423486814787497</v>
      </c>
      <c r="K590" s="3">
        <v>0.97517932437579202</v>
      </c>
      <c r="L590" s="3">
        <v>0.97216762194254502</v>
      </c>
      <c r="M590" s="3">
        <f t="shared" si="36"/>
        <v>0.97386060482207071</v>
      </c>
      <c r="N590" s="3">
        <v>1.1103576270593101</v>
      </c>
      <c r="O590" s="3">
        <v>1.0577608326155701</v>
      </c>
      <c r="P590" s="3">
        <v>0.98527221833902101</v>
      </c>
      <c r="Q590" s="3">
        <f t="shared" si="37"/>
        <v>1.0511302260046336</v>
      </c>
      <c r="R590" s="3">
        <f t="shared" si="38"/>
        <v>1.0793436152976743</v>
      </c>
      <c r="S590" s="3">
        <f t="shared" si="39"/>
        <v>0.10017488421474317</v>
      </c>
    </row>
    <row r="591" spans="1:19" s="5" customFormat="1" ht="12.75" x14ac:dyDescent="0.2">
      <c r="A591" s="3" t="s">
        <v>4933</v>
      </c>
      <c r="B591" s="3" t="s">
        <v>4934</v>
      </c>
      <c r="C591" s="3">
        <v>32.17</v>
      </c>
      <c r="D591" s="3">
        <v>4</v>
      </c>
      <c r="E591" s="3">
        <v>4</v>
      </c>
      <c r="F591" s="3">
        <v>14</v>
      </c>
      <c r="G591" s="3">
        <v>115</v>
      </c>
      <c r="H591" s="3">
        <v>12.31813367466</v>
      </c>
      <c r="I591" s="3">
        <v>4.51318359375</v>
      </c>
      <c r="J591" s="3">
        <v>0.94657831258655001</v>
      </c>
      <c r="K591" s="3">
        <v>1.0081552734839401</v>
      </c>
      <c r="L591" s="3">
        <v>0.96352646732709502</v>
      </c>
      <c r="M591" s="3">
        <f t="shared" si="36"/>
        <v>0.97275335113252837</v>
      </c>
      <c r="N591" s="3">
        <v>1.0226622207843801</v>
      </c>
      <c r="O591" s="3">
        <v>0.99730186660239994</v>
      </c>
      <c r="P591" s="3">
        <v>1.03836162885109</v>
      </c>
      <c r="Q591" s="3">
        <f t="shared" si="37"/>
        <v>1.0194419054126234</v>
      </c>
      <c r="R591" s="3">
        <f t="shared" si="38"/>
        <v>1.047996292406228</v>
      </c>
      <c r="S591" s="3">
        <f t="shared" si="39"/>
        <v>0.10017803679043143</v>
      </c>
    </row>
    <row r="592" spans="1:19" s="5" customFormat="1" ht="12.75" x14ac:dyDescent="0.2">
      <c r="A592" s="3" t="s">
        <v>2935</v>
      </c>
      <c r="B592" s="3" t="s">
        <v>2936</v>
      </c>
      <c r="C592" s="3">
        <v>7.25</v>
      </c>
      <c r="D592" s="3">
        <v>3</v>
      </c>
      <c r="E592" s="3">
        <v>3</v>
      </c>
      <c r="F592" s="3">
        <v>7</v>
      </c>
      <c r="G592" s="3">
        <v>400</v>
      </c>
      <c r="H592" s="3">
        <v>44.513185104660003</v>
      </c>
      <c r="I592" s="3">
        <v>8.83642578125</v>
      </c>
      <c r="J592" s="3">
        <v>1.00776355724011</v>
      </c>
      <c r="K592" s="3">
        <v>1.00604910067822</v>
      </c>
      <c r="L592" s="3">
        <v>0.91113569321246202</v>
      </c>
      <c r="M592" s="3">
        <f t="shared" si="36"/>
        <v>0.97498278371026403</v>
      </c>
      <c r="N592" s="3">
        <v>1.0047400522208201</v>
      </c>
      <c r="O592" s="3">
        <v>1.15356021838199</v>
      </c>
      <c r="P592" s="3">
        <v>1.1183371846604599</v>
      </c>
      <c r="Q592" s="3">
        <f t="shared" si="37"/>
        <v>1.0922124850877566</v>
      </c>
      <c r="R592" s="3">
        <f t="shared" si="38"/>
        <v>1.1202377142818654</v>
      </c>
      <c r="S592" s="3">
        <f t="shared" si="39"/>
        <v>0.10046486204598511</v>
      </c>
    </row>
    <row r="593" spans="1:19" s="5" customFormat="1" ht="12.75" x14ac:dyDescent="0.2">
      <c r="A593" s="3" t="s">
        <v>5369</v>
      </c>
      <c r="B593" s="3" t="s">
        <v>5370</v>
      </c>
      <c r="C593" s="3">
        <v>0.67</v>
      </c>
      <c r="D593" s="3">
        <v>1</v>
      </c>
      <c r="E593" s="3">
        <v>1</v>
      </c>
      <c r="F593" s="3">
        <v>2</v>
      </c>
      <c r="G593" s="3">
        <v>1198</v>
      </c>
      <c r="H593" s="3">
        <v>133.01959334466</v>
      </c>
      <c r="I593" s="3">
        <v>6.63916015625</v>
      </c>
      <c r="J593" s="3">
        <v>1.1609476036038</v>
      </c>
      <c r="K593" s="3"/>
      <c r="L593" s="3">
        <v>1.02392223465762</v>
      </c>
      <c r="M593" s="3">
        <f t="shared" si="36"/>
        <v>1.0924349191307101</v>
      </c>
      <c r="N593" s="3">
        <v>0.90504214191146803</v>
      </c>
      <c r="O593" s="3"/>
      <c r="P593" s="3">
        <v>0.84852571432712498</v>
      </c>
      <c r="Q593" s="3">
        <f t="shared" si="37"/>
        <v>0.87678392811929651</v>
      </c>
      <c r="R593" s="3">
        <f t="shared" si="38"/>
        <v>0.8025960290769405</v>
      </c>
      <c r="S593" s="3">
        <f t="shared" si="39"/>
        <v>0.1005979521287429</v>
      </c>
    </row>
    <row r="594" spans="1:19" s="5" customFormat="1" ht="12.75" x14ac:dyDescent="0.2">
      <c r="A594" s="3" t="s">
        <v>449</v>
      </c>
      <c r="B594" s="3" t="s">
        <v>450</v>
      </c>
      <c r="C594" s="3">
        <v>31.63</v>
      </c>
      <c r="D594" s="3">
        <v>6</v>
      </c>
      <c r="E594" s="3">
        <v>7</v>
      </c>
      <c r="F594" s="3">
        <v>28</v>
      </c>
      <c r="G594" s="3">
        <v>196</v>
      </c>
      <c r="H594" s="3">
        <v>23.45726618466</v>
      </c>
      <c r="I594" s="3">
        <v>11.47314453125</v>
      </c>
      <c r="J594" s="3">
        <v>1.13056378195899</v>
      </c>
      <c r="K594" s="3">
        <v>1.0184469260000999</v>
      </c>
      <c r="L594" s="3">
        <v>1.0412572787904699</v>
      </c>
      <c r="M594" s="3">
        <f t="shared" si="36"/>
        <v>1.0634226622498533</v>
      </c>
      <c r="N594" s="3">
        <v>0.91407474032638603</v>
      </c>
      <c r="O594" s="3">
        <v>0.97578079232447701</v>
      </c>
      <c r="P594" s="3">
        <v>1.0139619725250899</v>
      </c>
      <c r="Q594" s="3">
        <f t="shared" si="37"/>
        <v>0.96793916839198424</v>
      </c>
      <c r="R594" s="3">
        <f t="shared" si="38"/>
        <v>0.91021115380797202</v>
      </c>
      <c r="S594" s="3">
        <f t="shared" si="39"/>
        <v>0.10066329081449957</v>
      </c>
    </row>
    <row r="595" spans="1:19" s="5" customFormat="1" ht="12.75" x14ac:dyDescent="0.2">
      <c r="A595" s="3" t="s">
        <v>8347</v>
      </c>
      <c r="B595" s="3" t="s">
        <v>8348</v>
      </c>
      <c r="C595" s="3">
        <v>44.03</v>
      </c>
      <c r="D595" s="3">
        <v>19</v>
      </c>
      <c r="E595" s="3">
        <v>19</v>
      </c>
      <c r="F595" s="3">
        <v>110</v>
      </c>
      <c r="G595" s="3">
        <v>377</v>
      </c>
      <c r="H595" s="3">
        <v>42.19788790466</v>
      </c>
      <c r="I595" s="3">
        <v>6.56591796875</v>
      </c>
      <c r="J595" s="3">
        <v>0.98852997965119505</v>
      </c>
      <c r="K595" s="3">
        <v>1.03145753671422</v>
      </c>
      <c r="L595" s="3">
        <v>0.97491783440763802</v>
      </c>
      <c r="M595" s="3">
        <f t="shared" si="36"/>
        <v>0.99830178359101762</v>
      </c>
      <c r="N595" s="3">
        <v>1.0187809122675899</v>
      </c>
      <c r="O595" s="3">
        <v>1.24463395814598</v>
      </c>
      <c r="P595" s="3">
        <v>1.16787521722556</v>
      </c>
      <c r="Q595" s="3">
        <f t="shared" si="37"/>
        <v>1.1437633625463766</v>
      </c>
      <c r="R595" s="3">
        <f t="shared" si="38"/>
        <v>1.1457090244115515</v>
      </c>
      <c r="S595" s="3">
        <f t="shared" si="39"/>
        <v>0.10079035491673503</v>
      </c>
    </row>
    <row r="596" spans="1:19" s="5" customFormat="1" ht="12.75" x14ac:dyDescent="0.2">
      <c r="A596" s="3" t="s">
        <v>6363</v>
      </c>
      <c r="B596" s="3" t="s">
        <v>6364</v>
      </c>
      <c r="C596" s="3">
        <v>3.15</v>
      </c>
      <c r="D596" s="3">
        <v>1</v>
      </c>
      <c r="E596" s="3">
        <v>1</v>
      </c>
      <c r="F596" s="3">
        <v>2</v>
      </c>
      <c r="G596" s="3">
        <v>445</v>
      </c>
      <c r="H596" s="3">
        <v>48.53393979466</v>
      </c>
      <c r="I596" s="3">
        <v>4.93212890625</v>
      </c>
      <c r="J596" s="3">
        <v>0.98861839234550197</v>
      </c>
      <c r="K596" s="3"/>
      <c r="L596" s="3">
        <v>1.01084255586169</v>
      </c>
      <c r="M596" s="3">
        <f t="shared" si="36"/>
        <v>0.99973047410359595</v>
      </c>
      <c r="N596" s="3">
        <v>1.03923028656148</v>
      </c>
      <c r="O596" s="3"/>
      <c r="P596" s="3">
        <v>1.06966451107201</v>
      </c>
      <c r="Q596" s="3">
        <f t="shared" si="37"/>
        <v>1.0544473988167451</v>
      </c>
      <c r="R596" s="3">
        <f t="shared" si="38"/>
        <v>1.0547316763172703</v>
      </c>
      <c r="S596" s="3">
        <f t="shared" si="39"/>
        <v>0.10094751981082228</v>
      </c>
    </row>
    <row r="597" spans="1:19" s="5" customFormat="1" ht="12.75" x14ac:dyDescent="0.2">
      <c r="A597" s="3" t="s">
        <v>8451</v>
      </c>
      <c r="B597" s="3" t="s">
        <v>8452</v>
      </c>
      <c r="C597" s="3">
        <v>3.32</v>
      </c>
      <c r="D597" s="3">
        <v>2</v>
      </c>
      <c r="E597" s="3">
        <v>2</v>
      </c>
      <c r="F597" s="3">
        <v>3</v>
      </c>
      <c r="G597" s="3">
        <v>752</v>
      </c>
      <c r="H597" s="3">
        <v>84.044488964660005</v>
      </c>
      <c r="I597" s="3">
        <v>7.43017578125</v>
      </c>
      <c r="J597" s="3">
        <v>0.970745662535761</v>
      </c>
      <c r="K597" s="3"/>
      <c r="L597" s="3">
        <v>0.960825927115879</v>
      </c>
      <c r="M597" s="3">
        <f t="shared" si="36"/>
        <v>0.96578579482581994</v>
      </c>
      <c r="N597" s="3">
        <v>1.0670478795310001</v>
      </c>
      <c r="O597" s="3"/>
      <c r="P597" s="3">
        <v>1.17283572402394</v>
      </c>
      <c r="Q597" s="3">
        <f t="shared" si="37"/>
        <v>1.11994180177747</v>
      </c>
      <c r="R597" s="3">
        <f t="shared" si="38"/>
        <v>1.1596171819647154</v>
      </c>
      <c r="S597" s="3">
        <f t="shared" si="39"/>
        <v>0.10107857108368257</v>
      </c>
    </row>
    <row r="598" spans="1:19" s="5" customFormat="1" ht="12.75" x14ac:dyDescent="0.2">
      <c r="A598" s="3" t="s">
        <v>2365</v>
      </c>
      <c r="B598" s="3" t="s">
        <v>2366</v>
      </c>
      <c r="C598" s="3">
        <v>9.58</v>
      </c>
      <c r="D598" s="3">
        <v>2</v>
      </c>
      <c r="E598" s="3">
        <v>2</v>
      </c>
      <c r="F598" s="3">
        <v>8</v>
      </c>
      <c r="G598" s="3">
        <v>240</v>
      </c>
      <c r="H598" s="3">
        <v>26.183190734659998</v>
      </c>
      <c r="I598" s="3">
        <v>9.74462890625</v>
      </c>
      <c r="J598" s="3">
        <v>1.0019699886040301</v>
      </c>
      <c r="K598" s="3">
        <v>1.0292247345679699</v>
      </c>
      <c r="L598" s="3">
        <v>1.05287974508087</v>
      </c>
      <c r="M598" s="3">
        <f t="shared" si="36"/>
        <v>1.0280248227509565</v>
      </c>
      <c r="N598" s="3">
        <v>1.0038703123033099</v>
      </c>
      <c r="O598" s="3">
        <v>0.94214821366353896</v>
      </c>
      <c r="P598" s="3">
        <v>0.98772712975028898</v>
      </c>
      <c r="Q598" s="3">
        <f t="shared" si="37"/>
        <v>0.97791521857237917</v>
      </c>
      <c r="R598" s="3">
        <f t="shared" si="38"/>
        <v>0.95125642584730019</v>
      </c>
      <c r="S598" s="3">
        <f t="shared" si="39"/>
        <v>0.10116686131374585</v>
      </c>
    </row>
    <row r="599" spans="1:19" s="5" customFormat="1" ht="12.75" x14ac:dyDescent="0.2">
      <c r="A599" s="3" t="s">
        <v>1637</v>
      </c>
      <c r="B599" s="3" t="s">
        <v>1638</v>
      </c>
      <c r="C599" s="3">
        <v>26.94</v>
      </c>
      <c r="D599" s="3">
        <v>13</v>
      </c>
      <c r="E599" s="3">
        <v>13</v>
      </c>
      <c r="F599" s="3">
        <v>27</v>
      </c>
      <c r="G599" s="3">
        <v>527</v>
      </c>
      <c r="H599" s="3">
        <v>56.19704932466</v>
      </c>
      <c r="I599" s="3">
        <v>9.52490234375</v>
      </c>
      <c r="J599" s="3">
        <v>1.0066968136138099</v>
      </c>
      <c r="K599" s="3">
        <v>1.1142985680465101</v>
      </c>
      <c r="L599" s="3">
        <v>1.00542746535519</v>
      </c>
      <c r="M599" s="3">
        <f t="shared" si="36"/>
        <v>1.0421409490051701</v>
      </c>
      <c r="N599" s="3">
        <v>0.98486020728978696</v>
      </c>
      <c r="O599" s="3">
        <v>0.93693492277615698</v>
      </c>
      <c r="P599" s="3">
        <v>0.95882687806368205</v>
      </c>
      <c r="Q599" s="3">
        <f t="shared" si="37"/>
        <v>0.96020733604320874</v>
      </c>
      <c r="R599" s="3">
        <f t="shared" si="38"/>
        <v>0.92137952832563064</v>
      </c>
      <c r="S599" s="3">
        <f t="shared" si="39"/>
        <v>0.10134460847631929</v>
      </c>
    </row>
    <row r="600" spans="1:19" s="5" customFormat="1" ht="12.75" x14ac:dyDescent="0.2">
      <c r="A600" s="3" t="s">
        <v>3835</v>
      </c>
      <c r="B600" s="3" t="s">
        <v>3836</v>
      </c>
      <c r="C600" s="3">
        <v>21.53</v>
      </c>
      <c r="D600" s="3">
        <v>3</v>
      </c>
      <c r="E600" s="3">
        <v>4</v>
      </c>
      <c r="F600" s="3">
        <v>8</v>
      </c>
      <c r="G600" s="3">
        <v>144</v>
      </c>
      <c r="H600" s="3">
        <v>16.450225654659999</v>
      </c>
      <c r="I600" s="3">
        <v>5.23681640625</v>
      </c>
      <c r="J600" s="3">
        <v>0.98196953095291895</v>
      </c>
      <c r="K600" s="3">
        <v>1.0784777712443101</v>
      </c>
      <c r="L600" s="3">
        <v>0.99949870347346204</v>
      </c>
      <c r="M600" s="3">
        <f t="shared" si="36"/>
        <v>1.0199820018902304</v>
      </c>
      <c r="N600" s="3">
        <v>0.95666299035924995</v>
      </c>
      <c r="O600" s="3">
        <v>0.91366285722317198</v>
      </c>
      <c r="P600" s="3">
        <v>0.97128087939331897</v>
      </c>
      <c r="Q600" s="3">
        <f t="shared" si="37"/>
        <v>0.94720224232524686</v>
      </c>
      <c r="R600" s="3">
        <f t="shared" si="38"/>
        <v>0.92864603548875557</v>
      </c>
      <c r="S600" s="3">
        <f t="shared" si="39"/>
        <v>0.10149808509031016</v>
      </c>
    </row>
    <row r="601" spans="1:19" s="5" customFormat="1" ht="12.75" x14ac:dyDescent="0.2">
      <c r="A601" s="3" t="s">
        <v>8273</v>
      </c>
      <c r="B601" s="3" t="s">
        <v>8274</v>
      </c>
      <c r="C601" s="3">
        <v>3.45</v>
      </c>
      <c r="D601" s="3">
        <v>2</v>
      </c>
      <c r="E601" s="3">
        <v>2</v>
      </c>
      <c r="F601" s="3">
        <v>2</v>
      </c>
      <c r="G601" s="3">
        <v>464</v>
      </c>
      <c r="H601" s="3">
        <v>51.634034204660097</v>
      </c>
      <c r="I601" s="3">
        <v>7.84033203125</v>
      </c>
      <c r="J601" s="3">
        <v>0.87291990415596699</v>
      </c>
      <c r="K601" s="3">
        <v>1.01203572835463</v>
      </c>
      <c r="L601" s="3"/>
      <c r="M601" s="3">
        <f t="shared" si="36"/>
        <v>0.94247781625529847</v>
      </c>
      <c r="N601" s="3">
        <v>1.15862352268872</v>
      </c>
      <c r="O601" s="3">
        <v>1.13476141988859</v>
      </c>
      <c r="P601" s="3"/>
      <c r="Q601" s="3">
        <f t="shared" si="37"/>
        <v>1.146692471288655</v>
      </c>
      <c r="R601" s="3">
        <f t="shared" si="38"/>
        <v>1.2166784740300336</v>
      </c>
      <c r="S601" s="3">
        <f t="shared" si="39"/>
        <v>0.10156021382519076</v>
      </c>
    </row>
    <row r="602" spans="1:19" s="5" customFormat="1" ht="12.75" x14ac:dyDescent="0.2">
      <c r="A602" s="3" t="s">
        <v>3247</v>
      </c>
      <c r="B602" s="3" t="s">
        <v>3248</v>
      </c>
      <c r="C602" s="3">
        <v>3.64</v>
      </c>
      <c r="D602" s="3">
        <v>3</v>
      </c>
      <c r="E602" s="3">
        <v>5</v>
      </c>
      <c r="F602" s="3">
        <v>16</v>
      </c>
      <c r="G602" s="3">
        <v>1430</v>
      </c>
      <c r="H602" s="3">
        <v>154.71379515466</v>
      </c>
      <c r="I602" s="3">
        <v>5.79541015625</v>
      </c>
      <c r="J602" s="3">
        <v>1.01799917092646</v>
      </c>
      <c r="K602" s="3">
        <v>0.96046600799264303</v>
      </c>
      <c r="L602" s="3">
        <v>1.0001016235428499</v>
      </c>
      <c r="M602" s="3">
        <f t="shared" si="36"/>
        <v>0.99285560082065094</v>
      </c>
      <c r="N602" s="3">
        <v>0.94270282867022503</v>
      </c>
      <c r="O602" s="3">
        <v>0.93906013578438796</v>
      </c>
      <c r="P602" s="3">
        <v>0.97113831773708503</v>
      </c>
      <c r="Q602" s="3">
        <f t="shared" si="37"/>
        <v>0.95096709406389934</v>
      </c>
      <c r="R602" s="3">
        <f t="shared" si="38"/>
        <v>0.9578100715530754</v>
      </c>
      <c r="S602" s="3">
        <f t="shared" si="39"/>
        <v>0.10177043483558205</v>
      </c>
    </row>
    <row r="603" spans="1:19" s="5" customFormat="1" ht="12.75" x14ac:dyDescent="0.2">
      <c r="A603" s="3" t="s">
        <v>267</v>
      </c>
      <c r="B603" s="3" t="s">
        <v>268</v>
      </c>
      <c r="C603" s="3">
        <v>11.45</v>
      </c>
      <c r="D603" s="3">
        <v>2</v>
      </c>
      <c r="E603" s="3">
        <v>2</v>
      </c>
      <c r="F603" s="3">
        <v>6</v>
      </c>
      <c r="G603" s="3">
        <v>166</v>
      </c>
      <c r="H603" s="3">
        <v>17.58892352466</v>
      </c>
      <c r="I603" s="3">
        <v>5.40185546875</v>
      </c>
      <c r="J603" s="3">
        <v>1.10213567549754</v>
      </c>
      <c r="K603" s="3">
        <v>1.0148680786166</v>
      </c>
      <c r="L603" s="3">
        <v>1.17380243753637</v>
      </c>
      <c r="M603" s="3">
        <f t="shared" si="36"/>
        <v>1.0969353972168367</v>
      </c>
      <c r="N603" s="3">
        <v>0.97933558773307305</v>
      </c>
      <c r="O603" s="3">
        <v>1.00698355755217</v>
      </c>
      <c r="P603" s="3">
        <v>1.0072160388998199</v>
      </c>
      <c r="Q603" s="3">
        <f t="shared" si="37"/>
        <v>0.99784506139502094</v>
      </c>
      <c r="R603" s="3">
        <f t="shared" si="38"/>
        <v>0.90966620634794948</v>
      </c>
      <c r="S603" s="3">
        <f t="shared" si="39"/>
        <v>0.10204664516437713</v>
      </c>
    </row>
    <row r="604" spans="1:19" s="5" customFormat="1" ht="12.75" x14ac:dyDescent="0.2">
      <c r="A604" s="3" t="s">
        <v>2343</v>
      </c>
      <c r="B604" s="3" t="s">
        <v>2344</v>
      </c>
      <c r="C604" s="3">
        <v>22.39</v>
      </c>
      <c r="D604" s="3">
        <v>9</v>
      </c>
      <c r="E604" s="3">
        <v>11</v>
      </c>
      <c r="F604" s="3">
        <v>23</v>
      </c>
      <c r="G604" s="3">
        <v>527</v>
      </c>
      <c r="H604" s="3">
        <v>57.851025374659997</v>
      </c>
      <c r="I604" s="3">
        <v>6.29052734375</v>
      </c>
      <c r="J604" s="3">
        <v>0.97885379250045101</v>
      </c>
      <c r="K604" s="3">
        <v>0.98796756864305302</v>
      </c>
      <c r="L604" s="3">
        <v>0.87999339140715405</v>
      </c>
      <c r="M604" s="3">
        <f t="shared" si="36"/>
        <v>0.94893825085021932</v>
      </c>
      <c r="N604" s="3">
        <v>1.0239663710387199</v>
      </c>
      <c r="O604" s="3">
        <v>1.0093009615973401</v>
      </c>
      <c r="P604" s="3">
        <v>1.11069896475177</v>
      </c>
      <c r="Q604" s="3">
        <f t="shared" si="37"/>
        <v>1.0479887657959432</v>
      </c>
      <c r="R604" s="3">
        <f t="shared" si="38"/>
        <v>1.104380358634482</v>
      </c>
      <c r="S604" s="3">
        <f t="shared" si="39"/>
        <v>0.10208400057103406</v>
      </c>
    </row>
    <row r="605" spans="1:19" s="5" customFormat="1" ht="12.75" x14ac:dyDescent="0.2">
      <c r="A605" s="3" t="s">
        <v>3131</v>
      </c>
      <c r="B605" s="3" t="s">
        <v>3132</v>
      </c>
      <c r="C605" s="3">
        <v>1.47</v>
      </c>
      <c r="D605" s="3">
        <v>2</v>
      </c>
      <c r="E605" s="3">
        <v>3</v>
      </c>
      <c r="F605" s="3">
        <v>5</v>
      </c>
      <c r="G605" s="3">
        <v>1973</v>
      </c>
      <c r="H605" s="3">
        <v>217.74695191466199</v>
      </c>
      <c r="I605" s="3">
        <v>6.30322265625</v>
      </c>
      <c r="J605" s="3">
        <v>1.03915492123442</v>
      </c>
      <c r="K605" s="3">
        <v>1.0608879613181701</v>
      </c>
      <c r="L605" s="3">
        <v>1.0042721563416399</v>
      </c>
      <c r="M605" s="3">
        <f t="shared" si="36"/>
        <v>1.0347716796314101</v>
      </c>
      <c r="N605" s="3">
        <v>0.96876853383217698</v>
      </c>
      <c r="O605" s="3">
        <v>1.0183637656196101</v>
      </c>
      <c r="P605" s="3">
        <v>0.94488216254678603</v>
      </c>
      <c r="Q605" s="3">
        <f t="shared" si="37"/>
        <v>0.97733815399952439</v>
      </c>
      <c r="R605" s="3">
        <f t="shared" si="38"/>
        <v>0.94449642683268664</v>
      </c>
      <c r="S605" s="3">
        <f t="shared" si="39"/>
        <v>0.10237961938365513</v>
      </c>
    </row>
    <row r="606" spans="1:19" s="5" customFormat="1" ht="12.75" x14ac:dyDescent="0.2">
      <c r="A606" s="3" t="s">
        <v>4055</v>
      </c>
      <c r="B606" s="3" t="s">
        <v>4056</v>
      </c>
      <c r="C606" s="3">
        <v>29.74</v>
      </c>
      <c r="D606" s="3">
        <v>7</v>
      </c>
      <c r="E606" s="3">
        <v>9</v>
      </c>
      <c r="F606" s="3">
        <v>40</v>
      </c>
      <c r="G606" s="3">
        <v>269</v>
      </c>
      <c r="H606" s="3">
        <v>30.233876874660002</v>
      </c>
      <c r="I606" s="3">
        <v>10.50634765625</v>
      </c>
      <c r="J606" s="3">
        <v>1.0116355405006101</v>
      </c>
      <c r="K606" s="3">
        <v>1.0160885400522199</v>
      </c>
      <c r="L606" s="3">
        <v>1.0325949019319101</v>
      </c>
      <c r="M606" s="3">
        <f t="shared" si="36"/>
        <v>1.0201063274949134</v>
      </c>
      <c r="N606" s="3">
        <v>0.93958982366336596</v>
      </c>
      <c r="O606" s="3">
        <v>0.98356927127342497</v>
      </c>
      <c r="P606" s="3">
        <v>1.00649720415392</v>
      </c>
      <c r="Q606" s="3">
        <f t="shared" si="37"/>
        <v>0.9765520996969036</v>
      </c>
      <c r="R606" s="3">
        <f t="shared" si="38"/>
        <v>0.9573042273887602</v>
      </c>
      <c r="S606" s="3">
        <f t="shared" si="39"/>
        <v>0.10246729869264344</v>
      </c>
    </row>
    <row r="607" spans="1:19" s="5" customFormat="1" ht="12.75" x14ac:dyDescent="0.2">
      <c r="A607" s="3" t="s">
        <v>3719</v>
      </c>
      <c r="B607" s="3" t="s">
        <v>3720</v>
      </c>
      <c r="C607" s="3">
        <v>20</v>
      </c>
      <c r="D607" s="3">
        <v>2</v>
      </c>
      <c r="E607" s="3">
        <v>2</v>
      </c>
      <c r="F607" s="3">
        <v>2</v>
      </c>
      <c r="G607" s="3">
        <v>110</v>
      </c>
      <c r="H607" s="3">
        <v>12.023552824659999</v>
      </c>
      <c r="I607" s="3">
        <v>10.06689453125</v>
      </c>
      <c r="J607" s="3"/>
      <c r="K607" s="3">
        <v>1.04390685919892</v>
      </c>
      <c r="L607" s="3">
        <v>1.06642826575882</v>
      </c>
      <c r="M607" s="3">
        <f t="shared" si="36"/>
        <v>1.0551675624788701</v>
      </c>
      <c r="N607" s="3"/>
      <c r="O607" s="3">
        <v>1.0080685025288401</v>
      </c>
      <c r="P607" s="3">
        <v>0.96664837753338995</v>
      </c>
      <c r="Q607" s="3">
        <f t="shared" si="37"/>
        <v>0.98735844003111506</v>
      </c>
      <c r="R607" s="3">
        <f t="shared" si="38"/>
        <v>0.93573615711948788</v>
      </c>
      <c r="S607" s="3">
        <f t="shared" si="39"/>
        <v>0.10259355037719142</v>
      </c>
    </row>
    <row r="608" spans="1:19" s="5" customFormat="1" ht="12.75" x14ac:dyDescent="0.2">
      <c r="A608" s="3" t="s">
        <v>3019</v>
      </c>
      <c r="B608" s="3" t="s">
        <v>3020</v>
      </c>
      <c r="C608" s="3">
        <v>57.66</v>
      </c>
      <c r="D608" s="3">
        <v>7</v>
      </c>
      <c r="E608" s="3">
        <v>8</v>
      </c>
      <c r="F608" s="3">
        <v>76</v>
      </c>
      <c r="G608" s="3">
        <v>222</v>
      </c>
      <c r="H608" s="3">
        <v>23.631566984660001</v>
      </c>
      <c r="I608" s="3">
        <v>5.78271484375</v>
      </c>
      <c r="J608" s="3">
        <v>0.99559884287520195</v>
      </c>
      <c r="K608" s="3">
        <v>1.0269098216490899</v>
      </c>
      <c r="L608" s="3">
        <v>1.0095167980662101</v>
      </c>
      <c r="M608" s="3">
        <f t="shared" si="36"/>
        <v>1.010675154196834</v>
      </c>
      <c r="N608" s="3">
        <v>1.0265509396255501</v>
      </c>
      <c r="O608" s="3">
        <v>1.0345832425017001</v>
      </c>
      <c r="P608" s="3">
        <v>1.0657281068476101</v>
      </c>
      <c r="Q608" s="3">
        <f t="shared" si="37"/>
        <v>1.0422874296582867</v>
      </c>
      <c r="R608" s="3">
        <f t="shared" si="38"/>
        <v>1.031278373996019</v>
      </c>
      <c r="S608" s="3">
        <f t="shared" si="39"/>
        <v>0.10266013849869547</v>
      </c>
    </row>
    <row r="609" spans="1:19" s="5" customFormat="1" ht="12.75" x14ac:dyDescent="0.2">
      <c r="A609" s="3" t="s">
        <v>6261</v>
      </c>
      <c r="B609" s="3" t="s">
        <v>6262</v>
      </c>
      <c r="C609" s="3">
        <v>21.11</v>
      </c>
      <c r="D609" s="3">
        <v>14</v>
      </c>
      <c r="E609" s="3">
        <v>15</v>
      </c>
      <c r="F609" s="3">
        <v>95</v>
      </c>
      <c r="G609" s="3">
        <v>611</v>
      </c>
      <c r="H609" s="3">
        <v>67.213385254660096</v>
      </c>
      <c r="I609" s="3">
        <v>6.02392578125</v>
      </c>
      <c r="J609" s="3">
        <v>1.0302666298287</v>
      </c>
      <c r="K609" s="3">
        <v>1.0115413617319799</v>
      </c>
      <c r="L609" s="3">
        <v>1.0366998603119899</v>
      </c>
      <c r="M609" s="3">
        <f t="shared" si="36"/>
        <v>1.0261692839575567</v>
      </c>
      <c r="N609" s="3">
        <v>1.0096311060138401</v>
      </c>
      <c r="O609" s="3">
        <v>1.0069903925610999</v>
      </c>
      <c r="P609" s="3">
        <v>1.01294152375268</v>
      </c>
      <c r="Q609" s="3">
        <f t="shared" si="37"/>
        <v>1.0098543407758733</v>
      </c>
      <c r="R609" s="3">
        <f t="shared" si="38"/>
        <v>0.98410111914599252</v>
      </c>
      <c r="S609" s="3">
        <f t="shared" si="39"/>
        <v>0.1027346294788523</v>
      </c>
    </row>
    <row r="610" spans="1:19" s="5" customFormat="1" ht="12.75" x14ac:dyDescent="0.2">
      <c r="A610" s="3" t="s">
        <v>2197</v>
      </c>
      <c r="B610" s="3" t="s">
        <v>2198</v>
      </c>
      <c r="C610" s="3">
        <v>7.08</v>
      </c>
      <c r="D610" s="3">
        <v>5</v>
      </c>
      <c r="E610" s="3">
        <v>5</v>
      </c>
      <c r="F610" s="3">
        <v>9</v>
      </c>
      <c r="G610" s="3">
        <v>734</v>
      </c>
      <c r="H610" s="3">
        <v>82.575523754659997</v>
      </c>
      <c r="I610" s="3">
        <v>6.39208984375</v>
      </c>
      <c r="J610" s="3">
        <v>0.97023842167861996</v>
      </c>
      <c r="K610" s="3">
        <v>0.99001041772088305</v>
      </c>
      <c r="L610" s="3">
        <v>1.0296435611361801</v>
      </c>
      <c r="M610" s="3">
        <f t="shared" si="36"/>
        <v>0.99663080017856098</v>
      </c>
      <c r="N610" s="3">
        <v>1.05005877252098</v>
      </c>
      <c r="O610" s="3">
        <v>1.0864805464237699</v>
      </c>
      <c r="P610" s="3">
        <v>1.018877470751</v>
      </c>
      <c r="Q610" s="3">
        <f t="shared" si="37"/>
        <v>1.0518055965652497</v>
      </c>
      <c r="R610" s="3">
        <f t="shared" si="38"/>
        <v>1.0553613197352554</v>
      </c>
      <c r="S610" s="3">
        <f t="shared" si="39"/>
        <v>0.1030017576991152</v>
      </c>
    </row>
    <row r="611" spans="1:19" s="5" customFormat="1" ht="12.75" x14ac:dyDescent="0.2">
      <c r="A611" s="3" t="s">
        <v>4125</v>
      </c>
      <c r="B611" s="3" t="s">
        <v>4126</v>
      </c>
      <c r="C611" s="3">
        <v>25.51</v>
      </c>
      <c r="D611" s="3">
        <v>7</v>
      </c>
      <c r="E611" s="3">
        <v>8</v>
      </c>
      <c r="F611" s="3">
        <v>16</v>
      </c>
      <c r="G611" s="3">
        <v>341</v>
      </c>
      <c r="H611" s="3">
        <v>39.037641784660003</v>
      </c>
      <c r="I611" s="3">
        <v>5.18603515625</v>
      </c>
      <c r="J611" s="3">
        <v>0.91100437801114298</v>
      </c>
      <c r="K611" s="3">
        <v>1.01133186104102</v>
      </c>
      <c r="L611" s="3">
        <v>0.96993626799604504</v>
      </c>
      <c r="M611" s="3">
        <f t="shared" si="36"/>
        <v>0.96409083568273601</v>
      </c>
      <c r="N611" s="3">
        <v>1.03764482765899</v>
      </c>
      <c r="O611" s="3">
        <v>1.00685834349338</v>
      </c>
      <c r="P611" s="3">
        <v>1.0997564348868401</v>
      </c>
      <c r="Q611" s="3">
        <f t="shared" si="37"/>
        <v>1.0480865353464035</v>
      </c>
      <c r="R611" s="3">
        <f t="shared" si="38"/>
        <v>1.0871242589959738</v>
      </c>
      <c r="S611" s="3">
        <f t="shared" si="39"/>
        <v>0.10318735637020969</v>
      </c>
    </row>
    <row r="612" spans="1:19" s="5" customFormat="1" ht="12.75" x14ac:dyDescent="0.2">
      <c r="A612" s="3" t="s">
        <v>4231</v>
      </c>
      <c r="B612" s="3" t="s">
        <v>4232</v>
      </c>
      <c r="C612" s="3">
        <v>16.63</v>
      </c>
      <c r="D612" s="3">
        <v>6</v>
      </c>
      <c r="E612" s="3">
        <v>7</v>
      </c>
      <c r="F612" s="3">
        <v>44</v>
      </c>
      <c r="G612" s="3">
        <v>445</v>
      </c>
      <c r="H612" s="3">
        <v>51.237926604660103</v>
      </c>
      <c r="I612" s="3">
        <v>7.64990234375</v>
      </c>
      <c r="J612" s="3">
        <v>1.0132210552572101</v>
      </c>
      <c r="K612" s="3">
        <v>1.00234975305948</v>
      </c>
      <c r="L612" s="3">
        <v>0.96660893762931499</v>
      </c>
      <c r="M612" s="3">
        <f t="shared" si="36"/>
        <v>0.99405991531533511</v>
      </c>
      <c r="N612" s="3">
        <v>1.06243649692167</v>
      </c>
      <c r="O612" s="3">
        <v>1.0237491632364799</v>
      </c>
      <c r="P612" s="3">
        <v>1.01962802572342</v>
      </c>
      <c r="Q612" s="3">
        <f t="shared" si="37"/>
        <v>1.0352712286271899</v>
      </c>
      <c r="R612" s="3">
        <f t="shared" si="38"/>
        <v>1.0414575748170891</v>
      </c>
      <c r="S612" s="3">
        <f t="shared" si="39"/>
        <v>0.10334141258479633</v>
      </c>
    </row>
    <row r="613" spans="1:19" s="5" customFormat="1" ht="12.75" x14ac:dyDescent="0.2">
      <c r="A613" s="3" t="s">
        <v>2537</v>
      </c>
      <c r="B613" s="3" t="s">
        <v>2538</v>
      </c>
      <c r="C613" s="3">
        <v>4.47</v>
      </c>
      <c r="D613" s="3">
        <v>4</v>
      </c>
      <c r="E613" s="3">
        <v>4</v>
      </c>
      <c r="F613" s="3">
        <v>4</v>
      </c>
      <c r="G613" s="3">
        <v>1074</v>
      </c>
      <c r="H613" s="3">
        <v>118.75143855466</v>
      </c>
      <c r="I613" s="3">
        <v>8.13330078125</v>
      </c>
      <c r="J613" s="3">
        <v>0.98132515925124597</v>
      </c>
      <c r="K613" s="3">
        <v>0.90632521689259304</v>
      </c>
      <c r="L613" s="3">
        <v>0.87406047703212397</v>
      </c>
      <c r="M613" s="3">
        <f t="shared" si="36"/>
        <v>0.92057028439198774</v>
      </c>
      <c r="N613" s="3">
        <v>0.95368327150612198</v>
      </c>
      <c r="O613" s="3">
        <v>1.0858330020621301</v>
      </c>
      <c r="P613" s="3">
        <v>1.1761444636799001</v>
      </c>
      <c r="Q613" s="3">
        <f t="shared" si="37"/>
        <v>1.0718869124160506</v>
      </c>
      <c r="R613" s="3">
        <f t="shared" si="38"/>
        <v>1.1643727052562896</v>
      </c>
      <c r="S613" s="3">
        <f t="shared" si="39"/>
        <v>0.10342239964931306</v>
      </c>
    </row>
    <row r="614" spans="1:19" s="5" customFormat="1" ht="12.75" x14ac:dyDescent="0.2">
      <c r="A614" s="3" t="s">
        <v>4885</v>
      </c>
      <c r="B614" s="3" t="s">
        <v>4886</v>
      </c>
      <c r="C614" s="3">
        <v>12.35</v>
      </c>
      <c r="D614" s="3">
        <v>2</v>
      </c>
      <c r="E614" s="3">
        <v>2</v>
      </c>
      <c r="F614" s="3">
        <v>2</v>
      </c>
      <c r="G614" s="3">
        <v>162</v>
      </c>
      <c r="H614" s="3">
        <v>17.93700726466</v>
      </c>
      <c r="I614" s="3">
        <v>6.50732421875</v>
      </c>
      <c r="J614" s="3">
        <v>1.01792976327248</v>
      </c>
      <c r="K614" s="3"/>
      <c r="L614" s="3">
        <v>1.0626619067865499</v>
      </c>
      <c r="M614" s="3">
        <f t="shared" si="36"/>
        <v>1.0402958350295148</v>
      </c>
      <c r="N614" s="3">
        <v>0.959007561807385</v>
      </c>
      <c r="O614" s="3"/>
      <c r="P614" s="3">
        <v>0.98008709718179698</v>
      </c>
      <c r="Q614" s="3">
        <f t="shared" si="37"/>
        <v>0.96954732949459099</v>
      </c>
      <c r="R614" s="3">
        <f t="shared" si="38"/>
        <v>0.93199193618523268</v>
      </c>
      <c r="S614" s="3">
        <f t="shared" si="39"/>
        <v>0.10351560897561285</v>
      </c>
    </row>
    <row r="615" spans="1:19" s="5" customFormat="1" ht="12.75" x14ac:dyDescent="0.2">
      <c r="A615" s="3" t="s">
        <v>5339</v>
      </c>
      <c r="B615" s="3" t="s">
        <v>5340</v>
      </c>
      <c r="C615" s="3">
        <v>25.37</v>
      </c>
      <c r="D615" s="3">
        <v>22</v>
      </c>
      <c r="E615" s="3">
        <v>22</v>
      </c>
      <c r="F615" s="3">
        <v>60</v>
      </c>
      <c r="G615" s="3">
        <v>938</v>
      </c>
      <c r="H615" s="3">
        <v>105.75388585466</v>
      </c>
      <c r="I615" s="3">
        <v>5.49072265625</v>
      </c>
      <c r="J615" s="3">
        <v>0.98915342767118297</v>
      </c>
      <c r="K615" s="3">
        <v>0.97824880020445504</v>
      </c>
      <c r="L615" s="3">
        <v>0.95527622615379704</v>
      </c>
      <c r="M615" s="3">
        <f t="shared" si="36"/>
        <v>0.97422615134314494</v>
      </c>
      <c r="N615" s="3">
        <v>0.98217263060885696</v>
      </c>
      <c r="O615" s="3">
        <v>1.0282147506753001</v>
      </c>
      <c r="P615" s="3">
        <v>1.03980515659691</v>
      </c>
      <c r="Q615" s="3">
        <f t="shared" si="37"/>
        <v>1.0167308459603557</v>
      </c>
      <c r="R615" s="3">
        <f t="shared" si="38"/>
        <v>1.0436291866715037</v>
      </c>
      <c r="S615" s="3">
        <f t="shared" si="39"/>
        <v>0.10358596226176871</v>
      </c>
    </row>
    <row r="616" spans="1:19" s="5" customFormat="1" ht="12.75" x14ac:dyDescent="0.2">
      <c r="A616" s="3" t="s">
        <v>5053</v>
      </c>
      <c r="B616" s="3" t="s">
        <v>5054</v>
      </c>
      <c r="C616" s="3">
        <v>0.76</v>
      </c>
      <c r="D616" s="3">
        <v>1</v>
      </c>
      <c r="E616" s="3">
        <v>1</v>
      </c>
      <c r="F616" s="3">
        <v>2</v>
      </c>
      <c r="G616" s="3">
        <v>1055</v>
      </c>
      <c r="H616" s="3">
        <v>119.62199065466</v>
      </c>
      <c r="I616" s="3">
        <v>6.63916015625</v>
      </c>
      <c r="J616" s="3"/>
      <c r="K616" s="3">
        <v>0.81068867869327299</v>
      </c>
      <c r="L616" s="3">
        <v>0.93024858265264698</v>
      </c>
      <c r="M616" s="3">
        <f t="shared" si="36"/>
        <v>0.87046863067295999</v>
      </c>
      <c r="N616" s="3"/>
      <c r="O616" s="3">
        <v>1.39542556729587</v>
      </c>
      <c r="P616" s="3">
        <v>1.14306887969829</v>
      </c>
      <c r="Q616" s="3">
        <f t="shared" si="37"/>
        <v>1.26924722349708</v>
      </c>
      <c r="R616" s="3">
        <f t="shared" si="38"/>
        <v>1.4581194298935551</v>
      </c>
      <c r="S616" s="3">
        <f t="shared" si="39"/>
        <v>0.10384253582392633</v>
      </c>
    </row>
    <row r="617" spans="1:19" s="5" customFormat="1" ht="12.75" x14ac:dyDescent="0.2">
      <c r="A617" s="3" t="s">
        <v>891</v>
      </c>
      <c r="B617" s="3" t="s">
        <v>892</v>
      </c>
      <c r="C617" s="3">
        <v>10.15</v>
      </c>
      <c r="D617" s="3">
        <v>10</v>
      </c>
      <c r="E617" s="3">
        <v>10</v>
      </c>
      <c r="F617" s="3">
        <v>19</v>
      </c>
      <c r="G617" s="3">
        <v>926</v>
      </c>
      <c r="H617" s="3">
        <v>103.76563140466</v>
      </c>
      <c r="I617" s="3">
        <v>5.19873046875</v>
      </c>
      <c r="J617" s="3">
        <v>1.00881413940093</v>
      </c>
      <c r="K617" s="3">
        <v>0.94170104712809699</v>
      </c>
      <c r="L617" s="3">
        <v>0.98944008970533204</v>
      </c>
      <c r="M617" s="3">
        <f t="shared" si="36"/>
        <v>0.97998509207811979</v>
      </c>
      <c r="N617" s="3">
        <v>1.02401917273957</v>
      </c>
      <c r="O617" s="3">
        <v>1.03874335485393</v>
      </c>
      <c r="P617" s="3">
        <v>1.1415668705206701</v>
      </c>
      <c r="Q617" s="3">
        <f t="shared" si="37"/>
        <v>1.0681097993713899</v>
      </c>
      <c r="R617" s="3">
        <f t="shared" si="38"/>
        <v>1.0899245386543546</v>
      </c>
      <c r="S617" s="3">
        <f t="shared" si="39"/>
        <v>0.10391549327736063</v>
      </c>
    </row>
    <row r="618" spans="1:19" s="5" customFormat="1" ht="12.75" x14ac:dyDescent="0.2">
      <c r="A618" s="3" t="s">
        <v>4589</v>
      </c>
      <c r="B618" s="3" t="s">
        <v>4590</v>
      </c>
      <c r="C618" s="3">
        <v>13.47</v>
      </c>
      <c r="D618" s="3">
        <v>7</v>
      </c>
      <c r="E618" s="3">
        <v>7</v>
      </c>
      <c r="F618" s="3">
        <v>14</v>
      </c>
      <c r="G618" s="3">
        <v>579</v>
      </c>
      <c r="H618" s="3">
        <v>62.184497204659998</v>
      </c>
      <c r="I618" s="3">
        <v>5.69384765625</v>
      </c>
      <c r="J618" s="3">
        <v>1.07350473906729</v>
      </c>
      <c r="K618" s="3">
        <v>1.0155575579492799</v>
      </c>
      <c r="L618" s="3">
        <v>1.0335519238381199</v>
      </c>
      <c r="M618" s="3">
        <f t="shared" si="36"/>
        <v>1.0408714069515632</v>
      </c>
      <c r="N618" s="3">
        <v>1.0100314391788301</v>
      </c>
      <c r="O618" s="3">
        <v>1.00295607140617</v>
      </c>
      <c r="P618" s="3">
        <v>1.0004292805460799</v>
      </c>
      <c r="Q618" s="3">
        <f t="shared" si="37"/>
        <v>1.00447226371036</v>
      </c>
      <c r="R618" s="3">
        <f t="shared" si="38"/>
        <v>0.96503012476074579</v>
      </c>
      <c r="S618" s="3">
        <f t="shared" si="39"/>
        <v>0.10408031269726864</v>
      </c>
    </row>
    <row r="619" spans="1:19" s="5" customFormat="1" ht="12.75" x14ac:dyDescent="0.2">
      <c r="A619" s="3" t="s">
        <v>8437</v>
      </c>
      <c r="B619" s="3" t="s">
        <v>8438</v>
      </c>
      <c r="C619" s="3">
        <v>39.29</v>
      </c>
      <c r="D619" s="3">
        <v>6</v>
      </c>
      <c r="E619" s="3">
        <v>6</v>
      </c>
      <c r="F619" s="3">
        <v>23</v>
      </c>
      <c r="G619" s="3">
        <v>168</v>
      </c>
      <c r="H619" s="3">
        <v>18.36719349466</v>
      </c>
      <c r="I619" s="3">
        <v>7.98681640625</v>
      </c>
      <c r="J619" s="3">
        <v>0.96318977012330398</v>
      </c>
      <c r="K619" s="3">
        <v>1.0471214933239901</v>
      </c>
      <c r="L619" s="3">
        <v>1.0099363993724699</v>
      </c>
      <c r="M619" s="3">
        <f t="shared" si="36"/>
        <v>1.0067492209399214</v>
      </c>
      <c r="N619" s="3">
        <v>0.96792551948612904</v>
      </c>
      <c r="O619" s="3">
        <v>0.93879962815607298</v>
      </c>
      <c r="P619" s="3">
        <v>0.95193257390885799</v>
      </c>
      <c r="Q619" s="3">
        <f t="shared" si="37"/>
        <v>0.9528859071836866</v>
      </c>
      <c r="R619" s="3">
        <f t="shared" si="38"/>
        <v>0.94649778451683642</v>
      </c>
      <c r="S619" s="3">
        <f t="shared" si="39"/>
        <v>0.10414296250174608</v>
      </c>
    </row>
    <row r="620" spans="1:19" s="5" customFormat="1" ht="12.75" x14ac:dyDescent="0.2">
      <c r="A620" s="3" t="s">
        <v>6719</v>
      </c>
      <c r="B620" s="3" t="s">
        <v>6720</v>
      </c>
      <c r="C620" s="3">
        <v>2.68</v>
      </c>
      <c r="D620" s="3">
        <v>1</v>
      </c>
      <c r="E620" s="3">
        <v>1</v>
      </c>
      <c r="F620" s="3">
        <v>4</v>
      </c>
      <c r="G620" s="3">
        <v>298</v>
      </c>
      <c r="H620" s="3">
        <v>33.31044427466</v>
      </c>
      <c r="I620" s="3">
        <v>4.84326171875</v>
      </c>
      <c r="J620" s="3">
        <v>1.0722256561844901</v>
      </c>
      <c r="K620" s="3">
        <v>1.15433252843987</v>
      </c>
      <c r="L620" s="3">
        <v>1.0359496230115399</v>
      </c>
      <c r="M620" s="3">
        <f t="shared" si="36"/>
        <v>1.0875026025452998</v>
      </c>
      <c r="N620" s="3">
        <v>0.98731339590810496</v>
      </c>
      <c r="O620" s="3">
        <v>0.85158719266870198</v>
      </c>
      <c r="P620" s="3">
        <v>1.0255151113707599</v>
      </c>
      <c r="Q620" s="3">
        <f t="shared" si="37"/>
        <v>0.95480523331585554</v>
      </c>
      <c r="R620" s="3">
        <f t="shared" si="38"/>
        <v>0.87797972260584378</v>
      </c>
      <c r="S620" s="3">
        <f t="shared" si="39"/>
        <v>0.10422072699446688</v>
      </c>
    </row>
    <row r="621" spans="1:19" s="5" customFormat="1" ht="12.75" x14ac:dyDescent="0.2">
      <c r="A621" s="3" t="s">
        <v>1399</v>
      </c>
      <c r="B621" s="3" t="s">
        <v>1400</v>
      </c>
      <c r="C621" s="3">
        <v>6.53</v>
      </c>
      <c r="D621" s="3">
        <v>2</v>
      </c>
      <c r="E621" s="3">
        <v>2</v>
      </c>
      <c r="F621" s="3">
        <v>4</v>
      </c>
      <c r="G621" s="3">
        <v>291</v>
      </c>
      <c r="H621" s="3">
        <v>34.169774154659997</v>
      </c>
      <c r="I621" s="3">
        <v>6.46826171875</v>
      </c>
      <c r="J621" s="3">
        <v>0.92887036561187197</v>
      </c>
      <c r="K621" s="3">
        <v>0.99404579869031595</v>
      </c>
      <c r="L621" s="3"/>
      <c r="M621" s="3">
        <f t="shared" si="36"/>
        <v>0.96145808215109396</v>
      </c>
      <c r="N621" s="3">
        <v>1.05852568365185</v>
      </c>
      <c r="O621" s="3">
        <v>1.05126647872239</v>
      </c>
      <c r="P621" s="3"/>
      <c r="Q621" s="3">
        <f t="shared" si="37"/>
        <v>1.05489608118712</v>
      </c>
      <c r="R621" s="3">
        <f t="shared" si="38"/>
        <v>1.0971836430216229</v>
      </c>
      <c r="S621" s="3">
        <f t="shared" si="39"/>
        <v>0.1042422041721619</v>
      </c>
    </row>
    <row r="622" spans="1:19" s="5" customFormat="1" ht="12.75" x14ac:dyDescent="0.2">
      <c r="A622" s="3" t="s">
        <v>6675</v>
      </c>
      <c r="B622" s="3" t="s">
        <v>6676</v>
      </c>
      <c r="C622" s="3">
        <v>33.94</v>
      </c>
      <c r="D622" s="3">
        <v>11</v>
      </c>
      <c r="E622" s="3">
        <v>11</v>
      </c>
      <c r="F622" s="3">
        <v>31</v>
      </c>
      <c r="G622" s="3">
        <v>330</v>
      </c>
      <c r="H622" s="3">
        <v>36.567123054660001</v>
      </c>
      <c r="I622" s="3">
        <v>9.29052734375</v>
      </c>
      <c r="J622" s="3">
        <v>1.0973175879936099</v>
      </c>
      <c r="K622" s="3">
        <v>0.98297285098047704</v>
      </c>
      <c r="L622" s="3">
        <v>1.03422211183176</v>
      </c>
      <c r="M622" s="3">
        <f t="shared" si="36"/>
        <v>1.0381708502686158</v>
      </c>
      <c r="N622" s="3">
        <v>0.97047753922295199</v>
      </c>
      <c r="O622" s="3">
        <v>0.97823855767803902</v>
      </c>
      <c r="P622" s="3">
        <v>0.88310731867574999</v>
      </c>
      <c r="Q622" s="3">
        <f t="shared" si="37"/>
        <v>0.94394113852558037</v>
      </c>
      <c r="R622" s="3">
        <f t="shared" si="38"/>
        <v>0.90923487042748841</v>
      </c>
      <c r="S622" s="3">
        <f t="shared" si="39"/>
        <v>0.10427741180531215</v>
      </c>
    </row>
    <row r="623" spans="1:19" s="5" customFormat="1" ht="12.75" x14ac:dyDescent="0.2">
      <c r="A623" s="3" t="s">
        <v>689</v>
      </c>
      <c r="B623" s="3" t="s">
        <v>690</v>
      </c>
      <c r="C623" s="3">
        <v>58.66</v>
      </c>
      <c r="D623" s="3">
        <v>15</v>
      </c>
      <c r="E623" s="3">
        <v>16</v>
      </c>
      <c r="F623" s="3">
        <v>103</v>
      </c>
      <c r="G623" s="3">
        <v>358</v>
      </c>
      <c r="H623" s="3">
        <v>40.955849564659999</v>
      </c>
      <c r="I623" s="3">
        <v>5.89697265625</v>
      </c>
      <c r="J623" s="3">
        <v>0.98908004112856895</v>
      </c>
      <c r="K623" s="3">
        <v>1.0492978836475499</v>
      </c>
      <c r="L623" s="3">
        <v>1.02004644275189</v>
      </c>
      <c r="M623" s="3">
        <f t="shared" si="36"/>
        <v>1.019474789176003</v>
      </c>
      <c r="N623" s="3">
        <v>0.97832210518307405</v>
      </c>
      <c r="O623" s="3">
        <v>0.98795003645368396</v>
      </c>
      <c r="P623" s="3">
        <v>0.98172990924989201</v>
      </c>
      <c r="Q623" s="3">
        <f t="shared" si="37"/>
        <v>0.98266735029554997</v>
      </c>
      <c r="R623" s="3">
        <f t="shared" si="38"/>
        <v>0.96389568504170386</v>
      </c>
      <c r="S623" s="3">
        <f t="shared" si="39"/>
        <v>0.10485213135268601</v>
      </c>
    </row>
    <row r="624" spans="1:19" s="5" customFormat="1" ht="12.75" x14ac:dyDescent="0.2">
      <c r="A624" s="3" t="s">
        <v>5147</v>
      </c>
      <c r="B624" s="3" t="s">
        <v>5148</v>
      </c>
      <c r="C624" s="3">
        <v>14.29</v>
      </c>
      <c r="D624" s="3">
        <v>6</v>
      </c>
      <c r="E624" s="3">
        <v>7</v>
      </c>
      <c r="F624" s="3">
        <v>27</v>
      </c>
      <c r="G624" s="3">
        <v>434</v>
      </c>
      <c r="H624" s="3">
        <v>48.955274134660002</v>
      </c>
      <c r="I624" s="3">
        <v>5.30029296875</v>
      </c>
      <c r="J624" s="3">
        <v>1.0401273725147899</v>
      </c>
      <c r="K624" s="3">
        <v>1.0393444628458299</v>
      </c>
      <c r="L624" s="3">
        <v>1.01023871055462</v>
      </c>
      <c r="M624" s="3">
        <f t="shared" si="36"/>
        <v>1.0299035153050797</v>
      </c>
      <c r="N624" s="3">
        <v>1.0121249457477799</v>
      </c>
      <c r="O624" s="3">
        <v>0.99353331336408801</v>
      </c>
      <c r="P624" s="3">
        <v>1.01155171340253</v>
      </c>
      <c r="Q624" s="3">
        <f t="shared" si="37"/>
        <v>1.0057366575047995</v>
      </c>
      <c r="R624" s="3">
        <f t="shared" si="38"/>
        <v>0.97653483317500711</v>
      </c>
      <c r="S624" s="3">
        <f t="shared" si="39"/>
        <v>0.10508990191049833</v>
      </c>
    </row>
    <row r="625" spans="1:19" s="5" customFormat="1" ht="12.75" x14ac:dyDescent="0.2">
      <c r="A625" s="3" t="s">
        <v>1327</v>
      </c>
      <c r="B625" s="3" t="s">
        <v>1328</v>
      </c>
      <c r="C625" s="3">
        <v>19</v>
      </c>
      <c r="D625" s="3">
        <v>21</v>
      </c>
      <c r="E625" s="3">
        <v>21</v>
      </c>
      <c r="F625" s="3">
        <v>53</v>
      </c>
      <c r="G625" s="3">
        <v>1200</v>
      </c>
      <c r="H625" s="3">
        <v>135.55033902465999</v>
      </c>
      <c r="I625" s="3">
        <v>7.63525390625</v>
      </c>
      <c r="J625" s="3">
        <v>1.01710974485801</v>
      </c>
      <c r="K625" s="3">
        <v>0.99372675540806898</v>
      </c>
      <c r="L625" s="3">
        <v>1.01930554574943</v>
      </c>
      <c r="M625" s="3">
        <f t="shared" si="36"/>
        <v>1.0100473486718364</v>
      </c>
      <c r="N625" s="3">
        <v>0.96716012023827302</v>
      </c>
      <c r="O625" s="3">
        <v>1.0031973299933199</v>
      </c>
      <c r="P625" s="3">
        <v>0.95257035350542696</v>
      </c>
      <c r="Q625" s="3">
        <f t="shared" si="37"/>
        <v>0.97430926791233985</v>
      </c>
      <c r="R625" s="3">
        <f t="shared" si="38"/>
        <v>0.96461742035510467</v>
      </c>
      <c r="S625" s="3">
        <f t="shared" si="39"/>
        <v>0.10523952184350974</v>
      </c>
    </row>
    <row r="626" spans="1:19" s="5" customFormat="1" ht="12.75" x14ac:dyDescent="0.2">
      <c r="A626" s="3" t="s">
        <v>3245</v>
      </c>
      <c r="B626" s="3" t="s">
        <v>3246</v>
      </c>
      <c r="C626" s="3">
        <v>11.07</v>
      </c>
      <c r="D626" s="3">
        <v>1</v>
      </c>
      <c r="E626" s="3">
        <v>2</v>
      </c>
      <c r="F626" s="3">
        <v>3</v>
      </c>
      <c r="G626" s="3">
        <v>253</v>
      </c>
      <c r="H626" s="3">
        <v>27.725765054659998</v>
      </c>
      <c r="I626" s="3">
        <v>9.23193359375</v>
      </c>
      <c r="J626" s="3"/>
      <c r="K626" s="3">
        <v>0.841404429858709</v>
      </c>
      <c r="L626" s="3">
        <v>0.92237595339005796</v>
      </c>
      <c r="M626" s="3">
        <f t="shared" si="36"/>
        <v>0.88189019162438353</v>
      </c>
      <c r="N626" s="3"/>
      <c r="O626" s="3">
        <v>0.98950738100366598</v>
      </c>
      <c r="P626" s="3">
        <v>1.0274490752827601</v>
      </c>
      <c r="Q626" s="3">
        <f t="shared" si="37"/>
        <v>1.008478228143213</v>
      </c>
      <c r="R626" s="3">
        <f t="shared" si="38"/>
        <v>1.1435417217711228</v>
      </c>
      <c r="S626" s="3">
        <f t="shared" si="39"/>
        <v>0.10539072914562109</v>
      </c>
    </row>
    <row r="627" spans="1:19" s="5" customFormat="1" ht="12.75" x14ac:dyDescent="0.2">
      <c r="A627" s="3" t="s">
        <v>315</v>
      </c>
      <c r="B627" s="3" t="s">
        <v>316</v>
      </c>
      <c r="C627" s="3">
        <v>1.0900000000000001</v>
      </c>
      <c r="D627" s="3">
        <v>1</v>
      </c>
      <c r="E627" s="3">
        <v>2</v>
      </c>
      <c r="F627" s="3">
        <v>7</v>
      </c>
      <c r="G627" s="3">
        <v>1650</v>
      </c>
      <c r="H627" s="3">
        <v>186.54348132466001</v>
      </c>
      <c r="I627" s="3">
        <v>6.41748046875</v>
      </c>
      <c r="J627" s="3">
        <v>1.0919587215442399</v>
      </c>
      <c r="K627" s="3"/>
      <c r="L627" s="3">
        <v>1.10667651534337</v>
      </c>
      <c r="M627" s="3">
        <f t="shared" si="36"/>
        <v>1.0993176184438049</v>
      </c>
      <c r="N627" s="3">
        <v>1.0145722534464101</v>
      </c>
      <c r="O627" s="3"/>
      <c r="P627" s="3">
        <v>0.92381000998289198</v>
      </c>
      <c r="Q627" s="3">
        <f t="shared" si="37"/>
        <v>0.9691911317146511</v>
      </c>
      <c r="R627" s="3">
        <f t="shared" si="38"/>
        <v>0.88162976327682163</v>
      </c>
      <c r="S627" s="3">
        <f t="shared" si="39"/>
        <v>0.10544544965453972</v>
      </c>
    </row>
    <row r="628" spans="1:19" s="5" customFormat="1" ht="12.75" x14ac:dyDescent="0.2">
      <c r="A628" s="3" t="s">
        <v>6047</v>
      </c>
      <c r="B628" s="3" t="s">
        <v>6048</v>
      </c>
      <c r="C628" s="3">
        <v>45.82</v>
      </c>
      <c r="D628" s="3">
        <v>8</v>
      </c>
      <c r="E628" s="3">
        <v>8</v>
      </c>
      <c r="F628" s="3">
        <v>16</v>
      </c>
      <c r="G628" s="3">
        <v>251</v>
      </c>
      <c r="H628" s="3">
        <v>28.100484354660001</v>
      </c>
      <c r="I628" s="3">
        <v>5.55419921875</v>
      </c>
      <c r="J628" s="3">
        <v>1.0143429968912001</v>
      </c>
      <c r="K628" s="3">
        <v>1.0464526970821499</v>
      </c>
      <c r="L628" s="3">
        <v>1.0802125856775999</v>
      </c>
      <c r="M628" s="3">
        <f t="shared" si="36"/>
        <v>1.04700275988365</v>
      </c>
      <c r="N628" s="3">
        <v>0.97116065534157703</v>
      </c>
      <c r="O628" s="3">
        <v>1.0118540159998599</v>
      </c>
      <c r="P628" s="3">
        <v>1.0119068059309799</v>
      </c>
      <c r="Q628" s="3">
        <f t="shared" si="37"/>
        <v>0.99830715909080558</v>
      </c>
      <c r="R628" s="3">
        <f t="shared" si="38"/>
        <v>0.95349047523212282</v>
      </c>
      <c r="S628" s="3">
        <f t="shared" si="39"/>
        <v>0.1055184685763573</v>
      </c>
    </row>
    <row r="629" spans="1:19" s="5" customFormat="1" ht="12.75" x14ac:dyDescent="0.2">
      <c r="A629" s="3" t="s">
        <v>7319</v>
      </c>
      <c r="B629" s="3" t="s">
        <v>7320</v>
      </c>
      <c r="C629" s="3">
        <v>6.35</v>
      </c>
      <c r="D629" s="3">
        <v>3</v>
      </c>
      <c r="E629" s="3">
        <v>5</v>
      </c>
      <c r="F629" s="3">
        <v>10</v>
      </c>
      <c r="G629" s="3">
        <v>614</v>
      </c>
      <c r="H629" s="3">
        <v>71.022926594659793</v>
      </c>
      <c r="I629" s="3">
        <v>6.37939453125</v>
      </c>
      <c r="J629" s="3">
        <v>0.99782653584528502</v>
      </c>
      <c r="K629" s="3">
        <v>1.00319073787832</v>
      </c>
      <c r="L629" s="3">
        <v>0.973168935719258</v>
      </c>
      <c r="M629" s="3">
        <f t="shared" si="36"/>
        <v>0.99139540314762098</v>
      </c>
      <c r="N629" s="3">
        <v>1.0189186379094799</v>
      </c>
      <c r="O629" s="3">
        <v>1.0320062363296301</v>
      </c>
      <c r="P629" s="3">
        <v>1.0022368258118901</v>
      </c>
      <c r="Q629" s="3">
        <f t="shared" si="37"/>
        <v>1.0177205666836666</v>
      </c>
      <c r="R629" s="3">
        <f t="shared" si="38"/>
        <v>1.0265536469631238</v>
      </c>
      <c r="S629" s="3">
        <f t="shared" si="39"/>
        <v>0.10561512238357303</v>
      </c>
    </row>
    <row r="630" spans="1:19" s="5" customFormat="1" ht="12.75" x14ac:dyDescent="0.2">
      <c r="A630" s="3" t="s">
        <v>4465</v>
      </c>
      <c r="B630" s="3" t="s">
        <v>4466</v>
      </c>
      <c r="C630" s="3">
        <v>17.12</v>
      </c>
      <c r="D630" s="3">
        <v>2</v>
      </c>
      <c r="E630" s="3">
        <v>2</v>
      </c>
      <c r="F630" s="3">
        <v>10</v>
      </c>
      <c r="G630" s="3">
        <v>146</v>
      </c>
      <c r="H630" s="3">
        <v>16.14734303466</v>
      </c>
      <c r="I630" s="3">
        <v>9.04150390625</v>
      </c>
      <c r="J630" s="3">
        <v>1.02642637567865</v>
      </c>
      <c r="K630" s="3">
        <v>1.02426879627741</v>
      </c>
      <c r="L630" s="3">
        <v>0.98574387099241401</v>
      </c>
      <c r="M630" s="3">
        <f t="shared" si="36"/>
        <v>1.0121463476494914</v>
      </c>
      <c r="N630" s="3">
        <v>0.95968105779213497</v>
      </c>
      <c r="O630" s="3">
        <v>0.99133301676791197</v>
      </c>
      <c r="P630" s="3">
        <v>0.98363958348235003</v>
      </c>
      <c r="Q630" s="3">
        <f t="shared" si="37"/>
        <v>0.97821788601413229</v>
      </c>
      <c r="R630" s="3">
        <f t="shared" si="38"/>
        <v>0.96647869973136669</v>
      </c>
      <c r="S630" s="3">
        <f t="shared" si="39"/>
        <v>0.10575231966141639</v>
      </c>
    </row>
    <row r="631" spans="1:19" s="5" customFormat="1" ht="12.75" x14ac:dyDescent="0.2">
      <c r="A631" s="3" t="s">
        <v>6905</v>
      </c>
      <c r="B631" s="3" t="s">
        <v>6906</v>
      </c>
      <c r="C631" s="3">
        <v>33.76</v>
      </c>
      <c r="D631" s="3">
        <v>7</v>
      </c>
      <c r="E631" s="3">
        <v>7</v>
      </c>
      <c r="F631" s="3">
        <v>24</v>
      </c>
      <c r="G631" s="3">
        <v>234</v>
      </c>
      <c r="H631" s="3">
        <v>25.882271144659999</v>
      </c>
      <c r="I631" s="3">
        <v>7.43017578125</v>
      </c>
      <c r="J631" s="3">
        <v>1.00099562434</v>
      </c>
      <c r="K631" s="3">
        <v>0.98992224797546602</v>
      </c>
      <c r="L631" s="3">
        <v>0.97800842784250597</v>
      </c>
      <c r="M631" s="3">
        <f t="shared" si="36"/>
        <v>0.98964210005265729</v>
      </c>
      <c r="N631" s="3">
        <v>0.93134618737917996</v>
      </c>
      <c r="O631" s="3">
        <v>0.98083314440709002</v>
      </c>
      <c r="P631" s="3">
        <v>0.95826166069641405</v>
      </c>
      <c r="Q631" s="3">
        <f t="shared" si="37"/>
        <v>0.95681366416089464</v>
      </c>
      <c r="R631" s="3">
        <f t="shared" si="38"/>
        <v>0.96682797155656985</v>
      </c>
      <c r="S631" s="3">
        <f t="shared" si="39"/>
        <v>0.10580150800968273</v>
      </c>
    </row>
    <row r="632" spans="1:19" s="5" customFormat="1" ht="12.75" x14ac:dyDescent="0.2">
      <c r="A632" s="3" t="s">
        <v>713</v>
      </c>
      <c r="B632" s="3" t="s">
        <v>714</v>
      </c>
      <c r="C632" s="3">
        <v>33.47</v>
      </c>
      <c r="D632" s="3">
        <v>27</v>
      </c>
      <c r="E632" s="3">
        <v>27</v>
      </c>
      <c r="F632" s="3">
        <v>143</v>
      </c>
      <c r="G632" s="3">
        <v>741</v>
      </c>
      <c r="H632" s="3">
        <v>82.140785094660302</v>
      </c>
      <c r="I632" s="3">
        <v>9.20263671875</v>
      </c>
      <c r="J632" s="3">
        <v>1.04610083710806</v>
      </c>
      <c r="K632" s="3">
        <v>1.07174799479408</v>
      </c>
      <c r="L632" s="3">
        <v>1.00933786166795</v>
      </c>
      <c r="M632" s="3">
        <f t="shared" si="36"/>
        <v>1.0423955645233633</v>
      </c>
      <c r="N632" s="3">
        <v>0.99654483482471301</v>
      </c>
      <c r="O632" s="3">
        <v>0.97615567220373201</v>
      </c>
      <c r="P632" s="3">
        <v>1.0183424660114899</v>
      </c>
      <c r="Q632" s="3">
        <f t="shared" si="37"/>
        <v>0.99701432434664505</v>
      </c>
      <c r="R632" s="3">
        <f t="shared" si="38"/>
        <v>0.95646447306453297</v>
      </c>
      <c r="S632" s="3">
        <f t="shared" si="39"/>
        <v>0.10611789494925522</v>
      </c>
    </row>
    <row r="633" spans="1:19" s="5" customFormat="1" ht="12.75" x14ac:dyDescent="0.2">
      <c r="A633" s="3" t="s">
        <v>5137</v>
      </c>
      <c r="B633" s="3" t="s">
        <v>5138</v>
      </c>
      <c r="C633" s="3">
        <v>6.06</v>
      </c>
      <c r="D633" s="3">
        <v>1</v>
      </c>
      <c r="E633" s="3">
        <v>1</v>
      </c>
      <c r="F633" s="3">
        <v>2</v>
      </c>
      <c r="G633" s="3">
        <v>132</v>
      </c>
      <c r="H633" s="3">
        <v>14.92960726466</v>
      </c>
      <c r="I633" s="3">
        <v>5.28759765625</v>
      </c>
      <c r="J633" s="3">
        <v>0.92569535777937295</v>
      </c>
      <c r="K633" s="3"/>
      <c r="L633" s="3">
        <v>0.97826414111777105</v>
      </c>
      <c r="M633" s="3">
        <f t="shared" si="36"/>
        <v>0.951979749448572</v>
      </c>
      <c r="N633" s="3">
        <v>1.07350738455288</v>
      </c>
      <c r="O633" s="3"/>
      <c r="P633" s="3">
        <v>1.1894981351885501</v>
      </c>
      <c r="Q633" s="3">
        <f t="shared" si="37"/>
        <v>1.131502759870715</v>
      </c>
      <c r="R633" s="3">
        <f t="shared" si="38"/>
        <v>1.1885786021458236</v>
      </c>
      <c r="S633" s="3">
        <f t="shared" si="39"/>
        <v>0.10614438511843671</v>
      </c>
    </row>
    <row r="634" spans="1:19" s="5" customFormat="1" ht="12.75" x14ac:dyDescent="0.2">
      <c r="A634" s="3" t="s">
        <v>4245</v>
      </c>
      <c r="B634" s="3" t="s">
        <v>4246</v>
      </c>
      <c r="C634" s="3">
        <v>40.770000000000003</v>
      </c>
      <c r="D634" s="3">
        <v>6</v>
      </c>
      <c r="E634" s="3">
        <v>6</v>
      </c>
      <c r="F634" s="3">
        <v>22</v>
      </c>
      <c r="G634" s="3">
        <v>130</v>
      </c>
      <c r="H634" s="3">
        <v>14.854004574659999</v>
      </c>
      <c r="I634" s="3">
        <v>10.12548828125</v>
      </c>
      <c r="J634" s="3">
        <v>1.01473233865084</v>
      </c>
      <c r="K634" s="3">
        <v>1.0093577363876101</v>
      </c>
      <c r="L634" s="3">
        <v>0.99889020154045205</v>
      </c>
      <c r="M634" s="3">
        <f t="shared" si="36"/>
        <v>1.0076600921929675</v>
      </c>
      <c r="N634" s="3">
        <v>0.963289750094107</v>
      </c>
      <c r="O634" s="3">
        <v>0.94623837245554998</v>
      </c>
      <c r="P634" s="3">
        <v>1.0035863183536</v>
      </c>
      <c r="Q634" s="3">
        <f t="shared" si="37"/>
        <v>0.97103814696775237</v>
      </c>
      <c r="R634" s="3">
        <f t="shared" si="38"/>
        <v>0.96365644972054521</v>
      </c>
      <c r="S634" s="3">
        <f t="shared" si="39"/>
        <v>0.10631020366253072</v>
      </c>
    </row>
    <row r="635" spans="1:19" s="5" customFormat="1" ht="12.75" x14ac:dyDescent="0.2">
      <c r="A635" s="3" t="s">
        <v>1537</v>
      </c>
      <c r="B635" s="3" t="s">
        <v>1538</v>
      </c>
      <c r="C635" s="3">
        <v>11.41</v>
      </c>
      <c r="D635" s="3">
        <v>6</v>
      </c>
      <c r="E635" s="3">
        <v>7</v>
      </c>
      <c r="F635" s="3">
        <v>15</v>
      </c>
      <c r="G635" s="3">
        <v>482</v>
      </c>
      <c r="H635" s="3">
        <v>55.795797304659999</v>
      </c>
      <c r="I635" s="3">
        <v>7.92822265625</v>
      </c>
      <c r="J635" s="3">
        <v>0.97197293067753898</v>
      </c>
      <c r="K635" s="3">
        <v>0.99442665539948805</v>
      </c>
      <c r="L635" s="3">
        <v>0.99943704756626195</v>
      </c>
      <c r="M635" s="3">
        <f t="shared" si="36"/>
        <v>0.98861221121442966</v>
      </c>
      <c r="N635" s="3">
        <v>0.93647385376905901</v>
      </c>
      <c r="O635" s="3">
        <v>0.98256953426723304</v>
      </c>
      <c r="P635" s="3">
        <v>0.94218487267585505</v>
      </c>
      <c r="Q635" s="3">
        <f t="shared" si="37"/>
        <v>0.9537427535707157</v>
      </c>
      <c r="R635" s="3">
        <f t="shared" si="38"/>
        <v>0.96472888231789122</v>
      </c>
      <c r="S635" s="3">
        <f t="shared" si="39"/>
        <v>0.10634919817669844</v>
      </c>
    </row>
    <row r="636" spans="1:19" s="5" customFormat="1" ht="12.75" x14ac:dyDescent="0.2">
      <c r="A636" s="3" t="s">
        <v>7563</v>
      </c>
      <c r="B636" s="3" t="s">
        <v>7564</v>
      </c>
      <c r="C636" s="3">
        <v>11.59</v>
      </c>
      <c r="D636" s="3">
        <v>4</v>
      </c>
      <c r="E636" s="3">
        <v>7</v>
      </c>
      <c r="F636" s="3">
        <v>11</v>
      </c>
      <c r="G636" s="3">
        <v>656</v>
      </c>
      <c r="H636" s="3">
        <v>75.759507004660094</v>
      </c>
      <c r="I636" s="3">
        <v>6.08740234375</v>
      </c>
      <c r="J636" s="3">
        <v>0.92401188472155305</v>
      </c>
      <c r="K636" s="3">
        <v>0.98884661775649296</v>
      </c>
      <c r="L636" s="3">
        <v>0.96845848037853399</v>
      </c>
      <c r="M636" s="3">
        <f t="shared" si="36"/>
        <v>0.9604389942855267</v>
      </c>
      <c r="N636" s="3">
        <v>1.1261267340946199</v>
      </c>
      <c r="O636" s="3">
        <v>1.0409439789226</v>
      </c>
      <c r="P636" s="3">
        <v>0.98949357175491504</v>
      </c>
      <c r="Q636" s="3">
        <f t="shared" si="37"/>
        <v>1.052188094924045</v>
      </c>
      <c r="R636" s="3">
        <f t="shared" si="38"/>
        <v>1.0955282961066888</v>
      </c>
      <c r="S636" s="3">
        <f t="shared" si="39"/>
        <v>0.10653536652501683</v>
      </c>
    </row>
    <row r="637" spans="1:19" s="5" customFormat="1" ht="12.75" x14ac:dyDescent="0.2">
      <c r="A637" s="3" t="s">
        <v>3227</v>
      </c>
      <c r="B637" s="3" t="s">
        <v>3228</v>
      </c>
      <c r="C637" s="3">
        <v>41.73</v>
      </c>
      <c r="D637" s="3">
        <v>25</v>
      </c>
      <c r="E637" s="3">
        <v>25</v>
      </c>
      <c r="F637" s="3">
        <v>119</v>
      </c>
      <c r="G637" s="3">
        <v>647</v>
      </c>
      <c r="H637" s="3">
        <v>72.485622244660107</v>
      </c>
      <c r="I637" s="3">
        <v>5.02099609375</v>
      </c>
      <c r="J637" s="3">
        <v>0.97419394026891903</v>
      </c>
      <c r="K637" s="3">
        <v>1.0254343254008</v>
      </c>
      <c r="L637" s="3">
        <v>0.97679537117019299</v>
      </c>
      <c r="M637" s="3">
        <f t="shared" si="36"/>
        <v>0.99214121227997065</v>
      </c>
      <c r="N637" s="3">
        <v>1.0350757667422199</v>
      </c>
      <c r="O637" s="3">
        <v>1.01456126050118</v>
      </c>
      <c r="P637" s="3">
        <v>1.0434435365410399</v>
      </c>
      <c r="Q637" s="3">
        <f t="shared" si="37"/>
        <v>1.0310268545948134</v>
      </c>
      <c r="R637" s="3">
        <f t="shared" si="38"/>
        <v>1.0391936569447431</v>
      </c>
      <c r="S637" s="3">
        <f t="shared" si="39"/>
        <v>0.10665873647332684</v>
      </c>
    </row>
    <row r="638" spans="1:19" s="5" customFormat="1" ht="12.75" x14ac:dyDescent="0.2">
      <c r="A638" s="3" t="s">
        <v>729</v>
      </c>
      <c r="B638" s="3" t="s">
        <v>730</v>
      </c>
      <c r="C638" s="3">
        <v>32.28</v>
      </c>
      <c r="D638" s="3">
        <v>6</v>
      </c>
      <c r="E638" s="3">
        <v>6</v>
      </c>
      <c r="F638" s="3">
        <v>31</v>
      </c>
      <c r="G638" s="3">
        <v>158</v>
      </c>
      <c r="H638" s="3">
        <v>18.418993894660002</v>
      </c>
      <c r="I638" s="3">
        <v>10.30126953125</v>
      </c>
      <c r="J638" s="3">
        <v>1.0358214561081101</v>
      </c>
      <c r="K638" s="3">
        <v>1.0444511885968</v>
      </c>
      <c r="L638" s="3">
        <v>0.998184039236785</v>
      </c>
      <c r="M638" s="3">
        <f t="shared" si="36"/>
        <v>1.026152227980565</v>
      </c>
      <c r="N638" s="3">
        <v>0.97461052155459704</v>
      </c>
      <c r="O638" s="3">
        <v>0.98616740418117899</v>
      </c>
      <c r="P638" s="3">
        <v>1.0091524619013701</v>
      </c>
      <c r="Q638" s="3">
        <f t="shared" si="37"/>
        <v>0.98997679587904874</v>
      </c>
      <c r="R638" s="3">
        <f t="shared" si="38"/>
        <v>0.96474652481853651</v>
      </c>
      <c r="S638" s="3">
        <f t="shared" si="39"/>
        <v>0.10698521294421369</v>
      </c>
    </row>
    <row r="639" spans="1:19" s="5" customFormat="1" ht="12.75" x14ac:dyDescent="0.2">
      <c r="A639" s="3" t="s">
        <v>6727</v>
      </c>
      <c r="B639" s="3" t="s">
        <v>6728</v>
      </c>
      <c r="C639" s="3">
        <v>29.23</v>
      </c>
      <c r="D639" s="3">
        <v>5</v>
      </c>
      <c r="E639" s="3">
        <v>5</v>
      </c>
      <c r="F639" s="3">
        <v>22</v>
      </c>
      <c r="G639" s="3">
        <v>195</v>
      </c>
      <c r="H639" s="3">
        <v>22.42832659466</v>
      </c>
      <c r="I639" s="3">
        <v>5.09716796875</v>
      </c>
      <c r="J639" s="3">
        <v>1.00613921340368</v>
      </c>
      <c r="K639" s="3">
        <v>0.96642364764093702</v>
      </c>
      <c r="L639" s="3">
        <v>0.98990956718078205</v>
      </c>
      <c r="M639" s="3">
        <f t="shared" si="36"/>
        <v>0.98749080940846634</v>
      </c>
      <c r="N639" s="3">
        <v>1.03087678745249</v>
      </c>
      <c r="O639" s="3">
        <v>1.00689978306797</v>
      </c>
      <c r="P639" s="3">
        <v>1.0101967418106801</v>
      </c>
      <c r="Q639" s="3">
        <f t="shared" si="37"/>
        <v>1.0159911041103802</v>
      </c>
      <c r="R639" s="3">
        <f t="shared" si="38"/>
        <v>1.0288613265362807</v>
      </c>
      <c r="S639" s="3">
        <f t="shared" si="39"/>
        <v>0.10699348074126144</v>
      </c>
    </row>
    <row r="640" spans="1:19" s="5" customFormat="1" ht="12.75" x14ac:dyDescent="0.2">
      <c r="A640" s="3" t="s">
        <v>7857</v>
      </c>
      <c r="B640" s="3" t="s">
        <v>7858</v>
      </c>
      <c r="C640" s="3">
        <v>8.11</v>
      </c>
      <c r="D640" s="3">
        <v>2</v>
      </c>
      <c r="E640" s="3">
        <v>9</v>
      </c>
      <c r="F640" s="3">
        <v>19</v>
      </c>
      <c r="G640" s="3">
        <v>1061</v>
      </c>
      <c r="H640" s="3">
        <v>118.88117989465999</v>
      </c>
      <c r="I640" s="3">
        <v>7.88427734375</v>
      </c>
      <c r="J640" s="3">
        <v>0.94548297231913403</v>
      </c>
      <c r="K640" s="3"/>
      <c r="L640" s="3">
        <v>0.93651869582794001</v>
      </c>
      <c r="M640" s="3">
        <f t="shared" si="36"/>
        <v>0.94100083407353696</v>
      </c>
      <c r="N640" s="3">
        <v>0.99734028789504003</v>
      </c>
      <c r="O640" s="3"/>
      <c r="P640" s="3">
        <v>0.96869955066569702</v>
      </c>
      <c r="Q640" s="3">
        <f t="shared" si="37"/>
        <v>0.98301991928036858</v>
      </c>
      <c r="R640" s="3">
        <f t="shared" si="38"/>
        <v>1.0446536110121534</v>
      </c>
      <c r="S640" s="3">
        <f t="shared" si="39"/>
        <v>0.10737567952567773</v>
      </c>
    </row>
    <row r="641" spans="1:19" s="5" customFormat="1" ht="12.75" x14ac:dyDescent="0.2">
      <c r="A641" s="3" t="s">
        <v>925</v>
      </c>
      <c r="B641" s="3" t="s">
        <v>926</v>
      </c>
      <c r="C641" s="3">
        <v>29.54</v>
      </c>
      <c r="D641" s="3">
        <v>6</v>
      </c>
      <c r="E641" s="3">
        <v>6</v>
      </c>
      <c r="F641" s="3">
        <v>89</v>
      </c>
      <c r="G641" s="3">
        <v>237</v>
      </c>
      <c r="H641" s="3">
        <v>26.974938744660001</v>
      </c>
      <c r="I641" s="3">
        <v>8.29443359375</v>
      </c>
      <c r="J641" s="3">
        <v>1.00856477584343</v>
      </c>
      <c r="K641" s="3">
        <v>0.99130184346013295</v>
      </c>
      <c r="L641" s="3">
        <v>1.01211309266801</v>
      </c>
      <c r="M641" s="3">
        <f t="shared" si="36"/>
        <v>1.0039932373238576</v>
      </c>
      <c r="N641" s="3">
        <v>0.99635229273390502</v>
      </c>
      <c r="O641" s="3">
        <v>0.985874619150228</v>
      </c>
      <c r="P641" s="3">
        <v>0.98062254225052403</v>
      </c>
      <c r="Q641" s="3">
        <f t="shared" si="37"/>
        <v>0.98761648471155228</v>
      </c>
      <c r="R641" s="3">
        <f t="shared" si="38"/>
        <v>0.98368838354334187</v>
      </c>
      <c r="S641" s="3">
        <f t="shared" si="39"/>
        <v>0.10743687403596923</v>
      </c>
    </row>
    <row r="642" spans="1:19" s="5" customFormat="1" ht="12.75" x14ac:dyDescent="0.2">
      <c r="A642" s="3" t="s">
        <v>7355</v>
      </c>
      <c r="B642" s="3" t="s">
        <v>7356</v>
      </c>
      <c r="C642" s="3">
        <v>14.84</v>
      </c>
      <c r="D642" s="3">
        <v>9</v>
      </c>
      <c r="E642" s="3">
        <v>9</v>
      </c>
      <c r="F642" s="3">
        <v>30</v>
      </c>
      <c r="G642" s="3">
        <v>566</v>
      </c>
      <c r="H642" s="3">
        <v>62.326011704660097</v>
      </c>
      <c r="I642" s="3">
        <v>6.23974609375</v>
      </c>
      <c r="J642" s="3">
        <v>0.93956429618602599</v>
      </c>
      <c r="K642" s="3">
        <v>1.0011323886633201</v>
      </c>
      <c r="L642" s="3">
        <v>0.99635523878397603</v>
      </c>
      <c r="M642" s="3">
        <f t="shared" ref="M642:M705" si="40">AVERAGE(J642:L642)</f>
        <v>0.97901730787777408</v>
      </c>
      <c r="N642" s="3">
        <v>1.0560512710266201</v>
      </c>
      <c r="O642" s="3">
        <v>1.0067315400583401</v>
      </c>
      <c r="P642" s="3">
        <v>1.0258890463921799</v>
      </c>
      <c r="Q642" s="3">
        <f t="shared" ref="Q642:Q705" si="41">AVERAGE(N642:P642)</f>
        <v>1.0295572858257136</v>
      </c>
      <c r="R642" s="3">
        <f t="shared" ref="R642:R705" si="42">Q642/M642</f>
        <v>1.0516231710525072</v>
      </c>
      <c r="S642" s="3">
        <f t="shared" ref="S642:S705" si="43">_xlfn.T.TEST(J642:L642,N642:P642,2,2)</f>
        <v>0.10743885271249946</v>
      </c>
    </row>
    <row r="643" spans="1:19" s="5" customFormat="1" ht="12.75" x14ac:dyDescent="0.2">
      <c r="A643" s="3" t="s">
        <v>5313</v>
      </c>
      <c r="B643" s="3" t="s">
        <v>5314</v>
      </c>
      <c r="C643" s="3">
        <v>18.71</v>
      </c>
      <c r="D643" s="3">
        <v>8</v>
      </c>
      <c r="E643" s="3">
        <v>8</v>
      </c>
      <c r="F643" s="3">
        <v>23</v>
      </c>
      <c r="G643" s="3">
        <v>465</v>
      </c>
      <c r="H643" s="3">
        <v>52.168942754660101</v>
      </c>
      <c r="I643" s="3">
        <v>7.04931640625</v>
      </c>
      <c r="J643" s="3">
        <v>1.14411621659869</v>
      </c>
      <c r="K643" s="3">
        <v>1.1249552737063599</v>
      </c>
      <c r="L643" s="3">
        <v>1.0740137639646199</v>
      </c>
      <c r="M643" s="3">
        <f t="shared" si="40"/>
        <v>1.1143617514232234</v>
      </c>
      <c r="N643" s="3">
        <v>0.97878741568885397</v>
      </c>
      <c r="O643" s="3">
        <v>1.1001242244182201</v>
      </c>
      <c r="P643" s="3">
        <v>0.994957621375261</v>
      </c>
      <c r="Q643" s="3">
        <f t="shared" si="41"/>
        <v>1.0246230871607784</v>
      </c>
      <c r="R643" s="3">
        <f t="shared" si="42"/>
        <v>0.91947079649150387</v>
      </c>
      <c r="S643" s="3">
        <f t="shared" si="43"/>
        <v>0.10757012424621662</v>
      </c>
    </row>
    <row r="644" spans="1:19" s="5" customFormat="1" ht="12.75" x14ac:dyDescent="0.2">
      <c r="A644" s="3" t="s">
        <v>6119</v>
      </c>
      <c r="B644" s="3" t="s">
        <v>6120</v>
      </c>
      <c r="C644" s="3">
        <v>60.29</v>
      </c>
      <c r="D644" s="3">
        <v>2</v>
      </c>
      <c r="E644" s="3">
        <v>8</v>
      </c>
      <c r="F644" s="3">
        <v>97</v>
      </c>
      <c r="G644" s="3">
        <v>136</v>
      </c>
      <c r="H644" s="3">
        <v>15.318503574659999</v>
      </c>
      <c r="I644" s="3">
        <v>11.26806640625</v>
      </c>
      <c r="J644" s="3">
        <v>1.0803898328617501</v>
      </c>
      <c r="K644" s="3">
        <v>0.98887856373405303</v>
      </c>
      <c r="L644" s="3">
        <v>1.0357094493316601</v>
      </c>
      <c r="M644" s="3">
        <f t="shared" si="40"/>
        <v>1.0349926153091544</v>
      </c>
      <c r="N644" s="3">
        <v>0.92126645037615695</v>
      </c>
      <c r="O644" s="3">
        <v>0.99197716273192105</v>
      </c>
      <c r="P644" s="3">
        <v>0.97942732718923098</v>
      </c>
      <c r="Q644" s="3">
        <f t="shared" si="41"/>
        <v>0.96422364676576977</v>
      </c>
      <c r="R644" s="3">
        <f t="shared" si="42"/>
        <v>0.93162369711957238</v>
      </c>
      <c r="S644" s="3">
        <f t="shared" si="43"/>
        <v>0.10762049003442116</v>
      </c>
    </row>
    <row r="645" spans="1:19" s="5" customFormat="1" ht="12.75" x14ac:dyDescent="0.2">
      <c r="A645" s="3" t="s">
        <v>377</v>
      </c>
      <c r="B645" s="3" t="s">
        <v>378</v>
      </c>
      <c r="C645" s="3">
        <v>29.93</v>
      </c>
      <c r="D645" s="3">
        <v>4</v>
      </c>
      <c r="E645" s="3">
        <v>4</v>
      </c>
      <c r="F645" s="3">
        <v>22</v>
      </c>
      <c r="G645" s="3">
        <v>137</v>
      </c>
      <c r="H645" s="3">
        <v>15.42566321466</v>
      </c>
      <c r="I645" s="3">
        <v>5.35107421875</v>
      </c>
      <c r="J645" s="3">
        <v>0.89724089195124701</v>
      </c>
      <c r="K645" s="3">
        <v>0.93287757793621595</v>
      </c>
      <c r="L645" s="3">
        <v>0.84250696846622297</v>
      </c>
      <c r="M645" s="3">
        <f t="shared" si="40"/>
        <v>0.89087514611789531</v>
      </c>
      <c r="N645" s="3">
        <v>0.91601996122614804</v>
      </c>
      <c r="O645" s="3">
        <v>1.0480423127854099</v>
      </c>
      <c r="P645" s="3">
        <v>1.13411857179134</v>
      </c>
      <c r="Q645" s="3">
        <f t="shared" si="41"/>
        <v>1.032726948600966</v>
      </c>
      <c r="R645" s="3">
        <f t="shared" si="42"/>
        <v>1.1592274777236837</v>
      </c>
      <c r="S645" s="3">
        <f t="shared" si="43"/>
        <v>0.10769177333347829</v>
      </c>
    </row>
    <row r="646" spans="1:19" s="5" customFormat="1" ht="12.75" x14ac:dyDescent="0.2">
      <c r="A646" s="3" t="s">
        <v>4365</v>
      </c>
      <c r="B646" s="3" t="s">
        <v>4366</v>
      </c>
      <c r="C646" s="3">
        <v>2.2999999999999998</v>
      </c>
      <c r="D646" s="3">
        <v>2</v>
      </c>
      <c r="E646" s="3">
        <v>2</v>
      </c>
      <c r="F646" s="3">
        <v>5</v>
      </c>
      <c r="G646" s="3">
        <v>784</v>
      </c>
      <c r="H646" s="3">
        <v>88.633176014659995</v>
      </c>
      <c r="I646" s="3">
        <v>9.17333984375</v>
      </c>
      <c r="J646" s="3">
        <v>0.948065524317527</v>
      </c>
      <c r="K646" s="3">
        <v>1.00961401278161</v>
      </c>
      <c r="L646" s="3">
        <v>1.0234303780191201</v>
      </c>
      <c r="M646" s="3">
        <f t="shared" si="40"/>
        <v>0.99370330503941895</v>
      </c>
      <c r="N646" s="3">
        <v>1.04066369956619</v>
      </c>
      <c r="O646" s="3">
        <v>1.0558881004321801</v>
      </c>
      <c r="P646" s="3">
        <v>1.03359285292169</v>
      </c>
      <c r="Q646" s="3">
        <f t="shared" si="41"/>
        <v>1.0433815509733533</v>
      </c>
      <c r="R646" s="3">
        <f t="shared" si="42"/>
        <v>1.0499930368370503</v>
      </c>
      <c r="S646" s="3">
        <f t="shared" si="43"/>
        <v>0.10808524962152799</v>
      </c>
    </row>
    <row r="647" spans="1:19" s="5" customFormat="1" ht="12.75" x14ac:dyDescent="0.2">
      <c r="A647" s="3" t="s">
        <v>6861</v>
      </c>
      <c r="B647" s="3" t="s">
        <v>6862</v>
      </c>
      <c r="C647" s="3">
        <v>12.85</v>
      </c>
      <c r="D647" s="3">
        <v>11</v>
      </c>
      <c r="E647" s="3">
        <v>11</v>
      </c>
      <c r="F647" s="3">
        <v>34</v>
      </c>
      <c r="G647" s="3">
        <v>825</v>
      </c>
      <c r="H647" s="3">
        <v>93.898323114660002</v>
      </c>
      <c r="I647" s="3">
        <v>6.23974609375</v>
      </c>
      <c r="J647" s="3">
        <v>0.94611926073504704</v>
      </c>
      <c r="K647" s="3">
        <v>0.99933921536411396</v>
      </c>
      <c r="L647" s="3">
        <v>0.96477609374988804</v>
      </c>
      <c r="M647" s="3">
        <f t="shared" si="40"/>
        <v>0.97007818994968298</v>
      </c>
      <c r="N647" s="3">
        <v>0.99888638000628904</v>
      </c>
      <c r="O647" s="3">
        <v>0.99919947644976903</v>
      </c>
      <c r="P647" s="3">
        <v>1.0120910420417699</v>
      </c>
      <c r="Q647" s="3">
        <f t="shared" si="41"/>
        <v>1.0033922994992761</v>
      </c>
      <c r="R647" s="3">
        <f t="shared" si="42"/>
        <v>1.0343416746142093</v>
      </c>
      <c r="S647" s="3">
        <f t="shared" si="43"/>
        <v>0.10867208246953163</v>
      </c>
    </row>
    <row r="648" spans="1:19" s="5" customFormat="1" ht="12.75" x14ac:dyDescent="0.2">
      <c r="A648" s="3" t="s">
        <v>4831</v>
      </c>
      <c r="B648" s="3" t="s">
        <v>4832</v>
      </c>
      <c r="C648" s="3">
        <v>5.12</v>
      </c>
      <c r="D648" s="3">
        <v>4</v>
      </c>
      <c r="E648" s="3">
        <v>4</v>
      </c>
      <c r="F648" s="3">
        <v>8</v>
      </c>
      <c r="G648" s="3">
        <v>761</v>
      </c>
      <c r="H648" s="3">
        <v>85.318952284660099</v>
      </c>
      <c r="I648" s="3">
        <v>7.86962890625</v>
      </c>
      <c r="J648" s="3">
        <v>1.0534606580663299</v>
      </c>
      <c r="K648" s="3">
        <v>1.1101062090849101</v>
      </c>
      <c r="L648" s="3">
        <v>1.14163142657751</v>
      </c>
      <c r="M648" s="3">
        <f t="shared" si="40"/>
        <v>1.10173276457625</v>
      </c>
      <c r="N648" s="3">
        <v>0.95798454927232801</v>
      </c>
      <c r="O648" s="3">
        <v>0.991086037713933</v>
      </c>
      <c r="P648" s="3">
        <v>1.0801975696917001</v>
      </c>
      <c r="Q648" s="3">
        <f t="shared" si="41"/>
        <v>1.0097560522259872</v>
      </c>
      <c r="R648" s="3">
        <f t="shared" si="42"/>
        <v>0.91651631383982757</v>
      </c>
      <c r="S648" s="3">
        <f t="shared" si="43"/>
        <v>0.10868488205531068</v>
      </c>
    </row>
    <row r="649" spans="1:19" s="5" customFormat="1" ht="12.75" x14ac:dyDescent="0.2">
      <c r="A649" s="3" t="s">
        <v>6991</v>
      </c>
      <c r="B649" s="3" t="s">
        <v>6992</v>
      </c>
      <c r="C649" s="3">
        <v>4.46</v>
      </c>
      <c r="D649" s="3">
        <v>2</v>
      </c>
      <c r="E649" s="3">
        <v>2</v>
      </c>
      <c r="F649" s="3">
        <v>5</v>
      </c>
      <c r="G649" s="3">
        <v>404</v>
      </c>
      <c r="H649" s="3">
        <v>45.652173154659998</v>
      </c>
      <c r="I649" s="3">
        <v>5.16064453125</v>
      </c>
      <c r="J649" s="3">
        <v>0.94993820528190098</v>
      </c>
      <c r="K649" s="3">
        <v>0.96916141170705405</v>
      </c>
      <c r="L649" s="3">
        <v>0.92606199457224403</v>
      </c>
      <c r="M649" s="3">
        <f t="shared" si="40"/>
        <v>0.94838720385373299</v>
      </c>
      <c r="N649" s="3">
        <v>1.00683412930703</v>
      </c>
      <c r="O649" s="3">
        <v>0.98951396544584602</v>
      </c>
      <c r="P649" s="3">
        <v>1.12750189568667</v>
      </c>
      <c r="Q649" s="3">
        <f t="shared" si="41"/>
        <v>1.0412833301465154</v>
      </c>
      <c r="R649" s="3">
        <f t="shared" si="42"/>
        <v>1.0979516867322785</v>
      </c>
      <c r="S649" s="3">
        <f t="shared" si="43"/>
        <v>0.10877826406006658</v>
      </c>
    </row>
    <row r="650" spans="1:19" s="5" customFormat="1" ht="12.75" x14ac:dyDescent="0.2">
      <c r="A650" s="3" t="s">
        <v>5051</v>
      </c>
      <c r="B650" s="3" t="s">
        <v>5052</v>
      </c>
      <c r="C650" s="3">
        <v>5.21</v>
      </c>
      <c r="D650" s="3">
        <v>2</v>
      </c>
      <c r="E650" s="3">
        <v>2</v>
      </c>
      <c r="F650" s="3">
        <v>3</v>
      </c>
      <c r="G650" s="3">
        <v>403</v>
      </c>
      <c r="H650" s="3">
        <v>47.13000570466</v>
      </c>
      <c r="I650" s="3">
        <v>6.48095703125</v>
      </c>
      <c r="J650" s="3">
        <v>1.0918691804796401</v>
      </c>
      <c r="K650" s="3">
        <v>1.0169616023821599</v>
      </c>
      <c r="L650" s="3">
        <v>1.11291988882638</v>
      </c>
      <c r="M650" s="3">
        <f t="shared" si="40"/>
        <v>1.0739168905627265</v>
      </c>
      <c r="N650" s="3">
        <v>0.96909016521267299</v>
      </c>
      <c r="O650" s="3">
        <v>1.03728485849951</v>
      </c>
      <c r="P650" s="3">
        <v>0.99819652642262502</v>
      </c>
      <c r="Q650" s="3">
        <f t="shared" si="41"/>
        <v>1.0015238500449362</v>
      </c>
      <c r="R650" s="3">
        <f t="shared" si="42"/>
        <v>0.93258971792513956</v>
      </c>
      <c r="S650" s="3">
        <f t="shared" si="43"/>
        <v>0.10878450341536948</v>
      </c>
    </row>
    <row r="651" spans="1:19" s="5" customFormat="1" ht="12.75" x14ac:dyDescent="0.2">
      <c r="A651" s="3" t="s">
        <v>2407</v>
      </c>
      <c r="B651" s="3" t="s">
        <v>2408</v>
      </c>
      <c r="C651" s="3">
        <v>47.53</v>
      </c>
      <c r="D651" s="3">
        <v>35</v>
      </c>
      <c r="E651" s="3">
        <v>39</v>
      </c>
      <c r="F651" s="3">
        <v>228</v>
      </c>
      <c r="G651" s="3">
        <v>831</v>
      </c>
      <c r="H651" s="3">
        <v>93.910372534660098</v>
      </c>
      <c r="I651" s="3">
        <v>5.51611328125</v>
      </c>
      <c r="J651" s="3">
        <v>0.99341754734128296</v>
      </c>
      <c r="K651" s="3">
        <v>0.956047093466735</v>
      </c>
      <c r="L651" s="3">
        <v>1.0039464081867899</v>
      </c>
      <c r="M651" s="3">
        <f t="shared" si="40"/>
        <v>0.98447034966493607</v>
      </c>
      <c r="N651" s="3">
        <v>1.00922110388932</v>
      </c>
      <c r="O651" s="3">
        <v>1.0474398998310199</v>
      </c>
      <c r="P651" s="3">
        <v>1.0134470167585901</v>
      </c>
      <c r="Q651" s="3">
        <f t="shared" si="41"/>
        <v>1.0233693401596433</v>
      </c>
      <c r="R651" s="3">
        <f t="shared" si="42"/>
        <v>1.0395126074725831</v>
      </c>
      <c r="S651" s="3">
        <f t="shared" si="43"/>
        <v>0.10879948558730945</v>
      </c>
    </row>
    <row r="652" spans="1:19" s="5" customFormat="1" ht="12.75" x14ac:dyDescent="0.2">
      <c r="A652" s="3" t="s">
        <v>1075</v>
      </c>
      <c r="B652" s="3" t="s">
        <v>1076</v>
      </c>
      <c r="C652" s="3">
        <v>8.8000000000000007</v>
      </c>
      <c r="D652" s="3">
        <v>1</v>
      </c>
      <c r="E652" s="3">
        <v>1</v>
      </c>
      <c r="F652" s="3">
        <v>2</v>
      </c>
      <c r="G652" s="3">
        <v>125</v>
      </c>
      <c r="H652" s="3">
        <v>14.25736691466</v>
      </c>
      <c r="I652" s="3">
        <v>8.38232421875</v>
      </c>
      <c r="J652" s="3"/>
      <c r="K652" s="3">
        <v>0.98595970203629402</v>
      </c>
      <c r="L652" s="3">
        <v>0.82761240154837601</v>
      </c>
      <c r="M652" s="3">
        <f t="shared" si="40"/>
        <v>0.90678605179233496</v>
      </c>
      <c r="N652" s="3"/>
      <c r="O652" s="3">
        <v>1.11428013059155</v>
      </c>
      <c r="P652" s="3">
        <v>1.2033915265969399</v>
      </c>
      <c r="Q652" s="3">
        <f t="shared" si="41"/>
        <v>1.1588358285942451</v>
      </c>
      <c r="R652" s="3">
        <f t="shared" si="42"/>
        <v>1.2779594771045646</v>
      </c>
      <c r="S652" s="3">
        <f t="shared" si="43"/>
        <v>0.10907237729655539</v>
      </c>
    </row>
    <row r="653" spans="1:19" s="5" customFormat="1" ht="12.75" x14ac:dyDescent="0.2">
      <c r="A653" s="3" t="s">
        <v>7015</v>
      </c>
      <c r="B653" s="3" t="s">
        <v>7016</v>
      </c>
      <c r="C653" s="3">
        <v>47.33</v>
      </c>
      <c r="D653" s="3">
        <v>14</v>
      </c>
      <c r="E653" s="3">
        <v>14</v>
      </c>
      <c r="F653" s="3">
        <v>55</v>
      </c>
      <c r="G653" s="3">
        <v>393</v>
      </c>
      <c r="H653" s="3">
        <v>41.648286584659999</v>
      </c>
      <c r="I653" s="3">
        <v>7.91357421875</v>
      </c>
      <c r="J653" s="3">
        <v>1.07592924419683</v>
      </c>
      <c r="K653" s="3">
        <v>1.0681451570903</v>
      </c>
      <c r="L653" s="3">
        <v>1.0672701497509001</v>
      </c>
      <c r="M653" s="3">
        <f t="shared" si="40"/>
        <v>1.0704481836793434</v>
      </c>
      <c r="N653" s="3">
        <v>1.0341106876091599</v>
      </c>
      <c r="O653" s="3">
        <v>0.97612254799524101</v>
      </c>
      <c r="P653" s="3">
        <v>1.05499678477828</v>
      </c>
      <c r="Q653" s="3">
        <f t="shared" si="41"/>
        <v>1.0217433401275604</v>
      </c>
      <c r="R653" s="3">
        <f t="shared" si="42"/>
        <v>0.9545005126877093</v>
      </c>
      <c r="S653" s="3">
        <f t="shared" si="43"/>
        <v>0.10963973938405472</v>
      </c>
    </row>
    <row r="654" spans="1:19" s="5" customFormat="1" ht="12.75" x14ac:dyDescent="0.2">
      <c r="A654" s="3" t="s">
        <v>1649</v>
      </c>
      <c r="B654" s="3" t="s">
        <v>1650</v>
      </c>
      <c r="C654" s="3">
        <v>70.33</v>
      </c>
      <c r="D654" s="3">
        <v>15</v>
      </c>
      <c r="E654" s="3">
        <v>32</v>
      </c>
      <c r="F654" s="3">
        <v>486</v>
      </c>
      <c r="G654" s="3">
        <v>573</v>
      </c>
      <c r="H654" s="3">
        <v>60.955353414660003</v>
      </c>
      <c r="I654" s="3">
        <v>5.87158203125</v>
      </c>
      <c r="J654" s="3">
        <v>1.0183696490343499</v>
      </c>
      <c r="K654" s="3">
        <v>1.0069057168546101</v>
      </c>
      <c r="L654" s="3">
        <v>0.98833871131384998</v>
      </c>
      <c r="M654" s="3">
        <f t="shared" si="40"/>
        <v>1.00453802573427</v>
      </c>
      <c r="N654" s="3">
        <v>1.0227686736527299</v>
      </c>
      <c r="O654" s="3">
        <v>1.01805477089254</v>
      </c>
      <c r="P654" s="3">
        <v>1.03753167482486</v>
      </c>
      <c r="Q654" s="3">
        <f t="shared" si="41"/>
        <v>1.0261183731233767</v>
      </c>
      <c r="R654" s="3">
        <f t="shared" si="42"/>
        <v>1.0214828576283437</v>
      </c>
      <c r="S654" s="3">
        <f t="shared" si="43"/>
        <v>0.10987017048659201</v>
      </c>
    </row>
    <row r="655" spans="1:19" s="5" customFormat="1" ht="12.75" x14ac:dyDescent="0.2">
      <c r="A655" s="3" t="s">
        <v>3579</v>
      </c>
      <c r="B655" s="3" t="s">
        <v>3580</v>
      </c>
      <c r="C655" s="3">
        <v>2.75</v>
      </c>
      <c r="D655" s="3">
        <v>1</v>
      </c>
      <c r="E655" s="3">
        <v>2</v>
      </c>
      <c r="F655" s="3">
        <v>7</v>
      </c>
      <c r="G655" s="3">
        <v>437</v>
      </c>
      <c r="H655" s="3">
        <v>47.959171204660002</v>
      </c>
      <c r="I655" s="3">
        <v>8.22119140625</v>
      </c>
      <c r="J655" s="3">
        <v>0.98041598471906799</v>
      </c>
      <c r="K655" s="3">
        <v>0.99123368191231798</v>
      </c>
      <c r="L655" s="3">
        <v>1.0629802085322599</v>
      </c>
      <c r="M655" s="3">
        <f t="shared" si="40"/>
        <v>1.0115432917212153</v>
      </c>
      <c r="N655" s="3">
        <v>0.93023181378547304</v>
      </c>
      <c r="O655" s="3">
        <v>0.829202222713743</v>
      </c>
      <c r="P655" s="3">
        <v>0.97108408013820802</v>
      </c>
      <c r="Q655" s="3">
        <f t="shared" si="41"/>
        <v>0.91017270554580809</v>
      </c>
      <c r="R655" s="3">
        <f t="shared" si="42"/>
        <v>0.89978621082749932</v>
      </c>
      <c r="S655" s="3">
        <f t="shared" si="43"/>
        <v>0.10990490555856335</v>
      </c>
    </row>
    <row r="656" spans="1:19" s="5" customFormat="1" ht="12.75" x14ac:dyDescent="0.2">
      <c r="A656" s="3" t="s">
        <v>5841</v>
      </c>
      <c r="B656" s="3" t="s">
        <v>5842</v>
      </c>
      <c r="C656" s="3">
        <v>4.87</v>
      </c>
      <c r="D656" s="3">
        <v>6</v>
      </c>
      <c r="E656" s="3">
        <v>7</v>
      </c>
      <c r="F656" s="3">
        <v>12</v>
      </c>
      <c r="G656" s="3">
        <v>1313</v>
      </c>
      <c r="H656" s="3">
        <v>147.12984041466001</v>
      </c>
      <c r="I656" s="3">
        <v>7.59130859375</v>
      </c>
      <c r="J656" s="3"/>
      <c r="K656" s="3">
        <v>0.96677234064239403</v>
      </c>
      <c r="L656" s="3">
        <v>0.95463377240395497</v>
      </c>
      <c r="M656" s="3">
        <f t="shared" si="40"/>
        <v>0.96070305652317445</v>
      </c>
      <c r="N656" s="3"/>
      <c r="O656" s="3">
        <v>1.0400433579550099</v>
      </c>
      <c r="P656" s="3">
        <v>0.99910929761073797</v>
      </c>
      <c r="Q656" s="3">
        <f t="shared" si="41"/>
        <v>1.019576327782874</v>
      </c>
      <c r="R656" s="3">
        <f t="shared" si="42"/>
        <v>1.0612814447294094</v>
      </c>
      <c r="S656" s="3">
        <f t="shared" si="43"/>
        <v>0.11017736969223801</v>
      </c>
    </row>
    <row r="657" spans="1:19" s="5" customFormat="1" ht="12.75" x14ac:dyDescent="0.2">
      <c r="A657" s="3" t="s">
        <v>4045</v>
      </c>
      <c r="B657" s="3" t="s">
        <v>4046</v>
      </c>
      <c r="C657" s="3">
        <v>2</v>
      </c>
      <c r="D657" s="3">
        <v>1</v>
      </c>
      <c r="E657" s="3">
        <v>1</v>
      </c>
      <c r="F657" s="3">
        <v>2</v>
      </c>
      <c r="G657" s="3">
        <v>400</v>
      </c>
      <c r="H657" s="3">
        <v>44.401988254659997</v>
      </c>
      <c r="I657" s="3">
        <v>5.40185546875</v>
      </c>
      <c r="J657" s="3">
        <v>1.05501542577389</v>
      </c>
      <c r="K657" s="3"/>
      <c r="L657" s="3">
        <v>1.0999740780648799</v>
      </c>
      <c r="M657" s="3">
        <f t="shared" si="40"/>
        <v>1.0774947519193849</v>
      </c>
      <c r="N657" s="3">
        <v>1.0145343102034401</v>
      </c>
      <c r="O657" s="3"/>
      <c r="P657" s="3">
        <v>0.97454353971213903</v>
      </c>
      <c r="Q657" s="3">
        <f t="shared" si="41"/>
        <v>0.99453892495778962</v>
      </c>
      <c r="R657" s="3">
        <f t="shared" si="42"/>
        <v>0.92301045846040297</v>
      </c>
      <c r="S657" s="3">
        <f t="shared" si="43"/>
        <v>0.11020793240730076</v>
      </c>
    </row>
    <row r="658" spans="1:19" s="5" customFormat="1" ht="12.75" x14ac:dyDescent="0.2">
      <c r="A658" s="3" t="s">
        <v>2201</v>
      </c>
      <c r="B658" s="3" t="s">
        <v>2202</v>
      </c>
      <c r="C658" s="3">
        <v>25.34</v>
      </c>
      <c r="D658" s="3">
        <v>21</v>
      </c>
      <c r="E658" s="3">
        <v>21</v>
      </c>
      <c r="F658" s="3">
        <v>65</v>
      </c>
      <c r="G658" s="3">
        <v>872</v>
      </c>
      <c r="H658" s="3">
        <v>97.710708744660096</v>
      </c>
      <c r="I658" s="3">
        <v>5.46533203125</v>
      </c>
      <c r="J658" s="3">
        <v>1.0690407432047999</v>
      </c>
      <c r="K658" s="3">
        <v>1.0158451908608099</v>
      </c>
      <c r="L658" s="3">
        <v>1.01341588670622</v>
      </c>
      <c r="M658" s="3">
        <f t="shared" si="40"/>
        <v>1.0327672735906097</v>
      </c>
      <c r="N658" s="3">
        <v>0.99453059112248698</v>
      </c>
      <c r="O658" s="3">
        <v>1.00303224097652</v>
      </c>
      <c r="P658" s="3">
        <v>0.94883611097625697</v>
      </c>
      <c r="Q658" s="3">
        <f t="shared" si="41"/>
        <v>0.98213298102508795</v>
      </c>
      <c r="R658" s="3">
        <f t="shared" si="42"/>
        <v>0.95097221430198686</v>
      </c>
      <c r="S658" s="3">
        <f t="shared" si="43"/>
        <v>0.11022441032351522</v>
      </c>
    </row>
    <row r="659" spans="1:19" s="5" customFormat="1" ht="12.75" x14ac:dyDescent="0.2">
      <c r="A659" s="3" t="s">
        <v>985</v>
      </c>
      <c r="B659" s="3" t="s">
        <v>986</v>
      </c>
      <c r="C659" s="3">
        <v>48.73</v>
      </c>
      <c r="D659" s="3">
        <v>11</v>
      </c>
      <c r="E659" s="3">
        <v>11</v>
      </c>
      <c r="F659" s="3">
        <v>30</v>
      </c>
      <c r="G659" s="3">
        <v>275</v>
      </c>
      <c r="H659" s="3">
        <v>29.464040684659899</v>
      </c>
      <c r="I659" s="3">
        <v>6.81494140625</v>
      </c>
      <c r="J659" s="3">
        <v>1.1398565678208501</v>
      </c>
      <c r="K659" s="3">
        <v>1.20697322375736</v>
      </c>
      <c r="L659" s="3">
        <v>1.0381573727206299</v>
      </c>
      <c r="M659" s="3">
        <f t="shared" si="40"/>
        <v>1.1283290547662801</v>
      </c>
      <c r="N659" s="3">
        <v>1.07113230407752</v>
      </c>
      <c r="O659" s="3">
        <v>0.92634408672816804</v>
      </c>
      <c r="P659" s="3">
        <v>0.99191488843514697</v>
      </c>
      <c r="Q659" s="3">
        <f t="shared" si="41"/>
        <v>0.99646375974694512</v>
      </c>
      <c r="R659" s="3">
        <f t="shared" si="42"/>
        <v>0.88313223481899139</v>
      </c>
      <c r="S659" s="3">
        <f t="shared" si="43"/>
        <v>0.11038769743535898</v>
      </c>
    </row>
    <row r="660" spans="1:19" s="5" customFormat="1" ht="12.75" x14ac:dyDescent="0.2">
      <c r="A660" s="3" t="s">
        <v>1545</v>
      </c>
      <c r="B660" s="3" t="s">
        <v>1546</v>
      </c>
      <c r="C660" s="3">
        <v>5.59</v>
      </c>
      <c r="D660" s="3">
        <v>2</v>
      </c>
      <c r="E660" s="3">
        <v>2</v>
      </c>
      <c r="F660" s="3">
        <v>2</v>
      </c>
      <c r="G660" s="3">
        <v>376</v>
      </c>
      <c r="H660" s="3">
        <v>43.175157274660002</v>
      </c>
      <c r="I660" s="3">
        <v>9.55419921875</v>
      </c>
      <c r="J660" s="3"/>
      <c r="K660" s="3">
        <v>0.95552434133309605</v>
      </c>
      <c r="L660" s="3">
        <v>0.984140011838321</v>
      </c>
      <c r="M660" s="3">
        <f t="shared" si="40"/>
        <v>0.96983217658570853</v>
      </c>
      <c r="N660" s="3"/>
      <c r="O660" s="3">
        <v>1.0085374756682199</v>
      </c>
      <c r="P660" s="3">
        <v>1.0309458541284799</v>
      </c>
      <c r="Q660" s="3">
        <f t="shared" si="41"/>
        <v>1.0197416648983499</v>
      </c>
      <c r="R660" s="3">
        <f t="shared" si="42"/>
        <v>1.0514619843696542</v>
      </c>
      <c r="S660" s="3">
        <f t="shared" si="43"/>
        <v>0.11094690607750957</v>
      </c>
    </row>
    <row r="661" spans="1:19" s="5" customFormat="1" ht="12.75" x14ac:dyDescent="0.2">
      <c r="A661" s="3" t="s">
        <v>665</v>
      </c>
      <c r="B661" s="3" t="s">
        <v>666</v>
      </c>
      <c r="C661" s="3">
        <v>21.7</v>
      </c>
      <c r="D661" s="3">
        <v>7</v>
      </c>
      <c r="E661" s="3">
        <v>7</v>
      </c>
      <c r="F661" s="3">
        <v>14</v>
      </c>
      <c r="G661" s="3">
        <v>424</v>
      </c>
      <c r="H661" s="3">
        <v>48.705953084660003</v>
      </c>
      <c r="I661" s="3">
        <v>6.23974609375</v>
      </c>
      <c r="J661" s="3">
        <v>0.82499371066678195</v>
      </c>
      <c r="K661" s="3">
        <v>0.98524397127788199</v>
      </c>
      <c r="L661" s="3">
        <v>0.88118282380089996</v>
      </c>
      <c r="M661" s="3">
        <f t="shared" si="40"/>
        <v>0.89714016858185464</v>
      </c>
      <c r="N661" s="3">
        <v>0.98846903907067196</v>
      </c>
      <c r="O661" s="3">
        <v>0.99765318765051902</v>
      </c>
      <c r="P661" s="3">
        <v>1.1755194380885099</v>
      </c>
      <c r="Q661" s="3">
        <f t="shared" si="41"/>
        <v>1.0538805549365671</v>
      </c>
      <c r="R661" s="3">
        <f t="shared" si="42"/>
        <v>1.1747111453079604</v>
      </c>
      <c r="S661" s="3">
        <f t="shared" si="43"/>
        <v>0.11108120370877743</v>
      </c>
    </row>
    <row r="662" spans="1:19" s="5" customFormat="1" ht="12.75" x14ac:dyDescent="0.2">
      <c r="A662" s="3" t="s">
        <v>7373</v>
      </c>
      <c r="B662" s="3" t="s">
        <v>7374</v>
      </c>
      <c r="C662" s="3">
        <v>17.59</v>
      </c>
      <c r="D662" s="3">
        <v>11</v>
      </c>
      <c r="E662" s="3">
        <v>11</v>
      </c>
      <c r="F662" s="3">
        <v>24</v>
      </c>
      <c r="G662" s="3">
        <v>671</v>
      </c>
      <c r="H662" s="3">
        <v>74.650871194660098</v>
      </c>
      <c r="I662" s="3">
        <v>9.23193359375</v>
      </c>
      <c r="J662" s="3">
        <v>1.00507418702719</v>
      </c>
      <c r="K662" s="3">
        <v>1.03829710166197</v>
      </c>
      <c r="L662" s="3">
        <v>1.03910733764606</v>
      </c>
      <c r="M662" s="3">
        <f t="shared" si="40"/>
        <v>1.0274928754450734</v>
      </c>
      <c r="N662" s="3">
        <v>1.0010860444746901</v>
      </c>
      <c r="O662" s="3">
        <v>0.94781103532867805</v>
      </c>
      <c r="P662" s="3">
        <v>1.00332002229835</v>
      </c>
      <c r="Q662" s="3">
        <f t="shared" si="41"/>
        <v>0.98407236736723946</v>
      </c>
      <c r="R662" s="3">
        <f t="shared" si="42"/>
        <v>0.95774130496133547</v>
      </c>
      <c r="S662" s="3">
        <f t="shared" si="43"/>
        <v>0.11145689311240813</v>
      </c>
    </row>
    <row r="663" spans="1:19" s="5" customFormat="1" ht="12.75" x14ac:dyDescent="0.2">
      <c r="A663" s="3" t="s">
        <v>937</v>
      </c>
      <c r="B663" s="3" t="s">
        <v>938</v>
      </c>
      <c r="C663" s="3">
        <v>21.38</v>
      </c>
      <c r="D663" s="3">
        <v>4</v>
      </c>
      <c r="E663" s="3">
        <v>4</v>
      </c>
      <c r="F663" s="3">
        <v>20</v>
      </c>
      <c r="G663" s="3">
        <v>145</v>
      </c>
      <c r="H663" s="3">
        <v>17.24753305466</v>
      </c>
      <c r="I663" s="3">
        <v>10.55029296875</v>
      </c>
      <c r="J663" s="3">
        <v>0.97914976754139305</v>
      </c>
      <c r="K663" s="3">
        <v>0.96833321691180496</v>
      </c>
      <c r="L663" s="3">
        <v>1.01799325685592</v>
      </c>
      <c r="M663" s="3">
        <f t="shared" si="40"/>
        <v>0.98849208043637271</v>
      </c>
      <c r="N663" s="3">
        <v>1.0165919722191199</v>
      </c>
      <c r="O663" s="3">
        <v>1.01818667098619</v>
      </c>
      <c r="P663" s="3">
        <v>1.02347088863403</v>
      </c>
      <c r="Q663" s="3">
        <f t="shared" si="41"/>
        <v>1.0194165106131132</v>
      </c>
      <c r="R663" s="3">
        <f t="shared" si="42"/>
        <v>1.0312844491005824</v>
      </c>
      <c r="S663" s="3">
        <f t="shared" si="43"/>
        <v>0.11198095870043416</v>
      </c>
    </row>
    <row r="664" spans="1:19" s="5" customFormat="1" ht="12.75" x14ac:dyDescent="0.2">
      <c r="A664" s="3" t="s">
        <v>4229</v>
      </c>
      <c r="B664" s="3" t="s">
        <v>4230</v>
      </c>
      <c r="C664" s="3">
        <v>1.35</v>
      </c>
      <c r="D664" s="3">
        <v>1</v>
      </c>
      <c r="E664" s="3">
        <v>1</v>
      </c>
      <c r="F664" s="3">
        <v>2</v>
      </c>
      <c r="G664" s="3">
        <v>815</v>
      </c>
      <c r="H664" s="3">
        <v>89.41728154466</v>
      </c>
      <c r="I664" s="3">
        <v>4.95751953125</v>
      </c>
      <c r="J664" s="3"/>
      <c r="K664" s="3">
        <v>0.99011868579727502</v>
      </c>
      <c r="L664" s="3">
        <v>1.01347584523122</v>
      </c>
      <c r="M664" s="3">
        <f t="shared" si="40"/>
        <v>1.0017972655142475</v>
      </c>
      <c r="N664" s="3"/>
      <c r="O664" s="3">
        <v>0.97036733083746196</v>
      </c>
      <c r="P664" s="3">
        <v>0.95170578457316302</v>
      </c>
      <c r="Q664" s="3">
        <f t="shared" si="41"/>
        <v>0.96103655770531249</v>
      </c>
      <c r="R664" s="3">
        <f t="shared" si="42"/>
        <v>0.95931241857801286</v>
      </c>
      <c r="S664" s="3">
        <f t="shared" si="43"/>
        <v>0.11228951167424794</v>
      </c>
    </row>
    <row r="665" spans="1:19" s="5" customFormat="1" ht="12.75" x14ac:dyDescent="0.2">
      <c r="A665" s="3" t="s">
        <v>1087</v>
      </c>
      <c r="B665" s="3" t="s">
        <v>1088</v>
      </c>
      <c r="C665" s="3">
        <v>13.41</v>
      </c>
      <c r="D665" s="3">
        <v>6</v>
      </c>
      <c r="E665" s="3">
        <v>6</v>
      </c>
      <c r="F665" s="3">
        <v>12</v>
      </c>
      <c r="G665" s="3">
        <v>522</v>
      </c>
      <c r="H665" s="3">
        <v>57.105218004660003</v>
      </c>
      <c r="I665" s="3">
        <v>6.37939453125</v>
      </c>
      <c r="J665" s="3">
        <v>0.97782369612674802</v>
      </c>
      <c r="K665" s="3">
        <v>0.99326948964634099</v>
      </c>
      <c r="L665" s="3">
        <v>1.0468315985633501</v>
      </c>
      <c r="M665" s="3">
        <f t="shared" si="40"/>
        <v>1.0059749281121464</v>
      </c>
      <c r="N665" s="3">
        <v>0.96347125791094002</v>
      </c>
      <c r="O665" s="3">
        <v>0.97044901905197101</v>
      </c>
      <c r="P665" s="3">
        <v>0.90578946096743695</v>
      </c>
      <c r="Q665" s="3">
        <f t="shared" si="41"/>
        <v>0.94656991264344936</v>
      </c>
      <c r="R665" s="3">
        <f t="shared" si="42"/>
        <v>0.94094781707912056</v>
      </c>
      <c r="S665" s="3">
        <f t="shared" si="43"/>
        <v>0.11231274809922991</v>
      </c>
    </row>
    <row r="666" spans="1:19" s="5" customFormat="1" ht="12.75" x14ac:dyDescent="0.2">
      <c r="A666" s="3" t="s">
        <v>7157</v>
      </c>
      <c r="B666" s="3" t="s">
        <v>7158</v>
      </c>
      <c r="C666" s="3">
        <v>43.54</v>
      </c>
      <c r="D666" s="3">
        <v>37</v>
      </c>
      <c r="E666" s="3">
        <v>43</v>
      </c>
      <c r="F666" s="3">
        <v>334</v>
      </c>
      <c r="G666" s="3">
        <v>1045</v>
      </c>
      <c r="H666" s="3">
        <v>116.63198998466</v>
      </c>
      <c r="I666" s="3">
        <v>5.26220703125</v>
      </c>
      <c r="J666" s="3">
        <v>0.99259826827673103</v>
      </c>
      <c r="K666" s="3">
        <v>1.1085655891228301</v>
      </c>
      <c r="L666" s="3">
        <v>1.0529149950299901</v>
      </c>
      <c r="M666" s="3">
        <f t="shared" si="40"/>
        <v>1.051359617476517</v>
      </c>
      <c r="N666" s="3">
        <v>1.0108203639373201</v>
      </c>
      <c r="O666" s="3">
        <v>0.93706519071150696</v>
      </c>
      <c r="P666" s="3">
        <v>0.96395666833707905</v>
      </c>
      <c r="Q666" s="3">
        <f t="shared" si="41"/>
        <v>0.97061407432863545</v>
      </c>
      <c r="R666" s="3">
        <f t="shared" si="42"/>
        <v>0.9231989304081436</v>
      </c>
      <c r="S666" s="3">
        <f t="shared" si="43"/>
        <v>0.11250469056017855</v>
      </c>
    </row>
    <row r="667" spans="1:19" s="5" customFormat="1" ht="12.75" x14ac:dyDescent="0.2">
      <c r="A667" s="3" t="s">
        <v>1269</v>
      </c>
      <c r="B667" s="3" t="s">
        <v>1270</v>
      </c>
      <c r="C667" s="3">
        <v>10.54</v>
      </c>
      <c r="D667" s="3">
        <v>7</v>
      </c>
      <c r="E667" s="3">
        <v>9</v>
      </c>
      <c r="F667" s="3">
        <v>21</v>
      </c>
      <c r="G667" s="3">
        <v>759</v>
      </c>
      <c r="H667" s="3">
        <v>83.829606384659996</v>
      </c>
      <c r="I667" s="3">
        <v>6.68310546875</v>
      </c>
      <c r="J667" s="3">
        <v>0.93689447997302999</v>
      </c>
      <c r="K667" s="3">
        <v>0.99912573719147102</v>
      </c>
      <c r="L667" s="3">
        <v>0.93708439838458601</v>
      </c>
      <c r="M667" s="3">
        <f t="shared" si="40"/>
        <v>0.95770153851636231</v>
      </c>
      <c r="N667" s="3">
        <v>0.99776759041452101</v>
      </c>
      <c r="O667" s="3">
        <v>0.99111568876866796</v>
      </c>
      <c r="P667" s="3">
        <v>1.0342041405470499</v>
      </c>
      <c r="Q667" s="3">
        <f t="shared" si="41"/>
        <v>1.0076958065767463</v>
      </c>
      <c r="R667" s="3">
        <f t="shared" si="42"/>
        <v>1.0522023470253932</v>
      </c>
      <c r="S667" s="3">
        <f t="shared" si="43"/>
        <v>0.1126036084519562</v>
      </c>
    </row>
    <row r="668" spans="1:19" s="5" customFormat="1" ht="12.75" x14ac:dyDescent="0.2">
      <c r="A668" s="3" t="s">
        <v>6419</v>
      </c>
      <c r="B668" s="3" t="s">
        <v>6420</v>
      </c>
      <c r="C668" s="3">
        <v>9.49</v>
      </c>
      <c r="D668" s="3">
        <v>4</v>
      </c>
      <c r="E668" s="3">
        <v>4</v>
      </c>
      <c r="F668" s="3">
        <v>9</v>
      </c>
      <c r="G668" s="3">
        <v>506</v>
      </c>
      <c r="H668" s="3">
        <v>56.722505264660001</v>
      </c>
      <c r="I668" s="3">
        <v>9.65673828125</v>
      </c>
      <c r="J668" s="3">
        <v>1.0570700277193199</v>
      </c>
      <c r="K668" s="3">
        <v>1.05233111200898</v>
      </c>
      <c r="L668" s="3">
        <v>1.0022273425145201</v>
      </c>
      <c r="M668" s="3">
        <f t="shared" si="40"/>
        <v>1.0372094940809402</v>
      </c>
      <c r="N668" s="3">
        <v>0.97184415437342297</v>
      </c>
      <c r="O668" s="3">
        <v>0.98006337201942195</v>
      </c>
      <c r="P668" s="3">
        <v>1.0199539623781499</v>
      </c>
      <c r="Q668" s="3">
        <f t="shared" si="41"/>
        <v>0.99062049625699833</v>
      </c>
      <c r="R668" s="3">
        <f t="shared" si="42"/>
        <v>0.95508236466228658</v>
      </c>
      <c r="S668" s="3">
        <f t="shared" si="43"/>
        <v>0.11266485543573609</v>
      </c>
    </row>
    <row r="669" spans="1:19" s="5" customFormat="1" ht="12.75" x14ac:dyDescent="0.2">
      <c r="A669" s="3" t="s">
        <v>573</v>
      </c>
      <c r="B669" s="3" t="s">
        <v>574</v>
      </c>
      <c r="C669" s="3">
        <v>14.23</v>
      </c>
      <c r="D669" s="3">
        <v>10</v>
      </c>
      <c r="E669" s="3">
        <v>10</v>
      </c>
      <c r="F669" s="3">
        <v>21</v>
      </c>
      <c r="G669" s="3">
        <v>780</v>
      </c>
      <c r="H669" s="3">
        <v>88.237434114660104</v>
      </c>
      <c r="I669" s="3">
        <v>7.03466796875</v>
      </c>
      <c r="J669" s="3">
        <v>0.98369170832806696</v>
      </c>
      <c r="K669" s="3">
        <v>0.97222302767318303</v>
      </c>
      <c r="L669" s="3">
        <v>1.00815250316584</v>
      </c>
      <c r="M669" s="3">
        <f t="shared" si="40"/>
        <v>0.98802241305569671</v>
      </c>
      <c r="N669" s="3">
        <v>1.0453435782081499</v>
      </c>
      <c r="O669" s="3">
        <v>1.0101956274065</v>
      </c>
      <c r="P669" s="3">
        <v>1.0070188675874301</v>
      </c>
      <c r="Q669" s="3">
        <f t="shared" si="41"/>
        <v>1.0208526910673601</v>
      </c>
      <c r="R669" s="3">
        <f t="shared" si="42"/>
        <v>1.03322827253496</v>
      </c>
      <c r="S669" s="3">
        <f t="shared" si="43"/>
        <v>0.11295878253556961</v>
      </c>
    </row>
    <row r="670" spans="1:19" s="5" customFormat="1" ht="12.75" x14ac:dyDescent="0.2">
      <c r="A670" s="3" t="s">
        <v>1587</v>
      </c>
      <c r="B670" s="3" t="s">
        <v>1588</v>
      </c>
      <c r="C670" s="3">
        <v>22.22</v>
      </c>
      <c r="D670" s="3">
        <v>4</v>
      </c>
      <c r="E670" s="3">
        <v>4</v>
      </c>
      <c r="F670" s="3">
        <v>6</v>
      </c>
      <c r="G670" s="3">
        <v>261</v>
      </c>
      <c r="H670" s="3">
        <v>28.721874054659999</v>
      </c>
      <c r="I670" s="3">
        <v>7.73779296875</v>
      </c>
      <c r="J670" s="3">
        <v>0.89643957694693899</v>
      </c>
      <c r="K670" s="3">
        <v>1.0116556204495399</v>
      </c>
      <c r="L670" s="3">
        <v>0.930863103298886</v>
      </c>
      <c r="M670" s="3">
        <f t="shared" si="40"/>
        <v>0.9463194335651216</v>
      </c>
      <c r="N670" s="3">
        <v>1.0355434160872901</v>
      </c>
      <c r="O670" s="3">
        <v>0.99392960579530798</v>
      </c>
      <c r="P670" s="3">
        <v>1.03151284525582</v>
      </c>
      <c r="Q670" s="3">
        <f t="shared" si="41"/>
        <v>1.0203286223794727</v>
      </c>
      <c r="R670" s="3">
        <f t="shared" si="42"/>
        <v>1.078207406705717</v>
      </c>
      <c r="S670" s="3">
        <f t="shared" si="43"/>
        <v>0.11341745229212055</v>
      </c>
    </row>
    <row r="671" spans="1:19" s="5" customFormat="1" ht="12.75" x14ac:dyDescent="0.2">
      <c r="A671" s="3" t="s">
        <v>6925</v>
      </c>
      <c r="B671" s="3" t="s">
        <v>6926</v>
      </c>
      <c r="C671" s="3">
        <v>9.9600000000000009</v>
      </c>
      <c r="D671" s="3">
        <v>8</v>
      </c>
      <c r="E671" s="3">
        <v>8</v>
      </c>
      <c r="F671" s="3">
        <v>18</v>
      </c>
      <c r="G671" s="3">
        <v>693</v>
      </c>
      <c r="H671" s="3">
        <v>75.36548274466</v>
      </c>
      <c r="I671" s="3">
        <v>5.18603515625</v>
      </c>
      <c r="J671" s="3">
        <v>0.96636238221834503</v>
      </c>
      <c r="K671" s="3">
        <v>1.0063711387116201</v>
      </c>
      <c r="L671" s="3">
        <v>0.97196421025699398</v>
      </c>
      <c r="M671" s="3">
        <f t="shared" si="40"/>
        <v>0.981565910395653</v>
      </c>
      <c r="N671" s="3">
        <v>1.0011596268078899</v>
      </c>
      <c r="O671" s="3">
        <v>1.00648343767698</v>
      </c>
      <c r="P671" s="3">
        <v>1.0305615787043001</v>
      </c>
      <c r="Q671" s="3">
        <f t="shared" si="41"/>
        <v>1.0127348810630565</v>
      </c>
      <c r="R671" s="3">
        <f t="shared" si="42"/>
        <v>1.0317543328851344</v>
      </c>
      <c r="S671" s="3">
        <f t="shared" si="43"/>
        <v>0.11358496346700499</v>
      </c>
    </row>
    <row r="672" spans="1:19" s="5" customFormat="1" ht="12.75" x14ac:dyDescent="0.2">
      <c r="A672" s="3" t="s">
        <v>1267</v>
      </c>
      <c r="B672" s="3" t="s">
        <v>1268</v>
      </c>
      <c r="C672" s="3">
        <v>44.59</v>
      </c>
      <c r="D672" s="3">
        <v>7</v>
      </c>
      <c r="E672" s="3">
        <v>7</v>
      </c>
      <c r="F672" s="3">
        <v>28</v>
      </c>
      <c r="G672" s="3">
        <v>148</v>
      </c>
      <c r="H672" s="3">
        <v>17.10352363466</v>
      </c>
      <c r="I672" s="3">
        <v>5.35107421875</v>
      </c>
      <c r="J672" s="3">
        <v>1.0219078398686301</v>
      </c>
      <c r="K672" s="3">
        <v>1.0245244831026401</v>
      </c>
      <c r="L672" s="3">
        <v>1.0194938051922899</v>
      </c>
      <c r="M672" s="3">
        <f t="shared" si="40"/>
        <v>1.02197537605452</v>
      </c>
      <c r="N672" s="3">
        <v>0.95760224473705802</v>
      </c>
      <c r="O672" s="3">
        <v>1.0215286601582001</v>
      </c>
      <c r="P672" s="3">
        <v>0.95817450314838504</v>
      </c>
      <c r="Q672" s="3">
        <f t="shared" si="41"/>
        <v>0.97910180268121438</v>
      </c>
      <c r="R672" s="3">
        <f t="shared" si="42"/>
        <v>0.95804833034351067</v>
      </c>
      <c r="S672" s="3">
        <f t="shared" si="43"/>
        <v>0.11398047929071922</v>
      </c>
    </row>
    <row r="673" spans="1:19" s="5" customFormat="1" ht="12.75" x14ac:dyDescent="0.2">
      <c r="A673" s="3" t="s">
        <v>2189</v>
      </c>
      <c r="B673" s="3" t="s">
        <v>2190</v>
      </c>
      <c r="C673" s="3">
        <v>0.46</v>
      </c>
      <c r="D673" s="3">
        <v>1</v>
      </c>
      <c r="E673" s="3">
        <v>1</v>
      </c>
      <c r="F673" s="3">
        <v>6</v>
      </c>
      <c r="G673" s="3">
        <v>1958</v>
      </c>
      <c r="H673" s="3">
        <v>217.62518361466101</v>
      </c>
      <c r="I673" s="3">
        <v>7.34228515625</v>
      </c>
      <c r="J673" s="3">
        <v>1.1441351745419801</v>
      </c>
      <c r="K673" s="3">
        <v>1.0112576432578799</v>
      </c>
      <c r="L673" s="3">
        <v>1.0232849747569699</v>
      </c>
      <c r="M673" s="3">
        <f t="shared" si="40"/>
        <v>1.0595592641856098</v>
      </c>
      <c r="N673" s="3">
        <v>0.91301359167040996</v>
      </c>
      <c r="O673" s="3">
        <v>0.994210698342198</v>
      </c>
      <c r="P673" s="3">
        <v>0.97509238707480805</v>
      </c>
      <c r="Q673" s="3">
        <f t="shared" si="41"/>
        <v>0.96077222569580523</v>
      </c>
      <c r="R673" s="3">
        <f t="shared" si="42"/>
        <v>0.9067659150092624</v>
      </c>
      <c r="S673" s="3">
        <f t="shared" si="43"/>
        <v>0.11400858882848836</v>
      </c>
    </row>
    <row r="674" spans="1:19" s="5" customFormat="1" ht="12.75" x14ac:dyDescent="0.2">
      <c r="A674" s="3" t="s">
        <v>1477</v>
      </c>
      <c r="B674" s="3" t="s">
        <v>1478</v>
      </c>
      <c r="C674" s="3">
        <v>11</v>
      </c>
      <c r="D674" s="3">
        <v>2</v>
      </c>
      <c r="E674" s="3">
        <v>2</v>
      </c>
      <c r="F674" s="3">
        <v>9</v>
      </c>
      <c r="G674" s="3">
        <v>209</v>
      </c>
      <c r="H674" s="3">
        <v>23.192592024660001</v>
      </c>
      <c r="I674" s="3">
        <v>5.46533203125</v>
      </c>
      <c r="J674" s="3">
        <v>1.0163381584923701</v>
      </c>
      <c r="K674" s="3">
        <v>1.02704136822823</v>
      </c>
      <c r="L674" s="3">
        <v>0.97186118299028501</v>
      </c>
      <c r="M674" s="3">
        <f t="shared" si="40"/>
        <v>1.0050802365702951</v>
      </c>
      <c r="N674" s="3">
        <v>0.94897461990743603</v>
      </c>
      <c r="O674" s="3">
        <v>0.97990126314570802</v>
      </c>
      <c r="P674" s="3">
        <v>0.97022180279469705</v>
      </c>
      <c r="Q674" s="3">
        <f t="shared" si="41"/>
        <v>0.96636589528261363</v>
      </c>
      <c r="R674" s="3">
        <f t="shared" si="42"/>
        <v>0.96148134260425899</v>
      </c>
      <c r="S674" s="3">
        <f t="shared" si="43"/>
        <v>0.1140406711558881</v>
      </c>
    </row>
    <row r="675" spans="1:19" s="5" customFormat="1" ht="12.75" x14ac:dyDescent="0.2">
      <c r="A675" s="3" t="s">
        <v>4137</v>
      </c>
      <c r="B675" s="3" t="s">
        <v>4138</v>
      </c>
      <c r="C675" s="3">
        <v>4.0999999999999996</v>
      </c>
      <c r="D675" s="3">
        <v>2</v>
      </c>
      <c r="E675" s="3">
        <v>2</v>
      </c>
      <c r="F675" s="3">
        <v>3</v>
      </c>
      <c r="G675" s="3">
        <v>463</v>
      </c>
      <c r="H675" s="3">
        <v>52.535326754659998</v>
      </c>
      <c r="I675" s="3">
        <v>8.89501953125</v>
      </c>
      <c r="J675" s="3"/>
      <c r="K675" s="3">
        <v>0.99806390319947702</v>
      </c>
      <c r="L675" s="3">
        <v>1.01098524227481</v>
      </c>
      <c r="M675" s="3">
        <f t="shared" si="40"/>
        <v>1.0045245727371435</v>
      </c>
      <c r="N675" s="3"/>
      <c r="O675" s="3">
        <v>0.97501508168708495</v>
      </c>
      <c r="P675" s="3">
        <v>0.98681012654481504</v>
      </c>
      <c r="Q675" s="3">
        <f t="shared" si="41"/>
        <v>0.98091260411594994</v>
      </c>
      <c r="R675" s="3">
        <f t="shared" si="42"/>
        <v>0.97649438424701218</v>
      </c>
      <c r="S675" s="3">
        <f t="shared" si="43"/>
        <v>0.1142122945989279</v>
      </c>
    </row>
    <row r="676" spans="1:19" s="5" customFormat="1" ht="12.75" x14ac:dyDescent="0.2">
      <c r="A676" s="3" t="s">
        <v>2639</v>
      </c>
      <c r="B676" s="3" t="s">
        <v>2640</v>
      </c>
      <c r="C676" s="3">
        <v>20</v>
      </c>
      <c r="D676" s="3">
        <v>9</v>
      </c>
      <c r="E676" s="3">
        <v>9</v>
      </c>
      <c r="F676" s="3">
        <v>76</v>
      </c>
      <c r="G676" s="3">
        <v>440</v>
      </c>
      <c r="H676" s="3">
        <v>49.258058184660101</v>
      </c>
      <c r="I676" s="3">
        <v>8.32373046875</v>
      </c>
      <c r="J676" s="3">
        <v>1.0670470285628599</v>
      </c>
      <c r="K676" s="3">
        <v>0.96627965427283302</v>
      </c>
      <c r="L676" s="3">
        <v>1.0420908230302299</v>
      </c>
      <c r="M676" s="3">
        <f t="shared" si="40"/>
        <v>1.0251391686219744</v>
      </c>
      <c r="N676" s="3">
        <v>0.93448480759939601</v>
      </c>
      <c r="O676" s="3">
        <v>0.99295035610766802</v>
      </c>
      <c r="P676" s="3">
        <v>0.92474359092386405</v>
      </c>
      <c r="Q676" s="3">
        <f t="shared" si="41"/>
        <v>0.95072625154364265</v>
      </c>
      <c r="R676" s="3">
        <f t="shared" si="42"/>
        <v>0.92741188771631855</v>
      </c>
      <c r="S676" s="3">
        <f t="shared" si="43"/>
        <v>0.11490047153744991</v>
      </c>
    </row>
    <row r="677" spans="1:19" s="5" customFormat="1" ht="12.75" x14ac:dyDescent="0.2">
      <c r="A677" s="3" t="s">
        <v>4945</v>
      </c>
      <c r="B677" s="3" t="s">
        <v>4946</v>
      </c>
      <c r="C677" s="3">
        <v>8.6199999999999992</v>
      </c>
      <c r="D677" s="3">
        <v>4</v>
      </c>
      <c r="E677" s="3">
        <v>4</v>
      </c>
      <c r="F677" s="3">
        <v>23</v>
      </c>
      <c r="G677" s="3">
        <v>441</v>
      </c>
      <c r="H677" s="3">
        <v>48.332430104660098</v>
      </c>
      <c r="I677" s="3">
        <v>9.23193359375</v>
      </c>
      <c r="J677" s="3">
        <v>0.98923723987425305</v>
      </c>
      <c r="K677" s="3">
        <v>0.99715766659119098</v>
      </c>
      <c r="L677" s="3">
        <v>0.94600406319087105</v>
      </c>
      <c r="M677" s="3">
        <f t="shared" si="40"/>
        <v>0.9774663232187718</v>
      </c>
      <c r="N677" s="3">
        <v>0.99776843782649205</v>
      </c>
      <c r="O677" s="3">
        <v>1.01553294575408</v>
      </c>
      <c r="P677" s="3">
        <v>1.0401462317450101</v>
      </c>
      <c r="Q677" s="3">
        <f t="shared" si="41"/>
        <v>1.0178158717751939</v>
      </c>
      <c r="R677" s="3">
        <f t="shared" si="42"/>
        <v>1.0412797327109462</v>
      </c>
      <c r="S677" s="3">
        <f t="shared" si="43"/>
        <v>0.11501898708495316</v>
      </c>
    </row>
    <row r="678" spans="1:19" s="5" customFormat="1" ht="12.75" x14ac:dyDescent="0.2">
      <c r="A678" s="3" t="s">
        <v>3303</v>
      </c>
      <c r="B678" s="3" t="s">
        <v>3304</v>
      </c>
      <c r="C678" s="3">
        <v>9.73</v>
      </c>
      <c r="D678" s="3">
        <v>40</v>
      </c>
      <c r="E678" s="3">
        <v>40</v>
      </c>
      <c r="F678" s="3">
        <v>87</v>
      </c>
      <c r="G678" s="3">
        <v>3710</v>
      </c>
      <c r="H678" s="3">
        <v>417.56339576466303</v>
      </c>
      <c r="I678" s="3">
        <v>6.44287109375</v>
      </c>
      <c r="J678" s="3">
        <v>1.0012492730760401</v>
      </c>
      <c r="K678" s="3">
        <v>0.98927161428899202</v>
      </c>
      <c r="L678" s="3">
        <v>0.98360139905861199</v>
      </c>
      <c r="M678" s="3">
        <f t="shared" si="40"/>
        <v>0.99137409547454813</v>
      </c>
      <c r="N678" s="3">
        <v>1.06855031967317</v>
      </c>
      <c r="O678" s="3">
        <v>1.0036805443401899</v>
      </c>
      <c r="P678" s="3">
        <v>1.02219209969304</v>
      </c>
      <c r="Q678" s="3">
        <f t="shared" si="41"/>
        <v>1.0314743212354667</v>
      </c>
      <c r="R678" s="3">
        <f t="shared" si="42"/>
        <v>1.0404491361474635</v>
      </c>
      <c r="S678" s="3">
        <f t="shared" si="43"/>
        <v>0.11521405661800117</v>
      </c>
    </row>
    <row r="679" spans="1:19" s="5" customFormat="1" ht="12.75" x14ac:dyDescent="0.2">
      <c r="A679" s="3" t="s">
        <v>2025</v>
      </c>
      <c r="B679" s="3" t="s">
        <v>2026</v>
      </c>
      <c r="C679" s="3">
        <v>6.95</v>
      </c>
      <c r="D679" s="3">
        <v>2</v>
      </c>
      <c r="E679" s="3">
        <v>3</v>
      </c>
      <c r="F679" s="3">
        <v>4</v>
      </c>
      <c r="G679" s="3">
        <v>403</v>
      </c>
      <c r="H679" s="3">
        <v>46.97096979466</v>
      </c>
      <c r="I679" s="3">
        <v>5.19873046875</v>
      </c>
      <c r="J679" s="3">
        <v>0.93017240624322095</v>
      </c>
      <c r="K679" s="3">
        <v>0.95488451224209303</v>
      </c>
      <c r="L679" s="3"/>
      <c r="M679" s="3">
        <f t="shared" si="40"/>
        <v>0.94252845924265705</v>
      </c>
      <c r="N679" s="3">
        <v>0.99368063371135695</v>
      </c>
      <c r="O679" s="3">
        <v>0.97481183256844595</v>
      </c>
      <c r="P679" s="3"/>
      <c r="Q679" s="3">
        <f t="shared" si="41"/>
        <v>0.98424623313990145</v>
      </c>
      <c r="R679" s="3">
        <f t="shared" si="42"/>
        <v>1.0442615535776665</v>
      </c>
      <c r="S679" s="3">
        <f t="shared" si="43"/>
        <v>0.11533296095101031</v>
      </c>
    </row>
    <row r="680" spans="1:19" s="5" customFormat="1" ht="12.75" x14ac:dyDescent="0.2">
      <c r="A680" s="3" t="s">
        <v>4785</v>
      </c>
      <c r="B680" s="3" t="s">
        <v>4786</v>
      </c>
      <c r="C680" s="3">
        <v>37.82</v>
      </c>
      <c r="D680" s="3">
        <v>10</v>
      </c>
      <c r="E680" s="3">
        <v>15</v>
      </c>
      <c r="F680" s="3">
        <v>67</v>
      </c>
      <c r="G680" s="3">
        <v>394</v>
      </c>
      <c r="H680" s="3">
        <v>43.80319718466</v>
      </c>
      <c r="I680" s="3">
        <v>6.55126953125</v>
      </c>
      <c r="J680" s="3">
        <v>0.99859666225528598</v>
      </c>
      <c r="K680" s="3">
        <v>0.99517763967333694</v>
      </c>
      <c r="L680" s="3">
        <v>0.98132447851445803</v>
      </c>
      <c r="M680" s="3">
        <f t="shared" si="40"/>
        <v>0.99169959348102699</v>
      </c>
      <c r="N680" s="3">
        <v>1.00928911670004</v>
      </c>
      <c r="O680" s="3">
        <v>1.00682696962316</v>
      </c>
      <c r="P680" s="3">
        <v>1.05112292928832</v>
      </c>
      <c r="Q680" s="3">
        <f t="shared" si="41"/>
        <v>1.02241300520384</v>
      </c>
      <c r="R680" s="3">
        <f t="shared" si="42"/>
        <v>1.0309704792910159</v>
      </c>
      <c r="S680" s="3">
        <f t="shared" si="43"/>
        <v>0.11534383665959584</v>
      </c>
    </row>
    <row r="681" spans="1:19" s="5" customFormat="1" ht="12.75" x14ac:dyDescent="0.2">
      <c r="A681" s="3" t="s">
        <v>2065</v>
      </c>
      <c r="B681" s="3" t="s">
        <v>2066</v>
      </c>
      <c r="C681" s="3">
        <v>34.78</v>
      </c>
      <c r="D681" s="3">
        <v>4</v>
      </c>
      <c r="E681" s="3">
        <v>9</v>
      </c>
      <c r="F681" s="3">
        <v>89</v>
      </c>
      <c r="G681" s="3">
        <v>207</v>
      </c>
      <c r="H681" s="3">
        <v>23.669184634659999</v>
      </c>
      <c r="I681" s="3">
        <v>9.05615234375</v>
      </c>
      <c r="J681" s="3">
        <v>1.0041218995713901</v>
      </c>
      <c r="K681" s="3">
        <v>0.98196956249218603</v>
      </c>
      <c r="L681" s="3">
        <v>1.0677949867918799</v>
      </c>
      <c r="M681" s="3">
        <f t="shared" si="40"/>
        <v>1.0179621496184854</v>
      </c>
      <c r="N681" s="3">
        <v>0.93773047252472097</v>
      </c>
      <c r="O681" s="3">
        <v>0.98516910269146796</v>
      </c>
      <c r="P681" s="3">
        <v>0.95524385271359202</v>
      </c>
      <c r="Q681" s="3">
        <f t="shared" si="41"/>
        <v>0.95938114264326035</v>
      </c>
      <c r="R681" s="3">
        <f t="shared" si="42"/>
        <v>0.94245266683326079</v>
      </c>
      <c r="S681" s="3">
        <f t="shared" si="43"/>
        <v>0.11543655135295579</v>
      </c>
    </row>
    <row r="682" spans="1:19" s="5" customFormat="1" ht="12.75" x14ac:dyDescent="0.2">
      <c r="A682" s="3" t="s">
        <v>5019</v>
      </c>
      <c r="B682" s="3" t="s">
        <v>5020</v>
      </c>
      <c r="C682" s="3">
        <v>17.66</v>
      </c>
      <c r="D682" s="3">
        <v>12</v>
      </c>
      <c r="E682" s="3">
        <v>14</v>
      </c>
      <c r="F682" s="3">
        <v>43</v>
      </c>
      <c r="G682" s="3">
        <v>770</v>
      </c>
      <c r="H682" s="3">
        <v>86.871166524660097</v>
      </c>
      <c r="I682" s="3">
        <v>4.83056640625</v>
      </c>
      <c r="J682" s="3">
        <v>1.0093442466221001</v>
      </c>
      <c r="K682" s="3">
        <v>0.99097469339862598</v>
      </c>
      <c r="L682" s="3">
        <v>0.99750494774033005</v>
      </c>
      <c r="M682" s="3">
        <f t="shared" si="40"/>
        <v>0.99927462925368538</v>
      </c>
      <c r="N682" s="3">
        <v>0.92477973894602095</v>
      </c>
      <c r="O682" s="3">
        <v>0.96122925845643803</v>
      </c>
      <c r="P682" s="3">
        <v>0.99157091299612599</v>
      </c>
      <c r="Q682" s="3">
        <f t="shared" si="41"/>
        <v>0.95919330346619491</v>
      </c>
      <c r="R682" s="3">
        <f t="shared" si="42"/>
        <v>0.95988957928670171</v>
      </c>
      <c r="S682" s="3">
        <f t="shared" si="43"/>
        <v>0.11613836667625045</v>
      </c>
    </row>
    <row r="683" spans="1:19" s="5" customFormat="1" ht="12.75" x14ac:dyDescent="0.2">
      <c r="A683" s="3" t="s">
        <v>3543</v>
      </c>
      <c r="B683" s="3" t="s">
        <v>3544</v>
      </c>
      <c r="C683" s="3">
        <v>2.31</v>
      </c>
      <c r="D683" s="3">
        <v>1</v>
      </c>
      <c r="E683" s="3">
        <v>2</v>
      </c>
      <c r="F683" s="3">
        <v>3</v>
      </c>
      <c r="G683" s="3">
        <v>693</v>
      </c>
      <c r="H683" s="3">
        <v>81.112408954659898</v>
      </c>
      <c r="I683" s="3">
        <v>8.22119140625</v>
      </c>
      <c r="J683" s="3">
        <v>0.903987039582962</v>
      </c>
      <c r="K683" s="3">
        <v>0.926770587939857</v>
      </c>
      <c r="L683" s="3"/>
      <c r="M683" s="3">
        <f t="shared" si="40"/>
        <v>0.9153788137614095</v>
      </c>
      <c r="N683" s="3">
        <v>1.0913811235002699</v>
      </c>
      <c r="O683" s="3">
        <v>0.99750861511066702</v>
      </c>
      <c r="P683" s="3"/>
      <c r="Q683" s="3">
        <f t="shared" si="41"/>
        <v>1.0444448693054684</v>
      </c>
      <c r="R683" s="3">
        <f t="shared" si="42"/>
        <v>1.1409974248952846</v>
      </c>
      <c r="S683" s="3">
        <f t="shared" si="43"/>
        <v>0.11614379614120784</v>
      </c>
    </row>
    <row r="684" spans="1:19" s="5" customFormat="1" ht="12.75" x14ac:dyDescent="0.2">
      <c r="A684" s="3" t="s">
        <v>2619</v>
      </c>
      <c r="B684" s="3" t="s">
        <v>2620</v>
      </c>
      <c r="C684" s="3">
        <v>2.5</v>
      </c>
      <c r="D684" s="3">
        <v>1</v>
      </c>
      <c r="E684" s="3">
        <v>1</v>
      </c>
      <c r="F684" s="3">
        <v>2</v>
      </c>
      <c r="G684" s="3">
        <v>360</v>
      </c>
      <c r="H684" s="3">
        <v>41.047019404659999</v>
      </c>
      <c r="I684" s="3">
        <v>8.35302734375</v>
      </c>
      <c r="J684" s="3">
        <v>1.08788446471491</v>
      </c>
      <c r="K684" s="3">
        <v>0.99295958742552703</v>
      </c>
      <c r="L684" s="3"/>
      <c r="M684" s="3">
        <f t="shared" si="40"/>
        <v>1.0404220260702184</v>
      </c>
      <c r="N684" s="3">
        <v>0.92243580530471403</v>
      </c>
      <c r="O684" s="3">
        <v>0.87295278879003002</v>
      </c>
      <c r="P684" s="3"/>
      <c r="Q684" s="3">
        <f t="shared" si="41"/>
        <v>0.89769429704737203</v>
      </c>
      <c r="R684" s="3">
        <f t="shared" si="42"/>
        <v>0.86281746690624783</v>
      </c>
      <c r="S684" s="3">
        <f t="shared" si="43"/>
        <v>0.11655201091061251</v>
      </c>
    </row>
    <row r="685" spans="1:19" s="5" customFormat="1" ht="12.75" x14ac:dyDescent="0.2">
      <c r="A685" s="3" t="s">
        <v>4363</v>
      </c>
      <c r="B685" s="3" t="s">
        <v>4364</v>
      </c>
      <c r="C685" s="3">
        <v>7.89</v>
      </c>
      <c r="D685" s="3">
        <v>4</v>
      </c>
      <c r="E685" s="3">
        <v>4</v>
      </c>
      <c r="F685" s="3">
        <v>8</v>
      </c>
      <c r="G685" s="3">
        <v>507</v>
      </c>
      <c r="H685" s="3">
        <v>55.271480914660003</v>
      </c>
      <c r="I685" s="3">
        <v>9.29052734375</v>
      </c>
      <c r="J685" s="3">
        <v>1.0134876296424</v>
      </c>
      <c r="K685" s="3">
        <v>0.99666703254397804</v>
      </c>
      <c r="L685" s="3"/>
      <c r="M685" s="3">
        <f t="shared" si="40"/>
        <v>1.0050773310931891</v>
      </c>
      <c r="N685" s="3">
        <v>1.0475513368653699</v>
      </c>
      <c r="O685" s="3">
        <v>1.0291085447958299</v>
      </c>
      <c r="P685" s="3"/>
      <c r="Q685" s="3">
        <f t="shared" si="41"/>
        <v>1.0383299408305999</v>
      </c>
      <c r="R685" s="3">
        <f t="shared" si="42"/>
        <v>1.0330846281263184</v>
      </c>
      <c r="S685" s="3">
        <f t="shared" si="43"/>
        <v>0.11671806515313565</v>
      </c>
    </row>
    <row r="686" spans="1:19" s="5" customFormat="1" ht="12.75" x14ac:dyDescent="0.2">
      <c r="A686" s="3" t="s">
        <v>6851</v>
      </c>
      <c r="B686" s="3" t="s">
        <v>6852</v>
      </c>
      <c r="C686" s="3">
        <v>22.75</v>
      </c>
      <c r="D686" s="3">
        <v>5</v>
      </c>
      <c r="E686" s="3">
        <v>5</v>
      </c>
      <c r="F686" s="3">
        <v>25</v>
      </c>
      <c r="G686" s="3">
        <v>189</v>
      </c>
      <c r="H686" s="3">
        <v>20.51161614466</v>
      </c>
      <c r="I686" s="3">
        <v>9.67138671875</v>
      </c>
      <c r="J686" s="3">
        <v>0.94550559444017601</v>
      </c>
      <c r="K686" s="3">
        <v>0.96739848243522997</v>
      </c>
      <c r="L686" s="3">
        <v>0.97955271546547695</v>
      </c>
      <c r="M686" s="3">
        <f t="shared" si="40"/>
        <v>0.96415226411362764</v>
      </c>
      <c r="N686" s="3">
        <v>1.0214120348075999</v>
      </c>
      <c r="O686" s="3">
        <v>0.97085791702700697</v>
      </c>
      <c r="P686" s="3">
        <v>1.0089191848526899</v>
      </c>
      <c r="Q686" s="3">
        <f t="shared" si="41"/>
        <v>1.0003963788957657</v>
      </c>
      <c r="R686" s="3">
        <f t="shared" si="42"/>
        <v>1.0375916918220986</v>
      </c>
      <c r="S686" s="3">
        <f t="shared" si="43"/>
        <v>0.11690808567477064</v>
      </c>
    </row>
    <row r="687" spans="1:19" s="5" customFormat="1" ht="12.75" x14ac:dyDescent="0.2">
      <c r="A687" s="3" t="s">
        <v>1411</v>
      </c>
      <c r="B687" s="3" t="s">
        <v>1412</v>
      </c>
      <c r="C687" s="3">
        <v>7.49</v>
      </c>
      <c r="D687" s="3">
        <v>2</v>
      </c>
      <c r="E687" s="3">
        <v>2</v>
      </c>
      <c r="F687" s="3">
        <v>4</v>
      </c>
      <c r="G687" s="3">
        <v>267</v>
      </c>
      <c r="H687" s="3">
        <v>30.07281718466</v>
      </c>
      <c r="I687" s="3">
        <v>8.66064453125</v>
      </c>
      <c r="J687" s="3">
        <v>1.1545966439620401</v>
      </c>
      <c r="K687" s="3">
        <v>0.99875645439678595</v>
      </c>
      <c r="L687" s="3">
        <v>1.1394446800406499</v>
      </c>
      <c r="M687" s="3">
        <f t="shared" si="40"/>
        <v>1.0975992594664918</v>
      </c>
      <c r="N687" s="3">
        <v>0.90753516197859796</v>
      </c>
      <c r="O687" s="3">
        <v>1.0441206689798901</v>
      </c>
      <c r="P687" s="3">
        <v>0.96156034006166102</v>
      </c>
      <c r="Q687" s="3">
        <f t="shared" si="41"/>
        <v>0.97107205700671628</v>
      </c>
      <c r="R687" s="3">
        <f t="shared" si="42"/>
        <v>0.88472368091677067</v>
      </c>
      <c r="S687" s="3">
        <f t="shared" si="43"/>
        <v>0.1173267508920879</v>
      </c>
    </row>
    <row r="688" spans="1:19" s="5" customFormat="1" ht="12.75" x14ac:dyDescent="0.2">
      <c r="A688" s="3" t="s">
        <v>1575</v>
      </c>
      <c r="B688" s="3" t="s">
        <v>1576</v>
      </c>
      <c r="C688" s="3">
        <v>4.25</v>
      </c>
      <c r="D688" s="3">
        <v>2</v>
      </c>
      <c r="E688" s="3">
        <v>2</v>
      </c>
      <c r="F688" s="3">
        <v>4</v>
      </c>
      <c r="G688" s="3">
        <v>565</v>
      </c>
      <c r="H688" s="3">
        <v>61.729737044660098</v>
      </c>
      <c r="I688" s="3">
        <v>9.53955078125</v>
      </c>
      <c r="J688" s="3">
        <v>1.01474755436215</v>
      </c>
      <c r="K688" s="3">
        <v>1.0477003489777299</v>
      </c>
      <c r="L688" s="3"/>
      <c r="M688" s="3">
        <f t="shared" si="40"/>
        <v>1.03122395166994</v>
      </c>
      <c r="N688" s="3">
        <v>0.98979770255074495</v>
      </c>
      <c r="O688" s="3">
        <v>0.98375203452397297</v>
      </c>
      <c r="P688" s="3"/>
      <c r="Q688" s="3">
        <f t="shared" si="41"/>
        <v>0.98677486853735896</v>
      </c>
      <c r="R688" s="3">
        <f t="shared" si="42"/>
        <v>0.95689677003661411</v>
      </c>
      <c r="S688" s="3">
        <f t="shared" si="43"/>
        <v>0.11751412628292235</v>
      </c>
    </row>
    <row r="689" spans="1:19" s="5" customFormat="1" ht="12.75" x14ac:dyDescent="0.2">
      <c r="A689" s="3" t="s">
        <v>1679</v>
      </c>
      <c r="B689" s="3" t="s">
        <v>1680</v>
      </c>
      <c r="C689" s="3">
        <v>4.97</v>
      </c>
      <c r="D689" s="3">
        <v>2</v>
      </c>
      <c r="E689" s="3">
        <v>2</v>
      </c>
      <c r="F689" s="3">
        <v>2</v>
      </c>
      <c r="G689" s="3">
        <v>443</v>
      </c>
      <c r="H689" s="3">
        <v>45.894380904659997</v>
      </c>
      <c r="I689" s="3">
        <v>4.61474609375</v>
      </c>
      <c r="J689" s="3">
        <v>1.1924026719437399</v>
      </c>
      <c r="K689" s="3"/>
      <c r="L689" s="3">
        <v>1.1420583578376799</v>
      </c>
      <c r="M689" s="3">
        <f t="shared" si="40"/>
        <v>1.1672305148907101</v>
      </c>
      <c r="N689" s="3">
        <v>1.10137767951424</v>
      </c>
      <c r="O689" s="3"/>
      <c r="P689" s="3">
        <v>1.0596833050168799</v>
      </c>
      <c r="Q689" s="3">
        <f t="shared" si="41"/>
        <v>1.0805304922655599</v>
      </c>
      <c r="R689" s="3">
        <f t="shared" si="42"/>
        <v>0.92572159353350347</v>
      </c>
      <c r="S689" s="3">
        <f t="shared" si="43"/>
        <v>0.11757150323197973</v>
      </c>
    </row>
    <row r="690" spans="1:19" s="5" customFormat="1" ht="12.75" x14ac:dyDescent="0.2">
      <c r="A690" s="3" t="s">
        <v>6685</v>
      </c>
      <c r="B690" s="3" t="s">
        <v>6686</v>
      </c>
      <c r="C690" s="3">
        <v>41.47</v>
      </c>
      <c r="D690" s="3">
        <v>23</v>
      </c>
      <c r="E690" s="3">
        <v>23</v>
      </c>
      <c r="F690" s="3">
        <v>256</v>
      </c>
      <c r="G690" s="3">
        <v>557</v>
      </c>
      <c r="H690" s="3">
        <v>62.851103374659999</v>
      </c>
      <c r="I690" s="3">
        <v>7.72314453125</v>
      </c>
      <c r="J690" s="3">
        <v>1.0264971030687799</v>
      </c>
      <c r="K690" s="3">
        <v>0.990296173027989</v>
      </c>
      <c r="L690" s="3">
        <v>1.0519360018222801</v>
      </c>
      <c r="M690" s="3">
        <f t="shared" si="40"/>
        <v>1.0229097593063496</v>
      </c>
      <c r="N690" s="3">
        <v>0.97744530332877899</v>
      </c>
      <c r="O690" s="3">
        <v>0.99925394423904601</v>
      </c>
      <c r="P690" s="3">
        <v>0.97689991576944402</v>
      </c>
      <c r="Q690" s="3">
        <f t="shared" si="41"/>
        <v>0.98453305444575623</v>
      </c>
      <c r="R690" s="3">
        <f t="shared" si="42"/>
        <v>0.96248280504565986</v>
      </c>
      <c r="S690" s="3">
        <f t="shared" si="43"/>
        <v>0.11821801380857555</v>
      </c>
    </row>
    <row r="691" spans="1:19" s="5" customFormat="1" ht="12.75" x14ac:dyDescent="0.2">
      <c r="A691" s="3" t="s">
        <v>7347</v>
      </c>
      <c r="B691" s="3" t="s">
        <v>7348</v>
      </c>
      <c r="C691" s="3">
        <v>8.19</v>
      </c>
      <c r="D691" s="3">
        <v>8</v>
      </c>
      <c r="E691" s="3">
        <v>8</v>
      </c>
      <c r="F691" s="3">
        <v>14</v>
      </c>
      <c r="G691" s="3">
        <v>1197</v>
      </c>
      <c r="H691" s="3">
        <v>131.15089733465999</v>
      </c>
      <c r="I691" s="3">
        <v>6.56591796875</v>
      </c>
      <c r="J691" s="3">
        <v>1.00803067870662</v>
      </c>
      <c r="K691" s="3">
        <v>1.0301011604743999</v>
      </c>
      <c r="L691" s="3">
        <v>1.07171970801867</v>
      </c>
      <c r="M691" s="3">
        <f t="shared" si="40"/>
        <v>1.0366171823998966</v>
      </c>
      <c r="N691" s="3">
        <v>1.00937775100358</v>
      </c>
      <c r="O691" s="3">
        <v>0.999112554482393</v>
      </c>
      <c r="P691" s="3">
        <v>0.967347401701809</v>
      </c>
      <c r="Q691" s="3">
        <f t="shared" si="41"/>
        <v>0.99194590239592728</v>
      </c>
      <c r="R691" s="3">
        <f t="shared" si="42"/>
        <v>0.95690667609758329</v>
      </c>
      <c r="S691" s="3">
        <f t="shared" si="43"/>
        <v>0.11871741732730545</v>
      </c>
    </row>
    <row r="692" spans="1:19" s="5" customFormat="1" ht="12.75" x14ac:dyDescent="0.2">
      <c r="A692" s="3" t="s">
        <v>1993</v>
      </c>
      <c r="B692" s="3" t="s">
        <v>1994</v>
      </c>
      <c r="C692" s="3">
        <v>30.5</v>
      </c>
      <c r="D692" s="3">
        <v>9</v>
      </c>
      <c r="E692" s="3">
        <v>9</v>
      </c>
      <c r="F692" s="3">
        <v>29</v>
      </c>
      <c r="G692" s="3">
        <v>341</v>
      </c>
      <c r="H692" s="3">
        <v>38.490450454659999</v>
      </c>
      <c r="I692" s="3">
        <v>6.15087890625</v>
      </c>
      <c r="J692" s="3">
        <v>1.0133285907996701</v>
      </c>
      <c r="K692" s="3">
        <v>1.0378480477790999</v>
      </c>
      <c r="L692" s="3">
        <v>0.99140869459426795</v>
      </c>
      <c r="M692" s="3">
        <f t="shared" si="40"/>
        <v>1.0141951110576795</v>
      </c>
      <c r="N692" s="3">
        <v>0.98634696460204596</v>
      </c>
      <c r="O692" s="3">
        <v>0.99540832923517597</v>
      </c>
      <c r="P692" s="3">
        <v>0.96595479986968202</v>
      </c>
      <c r="Q692" s="3">
        <f t="shared" si="41"/>
        <v>0.98257003123563458</v>
      </c>
      <c r="R692" s="3">
        <f t="shared" si="42"/>
        <v>0.96881755839952344</v>
      </c>
      <c r="S692" s="3">
        <f t="shared" si="43"/>
        <v>0.11914499610164006</v>
      </c>
    </row>
    <row r="693" spans="1:19" s="5" customFormat="1" ht="12.75" x14ac:dyDescent="0.2">
      <c r="A693" s="3" t="s">
        <v>4629</v>
      </c>
      <c r="B693" s="3" t="s">
        <v>4630</v>
      </c>
      <c r="C693" s="3">
        <v>30.6</v>
      </c>
      <c r="D693" s="3">
        <v>10</v>
      </c>
      <c r="E693" s="3">
        <v>10</v>
      </c>
      <c r="F693" s="3">
        <v>28</v>
      </c>
      <c r="G693" s="3">
        <v>317</v>
      </c>
      <c r="H693" s="3">
        <v>35.094952654659998</v>
      </c>
      <c r="I693" s="3">
        <v>8.10400390625</v>
      </c>
      <c r="J693" s="3">
        <v>0.93355726777326997</v>
      </c>
      <c r="K693" s="3">
        <v>1.02749831396469</v>
      </c>
      <c r="L693" s="3">
        <v>0.67185185742406806</v>
      </c>
      <c r="M693" s="3">
        <f t="shared" si="40"/>
        <v>0.87763581305400928</v>
      </c>
      <c r="N693" s="3">
        <v>1.0712877352904</v>
      </c>
      <c r="O693" s="3">
        <v>1.1865324000206801</v>
      </c>
      <c r="P693" s="3">
        <v>1.0529722862576201</v>
      </c>
      <c r="Q693" s="3">
        <f t="shared" si="41"/>
        <v>1.1035974738562333</v>
      </c>
      <c r="R693" s="3">
        <f t="shared" si="42"/>
        <v>1.2574663173964147</v>
      </c>
      <c r="S693" s="3">
        <f t="shared" si="43"/>
        <v>0.11927497181866197</v>
      </c>
    </row>
    <row r="694" spans="1:19" s="5" customFormat="1" ht="12.75" x14ac:dyDescent="0.2">
      <c r="A694" s="3" t="s">
        <v>2381</v>
      </c>
      <c r="B694" s="3" t="s">
        <v>2382</v>
      </c>
      <c r="C694" s="3">
        <v>13.03</v>
      </c>
      <c r="D694" s="3">
        <v>4</v>
      </c>
      <c r="E694" s="3">
        <v>4</v>
      </c>
      <c r="F694" s="3">
        <v>11</v>
      </c>
      <c r="G694" s="3">
        <v>422</v>
      </c>
      <c r="H694" s="3">
        <v>47.53680196466</v>
      </c>
      <c r="I694" s="3">
        <v>8.32373046875</v>
      </c>
      <c r="J694" s="3">
        <v>0.97885675834584096</v>
      </c>
      <c r="K694" s="3">
        <v>0.87539636953473299</v>
      </c>
      <c r="L694" s="3">
        <v>0.971951404584804</v>
      </c>
      <c r="M694" s="3">
        <f t="shared" si="40"/>
        <v>0.94206817748845939</v>
      </c>
      <c r="N694" s="3">
        <v>1.02891543083633</v>
      </c>
      <c r="O694" s="3">
        <v>1.1734833151108299</v>
      </c>
      <c r="P694" s="3">
        <v>0.99916098226043104</v>
      </c>
      <c r="Q694" s="3">
        <f t="shared" si="41"/>
        <v>1.067186576069197</v>
      </c>
      <c r="R694" s="3">
        <f t="shared" si="42"/>
        <v>1.1328124668368498</v>
      </c>
      <c r="S694" s="3">
        <f t="shared" si="43"/>
        <v>0.11949763202157168</v>
      </c>
    </row>
    <row r="695" spans="1:19" s="5" customFormat="1" ht="12.75" x14ac:dyDescent="0.2">
      <c r="A695" s="3" t="s">
        <v>7699</v>
      </c>
      <c r="B695" s="3" t="s">
        <v>7700</v>
      </c>
      <c r="C695" s="3">
        <v>8.5500000000000007</v>
      </c>
      <c r="D695" s="3">
        <v>4</v>
      </c>
      <c r="E695" s="3">
        <v>4</v>
      </c>
      <c r="F695" s="3">
        <v>7</v>
      </c>
      <c r="G695" s="3">
        <v>573</v>
      </c>
      <c r="H695" s="3">
        <v>63.940152854659999</v>
      </c>
      <c r="I695" s="3">
        <v>5.28759765625</v>
      </c>
      <c r="J695" s="3">
        <v>1.02393214103829</v>
      </c>
      <c r="K695" s="3">
        <v>1.06620464304727</v>
      </c>
      <c r="L695" s="3">
        <v>1.02725414312273</v>
      </c>
      <c r="M695" s="3">
        <f t="shared" si="40"/>
        <v>1.0391303090694299</v>
      </c>
      <c r="N695" s="3">
        <v>1.0343002625723301</v>
      </c>
      <c r="O695" s="3">
        <v>0.93332313535010303</v>
      </c>
      <c r="P695" s="3">
        <v>0.942689916495006</v>
      </c>
      <c r="Q695" s="3">
        <f t="shared" si="41"/>
        <v>0.97010443813914637</v>
      </c>
      <c r="R695" s="3">
        <f t="shared" si="42"/>
        <v>0.93357342161244616</v>
      </c>
      <c r="S695" s="3">
        <f t="shared" si="43"/>
        <v>0.11951358680521665</v>
      </c>
    </row>
    <row r="696" spans="1:19" s="5" customFormat="1" ht="12.75" x14ac:dyDescent="0.2">
      <c r="A696" s="3" t="s">
        <v>747</v>
      </c>
      <c r="B696" s="3" t="s">
        <v>748</v>
      </c>
      <c r="C696" s="3">
        <v>18.77</v>
      </c>
      <c r="D696" s="3">
        <v>7</v>
      </c>
      <c r="E696" s="3">
        <v>7</v>
      </c>
      <c r="F696" s="3">
        <v>20</v>
      </c>
      <c r="G696" s="3">
        <v>373</v>
      </c>
      <c r="H696" s="3">
        <v>40.136088764660002</v>
      </c>
      <c r="I696" s="3">
        <v>8.95361328125</v>
      </c>
      <c r="J696" s="3">
        <v>1.0261609489844401</v>
      </c>
      <c r="K696" s="3">
        <v>0.96348271636944205</v>
      </c>
      <c r="L696" s="3">
        <v>1.0297381729271</v>
      </c>
      <c r="M696" s="3">
        <f t="shared" si="40"/>
        <v>1.0064606127603275</v>
      </c>
      <c r="N696" s="3">
        <v>0.92354935339768995</v>
      </c>
      <c r="O696" s="3">
        <v>0.98696708173924297</v>
      </c>
      <c r="P696" s="3">
        <v>0.93815444475096799</v>
      </c>
      <c r="Q696" s="3">
        <f t="shared" si="41"/>
        <v>0.94955695996263367</v>
      </c>
      <c r="R696" s="3">
        <f t="shared" si="42"/>
        <v>0.94346161978298448</v>
      </c>
      <c r="S696" s="3">
        <f t="shared" si="43"/>
        <v>0.11954302683279412</v>
      </c>
    </row>
    <row r="697" spans="1:19" s="5" customFormat="1" ht="12.75" x14ac:dyDescent="0.2">
      <c r="A697" s="3" t="s">
        <v>2925</v>
      </c>
      <c r="B697" s="3" t="s">
        <v>2926</v>
      </c>
      <c r="C697" s="3">
        <v>1.75</v>
      </c>
      <c r="D697" s="3">
        <v>1</v>
      </c>
      <c r="E697" s="3">
        <v>1</v>
      </c>
      <c r="F697" s="3">
        <v>3</v>
      </c>
      <c r="G697" s="3">
        <v>401</v>
      </c>
      <c r="H697" s="3">
        <v>45.540621964659998</v>
      </c>
      <c r="I697" s="3">
        <v>6.71240234375</v>
      </c>
      <c r="J697" s="3">
        <v>1.1022135825168999</v>
      </c>
      <c r="K697" s="3">
        <v>0.96277794416429197</v>
      </c>
      <c r="L697" s="3">
        <v>1.0159484908852801</v>
      </c>
      <c r="M697" s="3">
        <f t="shared" si="40"/>
        <v>1.0269800058554905</v>
      </c>
      <c r="N697" s="3">
        <v>0.95731239857082695</v>
      </c>
      <c r="O697" s="3">
        <v>0.95811188219335097</v>
      </c>
      <c r="P697" s="3">
        <v>0.87776326324657805</v>
      </c>
      <c r="Q697" s="3">
        <f t="shared" si="41"/>
        <v>0.93106251467025203</v>
      </c>
      <c r="R697" s="3">
        <f t="shared" si="42"/>
        <v>0.90660237722414305</v>
      </c>
      <c r="S697" s="3">
        <f t="shared" si="43"/>
        <v>0.11961123905306291</v>
      </c>
    </row>
    <row r="698" spans="1:19" s="5" customFormat="1" ht="12.75" x14ac:dyDescent="0.2">
      <c r="A698" s="3" t="s">
        <v>7561</v>
      </c>
      <c r="B698" s="3" t="s">
        <v>7562</v>
      </c>
      <c r="C698" s="3">
        <v>65.58</v>
      </c>
      <c r="D698" s="3">
        <v>9</v>
      </c>
      <c r="E698" s="3">
        <v>9</v>
      </c>
      <c r="F698" s="3">
        <v>40</v>
      </c>
      <c r="G698" s="3">
        <v>154</v>
      </c>
      <c r="H698" s="3">
        <v>16.637610304660001</v>
      </c>
      <c r="I698" s="3">
        <v>6.58056640625</v>
      </c>
      <c r="J698" s="3">
        <v>1.0264923225636999</v>
      </c>
      <c r="K698" s="3">
        <v>1.03348576467606</v>
      </c>
      <c r="L698" s="3">
        <v>1.02136397110251</v>
      </c>
      <c r="M698" s="3">
        <f t="shared" si="40"/>
        <v>1.0271140194474233</v>
      </c>
      <c r="N698" s="3">
        <v>0.98611709147710203</v>
      </c>
      <c r="O698" s="3">
        <v>1.0059980654416301</v>
      </c>
      <c r="P698" s="3">
        <v>1.02297832582454</v>
      </c>
      <c r="Q698" s="3">
        <f t="shared" si="41"/>
        <v>1.005031160914424</v>
      </c>
      <c r="R698" s="3">
        <f t="shared" si="42"/>
        <v>0.97850009043311503</v>
      </c>
      <c r="S698" s="3">
        <f t="shared" si="43"/>
        <v>0.12033120212518987</v>
      </c>
    </row>
    <row r="699" spans="1:19" s="5" customFormat="1" ht="12.75" x14ac:dyDescent="0.2">
      <c r="A699" s="3" t="s">
        <v>4259</v>
      </c>
      <c r="B699" s="3" t="s">
        <v>4260</v>
      </c>
      <c r="C699" s="3">
        <v>16.670000000000002</v>
      </c>
      <c r="D699" s="3">
        <v>4</v>
      </c>
      <c r="E699" s="3">
        <v>4</v>
      </c>
      <c r="F699" s="3">
        <v>8</v>
      </c>
      <c r="G699" s="3">
        <v>276</v>
      </c>
      <c r="H699" s="3">
        <v>30.169272554660001</v>
      </c>
      <c r="I699" s="3">
        <v>7.03466796875</v>
      </c>
      <c r="J699" s="3">
        <v>1.0445701928631299</v>
      </c>
      <c r="K699" s="3">
        <v>1.00092038066161</v>
      </c>
      <c r="L699" s="3">
        <v>1.02121147531182</v>
      </c>
      <c r="M699" s="3">
        <f t="shared" si="40"/>
        <v>1.0222340162788532</v>
      </c>
      <c r="N699" s="3">
        <v>0.96893066806949402</v>
      </c>
      <c r="O699" s="3">
        <v>1.00387026680352</v>
      </c>
      <c r="P699" s="3">
        <v>0.901547200580471</v>
      </c>
      <c r="Q699" s="3">
        <f t="shared" si="41"/>
        <v>0.95811604515116178</v>
      </c>
      <c r="R699" s="3">
        <f t="shared" si="42"/>
        <v>0.93727662149113922</v>
      </c>
      <c r="S699" s="3">
        <f t="shared" si="43"/>
        <v>0.12035595828243001</v>
      </c>
    </row>
    <row r="700" spans="1:19" s="5" customFormat="1" ht="12.75" x14ac:dyDescent="0.2">
      <c r="A700" s="3" t="s">
        <v>2565</v>
      </c>
      <c r="B700" s="3" t="s">
        <v>2566</v>
      </c>
      <c r="C700" s="3">
        <v>34.81</v>
      </c>
      <c r="D700" s="3">
        <v>23</v>
      </c>
      <c r="E700" s="3">
        <v>25</v>
      </c>
      <c r="F700" s="3">
        <v>171</v>
      </c>
      <c r="G700" s="3">
        <v>721</v>
      </c>
      <c r="H700" s="3">
        <v>80.150055634660205</v>
      </c>
      <c r="I700" s="3">
        <v>5.85888671875</v>
      </c>
      <c r="J700" s="3">
        <v>0.97085165766820103</v>
      </c>
      <c r="K700" s="3">
        <v>1.0048077663005299</v>
      </c>
      <c r="L700" s="3">
        <v>0.98881689235127901</v>
      </c>
      <c r="M700" s="3">
        <f t="shared" si="40"/>
        <v>0.98815877210667002</v>
      </c>
      <c r="N700" s="3">
        <v>1.02064710183726</v>
      </c>
      <c r="O700" s="3">
        <v>1.0083444267200099</v>
      </c>
      <c r="P700" s="3">
        <v>1.00188915736967</v>
      </c>
      <c r="Q700" s="3">
        <f t="shared" si="41"/>
        <v>1.0102935619756466</v>
      </c>
      <c r="R700" s="3">
        <f t="shared" si="42"/>
        <v>1.0224000337737094</v>
      </c>
      <c r="S700" s="3">
        <f t="shared" si="43"/>
        <v>0.12040394449639077</v>
      </c>
    </row>
    <row r="701" spans="1:19" s="5" customFormat="1" ht="12.75" x14ac:dyDescent="0.2">
      <c r="A701" s="3" t="s">
        <v>1743</v>
      </c>
      <c r="B701" s="3" t="s">
        <v>1744</v>
      </c>
      <c r="C701" s="3">
        <v>1.92</v>
      </c>
      <c r="D701" s="3">
        <v>1</v>
      </c>
      <c r="E701" s="3">
        <v>1</v>
      </c>
      <c r="F701" s="3">
        <v>2</v>
      </c>
      <c r="G701" s="3">
        <v>364</v>
      </c>
      <c r="H701" s="3">
        <v>41.015772184660001</v>
      </c>
      <c r="I701" s="3">
        <v>8.52880859375</v>
      </c>
      <c r="J701" s="3">
        <v>1.2712781664956401</v>
      </c>
      <c r="K701" s="3"/>
      <c r="L701" s="3">
        <v>1.09729356573004</v>
      </c>
      <c r="M701" s="3">
        <f t="shared" si="40"/>
        <v>1.1842858661128401</v>
      </c>
      <c r="N701" s="3">
        <v>0.87178787613698605</v>
      </c>
      <c r="O701" s="3"/>
      <c r="P701" s="3">
        <v>0.97192555625945798</v>
      </c>
      <c r="Q701" s="3">
        <f t="shared" si="41"/>
        <v>0.92185671619822207</v>
      </c>
      <c r="R701" s="3">
        <f t="shared" si="42"/>
        <v>0.7784072600849451</v>
      </c>
      <c r="S701" s="3">
        <f t="shared" si="43"/>
        <v>0.12042520722297489</v>
      </c>
    </row>
    <row r="702" spans="1:19" s="5" customFormat="1" ht="12.75" x14ac:dyDescent="0.2">
      <c r="A702" s="3" t="s">
        <v>2769</v>
      </c>
      <c r="B702" s="3" t="s">
        <v>2770</v>
      </c>
      <c r="C702" s="3">
        <v>18.09</v>
      </c>
      <c r="D702" s="3">
        <v>1</v>
      </c>
      <c r="E702" s="3">
        <v>3</v>
      </c>
      <c r="F702" s="3">
        <v>32</v>
      </c>
      <c r="G702" s="3">
        <v>188</v>
      </c>
      <c r="H702" s="3">
        <v>20.517610034659999</v>
      </c>
      <c r="I702" s="3">
        <v>9.12939453125</v>
      </c>
      <c r="J702" s="3">
        <v>0.79329069808543595</v>
      </c>
      <c r="K702" s="3">
        <v>0.95233896902566295</v>
      </c>
      <c r="L702" s="3">
        <v>0.92158698404867101</v>
      </c>
      <c r="M702" s="3">
        <f t="shared" si="40"/>
        <v>0.88907221705325667</v>
      </c>
      <c r="N702" s="3">
        <v>1.03886473845112</v>
      </c>
      <c r="O702" s="3">
        <v>0.993878651769741</v>
      </c>
      <c r="P702" s="3">
        <v>0.95535173611086699</v>
      </c>
      <c r="Q702" s="3">
        <f t="shared" si="41"/>
        <v>0.99603170877724256</v>
      </c>
      <c r="R702" s="3">
        <f t="shared" si="42"/>
        <v>1.1203046160620032</v>
      </c>
      <c r="S702" s="3">
        <f t="shared" si="43"/>
        <v>0.12048387890289521</v>
      </c>
    </row>
    <row r="703" spans="1:19" s="5" customFormat="1" ht="12.75" x14ac:dyDescent="0.2">
      <c r="A703" s="3" t="s">
        <v>1643</v>
      </c>
      <c r="B703" s="3" t="s">
        <v>1644</v>
      </c>
      <c r="C703" s="3">
        <v>12.48</v>
      </c>
      <c r="D703" s="3">
        <v>11</v>
      </c>
      <c r="E703" s="3">
        <v>12</v>
      </c>
      <c r="F703" s="3">
        <v>56</v>
      </c>
      <c r="G703" s="3">
        <v>705</v>
      </c>
      <c r="H703" s="3">
        <v>79.806493704659999</v>
      </c>
      <c r="I703" s="3">
        <v>8.55810546875</v>
      </c>
      <c r="J703" s="3">
        <v>1.1558361217461399</v>
      </c>
      <c r="K703" s="3">
        <v>0.97802444834088198</v>
      </c>
      <c r="L703" s="3">
        <v>1.0535667424564199</v>
      </c>
      <c r="M703" s="3">
        <f t="shared" si="40"/>
        <v>1.0624757708478139</v>
      </c>
      <c r="N703" s="3">
        <v>0.94015642384227405</v>
      </c>
      <c r="O703" s="3">
        <v>0.97824737721280397</v>
      </c>
      <c r="P703" s="3">
        <v>0.95802648224287001</v>
      </c>
      <c r="Q703" s="3">
        <f t="shared" si="41"/>
        <v>0.95881009443264931</v>
      </c>
      <c r="R703" s="3">
        <f t="shared" si="42"/>
        <v>0.90243007957495025</v>
      </c>
      <c r="S703" s="3">
        <f t="shared" si="43"/>
        <v>0.12049074418132813</v>
      </c>
    </row>
    <row r="704" spans="1:19" s="5" customFormat="1" ht="12.75" x14ac:dyDescent="0.2">
      <c r="A704" s="3" t="s">
        <v>8139</v>
      </c>
      <c r="B704" s="3" t="s">
        <v>8140</v>
      </c>
      <c r="C704" s="3">
        <v>14.13</v>
      </c>
      <c r="D704" s="3">
        <v>8</v>
      </c>
      <c r="E704" s="3">
        <v>9</v>
      </c>
      <c r="F704" s="3">
        <v>23</v>
      </c>
      <c r="G704" s="3">
        <v>545</v>
      </c>
      <c r="H704" s="3">
        <v>58.601126694660103</v>
      </c>
      <c r="I704" s="3">
        <v>6.48095703125</v>
      </c>
      <c r="J704" s="3">
        <v>0.98675355267648801</v>
      </c>
      <c r="K704" s="3">
        <v>1.03580277160085</v>
      </c>
      <c r="L704" s="3">
        <v>1.01159049076279</v>
      </c>
      <c r="M704" s="3">
        <f t="shared" si="40"/>
        <v>1.0113822716800427</v>
      </c>
      <c r="N704" s="3">
        <v>1.08148598745254</v>
      </c>
      <c r="O704" s="3">
        <v>1.03098188231952</v>
      </c>
      <c r="P704" s="3">
        <v>1.04400139188603</v>
      </c>
      <c r="Q704" s="3">
        <f t="shared" si="41"/>
        <v>1.0521564205526968</v>
      </c>
      <c r="R704" s="3">
        <f t="shared" si="42"/>
        <v>1.0403152695220994</v>
      </c>
      <c r="S704" s="3">
        <f t="shared" si="43"/>
        <v>0.12057756323432126</v>
      </c>
    </row>
    <row r="705" spans="1:19" s="5" customFormat="1" ht="12.75" x14ac:dyDescent="0.2">
      <c r="A705" s="3" t="s">
        <v>7143</v>
      </c>
      <c r="B705" s="3" t="s">
        <v>7144</v>
      </c>
      <c r="C705" s="3">
        <v>5.97</v>
      </c>
      <c r="D705" s="3">
        <v>3</v>
      </c>
      <c r="E705" s="3">
        <v>3</v>
      </c>
      <c r="F705" s="3">
        <v>5</v>
      </c>
      <c r="G705" s="3">
        <v>419</v>
      </c>
      <c r="H705" s="3">
        <v>46.701695404660001</v>
      </c>
      <c r="I705" s="3">
        <v>5.88427734375</v>
      </c>
      <c r="J705" s="3">
        <v>1.0043319405987201</v>
      </c>
      <c r="K705" s="3">
        <v>1.0550590236788899</v>
      </c>
      <c r="L705" s="3">
        <v>1.0094197839658801</v>
      </c>
      <c r="M705" s="3">
        <f t="shared" si="40"/>
        <v>1.0229369160811634</v>
      </c>
      <c r="N705" s="3">
        <v>1.0071951588396899</v>
      </c>
      <c r="O705" s="3">
        <v>0.97404082613186904</v>
      </c>
      <c r="P705" s="3">
        <v>0.94429620877815201</v>
      </c>
      <c r="Q705" s="3">
        <f t="shared" si="41"/>
        <v>0.97517739791657032</v>
      </c>
      <c r="R705" s="3">
        <f t="shared" si="42"/>
        <v>0.95331137491101781</v>
      </c>
      <c r="S705" s="3">
        <f t="shared" si="43"/>
        <v>0.12071927745773867</v>
      </c>
    </row>
    <row r="706" spans="1:19" s="5" customFormat="1" ht="12.75" x14ac:dyDescent="0.2">
      <c r="A706" s="3" t="s">
        <v>6105</v>
      </c>
      <c r="B706" s="3" t="s">
        <v>6106</v>
      </c>
      <c r="C706" s="3">
        <v>32.61</v>
      </c>
      <c r="D706" s="3">
        <v>6</v>
      </c>
      <c r="E706" s="3">
        <v>6</v>
      </c>
      <c r="F706" s="3">
        <v>44</v>
      </c>
      <c r="G706" s="3">
        <v>184</v>
      </c>
      <c r="H706" s="3">
        <v>19.496837384660001</v>
      </c>
      <c r="I706" s="3">
        <v>8.36767578125</v>
      </c>
      <c r="J706" s="3">
        <v>1.0716095090344899</v>
      </c>
      <c r="K706" s="3">
        <v>1.1874940889246399</v>
      </c>
      <c r="L706" s="3">
        <v>0.99890610544844005</v>
      </c>
      <c r="M706" s="3">
        <f t="shared" ref="M706:M769" si="44">AVERAGE(J706:L706)</f>
        <v>1.0860032344691899</v>
      </c>
      <c r="N706" s="3">
        <v>1.0181100122411599</v>
      </c>
      <c r="O706" s="3">
        <v>0.95157415853856597</v>
      </c>
      <c r="P706" s="3">
        <v>0.92725208222890299</v>
      </c>
      <c r="Q706" s="3">
        <f t="shared" ref="Q706:Q769" si="45">AVERAGE(N706:P706)</f>
        <v>0.96564541766954293</v>
      </c>
      <c r="R706" s="3">
        <f t="shared" ref="R706:R769" si="46">Q706/M706</f>
        <v>0.88917361110947823</v>
      </c>
      <c r="S706" s="3">
        <f t="shared" ref="S706:S769" si="47">_xlfn.T.TEST(J706:L706,N706:P706,2,2)</f>
        <v>0.12090890532559992</v>
      </c>
    </row>
    <row r="707" spans="1:19" s="5" customFormat="1" ht="12.75" x14ac:dyDescent="0.2">
      <c r="A707" s="3" t="s">
        <v>2101</v>
      </c>
      <c r="B707" s="3" t="s">
        <v>2102</v>
      </c>
      <c r="C707" s="3">
        <v>51.46</v>
      </c>
      <c r="D707" s="3">
        <v>6</v>
      </c>
      <c r="E707" s="3">
        <v>6</v>
      </c>
      <c r="F707" s="3">
        <v>227</v>
      </c>
      <c r="G707" s="3">
        <v>103</v>
      </c>
      <c r="H707" s="3">
        <v>11.36038230466</v>
      </c>
      <c r="I707" s="3">
        <v>11.35595703125</v>
      </c>
      <c r="J707" s="3">
        <v>1.1036890955048799</v>
      </c>
      <c r="K707" s="3">
        <v>1.0513479265918599</v>
      </c>
      <c r="L707" s="3">
        <v>0.97963910437810897</v>
      </c>
      <c r="M707" s="3">
        <f t="shared" si="44"/>
        <v>1.0448920421582828</v>
      </c>
      <c r="N707" s="3">
        <v>0.96195591394916702</v>
      </c>
      <c r="O707" s="3">
        <v>0.95858957976945602</v>
      </c>
      <c r="P707" s="3">
        <v>0.99274991027227</v>
      </c>
      <c r="Q707" s="3">
        <f t="shared" si="45"/>
        <v>0.97109846799696431</v>
      </c>
      <c r="R707" s="3">
        <f t="shared" si="46"/>
        <v>0.92937684355515449</v>
      </c>
      <c r="S707" s="3">
        <f t="shared" si="47"/>
        <v>0.12092025344118133</v>
      </c>
    </row>
    <row r="708" spans="1:19" s="5" customFormat="1" ht="12.75" x14ac:dyDescent="0.2">
      <c r="A708" s="3" t="s">
        <v>8247</v>
      </c>
      <c r="B708" s="3" t="s">
        <v>8248</v>
      </c>
      <c r="C708" s="3">
        <v>15.57</v>
      </c>
      <c r="D708" s="3">
        <v>2</v>
      </c>
      <c r="E708" s="3">
        <v>3</v>
      </c>
      <c r="F708" s="3">
        <v>13</v>
      </c>
      <c r="G708" s="3">
        <v>167</v>
      </c>
      <c r="H708" s="3">
        <v>18.318103254659999</v>
      </c>
      <c r="I708" s="3">
        <v>7.18115234375</v>
      </c>
      <c r="J708" s="3">
        <v>1.0045574646617901</v>
      </c>
      <c r="K708" s="3"/>
      <c r="L708" s="3">
        <v>0.998317863843457</v>
      </c>
      <c r="M708" s="3">
        <f t="shared" si="44"/>
        <v>1.0014376642526235</v>
      </c>
      <c r="N708" s="3">
        <v>0.95413217697530694</v>
      </c>
      <c r="O708" s="3"/>
      <c r="P708" s="3">
        <v>0.97981734874688597</v>
      </c>
      <c r="Q708" s="3">
        <f t="shared" si="45"/>
        <v>0.96697476286109652</v>
      </c>
      <c r="R708" s="3">
        <f t="shared" si="46"/>
        <v>0.96558657356147404</v>
      </c>
      <c r="S708" s="3">
        <f t="shared" si="47"/>
        <v>0.12095358155724656</v>
      </c>
    </row>
    <row r="709" spans="1:19" s="5" customFormat="1" ht="12.75" x14ac:dyDescent="0.2">
      <c r="A709" s="3" t="s">
        <v>5427</v>
      </c>
      <c r="B709" s="3" t="s">
        <v>5428</v>
      </c>
      <c r="C709" s="3">
        <v>3.08</v>
      </c>
      <c r="D709" s="3">
        <v>6</v>
      </c>
      <c r="E709" s="3">
        <v>6</v>
      </c>
      <c r="F709" s="3">
        <v>10</v>
      </c>
      <c r="G709" s="3">
        <v>1722</v>
      </c>
      <c r="H709" s="3">
        <v>190.51752739466099</v>
      </c>
      <c r="I709" s="3">
        <v>6.13818359375</v>
      </c>
      <c r="J709" s="3">
        <v>1.0133077392747201</v>
      </c>
      <c r="K709" s="3">
        <v>0.96696676122706904</v>
      </c>
      <c r="L709" s="3">
        <v>1.0002333140640101</v>
      </c>
      <c r="M709" s="3">
        <f t="shared" si="44"/>
        <v>0.99350260485526631</v>
      </c>
      <c r="N709" s="3">
        <v>1.00854833546997</v>
      </c>
      <c r="O709" s="3">
        <v>1.04556133093036</v>
      </c>
      <c r="P709" s="3">
        <v>1.0952457508776601</v>
      </c>
      <c r="Q709" s="3">
        <f t="shared" si="45"/>
        <v>1.0497851390926634</v>
      </c>
      <c r="R709" s="3">
        <f t="shared" si="46"/>
        <v>1.0566506156726145</v>
      </c>
      <c r="S709" s="3">
        <f t="shared" si="47"/>
        <v>0.12097927621682249</v>
      </c>
    </row>
    <row r="710" spans="1:19" s="5" customFormat="1" ht="12.75" x14ac:dyDescent="0.2">
      <c r="A710" s="3" t="s">
        <v>5103</v>
      </c>
      <c r="B710" s="3" t="s">
        <v>5104</v>
      </c>
      <c r="C710" s="3">
        <v>6.64</v>
      </c>
      <c r="D710" s="3">
        <v>4</v>
      </c>
      <c r="E710" s="3">
        <v>4</v>
      </c>
      <c r="F710" s="3">
        <v>6</v>
      </c>
      <c r="G710" s="3">
        <v>663</v>
      </c>
      <c r="H710" s="3">
        <v>68.709528474660203</v>
      </c>
      <c r="I710" s="3">
        <v>9.65673828125</v>
      </c>
      <c r="J710" s="3">
        <v>1.1552796409298001</v>
      </c>
      <c r="K710" s="3">
        <v>1.0511270530441299</v>
      </c>
      <c r="L710" s="3">
        <v>1.0037563698226599</v>
      </c>
      <c r="M710" s="3">
        <f t="shared" si="44"/>
        <v>1.0700543545988632</v>
      </c>
      <c r="N710" s="3">
        <v>0.93021759537831905</v>
      </c>
      <c r="O710" s="3">
        <v>0.93822648115823604</v>
      </c>
      <c r="P710" s="3">
        <v>1.0241282465786301</v>
      </c>
      <c r="Q710" s="3">
        <f t="shared" si="45"/>
        <v>0.9641907743717284</v>
      </c>
      <c r="R710" s="3">
        <f t="shared" si="46"/>
        <v>0.90106710021583858</v>
      </c>
      <c r="S710" s="3">
        <f t="shared" si="47"/>
        <v>0.12103965105558552</v>
      </c>
    </row>
    <row r="711" spans="1:19" s="5" customFormat="1" ht="12.75" x14ac:dyDescent="0.2">
      <c r="A711" s="3" t="s">
        <v>3049</v>
      </c>
      <c r="B711" s="3" t="s">
        <v>3050</v>
      </c>
      <c r="C711" s="3">
        <v>10.8</v>
      </c>
      <c r="D711" s="3">
        <v>5</v>
      </c>
      <c r="E711" s="3">
        <v>5</v>
      </c>
      <c r="F711" s="3">
        <v>24</v>
      </c>
      <c r="G711" s="3">
        <v>648</v>
      </c>
      <c r="H711" s="3">
        <v>70.542714474660102</v>
      </c>
      <c r="I711" s="3">
        <v>5.61767578125</v>
      </c>
      <c r="J711" s="3">
        <v>1.03660696329022</v>
      </c>
      <c r="K711" s="3">
        <v>1.0015267924820599</v>
      </c>
      <c r="L711" s="3">
        <v>0.96342084059035604</v>
      </c>
      <c r="M711" s="3">
        <f t="shared" si="44"/>
        <v>1.0005181987875453</v>
      </c>
      <c r="N711" s="3">
        <v>1.0327920296645301</v>
      </c>
      <c r="O711" s="3">
        <v>1.06435706824959</v>
      </c>
      <c r="P711" s="3">
        <v>1.0407359532315701</v>
      </c>
      <c r="Q711" s="3">
        <f t="shared" si="45"/>
        <v>1.0459616837152301</v>
      </c>
      <c r="R711" s="3">
        <f t="shared" si="46"/>
        <v>1.0454199483655113</v>
      </c>
      <c r="S711" s="3">
        <f t="shared" si="47"/>
        <v>0.12127410108906241</v>
      </c>
    </row>
    <row r="712" spans="1:19" s="5" customFormat="1" ht="12.75" x14ac:dyDescent="0.2">
      <c r="A712" s="3" t="s">
        <v>6713</v>
      </c>
      <c r="B712" s="3" t="s">
        <v>6714</v>
      </c>
      <c r="C712" s="3">
        <v>47.21</v>
      </c>
      <c r="D712" s="3">
        <v>12</v>
      </c>
      <c r="E712" s="3">
        <v>16</v>
      </c>
      <c r="F712" s="3">
        <v>71</v>
      </c>
      <c r="G712" s="3">
        <v>377</v>
      </c>
      <c r="H712" s="3">
        <v>41.672544144660002</v>
      </c>
      <c r="I712" s="3">
        <v>8.48486328125</v>
      </c>
      <c r="J712" s="3">
        <v>0.93283746590386096</v>
      </c>
      <c r="K712" s="3">
        <v>0.96904757887927695</v>
      </c>
      <c r="L712" s="3">
        <v>0.97348355425727096</v>
      </c>
      <c r="M712" s="3">
        <f t="shared" si="44"/>
        <v>0.95845619968013629</v>
      </c>
      <c r="N712" s="3">
        <v>1.0148943601907301</v>
      </c>
      <c r="O712" s="3">
        <v>0.99680355898765904</v>
      </c>
      <c r="P712" s="3">
        <v>0.970633558611394</v>
      </c>
      <c r="Q712" s="3">
        <f t="shared" si="45"/>
        <v>0.99411049259659434</v>
      </c>
      <c r="R712" s="3">
        <f t="shared" si="46"/>
        <v>1.0371997102510859</v>
      </c>
      <c r="S712" s="3">
        <f t="shared" si="47"/>
        <v>0.12150228286898367</v>
      </c>
    </row>
    <row r="713" spans="1:19" s="5" customFormat="1" ht="12.75" x14ac:dyDescent="0.2">
      <c r="A713" s="3" t="s">
        <v>3599</v>
      </c>
      <c r="B713" s="3" t="s">
        <v>3600</v>
      </c>
      <c r="C713" s="3">
        <v>17.13</v>
      </c>
      <c r="D713" s="3">
        <v>8</v>
      </c>
      <c r="E713" s="3">
        <v>16</v>
      </c>
      <c r="F713" s="3">
        <v>31</v>
      </c>
      <c r="G713" s="3">
        <v>718</v>
      </c>
      <c r="H713" s="3">
        <v>83.362081784660106</v>
      </c>
      <c r="I713" s="3">
        <v>6.99072265625</v>
      </c>
      <c r="J713" s="3">
        <v>1.0360910832300601</v>
      </c>
      <c r="K713" s="3">
        <v>0.99804969692207601</v>
      </c>
      <c r="L713" s="3">
        <v>1.0095302574678899</v>
      </c>
      <c r="M713" s="3">
        <f t="shared" si="44"/>
        <v>1.0145570125400087</v>
      </c>
      <c r="N713" s="3">
        <v>0.98499619391121496</v>
      </c>
      <c r="O713" s="3">
        <v>0.98517109498454802</v>
      </c>
      <c r="P713" s="3">
        <v>0.907289710106571</v>
      </c>
      <c r="Q713" s="3">
        <f t="shared" si="45"/>
        <v>0.95915233300077796</v>
      </c>
      <c r="R713" s="3">
        <f t="shared" si="46"/>
        <v>0.94539027491365757</v>
      </c>
      <c r="S713" s="3">
        <f t="shared" si="47"/>
        <v>0.12160346055338643</v>
      </c>
    </row>
    <row r="714" spans="1:19" s="5" customFormat="1" ht="12.75" x14ac:dyDescent="0.2">
      <c r="A714" s="3" t="s">
        <v>3217</v>
      </c>
      <c r="B714" s="3" t="s">
        <v>3218</v>
      </c>
      <c r="C714" s="3">
        <v>4.82</v>
      </c>
      <c r="D714" s="3">
        <v>1</v>
      </c>
      <c r="E714" s="3">
        <v>1</v>
      </c>
      <c r="F714" s="3">
        <v>2</v>
      </c>
      <c r="G714" s="3">
        <v>166</v>
      </c>
      <c r="H714" s="3">
        <v>19.602921354660001</v>
      </c>
      <c r="I714" s="3">
        <v>7.40087890625</v>
      </c>
      <c r="J714" s="3">
        <v>0.99607255493557301</v>
      </c>
      <c r="K714" s="3"/>
      <c r="L714" s="3">
        <v>0.916415192863545</v>
      </c>
      <c r="M714" s="3">
        <f t="shared" si="44"/>
        <v>0.956243873899559</v>
      </c>
      <c r="N714" s="3">
        <v>1.0545686819048301</v>
      </c>
      <c r="O714" s="3"/>
      <c r="P714" s="3">
        <v>1.06735748858297</v>
      </c>
      <c r="Q714" s="3">
        <f t="shared" si="45"/>
        <v>1.0609630852439</v>
      </c>
      <c r="R714" s="3">
        <f t="shared" si="46"/>
        <v>1.1095109879421203</v>
      </c>
      <c r="S714" s="3">
        <f t="shared" si="47"/>
        <v>0.12185071081695986</v>
      </c>
    </row>
    <row r="715" spans="1:19" s="5" customFormat="1" ht="12.75" x14ac:dyDescent="0.2">
      <c r="A715" s="3" t="s">
        <v>8263</v>
      </c>
      <c r="B715" s="3" t="s">
        <v>8264</v>
      </c>
      <c r="C715" s="3">
        <v>28.19</v>
      </c>
      <c r="D715" s="3">
        <v>3</v>
      </c>
      <c r="E715" s="3">
        <v>3</v>
      </c>
      <c r="F715" s="3">
        <v>14</v>
      </c>
      <c r="G715" s="3">
        <v>149</v>
      </c>
      <c r="H715" s="3">
        <v>16.454407864659998</v>
      </c>
      <c r="I715" s="3">
        <v>5.57958984375</v>
      </c>
      <c r="J715" s="3">
        <v>1.04972946414484</v>
      </c>
      <c r="K715" s="3">
        <v>0.99386406761490398</v>
      </c>
      <c r="L715" s="3">
        <v>1.05586819004749</v>
      </c>
      <c r="M715" s="3">
        <f t="shared" si="44"/>
        <v>1.0331539072690781</v>
      </c>
      <c r="N715" s="3">
        <v>1.0045891249577601</v>
      </c>
      <c r="O715" s="3">
        <v>0.96009713747792802</v>
      </c>
      <c r="P715" s="3">
        <v>0.99454960540052995</v>
      </c>
      <c r="Q715" s="3">
        <f t="shared" si="45"/>
        <v>0.98641195594540598</v>
      </c>
      <c r="R715" s="3">
        <f t="shared" si="46"/>
        <v>0.95475799782123028</v>
      </c>
      <c r="S715" s="3">
        <f t="shared" si="47"/>
        <v>0.12200019538718504</v>
      </c>
    </row>
    <row r="716" spans="1:19" s="5" customFormat="1" ht="12.75" x14ac:dyDescent="0.2">
      <c r="A716" s="3" t="s">
        <v>8329</v>
      </c>
      <c r="B716" s="3" t="s">
        <v>8330</v>
      </c>
      <c r="C716" s="3">
        <v>21.14</v>
      </c>
      <c r="D716" s="3">
        <v>16</v>
      </c>
      <c r="E716" s="3">
        <v>16</v>
      </c>
      <c r="F716" s="3">
        <v>56</v>
      </c>
      <c r="G716" s="3">
        <v>913</v>
      </c>
      <c r="H716" s="3">
        <v>99.987943514659705</v>
      </c>
      <c r="I716" s="3">
        <v>5.14794921875</v>
      </c>
      <c r="J716" s="3">
        <v>1.0093288849670701</v>
      </c>
      <c r="K716" s="3">
        <v>0.97612111475851204</v>
      </c>
      <c r="L716" s="3">
        <v>1.0106461246926599</v>
      </c>
      <c r="M716" s="3">
        <f t="shared" si="44"/>
        <v>0.99869870813941397</v>
      </c>
      <c r="N716" s="3">
        <v>1.0267000211006501</v>
      </c>
      <c r="O716" s="3">
        <v>1.0128977901182701</v>
      </c>
      <c r="P716" s="3">
        <v>1.05520593434939</v>
      </c>
      <c r="Q716" s="3">
        <f t="shared" si="45"/>
        <v>1.0316012485227699</v>
      </c>
      <c r="R716" s="3">
        <f t="shared" si="46"/>
        <v>1.0329454119798089</v>
      </c>
      <c r="S716" s="3">
        <f t="shared" si="47"/>
        <v>0.12201404289471708</v>
      </c>
    </row>
    <row r="717" spans="1:19" s="5" customFormat="1" ht="12.75" x14ac:dyDescent="0.2">
      <c r="A717" s="3" t="s">
        <v>8067</v>
      </c>
      <c r="B717" s="3" t="s">
        <v>8068</v>
      </c>
      <c r="C717" s="3">
        <v>14.63</v>
      </c>
      <c r="D717" s="3">
        <v>20</v>
      </c>
      <c r="E717" s="3">
        <v>25</v>
      </c>
      <c r="F717" s="3">
        <v>53</v>
      </c>
      <c r="G717" s="3">
        <v>1654</v>
      </c>
      <c r="H717" s="3">
        <v>185.87681906466099</v>
      </c>
      <c r="I717" s="3">
        <v>6.48095703125</v>
      </c>
      <c r="J717" s="3">
        <v>1.01879384963248</v>
      </c>
      <c r="K717" s="3">
        <v>0.99209375201139405</v>
      </c>
      <c r="L717" s="3">
        <v>0.99005738883305805</v>
      </c>
      <c r="M717" s="3">
        <f t="shared" si="44"/>
        <v>1.000314996825644</v>
      </c>
      <c r="N717" s="3">
        <v>1.02873633632527</v>
      </c>
      <c r="O717" s="3">
        <v>1.01533755942945</v>
      </c>
      <c r="P717" s="3">
        <v>1.0734844361289499</v>
      </c>
      <c r="Q717" s="3">
        <f t="shared" si="45"/>
        <v>1.0391861106278901</v>
      </c>
      <c r="R717" s="3">
        <f t="shared" si="46"/>
        <v>1.0388588733804833</v>
      </c>
      <c r="S717" s="3">
        <f t="shared" si="47"/>
        <v>0.12205820712300533</v>
      </c>
    </row>
    <row r="718" spans="1:19" s="5" customFormat="1" ht="12.75" x14ac:dyDescent="0.2">
      <c r="A718" s="3" t="s">
        <v>2081</v>
      </c>
      <c r="B718" s="3" t="s">
        <v>2082</v>
      </c>
      <c r="C718" s="3">
        <v>12.68</v>
      </c>
      <c r="D718" s="3">
        <v>1</v>
      </c>
      <c r="E718" s="3">
        <v>1</v>
      </c>
      <c r="F718" s="3">
        <v>3</v>
      </c>
      <c r="G718" s="3">
        <v>71</v>
      </c>
      <c r="H718" s="3">
        <v>7.9232900046600001</v>
      </c>
      <c r="I718" s="3">
        <v>8.95361328125</v>
      </c>
      <c r="J718" s="3">
        <v>1.0958064029824399</v>
      </c>
      <c r="K718" s="3">
        <v>1.01165349617511</v>
      </c>
      <c r="L718" s="3">
        <v>1.05637290158007</v>
      </c>
      <c r="M718" s="3">
        <f t="shared" si="44"/>
        <v>1.0546109335792064</v>
      </c>
      <c r="N718" s="3">
        <v>1.0274891351715401</v>
      </c>
      <c r="O718" s="3">
        <v>0.96689939417533399</v>
      </c>
      <c r="P718" s="3">
        <v>0.99353741540032603</v>
      </c>
      <c r="Q718" s="3">
        <f t="shared" si="45"/>
        <v>0.99597531491573343</v>
      </c>
      <c r="R718" s="3">
        <f t="shared" si="46"/>
        <v>0.94440071044544205</v>
      </c>
      <c r="S718" s="3">
        <f t="shared" si="47"/>
        <v>0.1220665802705011</v>
      </c>
    </row>
    <row r="719" spans="1:19" s="5" customFormat="1" ht="12.75" x14ac:dyDescent="0.2">
      <c r="A719" s="3" t="s">
        <v>5695</v>
      </c>
      <c r="B719" s="3" t="s">
        <v>5696</v>
      </c>
      <c r="C719" s="3">
        <v>18.32</v>
      </c>
      <c r="D719" s="3">
        <v>3</v>
      </c>
      <c r="E719" s="3">
        <v>3</v>
      </c>
      <c r="F719" s="3">
        <v>12</v>
      </c>
      <c r="G719" s="3">
        <v>202</v>
      </c>
      <c r="H719" s="3">
        <v>21.971015634659999</v>
      </c>
      <c r="I719" s="3">
        <v>4.60205078125</v>
      </c>
      <c r="J719" s="3">
        <v>0.93147015703996805</v>
      </c>
      <c r="K719" s="3">
        <v>1.03947835360537</v>
      </c>
      <c r="L719" s="3">
        <v>0.933142797645933</v>
      </c>
      <c r="M719" s="3">
        <f t="shared" si="44"/>
        <v>0.96803043609709027</v>
      </c>
      <c r="N719" s="3">
        <v>1.0293281269319801</v>
      </c>
      <c r="O719" s="3">
        <v>1.0816750863812901</v>
      </c>
      <c r="P719" s="3">
        <v>1.2695399855748699</v>
      </c>
      <c r="Q719" s="3">
        <f t="shared" si="45"/>
        <v>1.1268477329627133</v>
      </c>
      <c r="R719" s="3">
        <f t="shared" si="46"/>
        <v>1.1640622969520911</v>
      </c>
      <c r="S719" s="3">
        <f t="shared" si="47"/>
        <v>0.12216418628730336</v>
      </c>
    </row>
    <row r="720" spans="1:19" s="5" customFormat="1" ht="12.75" x14ac:dyDescent="0.2">
      <c r="A720" s="3" t="s">
        <v>3271</v>
      </c>
      <c r="B720" s="3" t="s">
        <v>3272</v>
      </c>
      <c r="C720" s="3">
        <v>11.79</v>
      </c>
      <c r="D720" s="3">
        <v>6</v>
      </c>
      <c r="E720" s="3">
        <v>6</v>
      </c>
      <c r="F720" s="3">
        <v>17</v>
      </c>
      <c r="G720" s="3">
        <v>475</v>
      </c>
      <c r="H720" s="3">
        <v>54.689514474660001</v>
      </c>
      <c r="I720" s="3">
        <v>7.47412109375</v>
      </c>
      <c r="J720" s="3">
        <v>1.06111148133723</v>
      </c>
      <c r="K720" s="3">
        <v>1.0274170383115599</v>
      </c>
      <c r="L720" s="3">
        <v>0.99878387591615803</v>
      </c>
      <c r="M720" s="3">
        <f t="shared" si="44"/>
        <v>1.0291041318549825</v>
      </c>
      <c r="N720" s="3">
        <v>0.98637069709479397</v>
      </c>
      <c r="O720" s="3">
        <v>1.00520505249866</v>
      </c>
      <c r="P720" s="3">
        <v>0.93830893242984204</v>
      </c>
      <c r="Q720" s="3">
        <f t="shared" si="45"/>
        <v>0.97662822734109866</v>
      </c>
      <c r="R720" s="3">
        <f t="shared" si="46"/>
        <v>0.94900816847436531</v>
      </c>
      <c r="S720" s="3">
        <f t="shared" si="47"/>
        <v>0.12236881984449664</v>
      </c>
    </row>
    <row r="721" spans="1:19" s="5" customFormat="1" ht="12.75" x14ac:dyDescent="0.2">
      <c r="A721" s="3" t="s">
        <v>995</v>
      </c>
      <c r="B721" s="3" t="s">
        <v>996</v>
      </c>
      <c r="C721" s="3">
        <v>4.4000000000000004</v>
      </c>
      <c r="D721" s="3">
        <v>2</v>
      </c>
      <c r="E721" s="3">
        <v>3</v>
      </c>
      <c r="F721" s="3">
        <v>4</v>
      </c>
      <c r="G721" s="3">
        <v>705</v>
      </c>
      <c r="H721" s="3">
        <v>80.3492264946604</v>
      </c>
      <c r="I721" s="3">
        <v>8.17724609375</v>
      </c>
      <c r="J721" s="3">
        <v>1.01582928549417</v>
      </c>
      <c r="K721" s="3"/>
      <c r="L721" s="3">
        <v>1.0179228817994901</v>
      </c>
      <c r="M721" s="3">
        <f t="shared" si="44"/>
        <v>1.01687608364683</v>
      </c>
      <c r="N721" s="3">
        <v>0.94638974550318999</v>
      </c>
      <c r="O721" s="3"/>
      <c r="P721" s="3">
        <v>0.98563027877833698</v>
      </c>
      <c r="Q721" s="3">
        <f t="shared" si="45"/>
        <v>0.96601001214076354</v>
      </c>
      <c r="R721" s="3">
        <f t="shared" si="46"/>
        <v>0.94997810222495827</v>
      </c>
      <c r="S721" s="3">
        <f t="shared" si="47"/>
        <v>0.12240618198865238</v>
      </c>
    </row>
    <row r="722" spans="1:19" s="5" customFormat="1" ht="12.75" x14ac:dyDescent="0.2">
      <c r="A722" s="3" t="s">
        <v>3389</v>
      </c>
      <c r="B722" s="3" t="s">
        <v>3390</v>
      </c>
      <c r="C722" s="3">
        <v>12.14</v>
      </c>
      <c r="D722" s="3">
        <v>2</v>
      </c>
      <c r="E722" s="3">
        <v>2</v>
      </c>
      <c r="F722" s="3">
        <v>6</v>
      </c>
      <c r="G722" s="3">
        <v>173</v>
      </c>
      <c r="H722" s="3">
        <v>18.87351152466</v>
      </c>
      <c r="I722" s="3">
        <v>5.78271484375</v>
      </c>
      <c r="J722" s="3">
        <v>1.02066004551762</v>
      </c>
      <c r="K722" s="3">
        <v>1.03546670923813</v>
      </c>
      <c r="L722" s="3">
        <v>1.05508631250281</v>
      </c>
      <c r="M722" s="3">
        <f t="shared" si="44"/>
        <v>1.0370710224195201</v>
      </c>
      <c r="N722" s="3">
        <v>1.0227153479018101</v>
      </c>
      <c r="O722" s="3">
        <v>1.01269568097868</v>
      </c>
      <c r="P722" s="3">
        <v>0.97914431903934296</v>
      </c>
      <c r="Q722" s="3">
        <f t="shared" si="45"/>
        <v>1.0048517826399443</v>
      </c>
      <c r="R722" s="3">
        <f t="shared" si="46"/>
        <v>0.96893246548880785</v>
      </c>
      <c r="S722" s="3">
        <f t="shared" si="47"/>
        <v>0.12295356356640649</v>
      </c>
    </row>
    <row r="723" spans="1:19" s="5" customFormat="1" ht="12.75" x14ac:dyDescent="0.2">
      <c r="A723" s="3" t="s">
        <v>8481</v>
      </c>
      <c r="B723" s="3" t="s">
        <v>8482</v>
      </c>
      <c r="C723" s="3">
        <v>2.98</v>
      </c>
      <c r="D723" s="3">
        <v>3</v>
      </c>
      <c r="E723" s="3">
        <v>4</v>
      </c>
      <c r="F723" s="3">
        <v>6</v>
      </c>
      <c r="G723" s="3">
        <v>1074</v>
      </c>
      <c r="H723" s="3">
        <v>123.22827204466</v>
      </c>
      <c r="I723" s="3">
        <v>7.00537109375</v>
      </c>
      <c r="J723" s="3">
        <v>1.0552039106579101</v>
      </c>
      <c r="K723" s="3">
        <v>1.0058049600360399</v>
      </c>
      <c r="L723" s="3"/>
      <c r="M723" s="3">
        <f t="shared" si="44"/>
        <v>1.030504435346975</v>
      </c>
      <c r="N723" s="3">
        <v>0.96097697081570099</v>
      </c>
      <c r="O723" s="3">
        <v>0.97034573873936503</v>
      </c>
      <c r="P723" s="3"/>
      <c r="Q723" s="3">
        <f t="shared" si="45"/>
        <v>0.96566135477753301</v>
      </c>
      <c r="R723" s="3">
        <f t="shared" si="46"/>
        <v>0.93707636925637383</v>
      </c>
      <c r="S723" s="3">
        <f t="shared" si="47"/>
        <v>0.12315270769451125</v>
      </c>
    </row>
    <row r="724" spans="1:19" s="5" customFormat="1" ht="12.75" x14ac:dyDescent="0.2">
      <c r="A724" s="3" t="s">
        <v>1799</v>
      </c>
      <c r="B724" s="3" t="s">
        <v>1800</v>
      </c>
      <c r="C724" s="3">
        <v>80.56</v>
      </c>
      <c r="D724" s="3">
        <v>6</v>
      </c>
      <c r="E724" s="3">
        <v>6</v>
      </c>
      <c r="F724" s="3">
        <v>73</v>
      </c>
      <c r="G724" s="3">
        <v>108</v>
      </c>
      <c r="H724" s="3">
        <v>11.961930994659999</v>
      </c>
      <c r="I724" s="3">
        <v>5.16064453125</v>
      </c>
      <c r="J724" s="3">
        <v>1.0167859485095201</v>
      </c>
      <c r="K724" s="3">
        <v>1.0526787106945199</v>
      </c>
      <c r="L724" s="3">
        <v>1.03387370634508</v>
      </c>
      <c r="M724" s="3">
        <f t="shared" si="44"/>
        <v>1.0344461218497065</v>
      </c>
      <c r="N724" s="3">
        <v>0.96398934545728199</v>
      </c>
      <c r="O724" s="3">
        <v>0.97316488151497704</v>
      </c>
      <c r="P724" s="3">
        <v>1.03057443118529</v>
      </c>
      <c r="Q724" s="3">
        <f t="shared" si="45"/>
        <v>0.98924288605251631</v>
      </c>
      <c r="R724" s="3">
        <f t="shared" si="46"/>
        <v>0.95630199114057124</v>
      </c>
      <c r="S724" s="3">
        <f t="shared" si="47"/>
        <v>0.12402227768037374</v>
      </c>
    </row>
    <row r="725" spans="1:19" s="5" customFormat="1" ht="12.75" x14ac:dyDescent="0.2">
      <c r="A725" s="3" t="s">
        <v>5599</v>
      </c>
      <c r="B725" s="3" t="s">
        <v>5600</v>
      </c>
      <c r="C725" s="3">
        <v>12.22</v>
      </c>
      <c r="D725" s="3">
        <v>1</v>
      </c>
      <c r="E725" s="3">
        <v>1</v>
      </c>
      <c r="F725" s="3">
        <v>7</v>
      </c>
      <c r="G725" s="3">
        <v>90</v>
      </c>
      <c r="H725" s="3">
        <v>10.09307239466</v>
      </c>
      <c r="I725" s="3">
        <v>7.76708984375</v>
      </c>
      <c r="J725" s="3">
        <v>1.0090203967721501</v>
      </c>
      <c r="K725" s="3">
        <v>0.93669592798975598</v>
      </c>
      <c r="L725" s="3">
        <v>0.96882544161321704</v>
      </c>
      <c r="M725" s="3">
        <f t="shared" si="44"/>
        <v>0.97151392212504106</v>
      </c>
      <c r="N725" s="3">
        <v>1.0054697521540701</v>
      </c>
      <c r="O725" s="3">
        <v>1.0527584149042299</v>
      </c>
      <c r="P725" s="3">
        <v>1.0076506024760901</v>
      </c>
      <c r="Q725" s="3">
        <f t="shared" si="45"/>
        <v>1.0219595898447968</v>
      </c>
      <c r="R725" s="3">
        <f t="shared" si="46"/>
        <v>1.0519248016635865</v>
      </c>
      <c r="S725" s="3">
        <f t="shared" si="47"/>
        <v>0.12419193280109188</v>
      </c>
    </row>
    <row r="726" spans="1:19" s="5" customFormat="1" ht="12.75" x14ac:dyDescent="0.2">
      <c r="A726" s="3" t="s">
        <v>8363</v>
      </c>
      <c r="B726" s="3" t="s">
        <v>8364</v>
      </c>
      <c r="C726" s="3">
        <v>38.24</v>
      </c>
      <c r="D726" s="3">
        <v>6</v>
      </c>
      <c r="E726" s="3">
        <v>6</v>
      </c>
      <c r="F726" s="3">
        <v>79</v>
      </c>
      <c r="G726" s="3">
        <v>170</v>
      </c>
      <c r="H726" s="3">
        <v>19.34003974466</v>
      </c>
      <c r="I726" s="3">
        <v>10.14013671875</v>
      </c>
      <c r="J726" s="3">
        <v>1.0139928940347001</v>
      </c>
      <c r="K726" s="3">
        <v>0.96826548352484798</v>
      </c>
      <c r="L726" s="3">
        <v>0.99406552703819195</v>
      </c>
      <c r="M726" s="3">
        <f t="shared" si="44"/>
        <v>0.99210796819924651</v>
      </c>
      <c r="N726" s="3">
        <v>1.02144843977296</v>
      </c>
      <c r="O726" s="3">
        <v>1.0963898039500599</v>
      </c>
      <c r="P726" s="3">
        <v>1.0223055113033399</v>
      </c>
      <c r="Q726" s="3">
        <f t="shared" si="45"/>
        <v>1.0467145850087867</v>
      </c>
      <c r="R726" s="3">
        <f t="shared" si="46"/>
        <v>1.0550410021488441</v>
      </c>
      <c r="S726" s="3">
        <f t="shared" si="47"/>
        <v>0.12435644204667348</v>
      </c>
    </row>
    <row r="727" spans="1:19" s="5" customFormat="1" ht="12.75" x14ac:dyDescent="0.2">
      <c r="A727" s="3" t="s">
        <v>4783</v>
      </c>
      <c r="B727" s="3" t="s">
        <v>4784</v>
      </c>
      <c r="C727" s="3">
        <v>13.03</v>
      </c>
      <c r="D727" s="3">
        <v>5</v>
      </c>
      <c r="E727" s="3">
        <v>7</v>
      </c>
      <c r="F727" s="3">
        <v>11</v>
      </c>
      <c r="G727" s="3">
        <v>491</v>
      </c>
      <c r="H727" s="3">
        <v>56.118171314660003</v>
      </c>
      <c r="I727" s="3">
        <v>6.30322265625</v>
      </c>
      <c r="J727" s="3">
        <v>1.0413036149966499</v>
      </c>
      <c r="K727" s="3"/>
      <c r="L727" s="3">
        <v>1.01025566776343</v>
      </c>
      <c r="M727" s="3">
        <f t="shared" si="44"/>
        <v>1.02577964138004</v>
      </c>
      <c r="N727" s="3">
        <v>0.98543371865836205</v>
      </c>
      <c r="O727" s="3"/>
      <c r="P727" s="3">
        <v>0.95529820376162</v>
      </c>
      <c r="Q727" s="3">
        <f t="shared" si="45"/>
        <v>0.97036596120999108</v>
      </c>
      <c r="R727" s="3">
        <f t="shared" si="46"/>
        <v>0.94597896279604687</v>
      </c>
      <c r="S727" s="3">
        <f t="shared" si="47"/>
        <v>0.12456981661644773</v>
      </c>
    </row>
    <row r="728" spans="1:19" s="5" customFormat="1" ht="12.75" x14ac:dyDescent="0.2">
      <c r="A728" s="3" t="s">
        <v>6317</v>
      </c>
      <c r="B728" s="3" t="s">
        <v>6318</v>
      </c>
      <c r="C728" s="3">
        <v>51.15</v>
      </c>
      <c r="D728" s="3">
        <v>14</v>
      </c>
      <c r="E728" s="3">
        <v>14</v>
      </c>
      <c r="F728" s="3">
        <v>103</v>
      </c>
      <c r="G728" s="3">
        <v>260</v>
      </c>
      <c r="H728" s="3">
        <v>29.680228224659999</v>
      </c>
      <c r="I728" s="3">
        <v>7.04931640625</v>
      </c>
      <c r="J728" s="3">
        <v>0.97828226613039704</v>
      </c>
      <c r="K728" s="3">
        <v>1.0249483521335501</v>
      </c>
      <c r="L728" s="3">
        <v>1.0317372510115399</v>
      </c>
      <c r="M728" s="3">
        <f t="shared" si="44"/>
        <v>1.0116559564251624</v>
      </c>
      <c r="N728" s="3">
        <v>0.97743760059626195</v>
      </c>
      <c r="O728" s="3">
        <v>0.98519305138314694</v>
      </c>
      <c r="P728" s="3">
        <v>0.97218282587511795</v>
      </c>
      <c r="Q728" s="3">
        <f t="shared" si="45"/>
        <v>0.97827115928484221</v>
      </c>
      <c r="R728" s="3">
        <f t="shared" si="46"/>
        <v>0.96699985115662213</v>
      </c>
      <c r="S728" s="3">
        <f t="shared" si="47"/>
        <v>0.12457992930701914</v>
      </c>
    </row>
    <row r="729" spans="1:19" s="5" customFormat="1" ht="12.75" x14ac:dyDescent="0.2">
      <c r="A729" s="3" t="s">
        <v>3699</v>
      </c>
      <c r="B729" s="3" t="s">
        <v>3700</v>
      </c>
      <c r="C729" s="3">
        <v>6.24</v>
      </c>
      <c r="D729" s="3">
        <v>15</v>
      </c>
      <c r="E729" s="3">
        <v>16</v>
      </c>
      <c r="F729" s="3">
        <v>28</v>
      </c>
      <c r="G729" s="3">
        <v>2550</v>
      </c>
      <c r="H729" s="3">
        <v>288.750700094661</v>
      </c>
      <c r="I729" s="3">
        <v>7.21044921875</v>
      </c>
      <c r="J729" s="3">
        <v>0.97674857227065603</v>
      </c>
      <c r="K729" s="3">
        <v>1.0012029796539901</v>
      </c>
      <c r="L729" s="3">
        <v>0.93940460726537101</v>
      </c>
      <c r="M729" s="3">
        <f t="shared" si="44"/>
        <v>0.97245205306333904</v>
      </c>
      <c r="N729" s="3">
        <v>1.0120485954007299</v>
      </c>
      <c r="O729" s="3">
        <v>1.0006202385760501</v>
      </c>
      <c r="P729" s="3">
        <v>1.0112772882738099</v>
      </c>
      <c r="Q729" s="3">
        <f t="shared" si="45"/>
        <v>1.0079820407501965</v>
      </c>
      <c r="R729" s="3">
        <f t="shared" si="46"/>
        <v>1.0365364930588956</v>
      </c>
      <c r="S729" s="3">
        <f t="shared" si="47"/>
        <v>0.12481054207818032</v>
      </c>
    </row>
    <row r="730" spans="1:19" s="5" customFormat="1" ht="12.75" x14ac:dyDescent="0.2">
      <c r="A730" s="3" t="s">
        <v>2857</v>
      </c>
      <c r="B730" s="3" t="s">
        <v>2858</v>
      </c>
      <c r="C730" s="3">
        <v>6.58</v>
      </c>
      <c r="D730" s="3">
        <v>2</v>
      </c>
      <c r="E730" s="3">
        <v>2</v>
      </c>
      <c r="F730" s="3">
        <v>4</v>
      </c>
      <c r="G730" s="3">
        <v>380</v>
      </c>
      <c r="H730" s="3">
        <v>44.888370584660002</v>
      </c>
      <c r="I730" s="3">
        <v>8.99755859375</v>
      </c>
      <c r="J730" s="3">
        <v>0.91682020982236201</v>
      </c>
      <c r="K730" s="3">
        <v>0.94145193465975696</v>
      </c>
      <c r="L730" s="3">
        <v>1.00476251057497</v>
      </c>
      <c r="M730" s="3">
        <f t="shared" si="44"/>
        <v>0.95434488501902981</v>
      </c>
      <c r="N730" s="3">
        <v>1.0515394801283999</v>
      </c>
      <c r="O730" s="3">
        <v>0.99532725175311698</v>
      </c>
      <c r="P730" s="3">
        <v>1.0005907173064399</v>
      </c>
      <c r="Q730" s="3">
        <f t="shared" si="45"/>
        <v>1.015819149729319</v>
      </c>
      <c r="R730" s="3">
        <f t="shared" si="46"/>
        <v>1.0644151455886552</v>
      </c>
      <c r="S730" s="3">
        <f t="shared" si="47"/>
        <v>0.12482224760229488</v>
      </c>
    </row>
    <row r="731" spans="1:19" s="5" customFormat="1" ht="12.75" x14ac:dyDescent="0.2">
      <c r="A731" s="3" t="s">
        <v>3551</v>
      </c>
      <c r="B731" s="3" t="s">
        <v>3552</v>
      </c>
      <c r="C731" s="3">
        <v>14.65</v>
      </c>
      <c r="D731" s="3">
        <v>2</v>
      </c>
      <c r="E731" s="3">
        <v>6</v>
      </c>
      <c r="F731" s="3">
        <v>29</v>
      </c>
      <c r="G731" s="3">
        <v>594</v>
      </c>
      <c r="H731" s="3">
        <v>62.808482244660098</v>
      </c>
      <c r="I731" s="3">
        <v>5.24951171875</v>
      </c>
      <c r="J731" s="3">
        <v>1.08293750810936</v>
      </c>
      <c r="K731" s="3">
        <v>1.0124642275403399</v>
      </c>
      <c r="L731" s="3">
        <v>1.04382307238961</v>
      </c>
      <c r="M731" s="3">
        <f t="shared" si="44"/>
        <v>1.0464082693464367</v>
      </c>
      <c r="N731" s="3">
        <v>1.00141135180847</v>
      </c>
      <c r="O731" s="3">
        <v>1.0204202234395401</v>
      </c>
      <c r="P731" s="3">
        <v>0.95996147455331304</v>
      </c>
      <c r="Q731" s="3">
        <f t="shared" si="45"/>
        <v>0.99393101660044092</v>
      </c>
      <c r="R731" s="3">
        <f t="shared" si="46"/>
        <v>0.94985011655271812</v>
      </c>
      <c r="S731" s="3">
        <f t="shared" si="47"/>
        <v>0.12483725857577355</v>
      </c>
    </row>
    <row r="732" spans="1:19" s="5" customFormat="1" ht="12.75" x14ac:dyDescent="0.2">
      <c r="A732" s="3" t="s">
        <v>5949</v>
      </c>
      <c r="B732" s="3" t="s">
        <v>5950</v>
      </c>
      <c r="C732" s="3">
        <v>75.599999999999994</v>
      </c>
      <c r="D732" s="3">
        <v>27</v>
      </c>
      <c r="E732" s="3">
        <v>27</v>
      </c>
      <c r="F732" s="3">
        <v>229</v>
      </c>
      <c r="G732" s="3">
        <v>414</v>
      </c>
      <c r="H732" s="3">
        <v>45.427571874660003</v>
      </c>
      <c r="I732" s="3">
        <v>6.53662109375</v>
      </c>
      <c r="J732" s="3">
        <v>1.01015329758452</v>
      </c>
      <c r="K732" s="3">
        <v>0.99851036991362196</v>
      </c>
      <c r="L732" s="3">
        <v>0.94647563981643901</v>
      </c>
      <c r="M732" s="3">
        <f t="shared" si="44"/>
        <v>0.98504643577152695</v>
      </c>
      <c r="N732" s="3">
        <v>1.0349434333023799</v>
      </c>
      <c r="O732" s="3">
        <v>1.02340760228949</v>
      </c>
      <c r="P732" s="3">
        <v>1.0152573280646799</v>
      </c>
      <c r="Q732" s="3">
        <f t="shared" si="45"/>
        <v>1.02453612121885</v>
      </c>
      <c r="R732" s="3">
        <f t="shared" si="46"/>
        <v>1.0400891612956227</v>
      </c>
      <c r="S732" s="3">
        <f t="shared" si="47"/>
        <v>0.12487557161876695</v>
      </c>
    </row>
    <row r="733" spans="1:19" s="5" customFormat="1" ht="12.75" x14ac:dyDescent="0.2">
      <c r="A733" s="3" t="s">
        <v>2075</v>
      </c>
      <c r="B733" s="3" t="s">
        <v>2076</v>
      </c>
      <c r="C733" s="3">
        <v>6.31</v>
      </c>
      <c r="D733" s="3">
        <v>1</v>
      </c>
      <c r="E733" s="3">
        <v>3</v>
      </c>
      <c r="F733" s="3">
        <v>17</v>
      </c>
      <c r="G733" s="3">
        <v>301</v>
      </c>
      <c r="H733" s="3">
        <v>32.079361664659899</v>
      </c>
      <c r="I733" s="3">
        <v>7.44482421875</v>
      </c>
      <c r="J733" s="3">
        <v>1.1373756208369701</v>
      </c>
      <c r="K733" s="3">
        <v>1.2368199770670301</v>
      </c>
      <c r="L733" s="3"/>
      <c r="M733" s="3">
        <f t="shared" si="44"/>
        <v>1.1870977989520002</v>
      </c>
      <c r="N733" s="3">
        <v>0.85112077656004304</v>
      </c>
      <c r="O733" s="3">
        <v>0.43839222912332199</v>
      </c>
      <c r="P733" s="3"/>
      <c r="Q733" s="3">
        <f t="shared" si="45"/>
        <v>0.64475650284168251</v>
      </c>
      <c r="R733" s="3">
        <f t="shared" si="46"/>
        <v>0.54313680255400165</v>
      </c>
      <c r="S733" s="3">
        <f t="shared" si="47"/>
        <v>0.12508650387658715</v>
      </c>
    </row>
    <row r="734" spans="1:19" s="5" customFormat="1" ht="12.75" x14ac:dyDescent="0.2">
      <c r="A734" s="3" t="s">
        <v>1491</v>
      </c>
      <c r="B734" s="3" t="s">
        <v>1492</v>
      </c>
      <c r="C734" s="3">
        <v>63.3</v>
      </c>
      <c r="D734" s="3">
        <v>5</v>
      </c>
      <c r="E734" s="3">
        <v>15</v>
      </c>
      <c r="F734" s="3">
        <v>230</v>
      </c>
      <c r="G734" s="3">
        <v>218</v>
      </c>
      <c r="H734" s="3">
        <v>25.714838164660001</v>
      </c>
      <c r="I734" s="3">
        <v>6.55126953125</v>
      </c>
      <c r="J734" s="3">
        <v>0.78986036565142603</v>
      </c>
      <c r="K734" s="3">
        <v>0.68023995058007403</v>
      </c>
      <c r="L734" s="3">
        <v>1.26499693893214</v>
      </c>
      <c r="M734" s="3">
        <f t="shared" si="44"/>
        <v>0.91169908505454667</v>
      </c>
      <c r="N734" s="3">
        <v>1.26439584970647</v>
      </c>
      <c r="O734" s="3">
        <v>1.53661373118654</v>
      </c>
      <c r="P734" s="3">
        <v>1.1612625391020099</v>
      </c>
      <c r="Q734" s="3">
        <f t="shared" si="45"/>
        <v>1.3207573733316733</v>
      </c>
      <c r="R734" s="3">
        <f t="shared" si="46"/>
        <v>1.4486768660655756</v>
      </c>
      <c r="S734" s="3">
        <f t="shared" si="47"/>
        <v>0.12525378321141867</v>
      </c>
    </row>
    <row r="735" spans="1:19" s="5" customFormat="1" ht="12.75" x14ac:dyDescent="0.2">
      <c r="A735" s="3" t="s">
        <v>8035</v>
      </c>
      <c r="B735" s="3" t="s">
        <v>8036</v>
      </c>
      <c r="C735" s="3">
        <v>20.78</v>
      </c>
      <c r="D735" s="3">
        <v>5</v>
      </c>
      <c r="E735" s="3">
        <v>7</v>
      </c>
      <c r="F735" s="3">
        <v>31</v>
      </c>
      <c r="G735" s="3">
        <v>332</v>
      </c>
      <c r="H735" s="3">
        <v>35.983198204659999</v>
      </c>
      <c r="I735" s="3">
        <v>6.94677734375</v>
      </c>
      <c r="J735" s="3">
        <v>1.1301614584626201</v>
      </c>
      <c r="K735" s="3">
        <v>1.1229942091040099</v>
      </c>
      <c r="L735" s="3">
        <v>0.97035482735815404</v>
      </c>
      <c r="M735" s="3">
        <f t="shared" si="44"/>
        <v>1.0745034983082613</v>
      </c>
      <c r="N735" s="3">
        <v>0.97651270548203095</v>
      </c>
      <c r="O735" s="3">
        <v>0.97224636534925102</v>
      </c>
      <c r="P735" s="3">
        <v>0.97229477084090599</v>
      </c>
      <c r="Q735" s="3">
        <f t="shared" si="45"/>
        <v>0.97368461389072936</v>
      </c>
      <c r="R735" s="3">
        <f t="shared" si="46"/>
        <v>0.90617165548900958</v>
      </c>
      <c r="S735" s="3">
        <f t="shared" si="47"/>
        <v>0.12526409709673117</v>
      </c>
    </row>
    <row r="736" spans="1:19" s="5" customFormat="1" ht="12.75" x14ac:dyDescent="0.2">
      <c r="A736" s="3" t="s">
        <v>4145</v>
      </c>
      <c r="B736" s="3" t="s">
        <v>4146</v>
      </c>
      <c r="C736" s="3">
        <v>20.41</v>
      </c>
      <c r="D736" s="3">
        <v>14</v>
      </c>
      <c r="E736" s="3">
        <v>14</v>
      </c>
      <c r="F736" s="3">
        <v>53</v>
      </c>
      <c r="G736" s="3">
        <v>583</v>
      </c>
      <c r="H736" s="3">
        <v>65.158945084660104</v>
      </c>
      <c r="I736" s="3">
        <v>8.17724609375</v>
      </c>
      <c r="J736" s="3">
        <v>0.96517740017523601</v>
      </c>
      <c r="K736" s="3">
        <v>0.968851103772573</v>
      </c>
      <c r="L736" s="3">
        <v>0.99785456723862598</v>
      </c>
      <c r="M736" s="3">
        <f t="shared" si="44"/>
        <v>0.97729435706214496</v>
      </c>
      <c r="N736" s="3">
        <v>1.01105790747094</v>
      </c>
      <c r="O736" s="3">
        <v>1.03280466964239</v>
      </c>
      <c r="P736" s="3">
        <v>0.98628365058201695</v>
      </c>
      <c r="Q736" s="3">
        <f t="shared" si="45"/>
        <v>1.0100487425651157</v>
      </c>
      <c r="R736" s="3">
        <f t="shared" si="46"/>
        <v>1.033515373609067</v>
      </c>
      <c r="S736" s="3">
        <f t="shared" si="47"/>
        <v>0.12551916382480205</v>
      </c>
    </row>
    <row r="737" spans="1:19" s="5" customFormat="1" ht="12.75" x14ac:dyDescent="0.2">
      <c r="A737" s="3" t="s">
        <v>539</v>
      </c>
      <c r="B737" s="3" t="s">
        <v>540</v>
      </c>
      <c r="C737" s="3">
        <v>47.3</v>
      </c>
      <c r="D737" s="3">
        <v>14</v>
      </c>
      <c r="E737" s="3">
        <v>14</v>
      </c>
      <c r="F737" s="3">
        <v>94</v>
      </c>
      <c r="G737" s="3">
        <v>296</v>
      </c>
      <c r="H737" s="3">
        <v>32.170148044660003</v>
      </c>
      <c r="I737" s="3">
        <v>8.64599609375</v>
      </c>
      <c r="J737" s="3">
        <v>1.0185480770265201</v>
      </c>
      <c r="K737" s="3">
        <v>0.99847656336139501</v>
      </c>
      <c r="L737" s="3">
        <v>1.0040543457267599</v>
      </c>
      <c r="M737" s="3">
        <f t="shared" si="44"/>
        <v>1.0070263287048917</v>
      </c>
      <c r="N737" s="3">
        <v>1.0030704162122099</v>
      </c>
      <c r="O737" s="3">
        <v>0.98051615810895898</v>
      </c>
      <c r="P737" s="3">
        <v>0.98421220260633302</v>
      </c>
      <c r="Q737" s="3">
        <f t="shared" si="45"/>
        <v>0.98926625897583398</v>
      </c>
      <c r="R737" s="3">
        <f t="shared" si="46"/>
        <v>0.98236384767427232</v>
      </c>
      <c r="S737" s="3">
        <f t="shared" si="47"/>
        <v>0.12561514220148101</v>
      </c>
    </row>
    <row r="738" spans="1:19" s="5" customFormat="1" ht="12.75" x14ac:dyDescent="0.2">
      <c r="A738" s="3" t="s">
        <v>7141</v>
      </c>
      <c r="B738" s="3" t="s">
        <v>7142</v>
      </c>
      <c r="C738" s="3">
        <v>12.5</v>
      </c>
      <c r="D738" s="3">
        <v>1</v>
      </c>
      <c r="E738" s="3">
        <v>1</v>
      </c>
      <c r="F738" s="3">
        <v>2</v>
      </c>
      <c r="G738" s="3">
        <v>160</v>
      </c>
      <c r="H738" s="3">
        <v>18.567701144659999</v>
      </c>
      <c r="I738" s="3">
        <v>10.28662109375</v>
      </c>
      <c r="J738" s="3">
        <v>1.0209941129492699</v>
      </c>
      <c r="K738" s="3">
        <v>0.95444199088782</v>
      </c>
      <c r="L738" s="3"/>
      <c r="M738" s="3">
        <f t="shared" si="44"/>
        <v>0.98771805191854489</v>
      </c>
      <c r="N738" s="3">
        <v>1.13649800780576</v>
      </c>
      <c r="O738" s="3">
        <v>1.0730708895622301</v>
      </c>
      <c r="P738" s="3"/>
      <c r="Q738" s="3">
        <f t="shared" si="45"/>
        <v>1.1047844486839951</v>
      </c>
      <c r="R738" s="3">
        <f t="shared" si="46"/>
        <v>1.1185220787835761</v>
      </c>
      <c r="S738" s="3">
        <f t="shared" si="47"/>
        <v>0.12575242629252026</v>
      </c>
    </row>
    <row r="739" spans="1:19" s="5" customFormat="1" ht="12.75" x14ac:dyDescent="0.2">
      <c r="A739" s="3" t="s">
        <v>3159</v>
      </c>
      <c r="B739" s="3" t="s">
        <v>3160</v>
      </c>
      <c r="C739" s="3">
        <v>37.32</v>
      </c>
      <c r="D739" s="3">
        <v>11</v>
      </c>
      <c r="E739" s="3">
        <v>11</v>
      </c>
      <c r="F739" s="3">
        <v>46</v>
      </c>
      <c r="G739" s="3">
        <v>209</v>
      </c>
      <c r="H739" s="3">
        <v>24.066369694660001</v>
      </c>
      <c r="I739" s="3">
        <v>5.24951171875</v>
      </c>
      <c r="J739" s="3">
        <v>0.96543073568832105</v>
      </c>
      <c r="K739" s="3">
        <v>1.0079603117909499</v>
      </c>
      <c r="L739" s="3">
        <v>0.94975363256095202</v>
      </c>
      <c r="M739" s="3">
        <f t="shared" si="44"/>
        <v>0.9743815600134077</v>
      </c>
      <c r="N739" s="3">
        <v>1.0296252600292799</v>
      </c>
      <c r="O739" s="3">
        <v>0.99480382967606396</v>
      </c>
      <c r="P739" s="3">
        <v>1.0151737852251299</v>
      </c>
      <c r="Q739" s="3">
        <f t="shared" si="45"/>
        <v>1.013200958310158</v>
      </c>
      <c r="R739" s="3">
        <f t="shared" si="46"/>
        <v>1.0398400379171955</v>
      </c>
      <c r="S739" s="3">
        <f t="shared" si="47"/>
        <v>0.12575374990051663</v>
      </c>
    </row>
    <row r="740" spans="1:19" s="5" customFormat="1" ht="12.75" x14ac:dyDescent="0.2">
      <c r="A740" s="3" t="s">
        <v>1995</v>
      </c>
      <c r="B740" s="3" t="s">
        <v>1996</v>
      </c>
      <c r="C740" s="3">
        <v>52.76</v>
      </c>
      <c r="D740" s="3">
        <v>8</v>
      </c>
      <c r="E740" s="3">
        <v>9</v>
      </c>
      <c r="F740" s="3">
        <v>33</v>
      </c>
      <c r="G740" s="3">
        <v>199</v>
      </c>
      <c r="H740" s="3">
        <v>22.296651634660002</v>
      </c>
      <c r="I740" s="3">
        <v>6.58056640625</v>
      </c>
      <c r="J740" s="3">
        <v>0.99628420710585197</v>
      </c>
      <c r="K740" s="3">
        <v>1.0138734862299299</v>
      </c>
      <c r="L740" s="3">
        <v>0.986670167038733</v>
      </c>
      <c r="M740" s="3">
        <f t="shared" si="44"/>
        <v>0.99894262012483848</v>
      </c>
      <c r="N740" s="3">
        <v>1.02599283569288</v>
      </c>
      <c r="O740" s="3">
        <v>1.01011510061305</v>
      </c>
      <c r="P740" s="3">
        <v>1.0143750405485901</v>
      </c>
      <c r="Q740" s="3">
        <f t="shared" si="45"/>
        <v>1.0168276589515066</v>
      </c>
      <c r="R740" s="3">
        <f t="shared" si="46"/>
        <v>1.0179039701243631</v>
      </c>
      <c r="S740" s="3">
        <f t="shared" si="47"/>
        <v>0.12593385579709374</v>
      </c>
    </row>
    <row r="741" spans="1:19" s="5" customFormat="1" ht="12.75" x14ac:dyDescent="0.2">
      <c r="A741" s="3" t="s">
        <v>5687</v>
      </c>
      <c r="B741" s="3" t="s">
        <v>5688</v>
      </c>
      <c r="C741" s="3">
        <v>5.26</v>
      </c>
      <c r="D741" s="3">
        <v>1</v>
      </c>
      <c r="E741" s="3">
        <v>1</v>
      </c>
      <c r="F741" s="3">
        <v>3</v>
      </c>
      <c r="G741" s="3">
        <v>266</v>
      </c>
      <c r="H741" s="3">
        <v>29.109205224659998</v>
      </c>
      <c r="I741" s="3">
        <v>9.59814453125</v>
      </c>
      <c r="J741" s="3">
        <v>0.91437673520808904</v>
      </c>
      <c r="K741" s="3">
        <v>1.04934043089231</v>
      </c>
      <c r="L741" s="3">
        <v>0.89176833206358797</v>
      </c>
      <c r="M741" s="3">
        <f t="shared" si="44"/>
        <v>0.95182849938799574</v>
      </c>
      <c r="N741" s="3">
        <v>1.01328469099935</v>
      </c>
      <c r="O741" s="3">
        <v>1.05827823609593</v>
      </c>
      <c r="P741" s="3">
        <v>1.13398445647626</v>
      </c>
      <c r="Q741" s="3">
        <f t="shared" si="45"/>
        <v>1.0685157945238466</v>
      </c>
      <c r="R741" s="3">
        <f t="shared" si="46"/>
        <v>1.1225927729742051</v>
      </c>
      <c r="S741" s="3">
        <f t="shared" si="47"/>
        <v>0.12599098097903852</v>
      </c>
    </row>
    <row r="742" spans="1:19" s="5" customFormat="1" ht="12.75" x14ac:dyDescent="0.2">
      <c r="A742" s="3" t="s">
        <v>2313</v>
      </c>
      <c r="B742" s="3" t="s">
        <v>2314</v>
      </c>
      <c r="C742" s="3">
        <v>1.19</v>
      </c>
      <c r="D742" s="3">
        <v>2</v>
      </c>
      <c r="E742" s="3">
        <v>4</v>
      </c>
      <c r="F742" s="3">
        <v>13</v>
      </c>
      <c r="G742" s="3">
        <v>3018</v>
      </c>
      <c r="H742" s="3">
        <v>334.37108160466198</v>
      </c>
      <c r="I742" s="3">
        <v>5.77001953125</v>
      </c>
      <c r="J742" s="3">
        <v>0.96904373474032401</v>
      </c>
      <c r="K742" s="3">
        <v>1.0208361472305101</v>
      </c>
      <c r="L742" s="3"/>
      <c r="M742" s="3">
        <f t="shared" si="44"/>
        <v>0.99493994098541705</v>
      </c>
      <c r="N742" s="3">
        <v>1.1364269330641199</v>
      </c>
      <c r="O742" s="3">
        <v>1.3070643639261701</v>
      </c>
      <c r="P742" s="3"/>
      <c r="Q742" s="3">
        <f t="shared" si="45"/>
        <v>1.221745648495145</v>
      </c>
      <c r="R742" s="3">
        <f t="shared" si="46"/>
        <v>1.2279591944867476</v>
      </c>
      <c r="S742" s="3">
        <f t="shared" si="47"/>
        <v>0.12599198286274582</v>
      </c>
    </row>
    <row r="743" spans="1:19" s="5" customFormat="1" ht="12.75" x14ac:dyDescent="0.2">
      <c r="A743" s="3" t="s">
        <v>3993</v>
      </c>
      <c r="B743" s="3" t="s">
        <v>3994</v>
      </c>
      <c r="C743" s="3">
        <v>7.68</v>
      </c>
      <c r="D743" s="3">
        <v>4</v>
      </c>
      <c r="E743" s="3">
        <v>5</v>
      </c>
      <c r="F743" s="3">
        <v>19</v>
      </c>
      <c r="G743" s="3">
        <v>508</v>
      </c>
      <c r="H743" s="3">
        <v>58.003192654660097</v>
      </c>
      <c r="I743" s="3">
        <v>6.20166015625</v>
      </c>
      <c r="J743" s="3">
        <v>0.88737604691572003</v>
      </c>
      <c r="K743" s="3">
        <v>0.88944715904045502</v>
      </c>
      <c r="L743" s="3">
        <v>1.01908685402749</v>
      </c>
      <c r="M743" s="3">
        <f t="shared" si="44"/>
        <v>0.93197001999455509</v>
      </c>
      <c r="N743" s="3">
        <v>0.968388796585399</v>
      </c>
      <c r="O743" s="3">
        <v>1.0700426947820001</v>
      </c>
      <c r="P743" s="3">
        <v>1.09098557545335</v>
      </c>
      <c r="Q743" s="3">
        <f t="shared" si="45"/>
        <v>1.043139022273583</v>
      </c>
      <c r="R743" s="3">
        <f t="shared" si="46"/>
        <v>1.1192838824146698</v>
      </c>
      <c r="S743" s="3">
        <f t="shared" si="47"/>
        <v>0.12637578442111438</v>
      </c>
    </row>
    <row r="744" spans="1:19" s="5" customFormat="1" ht="12.75" x14ac:dyDescent="0.2">
      <c r="A744" s="3" t="s">
        <v>3821</v>
      </c>
      <c r="B744" s="3" t="s">
        <v>3822</v>
      </c>
      <c r="C744" s="3">
        <v>6.41</v>
      </c>
      <c r="D744" s="3">
        <v>17</v>
      </c>
      <c r="E744" s="3">
        <v>19</v>
      </c>
      <c r="F744" s="3">
        <v>28</v>
      </c>
      <c r="G744" s="3">
        <v>3788</v>
      </c>
      <c r="H744" s="3">
        <v>403.81225986466501</v>
      </c>
      <c r="I744" s="3">
        <v>7.51806640625</v>
      </c>
      <c r="J744" s="3">
        <v>1.03935119522814</v>
      </c>
      <c r="K744" s="3">
        <v>1.0742067708477101</v>
      </c>
      <c r="L744" s="3">
        <v>1.1235185580942599</v>
      </c>
      <c r="M744" s="3">
        <f t="shared" si="44"/>
        <v>1.0790255080567033</v>
      </c>
      <c r="N744" s="3">
        <v>1.0638657227807</v>
      </c>
      <c r="O744" s="3">
        <v>0.94135089812834205</v>
      </c>
      <c r="P744" s="3">
        <v>0.98018312589186296</v>
      </c>
      <c r="Q744" s="3">
        <f t="shared" si="45"/>
        <v>0.99513324893363508</v>
      </c>
      <c r="R744" s="3">
        <f t="shared" si="46"/>
        <v>0.92225182954742568</v>
      </c>
      <c r="S744" s="3">
        <f t="shared" si="47"/>
        <v>0.12680673605074633</v>
      </c>
    </row>
    <row r="745" spans="1:19" s="5" customFormat="1" ht="12.75" x14ac:dyDescent="0.2">
      <c r="A745" s="3" t="s">
        <v>3323</v>
      </c>
      <c r="B745" s="3" t="s">
        <v>3324</v>
      </c>
      <c r="C745" s="3">
        <v>12.73</v>
      </c>
      <c r="D745" s="3">
        <v>3</v>
      </c>
      <c r="E745" s="3">
        <v>3</v>
      </c>
      <c r="F745" s="3">
        <v>6</v>
      </c>
      <c r="G745" s="3">
        <v>275</v>
      </c>
      <c r="H745" s="3">
        <v>31.007001284659999</v>
      </c>
      <c r="I745" s="3">
        <v>7.04931640625</v>
      </c>
      <c r="J745" s="3">
        <v>0.96628130427190995</v>
      </c>
      <c r="K745" s="3">
        <v>0.999033247900173</v>
      </c>
      <c r="L745" s="3">
        <v>1.04886759596811</v>
      </c>
      <c r="M745" s="3">
        <f t="shared" si="44"/>
        <v>1.0047273827133976</v>
      </c>
      <c r="N745" s="3">
        <v>0.94642813666936698</v>
      </c>
      <c r="O745" s="3">
        <v>0.97656999445838799</v>
      </c>
      <c r="P745" s="3">
        <v>0.93580595577638304</v>
      </c>
      <c r="Q745" s="3">
        <f t="shared" si="45"/>
        <v>0.95293469563471278</v>
      </c>
      <c r="R745" s="3">
        <f t="shared" si="46"/>
        <v>0.94845100475035138</v>
      </c>
      <c r="S745" s="3">
        <f t="shared" si="47"/>
        <v>0.12685956582829505</v>
      </c>
    </row>
    <row r="746" spans="1:19" s="5" customFormat="1" ht="12.75" x14ac:dyDescent="0.2">
      <c r="A746" s="3" t="s">
        <v>6731</v>
      </c>
      <c r="B746" s="3" t="s">
        <v>6732</v>
      </c>
      <c r="C746" s="3">
        <v>3.79</v>
      </c>
      <c r="D746" s="3">
        <v>1</v>
      </c>
      <c r="E746" s="3">
        <v>1</v>
      </c>
      <c r="F746" s="3">
        <v>2</v>
      </c>
      <c r="G746" s="3">
        <v>369</v>
      </c>
      <c r="H746" s="3">
        <v>40.803445084659998</v>
      </c>
      <c r="I746" s="3">
        <v>7.13720703125</v>
      </c>
      <c r="J746" s="3">
        <v>1.09422691706402</v>
      </c>
      <c r="K746" s="3"/>
      <c r="L746" s="3">
        <v>1.6337864035118701</v>
      </c>
      <c r="M746" s="3">
        <f t="shared" si="44"/>
        <v>1.364006660287945</v>
      </c>
      <c r="N746" s="3">
        <v>0.72662377728556704</v>
      </c>
      <c r="O746" s="3"/>
      <c r="P746" s="3">
        <v>0.59882954488948903</v>
      </c>
      <c r="Q746" s="3">
        <f t="shared" si="45"/>
        <v>0.66272666108752798</v>
      </c>
      <c r="R746" s="3">
        <f t="shared" si="46"/>
        <v>0.48586761368718301</v>
      </c>
      <c r="S746" s="3">
        <f t="shared" si="47"/>
        <v>0.12715709997742086</v>
      </c>
    </row>
    <row r="747" spans="1:19" s="5" customFormat="1" ht="12.75" x14ac:dyDescent="0.2">
      <c r="A747" s="3" t="s">
        <v>5759</v>
      </c>
      <c r="B747" s="3" t="s">
        <v>5760</v>
      </c>
      <c r="C747" s="3">
        <v>6.89</v>
      </c>
      <c r="D747" s="3">
        <v>4</v>
      </c>
      <c r="E747" s="3">
        <v>4</v>
      </c>
      <c r="F747" s="3">
        <v>11</v>
      </c>
      <c r="G747" s="3">
        <v>566</v>
      </c>
      <c r="H747" s="3">
        <v>62.402278844660103</v>
      </c>
      <c r="I747" s="3">
        <v>6.53662109375</v>
      </c>
      <c r="J747" s="3">
        <v>0.98975289963868496</v>
      </c>
      <c r="K747" s="3">
        <v>0.92412010242985798</v>
      </c>
      <c r="L747" s="3">
        <v>0.91459262744842995</v>
      </c>
      <c r="M747" s="3">
        <f t="shared" si="44"/>
        <v>0.94282187650565763</v>
      </c>
      <c r="N747" s="3">
        <v>0.99029606547063898</v>
      </c>
      <c r="O747" s="3">
        <v>1.0941644367753101</v>
      </c>
      <c r="P747" s="3">
        <v>0.98747027525396902</v>
      </c>
      <c r="Q747" s="3">
        <f t="shared" si="45"/>
        <v>1.023976925833306</v>
      </c>
      <c r="R747" s="3">
        <f t="shared" si="46"/>
        <v>1.0860767567554013</v>
      </c>
      <c r="S747" s="3">
        <f t="shared" si="47"/>
        <v>0.12757266185507679</v>
      </c>
    </row>
    <row r="748" spans="1:19" s="5" customFormat="1" ht="12.75" x14ac:dyDescent="0.2">
      <c r="A748" s="3" t="s">
        <v>5285</v>
      </c>
      <c r="B748" s="3" t="s">
        <v>5286</v>
      </c>
      <c r="C748" s="3">
        <v>73.680000000000007</v>
      </c>
      <c r="D748" s="3">
        <v>12</v>
      </c>
      <c r="E748" s="3">
        <v>20</v>
      </c>
      <c r="F748" s="3">
        <v>570</v>
      </c>
      <c r="G748" s="3">
        <v>247</v>
      </c>
      <c r="H748" s="3">
        <v>27.923850844659999</v>
      </c>
      <c r="I748" s="3">
        <v>4.79248046875</v>
      </c>
      <c r="J748" s="3">
        <v>0.99738070162235204</v>
      </c>
      <c r="K748" s="3">
        <v>0.98107411745793005</v>
      </c>
      <c r="L748" s="3">
        <v>0.953562429976616</v>
      </c>
      <c r="M748" s="3">
        <f t="shared" si="44"/>
        <v>0.97733908301896599</v>
      </c>
      <c r="N748" s="3">
        <v>1.0183904198628499</v>
      </c>
      <c r="O748" s="3">
        <v>1.0114806701403001</v>
      </c>
      <c r="P748" s="3">
        <v>0.99028673933215206</v>
      </c>
      <c r="Q748" s="3">
        <f t="shared" si="45"/>
        <v>1.0067192764451007</v>
      </c>
      <c r="R748" s="3">
        <f t="shared" si="46"/>
        <v>1.0300614126014283</v>
      </c>
      <c r="S748" s="3">
        <f t="shared" si="47"/>
        <v>0.12776382135335465</v>
      </c>
    </row>
    <row r="749" spans="1:19" s="5" customFormat="1" ht="12.75" x14ac:dyDescent="0.2">
      <c r="A749" s="3" t="s">
        <v>3523</v>
      </c>
      <c r="B749" s="3" t="s">
        <v>3524</v>
      </c>
      <c r="C749" s="3">
        <v>48.91</v>
      </c>
      <c r="D749" s="3">
        <v>9</v>
      </c>
      <c r="E749" s="3">
        <v>9</v>
      </c>
      <c r="F749" s="3">
        <v>31</v>
      </c>
      <c r="G749" s="3">
        <v>137</v>
      </c>
      <c r="H749" s="3">
        <v>15.68256409466</v>
      </c>
      <c r="I749" s="3">
        <v>11.97119140625</v>
      </c>
      <c r="J749" s="3">
        <v>1.0831841441430701</v>
      </c>
      <c r="K749" s="3">
        <v>1.0080482151441299</v>
      </c>
      <c r="L749" s="3">
        <v>0.99984801978675697</v>
      </c>
      <c r="M749" s="3">
        <f t="shared" si="44"/>
        <v>1.0303601263579856</v>
      </c>
      <c r="N749" s="3">
        <v>0.93413349408671498</v>
      </c>
      <c r="O749" s="3">
        <v>0.99138474147501798</v>
      </c>
      <c r="P749" s="3">
        <v>0.98219076785817905</v>
      </c>
      <c r="Q749" s="3">
        <f t="shared" si="45"/>
        <v>0.96923633447330404</v>
      </c>
      <c r="R749" s="3">
        <f t="shared" si="46"/>
        <v>0.94067725417448378</v>
      </c>
      <c r="S749" s="3">
        <f t="shared" si="47"/>
        <v>0.12793824673538848</v>
      </c>
    </row>
    <row r="750" spans="1:19" s="5" customFormat="1" ht="12.75" x14ac:dyDescent="0.2">
      <c r="A750" s="3" t="s">
        <v>1381</v>
      </c>
      <c r="B750" s="3" t="s">
        <v>1382</v>
      </c>
      <c r="C750" s="3">
        <v>7.31</v>
      </c>
      <c r="D750" s="3">
        <v>15</v>
      </c>
      <c r="E750" s="3">
        <v>15</v>
      </c>
      <c r="F750" s="3">
        <v>45</v>
      </c>
      <c r="G750" s="3">
        <v>2024</v>
      </c>
      <c r="H750" s="3">
        <v>223.55309228466101</v>
      </c>
      <c r="I750" s="3">
        <v>8.80712890625</v>
      </c>
      <c r="J750" s="3">
        <v>1.0037415892649599</v>
      </c>
      <c r="K750" s="3">
        <v>0.95614567611869505</v>
      </c>
      <c r="L750" s="3">
        <v>0.97733322029258696</v>
      </c>
      <c r="M750" s="3">
        <f t="shared" si="44"/>
        <v>0.97907349522541398</v>
      </c>
      <c r="N750" s="3">
        <v>1.0060285307729</v>
      </c>
      <c r="O750" s="3">
        <v>1.02206033012742</v>
      </c>
      <c r="P750" s="3">
        <v>0.99803225504611404</v>
      </c>
      <c r="Q750" s="3">
        <f t="shared" si="45"/>
        <v>1.0087070386488115</v>
      </c>
      <c r="R750" s="3">
        <f t="shared" si="46"/>
        <v>1.0302669243605405</v>
      </c>
      <c r="S750" s="3">
        <f t="shared" si="47"/>
        <v>0.12799808090407314</v>
      </c>
    </row>
    <row r="751" spans="1:19" s="5" customFormat="1" ht="12.75" x14ac:dyDescent="0.2">
      <c r="A751" s="3" t="s">
        <v>4123</v>
      </c>
      <c r="B751" s="3" t="s">
        <v>4124</v>
      </c>
      <c r="C751" s="3">
        <v>2.92</v>
      </c>
      <c r="D751" s="3">
        <v>4</v>
      </c>
      <c r="E751" s="3">
        <v>5</v>
      </c>
      <c r="F751" s="3">
        <v>7</v>
      </c>
      <c r="G751" s="3">
        <v>1607</v>
      </c>
      <c r="H751" s="3">
        <v>178.58673746466101</v>
      </c>
      <c r="I751" s="3">
        <v>8.10400390625</v>
      </c>
      <c r="J751" s="3">
        <v>0.94929691019719598</v>
      </c>
      <c r="K751" s="3">
        <v>1.05507302410579</v>
      </c>
      <c r="L751" s="3">
        <v>1.0438554944262599</v>
      </c>
      <c r="M751" s="3">
        <f t="shared" si="44"/>
        <v>1.0160751429097485</v>
      </c>
      <c r="N751" s="3">
        <v>0.89607576827483404</v>
      </c>
      <c r="O751" s="3">
        <v>0.992958198380264</v>
      </c>
      <c r="P751" s="3">
        <v>0.85132420352644</v>
      </c>
      <c r="Q751" s="3">
        <f t="shared" si="45"/>
        <v>0.91345272339384609</v>
      </c>
      <c r="R751" s="3">
        <f t="shared" si="46"/>
        <v>0.89900115140891923</v>
      </c>
      <c r="S751" s="3">
        <f t="shared" si="47"/>
        <v>0.12804274252054657</v>
      </c>
    </row>
    <row r="752" spans="1:19" s="5" customFormat="1" ht="12.75" x14ac:dyDescent="0.2">
      <c r="A752" s="3" t="s">
        <v>265</v>
      </c>
      <c r="B752" s="3" t="s">
        <v>266</v>
      </c>
      <c r="C752" s="3">
        <v>21.09</v>
      </c>
      <c r="D752" s="3">
        <v>2</v>
      </c>
      <c r="E752" s="3">
        <v>2</v>
      </c>
      <c r="F752" s="3">
        <v>4</v>
      </c>
      <c r="G752" s="3">
        <v>147</v>
      </c>
      <c r="H752" s="3">
        <v>16.92760257466</v>
      </c>
      <c r="I752" s="3">
        <v>5.14794921875</v>
      </c>
      <c r="J752" s="3">
        <v>0.97961829801675004</v>
      </c>
      <c r="K752" s="3">
        <v>0.99576400590485203</v>
      </c>
      <c r="L752" s="3">
        <v>0.93017609820709901</v>
      </c>
      <c r="M752" s="3">
        <f t="shared" si="44"/>
        <v>0.96851946737623373</v>
      </c>
      <c r="N752" s="3">
        <v>1.02714549029271</v>
      </c>
      <c r="O752" s="3">
        <v>0.98614685407607505</v>
      </c>
      <c r="P752" s="3">
        <v>1.06371336229323</v>
      </c>
      <c r="Q752" s="3">
        <f t="shared" si="45"/>
        <v>1.0256685688873384</v>
      </c>
      <c r="R752" s="3">
        <f t="shared" si="46"/>
        <v>1.0590066626806423</v>
      </c>
      <c r="S752" s="3">
        <f t="shared" si="47"/>
        <v>0.12810240887894261</v>
      </c>
    </row>
    <row r="753" spans="1:19" s="5" customFormat="1" ht="12.75" x14ac:dyDescent="0.2">
      <c r="A753" s="3" t="s">
        <v>1815</v>
      </c>
      <c r="B753" s="3" t="s">
        <v>1816</v>
      </c>
      <c r="C753" s="3">
        <v>6.43</v>
      </c>
      <c r="D753" s="3">
        <v>3</v>
      </c>
      <c r="E753" s="3">
        <v>3</v>
      </c>
      <c r="F753" s="3">
        <v>5</v>
      </c>
      <c r="G753" s="3">
        <v>482</v>
      </c>
      <c r="H753" s="3">
        <v>53.149068284659997</v>
      </c>
      <c r="I753" s="3">
        <v>10.11083984375</v>
      </c>
      <c r="J753" s="3">
        <v>1.03523321107411</v>
      </c>
      <c r="K753" s="3">
        <v>1.0703685073529601</v>
      </c>
      <c r="L753" s="3">
        <v>1.07779608408196</v>
      </c>
      <c r="M753" s="3">
        <f t="shared" si="44"/>
        <v>1.0611326008363433</v>
      </c>
      <c r="N753" s="3">
        <v>1.05890759300804</v>
      </c>
      <c r="O753" s="3">
        <v>0.92861823152279799</v>
      </c>
      <c r="P753" s="3">
        <v>0.95628281912897894</v>
      </c>
      <c r="Q753" s="3">
        <f t="shared" si="45"/>
        <v>0.98126954788660559</v>
      </c>
      <c r="R753" s="3">
        <f t="shared" si="46"/>
        <v>0.92473791410536932</v>
      </c>
      <c r="S753" s="3">
        <f t="shared" si="47"/>
        <v>0.12831208037024333</v>
      </c>
    </row>
    <row r="754" spans="1:19" s="5" customFormat="1" ht="12.75" x14ac:dyDescent="0.2">
      <c r="A754" s="3" t="s">
        <v>1085</v>
      </c>
      <c r="B754" s="3" t="s">
        <v>1086</v>
      </c>
      <c r="C754" s="3">
        <v>0.92</v>
      </c>
      <c r="D754" s="3">
        <v>1</v>
      </c>
      <c r="E754" s="3">
        <v>1</v>
      </c>
      <c r="F754" s="3">
        <v>3</v>
      </c>
      <c r="G754" s="3">
        <v>1193</v>
      </c>
      <c r="H754" s="3">
        <v>131.43035986466001</v>
      </c>
      <c r="I754" s="3">
        <v>6.34130859375</v>
      </c>
      <c r="J754" s="3">
        <v>0.88224033735960194</v>
      </c>
      <c r="K754" s="3">
        <v>0.97321949614326397</v>
      </c>
      <c r="L754" s="3">
        <v>0.94924046106023197</v>
      </c>
      <c r="M754" s="3">
        <f t="shared" si="44"/>
        <v>0.93490009818769926</v>
      </c>
      <c r="N754" s="3">
        <v>1.0233927050990701</v>
      </c>
      <c r="O754" s="3">
        <v>0.95762861110499597</v>
      </c>
      <c r="P754" s="3">
        <v>1.08106211855306</v>
      </c>
      <c r="Q754" s="3">
        <f t="shared" si="45"/>
        <v>1.0206944782523755</v>
      </c>
      <c r="R754" s="3">
        <f t="shared" si="46"/>
        <v>1.0917685004322797</v>
      </c>
      <c r="S754" s="3">
        <f t="shared" si="47"/>
        <v>0.1283930991791285</v>
      </c>
    </row>
    <row r="755" spans="1:19" s="5" customFormat="1" ht="12.75" x14ac:dyDescent="0.2">
      <c r="A755" s="3" t="s">
        <v>1051</v>
      </c>
      <c r="B755" s="3" t="s">
        <v>1052</v>
      </c>
      <c r="C755" s="3">
        <v>37.11</v>
      </c>
      <c r="D755" s="3">
        <v>13</v>
      </c>
      <c r="E755" s="3">
        <v>17</v>
      </c>
      <c r="F755" s="3">
        <v>81</v>
      </c>
      <c r="G755" s="3">
        <v>380</v>
      </c>
      <c r="H755" s="3">
        <v>39.684628154659997</v>
      </c>
      <c r="I755" s="3">
        <v>9.01220703125</v>
      </c>
      <c r="J755" s="3">
        <v>1.0050252484065101</v>
      </c>
      <c r="K755" s="3">
        <v>1.00954012909566</v>
      </c>
      <c r="L755" s="3">
        <v>0.97938376040268005</v>
      </c>
      <c r="M755" s="3">
        <f t="shared" si="44"/>
        <v>0.99798304596828336</v>
      </c>
      <c r="N755" s="3">
        <v>1.03568399255619</v>
      </c>
      <c r="O755" s="3">
        <v>1.0043622645696599</v>
      </c>
      <c r="P755" s="3">
        <v>1.0580508698180899</v>
      </c>
      <c r="Q755" s="3">
        <f t="shared" si="45"/>
        <v>1.0326990423146467</v>
      </c>
      <c r="R755" s="3">
        <f t="shared" si="46"/>
        <v>1.0347861584288545</v>
      </c>
      <c r="S755" s="3">
        <f t="shared" si="47"/>
        <v>0.12885363172030775</v>
      </c>
    </row>
    <row r="756" spans="1:19" s="5" customFormat="1" ht="12.75" x14ac:dyDescent="0.2">
      <c r="A756" s="3" t="s">
        <v>1593</v>
      </c>
      <c r="B756" s="3" t="s">
        <v>1594</v>
      </c>
      <c r="C756" s="3">
        <v>5.13</v>
      </c>
      <c r="D756" s="3">
        <v>5</v>
      </c>
      <c r="E756" s="3">
        <v>5</v>
      </c>
      <c r="F756" s="3">
        <v>9</v>
      </c>
      <c r="G756" s="3">
        <v>818</v>
      </c>
      <c r="H756" s="3">
        <v>91.752029114660004</v>
      </c>
      <c r="I756" s="3">
        <v>6.87353515625</v>
      </c>
      <c r="J756" s="3">
        <v>1.0230083518679101</v>
      </c>
      <c r="K756" s="3">
        <v>1.0284475485992299</v>
      </c>
      <c r="L756" s="3">
        <v>1.0092358987327199</v>
      </c>
      <c r="M756" s="3">
        <f t="shared" si="44"/>
        <v>1.0202305997332866</v>
      </c>
      <c r="N756" s="3">
        <v>1.0108949766512301</v>
      </c>
      <c r="O756" s="3">
        <v>1.0006199953194399</v>
      </c>
      <c r="P756" s="3">
        <v>1.0110003757536301</v>
      </c>
      <c r="Q756" s="3">
        <f t="shared" si="45"/>
        <v>1.0075051159081001</v>
      </c>
      <c r="R756" s="3">
        <f t="shared" si="46"/>
        <v>0.98752685537121387</v>
      </c>
      <c r="S756" s="3">
        <f t="shared" si="47"/>
        <v>0.12922046371791568</v>
      </c>
    </row>
    <row r="757" spans="1:19" s="5" customFormat="1" ht="12.75" x14ac:dyDescent="0.2">
      <c r="A757" s="3" t="s">
        <v>6139</v>
      </c>
      <c r="B757" s="3" t="s">
        <v>6140</v>
      </c>
      <c r="C757" s="3">
        <v>3.01</v>
      </c>
      <c r="D757" s="3">
        <v>1</v>
      </c>
      <c r="E757" s="3">
        <v>1</v>
      </c>
      <c r="F757" s="3">
        <v>2</v>
      </c>
      <c r="G757" s="3">
        <v>365</v>
      </c>
      <c r="H757" s="3">
        <v>42.566259514659997</v>
      </c>
      <c r="I757" s="3">
        <v>7.60595703125</v>
      </c>
      <c r="J757" s="3"/>
      <c r="K757" s="3">
        <v>1.0071583551808201</v>
      </c>
      <c r="L757" s="3">
        <v>0.97256543311503996</v>
      </c>
      <c r="M757" s="3">
        <f t="shared" si="44"/>
        <v>0.98986189414793002</v>
      </c>
      <c r="N757" s="3"/>
      <c r="O757" s="3">
        <v>1.0303502325028</v>
      </c>
      <c r="P757" s="3">
        <v>1.0533273303853199</v>
      </c>
      <c r="Q757" s="3">
        <f t="shared" si="45"/>
        <v>1.0418387814440599</v>
      </c>
      <c r="R757" s="3">
        <f t="shared" si="46"/>
        <v>1.0525092314427069</v>
      </c>
      <c r="S757" s="3">
        <f t="shared" si="47"/>
        <v>0.12934283076413799</v>
      </c>
    </row>
    <row r="758" spans="1:19" s="5" customFormat="1" ht="12.75" x14ac:dyDescent="0.2">
      <c r="A758" s="3" t="s">
        <v>1669</v>
      </c>
      <c r="B758" s="3" t="s">
        <v>1670</v>
      </c>
      <c r="C758" s="3">
        <v>71.430000000000007</v>
      </c>
      <c r="D758" s="3">
        <v>15</v>
      </c>
      <c r="E758" s="3">
        <v>15</v>
      </c>
      <c r="F758" s="3">
        <v>61</v>
      </c>
      <c r="G758" s="3">
        <v>259</v>
      </c>
      <c r="H758" s="3">
        <v>28.522963424659999</v>
      </c>
      <c r="I758" s="3">
        <v>6.55126953125</v>
      </c>
      <c r="J758" s="3">
        <v>1.0556227830153</v>
      </c>
      <c r="K758" s="3">
        <v>1.00918864907024</v>
      </c>
      <c r="L758" s="3">
        <v>1.0377735131236001</v>
      </c>
      <c r="M758" s="3">
        <f t="shared" si="44"/>
        <v>1.03419498173638</v>
      </c>
      <c r="N758" s="3">
        <v>0.97508165858364104</v>
      </c>
      <c r="O758" s="3">
        <v>0.96193820232889904</v>
      </c>
      <c r="P758" s="3">
        <v>1.0275622977893899</v>
      </c>
      <c r="Q758" s="3">
        <f t="shared" si="45"/>
        <v>0.98819405290064333</v>
      </c>
      <c r="R758" s="3">
        <f t="shared" si="46"/>
        <v>0.95552006183736971</v>
      </c>
      <c r="S758" s="3">
        <f t="shared" si="47"/>
        <v>0.12988962100253534</v>
      </c>
    </row>
    <row r="759" spans="1:19" s="5" customFormat="1" ht="12.75" x14ac:dyDescent="0.2">
      <c r="A759" s="3" t="s">
        <v>4407</v>
      </c>
      <c r="B759" s="3" t="s">
        <v>4408</v>
      </c>
      <c r="C759" s="3">
        <v>5</v>
      </c>
      <c r="D759" s="3">
        <v>2</v>
      </c>
      <c r="E759" s="3">
        <v>2</v>
      </c>
      <c r="F759" s="3">
        <v>3</v>
      </c>
      <c r="G759" s="3">
        <v>280</v>
      </c>
      <c r="H759" s="3">
        <v>30.273506464659999</v>
      </c>
      <c r="I759" s="3">
        <v>6.80029296875</v>
      </c>
      <c r="J759" s="3">
        <v>1.0262125716125301</v>
      </c>
      <c r="K759" s="3">
        <v>1.09660460993864</v>
      </c>
      <c r="L759" s="3"/>
      <c r="M759" s="3">
        <f t="shared" si="44"/>
        <v>1.061408590775585</v>
      </c>
      <c r="N759" s="3">
        <v>0.97315786225594902</v>
      </c>
      <c r="O759" s="3">
        <v>0.90489425158582504</v>
      </c>
      <c r="P759" s="3"/>
      <c r="Q759" s="3">
        <f t="shared" si="45"/>
        <v>0.93902605692088703</v>
      </c>
      <c r="R759" s="3">
        <f t="shared" si="46"/>
        <v>0.8846979995090567</v>
      </c>
      <c r="S759" s="3">
        <f t="shared" si="47"/>
        <v>0.12993478853919682</v>
      </c>
    </row>
    <row r="760" spans="1:19" s="5" customFormat="1" ht="12.75" x14ac:dyDescent="0.2">
      <c r="A760" s="3" t="s">
        <v>3505</v>
      </c>
      <c r="B760" s="3" t="s">
        <v>3506</v>
      </c>
      <c r="C760" s="3">
        <v>14.13</v>
      </c>
      <c r="D760" s="3">
        <v>14</v>
      </c>
      <c r="E760" s="3">
        <v>14</v>
      </c>
      <c r="F760" s="3">
        <v>33</v>
      </c>
      <c r="G760" s="3">
        <v>1224</v>
      </c>
      <c r="H760" s="3">
        <v>132.08201072465999</v>
      </c>
      <c r="I760" s="3">
        <v>6.21435546875</v>
      </c>
      <c r="J760" s="3">
        <v>1.00599304362586</v>
      </c>
      <c r="K760" s="3">
        <v>0.97971050711591001</v>
      </c>
      <c r="L760" s="3">
        <v>1.0019583553348499</v>
      </c>
      <c r="M760" s="3">
        <f t="shared" si="44"/>
        <v>0.99588730202553999</v>
      </c>
      <c r="N760" s="3">
        <v>0.99963236471091999</v>
      </c>
      <c r="O760" s="3">
        <v>1.0509535922298801</v>
      </c>
      <c r="P760" s="3">
        <v>1.0354002966568501</v>
      </c>
      <c r="Q760" s="3">
        <f t="shared" si="45"/>
        <v>1.0286620845325503</v>
      </c>
      <c r="R760" s="3">
        <f t="shared" si="46"/>
        <v>1.0329101319399789</v>
      </c>
      <c r="S760" s="3">
        <f t="shared" si="47"/>
        <v>0.13026767274443751</v>
      </c>
    </row>
    <row r="761" spans="1:19" s="5" customFormat="1" ht="12.75" x14ac:dyDescent="0.2">
      <c r="A761" s="3" t="s">
        <v>451</v>
      </c>
      <c r="B761" s="3" t="s">
        <v>452</v>
      </c>
      <c r="C761" s="3">
        <v>50.4</v>
      </c>
      <c r="D761" s="3">
        <v>4</v>
      </c>
      <c r="E761" s="3">
        <v>25</v>
      </c>
      <c r="F761" s="3">
        <v>149</v>
      </c>
      <c r="G761" s="3">
        <v>502</v>
      </c>
      <c r="H761" s="3">
        <v>54.139880124660102</v>
      </c>
      <c r="I761" s="3">
        <v>6.58056640625</v>
      </c>
      <c r="J761" s="3">
        <v>1.05647782374232</v>
      </c>
      <c r="K761" s="3">
        <v>0.98791167405436198</v>
      </c>
      <c r="L761" s="3">
        <v>1.05406052751378</v>
      </c>
      <c r="M761" s="3">
        <f t="shared" si="44"/>
        <v>1.0328166751034873</v>
      </c>
      <c r="N761" s="3">
        <v>0.970175904212908</v>
      </c>
      <c r="O761" s="3">
        <v>1.0085686371998801</v>
      </c>
      <c r="P761" s="3">
        <v>0.974081717341859</v>
      </c>
      <c r="Q761" s="3">
        <f t="shared" si="45"/>
        <v>0.98427541958488229</v>
      </c>
      <c r="R761" s="3">
        <f t="shared" si="46"/>
        <v>0.95300109236352015</v>
      </c>
      <c r="S761" s="3">
        <f t="shared" si="47"/>
        <v>0.1303943581263273</v>
      </c>
    </row>
    <row r="762" spans="1:19" s="5" customFormat="1" ht="12.75" x14ac:dyDescent="0.2">
      <c r="A762" s="3" t="s">
        <v>5179</v>
      </c>
      <c r="B762" s="3" t="s">
        <v>5180</v>
      </c>
      <c r="C762" s="3">
        <v>46.57</v>
      </c>
      <c r="D762" s="3">
        <v>21</v>
      </c>
      <c r="E762" s="3">
        <v>22</v>
      </c>
      <c r="F762" s="3">
        <v>110</v>
      </c>
      <c r="G762" s="3">
        <v>539</v>
      </c>
      <c r="H762" s="3">
        <v>58.569970624660101</v>
      </c>
      <c r="I762" s="3">
        <v>7.09326171875</v>
      </c>
      <c r="J762" s="3">
        <v>1.00436254103211</v>
      </c>
      <c r="K762" s="3">
        <v>1.11305125584232</v>
      </c>
      <c r="L762" s="3">
        <v>1.0576891082800901</v>
      </c>
      <c r="M762" s="3">
        <f t="shared" si="44"/>
        <v>1.0583676350515068</v>
      </c>
      <c r="N762" s="3">
        <v>0.98848894723439096</v>
      </c>
      <c r="O762" s="3">
        <v>0.99371287750435799</v>
      </c>
      <c r="P762" s="3">
        <v>1.01034529040684</v>
      </c>
      <c r="Q762" s="3">
        <f t="shared" si="45"/>
        <v>0.99751570504852971</v>
      </c>
      <c r="R762" s="3">
        <f t="shared" si="46"/>
        <v>0.94250397689077514</v>
      </c>
      <c r="S762" s="3">
        <f t="shared" si="47"/>
        <v>0.13054834884060892</v>
      </c>
    </row>
    <row r="763" spans="1:19" s="5" customFormat="1" ht="12.75" x14ac:dyDescent="0.2">
      <c r="A763" s="3" t="s">
        <v>4449</v>
      </c>
      <c r="B763" s="3" t="s">
        <v>4450</v>
      </c>
      <c r="C763" s="3">
        <v>43.7</v>
      </c>
      <c r="D763" s="3">
        <v>6</v>
      </c>
      <c r="E763" s="3">
        <v>6</v>
      </c>
      <c r="F763" s="3">
        <v>19</v>
      </c>
      <c r="G763" s="3">
        <v>135</v>
      </c>
      <c r="H763" s="3">
        <v>15.86382059466</v>
      </c>
      <c r="I763" s="3">
        <v>11.32666015625</v>
      </c>
      <c r="J763" s="3">
        <v>1.10710030494735</v>
      </c>
      <c r="K763" s="3">
        <v>0.962210606791704</v>
      </c>
      <c r="L763" s="3">
        <v>1.0478910123302401</v>
      </c>
      <c r="M763" s="3">
        <f t="shared" si="44"/>
        <v>1.0390673080230979</v>
      </c>
      <c r="N763" s="3">
        <v>0.918940532852346</v>
      </c>
      <c r="O763" s="3">
        <v>0.98390743209185405</v>
      </c>
      <c r="P763" s="3">
        <v>0.95219948384644804</v>
      </c>
      <c r="Q763" s="3">
        <f t="shared" si="45"/>
        <v>0.95168248293021607</v>
      </c>
      <c r="R763" s="3">
        <f t="shared" si="46"/>
        <v>0.91590070785776345</v>
      </c>
      <c r="S763" s="3">
        <f t="shared" si="47"/>
        <v>0.1306036856893065</v>
      </c>
    </row>
    <row r="764" spans="1:19" s="5" customFormat="1" ht="12.75" x14ac:dyDescent="0.2">
      <c r="A764" s="3" t="s">
        <v>3229</v>
      </c>
      <c r="B764" s="3" t="s">
        <v>3230</v>
      </c>
      <c r="C764" s="3">
        <v>35.01</v>
      </c>
      <c r="D764" s="3">
        <v>13</v>
      </c>
      <c r="E764" s="3">
        <v>13</v>
      </c>
      <c r="F764" s="3">
        <v>55</v>
      </c>
      <c r="G764" s="3">
        <v>397</v>
      </c>
      <c r="H764" s="3">
        <v>44.628440224659997</v>
      </c>
      <c r="I764" s="3">
        <v>8.66064453125</v>
      </c>
      <c r="J764" s="3">
        <v>1.02189990925754</v>
      </c>
      <c r="K764" s="3">
        <v>0.966547182000977</v>
      </c>
      <c r="L764" s="3">
        <v>1.02097001347691</v>
      </c>
      <c r="M764" s="3">
        <f t="shared" si="44"/>
        <v>1.003139034911809</v>
      </c>
      <c r="N764" s="3">
        <v>0.96660061650322704</v>
      </c>
      <c r="O764" s="3">
        <v>0.96278842831883304</v>
      </c>
      <c r="P764" s="3">
        <v>0.97415738151739695</v>
      </c>
      <c r="Q764" s="3">
        <f t="shared" si="45"/>
        <v>0.96784880877981905</v>
      </c>
      <c r="R764" s="3">
        <f t="shared" si="46"/>
        <v>0.96482020447435535</v>
      </c>
      <c r="S764" s="3">
        <f t="shared" si="47"/>
        <v>0.13064714544191855</v>
      </c>
    </row>
    <row r="765" spans="1:19" s="5" customFormat="1" ht="12.75" x14ac:dyDescent="0.2">
      <c r="A765" s="3" t="s">
        <v>3607</v>
      </c>
      <c r="B765" s="3" t="s">
        <v>3608</v>
      </c>
      <c r="C765" s="3">
        <v>22.17</v>
      </c>
      <c r="D765" s="3">
        <v>21</v>
      </c>
      <c r="E765" s="3">
        <v>21</v>
      </c>
      <c r="F765" s="3">
        <v>49</v>
      </c>
      <c r="G765" s="3">
        <v>1132</v>
      </c>
      <c r="H765" s="3">
        <v>124.52367394466</v>
      </c>
      <c r="I765" s="3">
        <v>5.09716796875</v>
      </c>
      <c r="J765" s="3">
        <v>0.97924348150655505</v>
      </c>
      <c r="K765" s="3">
        <v>1.0042908804573201</v>
      </c>
      <c r="L765" s="3">
        <v>0.99324617646685998</v>
      </c>
      <c r="M765" s="3">
        <f t="shared" si="44"/>
        <v>0.99226017947691159</v>
      </c>
      <c r="N765" s="3">
        <v>1.00154307895162</v>
      </c>
      <c r="O765" s="3">
        <v>1.0150820362780899</v>
      </c>
      <c r="P765" s="3">
        <v>1.0070718685342399</v>
      </c>
      <c r="Q765" s="3">
        <f t="shared" si="45"/>
        <v>1.0078989945879833</v>
      </c>
      <c r="R765" s="3">
        <f t="shared" si="46"/>
        <v>1.0157608008811922</v>
      </c>
      <c r="S765" s="3">
        <f t="shared" si="47"/>
        <v>0.13070574753648692</v>
      </c>
    </row>
    <row r="766" spans="1:19" s="5" customFormat="1" ht="12.75" x14ac:dyDescent="0.2">
      <c r="A766" s="3" t="s">
        <v>1379</v>
      </c>
      <c r="B766" s="3" t="s">
        <v>1380</v>
      </c>
      <c r="C766" s="3">
        <v>25.56</v>
      </c>
      <c r="D766" s="3">
        <v>29</v>
      </c>
      <c r="E766" s="3">
        <v>31</v>
      </c>
      <c r="F766" s="3">
        <v>168</v>
      </c>
      <c r="G766" s="3">
        <v>1260</v>
      </c>
      <c r="H766" s="3">
        <v>140.52222339465999</v>
      </c>
      <c r="I766" s="3">
        <v>5.87158203125</v>
      </c>
      <c r="J766" s="3">
        <v>1.01593736748923</v>
      </c>
      <c r="K766" s="3">
        <v>0.98616090985138805</v>
      </c>
      <c r="L766" s="3">
        <v>0.99627939153142997</v>
      </c>
      <c r="M766" s="3">
        <f t="shared" si="44"/>
        <v>0.99945922295734935</v>
      </c>
      <c r="N766" s="3">
        <v>1.0214967286301</v>
      </c>
      <c r="O766" s="3">
        <v>1.04386083464749</v>
      </c>
      <c r="P766" s="3">
        <v>1.00921130456018</v>
      </c>
      <c r="Q766" s="3">
        <f t="shared" si="45"/>
        <v>1.0248562892792565</v>
      </c>
      <c r="R766" s="3">
        <f t="shared" si="46"/>
        <v>1.0254108079034565</v>
      </c>
      <c r="S766" s="3">
        <f t="shared" si="47"/>
        <v>0.13072719345883743</v>
      </c>
    </row>
    <row r="767" spans="1:19" s="5" customFormat="1" ht="12.75" x14ac:dyDescent="0.2">
      <c r="A767" s="3" t="s">
        <v>4819</v>
      </c>
      <c r="B767" s="3" t="s">
        <v>4820</v>
      </c>
      <c r="C767" s="3">
        <v>39.89</v>
      </c>
      <c r="D767" s="3">
        <v>11</v>
      </c>
      <c r="E767" s="3">
        <v>19</v>
      </c>
      <c r="F767" s="3">
        <v>93</v>
      </c>
      <c r="G767" s="3">
        <v>544</v>
      </c>
      <c r="H767" s="3">
        <v>60.521744244659999</v>
      </c>
      <c r="I767" s="3">
        <v>5.85888671875</v>
      </c>
      <c r="J767" s="3">
        <v>1.00233298262528</v>
      </c>
      <c r="K767" s="3">
        <v>0.94046567687218896</v>
      </c>
      <c r="L767" s="3">
        <v>0.95548134129228701</v>
      </c>
      <c r="M767" s="3">
        <f t="shared" si="44"/>
        <v>0.96609333359658534</v>
      </c>
      <c r="N767" s="3">
        <v>1.02420646912788</v>
      </c>
      <c r="O767" s="3">
        <v>1.02059922463717</v>
      </c>
      <c r="P767" s="3">
        <v>0.98310136044781604</v>
      </c>
      <c r="Q767" s="3">
        <f t="shared" si="45"/>
        <v>1.0093023514042887</v>
      </c>
      <c r="R767" s="3">
        <f t="shared" si="46"/>
        <v>1.0447255107814939</v>
      </c>
      <c r="S767" s="3">
        <f t="shared" si="47"/>
        <v>0.13096807752921094</v>
      </c>
    </row>
    <row r="768" spans="1:19" s="5" customFormat="1" ht="12.75" x14ac:dyDescent="0.2">
      <c r="A768" s="3" t="s">
        <v>7533</v>
      </c>
      <c r="B768" s="3" t="s">
        <v>7534</v>
      </c>
      <c r="C768" s="3">
        <v>8.2899999999999991</v>
      </c>
      <c r="D768" s="3">
        <v>2</v>
      </c>
      <c r="E768" s="3">
        <v>2</v>
      </c>
      <c r="F768" s="3">
        <v>7</v>
      </c>
      <c r="G768" s="3">
        <v>181</v>
      </c>
      <c r="H768" s="3">
        <v>20.110152524659998</v>
      </c>
      <c r="I768" s="3">
        <v>4.76708984375</v>
      </c>
      <c r="J768" s="3">
        <v>0.96820894319615503</v>
      </c>
      <c r="K768" s="3">
        <v>1.25804407813277</v>
      </c>
      <c r="L768" s="3">
        <v>1.28732212815754</v>
      </c>
      <c r="M768" s="3">
        <f t="shared" si="44"/>
        <v>1.1711917164954884</v>
      </c>
      <c r="N768" s="3">
        <v>1.07310088483907</v>
      </c>
      <c r="O768" s="3">
        <v>0.84033415541872702</v>
      </c>
      <c r="P768" s="3">
        <v>0.897524267251124</v>
      </c>
      <c r="Q768" s="3">
        <f t="shared" si="45"/>
        <v>0.93698643583630703</v>
      </c>
      <c r="R768" s="3">
        <f t="shared" si="46"/>
        <v>0.80002822991270406</v>
      </c>
      <c r="S768" s="3">
        <f t="shared" si="47"/>
        <v>0.13100641502156232</v>
      </c>
    </row>
    <row r="769" spans="1:19" s="5" customFormat="1" ht="12.75" x14ac:dyDescent="0.2">
      <c r="A769" s="3" t="s">
        <v>2259</v>
      </c>
      <c r="B769" s="3" t="s">
        <v>2260</v>
      </c>
      <c r="C769" s="3">
        <v>6.13</v>
      </c>
      <c r="D769" s="3">
        <v>1</v>
      </c>
      <c r="E769" s="3">
        <v>3</v>
      </c>
      <c r="F769" s="3">
        <v>15</v>
      </c>
      <c r="G769" s="3">
        <v>326</v>
      </c>
      <c r="H769" s="3">
        <v>36.737671604660001</v>
      </c>
      <c r="I769" s="3">
        <v>9.48095703125</v>
      </c>
      <c r="J769" s="3">
        <v>1.1027527806156701</v>
      </c>
      <c r="K769" s="3">
        <v>0.96404955209073295</v>
      </c>
      <c r="L769" s="3">
        <v>1.08534139773208</v>
      </c>
      <c r="M769" s="3">
        <f t="shared" si="44"/>
        <v>1.0507145768128276</v>
      </c>
      <c r="N769" s="3">
        <v>0.94066459980587802</v>
      </c>
      <c r="O769" s="3">
        <v>1.0070328443951699</v>
      </c>
      <c r="P769" s="3">
        <v>0.898144817162701</v>
      </c>
      <c r="Q769" s="3">
        <f t="shared" si="45"/>
        <v>0.94861408712124973</v>
      </c>
      <c r="R769" s="3">
        <f t="shared" si="46"/>
        <v>0.9028275690232801</v>
      </c>
      <c r="S769" s="3">
        <f t="shared" si="47"/>
        <v>0.13118393912709467</v>
      </c>
    </row>
    <row r="770" spans="1:19" s="5" customFormat="1" ht="12.75" x14ac:dyDescent="0.2">
      <c r="A770" s="3" t="s">
        <v>6591</v>
      </c>
      <c r="B770" s="3" t="s">
        <v>6592</v>
      </c>
      <c r="C770" s="3">
        <v>44.16</v>
      </c>
      <c r="D770" s="3">
        <v>6</v>
      </c>
      <c r="E770" s="3">
        <v>6</v>
      </c>
      <c r="F770" s="3">
        <v>35</v>
      </c>
      <c r="G770" s="3">
        <v>154</v>
      </c>
      <c r="H770" s="3">
        <v>17.379620664659999</v>
      </c>
      <c r="I770" s="3">
        <v>5.09716796875</v>
      </c>
      <c r="J770" s="3">
        <v>1.0203891031735099</v>
      </c>
      <c r="K770" s="3">
        <v>0.99029769924904498</v>
      </c>
      <c r="L770" s="3">
        <v>0.936265750684114</v>
      </c>
      <c r="M770" s="3">
        <f t="shared" ref="M770:M833" si="48">AVERAGE(J770:L770)</f>
        <v>0.98231751770222298</v>
      </c>
      <c r="N770" s="3">
        <v>1.0639161882491801</v>
      </c>
      <c r="O770" s="3">
        <v>1.02258766090524</v>
      </c>
      <c r="P770" s="3">
        <v>1.0212699855476099</v>
      </c>
      <c r="Q770" s="3">
        <f t="shared" ref="Q770:Q833" si="49">AVERAGE(N770:P770)</f>
        <v>1.0359246115673433</v>
      </c>
      <c r="R770" s="3">
        <f t="shared" ref="R770:R833" si="50">Q770/M770</f>
        <v>1.0545720634103266</v>
      </c>
      <c r="S770" s="3">
        <f t="shared" ref="S770:S833" si="51">_xlfn.T.TEST(J770:L770,N770:P770,2,2)</f>
        <v>0.1312473264555046</v>
      </c>
    </row>
    <row r="771" spans="1:19" s="5" customFormat="1" ht="12.75" x14ac:dyDescent="0.2">
      <c r="A771" s="3" t="s">
        <v>5301</v>
      </c>
      <c r="B771" s="3" t="s">
        <v>5302</v>
      </c>
      <c r="C771" s="3">
        <v>11.83</v>
      </c>
      <c r="D771" s="3">
        <v>4</v>
      </c>
      <c r="E771" s="3">
        <v>4</v>
      </c>
      <c r="F771" s="3">
        <v>10</v>
      </c>
      <c r="G771" s="3">
        <v>389</v>
      </c>
      <c r="H771" s="3">
        <v>44.462935144660001</v>
      </c>
      <c r="I771" s="3">
        <v>5.97314453125</v>
      </c>
      <c r="J771" s="3">
        <v>0.93410151490485405</v>
      </c>
      <c r="K771" s="3">
        <v>0.93642229035471602</v>
      </c>
      <c r="L771" s="3">
        <v>0.99076147745533305</v>
      </c>
      <c r="M771" s="3">
        <f t="shared" si="48"/>
        <v>0.95376176090496767</v>
      </c>
      <c r="N771" s="3">
        <v>1.0118901692076101</v>
      </c>
      <c r="O771" s="3">
        <v>0.97442187066448704</v>
      </c>
      <c r="P771" s="3">
        <v>0.99660933917621997</v>
      </c>
      <c r="Q771" s="3">
        <f t="shared" si="49"/>
        <v>0.99430712634943896</v>
      </c>
      <c r="R771" s="3">
        <f t="shared" si="50"/>
        <v>1.0425109991891479</v>
      </c>
      <c r="S771" s="3">
        <f t="shared" si="51"/>
        <v>0.1319988380544361</v>
      </c>
    </row>
    <row r="772" spans="1:19" s="5" customFormat="1" ht="12.75" x14ac:dyDescent="0.2">
      <c r="A772" s="3" t="s">
        <v>5311</v>
      </c>
      <c r="B772" s="3" t="s">
        <v>5312</v>
      </c>
      <c r="C772" s="3">
        <v>2.84</v>
      </c>
      <c r="D772" s="3">
        <v>2</v>
      </c>
      <c r="E772" s="3">
        <v>2</v>
      </c>
      <c r="F772" s="3">
        <v>3</v>
      </c>
      <c r="G772" s="3">
        <v>845</v>
      </c>
      <c r="H772" s="3">
        <v>94.794456644660002</v>
      </c>
      <c r="I772" s="3">
        <v>5.02099609375</v>
      </c>
      <c r="J772" s="3">
        <v>0.96791927647984999</v>
      </c>
      <c r="K772" s="3"/>
      <c r="L772" s="3">
        <v>0.90254795511581198</v>
      </c>
      <c r="M772" s="3">
        <f t="shared" si="48"/>
        <v>0.93523361579783093</v>
      </c>
      <c r="N772" s="3">
        <v>1.01948959397964</v>
      </c>
      <c r="O772" s="3"/>
      <c r="P772" s="3">
        <v>1.01329290317696</v>
      </c>
      <c r="Q772" s="3">
        <f t="shared" si="49"/>
        <v>1.0163912485783</v>
      </c>
      <c r="R772" s="3">
        <f t="shared" si="50"/>
        <v>1.086777925225918</v>
      </c>
      <c r="S772" s="3">
        <f t="shared" si="51"/>
        <v>0.13201463421930537</v>
      </c>
    </row>
    <row r="773" spans="1:19" s="5" customFormat="1" ht="12.75" x14ac:dyDescent="0.2">
      <c r="A773" s="3" t="s">
        <v>571</v>
      </c>
      <c r="B773" s="3" t="s">
        <v>572</v>
      </c>
      <c r="C773" s="3">
        <v>10.31</v>
      </c>
      <c r="D773" s="3">
        <v>9</v>
      </c>
      <c r="E773" s="3">
        <v>9</v>
      </c>
      <c r="F773" s="3">
        <v>20</v>
      </c>
      <c r="G773" s="3">
        <v>795</v>
      </c>
      <c r="H773" s="3">
        <v>90.905180294659999</v>
      </c>
      <c r="I773" s="3">
        <v>7.45947265625</v>
      </c>
      <c r="J773" s="3">
        <v>0.99572225996881403</v>
      </c>
      <c r="K773" s="3">
        <v>1.0661455577580301</v>
      </c>
      <c r="L773" s="3">
        <v>1.01772526289254</v>
      </c>
      <c r="M773" s="3">
        <f t="shared" si="48"/>
        <v>1.026531026873128</v>
      </c>
      <c r="N773" s="3">
        <v>0.97920611835022797</v>
      </c>
      <c r="O773" s="3">
        <v>0.97515502423636002</v>
      </c>
      <c r="P773" s="3">
        <v>0.99978625859132897</v>
      </c>
      <c r="Q773" s="3">
        <f t="shared" si="49"/>
        <v>0.98471580039263895</v>
      </c>
      <c r="R773" s="3">
        <f t="shared" si="50"/>
        <v>0.95926550159145152</v>
      </c>
      <c r="S773" s="3">
        <f t="shared" si="51"/>
        <v>0.13214028852731322</v>
      </c>
    </row>
    <row r="774" spans="1:19" s="5" customFormat="1" ht="12.75" x14ac:dyDescent="0.2">
      <c r="A774" s="3" t="s">
        <v>8429</v>
      </c>
      <c r="B774" s="3" t="s">
        <v>8430</v>
      </c>
      <c r="C774" s="3">
        <v>7.75</v>
      </c>
      <c r="D774" s="3">
        <v>5</v>
      </c>
      <c r="E774" s="3">
        <v>5</v>
      </c>
      <c r="F774" s="3">
        <v>10</v>
      </c>
      <c r="G774" s="3">
        <v>697</v>
      </c>
      <c r="H774" s="3">
        <v>79.413338594659905</v>
      </c>
      <c r="I774" s="3">
        <v>5.12255859375</v>
      </c>
      <c r="J774" s="3">
        <v>1.0478564853265799</v>
      </c>
      <c r="K774" s="3">
        <v>1.0500782200145999</v>
      </c>
      <c r="L774" s="3">
        <v>1.00850627761417</v>
      </c>
      <c r="M774" s="3">
        <f t="shared" si="48"/>
        <v>1.0354803276517832</v>
      </c>
      <c r="N774" s="3">
        <v>1.0169294319681299</v>
      </c>
      <c r="O774" s="3">
        <v>1.01034947582495</v>
      </c>
      <c r="P774" s="3">
        <v>0.98552175494400895</v>
      </c>
      <c r="Q774" s="3">
        <f t="shared" si="49"/>
        <v>1.0042668875790295</v>
      </c>
      <c r="R774" s="3">
        <f t="shared" si="50"/>
        <v>0.96985607621968228</v>
      </c>
      <c r="S774" s="3">
        <f t="shared" si="51"/>
        <v>0.13228641691776202</v>
      </c>
    </row>
    <row r="775" spans="1:19" s="5" customFormat="1" ht="12.75" x14ac:dyDescent="0.2">
      <c r="A775" s="3" t="s">
        <v>7267</v>
      </c>
      <c r="B775" s="3" t="s">
        <v>7268</v>
      </c>
      <c r="C775" s="3">
        <v>18.48</v>
      </c>
      <c r="D775" s="3">
        <v>14</v>
      </c>
      <c r="E775" s="3">
        <v>14</v>
      </c>
      <c r="F775" s="3">
        <v>33</v>
      </c>
      <c r="G775" s="3">
        <v>893</v>
      </c>
      <c r="H775" s="3">
        <v>100.24458628466</v>
      </c>
      <c r="I775" s="3">
        <v>6.50732421875</v>
      </c>
      <c r="J775" s="3">
        <v>1.01366162200682</v>
      </c>
      <c r="K775" s="3">
        <v>1.00676144029811</v>
      </c>
      <c r="L775" s="3">
        <v>0.97502399425403297</v>
      </c>
      <c r="M775" s="3">
        <f t="shared" si="48"/>
        <v>0.99848235218632109</v>
      </c>
      <c r="N775" s="3">
        <v>1.0202625337559399</v>
      </c>
      <c r="O775" s="3">
        <v>1.0178442696037</v>
      </c>
      <c r="P775" s="3">
        <v>1.0258960065801599</v>
      </c>
      <c r="Q775" s="3">
        <f t="shared" si="49"/>
        <v>1.0213342699799333</v>
      </c>
      <c r="R775" s="3">
        <f t="shared" si="50"/>
        <v>1.0228866516704822</v>
      </c>
      <c r="S775" s="3">
        <f t="shared" si="51"/>
        <v>0.13277168530688274</v>
      </c>
    </row>
    <row r="776" spans="1:19" s="5" customFormat="1" ht="12.75" x14ac:dyDescent="0.2">
      <c r="A776" s="3" t="s">
        <v>7905</v>
      </c>
      <c r="B776" s="3" t="s">
        <v>7906</v>
      </c>
      <c r="C776" s="3">
        <v>35.56</v>
      </c>
      <c r="D776" s="3">
        <v>5</v>
      </c>
      <c r="E776" s="3">
        <v>7</v>
      </c>
      <c r="F776" s="3">
        <v>112</v>
      </c>
      <c r="G776" s="3">
        <v>180</v>
      </c>
      <c r="H776" s="3">
        <v>20.23564307466</v>
      </c>
      <c r="I776" s="3">
        <v>8.58740234375</v>
      </c>
      <c r="J776" s="3">
        <v>1.10988495498927</v>
      </c>
      <c r="K776" s="3">
        <v>0.97990782440967406</v>
      </c>
      <c r="L776" s="3">
        <v>1.0247850604225199</v>
      </c>
      <c r="M776" s="3">
        <f t="shared" si="48"/>
        <v>1.0381926132738213</v>
      </c>
      <c r="N776" s="3">
        <v>0.94850475807843404</v>
      </c>
      <c r="O776" s="3">
        <v>0.99346677648590898</v>
      </c>
      <c r="P776" s="3">
        <v>0.935646781778945</v>
      </c>
      <c r="Q776" s="3">
        <f t="shared" si="49"/>
        <v>0.95920610544776264</v>
      </c>
      <c r="R776" s="3">
        <f t="shared" si="50"/>
        <v>0.92391921612986272</v>
      </c>
      <c r="S776" s="3">
        <f t="shared" si="51"/>
        <v>0.13285611006827625</v>
      </c>
    </row>
    <row r="777" spans="1:19" s="5" customFormat="1" ht="12.75" x14ac:dyDescent="0.2">
      <c r="A777" s="3" t="s">
        <v>7021</v>
      </c>
      <c r="B777" s="3" t="s">
        <v>7022</v>
      </c>
      <c r="C777" s="3">
        <v>12.14</v>
      </c>
      <c r="D777" s="3">
        <v>3</v>
      </c>
      <c r="E777" s="3">
        <v>3</v>
      </c>
      <c r="F777" s="3">
        <v>7</v>
      </c>
      <c r="G777" s="3">
        <v>280</v>
      </c>
      <c r="H777" s="3">
        <v>31.377825354660001</v>
      </c>
      <c r="I777" s="3">
        <v>4.42431640625</v>
      </c>
      <c r="J777" s="3">
        <v>0.98988550696844502</v>
      </c>
      <c r="K777" s="3">
        <v>0.99810918184021402</v>
      </c>
      <c r="L777" s="3">
        <v>0.942520321368434</v>
      </c>
      <c r="M777" s="3">
        <f t="shared" si="48"/>
        <v>0.97683833672569775</v>
      </c>
      <c r="N777" s="3">
        <v>1.0283057936192499</v>
      </c>
      <c r="O777" s="3">
        <v>0.99109837827124303</v>
      </c>
      <c r="P777" s="3">
        <v>1.0601236608703799</v>
      </c>
      <c r="Q777" s="3">
        <f t="shared" si="49"/>
        <v>1.0265092775869575</v>
      </c>
      <c r="R777" s="3">
        <f t="shared" si="50"/>
        <v>1.050848680885881</v>
      </c>
      <c r="S777" s="3">
        <f t="shared" si="51"/>
        <v>0.1332523593264133</v>
      </c>
    </row>
    <row r="778" spans="1:19" s="5" customFormat="1" ht="12.75" x14ac:dyDescent="0.2">
      <c r="A778" s="3" t="s">
        <v>5063</v>
      </c>
      <c r="B778" s="3" t="s">
        <v>5064</v>
      </c>
      <c r="C778" s="3">
        <v>2.33</v>
      </c>
      <c r="D778" s="3">
        <v>1</v>
      </c>
      <c r="E778" s="3">
        <v>2</v>
      </c>
      <c r="F778" s="3">
        <v>5</v>
      </c>
      <c r="G778" s="3">
        <v>602</v>
      </c>
      <c r="H778" s="3">
        <v>66.633166984660093</v>
      </c>
      <c r="I778" s="3">
        <v>7.40087890625</v>
      </c>
      <c r="J778" s="3">
        <v>0.92703142401039296</v>
      </c>
      <c r="K778" s="3">
        <v>0.95335571517588202</v>
      </c>
      <c r="L778" s="3"/>
      <c r="M778" s="3">
        <f t="shared" si="48"/>
        <v>0.94019356959313749</v>
      </c>
      <c r="N778" s="3">
        <v>1.2637802729376</v>
      </c>
      <c r="O778" s="3">
        <v>1.0776711614673</v>
      </c>
      <c r="P778" s="3"/>
      <c r="Q778" s="3">
        <f t="shared" si="49"/>
        <v>1.1707257172024499</v>
      </c>
      <c r="R778" s="3">
        <f t="shared" si="50"/>
        <v>1.2451964734337353</v>
      </c>
      <c r="S778" s="3">
        <f t="shared" si="51"/>
        <v>0.13366743268801373</v>
      </c>
    </row>
    <row r="779" spans="1:19" s="5" customFormat="1" ht="12.75" x14ac:dyDescent="0.2">
      <c r="A779" s="3" t="s">
        <v>4611</v>
      </c>
      <c r="B779" s="3" t="s">
        <v>4612</v>
      </c>
      <c r="C779" s="3">
        <v>61.76</v>
      </c>
      <c r="D779" s="3">
        <v>4</v>
      </c>
      <c r="E779" s="3">
        <v>4</v>
      </c>
      <c r="F779" s="3">
        <v>26</v>
      </c>
      <c r="G779" s="3">
        <v>68</v>
      </c>
      <c r="H779" s="3">
        <v>6.8575082746599998</v>
      </c>
      <c r="I779" s="3">
        <v>4.71630859375</v>
      </c>
      <c r="J779" s="3">
        <v>0.835757643649089</v>
      </c>
      <c r="K779" s="3">
        <v>0.92916603273258502</v>
      </c>
      <c r="L779" s="3">
        <v>1.1568332707718001</v>
      </c>
      <c r="M779" s="3">
        <f t="shared" si="48"/>
        <v>0.97391898238449137</v>
      </c>
      <c r="N779" s="3">
        <v>1.0914659229616299</v>
      </c>
      <c r="O779" s="3">
        <v>1.21500147537612</v>
      </c>
      <c r="P779" s="3">
        <v>1.1936242390415801</v>
      </c>
      <c r="Q779" s="3">
        <f t="shared" si="49"/>
        <v>1.1666972124597768</v>
      </c>
      <c r="R779" s="3">
        <f t="shared" si="50"/>
        <v>1.1979407256271948</v>
      </c>
      <c r="S779" s="3">
        <f t="shared" si="51"/>
        <v>0.13369053184667237</v>
      </c>
    </row>
    <row r="780" spans="1:19" s="5" customFormat="1" ht="12.75" x14ac:dyDescent="0.2">
      <c r="A780" s="3" t="s">
        <v>7293</v>
      </c>
      <c r="B780" s="3" t="s">
        <v>7294</v>
      </c>
      <c r="C780" s="3">
        <v>66.09</v>
      </c>
      <c r="D780" s="3">
        <v>14</v>
      </c>
      <c r="E780" s="3">
        <v>15</v>
      </c>
      <c r="F780" s="3">
        <v>73</v>
      </c>
      <c r="G780" s="3">
        <v>289</v>
      </c>
      <c r="H780" s="3">
        <v>32.616024364659999</v>
      </c>
      <c r="I780" s="3">
        <v>5.46533203125</v>
      </c>
      <c r="J780" s="3">
        <v>1.04082033242733</v>
      </c>
      <c r="K780" s="3">
        <v>1.0227774257742399</v>
      </c>
      <c r="L780" s="3">
        <v>1.02046189928067</v>
      </c>
      <c r="M780" s="3">
        <f t="shared" si="48"/>
        <v>1.0280198858274132</v>
      </c>
      <c r="N780" s="3">
        <v>1.00742204817722</v>
      </c>
      <c r="O780" s="3">
        <v>1.0161441635285</v>
      </c>
      <c r="P780" s="3">
        <v>0.96571779026673599</v>
      </c>
      <c r="Q780" s="3">
        <f t="shared" si="49"/>
        <v>0.99642800065748549</v>
      </c>
      <c r="R780" s="3">
        <f t="shared" si="50"/>
        <v>0.96926918865533362</v>
      </c>
      <c r="S780" s="3">
        <f t="shared" si="51"/>
        <v>0.13386921810062305</v>
      </c>
    </row>
    <row r="781" spans="1:19" s="5" customFormat="1" ht="12.75" x14ac:dyDescent="0.2">
      <c r="A781" s="3" t="s">
        <v>3305</v>
      </c>
      <c r="B781" s="3" t="s">
        <v>3306</v>
      </c>
      <c r="C781" s="3">
        <v>33.9</v>
      </c>
      <c r="D781" s="3">
        <v>7</v>
      </c>
      <c r="E781" s="3">
        <v>7</v>
      </c>
      <c r="F781" s="3">
        <v>40</v>
      </c>
      <c r="G781" s="3">
        <v>177</v>
      </c>
      <c r="H781" s="3">
        <v>20.89502527466</v>
      </c>
      <c r="I781" s="3">
        <v>10.90185546875</v>
      </c>
      <c r="J781" s="3">
        <v>1.01820178951461</v>
      </c>
      <c r="K781" s="3">
        <v>0.99189635874377802</v>
      </c>
      <c r="L781" s="3">
        <v>1.0215558273593399</v>
      </c>
      <c r="M781" s="3">
        <f t="shared" si="48"/>
        <v>1.0105513252059093</v>
      </c>
      <c r="N781" s="3">
        <v>0.95286303189258104</v>
      </c>
      <c r="O781" s="3">
        <v>0.975179321705129</v>
      </c>
      <c r="P781" s="3">
        <v>1.0044385990846101</v>
      </c>
      <c r="Q781" s="3">
        <f t="shared" si="49"/>
        <v>0.97749365089410667</v>
      </c>
      <c r="R781" s="3">
        <f t="shared" si="50"/>
        <v>0.96728748606106985</v>
      </c>
      <c r="S781" s="3">
        <f t="shared" si="51"/>
        <v>0.13410267645401322</v>
      </c>
    </row>
    <row r="782" spans="1:19" s="5" customFormat="1" ht="12.75" x14ac:dyDescent="0.2">
      <c r="A782" s="3" t="s">
        <v>3385</v>
      </c>
      <c r="B782" s="3" t="s">
        <v>3386</v>
      </c>
      <c r="C782" s="3">
        <v>42.22</v>
      </c>
      <c r="D782" s="3">
        <v>2</v>
      </c>
      <c r="E782" s="3">
        <v>2</v>
      </c>
      <c r="F782" s="3">
        <v>16</v>
      </c>
      <c r="G782" s="3">
        <v>45</v>
      </c>
      <c r="H782" s="3">
        <v>5.1846095746599996</v>
      </c>
      <c r="I782" s="3">
        <v>8.71923828125</v>
      </c>
      <c r="J782" s="3">
        <v>0.78425595361577105</v>
      </c>
      <c r="K782" s="3">
        <v>0.62872894333279805</v>
      </c>
      <c r="L782" s="3">
        <v>0.674987169026801</v>
      </c>
      <c r="M782" s="3">
        <f t="shared" si="48"/>
        <v>0.69599068865845659</v>
      </c>
      <c r="N782" s="3">
        <v>0.79701761434413598</v>
      </c>
      <c r="O782" s="3">
        <v>1.3768066537827599</v>
      </c>
      <c r="P782" s="3">
        <v>0.93223704587082901</v>
      </c>
      <c r="Q782" s="3">
        <f t="shared" si="49"/>
        <v>1.0353537713325751</v>
      </c>
      <c r="R782" s="3">
        <f t="shared" si="50"/>
        <v>1.4875971592784543</v>
      </c>
      <c r="S782" s="3">
        <f t="shared" si="51"/>
        <v>0.13422455934188332</v>
      </c>
    </row>
    <row r="783" spans="1:19" s="5" customFormat="1" ht="12.75" x14ac:dyDescent="0.2">
      <c r="A783" s="3" t="s">
        <v>1425</v>
      </c>
      <c r="B783" s="3" t="s">
        <v>1426</v>
      </c>
      <c r="C783" s="3">
        <v>50.77</v>
      </c>
      <c r="D783" s="3">
        <v>24</v>
      </c>
      <c r="E783" s="3">
        <v>25</v>
      </c>
      <c r="F783" s="3">
        <v>175</v>
      </c>
      <c r="G783" s="3">
        <v>520</v>
      </c>
      <c r="H783" s="3">
        <v>56.6648944546601</v>
      </c>
      <c r="I783" s="3">
        <v>7.64990234375</v>
      </c>
      <c r="J783" s="3">
        <v>0.96914656789434706</v>
      </c>
      <c r="K783" s="3">
        <v>1.0042636407304799</v>
      </c>
      <c r="L783" s="3">
        <v>0.93731846754700099</v>
      </c>
      <c r="M783" s="3">
        <f t="shared" si="48"/>
        <v>0.97024289205727599</v>
      </c>
      <c r="N783" s="3">
        <v>1.0136689362542599</v>
      </c>
      <c r="O783" s="3">
        <v>0.99195037905408401</v>
      </c>
      <c r="P783" s="3">
        <v>1.0306748446302201</v>
      </c>
      <c r="Q783" s="3">
        <f t="shared" si="49"/>
        <v>1.0120980533128547</v>
      </c>
      <c r="R783" s="3">
        <f t="shared" si="50"/>
        <v>1.0431388486308106</v>
      </c>
      <c r="S783" s="3">
        <f t="shared" si="51"/>
        <v>0.13435946673219071</v>
      </c>
    </row>
    <row r="784" spans="1:19" s="5" customFormat="1" ht="12.75" x14ac:dyDescent="0.2">
      <c r="A784" s="3" t="s">
        <v>3197</v>
      </c>
      <c r="B784" s="3" t="s">
        <v>3198</v>
      </c>
      <c r="C784" s="3">
        <v>12.65</v>
      </c>
      <c r="D784" s="3">
        <v>7</v>
      </c>
      <c r="E784" s="3">
        <v>8</v>
      </c>
      <c r="F784" s="3">
        <v>39</v>
      </c>
      <c r="G784" s="3">
        <v>585</v>
      </c>
      <c r="H784" s="3">
        <v>64.571734544660103</v>
      </c>
      <c r="I784" s="3">
        <v>6.69775390625</v>
      </c>
      <c r="J784" s="3">
        <v>1.0595799910397601</v>
      </c>
      <c r="K784" s="3">
        <v>0.98643466820321601</v>
      </c>
      <c r="L784" s="3">
        <v>1.05254113607825</v>
      </c>
      <c r="M784" s="3">
        <f t="shared" si="48"/>
        <v>1.0328519317737419</v>
      </c>
      <c r="N784" s="3">
        <v>0.98777917818211103</v>
      </c>
      <c r="O784" s="3">
        <v>1.0025850638302101</v>
      </c>
      <c r="P784" s="3">
        <v>0.94116532828565103</v>
      </c>
      <c r="Q784" s="3">
        <f t="shared" si="49"/>
        <v>0.97717652343265737</v>
      </c>
      <c r="R784" s="3">
        <f t="shared" si="50"/>
        <v>0.94609545993153943</v>
      </c>
      <c r="S784" s="3">
        <f t="shared" si="51"/>
        <v>0.13463538666907984</v>
      </c>
    </row>
    <row r="785" spans="1:19" s="5" customFormat="1" ht="12.75" x14ac:dyDescent="0.2">
      <c r="A785" s="3" t="s">
        <v>4753</v>
      </c>
      <c r="B785" s="3" t="s">
        <v>4754</v>
      </c>
      <c r="C785" s="3">
        <v>7.78</v>
      </c>
      <c r="D785" s="3">
        <v>1</v>
      </c>
      <c r="E785" s="3">
        <v>1</v>
      </c>
      <c r="F785" s="3">
        <v>3</v>
      </c>
      <c r="G785" s="3">
        <v>167</v>
      </c>
      <c r="H785" s="3">
        <v>17.80163548466</v>
      </c>
      <c r="I785" s="3">
        <v>8.32373046875</v>
      </c>
      <c r="J785" s="3">
        <v>0.99615366795195204</v>
      </c>
      <c r="K785" s="3"/>
      <c r="L785" s="3">
        <v>1.1237548048988699</v>
      </c>
      <c r="M785" s="3">
        <f t="shared" si="48"/>
        <v>1.0599542364254111</v>
      </c>
      <c r="N785" s="3">
        <v>0.91447529018248797</v>
      </c>
      <c r="O785" s="3"/>
      <c r="P785" s="3">
        <v>0.88734361257905903</v>
      </c>
      <c r="Q785" s="3">
        <f t="shared" si="49"/>
        <v>0.9009094513807735</v>
      </c>
      <c r="R785" s="3">
        <f t="shared" si="50"/>
        <v>0.84995127187660469</v>
      </c>
      <c r="S785" s="3">
        <f t="shared" si="51"/>
        <v>0.13496585614519518</v>
      </c>
    </row>
    <row r="786" spans="1:19" s="5" customFormat="1" ht="12.75" x14ac:dyDescent="0.2">
      <c r="A786" s="3" t="s">
        <v>3633</v>
      </c>
      <c r="B786" s="3" t="s">
        <v>3634</v>
      </c>
      <c r="C786" s="3">
        <v>41.78</v>
      </c>
      <c r="D786" s="3">
        <v>9</v>
      </c>
      <c r="E786" s="3">
        <v>10</v>
      </c>
      <c r="F786" s="3">
        <v>45</v>
      </c>
      <c r="G786" s="3">
        <v>225</v>
      </c>
      <c r="H786" s="3">
        <v>25.271431524659999</v>
      </c>
      <c r="I786" s="3">
        <v>9.34912109375</v>
      </c>
      <c r="J786" s="3">
        <v>1.0139986126351399</v>
      </c>
      <c r="K786" s="3">
        <v>1.0061093031914701</v>
      </c>
      <c r="L786" s="3">
        <v>1.0004950250046101</v>
      </c>
      <c r="M786" s="3">
        <f t="shared" si="48"/>
        <v>1.0068676469437401</v>
      </c>
      <c r="N786" s="3">
        <v>0.98114943258717702</v>
      </c>
      <c r="O786" s="3">
        <v>0.99901257903847296</v>
      </c>
      <c r="P786" s="3">
        <v>0.93970120956685499</v>
      </c>
      <c r="Q786" s="3">
        <f t="shared" si="49"/>
        <v>0.97328774039750166</v>
      </c>
      <c r="R786" s="3">
        <f t="shared" si="50"/>
        <v>0.96664913541698616</v>
      </c>
      <c r="S786" s="3">
        <f t="shared" si="51"/>
        <v>0.13550175849733459</v>
      </c>
    </row>
    <row r="787" spans="1:19" s="5" customFormat="1" ht="12.75" x14ac:dyDescent="0.2">
      <c r="A787" s="3" t="s">
        <v>5735</v>
      </c>
      <c r="B787" s="3" t="s">
        <v>5736</v>
      </c>
      <c r="C787" s="3">
        <v>4.2</v>
      </c>
      <c r="D787" s="3">
        <v>2</v>
      </c>
      <c r="E787" s="3">
        <v>2</v>
      </c>
      <c r="F787" s="3">
        <v>6</v>
      </c>
      <c r="G787" s="3">
        <v>429</v>
      </c>
      <c r="H787" s="3">
        <v>46.805926824659998</v>
      </c>
      <c r="I787" s="3">
        <v>6.48095703125</v>
      </c>
      <c r="J787" s="3">
        <v>0.85436914660123997</v>
      </c>
      <c r="K787" s="3">
        <v>1.0296399747773901</v>
      </c>
      <c r="L787" s="3">
        <v>0.65430769304295699</v>
      </c>
      <c r="M787" s="3">
        <f t="shared" si="48"/>
        <v>0.84610560480719565</v>
      </c>
      <c r="N787" s="3">
        <v>0.99180697247009997</v>
      </c>
      <c r="O787" s="3">
        <v>1.0506072070661601</v>
      </c>
      <c r="P787" s="3">
        <v>1.1699105637098299</v>
      </c>
      <c r="Q787" s="3">
        <f t="shared" si="49"/>
        <v>1.0707749144153633</v>
      </c>
      <c r="R787" s="3">
        <f t="shared" si="50"/>
        <v>1.2655334137153762</v>
      </c>
      <c r="S787" s="3">
        <f t="shared" si="51"/>
        <v>0.13550849206277865</v>
      </c>
    </row>
    <row r="788" spans="1:19" s="5" customFormat="1" ht="12.75" x14ac:dyDescent="0.2">
      <c r="A788" s="3" t="s">
        <v>5127</v>
      </c>
      <c r="B788" s="3" t="s">
        <v>5128</v>
      </c>
      <c r="C788" s="3">
        <v>22.43</v>
      </c>
      <c r="D788" s="3">
        <v>8</v>
      </c>
      <c r="E788" s="3">
        <v>8</v>
      </c>
      <c r="F788" s="3">
        <v>19</v>
      </c>
      <c r="G788" s="3">
        <v>419</v>
      </c>
      <c r="H788" s="3">
        <v>46.308238614659999</v>
      </c>
      <c r="I788" s="3">
        <v>5.93505859375</v>
      </c>
      <c r="J788" s="3">
        <v>1.0227764190673401</v>
      </c>
      <c r="K788" s="3">
        <v>1.03192626448057</v>
      </c>
      <c r="L788" s="3">
        <v>1.00734342405813</v>
      </c>
      <c r="M788" s="3">
        <f t="shared" si="48"/>
        <v>1.0206820358686801</v>
      </c>
      <c r="N788" s="3">
        <v>1.0537491916428401</v>
      </c>
      <c r="O788" s="3">
        <v>1.02349567951871</v>
      </c>
      <c r="P788" s="3">
        <v>1.0653703157065599</v>
      </c>
      <c r="Q788" s="3">
        <f t="shared" si="49"/>
        <v>1.0475383956227036</v>
      </c>
      <c r="R788" s="3">
        <f t="shared" si="50"/>
        <v>1.0263121704999605</v>
      </c>
      <c r="S788" s="3">
        <f t="shared" si="51"/>
        <v>0.13551310138371389</v>
      </c>
    </row>
    <row r="789" spans="1:19" s="5" customFormat="1" ht="12.75" x14ac:dyDescent="0.2">
      <c r="A789" s="3" t="s">
        <v>7789</v>
      </c>
      <c r="B789" s="3" t="s">
        <v>7790</v>
      </c>
      <c r="C789" s="3">
        <v>11.56</v>
      </c>
      <c r="D789" s="3">
        <v>2</v>
      </c>
      <c r="E789" s="3">
        <v>2</v>
      </c>
      <c r="F789" s="3">
        <v>6</v>
      </c>
      <c r="G789" s="3">
        <v>147</v>
      </c>
      <c r="H789" s="3">
        <v>16.620283904659999</v>
      </c>
      <c r="I789" s="3">
        <v>7.41552734375</v>
      </c>
      <c r="J789" s="3">
        <v>1.0680311503703099</v>
      </c>
      <c r="K789" s="3">
        <v>0.987147333831222</v>
      </c>
      <c r="L789" s="3">
        <v>1.01087032942009</v>
      </c>
      <c r="M789" s="3">
        <f t="shared" si="48"/>
        <v>1.0220162712072074</v>
      </c>
      <c r="N789" s="3">
        <v>0.95536533769042298</v>
      </c>
      <c r="O789" s="3">
        <v>0.98586965028419304</v>
      </c>
      <c r="P789" s="3">
        <v>0.98054570765121296</v>
      </c>
      <c r="Q789" s="3">
        <f t="shared" si="49"/>
        <v>0.97392689854194303</v>
      </c>
      <c r="R789" s="3">
        <f t="shared" si="50"/>
        <v>0.95294656844507852</v>
      </c>
      <c r="S789" s="3">
        <f t="shared" si="51"/>
        <v>0.13558245993861379</v>
      </c>
    </row>
    <row r="790" spans="1:19" s="5" customFormat="1" ht="12.75" x14ac:dyDescent="0.2">
      <c r="A790" s="3" t="s">
        <v>6193</v>
      </c>
      <c r="B790" s="3" t="s">
        <v>6194</v>
      </c>
      <c r="C790" s="3">
        <v>27.5</v>
      </c>
      <c r="D790" s="3">
        <v>10</v>
      </c>
      <c r="E790" s="3">
        <v>10</v>
      </c>
      <c r="F790" s="3">
        <v>26</v>
      </c>
      <c r="G790" s="3">
        <v>440</v>
      </c>
      <c r="H790" s="3">
        <v>49.610366904659998</v>
      </c>
      <c r="I790" s="3">
        <v>4.99560546875</v>
      </c>
      <c r="J790" s="3">
        <v>1.06340172196894</v>
      </c>
      <c r="K790" s="3">
        <v>1.0420035322333101</v>
      </c>
      <c r="L790" s="3">
        <v>0.94826632420147505</v>
      </c>
      <c r="M790" s="3">
        <f t="shared" si="48"/>
        <v>1.0178905261345752</v>
      </c>
      <c r="N790" s="3">
        <v>0.94217052544827495</v>
      </c>
      <c r="O790" s="3">
        <v>0.91312908564284601</v>
      </c>
      <c r="P790" s="3">
        <v>0.97602335624469005</v>
      </c>
      <c r="Q790" s="3">
        <f t="shared" si="49"/>
        <v>0.94377432244527026</v>
      </c>
      <c r="R790" s="3">
        <f t="shared" si="50"/>
        <v>0.92718646869544985</v>
      </c>
      <c r="S790" s="3">
        <f t="shared" si="51"/>
        <v>0.13570676625801292</v>
      </c>
    </row>
    <row r="791" spans="1:19" s="5" customFormat="1" ht="12.75" x14ac:dyDescent="0.2">
      <c r="A791" s="3" t="s">
        <v>127</v>
      </c>
      <c r="B791" s="3" t="s">
        <v>128</v>
      </c>
      <c r="C791" s="3">
        <v>41.78</v>
      </c>
      <c r="D791" s="3">
        <v>7</v>
      </c>
      <c r="E791" s="3">
        <v>10</v>
      </c>
      <c r="F791" s="3">
        <v>58</v>
      </c>
      <c r="G791" s="3">
        <v>225</v>
      </c>
      <c r="H791" s="3">
        <v>24.789289974660001</v>
      </c>
      <c r="I791" s="3">
        <v>4.66552734375</v>
      </c>
      <c r="J791" s="3">
        <v>1.0410515017095601</v>
      </c>
      <c r="K791" s="3">
        <v>1.03889873968672</v>
      </c>
      <c r="L791" s="3">
        <v>1.00974660292409</v>
      </c>
      <c r="M791" s="3">
        <f t="shared" si="48"/>
        <v>1.0298989481067899</v>
      </c>
      <c r="N791" s="3">
        <v>1.0101862714173799</v>
      </c>
      <c r="O791" s="3">
        <v>0.99989612719577503</v>
      </c>
      <c r="P791" s="3">
        <v>1.01685769528573</v>
      </c>
      <c r="Q791" s="3">
        <f t="shared" si="49"/>
        <v>1.0089800312996282</v>
      </c>
      <c r="R791" s="3">
        <f t="shared" si="50"/>
        <v>0.97968837928651553</v>
      </c>
      <c r="S791" s="3">
        <f t="shared" si="51"/>
        <v>0.13612734211814986</v>
      </c>
    </row>
    <row r="792" spans="1:19" s="5" customFormat="1" ht="12.75" x14ac:dyDescent="0.2">
      <c r="A792" s="3" t="s">
        <v>1897</v>
      </c>
      <c r="B792" s="3" t="s">
        <v>1898</v>
      </c>
      <c r="C792" s="3">
        <v>35.6</v>
      </c>
      <c r="D792" s="3">
        <v>35</v>
      </c>
      <c r="E792" s="3">
        <v>35</v>
      </c>
      <c r="F792" s="3">
        <v>170</v>
      </c>
      <c r="G792" s="3">
        <v>1042</v>
      </c>
      <c r="H792" s="3">
        <v>114.75172085465999</v>
      </c>
      <c r="I792" s="3">
        <v>5.37646484375</v>
      </c>
      <c r="J792" s="3">
        <v>1.01168821190823</v>
      </c>
      <c r="K792" s="3">
        <v>0.95588449142809695</v>
      </c>
      <c r="L792" s="3">
        <v>0.99712917799645795</v>
      </c>
      <c r="M792" s="3">
        <f t="shared" si="48"/>
        <v>0.98823396044426171</v>
      </c>
      <c r="N792" s="3">
        <v>1.0212063383346499</v>
      </c>
      <c r="O792" s="3">
        <v>1.0269988165671999</v>
      </c>
      <c r="P792" s="3">
        <v>1.0125739407174601</v>
      </c>
      <c r="Q792" s="3">
        <f t="shared" si="49"/>
        <v>1.0202596985397701</v>
      </c>
      <c r="R792" s="3">
        <f t="shared" si="50"/>
        <v>1.0324070406172958</v>
      </c>
      <c r="S792" s="3">
        <f t="shared" si="51"/>
        <v>0.13659128128295295</v>
      </c>
    </row>
    <row r="793" spans="1:19" s="5" customFormat="1" ht="12.75" x14ac:dyDescent="0.2">
      <c r="A793" s="3" t="s">
        <v>4091</v>
      </c>
      <c r="B793" s="3" t="s">
        <v>4092</v>
      </c>
      <c r="C793" s="3">
        <v>22.66</v>
      </c>
      <c r="D793" s="3">
        <v>6</v>
      </c>
      <c r="E793" s="3">
        <v>6</v>
      </c>
      <c r="F793" s="3">
        <v>30</v>
      </c>
      <c r="G793" s="3">
        <v>278</v>
      </c>
      <c r="H793" s="3">
        <v>30.522315064659999</v>
      </c>
      <c r="I793" s="3">
        <v>7.76708984375</v>
      </c>
      <c r="J793" s="3">
        <v>1.0313152867809099</v>
      </c>
      <c r="K793" s="3">
        <v>1.0119559125990201</v>
      </c>
      <c r="L793" s="3">
        <v>1.01576809984223</v>
      </c>
      <c r="M793" s="3">
        <f t="shared" si="48"/>
        <v>1.0196797664073867</v>
      </c>
      <c r="N793" s="3">
        <v>1.01911337454647</v>
      </c>
      <c r="O793" s="3">
        <v>0.98153327097005605</v>
      </c>
      <c r="P793" s="3">
        <v>0.97768198129433903</v>
      </c>
      <c r="Q793" s="3">
        <f t="shared" si="49"/>
        <v>0.99277620893695506</v>
      </c>
      <c r="R793" s="3">
        <f t="shared" si="50"/>
        <v>0.97361567978815522</v>
      </c>
      <c r="S793" s="3">
        <f t="shared" si="51"/>
        <v>0.13674403815951935</v>
      </c>
    </row>
    <row r="794" spans="1:19" s="5" customFormat="1" ht="12.75" x14ac:dyDescent="0.2">
      <c r="A794" s="3" t="s">
        <v>6407</v>
      </c>
      <c r="B794" s="3" t="s">
        <v>6408</v>
      </c>
      <c r="C794" s="3">
        <v>31.07</v>
      </c>
      <c r="D794" s="3">
        <v>25</v>
      </c>
      <c r="E794" s="3">
        <v>25</v>
      </c>
      <c r="F794" s="3">
        <v>93</v>
      </c>
      <c r="G794" s="3">
        <v>885</v>
      </c>
      <c r="H794" s="3">
        <v>99.888843854659996</v>
      </c>
      <c r="I794" s="3">
        <v>8.29443359375</v>
      </c>
      <c r="J794" s="3">
        <v>0.994581461715767</v>
      </c>
      <c r="K794" s="3">
        <v>1.0365259090165899</v>
      </c>
      <c r="L794" s="3">
        <v>1.0290489393650599</v>
      </c>
      <c r="M794" s="3">
        <f t="shared" si="48"/>
        <v>1.0200521033658057</v>
      </c>
      <c r="N794" s="3">
        <v>1.00586568179452</v>
      </c>
      <c r="O794" s="3">
        <v>0.98958560250447403</v>
      </c>
      <c r="P794" s="3">
        <v>0.98396788029495197</v>
      </c>
      <c r="Q794" s="3">
        <f t="shared" si="49"/>
        <v>0.99313972153131536</v>
      </c>
      <c r="R794" s="3">
        <f t="shared" si="50"/>
        <v>0.97361665963367061</v>
      </c>
      <c r="S794" s="3">
        <f t="shared" si="51"/>
        <v>0.13682952546701591</v>
      </c>
    </row>
    <row r="795" spans="1:19" s="5" customFormat="1" ht="12.75" x14ac:dyDescent="0.2">
      <c r="A795" s="3" t="s">
        <v>2559</v>
      </c>
      <c r="B795" s="3" t="s">
        <v>2560</v>
      </c>
      <c r="C795" s="3">
        <v>5.59</v>
      </c>
      <c r="D795" s="3">
        <v>7</v>
      </c>
      <c r="E795" s="3">
        <v>7</v>
      </c>
      <c r="F795" s="3">
        <v>9</v>
      </c>
      <c r="G795" s="3">
        <v>1127</v>
      </c>
      <c r="H795" s="3">
        <v>124.71522046466001</v>
      </c>
      <c r="I795" s="3">
        <v>5.97314453125</v>
      </c>
      <c r="J795" s="3">
        <v>1.0155457193886801</v>
      </c>
      <c r="K795" s="3">
        <v>0.936654743888237</v>
      </c>
      <c r="L795" s="3">
        <v>0.97290030157128504</v>
      </c>
      <c r="M795" s="3">
        <f t="shared" si="48"/>
        <v>0.97503358828273401</v>
      </c>
      <c r="N795" s="3">
        <v>1.0423841817785899</v>
      </c>
      <c r="O795" s="3">
        <v>1.0003562616448001</v>
      </c>
      <c r="P795" s="3">
        <v>1.02651022854586</v>
      </c>
      <c r="Q795" s="3">
        <f t="shared" si="49"/>
        <v>1.0230835573230832</v>
      </c>
      <c r="R795" s="3">
        <f t="shared" si="50"/>
        <v>1.0492803218450932</v>
      </c>
      <c r="S795" s="3">
        <f t="shared" si="51"/>
        <v>0.13696285694861982</v>
      </c>
    </row>
    <row r="796" spans="1:19" s="5" customFormat="1" ht="12.75" x14ac:dyDescent="0.2">
      <c r="A796" s="3" t="s">
        <v>153</v>
      </c>
      <c r="B796" s="3" t="s">
        <v>154</v>
      </c>
      <c r="C796" s="3">
        <v>2.08</v>
      </c>
      <c r="D796" s="3">
        <v>1</v>
      </c>
      <c r="E796" s="3">
        <v>2</v>
      </c>
      <c r="F796" s="3">
        <v>13</v>
      </c>
      <c r="G796" s="3">
        <v>769</v>
      </c>
      <c r="H796" s="3">
        <v>84.562071674660103</v>
      </c>
      <c r="I796" s="3">
        <v>7.57666015625</v>
      </c>
      <c r="J796" s="3">
        <v>1.1375805941255399</v>
      </c>
      <c r="K796" s="3">
        <v>1.00086238791113</v>
      </c>
      <c r="L796" s="3">
        <v>1.11109598625507</v>
      </c>
      <c r="M796" s="3">
        <f t="shared" si="48"/>
        <v>1.0831796560972469</v>
      </c>
      <c r="N796" s="3">
        <v>0.98273135588036598</v>
      </c>
      <c r="O796" s="3">
        <v>1.03991891983645</v>
      </c>
      <c r="P796" s="3">
        <v>0.95644822709322697</v>
      </c>
      <c r="Q796" s="3">
        <f t="shared" si="49"/>
        <v>0.99303283427001432</v>
      </c>
      <c r="R796" s="3">
        <f t="shared" si="50"/>
        <v>0.91677574322985689</v>
      </c>
      <c r="S796" s="3">
        <f t="shared" si="51"/>
        <v>0.13706721709747224</v>
      </c>
    </row>
    <row r="797" spans="1:19" s="5" customFormat="1" ht="12.75" x14ac:dyDescent="0.2">
      <c r="A797" s="3" t="s">
        <v>4153</v>
      </c>
      <c r="B797" s="3" t="s">
        <v>4154</v>
      </c>
      <c r="C797" s="3">
        <v>0.63</v>
      </c>
      <c r="D797" s="3">
        <v>1</v>
      </c>
      <c r="E797" s="3">
        <v>1</v>
      </c>
      <c r="F797" s="3">
        <v>4</v>
      </c>
      <c r="G797" s="3">
        <v>960</v>
      </c>
      <c r="H797" s="3">
        <v>105.67631691466001</v>
      </c>
      <c r="I797" s="3">
        <v>4.98291015625</v>
      </c>
      <c r="J797" s="3">
        <v>0.88006870696904205</v>
      </c>
      <c r="K797" s="3">
        <v>0.93634921833263096</v>
      </c>
      <c r="L797" s="3"/>
      <c r="M797" s="3">
        <f t="shared" si="48"/>
        <v>0.9082089626508365</v>
      </c>
      <c r="N797" s="3">
        <v>0.97188856919372801</v>
      </c>
      <c r="O797" s="3">
        <v>1.01403482562088</v>
      </c>
      <c r="P797" s="3"/>
      <c r="Q797" s="3">
        <f t="shared" si="49"/>
        <v>0.992961697407304</v>
      </c>
      <c r="R797" s="3">
        <f t="shared" si="50"/>
        <v>1.0933185403820451</v>
      </c>
      <c r="S797" s="3">
        <f t="shared" si="51"/>
        <v>0.13746006380277676</v>
      </c>
    </row>
    <row r="798" spans="1:19" s="5" customFormat="1" ht="12.75" x14ac:dyDescent="0.2">
      <c r="A798" s="3" t="s">
        <v>6957</v>
      </c>
      <c r="B798" s="3" t="s">
        <v>6958</v>
      </c>
      <c r="C798" s="3">
        <v>60</v>
      </c>
      <c r="D798" s="3">
        <v>9</v>
      </c>
      <c r="E798" s="3">
        <v>9</v>
      </c>
      <c r="F798" s="3">
        <v>186</v>
      </c>
      <c r="G798" s="3">
        <v>175</v>
      </c>
      <c r="H798" s="3">
        <v>20.05439403466</v>
      </c>
      <c r="I798" s="3">
        <v>7.32763671875</v>
      </c>
      <c r="J798" s="3">
        <v>1.1522083799164</v>
      </c>
      <c r="K798" s="3">
        <v>1.03816813615522</v>
      </c>
      <c r="L798" s="3">
        <v>1.1139106952564599</v>
      </c>
      <c r="M798" s="3">
        <f t="shared" si="48"/>
        <v>1.1014290704426932</v>
      </c>
      <c r="N798" s="3">
        <v>1.08634950393688</v>
      </c>
      <c r="O798" s="3">
        <v>0.934860434858381</v>
      </c>
      <c r="P798" s="3">
        <v>0.967034655379996</v>
      </c>
      <c r="Q798" s="3">
        <f t="shared" si="49"/>
        <v>0.99608153139175226</v>
      </c>
      <c r="R798" s="3">
        <f t="shared" si="50"/>
        <v>0.90435376922764621</v>
      </c>
      <c r="S798" s="3">
        <f t="shared" si="51"/>
        <v>0.138142936175079</v>
      </c>
    </row>
    <row r="799" spans="1:19" s="5" customFormat="1" ht="12.75" x14ac:dyDescent="0.2">
      <c r="A799" s="3" t="s">
        <v>631</v>
      </c>
      <c r="B799" s="3" t="s">
        <v>632</v>
      </c>
      <c r="C799" s="3">
        <v>8.68</v>
      </c>
      <c r="D799" s="3">
        <v>8</v>
      </c>
      <c r="E799" s="3">
        <v>8</v>
      </c>
      <c r="F799" s="3">
        <v>15</v>
      </c>
      <c r="G799" s="3">
        <v>737</v>
      </c>
      <c r="H799" s="3">
        <v>84.125784524660006</v>
      </c>
      <c r="I799" s="3">
        <v>5.35107421875</v>
      </c>
      <c r="J799" s="3">
        <v>0.97384384676993196</v>
      </c>
      <c r="K799" s="3">
        <v>1.0006382353462799</v>
      </c>
      <c r="L799" s="3">
        <v>0.963642485581504</v>
      </c>
      <c r="M799" s="3">
        <f t="shared" si="48"/>
        <v>0.97937485589923856</v>
      </c>
      <c r="N799" s="3">
        <v>1.0197011069653801</v>
      </c>
      <c r="O799" s="3">
        <v>0.98982815555280301</v>
      </c>
      <c r="P799" s="3">
        <v>1.06620080754525</v>
      </c>
      <c r="Q799" s="3">
        <f t="shared" si="49"/>
        <v>1.025243356687811</v>
      </c>
      <c r="R799" s="3">
        <f t="shared" si="50"/>
        <v>1.0468344684492201</v>
      </c>
      <c r="S799" s="3">
        <f t="shared" si="51"/>
        <v>0.1381621244306929</v>
      </c>
    </row>
    <row r="800" spans="1:19" s="5" customFormat="1" ht="12.75" x14ac:dyDescent="0.2">
      <c r="A800" s="3" t="s">
        <v>601</v>
      </c>
      <c r="B800" s="3" t="s">
        <v>602</v>
      </c>
      <c r="C800" s="3">
        <v>25.53</v>
      </c>
      <c r="D800" s="3">
        <v>10</v>
      </c>
      <c r="E800" s="3">
        <v>10</v>
      </c>
      <c r="F800" s="3">
        <v>43</v>
      </c>
      <c r="G800" s="3">
        <v>423</v>
      </c>
      <c r="H800" s="3">
        <v>47.735007844659997</v>
      </c>
      <c r="I800" s="3">
        <v>6.52197265625</v>
      </c>
      <c r="J800" s="3">
        <v>0.99761425063899301</v>
      </c>
      <c r="K800" s="3">
        <v>0.97159012205399198</v>
      </c>
      <c r="L800" s="3">
        <v>0.96601587684878798</v>
      </c>
      <c r="M800" s="3">
        <f t="shared" si="48"/>
        <v>0.97840674984725762</v>
      </c>
      <c r="N800" s="3">
        <v>0.98984522347373904</v>
      </c>
      <c r="O800" s="3">
        <v>0.99939714246664002</v>
      </c>
      <c r="P800" s="3">
        <v>1.0057597152477</v>
      </c>
      <c r="Q800" s="3">
        <f t="shared" si="49"/>
        <v>0.99833402706269292</v>
      </c>
      <c r="R800" s="3">
        <f t="shared" si="50"/>
        <v>1.0203670684186779</v>
      </c>
      <c r="S800" s="3">
        <f t="shared" si="51"/>
        <v>0.13822474664968493</v>
      </c>
    </row>
    <row r="801" spans="1:19" s="5" customFormat="1" ht="12.75" x14ac:dyDescent="0.2">
      <c r="A801" s="3" t="s">
        <v>965</v>
      </c>
      <c r="B801" s="3" t="s">
        <v>966</v>
      </c>
      <c r="C801" s="3">
        <v>55.93</v>
      </c>
      <c r="D801" s="3">
        <v>5</v>
      </c>
      <c r="E801" s="3">
        <v>6</v>
      </c>
      <c r="F801" s="3">
        <v>74</v>
      </c>
      <c r="G801" s="3">
        <v>118</v>
      </c>
      <c r="H801" s="3">
        <v>13.55694892466</v>
      </c>
      <c r="I801" s="3">
        <v>10.25732421875</v>
      </c>
      <c r="J801" s="3">
        <v>1.0314293358752</v>
      </c>
      <c r="K801" s="3">
        <v>0.98561210189253101</v>
      </c>
      <c r="L801" s="3">
        <v>0.96405198181971397</v>
      </c>
      <c r="M801" s="3">
        <f t="shared" si="48"/>
        <v>0.99369780652914841</v>
      </c>
      <c r="N801" s="3">
        <v>1.01808561548337</v>
      </c>
      <c r="O801" s="3">
        <v>1.0552725079576799</v>
      </c>
      <c r="P801" s="3">
        <v>1.03308795697444</v>
      </c>
      <c r="Q801" s="3">
        <f t="shared" si="49"/>
        <v>1.0354820268051634</v>
      </c>
      <c r="R801" s="3">
        <f t="shared" si="50"/>
        <v>1.0420492226122162</v>
      </c>
      <c r="S801" s="3">
        <f t="shared" si="51"/>
        <v>0.1383357948419654</v>
      </c>
    </row>
    <row r="802" spans="1:19" s="5" customFormat="1" ht="12.75" x14ac:dyDescent="0.2">
      <c r="A802" s="3" t="s">
        <v>6915</v>
      </c>
      <c r="B802" s="3" t="s">
        <v>6916</v>
      </c>
      <c r="C802" s="3">
        <v>10.63</v>
      </c>
      <c r="D802" s="3">
        <v>5</v>
      </c>
      <c r="E802" s="3">
        <v>6</v>
      </c>
      <c r="F802" s="3">
        <v>12</v>
      </c>
      <c r="G802" s="3">
        <v>536</v>
      </c>
      <c r="H802" s="3">
        <v>60.762745224660101</v>
      </c>
      <c r="I802" s="3">
        <v>7.73779296875</v>
      </c>
      <c r="J802" s="3">
        <v>0.99060569225175599</v>
      </c>
      <c r="K802" s="3">
        <v>1.0762123966724499</v>
      </c>
      <c r="L802" s="3">
        <v>0.97260243827022297</v>
      </c>
      <c r="M802" s="3">
        <f t="shared" si="48"/>
        <v>1.0131401757314762</v>
      </c>
      <c r="N802" s="3">
        <v>0.94488906946581397</v>
      </c>
      <c r="O802" s="3">
        <v>0.97692238167527401</v>
      </c>
      <c r="P802" s="3">
        <v>0.91401986478212205</v>
      </c>
      <c r="Q802" s="3">
        <f t="shared" si="49"/>
        <v>0.94527710530773668</v>
      </c>
      <c r="R802" s="3">
        <f t="shared" si="50"/>
        <v>0.93301709669667066</v>
      </c>
      <c r="S802" s="3">
        <f t="shared" si="51"/>
        <v>0.13861305335484286</v>
      </c>
    </row>
    <row r="803" spans="1:19" s="5" customFormat="1" ht="12.75" x14ac:dyDescent="0.2">
      <c r="A803" s="3" t="s">
        <v>761</v>
      </c>
      <c r="B803" s="3" t="s">
        <v>762</v>
      </c>
      <c r="C803" s="3">
        <v>44.27</v>
      </c>
      <c r="D803" s="3">
        <v>24</v>
      </c>
      <c r="E803" s="3">
        <v>24</v>
      </c>
      <c r="F803" s="3">
        <v>98</v>
      </c>
      <c r="G803" s="3">
        <v>515</v>
      </c>
      <c r="H803" s="3">
        <v>58.938954564660101</v>
      </c>
      <c r="I803" s="3">
        <v>7.70849609375</v>
      </c>
      <c r="J803" s="3">
        <v>0.98802617830390904</v>
      </c>
      <c r="K803" s="3">
        <v>0.98139669813656605</v>
      </c>
      <c r="L803" s="3">
        <v>0.98661711467187796</v>
      </c>
      <c r="M803" s="3">
        <f t="shared" si="48"/>
        <v>0.98534666370411772</v>
      </c>
      <c r="N803" s="3">
        <v>0.98571709756467496</v>
      </c>
      <c r="O803" s="3">
        <v>0.99916451375988302</v>
      </c>
      <c r="P803" s="3">
        <v>0.996473397396482</v>
      </c>
      <c r="Q803" s="3">
        <f t="shared" si="49"/>
        <v>0.99378500290701333</v>
      </c>
      <c r="R803" s="3">
        <f t="shared" si="50"/>
        <v>1.0085638278523967</v>
      </c>
      <c r="S803" s="3">
        <f t="shared" si="51"/>
        <v>0.13896344482938083</v>
      </c>
    </row>
    <row r="804" spans="1:19" s="5" customFormat="1" ht="12.75" x14ac:dyDescent="0.2">
      <c r="A804" s="3" t="s">
        <v>3219</v>
      </c>
      <c r="B804" s="3" t="s">
        <v>3220</v>
      </c>
      <c r="C804" s="3">
        <v>31.84</v>
      </c>
      <c r="D804" s="3">
        <v>12</v>
      </c>
      <c r="E804" s="3">
        <v>12</v>
      </c>
      <c r="F804" s="3">
        <v>85</v>
      </c>
      <c r="G804" s="3">
        <v>358</v>
      </c>
      <c r="H804" s="3">
        <v>40.656099364660001</v>
      </c>
      <c r="I804" s="3">
        <v>7.19580078125</v>
      </c>
      <c r="J804" s="3">
        <v>1.0219392379200101</v>
      </c>
      <c r="K804" s="3">
        <v>0.97222143333842104</v>
      </c>
      <c r="L804" s="3">
        <v>0.99116262935972599</v>
      </c>
      <c r="M804" s="3">
        <f t="shared" si="48"/>
        <v>0.99510776687271907</v>
      </c>
      <c r="N804" s="3">
        <v>1.0268013538290499</v>
      </c>
      <c r="O804" s="3">
        <v>1.0109098854465499</v>
      </c>
      <c r="P804" s="3">
        <v>1.0408906035540699</v>
      </c>
      <c r="Q804" s="3">
        <f t="shared" si="49"/>
        <v>1.0262006142765567</v>
      </c>
      <c r="R804" s="3">
        <f t="shared" si="50"/>
        <v>1.0312457086950007</v>
      </c>
      <c r="S804" s="3">
        <f t="shared" si="51"/>
        <v>0.13924417628292166</v>
      </c>
    </row>
    <row r="805" spans="1:19" s="5" customFormat="1" ht="12.75" x14ac:dyDescent="0.2">
      <c r="A805" s="3" t="s">
        <v>6301</v>
      </c>
      <c r="B805" s="3" t="s">
        <v>6302</v>
      </c>
      <c r="C805" s="3">
        <v>20.68</v>
      </c>
      <c r="D805" s="3">
        <v>4</v>
      </c>
      <c r="E805" s="3">
        <v>7</v>
      </c>
      <c r="F805" s="3">
        <v>28</v>
      </c>
      <c r="G805" s="3">
        <v>353</v>
      </c>
      <c r="H805" s="3">
        <v>37.43130487466</v>
      </c>
      <c r="I805" s="3">
        <v>8.93896484375</v>
      </c>
      <c r="J805" s="3">
        <v>0.97331123477190296</v>
      </c>
      <c r="K805" s="3">
        <v>0.95454944249043805</v>
      </c>
      <c r="L805" s="3">
        <v>0.99691203158758102</v>
      </c>
      <c r="M805" s="3">
        <f t="shared" si="48"/>
        <v>0.97492423628330727</v>
      </c>
      <c r="N805" s="3">
        <v>1.0241308213329201</v>
      </c>
      <c r="O805" s="3">
        <v>0.98063379766879799</v>
      </c>
      <c r="P805" s="3">
        <v>1.02670072152962</v>
      </c>
      <c r="Q805" s="3">
        <f t="shared" si="49"/>
        <v>1.0104884468437794</v>
      </c>
      <c r="R805" s="3">
        <f t="shared" si="50"/>
        <v>1.0364789480422121</v>
      </c>
      <c r="S805" s="3">
        <f t="shared" si="51"/>
        <v>0.13959397905054222</v>
      </c>
    </row>
    <row r="806" spans="1:19" s="5" customFormat="1" ht="12.75" x14ac:dyDescent="0.2">
      <c r="A806" s="3" t="s">
        <v>77</v>
      </c>
      <c r="B806" s="3" t="s">
        <v>78</v>
      </c>
      <c r="C806" s="3">
        <v>2.7</v>
      </c>
      <c r="D806" s="3">
        <v>1</v>
      </c>
      <c r="E806" s="3">
        <v>1</v>
      </c>
      <c r="F806" s="3">
        <v>2</v>
      </c>
      <c r="G806" s="3">
        <v>408</v>
      </c>
      <c r="H806" s="3">
        <v>46.373119194659999</v>
      </c>
      <c r="I806" s="3">
        <v>9.65673828125</v>
      </c>
      <c r="J806" s="3">
        <v>0.96438681414209804</v>
      </c>
      <c r="K806" s="3">
        <v>0.96340671709199099</v>
      </c>
      <c r="L806" s="3"/>
      <c r="M806" s="3">
        <f t="shared" si="48"/>
        <v>0.96389676561704452</v>
      </c>
      <c r="N806" s="3">
        <v>1.1235529341559101</v>
      </c>
      <c r="O806" s="3">
        <v>1.02929753833197</v>
      </c>
      <c r="P806" s="3"/>
      <c r="Q806" s="3">
        <f t="shared" si="49"/>
        <v>1.0764252362439399</v>
      </c>
      <c r="R806" s="3">
        <f t="shared" si="50"/>
        <v>1.1167432806508688</v>
      </c>
      <c r="S806" s="3">
        <f t="shared" si="51"/>
        <v>0.13960350510885855</v>
      </c>
    </row>
    <row r="807" spans="1:19" s="5" customFormat="1" ht="12.75" x14ac:dyDescent="0.2">
      <c r="A807" s="3" t="s">
        <v>4329</v>
      </c>
      <c r="B807" s="3" t="s">
        <v>4330</v>
      </c>
      <c r="C807" s="3">
        <v>30.52</v>
      </c>
      <c r="D807" s="3">
        <v>12</v>
      </c>
      <c r="E807" s="3">
        <v>12</v>
      </c>
      <c r="F807" s="3">
        <v>56</v>
      </c>
      <c r="G807" s="3">
        <v>439</v>
      </c>
      <c r="H807" s="3">
        <v>50.984203614659997</v>
      </c>
      <c r="I807" s="3">
        <v>6.07470703125</v>
      </c>
      <c r="J807" s="3">
        <v>1.0217500739758101</v>
      </c>
      <c r="K807" s="3">
        <v>1.0341836407809799</v>
      </c>
      <c r="L807" s="3">
        <v>1.01785024803728</v>
      </c>
      <c r="M807" s="3">
        <f t="shared" si="48"/>
        <v>1.02459465426469</v>
      </c>
      <c r="N807" s="3">
        <v>0.97935973477619298</v>
      </c>
      <c r="O807" s="3">
        <v>1.01009290667052</v>
      </c>
      <c r="P807" s="3">
        <v>1.01601557756517</v>
      </c>
      <c r="Q807" s="3">
        <f t="shared" si="49"/>
        <v>1.0018227396706276</v>
      </c>
      <c r="R807" s="3">
        <f t="shared" si="50"/>
        <v>0.97777470875991945</v>
      </c>
      <c r="S807" s="3">
        <f t="shared" si="51"/>
        <v>0.13975204824144333</v>
      </c>
    </row>
    <row r="808" spans="1:19" s="5" customFormat="1" ht="12.75" x14ac:dyDescent="0.2">
      <c r="A808" s="3" t="s">
        <v>7117</v>
      </c>
      <c r="B808" s="3" t="s">
        <v>7118</v>
      </c>
      <c r="C808" s="3">
        <v>13.37</v>
      </c>
      <c r="D808" s="3">
        <v>1</v>
      </c>
      <c r="E808" s="3">
        <v>2</v>
      </c>
      <c r="F808" s="3">
        <v>18</v>
      </c>
      <c r="G808" s="3">
        <v>172</v>
      </c>
      <c r="H808" s="3">
        <v>19.307560964659999</v>
      </c>
      <c r="I808" s="3">
        <v>8.45556640625</v>
      </c>
      <c r="J808" s="3">
        <v>0.99137484492091399</v>
      </c>
      <c r="K808" s="3">
        <v>0.96727255111753496</v>
      </c>
      <c r="L808" s="3">
        <v>0.96878757084355505</v>
      </c>
      <c r="M808" s="3">
        <f t="shared" si="48"/>
        <v>0.97581165562733474</v>
      </c>
      <c r="N808" s="3">
        <v>0.99466610499539099</v>
      </c>
      <c r="O808" s="3">
        <v>1.0005008877342501</v>
      </c>
      <c r="P808" s="3">
        <v>1.06666765467222</v>
      </c>
      <c r="Q808" s="3">
        <f t="shared" si="49"/>
        <v>1.0206115491339538</v>
      </c>
      <c r="R808" s="3">
        <f t="shared" si="50"/>
        <v>1.045910389826014</v>
      </c>
      <c r="S808" s="3">
        <f t="shared" si="51"/>
        <v>0.13986441988196852</v>
      </c>
    </row>
    <row r="809" spans="1:19" s="5" customFormat="1" ht="12.75" x14ac:dyDescent="0.2">
      <c r="A809" s="3" t="s">
        <v>8277</v>
      </c>
      <c r="B809" s="3" t="s">
        <v>8278</v>
      </c>
      <c r="C809" s="3">
        <v>23.88</v>
      </c>
      <c r="D809" s="3">
        <v>9</v>
      </c>
      <c r="E809" s="3">
        <v>9</v>
      </c>
      <c r="F809" s="3">
        <v>33</v>
      </c>
      <c r="G809" s="3">
        <v>402</v>
      </c>
      <c r="H809" s="3">
        <v>45.272358854659998</v>
      </c>
      <c r="I809" s="3">
        <v>5.73193359375</v>
      </c>
      <c r="J809" s="3">
        <v>1.0357536485611201</v>
      </c>
      <c r="K809" s="3">
        <v>0.995045666201959</v>
      </c>
      <c r="L809" s="3">
        <v>0.98530661478736603</v>
      </c>
      <c r="M809" s="3">
        <f t="shared" si="48"/>
        <v>1.0053686431834816</v>
      </c>
      <c r="N809" s="3">
        <v>0.98139126321408099</v>
      </c>
      <c r="O809" s="3">
        <v>0.97857620820314595</v>
      </c>
      <c r="P809" s="3">
        <v>0.96810912684669104</v>
      </c>
      <c r="Q809" s="3">
        <f t="shared" si="49"/>
        <v>0.97602553275463932</v>
      </c>
      <c r="R809" s="3">
        <f t="shared" si="50"/>
        <v>0.97081358104035564</v>
      </c>
      <c r="S809" s="3">
        <f t="shared" si="51"/>
        <v>0.14002356677409369</v>
      </c>
    </row>
    <row r="810" spans="1:19" s="5" customFormat="1" ht="12.75" x14ac:dyDescent="0.2">
      <c r="A810" s="3" t="s">
        <v>4425</v>
      </c>
      <c r="B810" s="3" t="s">
        <v>4426</v>
      </c>
      <c r="C810" s="3">
        <v>31.39</v>
      </c>
      <c r="D810" s="3">
        <v>5</v>
      </c>
      <c r="E810" s="3">
        <v>5</v>
      </c>
      <c r="F810" s="3">
        <v>19</v>
      </c>
      <c r="G810" s="3">
        <v>137</v>
      </c>
      <c r="H810" s="3">
        <v>14.834072554660001</v>
      </c>
      <c r="I810" s="3">
        <v>9.94970703125</v>
      </c>
      <c r="J810" s="3">
        <v>1.0251080812718101</v>
      </c>
      <c r="K810" s="3">
        <v>0.98440051666189998</v>
      </c>
      <c r="L810" s="3">
        <v>1.0319452437622101</v>
      </c>
      <c r="M810" s="3">
        <f t="shared" si="48"/>
        <v>1.0138179472319733</v>
      </c>
      <c r="N810" s="3">
        <v>0.93812608899657002</v>
      </c>
      <c r="O810" s="3">
        <v>0.99608337652132395</v>
      </c>
      <c r="P810" s="3">
        <v>0.98135489761539696</v>
      </c>
      <c r="Q810" s="3">
        <f t="shared" si="49"/>
        <v>0.97185478771109712</v>
      </c>
      <c r="R810" s="3">
        <f t="shared" si="50"/>
        <v>0.95860878214333434</v>
      </c>
      <c r="S810" s="3">
        <f t="shared" si="51"/>
        <v>0.14034489390067242</v>
      </c>
    </row>
    <row r="811" spans="1:19" s="5" customFormat="1" ht="12.75" x14ac:dyDescent="0.2">
      <c r="A811" s="3" t="s">
        <v>2715</v>
      </c>
      <c r="B811" s="3" t="s">
        <v>2716</v>
      </c>
      <c r="C811" s="3">
        <v>14.94</v>
      </c>
      <c r="D811" s="3">
        <v>3</v>
      </c>
      <c r="E811" s="3">
        <v>5</v>
      </c>
      <c r="F811" s="3">
        <v>11</v>
      </c>
      <c r="G811" s="3">
        <v>328</v>
      </c>
      <c r="H811" s="3">
        <v>37.240625884659998</v>
      </c>
      <c r="I811" s="3">
        <v>6.91748046875</v>
      </c>
      <c r="J811" s="3">
        <v>0.95965767117526202</v>
      </c>
      <c r="K811" s="3"/>
      <c r="L811" s="3">
        <v>0.95373892784299497</v>
      </c>
      <c r="M811" s="3">
        <f t="shared" si="48"/>
        <v>0.95669829950912844</v>
      </c>
      <c r="N811" s="3">
        <v>0.98496759803804601</v>
      </c>
      <c r="O811" s="3"/>
      <c r="P811" s="3">
        <v>1.0252275023512201</v>
      </c>
      <c r="Q811" s="3">
        <f t="shared" si="49"/>
        <v>1.0050975501946331</v>
      </c>
      <c r="R811" s="3">
        <f t="shared" si="50"/>
        <v>1.0505898784500169</v>
      </c>
      <c r="S811" s="3">
        <f t="shared" si="51"/>
        <v>0.14043378757156122</v>
      </c>
    </row>
    <row r="812" spans="1:19" s="5" customFormat="1" ht="12.75" x14ac:dyDescent="0.2">
      <c r="A812" s="3" t="s">
        <v>211</v>
      </c>
      <c r="B812" s="3" t="s">
        <v>212</v>
      </c>
      <c r="C812" s="3">
        <v>34.01</v>
      </c>
      <c r="D812" s="3">
        <v>7</v>
      </c>
      <c r="E812" s="3">
        <v>16</v>
      </c>
      <c r="F812" s="3">
        <v>77</v>
      </c>
      <c r="G812" s="3">
        <v>544</v>
      </c>
      <c r="H812" s="3">
        <v>60.612721364659997</v>
      </c>
      <c r="I812" s="3">
        <v>5.51611328125</v>
      </c>
      <c r="J812" s="3">
        <v>1.0089832756748101</v>
      </c>
      <c r="K812" s="3">
        <v>0.96803265529515903</v>
      </c>
      <c r="L812" s="3">
        <v>0.99511353192581298</v>
      </c>
      <c r="M812" s="3">
        <f t="shared" si="48"/>
        <v>0.99070982096526061</v>
      </c>
      <c r="N812" s="3">
        <v>1.0066683971060399</v>
      </c>
      <c r="O812" s="3">
        <v>1.0287081705377801</v>
      </c>
      <c r="P812" s="3">
        <v>1.0122807331433099</v>
      </c>
      <c r="Q812" s="3">
        <f t="shared" si="49"/>
        <v>1.0158857669290435</v>
      </c>
      <c r="R812" s="3">
        <f t="shared" si="50"/>
        <v>1.0254120282559163</v>
      </c>
      <c r="S812" s="3">
        <f t="shared" si="51"/>
        <v>0.14048037079848413</v>
      </c>
    </row>
    <row r="813" spans="1:19" s="5" customFormat="1" ht="12.75" x14ac:dyDescent="0.2">
      <c r="A813" s="3" t="s">
        <v>5787</v>
      </c>
      <c r="B813" s="3" t="s">
        <v>5788</v>
      </c>
      <c r="C813" s="3">
        <v>71.150000000000006</v>
      </c>
      <c r="D813" s="3">
        <v>16</v>
      </c>
      <c r="E813" s="3">
        <v>16</v>
      </c>
      <c r="F813" s="3">
        <v>100</v>
      </c>
      <c r="G813" s="3">
        <v>253</v>
      </c>
      <c r="H813" s="3">
        <v>28.694719904660001</v>
      </c>
      <c r="I813" s="3">
        <v>5.78271484375</v>
      </c>
      <c r="J813" s="3">
        <v>0.96341598171132403</v>
      </c>
      <c r="K813" s="3">
        <v>1.0238079961833799</v>
      </c>
      <c r="L813" s="3">
        <v>0.93937316911144397</v>
      </c>
      <c r="M813" s="3">
        <f t="shared" si="48"/>
        <v>0.97553238233538264</v>
      </c>
      <c r="N813" s="3">
        <v>1.0383433444568699</v>
      </c>
      <c r="O813" s="3">
        <v>1.01055389974515</v>
      </c>
      <c r="P813" s="3">
        <v>1.02282345881532</v>
      </c>
      <c r="Q813" s="3">
        <f t="shared" si="49"/>
        <v>1.0239069010057797</v>
      </c>
      <c r="R813" s="3">
        <f t="shared" si="50"/>
        <v>1.0495878143528057</v>
      </c>
      <c r="S813" s="3">
        <f t="shared" si="51"/>
        <v>0.1405160186082528</v>
      </c>
    </row>
    <row r="814" spans="1:19" s="5" customFormat="1" ht="12.75" x14ac:dyDescent="0.2">
      <c r="A814" s="3" t="s">
        <v>4065</v>
      </c>
      <c r="B814" s="3" t="s">
        <v>4066</v>
      </c>
      <c r="C814" s="3">
        <v>37.89</v>
      </c>
      <c r="D814" s="3">
        <v>13</v>
      </c>
      <c r="E814" s="3">
        <v>13</v>
      </c>
      <c r="F814" s="3">
        <v>150</v>
      </c>
      <c r="G814" s="3">
        <v>256</v>
      </c>
      <c r="H814" s="3">
        <v>28.712331514660001</v>
      </c>
      <c r="I814" s="3">
        <v>9.31982421875</v>
      </c>
      <c r="J814" s="3">
        <v>0.98783557276260903</v>
      </c>
      <c r="K814" s="3">
        <v>0.986383437255275</v>
      </c>
      <c r="L814" s="3">
        <v>0.98891013191862798</v>
      </c>
      <c r="M814" s="3">
        <f t="shared" si="48"/>
        <v>0.98770971397883722</v>
      </c>
      <c r="N814" s="3">
        <v>1.00199778589559</v>
      </c>
      <c r="O814" s="3">
        <v>1.0246987090579101</v>
      </c>
      <c r="P814" s="3">
        <v>0.99102639838065498</v>
      </c>
      <c r="Q814" s="3">
        <f t="shared" si="49"/>
        <v>1.0059076311113848</v>
      </c>
      <c r="R814" s="3">
        <f t="shared" si="50"/>
        <v>1.0184243577591638</v>
      </c>
      <c r="S814" s="3">
        <f t="shared" si="51"/>
        <v>0.14116024219039283</v>
      </c>
    </row>
    <row r="815" spans="1:19" s="5" customFormat="1" ht="12.75" x14ac:dyDescent="0.2">
      <c r="A815" s="3" t="s">
        <v>3779</v>
      </c>
      <c r="B815" s="3" t="s">
        <v>3780</v>
      </c>
      <c r="C815" s="3">
        <v>8.58</v>
      </c>
      <c r="D815" s="3">
        <v>4</v>
      </c>
      <c r="E815" s="3">
        <v>5</v>
      </c>
      <c r="F815" s="3">
        <v>8</v>
      </c>
      <c r="G815" s="3">
        <v>501</v>
      </c>
      <c r="H815" s="3">
        <v>58.869280634660001</v>
      </c>
      <c r="I815" s="3">
        <v>5.37646484375</v>
      </c>
      <c r="J815" s="3">
        <v>0.98733896958687895</v>
      </c>
      <c r="K815" s="3">
        <v>1.0577164611309799</v>
      </c>
      <c r="L815" s="3">
        <v>0.97875901649086205</v>
      </c>
      <c r="M815" s="3">
        <f t="shared" si="48"/>
        <v>1.0079381490695736</v>
      </c>
      <c r="N815" s="3">
        <v>0.98565873579955399</v>
      </c>
      <c r="O815" s="3">
        <v>0.94262632737705998</v>
      </c>
      <c r="P815" s="3">
        <v>0.88665139096600099</v>
      </c>
      <c r="Q815" s="3">
        <f t="shared" si="49"/>
        <v>0.93831215138087165</v>
      </c>
      <c r="R815" s="3">
        <f t="shared" si="50"/>
        <v>0.93092235098654263</v>
      </c>
      <c r="S815" s="3">
        <f t="shared" si="51"/>
        <v>0.14118147489121782</v>
      </c>
    </row>
    <row r="816" spans="1:19" s="5" customFormat="1" ht="12.75" x14ac:dyDescent="0.2">
      <c r="A816" s="3" t="s">
        <v>6615</v>
      </c>
      <c r="B816" s="3" t="s">
        <v>6616</v>
      </c>
      <c r="C816" s="3">
        <v>0.72</v>
      </c>
      <c r="D816" s="3">
        <v>2</v>
      </c>
      <c r="E816" s="3">
        <v>2</v>
      </c>
      <c r="F816" s="3">
        <v>2</v>
      </c>
      <c r="G816" s="3">
        <v>1802</v>
      </c>
      <c r="H816" s="3">
        <v>199.68746020466</v>
      </c>
      <c r="I816" s="3">
        <v>6.84423828125</v>
      </c>
      <c r="J816" s="3"/>
      <c r="K816" s="3">
        <v>1.0493978253628</v>
      </c>
      <c r="L816" s="3">
        <v>1.1375151437916999</v>
      </c>
      <c r="M816" s="3">
        <f t="shared" si="48"/>
        <v>1.0934564845772501</v>
      </c>
      <c r="N816" s="3"/>
      <c r="O816" s="3">
        <v>0.93847999427095796</v>
      </c>
      <c r="P816" s="3">
        <v>0.74488268197114005</v>
      </c>
      <c r="Q816" s="3">
        <f t="shared" si="49"/>
        <v>0.84168133812104906</v>
      </c>
      <c r="R816" s="3">
        <f t="shared" si="50"/>
        <v>0.76974378952671185</v>
      </c>
      <c r="S816" s="3">
        <f t="shared" si="51"/>
        <v>0.14151883380981911</v>
      </c>
    </row>
    <row r="817" spans="1:19" s="5" customFormat="1" ht="12.75" x14ac:dyDescent="0.2">
      <c r="A817" s="3" t="s">
        <v>1019</v>
      </c>
      <c r="B817" s="3" t="s">
        <v>1020</v>
      </c>
      <c r="C817" s="3">
        <v>44.75</v>
      </c>
      <c r="D817" s="3">
        <v>19</v>
      </c>
      <c r="E817" s="3">
        <v>22</v>
      </c>
      <c r="F817" s="3">
        <v>104</v>
      </c>
      <c r="G817" s="3">
        <v>505</v>
      </c>
      <c r="H817" s="3">
        <v>55.419162424660101</v>
      </c>
      <c r="I817" s="3">
        <v>6.06201171875</v>
      </c>
      <c r="J817" s="3">
        <v>1.0051007413220401</v>
      </c>
      <c r="K817" s="3">
        <v>1.04502921237699</v>
      </c>
      <c r="L817" s="3">
        <v>1.0552491453611701</v>
      </c>
      <c r="M817" s="3">
        <f t="shared" si="48"/>
        <v>1.0351263663534001</v>
      </c>
      <c r="N817" s="3">
        <v>1.02214440958783</v>
      </c>
      <c r="O817" s="3">
        <v>0.99348596039238801</v>
      </c>
      <c r="P817" s="3">
        <v>0.95726256119687403</v>
      </c>
      <c r="Q817" s="3">
        <f t="shared" si="49"/>
        <v>0.99096431039236388</v>
      </c>
      <c r="R817" s="3">
        <f t="shared" si="50"/>
        <v>0.95733655580949728</v>
      </c>
      <c r="S817" s="3">
        <f t="shared" si="51"/>
        <v>0.1422863702513385</v>
      </c>
    </row>
    <row r="818" spans="1:19" s="5" customFormat="1" ht="12.75" x14ac:dyDescent="0.2">
      <c r="A818" s="3" t="s">
        <v>653</v>
      </c>
      <c r="B818" s="3" t="s">
        <v>654</v>
      </c>
      <c r="C818" s="3">
        <v>32.119999999999997</v>
      </c>
      <c r="D818" s="3">
        <v>11</v>
      </c>
      <c r="E818" s="3">
        <v>18</v>
      </c>
      <c r="F818" s="3">
        <v>93</v>
      </c>
      <c r="G818" s="3">
        <v>576</v>
      </c>
      <c r="H818" s="3">
        <v>66.183099374660003</v>
      </c>
      <c r="I818" s="3">
        <v>6.45556640625</v>
      </c>
      <c r="J818" s="3">
        <v>0.93443389345041805</v>
      </c>
      <c r="K818" s="3">
        <v>0.90813589720941701</v>
      </c>
      <c r="L818" s="3">
        <v>0.98639925627605096</v>
      </c>
      <c r="M818" s="3">
        <f t="shared" si="48"/>
        <v>0.94298968231196201</v>
      </c>
      <c r="N818" s="3">
        <v>1.0187566040304099</v>
      </c>
      <c r="O818" s="3">
        <v>1.11126339869777</v>
      </c>
      <c r="P818" s="3">
        <v>0.96460409448934104</v>
      </c>
      <c r="Q818" s="3">
        <f t="shared" si="49"/>
        <v>1.0315413657391737</v>
      </c>
      <c r="R818" s="3">
        <f t="shared" si="50"/>
        <v>1.0939052516567374</v>
      </c>
      <c r="S818" s="3">
        <f t="shared" si="51"/>
        <v>0.1425399575641417</v>
      </c>
    </row>
    <row r="819" spans="1:19" s="5" customFormat="1" ht="12.75" x14ac:dyDescent="0.2">
      <c r="A819" s="3" t="s">
        <v>2547</v>
      </c>
      <c r="B819" s="3" t="s">
        <v>2548</v>
      </c>
      <c r="C819" s="3">
        <v>2.2400000000000002</v>
      </c>
      <c r="D819" s="3">
        <v>1</v>
      </c>
      <c r="E819" s="3">
        <v>2</v>
      </c>
      <c r="F819" s="3">
        <v>3</v>
      </c>
      <c r="G819" s="3">
        <v>759</v>
      </c>
      <c r="H819" s="3">
        <v>84.530372914660106</v>
      </c>
      <c r="I819" s="3">
        <v>7.25439453125</v>
      </c>
      <c r="J819" s="3">
        <v>1.1104520984152899</v>
      </c>
      <c r="K819" s="3">
        <v>1.0685661172768599</v>
      </c>
      <c r="L819" s="3"/>
      <c r="M819" s="3">
        <f t="shared" si="48"/>
        <v>1.0895091078460748</v>
      </c>
      <c r="N819" s="3">
        <v>0.86274507672226397</v>
      </c>
      <c r="O819" s="3">
        <v>0.99327225038894396</v>
      </c>
      <c r="P819" s="3"/>
      <c r="Q819" s="3">
        <f t="shared" si="49"/>
        <v>0.92800866355560396</v>
      </c>
      <c r="R819" s="3">
        <f t="shared" si="50"/>
        <v>0.85176769691283061</v>
      </c>
      <c r="S819" s="3">
        <f t="shared" si="51"/>
        <v>0.14258233636974926</v>
      </c>
    </row>
    <row r="820" spans="1:19" s="5" customFormat="1" ht="12.75" x14ac:dyDescent="0.2">
      <c r="A820" s="3" t="s">
        <v>3659</v>
      </c>
      <c r="B820" s="3" t="s">
        <v>3660</v>
      </c>
      <c r="C820" s="3">
        <v>4.8099999999999996</v>
      </c>
      <c r="D820" s="3">
        <v>1</v>
      </c>
      <c r="E820" s="3">
        <v>1</v>
      </c>
      <c r="F820" s="3">
        <v>11</v>
      </c>
      <c r="G820" s="3">
        <v>208</v>
      </c>
      <c r="H820" s="3">
        <v>23.288634704660002</v>
      </c>
      <c r="I820" s="3">
        <v>7.59130859375</v>
      </c>
      <c r="J820" s="3">
        <v>0.78532948134386404</v>
      </c>
      <c r="K820" s="3">
        <v>0.51209848827763405</v>
      </c>
      <c r="L820" s="3">
        <v>0.549479624918633</v>
      </c>
      <c r="M820" s="3">
        <f t="shared" si="48"/>
        <v>0.6156358648467104</v>
      </c>
      <c r="N820" s="3">
        <v>0.72199851101437895</v>
      </c>
      <c r="O820" s="3">
        <v>1.56434586384312</v>
      </c>
      <c r="P820" s="3">
        <v>0.99388886678962796</v>
      </c>
      <c r="Q820" s="3">
        <f t="shared" si="49"/>
        <v>1.0934110805490425</v>
      </c>
      <c r="R820" s="3">
        <f t="shared" si="50"/>
        <v>1.7760678722336867</v>
      </c>
      <c r="S820" s="3">
        <f t="shared" si="51"/>
        <v>0.14289278729756291</v>
      </c>
    </row>
    <row r="821" spans="1:19" s="5" customFormat="1" ht="12.75" x14ac:dyDescent="0.2">
      <c r="A821" s="3" t="s">
        <v>2927</v>
      </c>
      <c r="B821" s="3" t="s">
        <v>2928</v>
      </c>
      <c r="C821" s="3">
        <v>54.59</v>
      </c>
      <c r="D821" s="3">
        <v>23</v>
      </c>
      <c r="E821" s="3">
        <v>24</v>
      </c>
      <c r="F821" s="3">
        <v>150</v>
      </c>
      <c r="G821" s="3">
        <v>414</v>
      </c>
      <c r="H821" s="3">
        <v>46.703462784659997</v>
      </c>
      <c r="I821" s="3">
        <v>6.80029296875</v>
      </c>
      <c r="J821" s="3">
        <v>1.1700542534590901</v>
      </c>
      <c r="K821" s="3">
        <v>1.0658296728218399</v>
      </c>
      <c r="L821" s="3">
        <v>0.99719002367322995</v>
      </c>
      <c r="M821" s="3">
        <f t="shared" si="48"/>
        <v>1.0776913166513866</v>
      </c>
      <c r="N821" s="3">
        <v>1.0112220611267899</v>
      </c>
      <c r="O821" s="3">
        <v>0.99021994349314801</v>
      </c>
      <c r="P821" s="3">
        <v>0.90659594074109695</v>
      </c>
      <c r="Q821" s="3">
        <f t="shared" si="49"/>
        <v>0.9693459817870117</v>
      </c>
      <c r="R821" s="3">
        <f t="shared" si="50"/>
        <v>0.89946533558326647</v>
      </c>
      <c r="S821" s="3">
        <f t="shared" si="51"/>
        <v>0.1429889687171024</v>
      </c>
    </row>
    <row r="822" spans="1:19" s="5" customFormat="1" ht="12.75" x14ac:dyDescent="0.2">
      <c r="A822" s="3" t="s">
        <v>3747</v>
      </c>
      <c r="B822" s="3" t="s">
        <v>3748</v>
      </c>
      <c r="C822" s="3">
        <v>10.28</v>
      </c>
      <c r="D822" s="3">
        <v>4</v>
      </c>
      <c r="E822" s="3">
        <v>4</v>
      </c>
      <c r="F822" s="3">
        <v>9</v>
      </c>
      <c r="G822" s="3">
        <v>360</v>
      </c>
      <c r="H822" s="3">
        <v>39.63351554466</v>
      </c>
      <c r="I822" s="3">
        <v>8.74853515625</v>
      </c>
      <c r="J822" s="3">
        <v>0.95337868040986196</v>
      </c>
      <c r="K822" s="3">
        <v>0.87963708931364704</v>
      </c>
      <c r="L822" s="3">
        <v>0.82093001899274998</v>
      </c>
      <c r="M822" s="3">
        <f t="shared" si="48"/>
        <v>0.88464859623875292</v>
      </c>
      <c r="N822" s="3">
        <v>0.89410478495803303</v>
      </c>
      <c r="O822" s="3">
        <v>1.1043839947201299</v>
      </c>
      <c r="P822" s="3">
        <v>1.06462728791121</v>
      </c>
      <c r="Q822" s="3">
        <f t="shared" si="49"/>
        <v>1.0210386891964578</v>
      </c>
      <c r="R822" s="3">
        <f t="shared" si="50"/>
        <v>1.1541743168277128</v>
      </c>
      <c r="S822" s="3">
        <f t="shared" si="51"/>
        <v>0.14319947613481085</v>
      </c>
    </row>
    <row r="823" spans="1:19" s="5" customFormat="1" ht="12.75" x14ac:dyDescent="0.2">
      <c r="A823" s="3" t="s">
        <v>235</v>
      </c>
      <c r="B823" s="3" t="s">
        <v>236</v>
      </c>
      <c r="C823" s="3">
        <v>30.83</v>
      </c>
      <c r="D823" s="3">
        <v>17</v>
      </c>
      <c r="E823" s="3">
        <v>17</v>
      </c>
      <c r="F823" s="3">
        <v>100</v>
      </c>
      <c r="G823" s="3">
        <v>545</v>
      </c>
      <c r="H823" s="3">
        <v>60.897382784660003</v>
      </c>
      <c r="I823" s="3">
        <v>5.61767578125</v>
      </c>
      <c r="J823" s="3">
        <v>0.93809480172830895</v>
      </c>
      <c r="K823" s="3">
        <v>0.98217999494044705</v>
      </c>
      <c r="L823" s="3">
        <v>0.95283990959539999</v>
      </c>
      <c r="M823" s="3">
        <f t="shared" si="48"/>
        <v>0.95770490208805192</v>
      </c>
      <c r="N823" s="3">
        <v>0.98097295417302499</v>
      </c>
      <c r="O823" s="3">
        <v>0.98603464009862596</v>
      </c>
      <c r="P823" s="3">
        <v>0.977900552792899</v>
      </c>
      <c r="Q823" s="3">
        <f t="shared" si="49"/>
        <v>0.98163604902151658</v>
      </c>
      <c r="R823" s="3">
        <f t="shared" si="50"/>
        <v>1.0249880175837969</v>
      </c>
      <c r="S823" s="3">
        <f t="shared" si="51"/>
        <v>0.14340401924502444</v>
      </c>
    </row>
    <row r="824" spans="1:19" s="5" customFormat="1" ht="12.75" x14ac:dyDescent="0.2">
      <c r="A824" s="3" t="s">
        <v>7189</v>
      </c>
      <c r="B824" s="3" t="s">
        <v>7190</v>
      </c>
      <c r="C824" s="3">
        <v>8.67</v>
      </c>
      <c r="D824" s="3">
        <v>5</v>
      </c>
      <c r="E824" s="3">
        <v>5</v>
      </c>
      <c r="F824" s="3">
        <v>12</v>
      </c>
      <c r="G824" s="3">
        <v>577</v>
      </c>
      <c r="H824" s="3">
        <v>66.047230324660006</v>
      </c>
      <c r="I824" s="3">
        <v>6.49365234375</v>
      </c>
      <c r="J824" s="3">
        <v>0.96720103844659699</v>
      </c>
      <c r="K824" s="3">
        <v>0.99289749336208299</v>
      </c>
      <c r="L824" s="3">
        <v>0.947457235620078</v>
      </c>
      <c r="M824" s="3">
        <f t="shared" si="48"/>
        <v>0.96918525580958603</v>
      </c>
      <c r="N824" s="3">
        <v>1.0048290909994899</v>
      </c>
      <c r="O824" s="3">
        <v>1.00051319357533</v>
      </c>
      <c r="P824" s="3">
        <v>1.11017097131288</v>
      </c>
      <c r="Q824" s="3">
        <f t="shared" si="49"/>
        <v>1.0385044186292334</v>
      </c>
      <c r="R824" s="3">
        <f t="shared" si="50"/>
        <v>1.0715231297671188</v>
      </c>
      <c r="S824" s="3">
        <f t="shared" si="51"/>
        <v>0.14370655040872085</v>
      </c>
    </row>
    <row r="825" spans="1:19" s="5" customFormat="1" ht="12.75" x14ac:dyDescent="0.2">
      <c r="A825" s="3" t="s">
        <v>5557</v>
      </c>
      <c r="B825" s="3" t="s">
        <v>5558</v>
      </c>
      <c r="C825" s="3">
        <v>2.64</v>
      </c>
      <c r="D825" s="3">
        <v>2</v>
      </c>
      <c r="E825" s="3">
        <v>2</v>
      </c>
      <c r="F825" s="3">
        <v>4</v>
      </c>
      <c r="G825" s="3">
        <v>720</v>
      </c>
      <c r="H825" s="3">
        <v>79.274097174660099</v>
      </c>
      <c r="I825" s="3">
        <v>5.79541015625</v>
      </c>
      <c r="J825" s="3">
        <v>1.00607407638748</v>
      </c>
      <c r="K825" s="3">
        <v>1.04557316822226</v>
      </c>
      <c r="L825" s="3"/>
      <c r="M825" s="3">
        <f t="shared" si="48"/>
        <v>1.02582362230487</v>
      </c>
      <c r="N825" s="3">
        <v>0.97378038473437101</v>
      </c>
      <c r="O825" s="3">
        <v>0.91817234940608705</v>
      </c>
      <c r="P825" s="3"/>
      <c r="Q825" s="3">
        <f t="shared" si="49"/>
        <v>0.94597636707022903</v>
      </c>
      <c r="R825" s="3">
        <f t="shared" si="50"/>
        <v>0.92216278364185422</v>
      </c>
      <c r="S825" s="3">
        <f t="shared" si="51"/>
        <v>0.14403611588486531</v>
      </c>
    </row>
    <row r="826" spans="1:19" s="5" customFormat="1" ht="12.75" x14ac:dyDescent="0.2">
      <c r="A826" s="3" t="s">
        <v>2997</v>
      </c>
      <c r="B826" s="3" t="s">
        <v>2998</v>
      </c>
      <c r="C826" s="3">
        <v>30.15</v>
      </c>
      <c r="D826" s="3">
        <v>9</v>
      </c>
      <c r="E826" s="3">
        <v>9</v>
      </c>
      <c r="F826" s="3">
        <v>54</v>
      </c>
      <c r="G826" s="3">
        <v>388</v>
      </c>
      <c r="H826" s="3">
        <v>42.179445084660003</v>
      </c>
      <c r="I826" s="3">
        <v>5.99853515625</v>
      </c>
      <c r="J826" s="3">
        <v>1.0083226774515801</v>
      </c>
      <c r="K826" s="3">
        <v>0.97329126465161397</v>
      </c>
      <c r="L826" s="3">
        <v>0.97032363446872205</v>
      </c>
      <c r="M826" s="3">
        <f t="shared" si="48"/>
        <v>0.98397919219063867</v>
      </c>
      <c r="N826" s="3">
        <v>1.0326386268458501</v>
      </c>
      <c r="O826" s="3">
        <v>1.01289847199704</v>
      </c>
      <c r="P826" s="3">
        <v>0.99513027976501001</v>
      </c>
      <c r="Q826" s="3">
        <f t="shared" si="49"/>
        <v>1.0135557928693</v>
      </c>
      <c r="R826" s="3">
        <f t="shared" si="50"/>
        <v>1.03005815662912</v>
      </c>
      <c r="S826" s="3">
        <f t="shared" si="51"/>
        <v>0.14410026320136346</v>
      </c>
    </row>
    <row r="827" spans="1:19" s="5" customFormat="1" ht="12.75" x14ac:dyDescent="0.2">
      <c r="A827" s="3" t="s">
        <v>4165</v>
      </c>
      <c r="B827" s="3" t="s">
        <v>4166</v>
      </c>
      <c r="C827" s="3">
        <v>35</v>
      </c>
      <c r="D827" s="3">
        <v>3</v>
      </c>
      <c r="E827" s="3">
        <v>3</v>
      </c>
      <c r="F827" s="3">
        <v>6</v>
      </c>
      <c r="G827" s="3">
        <v>140</v>
      </c>
      <c r="H827" s="3">
        <v>15.39279268466</v>
      </c>
      <c r="I827" s="3">
        <v>4.34814453125</v>
      </c>
      <c r="J827" s="3">
        <v>0.97877440489424405</v>
      </c>
      <c r="K827" s="3">
        <v>0.90043000467879597</v>
      </c>
      <c r="L827" s="3">
        <v>1.04042083215016</v>
      </c>
      <c r="M827" s="3">
        <f t="shared" si="48"/>
        <v>0.97320841390773338</v>
      </c>
      <c r="N827" s="3">
        <v>1.04323301293562</v>
      </c>
      <c r="O827" s="3">
        <v>1.03686695641458</v>
      </c>
      <c r="P827" s="3">
        <v>1.0639156327678501</v>
      </c>
      <c r="Q827" s="3">
        <f t="shared" si="49"/>
        <v>1.0480052007060168</v>
      </c>
      <c r="R827" s="3">
        <f t="shared" si="50"/>
        <v>1.0768558776613439</v>
      </c>
      <c r="S827" s="3">
        <f t="shared" si="51"/>
        <v>0.14453288089505267</v>
      </c>
    </row>
    <row r="828" spans="1:19" s="5" customFormat="1" ht="12.75" x14ac:dyDescent="0.2">
      <c r="A828" s="3" t="s">
        <v>5395</v>
      </c>
      <c r="B828" s="3" t="s">
        <v>5396</v>
      </c>
      <c r="C828" s="3">
        <v>18.170000000000002</v>
      </c>
      <c r="D828" s="3">
        <v>15</v>
      </c>
      <c r="E828" s="3">
        <v>16</v>
      </c>
      <c r="F828" s="3">
        <v>59</v>
      </c>
      <c r="G828" s="3">
        <v>963</v>
      </c>
      <c r="H828" s="3">
        <v>109.16747628466</v>
      </c>
      <c r="I828" s="3">
        <v>5.12255859375</v>
      </c>
      <c r="J828" s="3">
        <v>1.0136768011781701</v>
      </c>
      <c r="K828" s="3">
        <v>0.96542594740197996</v>
      </c>
      <c r="L828" s="3">
        <v>0.99799090460443496</v>
      </c>
      <c r="M828" s="3">
        <f t="shared" si="48"/>
        <v>0.99236455106152832</v>
      </c>
      <c r="N828" s="3">
        <v>1.0185764914942299</v>
      </c>
      <c r="O828" s="3">
        <v>1.0376391482582099</v>
      </c>
      <c r="P828" s="3">
        <v>1.00991069514957</v>
      </c>
      <c r="Q828" s="3">
        <f t="shared" si="49"/>
        <v>1.0220421116340033</v>
      </c>
      <c r="R828" s="3">
        <f t="shared" si="50"/>
        <v>1.0299059055875475</v>
      </c>
      <c r="S828" s="3">
        <f t="shared" si="51"/>
        <v>0.14463644161428507</v>
      </c>
    </row>
    <row r="829" spans="1:19" s="5" customFormat="1" ht="12.75" x14ac:dyDescent="0.2">
      <c r="A829" s="3" t="s">
        <v>3569</v>
      </c>
      <c r="B829" s="3" t="s">
        <v>3570</v>
      </c>
      <c r="C829" s="3">
        <v>12.09</v>
      </c>
      <c r="D829" s="3">
        <v>4</v>
      </c>
      <c r="E829" s="3">
        <v>4</v>
      </c>
      <c r="F829" s="3">
        <v>11</v>
      </c>
      <c r="G829" s="3">
        <v>273</v>
      </c>
      <c r="H829" s="3">
        <v>30.865494884659999</v>
      </c>
      <c r="I829" s="3">
        <v>9.71533203125</v>
      </c>
      <c r="J829" s="3">
        <v>1.0685435982956599</v>
      </c>
      <c r="K829" s="3">
        <v>0.99710184099971599</v>
      </c>
      <c r="L829" s="3">
        <v>1.00912872661078</v>
      </c>
      <c r="M829" s="3">
        <f t="shared" si="48"/>
        <v>1.0249247219687188</v>
      </c>
      <c r="N829" s="3">
        <v>0.99413102554115895</v>
      </c>
      <c r="O829" s="3">
        <v>0.95814036613484599</v>
      </c>
      <c r="P829" s="3">
        <v>0.988228560333274</v>
      </c>
      <c r="Q829" s="3">
        <f t="shared" si="49"/>
        <v>0.98016665066975961</v>
      </c>
      <c r="R829" s="3">
        <f t="shared" si="50"/>
        <v>0.95633038179332241</v>
      </c>
      <c r="S829" s="3">
        <f t="shared" si="51"/>
        <v>0.14465007639454444</v>
      </c>
    </row>
    <row r="830" spans="1:19" s="5" customFormat="1" ht="12.75" x14ac:dyDescent="0.2">
      <c r="A830" s="3" t="s">
        <v>5627</v>
      </c>
      <c r="B830" s="3" t="s">
        <v>5628</v>
      </c>
      <c r="C830" s="3">
        <v>2.78</v>
      </c>
      <c r="D830" s="3">
        <v>2</v>
      </c>
      <c r="E830" s="3">
        <v>2</v>
      </c>
      <c r="F830" s="3">
        <v>6</v>
      </c>
      <c r="G830" s="3">
        <v>468</v>
      </c>
      <c r="H830" s="3">
        <v>54.172890394660101</v>
      </c>
      <c r="I830" s="3">
        <v>7.15185546875</v>
      </c>
      <c r="J830" s="3">
        <v>0.99372372503432005</v>
      </c>
      <c r="K830" s="3">
        <v>0.98369457750689904</v>
      </c>
      <c r="L830" s="3">
        <v>0.95030232841961904</v>
      </c>
      <c r="M830" s="3">
        <f t="shared" si="48"/>
        <v>0.975906876986946</v>
      </c>
      <c r="N830" s="3">
        <v>1.0549826586234201</v>
      </c>
      <c r="O830" s="3">
        <v>1.0115563924514099</v>
      </c>
      <c r="P830" s="3">
        <v>1.2293977677185499</v>
      </c>
      <c r="Q830" s="3">
        <f t="shared" si="49"/>
        <v>1.0986456062644601</v>
      </c>
      <c r="R830" s="3">
        <f t="shared" si="50"/>
        <v>1.1257688947294464</v>
      </c>
      <c r="S830" s="3">
        <f t="shared" si="51"/>
        <v>0.14471502541087003</v>
      </c>
    </row>
    <row r="831" spans="1:19" s="5" customFormat="1" ht="12.75" x14ac:dyDescent="0.2">
      <c r="A831" s="3" t="s">
        <v>6651</v>
      </c>
      <c r="B831" s="3" t="s">
        <v>6652</v>
      </c>
      <c r="C831" s="3">
        <v>3.96</v>
      </c>
      <c r="D831" s="3">
        <v>2</v>
      </c>
      <c r="E831" s="3">
        <v>3</v>
      </c>
      <c r="F831" s="3">
        <v>24</v>
      </c>
      <c r="G831" s="3">
        <v>505</v>
      </c>
      <c r="H831" s="3">
        <v>58.204400104660003</v>
      </c>
      <c r="I831" s="3">
        <v>5.90966796875</v>
      </c>
      <c r="J831" s="3">
        <v>0.98506010375324504</v>
      </c>
      <c r="K831" s="3">
        <v>1.0891975764800901</v>
      </c>
      <c r="L831" s="3">
        <v>1.0577807778056101</v>
      </c>
      <c r="M831" s="3">
        <f t="shared" si="48"/>
        <v>1.044012819346315</v>
      </c>
      <c r="N831" s="3">
        <v>0.99161689052108803</v>
      </c>
      <c r="O831" s="3">
        <v>0.97393304695057203</v>
      </c>
      <c r="P831" s="3">
        <v>0.99538181310136398</v>
      </c>
      <c r="Q831" s="3">
        <f t="shared" si="49"/>
        <v>0.98697725019100802</v>
      </c>
      <c r="R831" s="3">
        <f t="shared" si="50"/>
        <v>0.945368899597403</v>
      </c>
      <c r="S831" s="3">
        <f t="shared" si="51"/>
        <v>0.14483207088922292</v>
      </c>
    </row>
    <row r="832" spans="1:19" s="5" customFormat="1" ht="12.75" x14ac:dyDescent="0.2">
      <c r="A832" s="3" t="s">
        <v>3801</v>
      </c>
      <c r="B832" s="3" t="s">
        <v>3802</v>
      </c>
      <c r="C832" s="3">
        <v>4.91</v>
      </c>
      <c r="D832" s="3">
        <v>1</v>
      </c>
      <c r="E832" s="3">
        <v>1</v>
      </c>
      <c r="F832" s="3">
        <v>3</v>
      </c>
      <c r="G832" s="3">
        <v>285</v>
      </c>
      <c r="H832" s="3">
        <v>32.696931114660003</v>
      </c>
      <c r="I832" s="3">
        <v>4.84326171875</v>
      </c>
      <c r="J832" s="3">
        <v>0.91647876391048499</v>
      </c>
      <c r="K832" s="3"/>
      <c r="L832" s="3">
        <v>0.80110382832316196</v>
      </c>
      <c r="M832" s="3">
        <f t="shared" si="48"/>
        <v>0.85879129611682348</v>
      </c>
      <c r="N832" s="3">
        <v>1.06225469795781</v>
      </c>
      <c r="O832" s="3"/>
      <c r="P832" s="3">
        <v>1.32527327317736</v>
      </c>
      <c r="Q832" s="3">
        <f t="shared" si="49"/>
        <v>1.193763985567585</v>
      </c>
      <c r="R832" s="3">
        <f t="shared" si="50"/>
        <v>1.3900513325710213</v>
      </c>
      <c r="S832" s="3">
        <f t="shared" si="51"/>
        <v>0.14488713461842695</v>
      </c>
    </row>
    <row r="833" spans="1:19" s="5" customFormat="1" ht="12.75" x14ac:dyDescent="0.2">
      <c r="A833" s="3" t="s">
        <v>7911</v>
      </c>
      <c r="B833" s="3" t="s">
        <v>7912</v>
      </c>
      <c r="C833" s="3">
        <v>5.69</v>
      </c>
      <c r="D833" s="3">
        <v>1</v>
      </c>
      <c r="E833" s="3">
        <v>1</v>
      </c>
      <c r="F833" s="3">
        <v>4</v>
      </c>
      <c r="G833" s="3">
        <v>211</v>
      </c>
      <c r="H833" s="3">
        <v>22.82830471466</v>
      </c>
      <c r="I833" s="3">
        <v>5.07177734375</v>
      </c>
      <c r="J833" s="3">
        <v>1.0919575567792601</v>
      </c>
      <c r="K833" s="3">
        <v>0.96049433521972405</v>
      </c>
      <c r="L833" s="3">
        <v>0.94452837953155699</v>
      </c>
      <c r="M833" s="3">
        <f t="shared" si="48"/>
        <v>0.99899342384351364</v>
      </c>
      <c r="N833" s="3">
        <v>1.05678648405394</v>
      </c>
      <c r="O833" s="3">
        <v>1.10153899942607</v>
      </c>
      <c r="P833" s="3">
        <v>1.1056638209546901</v>
      </c>
      <c r="Q833" s="3">
        <f t="shared" si="49"/>
        <v>1.0879964348115667</v>
      </c>
      <c r="R833" s="3">
        <f t="shared" si="50"/>
        <v>1.0890926895450663</v>
      </c>
      <c r="S833" s="3">
        <f t="shared" si="51"/>
        <v>0.14509923629761545</v>
      </c>
    </row>
    <row r="834" spans="1:19" s="5" customFormat="1" ht="12.75" x14ac:dyDescent="0.2">
      <c r="A834" s="3" t="s">
        <v>6559</v>
      </c>
      <c r="B834" s="3" t="s">
        <v>6560</v>
      </c>
      <c r="C834" s="3">
        <v>6.49</v>
      </c>
      <c r="D834" s="3">
        <v>5</v>
      </c>
      <c r="E834" s="3">
        <v>5</v>
      </c>
      <c r="F834" s="3">
        <v>12</v>
      </c>
      <c r="G834" s="3">
        <v>771</v>
      </c>
      <c r="H834" s="3">
        <v>84.112853294660098</v>
      </c>
      <c r="I834" s="3">
        <v>5.18603515625</v>
      </c>
      <c r="J834" s="3">
        <v>1.0372127190851299</v>
      </c>
      <c r="K834" s="3">
        <v>0.959030593383842</v>
      </c>
      <c r="L834" s="3">
        <v>1.0470382070450801</v>
      </c>
      <c r="M834" s="3">
        <f t="shared" ref="M834:M897" si="52">AVERAGE(J834:L834)</f>
        <v>1.0144271731713506</v>
      </c>
      <c r="N834" s="3">
        <v>0.98696197939934704</v>
      </c>
      <c r="O834" s="3">
        <v>0.95198231447470705</v>
      </c>
      <c r="P834" s="3">
        <v>0.92409255103745203</v>
      </c>
      <c r="Q834" s="3">
        <f t="shared" ref="Q834:Q897" si="53">AVERAGE(N834:P834)</f>
        <v>0.95434561497050208</v>
      </c>
      <c r="R834" s="3">
        <f t="shared" ref="R834:R897" si="54">Q834/M834</f>
        <v>0.94077292112254973</v>
      </c>
      <c r="S834" s="3">
        <f t="shared" ref="S834:S897" si="55">_xlfn.T.TEST(J834:L834,N834:P834,2,2)</f>
        <v>0.14512110810112455</v>
      </c>
    </row>
    <row r="835" spans="1:19" s="5" customFormat="1" ht="12.75" x14ac:dyDescent="0.2">
      <c r="A835" s="3" t="s">
        <v>6341</v>
      </c>
      <c r="B835" s="3" t="s">
        <v>6342</v>
      </c>
      <c r="C835" s="3">
        <v>21.1</v>
      </c>
      <c r="D835" s="3">
        <v>4</v>
      </c>
      <c r="E835" s="3">
        <v>4</v>
      </c>
      <c r="F835" s="3">
        <v>14</v>
      </c>
      <c r="G835" s="3">
        <v>218</v>
      </c>
      <c r="H835" s="3">
        <v>25.05745677466</v>
      </c>
      <c r="I835" s="3">
        <v>4.93212890625</v>
      </c>
      <c r="J835" s="3">
        <v>1.0329240769280299</v>
      </c>
      <c r="K835" s="3">
        <v>1.0145954587124899</v>
      </c>
      <c r="L835" s="3">
        <v>0.95195163804811</v>
      </c>
      <c r="M835" s="3">
        <f t="shared" si="52"/>
        <v>0.9998237245628766</v>
      </c>
      <c r="N835" s="3">
        <v>1.04929819600652</v>
      </c>
      <c r="O835" s="3">
        <v>1.03457121917616</v>
      </c>
      <c r="P835" s="3">
        <v>1.0513554900361199</v>
      </c>
      <c r="Q835" s="3">
        <f t="shared" si="53"/>
        <v>1.0450749684062668</v>
      </c>
      <c r="R835" s="3">
        <f t="shared" si="54"/>
        <v>1.0452592219325203</v>
      </c>
      <c r="S835" s="3">
        <f t="shared" si="55"/>
        <v>0.14547809186789976</v>
      </c>
    </row>
    <row r="836" spans="1:19" s="5" customFormat="1" ht="12.75" x14ac:dyDescent="0.2">
      <c r="A836" s="3" t="s">
        <v>3465</v>
      </c>
      <c r="B836" s="3" t="s">
        <v>3466</v>
      </c>
      <c r="C836" s="3">
        <v>22.62</v>
      </c>
      <c r="D836" s="3">
        <v>2</v>
      </c>
      <c r="E836" s="3">
        <v>2</v>
      </c>
      <c r="F836" s="3">
        <v>8</v>
      </c>
      <c r="G836" s="3">
        <v>84</v>
      </c>
      <c r="H836" s="3">
        <v>9.3686706946600005</v>
      </c>
      <c r="I836" s="3">
        <v>6.52197265625</v>
      </c>
      <c r="J836" s="3">
        <v>1.0212997560404899</v>
      </c>
      <c r="K836" s="3">
        <v>0.99569092219718203</v>
      </c>
      <c r="L836" s="3">
        <v>1.13339420752792</v>
      </c>
      <c r="M836" s="3">
        <f t="shared" si="52"/>
        <v>1.0501282952551974</v>
      </c>
      <c r="N836" s="3">
        <v>0.93784081462203295</v>
      </c>
      <c r="O836" s="3">
        <v>0.97926495394159396</v>
      </c>
      <c r="P836" s="3">
        <v>0.98922148558489897</v>
      </c>
      <c r="Q836" s="3">
        <f t="shared" si="53"/>
        <v>0.968775751382842</v>
      </c>
      <c r="R836" s="3">
        <f t="shared" si="54"/>
        <v>0.92253085243019239</v>
      </c>
      <c r="S836" s="3">
        <f t="shared" si="55"/>
        <v>0.14569761613942203</v>
      </c>
    </row>
    <row r="837" spans="1:19" s="5" customFormat="1" ht="12.75" x14ac:dyDescent="0.2">
      <c r="A837" s="3" t="s">
        <v>8403</v>
      </c>
      <c r="B837" s="3" t="s">
        <v>8404</v>
      </c>
      <c r="C837" s="3">
        <v>24.26</v>
      </c>
      <c r="D837" s="3">
        <v>4</v>
      </c>
      <c r="E837" s="3">
        <v>4</v>
      </c>
      <c r="F837" s="3">
        <v>10</v>
      </c>
      <c r="G837" s="3">
        <v>136</v>
      </c>
      <c r="H837" s="3">
        <v>14.88690007466</v>
      </c>
      <c r="I837" s="3">
        <v>9.58349609375</v>
      </c>
      <c r="J837" s="3">
        <v>0.99990511328006904</v>
      </c>
      <c r="K837" s="3">
        <v>1.06069840116618</v>
      </c>
      <c r="L837" s="3">
        <v>1.0418034697913401</v>
      </c>
      <c r="M837" s="3">
        <f t="shared" si="52"/>
        <v>1.0341356614125299</v>
      </c>
      <c r="N837" s="3">
        <v>0.97887472767097405</v>
      </c>
      <c r="O837" s="3">
        <v>0.96351730047227102</v>
      </c>
      <c r="P837" s="3">
        <v>1.0231375810500001</v>
      </c>
      <c r="Q837" s="3">
        <f t="shared" si="53"/>
        <v>0.98850986973108179</v>
      </c>
      <c r="R837" s="3">
        <f t="shared" si="54"/>
        <v>0.95588026466553944</v>
      </c>
      <c r="S837" s="3">
        <f t="shared" si="55"/>
        <v>0.14614397592725023</v>
      </c>
    </row>
    <row r="838" spans="1:19" s="5" customFormat="1" ht="12.75" x14ac:dyDescent="0.2">
      <c r="A838" s="3" t="s">
        <v>3751</v>
      </c>
      <c r="B838" s="3" t="s">
        <v>3752</v>
      </c>
      <c r="C838" s="3">
        <v>3.82</v>
      </c>
      <c r="D838" s="3">
        <v>2</v>
      </c>
      <c r="E838" s="3">
        <v>2</v>
      </c>
      <c r="F838" s="3">
        <v>2</v>
      </c>
      <c r="G838" s="3">
        <v>445</v>
      </c>
      <c r="H838" s="3">
        <v>46.367780384660001</v>
      </c>
      <c r="I838" s="3">
        <v>5.98583984375</v>
      </c>
      <c r="J838" s="3">
        <v>1.0593388371103201</v>
      </c>
      <c r="K838" s="3">
        <v>1.1416701190155201</v>
      </c>
      <c r="L838" s="3"/>
      <c r="M838" s="3">
        <f t="shared" si="52"/>
        <v>1.1005044780629201</v>
      </c>
      <c r="N838" s="3">
        <v>0.98592420697260896</v>
      </c>
      <c r="O838" s="3">
        <v>0.853448749292397</v>
      </c>
      <c r="P838" s="3"/>
      <c r="Q838" s="3">
        <f t="shared" si="53"/>
        <v>0.91968647813250293</v>
      </c>
      <c r="R838" s="3">
        <f t="shared" si="54"/>
        <v>0.83569535287244956</v>
      </c>
      <c r="S838" s="3">
        <f t="shared" si="55"/>
        <v>0.14627953339932231</v>
      </c>
    </row>
    <row r="839" spans="1:19" s="5" customFormat="1" ht="12.75" x14ac:dyDescent="0.2">
      <c r="A839" s="3" t="s">
        <v>505</v>
      </c>
      <c r="B839" s="3" t="s">
        <v>506</v>
      </c>
      <c r="C839" s="3">
        <v>4.1100000000000003</v>
      </c>
      <c r="D839" s="3">
        <v>4</v>
      </c>
      <c r="E839" s="3">
        <v>4</v>
      </c>
      <c r="F839" s="3">
        <v>7</v>
      </c>
      <c r="G839" s="3">
        <v>681</v>
      </c>
      <c r="H839" s="3">
        <v>75.919974424660097</v>
      </c>
      <c r="I839" s="3">
        <v>6.25244140625</v>
      </c>
      <c r="J839" s="3">
        <v>0.99200251118187699</v>
      </c>
      <c r="K839" s="3">
        <v>0.95791524858810895</v>
      </c>
      <c r="L839" s="3">
        <v>1.0157445892013099</v>
      </c>
      <c r="M839" s="3">
        <f t="shared" si="52"/>
        <v>0.98855411632376533</v>
      </c>
      <c r="N839" s="3">
        <v>0.97338257441464804</v>
      </c>
      <c r="O839" s="3">
        <v>0.93739112821335002</v>
      </c>
      <c r="P839" s="3">
        <v>0.87447457803546502</v>
      </c>
      <c r="Q839" s="3">
        <f t="shared" si="53"/>
        <v>0.92841609355448773</v>
      </c>
      <c r="R839" s="3">
        <f t="shared" si="54"/>
        <v>0.939165674618888</v>
      </c>
      <c r="S839" s="3">
        <f t="shared" si="55"/>
        <v>0.14634818405359645</v>
      </c>
    </row>
    <row r="840" spans="1:19" s="5" customFormat="1" ht="12.75" x14ac:dyDescent="0.2">
      <c r="A840" s="3" t="s">
        <v>2549</v>
      </c>
      <c r="B840" s="3" t="s">
        <v>2550</v>
      </c>
      <c r="C840" s="3">
        <v>39.729999999999997</v>
      </c>
      <c r="D840" s="3">
        <v>9</v>
      </c>
      <c r="E840" s="3">
        <v>9</v>
      </c>
      <c r="F840" s="3">
        <v>37</v>
      </c>
      <c r="G840" s="3">
        <v>224</v>
      </c>
      <c r="H840" s="3">
        <v>24.37124426466</v>
      </c>
      <c r="I840" s="3">
        <v>4.83056640625</v>
      </c>
      <c r="J840" s="3">
        <v>1.0602629770566501</v>
      </c>
      <c r="K840" s="3">
        <v>1.05254292491754</v>
      </c>
      <c r="L840" s="3">
        <v>1.0300639379277601</v>
      </c>
      <c r="M840" s="3">
        <f t="shared" si="52"/>
        <v>1.0476232799673169</v>
      </c>
      <c r="N840" s="3">
        <v>1.04730410516206</v>
      </c>
      <c r="O840" s="3">
        <v>0.98878782116540098</v>
      </c>
      <c r="P840" s="3">
        <v>0.996457468475207</v>
      </c>
      <c r="Q840" s="3">
        <f t="shared" si="53"/>
        <v>1.0108497982675559</v>
      </c>
      <c r="R840" s="3">
        <f t="shared" si="54"/>
        <v>0.96489818200593236</v>
      </c>
      <c r="S840" s="3">
        <f t="shared" si="55"/>
        <v>0.14690093777525412</v>
      </c>
    </row>
    <row r="841" spans="1:19" s="5" customFormat="1" ht="12.75" x14ac:dyDescent="0.2">
      <c r="A841" s="3" t="s">
        <v>2889</v>
      </c>
      <c r="B841" s="3" t="s">
        <v>2890</v>
      </c>
      <c r="C841" s="3">
        <v>34.01</v>
      </c>
      <c r="D841" s="3">
        <v>9</v>
      </c>
      <c r="E841" s="3">
        <v>9</v>
      </c>
      <c r="F841" s="3">
        <v>34</v>
      </c>
      <c r="G841" s="3">
        <v>297</v>
      </c>
      <c r="H841" s="3">
        <v>33.284730224660002</v>
      </c>
      <c r="I841" s="3">
        <v>7.48876953125</v>
      </c>
      <c r="J841" s="3">
        <v>1.04245586810586</v>
      </c>
      <c r="K841" s="3">
        <v>1.02367729006575</v>
      </c>
      <c r="L841" s="3">
        <v>0.99663476433147102</v>
      </c>
      <c r="M841" s="3">
        <f t="shared" si="52"/>
        <v>1.0209226408343604</v>
      </c>
      <c r="N841" s="3">
        <v>1.01579984094474</v>
      </c>
      <c r="O841" s="3">
        <v>0.96140765201303202</v>
      </c>
      <c r="P841" s="3">
        <v>0.96973613867105701</v>
      </c>
      <c r="Q841" s="3">
        <f t="shared" si="53"/>
        <v>0.98231454387627626</v>
      </c>
      <c r="R841" s="3">
        <f t="shared" si="54"/>
        <v>0.9621831317928935</v>
      </c>
      <c r="S841" s="3">
        <f t="shared" si="55"/>
        <v>0.14720289829692199</v>
      </c>
    </row>
    <row r="842" spans="1:19" s="5" customFormat="1" ht="12.75" x14ac:dyDescent="0.2">
      <c r="A842" s="3" t="s">
        <v>8221</v>
      </c>
      <c r="B842" s="3" t="s">
        <v>8222</v>
      </c>
      <c r="C842" s="3">
        <v>4.6500000000000004</v>
      </c>
      <c r="D842" s="3">
        <v>3</v>
      </c>
      <c r="E842" s="3">
        <v>3</v>
      </c>
      <c r="F842" s="3">
        <v>4</v>
      </c>
      <c r="G842" s="3">
        <v>516</v>
      </c>
      <c r="H842" s="3">
        <v>58.014337104660001</v>
      </c>
      <c r="I842" s="3">
        <v>7.07861328125</v>
      </c>
      <c r="J842" s="3">
        <v>0.91568765341255698</v>
      </c>
      <c r="K842" s="3">
        <v>0.97057490746924802</v>
      </c>
      <c r="L842" s="3">
        <v>0.94564478923449802</v>
      </c>
      <c r="M842" s="3">
        <f t="shared" si="52"/>
        <v>0.94396911670543426</v>
      </c>
      <c r="N842" s="3">
        <v>1.02771280911237</v>
      </c>
      <c r="O842" s="3">
        <v>0.94681597985728705</v>
      </c>
      <c r="P842" s="3">
        <v>1.0707832126157499</v>
      </c>
      <c r="Q842" s="3">
        <f t="shared" si="53"/>
        <v>1.0151040005284691</v>
      </c>
      <c r="R842" s="3">
        <f t="shared" si="54"/>
        <v>1.0753572151505382</v>
      </c>
      <c r="S842" s="3">
        <f t="shared" si="55"/>
        <v>0.14725427914699429</v>
      </c>
    </row>
    <row r="843" spans="1:19" s="5" customFormat="1" ht="12.75" x14ac:dyDescent="0.2">
      <c r="A843" s="3" t="s">
        <v>4453</v>
      </c>
      <c r="B843" s="3" t="s">
        <v>4454</v>
      </c>
      <c r="C843" s="3">
        <v>1.66</v>
      </c>
      <c r="D843" s="3">
        <v>2</v>
      </c>
      <c r="E843" s="3">
        <v>2</v>
      </c>
      <c r="F843" s="3">
        <v>3</v>
      </c>
      <c r="G843" s="3">
        <v>1025</v>
      </c>
      <c r="H843" s="3">
        <v>113.08489503465999</v>
      </c>
      <c r="I843" s="3">
        <v>7.12255859375</v>
      </c>
      <c r="J843" s="3">
        <v>0.94306247654211395</v>
      </c>
      <c r="K843" s="3"/>
      <c r="L843" s="3">
        <v>0.94567052469775004</v>
      </c>
      <c r="M843" s="3">
        <f t="shared" si="52"/>
        <v>0.94436650061993199</v>
      </c>
      <c r="N843" s="3">
        <v>0.98963687576188297</v>
      </c>
      <c r="O843" s="3"/>
      <c r="P843" s="3">
        <v>1.0587517471838399</v>
      </c>
      <c r="Q843" s="3">
        <f t="shared" si="53"/>
        <v>1.0241943114728613</v>
      </c>
      <c r="R843" s="3">
        <f t="shared" si="54"/>
        <v>1.0845305406328223</v>
      </c>
      <c r="S843" s="3">
        <f t="shared" si="55"/>
        <v>0.14730193325086394</v>
      </c>
    </row>
    <row r="844" spans="1:19" s="5" customFormat="1" ht="12.75" x14ac:dyDescent="0.2">
      <c r="A844" s="3" t="s">
        <v>5357</v>
      </c>
      <c r="B844" s="3" t="s">
        <v>5358</v>
      </c>
      <c r="C844" s="3">
        <v>4.7</v>
      </c>
      <c r="D844" s="3">
        <v>2</v>
      </c>
      <c r="E844" s="3">
        <v>6</v>
      </c>
      <c r="F844" s="3">
        <v>15</v>
      </c>
      <c r="G844" s="3">
        <v>1297</v>
      </c>
      <c r="H844" s="3">
        <v>147.97007816466001</v>
      </c>
      <c r="I844" s="3">
        <v>7.19580078125</v>
      </c>
      <c r="J844" s="3">
        <v>1.0010234641500899</v>
      </c>
      <c r="K844" s="3"/>
      <c r="L844" s="3">
        <v>0.96587026428571499</v>
      </c>
      <c r="M844" s="3">
        <f t="shared" si="52"/>
        <v>0.98344686421790239</v>
      </c>
      <c r="N844" s="3">
        <v>1.10103528464633</v>
      </c>
      <c r="O844" s="3"/>
      <c r="P844" s="3">
        <v>1.2746396632193</v>
      </c>
      <c r="Q844" s="3">
        <f t="shared" si="53"/>
        <v>1.187837473932815</v>
      </c>
      <c r="R844" s="3">
        <f t="shared" si="54"/>
        <v>1.2078308621965628</v>
      </c>
      <c r="S844" s="3">
        <f t="shared" si="55"/>
        <v>0.14735515656075837</v>
      </c>
    </row>
    <row r="845" spans="1:19" s="5" customFormat="1" ht="12.75" x14ac:dyDescent="0.2">
      <c r="A845" s="3" t="s">
        <v>1297</v>
      </c>
      <c r="B845" s="3" t="s">
        <v>1298</v>
      </c>
      <c r="C845" s="3">
        <v>3.03</v>
      </c>
      <c r="D845" s="3">
        <v>4</v>
      </c>
      <c r="E845" s="3">
        <v>4</v>
      </c>
      <c r="F845" s="3">
        <v>7</v>
      </c>
      <c r="G845" s="3">
        <v>1223</v>
      </c>
      <c r="H845" s="3">
        <v>136.14086140466</v>
      </c>
      <c r="I845" s="3">
        <v>6.96142578125</v>
      </c>
      <c r="J845" s="3">
        <v>1.0029246401247001</v>
      </c>
      <c r="K845" s="3">
        <v>1.0892669348219599</v>
      </c>
      <c r="L845" s="3">
        <v>0.99631037070155803</v>
      </c>
      <c r="M845" s="3">
        <f t="shared" si="52"/>
        <v>1.029500648549406</v>
      </c>
      <c r="N845" s="3">
        <v>0.97702944124966395</v>
      </c>
      <c r="O845" s="3">
        <v>0.86084490208651598</v>
      </c>
      <c r="P845" s="3">
        <v>0.98304594314038796</v>
      </c>
      <c r="Q845" s="3">
        <f t="shared" si="53"/>
        <v>0.940306762158856</v>
      </c>
      <c r="R845" s="3">
        <f t="shared" si="54"/>
        <v>0.91336199106214588</v>
      </c>
      <c r="S845" s="3">
        <f t="shared" si="55"/>
        <v>0.14765759702887532</v>
      </c>
    </row>
    <row r="846" spans="1:19" s="5" customFormat="1" ht="12.75" x14ac:dyDescent="0.2">
      <c r="A846" s="3" t="s">
        <v>853</v>
      </c>
      <c r="B846" s="3" t="s">
        <v>854</v>
      </c>
      <c r="C846" s="3">
        <v>12.61</v>
      </c>
      <c r="D846" s="3">
        <v>5</v>
      </c>
      <c r="E846" s="3">
        <v>5</v>
      </c>
      <c r="F846" s="3">
        <v>6</v>
      </c>
      <c r="G846" s="3">
        <v>452</v>
      </c>
      <c r="H846" s="3">
        <v>49.994165864659998</v>
      </c>
      <c r="I846" s="3">
        <v>5.70654296875</v>
      </c>
      <c r="J846" s="3">
        <v>1.0510990898222901</v>
      </c>
      <c r="K846" s="3">
        <v>0.97498213486103402</v>
      </c>
      <c r="L846" s="3">
        <v>1.02191609501021</v>
      </c>
      <c r="M846" s="3">
        <f t="shared" si="52"/>
        <v>1.0159991065645113</v>
      </c>
      <c r="N846" s="3">
        <v>0.92785337605941298</v>
      </c>
      <c r="O846" s="3">
        <v>1.0067222621516501</v>
      </c>
      <c r="P846" s="3">
        <v>0.93022848301204097</v>
      </c>
      <c r="Q846" s="3">
        <f t="shared" si="53"/>
        <v>0.95493470707436801</v>
      </c>
      <c r="R846" s="3">
        <f t="shared" si="54"/>
        <v>0.93989719174397124</v>
      </c>
      <c r="S846" s="3">
        <f t="shared" si="55"/>
        <v>0.14778476558306131</v>
      </c>
    </row>
    <row r="847" spans="1:19" s="5" customFormat="1" ht="12.75" x14ac:dyDescent="0.2">
      <c r="A847" s="3" t="s">
        <v>5465</v>
      </c>
      <c r="B847" s="3" t="s">
        <v>5466</v>
      </c>
      <c r="C847" s="3">
        <v>23.99</v>
      </c>
      <c r="D847" s="3">
        <v>10</v>
      </c>
      <c r="E847" s="3">
        <v>10</v>
      </c>
      <c r="F847" s="3">
        <v>26</v>
      </c>
      <c r="G847" s="3">
        <v>471</v>
      </c>
      <c r="H847" s="3">
        <v>54.191356154659999</v>
      </c>
      <c r="I847" s="3">
        <v>6.68310546875</v>
      </c>
      <c r="J847" s="3">
        <v>1.02978971433261</v>
      </c>
      <c r="K847" s="3">
        <v>0.97498447169878799</v>
      </c>
      <c r="L847" s="3">
        <v>1.00679932848784</v>
      </c>
      <c r="M847" s="3">
        <f t="shared" si="52"/>
        <v>1.0038578381730794</v>
      </c>
      <c r="N847" s="3">
        <v>1.0243351074525699</v>
      </c>
      <c r="O847" s="3">
        <v>1.04667620020421</v>
      </c>
      <c r="P847" s="3">
        <v>1.0327448120542599</v>
      </c>
      <c r="Q847" s="3">
        <f t="shared" si="53"/>
        <v>1.0345853732370134</v>
      </c>
      <c r="R847" s="3">
        <f t="shared" si="54"/>
        <v>1.0306094487640352</v>
      </c>
      <c r="S847" s="3">
        <f t="shared" si="55"/>
        <v>0.14806876499067201</v>
      </c>
    </row>
    <row r="848" spans="1:19" s="5" customFormat="1" ht="12.75" x14ac:dyDescent="0.2">
      <c r="A848" s="3" t="s">
        <v>3545</v>
      </c>
      <c r="B848" s="3" t="s">
        <v>3546</v>
      </c>
      <c r="C848" s="3">
        <v>2.34</v>
      </c>
      <c r="D848" s="3">
        <v>1</v>
      </c>
      <c r="E848" s="3">
        <v>1</v>
      </c>
      <c r="F848" s="3">
        <v>3</v>
      </c>
      <c r="G848" s="3">
        <v>385</v>
      </c>
      <c r="H848" s="3">
        <v>42.142296994660001</v>
      </c>
      <c r="I848" s="3">
        <v>6.60986328125</v>
      </c>
      <c r="J848" s="3">
        <v>1.0020012220852801</v>
      </c>
      <c r="K848" s="3">
        <v>1.0346519520402899</v>
      </c>
      <c r="L848" s="3">
        <v>1.05876798293679</v>
      </c>
      <c r="M848" s="3">
        <f t="shared" si="52"/>
        <v>1.0318070523541201</v>
      </c>
      <c r="N848" s="3">
        <v>0.95945910458877204</v>
      </c>
      <c r="O848" s="3">
        <v>0.95624453693341604</v>
      </c>
      <c r="P848" s="3">
        <v>1.02735218036739</v>
      </c>
      <c r="Q848" s="3">
        <f t="shared" si="53"/>
        <v>0.98101860729652601</v>
      </c>
      <c r="R848" s="3">
        <f t="shared" si="54"/>
        <v>0.95077718751609841</v>
      </c>
      <c r="S848" s="3">
        <f t="shared" si="55"/>
        <v>0.14853851841026092</v>
      </c>
    </row>
    <row r="849" spans="1:19" s="5" customFormat="1" ht="12.75" x14ac:dyDescent="0.2">
      <c r="A849" s="3" t="s">
        <v>4447</v>
      </c>
      <c r="B849" s="3" t="s">
        <v>4448</v>
      </c>
      <c r="C849" s="3">
        <v>42.64</v>
      </c>
      <c r="D849" s="3">
        <v>1</v>
      </c>
      <c r="E849" s="3">
        <v>6</v>
      </c>
      <c r="F849" s="3">
        <v>98</v>
      </c>
      <c r="G849" s="3">
        <v>129</v>
      </c>
      <c r="H849" s="3">
        <v>14.01092710466</v>
      </c>
      <c r="I849" s="3">
        <v>10.90185546875</v>
      </c>
      <c r="J849" s="3">
        <v>1.09773977084654</v>
      </c>
      <c r="K849" s="3">
        <v>1.2806046414072501</v>
      </c>
      <c r="L849" s="3"/>
      <c r="M849" s="3">
        <f t="shared" si="52"/>
        <v>1.189172206126895</v>
      </c>
      <c r="N849" s="3">
        <v>1.0002446114616601</v>
      </c>
      <c r="O849" s="3">
        <v>0.90485491033744603</v>
      </c>
      <c r="P849" s="3"/>
      <c r="Q849" s="3">
        <f t="shared" si="53"/>
        <v>0.95254976089955301</v>
      </c>
      <c r="R849" s="3">
        <f t="shared" si="54"/>
        <v>0.80101919300820568</v>
      </c>
      <c r="S849" s="3">
        <f t="shared" si="55"/>
        <v>0.14870550698361551</v>
      </c>
    </row>
    <row r="850" spans="1:19" s="5" customFormat="1" ht="12.75" x14ac:dyDescent="0.2">
      <c r="A850" s="3" t="s">
        <v>6673</v>
      </c>
      <c r="B850" s="3" t="s">
        <v>6674</v>
      </c>
      <c r="C850" s="3">
        <v>1.36</v>
      </c>
      <c r="D850" s="3">
        <v>1</v>
      </c>
      <c r="E850" s="3">
        <v>1</v>
      </c>
      <c r="F850" s="3">
        <v>2</v>
      </c>
      <c r="G850" s="3">
        <v>1106</v>
      </c>
      <c r="H850" s="3">
        <v>129.38338781466001</v>
      </c>
      <c r="I850" s="3">
        <v>5.92236328125</v>
      </c>
      <c r="J850" s="3">
        <v>0.80375068003790395</v>
      </c>
      <c r="K850" s="3"/>
      <c r="L850" s="3">
        <v>0.76856391920852596</v>
      </c>
      <c r="M850" s="3">
        <f t="shared" si="52"/>
        <v>0.7861572996232149</v>
      </c>
      <c r="N850" s="3">
        <v>1.06056557954356</v>
      </c>
      <c r="O850" s="3"/>
      <c r="P850" s="3">
        <v>1.4829558088975201</v>
      </c>
      <c r="Q850" s="3">
        <f t="shared" si="53"/>
        <v>1.2717606942205402</v>
      </c>
      <c r="R850" s="3">
        <f t="shared" si="54"/>
        <v>1.6176924068886247</v>
      </c>
      <c r="S850" s="3">
        <f t="shared" si="55"/>
        <v>0.14902814007021892</v>
      </c>
    </row>
    <row r="851" spans="1:19" s="5" customFormat="1" ht="12.75" x14ac:dyDescent="0.2">
      <c r="A851" s="3" t="s">
        <v>5539</v>
      </c>
      <c r="B851" s="3" t="s">
        <v>5540</v>
      </c>
      <c r="C851" s="3">
        <v>1.2</v>
      </c>
      <c r="D851" s="3">
        <v>1</v>
      </c>
      <c r="E851" s="3">
        <v>1</v>
      </c>
      <c r="F851" s="3">
        <v>3</v>
      </c>
      <c r="G851" s="3">
        <v>834</v>
      </c>
      <c r="H851" s="3">
        <v>94.437316534659999</v>
      </c>
      <c r="I851" s="3">
        <v>8.49951171875</v>
      </c>
      <c r="J851" s="3">
        <v>1.18268145022147</v>
      </c>
      <c r="K851" s="3">
        <v>1.08779326098506</v>
      </c>
      <c r="L851" s="3">
        <v>1.0912803539126701</v>
      </c>
      <c r="M851" s="3">
        <f t="shared" si="52"/>
        <v>1.1205850217064002</v>
      </c>
      <c r="N851" s="3">
        <v>0.95281168890196599</v>
      </c>
      <c r="O851" s="3">
        <v>1.01370709473837</v>
      </c>
      <c r="P851" s="3">
        <v>1.1054463696353301</v>
      </c>
      <c r="Q851" s="3">
        <f t="shared" si="53"/>
        <v>1.023988384425222</v>
      </c>
      <c r="R851" s="3">
        <f t="shared" si="54"/>
        <v>0.91379802923469111</v>
      </c>
      <c r="S851" s="3">
        <f t="shared" si="55"/>
        <v>0.14904509806244609</v>
      </c>
    </row>
    <row r="852" spans="1:19" s="5" customFormat="1" ht="12.75" x14ac:dyDescent="0.2">
      <c r="A852" s="3" t="s">
        <v>8059</v>
      </c>
      <c r="B852" s="3" t="s">
        <v>8060</v>
      </c>
      <c r="C852" s="3">
        <v>3.69</v>
      </c>
      <c r="D852" s="3">
        <v>2</v>
      </c>
      <c r="E852" s="3">
        <v>3</v>
      </c>
      <c r="F852" s="3">
        <v>5</v>
      </c>
      <c r="G852" s="3">
        <v>814</v>
      </c>
      <c r="H852" s="3">
        <v>89.735265754659906</v>
      </c>
      <c r="I852" s="3">
        <v>8.74853515625</v>
      </c>
      <c r="J852" s="3">
        <v>0.99564424770525894</v>
      </c>
      <c r="K852" s="3">
        <v>0.91796783161224305</v>
      </c>
      <c r="L852" s="3">
        <v>1.0565212510778601</v>
      </c>
      <c r="M852" s="3">
        <f t="shared" si="52"/>
        <v>0.99004444346512077</v>
      </c>
      <c r="N852" s="3">
        <v>1.12435354116064</v>
      </c>
      <c r="O852" s="3">
        <v>1.1722846411171599</v>
      </c>
      <c r="P852" s="3">
        <v>1.0093734048338101</v>
      </c>
      <c r="Q852" s="3">
        <f t="shared" si="53"/>
        <v>1.1020038623705366</v>
      </c>
      <c r="R852" s="3">
        <f t="shared" si="54"/>
        <v>1.1130852454598521</v>
      </c>
      <c r="S852" s="3">
        <f t="shared" si="55"/>
        <v>0.14920976534211328</v>
      </c>
    </row>
    <row r="853" spans="1:19" s="5" customFormat="1" ht="12.75" x14ac:dyDescent="0.2">
      <c r="A853" s="3" t="s">
        <v>123</v>
      </c>
      <c r="B853" s="3" t="s">
        <v>124</v>
      </c>
      <c r="C853" s="3">
        <v>20.260000000000002</v>
      </c>
      <c r="D853" s="3">
        <v>12</v>
      </c>
      <c r="E853" s="3">
        <v>12</v>
      </c>
      <c r="F853" s="3">
        <v>30</v>
      </c>
      <c r="G853" s="3">
        <v>627</v>
      </c>
      <c r="H853" s="3">
        <v>68.4731766446601</v>
      </c>
      <c r="I853" s="3">
        <v>6.36669921875</v>
      </c>
      <c r="J853" s="3">
        <v>0.97952845824927004</v>
      </c>
      <c r="K853" s="3">
        <v>0.95493516749433105</v>
      </c>
      <c r="L853" s="3">
        <v>0.90377147821078496</v>
      </c>
      <c r="M853" s="3">
        <f t="shared" si="52"/>
        <v>0.94607836798479539</v>
      </c>
      <c r="N853" s="3">
        <v>0.96026105393294703</v>
      </c>
      <c r="O853" s="3">
        <v>1.0137847169091601</v>
      </c>
      <c r="P853" s="3">
        <v>1.0218974843244299</v>
      </c>
      <c r="Q853" s="3">
        <f t="shared" si="53"/>
        <v>0.99864775172217912</v>
      </c>
      <c r="R853" s="3">
        <f t="shared" si="54"/>
        <v>1.0555655699531106</v>
      </c>
      <c r="S853" s="3">
        <f t="shared" si="55"/>
        <v>0.14959894958314138</v>
      </c>
    </row>
    <row r="854" spans="1:19" s="5" customFormat="1" ht="12.75" x14ac:dyDescent="0.2">
      <c r="A854" s="3" t="s">
        <v>5889</v>
      </c>
      <c r="B854" s="3" t="s">
        <v>5890</v>
      </c>
      <c r="C854" s="3">
        <v>2.0099999999999998</v>
      </c>
      <c r="D854" s="3">
        <v>1</v>
      </c>
      <c r="E854" s="3">
        <v>1</v>
      </c>
      <c r="F854" s="3">
        <v>2</v>
      </c>
      <c r="G854" s="3">
        <v>399</v>
      </c>
      <c r="H854" s="3">
        <v>42.256736314660003</v>
      </c>
      <c r="I854" s="3">
        <v>6.20166015625</v>
      </c>
      <c r="J854" s="3"/>
      <c r="K854" s="3">
        <v>1.0369841384265399</v>
      </c>
      <c r="L854" s="3">
        <v>1.02818121497759</v>
      </c>
      <c r="M854" s="3">
        <f t="shared" si="52"/>
        <v>1.0325826767020649</v>
      </c>
      <c r="N854" s="3"/>
      <c r="O854" s="3">
        <v>0.94420202306645495</v>
      </c>
      <c r="P854" s="3">
        <v>0.99755531473802295</v>
      </c>
      <c r="Q854" s="3">
        <f t="shared" si="53"/>
        <v>0.97087866890223895</v>
      </c>
      <c r="R854" s="3">
        <f t="shared" si="54"/>
        <v>0.94024303410076515</v>
      </c>
      <c r="S854" s="3">
        <f t="shared" si="55"/>
        <v>0.14997425031369183</v>
      </c>
    </row>
    <row r="855" spans="1:19" s="5" customFormat="1" ht="12.75" x14ac:dyDescent="0.2">
      <c r="A855" s="3" t="s">
        <v>4201</v>
      </c>
      <c r="B855" s="3" t="s">
        <v>4202</v>
      </c>
      <c r="C855" s="3">
        <v>20.5</v>
      </c>
      <c r="D855" s="3">
        <v>6</v>
      </c>
      <c r="E855" s="3">
        <v>6</v>
      </c>
      <c r="F855" s="3">
        <v>18</v>
      </c>
      <c r="G855" s="3">
        <v>278</v>
      </c>
      <c r="H855" s="3">
        <v>31.590826444659999</v>
      </c>
      <c r="I855" s="3">
        <v>5.05908203125</v>
      </c>
      <c r="J855" s="3">
        <v>0.991182267857732</v>
      </c>
      <c r="K855" s="3">
        <v>0.98251239093187903</v>
      </c>
      <c r="L855" s="3">
        <v>1.0381457279381101</v>
      </c>
      <c r="M855" s="3">
        <f t="shared" si="52"/>
        <v>1.0039467955759072</v>
      </c>
      <c r="N855" s="3">
        <v>1.0502030643365201</v>
      </c>
      <c r="O855" s="3">
        <v>1.0407781532443401</v>
      </c>
      <c r="P855" s="3">
        <v>1.0226390777577199</v>
      </c>
      <c r="Q855" s="3">
        <f t="shared" si="53"/>
        <v>1.0378734317795268</v>
      </c>
      <c r="R855" s="3">
        <f t="shared" si="54"/>
        <v>1.0337932611101746</v>
      </c>
      <c r="S855" s="3">
        <f t="shared" si="55"/>
        <v>0.15002574836257102</v>
      </c>
    </row>
    <row r="856" spans="1:19" s="5" customFormat="1" ht="12.75" x14ac:dyDescent="0.2">
      <c r="A856" s="3" t="s">
        <v>8197</v>
      </c>
      <c r="B856" s="3" t="s">
        <v>8198</v>
      </c>
      <c r="C856" s="3">
        <v>15.34</v>
      </c>
      <c r="D856" s="3">
        <v>13</v>
      </c>
      <c r="E856" s="3">
        <v>13</v>
      </c>
      <c r="F856" s="3">
        <v>28</v>
      </c>
      <c r="G856" s="3">
        <v>991</v>
      </c>
      <c r="H856" s="3">
        <v>103.97289145466</v>
      </c>
      <c r="I856" s="3">
        <v>8.44091796875</v>
      </c>
      <c r="J856" s="3">
        <v>1.06591878065043</v>
      </c>
      <c r="K856" s="3">
        <v>1.0251651019597401</v>
      </c>
      <c r="L856" s="3">
        <v>0.99630905425000205</v>
      </c>
      <c r="M856" s="3">
        <f t="shared" si="52"/>
        <v>1.0291309789533907</v>
      </c>
      <c r="N856" s="3">
        <v>1.0142750742625599</v>
      </c>
      <c r="O856" s="3">
        <v>0.97454561427412001</v>
      </c>
      <c r="P856" s="3">
        <v>0.96193397573451001</v>
      </c>
      <c r="Q856" s="3">
        <f t="shared" si="53"/>
        <v>0.98358488809039668</v>
      </c>
      <c r="R856" s="3">
        <f t="shared" si="54"/>
        <v>0.95574315437543855</v>
      </c>
      <c r="S856" s="3">
        <f t="shared" si="55"/>
        <v>0.15009222690603938</v>
      </c>
    </row>
    <row r="857" spans="1:19" s="5" customFormat="1" ht="12.75" x14ac:dyDescent="0.2">
      <c r="A857" s="3" t="s">
        <v>2177</v>
      </c>
      <c r="B857" s="3" t="s">
        <v>2178</v>
      </c>
      <c r="C857" s="3">
        <v>31.02</v>
      </c>
      <c r="D857" s="3">
        <v>16</v>
      </c>
      <c r="E857" s="3">
        <v>16</v>
      </c>
      <c r="F857" s="3">
        <v>51</v>
      </c>
      <c r="G857" s="3">
        <v>403</v>
      </c>
      <c r="H857" s="3">
        <v>46.022804984659999</v>
      </c>
      <c r="I857" s="3">
        <v>10.22802734375</v>
      </c>
      <c r="J857" s="3">
        <v>1.0475612720529499</v>
      </c>
      <c r="K857" s="3">
        <v>0.98670654633098298</v>
      </c>
      <c r="L857" s="3">
        <v>1.0273025925624499</v>
      </c>
      <c r="M857" s="3">
        <f t="shared" si="52"/>
        <v>1.0205234703154609</v>
      </c>
      <c r="N857" s="3">
        <v>0.97575670274664505</v>
      </c>
      <c r="O857" s="3">
        <v>0.96311913227596402</v>
      </c>
      <c r="P857" s="3">
        <v>1.00580980479739</v>
      </c>
      <c r="Q857" s="3">
        <f t="shared" si="53"/>
        <v>0.98156187993999977</v>
      </c>
      <c r="R857" s="3">
        <f t="shared" si="54"/>
        <v>0.96182195558577654</v>
      </c>
      <c r="S857" s="3">
        <f t="shared" si="55"/>
        <v>0.15010170210911486</v>
      </c>
    </row>
    <row r="858" spans="1:19" s="5" customFormat="1" ht="12.75" x14ac:dyDescent="0.2">
      <c r="A858" s="3" t="s">
        <v>1277</v>
      </c>
      <c r="B858" s="3" t="s">
        <v>1278</v>
      </c>
      <c r="C858" s="3">
        <v>2.17</v>
      </c>
      <c r="D858" s="3">
        <v>2</v>
      </c>
      <c r="E858" s="3">
        <v>2</v>
      </c>
      <c r="F858" s="3">
        <v>2</v>
      </c>
      <c r="G858" s="3">
        <v>1478</v>
      </c>
      <c r="H858" s="3">
        <v>149.63066869466101</v>
      </c>
      <c r="I858" s="3">
        <v>9.34912109375</v>
      </c>
      <c r="J858" s="3"/>
      <c r="K858" s="3">
        <v>1.13892386934509</v>
      </c>
      <c r="L858" s="3">
        <v>1.02984560869127</v>
      </c>
      <c r="M858" s="3">
        <f t="shared" si="52"/>
        <v>1.08438473901818</v>
      </c>
      <c r="N858" s="3"/>
      <c r="O858" s="3">
        <v>0.78682574550386597</v>
      </c>
      <c r="P858" s="3">
        <v>0.94465578463270305</v>
      </c>
      <c r="Q858" s="3">
        <f t="shared" si="53"/>
        <v>0.86574076506828446</v>
      </c>
      <c r="R858" s="3">
        <f t="shared" si="54"/>
        <v>0.79837048043680559</v>
      </c>
      <c r="S858" s="3">
        <f t="shared" si="55"/>
        <v>0.15027626973517727</v>
      </c>
    </row>
    <row r="859" spans="1:19" s="5" customFormat="1" ht="12.75" x14ac:dyDescent="0.2">
      <c r="A859" s="3" t="s">
        <v>3677</v>
      </c>
      <c r="B859" s="3" t="s">
        <v>3678</v>
      </c>
      <c r="C859" s="3">
        <v>1.56</v>
      </c>
      <c r="D859" s="3">
        <v>1</v>
      </c>
      <c r="E859" s="3">
        <v>1</v>
      </c>
      <c r="F859" s="3">
        <v>3</v>
      </c>
      <c r="G859" s="3">
        <v>514</v>
      </c>
      <c r="H859" s="3">
        <v>57.003958564660202</v>
      </c>
      <c r="I859" s="3">
        <v>6.56591796875</v>
      </c>
      <c r="J859" s="3">
        <v>0.959489375274302</v>
      </c>
      <c r="K859" s="3">
        <v>0.96142723233916805</v>
      </c>
      <c r="L859" s="3">
        <v>0.97929534043243904</v>
      </c>
      <c r="M859" s="3">
        <f t="shared" si="52"/>
        <v>0.96673731601530299</v>
      </c>
      <c r="N859" s="3">
        <v>0.85501504354740399</v>
      </c>
      <c r="O859" s="3">
        <v>0.96767215103153004</v>
      </c>
      <c r="P859" s="3">
        <v>0.76700167630112004</v>
      </c>
      <c r="Q859" s="3">
        <f t="shared" si="53"/>
        <v>0.86322962362668465</v>
      </c>
      <c r="R859" s="3">
        <f t="shared" si="54"/>
        <v>0.89293090204146019</v>
      </c>
      <c r="S859" s="3">
        <f t="shared" si="55"/>
        <v>0.15109866039310677</v>
      </c>
    </row>
    <row r="860" spans="1:19" s="5" customFormat="1" ht="12.75" x14ac:dyDescent="0.2">
      <c r="A860" s="3" t="s">
        <v>3091</v>
      </c>
      <c r="B860" s="3" t="s">
        <v>3092</v>
      </c>
      <c r="C860" s="3">
        <v>4.33</v>
      </c>
      <c r="D860" s="3">
        <v>2</v>
      </c>
      <c r="E860" s="3">
        <v>2</v>
      </c>
      <c r="F860" s="3">
        <v>2</v>
      </c>
      <c r="G860" s="3">
        <v>416</v>
      </c>
      <c r="H860" s="3">
        <v>45.679947104660002</v>
      </c>
      <c r="I860" s="3">
        <v>7.57666015625</v>
      </c>
      <c r="J860" s="3">
        <v>1.04863122309102</v>
      </c>
      <c r="K860" s="3"/>
      <c r="L860" s="3">
        <v>1.04662786883689</v>
      </c>
      <c r="M860" s="3">
        <f t="shared" si="52"/>
        <v>1.0476295459639551</v>
      </c>
      <c r="N860" s="3">
        <v>0.93626637075895802</v>
      </c>
      <c r="O860" s="3"/>
      <c r="P860" s="3">
        <v>1.0043557961179099</v>
      </c>
      <c r="Q860" s="3">
        <f t="shared" si="53"/>
        <v>0.97031108343843397</v>
      </c>
      <c r="R860" s="3">
        <f t="shared" si="54"/>
        <v>0.92619675263704204</v>
      </c>
      <c r="S860" s="3">
        <f t="shared" si="55"/>
        <v>0.15122943282436152</v>
      </c>
    </row>
    <row r="861" spans="1:19" s="5" customFormat="1" ht="12.75" x14ac:dyDescent="0.2">
      <c r="A861" s="3" t="s">
        <v>8091</v>
      </c>
      <c r="B861" s="3" t="s">
        <v>8092</v>
      </c>
      <c r="C861" s="3">
        <v>33.35</v>
      </c>
      <c r="D861" s="3">
        <v>2</v>
      </c>
      <c r="E861" s="3">
        <v>68</v>
      </c>
      <c r="F861" s="3">
        <v>242</v>
      </c>
      <c r="G861" s="3">
        <v>1883</v>
      </c>
      <c r="H861" s="3">
        <v>218.367930344661</v>
      </c>
      <c r="I861" s="3">
        <v>8.35302734375</v>
      </c>
      <c r="J861" s="3">
        <v>0.891626965164664</v>
      </c>
      <c r="K861" s="3">
        <v>0.95236217305371396</v>
      </c>
      <c r="L861" s="3">
        <v>1.0209535957757401</v>
      </c>
      <c r="M861" s="3">
        <f t="shared" si="52"/>
        <v>0.95498091133137264</v>
      </c>
      <c r="N861" s="3">
        <v>1.08940412034641</v>
      </c>
      <c r="O861" s="3">
        <v>0.97066026101851199</v>
      </c>
      <c r="P861" s="3">
        <v>1.10462969383578</v>
      </c>
      <c r="Q861" s="3">
        <f t="shared" si="53"/>
        <v>1.0548980250669007</v>
      </c>
      <c r="R861" s="3">
        <f t="shared" si="54"/>
        <v>1.1046273412902359</v>
      </c>
      <c r="S861" s="3">
        <f t="shared" si="55"/>
        <v>0.15154614802798058</v>
      </c>
    </row>
    <row r="862" spans="1:19" s="5" customFormat="1" ht="12.75" x14ac:dyDescent="0.2">
      <c r="A862" s="3" t="s">
        <v>901</v>
      </c>
      <c r="B862" s="3" t="s">
        <v>902</v>
      </c>
      <c r="C862" s="3">
        <v>27.59</v>
      </c>
      <c r="D862" s="3">
        <v>6</v>
      </c>
      <c r="E862" s="3">
        <v>6</v>
      </c>
      <c r="F862" s="3">
        <v>34</v>
      </c>
      <c r="G862" s="3">
        <v>261</v>
      </c>
      <c r="H862" s="3">
        <v>30.304212724660001</v>
      </c>
      <c r="I862" s="3">
        <v>8.01611328125</v>
      </c>
      <c r="J862" s="3">
        <v>1.0199859245845699</v>
      </c>
      <c r="K862" s="3">
        <v>0.98710176829805796</v>
      </c>
      <c r="L862" s="3">
        <v>0.982700412221995</v>
      </c>
      <c r="M862" s="3">
        <f t="shared" si="52"/>
        <v>0.99659603503487437</v>
      </c>
      <c r="N862" s="3">
        <v>1.0295726734377799</v>
      </c>
      <c r="O862" s="3">
        <v>1.06058563704889</v>
      </c>
      <c r="P862" s="3">
        <v>1.0051358295034001</v>
      </c>
      <c r="Q862" s="3">
        <f t="shared" si="53"/>
        <v>1.0317647133300234</v>
      </c>
      <c r="R862" s="3">
        <f t="shared" si="54"/>
        <v>1.035288800134468</v>
      </c>
      <c r="S862" s="3">
        <f t="shared" si="55"/>
        <v>0.15184374013905083</v>
      </c>
    </row>
    <row r="863" spans="1:19" s="5" customFormat="1" ht="12.75" x14ac:dyDescent="0.2">
      <c r="A863" s="3" t="s">
        <v>5911</v>
      </c>
      <c r="B863" s="3" t="s">
        <v>5912</v>
      </c>
      <c r="C863" s="3">
        <v>4.82</v>
      </c>
      <c r="D863" s="3">
        <v>5</v>
      </c>
      <c r="E863" s="3">
        <v>6</v>
      </c>
      <c r="F863" s="3">
        <v>7</v>
      </c>
      <c r="G863" s="3">
        <v>1161</v>
      </c>
      <c r="H863" s="3">
        <v>133.92150219466001</v>
      </c>
      <c r="I863" s="3">
        <v>7.32763671875</v>
      </c>
      <c r="J863" s="3">
        <v>0.99516250130420902</v>
      </c>
      <c r="K863" s="3">
        <v>1.05192064913849</v>
      </c>
      <c r="L863" s="3">
        <v>1.0313618530399999</v>
      </c>
      <c r="M863" s="3">
        <f t="shared" si="52"/>
        <v>1.026148334494233</v>
      </c>
      <c r="N863" s="3">
        <v>0.98606078023593602</v>
      </c>
      <c r="O863" s="3">
        <v>0.99254909426432902</v>
      </c>
      <c r="P863" s="3">
        <v>1.00636171995962</v>
      </c>
      <c r="Q863" s="3">
        <f t="shared" si="53"/>
        <v>0.99499053148662842</v>
      </c>
      <c r="R863" s="3">
        <f t="shared" si="54"/>
        <v>0.96963616081591009</v>
      </c>
      <c r="S863" s="3">
        <f t="shared" si="55"/>
        <v>0.15205008960719268</v>
      </c>
    </row>
    <row r="864" spans="1:19" s="5" customFormat="1" ht="12.75" x14ac:dyDescent="0.2">
      <c r="A864" s="3" t="s">
        <v>4757</v>
      </c>
      <c r="B864" s="3" t="s">
        <v>4758</v>
      </c>
      <c r="C864" s="3">
        <v>5.69</v>
      </c>
      <c r="D864" s="3">
        <v>2</v>
      </c>
      <c r="E864" s="3">
        <v>2</v>
      </c>
      <c r="F864" s="3">
        <v>3</v>
      </c>
      <c r="G864" s="3">
        <v>299</v>
      </c>
      <c r="H864" s="3">
        <v>34.13884330466</v>
      </c>
      <c r="I864" s="3">
        <v>5.49072265625</v>
      </c>
      <c r="J864" s="3">
        <v>1.1954493258143699</v>
      </c>
      <c r="K864" s="3">
        <v>1.18894995858644</v>
      </c>
      <c r="L864" s="3"/>
      <c r="M864" s="3">
        <f t="shared" si="52"/>
        <v>1.1921996422004049</v>
      </c>
      <c r="N864" s="3">
        <v>0.97899856691452902</v>
      </c>
      <c r="O864" s="3">
        <v>1.10968659093782</v>
      </c>
      <c r="P864" s="3"/>
      <c r="Q864" s="3">
        <f t="shared" si="53"/>
        <v>1.0443425789261744</v>
      </c>
      <c r="R864" s="3">
        <f t="shared" si="54"/>
        <v>0.87597961109824241</v>
      </c>
      <c r="S864" s="3">
        <f t="shared" si="55"/>
        <v>0.15229539675411663</v>
      </c>
    </row>
    <row r="865" spans="1:19" s="5" customFormat="1" ht="12.75" x14ac:dyDescent="0.2">
      <c r="A865" s="3" t="s">
        <v>483</v>
      </c>
      <c r="B865" s="3" t="s">
        <v>484</v>
      </c>
      <c r="C865" s="3">
        <v>3.76</v>
      </c>
      <c r="D865" s="3">
        <v>1</v>
      </c>
      <c r="E865" s="3">
        <v>1</v>
      </c>
      <c r="F865" s="3">
        <v>4</v>
      </c>
      <c r="G865" s="3">
        <v>186</v>
      </c>
      <c r="H865" s="3">
        <v>19.423283704660001</v>
      </c>
      <c r="I865" s="3">
        <v>6.69775390625</v>
      </c>
      <c r="J865" s="3">
        <v>1.0502520367836901</v>
      </c>
      <c r="K865" s="3">
        <v>0.96458511320901696</v>
      </c>
      <c r="L865" s="3">
        <v>1.04528036697739</v>
      </c>
      <c r="M865" s="3">
        <f t="shared" si="52"/>
        <v>1.0200391723233657</v>
      </c>
      <c r="N865" s="3">
        <v>0.95473690911611098</v>
      </c>
      <c r="O865" s="3">
        <v>0.99151125352632896</v>
      </c>
      <c r="P865" s="3">
        <v>0.95254100939131303</v>
      </c>
      <c r="Q865" s="3">
        <f t="shared" si="53"/>
        <v>0.96626305734458429</v>
      </c>
      <c r="R865" s="3">
        <f t="shared" si="54"/>
        <v>0.94728034330652777</v>
      </c>
      <c r="S865" s="3">
        <f t="shared" si="55"/>
        <v>0.1527164321124081</v>
      </c>
    </row>
    <row r="866" spans="1:19" s="5" customFormat="1" ht="12.75" x14ac:dyDescent="0.2">
      <c r="A866" s="3" t="s">
        <v>2129</v>
      </c>
      <c r="B866" s="3" t="s">
        <v>2130</v>
      </c>
      <c r="C866" s="3">
        <v>14.52</v>
      </c>
      <c r="D866" s="3">
        <v>4</v>
      </c>
      <c r="E866" s="3">
        <v>4</v>
      </c>
      <c r="F866" s="3">
        <v>11</v>
      </c>
      <c r="G866" s="3">
        <v>303</v>
      </c>
      <c r="H866" s="3">
        <v>33.111116104659999</v>
      </c>
      <c r="I866" s="3">
        <v>7.57666015625</v>
      </c>
      <c r="J866" s="3">
        <v>0.99976191345027798</v>
      </c>
      <c r="K866" s="3">
        <v>1.0213920310879401</v>
      </c>
      <c r="L866" s="3">
        <v>1.0824754091240401</v>
      </c>
      <c r="M866" s="3">
        <f t="shared" si="52"/>
        <v>1.0345431178874194</v>
      </c>
      <c r="N866" s="3">
        <v>1.00500715147488</v>
      </c>
      <c r="O866" s="3">
        <v>0.99147194561399099</v>
      </c>
      <c r="P866" s="3">
        <v>0.94788794715716496</v>
      </c>
      <c r="Q866" s="3">
        <f t="shared" si="53"/>
        <v>0.98145568141534534</v>
      </c>
      <c r="R866" s="3">
        <f t="shared" si="54"/>
        <v>0.94868513882680805</v>
      </c>
      <c r="S866" s="3">
        <f t="shared" si="55"/>
        <v>0.1533039795973965</v>
      </c>
    </row>
    <row r="867" spans="1:19" s="5" customFormat="1" ht="12.75" x14ac:dyDescent="0.2">
      <c r="A867" s="3" t="s">
        <v>691</v>
      </c>
      <c r="B867" s="3" t="s">
        <v>692</v>
      </c>
      <c r="C867" s="3">
        <v>9</v>
      </c>
      <c r="D867" s="3">
        <v>8</v>
      </c>
      <c r="E867" s="3">
        <v>8</v>
      </c>
      <c r="F867" s="3">
        <v>37</v>
      </c>
      <c r="G867" s="3">
        <v>900</v>
      </c>
      <c r="H867" s="3">
        <v>97.852817114659999</v>
      </c>
      <c r="I867" s="3">
        <v>8.77783203125</v>
      </c>
      <c r="J867" s="3">
        <v>0.87849773652545204</v>
      </c>
      <c r="K867" s="3">
        <v>0.99982456231408001</v>
      </c>
      <c r="L867" s="3">
        <v>0.93688664872315497</v>
      </c>
      <c r="M867" s="3">
        <f t="shared" si="52"/>
        <v>0.93840298252089571</v>
      </c>
      <c r="N867" s="3">
        <v>1.0491249752304801</v>
      </c>
      <c r="O867" s="3">
        <v>0.97271701179525905</v>
      </c>
      <c r="P867" s="3">
        <v>1.01179310840148</v>
      </c>
      <c r="Q867" s="3">
        <f t="shared" si="53"/>
        <v>1.0112116984757398</v>
      </c>
      <c r="R867" s="3">
        <f t="shared" si="54"/>
        <v>1.077587899133966</v>
      </c>
      <c r="S867" s="3">
        <f t="shared" si="55"/>
        <v>0.1534463719348525</v>
      </c>
    </row>
    <row r="868" spans="1:19" s="5" customFormat="1" ht="12.75" x14ac:dyDescent="0.2">
      <c r="A868" s="3" t="s">
        <v>7323</v>
      </c>
      <c r="B868" s="3" t="s">
        <v>7324</v>
      </c>
      <c r="C868" s="3">
        <v>5.48</v>
      </c>
      <c r="D868" s="3">
        <v>5</v>
      </c>
      <c r="E868" s="3">
        <v>5</v>
      </c>
      <c r="F868" s="3">
        <v>8</v>
      </c>
      <c r="G868" s="3">
        <v>785</v>
      </c>
      <c r="H868" s="3">
        <v>87.925257604660104</v>
      </c>
      <c r="I868" s="3">
        <v>6.63916015625</v>
      </c>
      <c r="J868" s="3">
        <v>1.06555536064709</v>
      </c>
      <c r="K868" s="3">
        <v>1.06716320263968</v>
      </c>
      <c r="L868" s="3">
        <v>1.0363051057216801</v>
      </c>
      <c r="M868" s="3">
        <f t="shared" si="52"/>
        <v>1.0563412230028166</v>
      </c>
      <c r="N868" s="3">
        <v>0.97352583972779005</v>
      </c>
      <c r="O868" s="3">
        <v>0.95285907430787897</v>
      </c>
      <c r="P868" s="3">
        <v>1.0606136407512901</v>
      </c>
      <c r="Q868" s="3">
        <f t="shared" si="53"/>
        <v>0.9956661849289864</v>
      </c>
      <c r="R868" s="3">
        <f t="shared" si="54"/>
        <v>0.94256113767731997</v>
      </c>
      <c r="S868" s="3">
        <f t="shared" si="55"/>
        <v>0.15351130386300468</v>
      </c>
    </row>
    <row r="869" spans="1:19" s="5" customFormat="1" ht="12.75" x14ac:dyDescent="0.2">
      <c r="A869" s="3" t="s">
        <v>2093</v>
      </c>
      <c r="B869" s="3" t="s">
        <v>2094</v>
      </c>
      <c r="C869" s="3">
        <v>8.7200000000000006</v>
      </c>
      <c r="D869" s="3">
        <v>2</v>
      </c>
      <c r="E869" s="3">
        <v>2</v>
      </c>
      <c r="F869" s="3">
        <v>4</v>
      </c>
      <c r="G869" s="3">
        <v>218</v>
      </c>
      <c r="H869" s="3">
        <v>24.694474534659999</v>
      </c>
      <c r="I869" s="3">
        <v>6.21435546875</v>
      </c>
      <c r="J869" s="3">
        <v>1.0102357312177099</v>
      </c>
      <c r="K869" s="3">
        <v>1.02326582676651</v>
      </c>
      <c r="L869" s="3">
        <v>1.0664979795929901</v>
      </c>
      <c r="M869" s="3">
        <f t="shared" si="52"/>
        <v>1.0333331791924032</v>
      </c>
      <c r="N869" s="3">
        <v>0.93800496937264299</v>
      </c>
      <c r="O869" s="3">
        <v>0.96552426191650398</v>
      </c>
      <c r="P869" s="3">
        <v>1.02885619327367</v>
      </c>
      <c r="Q869" s="3">
        <f t="shared" si="53"/>
        <v>0.97746180818760564</v>
      </c>
      <c r="R869" s="3">
        <f t="shared" si="54"/>
        <v>0.94593092322026906</v>
      </c>
      <c r="S869" s="3">
        <f t="shared" si="55"/>
        <v>0.15397006671123023</v>
      </c>
    </row>
    <row r="870" spans="1:19" s="5" customFormat="1" ht="12.75" x14ac:dyDescent="0.2">
      <c r="A870" s="3" t="s">
        <v>2171</v>
      </c>
      <c r="B870" s="3" t="s">
        <v>2172</v>
      </c>
      <c r="C870" s="3">
        <v>8.9700000000000006</v>
      </c>
      <c r="D870" s="3">
        <v>5</v>
      </c>
      <c r="E870" s="3">
        <v>6</v>
      </c>
      <c r="F870" s="3">
        <v>11</v>
      </c>
      <c r="G870" s="3">
        <v>613</v>
      </c>
      <c r="H870" s="3">
        <v>67.21030208466</v>
      </c>
      <c r="I870" s="3">
        <v>9.90576171875</v>
      </c>
      <c r="J870" s="3">
        <v>0.99243721653776096</v>
      </c>
      <c r="K870" s="3">
        <v>1.0125625695404199</v>
      </c>
      <c r="L870" s="3">
        <v>1.06869716770354</v>
      </c>
      <c r="M870" s="3">
        <f t="shared" si="52"/>
        <v>1.0245656512605736</v>
      </c>
      <c r="N870" s="3">
        <v>0.95770401438630404</v>
      </c>
      <c r="O870" s="3">
        <v>1.01136593886924</v>
      </c>
      <c r="P870" s="3">
        <v>0.93838755839009702</v>
      </c>
      <c r="Q870" s="3">
        <f t="shared" si="53"/>
        <v>0.96915250388188035</v>
      </c>
      <c r="R870" s="3">
        <f t="shared" si="54"/>
        <v>0.94591547422020661</v>
      </c>
      <c r="S870" s="3">
        <f t="shared" si="55"/>
        <v>0.15415997517148206</v>
      </c>
    </row>
    <row r="871" spans="1:19" s="5" customFormat="1" ht="12.75" x14ac:dyDescent="0.2">
      <c r="A871" s="3" t="s">
        <v>3499</v>
      </c>
      <c r="B871" s="3" t="s">
        <v>3500</v>
      </c>
      <c r="C871" s="3">
        <v>7.01</v>
      </c>
      <c r="D871" s="3">
        <v>4</v>
      </c>
      <c r="E871" s="3">
        <v>4</v>
      </c>
      <c r="F871" s="3">
        <v>6</v>
      </c>
      <c r="G871" s="3">
        <v>585</v>
      </c>
      <c r="H871" s="3">
        <v>65.183234844660007</v>
      </c>
      <c r="I871" s="3">
        <v>8.82177734375</v>
      </c>
      <c r="J871" s="3">
        <v>1.0454608872573301</v>
      </c>
      <c r="K871" s="3">
        <v>1.03574036787825</v>
      </c>
      <c r="L871" s="3">
        <v>1.0339621144183699</v>
      </c>
      <c r="M871" s="3">
        <f t="shared" si="52"/>
        <v>1.0383877898513167</v>
      </c>
      <c r="N871" s="3">
        <v>0.93720611638671603</v>
      </c>
      <c r="O871" s="3">
        <v>1.03499088481785</v>
      </c>
      <c r="P871" s="3">
        <v>0.992759759691896</v>
      </c>
      <c r="Q871" s="3">
        <f t="shared" si="53"/>
        <v>0.98831892029882074</v>
      </c>
      <c r="R871" s="3">
        <f t="shared" si="54"/>
        <v>0.95178210872484814</v>
      </c>
      <c r="S871" s="3">
        <f t="shared" si="55"/>
        <v>0.15423076974029948</v>
      </c>
    </row>
    <row r="872" spans="1:19" s="5" customFormat="1" ht="12.75" x14ac:dyDescent="0.2">
      <c r="A872" s="3" t="s">
        <v>5955</v>
      </c>
      <c r="B872" s="3" t="s">
        <v>5956</v>
      </c>
      <c r="C872" s="3">
        <v>12.3</v>
      </c>
      <c r="D872" s="3">
        <v>3</v>
      </c>
      <c r="E872" s="3">
        <v>9</v>
      </c>
      <c r="F872" s="3">
        <v>18</v>
      </c>
      <c r="G872" s="3">
        <v>748</v>
      </c>
      <c r="H872" s="3">
        <v>83.796860504660302</v>
      </c>
      <c r="I872" s="3">
        <v>9.59814453125</v>
      </c>
      <c r="J872" s="3">
        <v>1.09713279524428</v>
      </c>
      <c r="K872" s="3">
        <v>0.99347402083147596</v>
      </c>
      <c r="L872" s="3">
        <v>1.13948693483809</v>
      </c>
      <c r="M872" s="3">
        <f t="shared" si="52"/>
        <v>1.076697916971282</v>
      </c>
      <c r="N872" s="3">
        <v>0.98616667435815797</v>
      </c>
      <c r="O872" s="3">
        <v>1.03564417567904</v>
      </c>
      <c r="P872" s="3">
        <v>0.91739241660933701</v>
      </c>
      <c r="Q872" s="3">
        <f t="shared" si="53"/>
        <v>0.97973442221551166</v>
      </c>
      <c r="R872" s="3">
        <f t="shared" si="54"/>
        <v>0.90994364043303277</v>
      </c>
      <c r="S872" s="3">
        <f t="shared" si="55"/>
        <v>0.15432732327748136</v>
      </c>
    </row>
    <row r="873" spans="1:19" s="5" customFormat="1" ht="12.75" x14ac:dyDescent="0.2">
      <c r="A873" s="3" t="s">
        <v>1913</v>
      </c>
      <c r="B873" s="3" t="s">
        <v>1914</v>
      </c>
      <c r="C873" s="3">
        <v>10.62</v>
      </c>
      <c r="D873" s="3">
        <v>3</v>
      </c>
      <c r="E873" s="3">
        <v>3</v>
      </c>
      <c r="F873" s="3">
        <v>7</v>
      </c>
      <c r="G873" s="3">
        <v>292</v>
      </c>
      <c r="H873" s="3">
        <v>33.888673504659998</v>
      </c>
      <c r="I873" s="3">
        <v>10.88720703125</v>
      </c>
      <c r="J873" s="3">
        <v>1.1142143433296201</v>
      </c>
      <c r="K873" s="3">
        <v>1.01092890477042</v>
      </c>
      <c r="L873" s="3">
        <v>1.02762211415828</v>
      </c>
      <c r="M873" s="3">
        <f t="shared" si="52"/>
        <v>1.0509217874194399</v>
      </c>
      <c r="N873" s="3">
        <v>1.02345831458304</v>
      </c>
      <c r="O873" s="3">
        <v>0.95650501122726295</v>
      </c>
      <c r="P873" s="3">
        <v>0.974151671536301</v>
      </c>
      <c r="Q873" s="3">
        <f t="shared" si="53"/>
        <v>0.98470499911553466</v>
      </c>
      <c r="R873" s="3">
        <f t="shared" si="54"/>
        <v>0.93699170661738596</v>
      </c>
      <c r="S873" s="3">
        <f t="shared" si="55"/>
        <v>0.15439465229027091</v>
      </c>
    </row>
    <row r="874" spans="1:19" s="5" customFormat="1" ht="12.75" x14ac:dyDescent="0.2">
      <c r="A874" s="3" t="s">
        <v>3691</v>
      </c>
      <c r="B874" s="3" t="s">
        <v>3692</v>
      </c>
      <c r="C874" s="3">
        <v>12.59</v>
      </c>
      <c r="D874" s="3">
        <v>13</v>
      </c>
      <c r="E874" s="3">
        <v>15</v>
      </c>
      <c r="F874" s="3">
        <v>30</v>
      </c>
      <c r="G874" s="3">
        <v>1311</v>
      </c>
      <c r="H874" s="3">
        <v>146.29665091466001</v>
      </c>
      <c r="I874" s="3">
        <v>5.55419921875</v>
      </c>
      <c r="J874" s="3">
        <v>0.98597928656329503</v>
      </c>
      <c r="K874" s="3">
        <v>1.0131143266784699</v>
      </c>
      <c r="L874" s="3">
        <v>0.91180581730939902</v>
      </c>
      <c r="M874" s="3">
        <f t="shared" si="52"/>
        <v>0.97029981018372136</v>
      </c>
      <c r="N874" s="3">
        <v>1.0206110205110499</v>
      </c>
      <c r="O874" s="3">
        <v>1.01028874288891</v>
      </c>
      <c r="P874" s="3">
        <v>1.05311978186448</v>
      </c>
      <c r="Q874" s="3">
        <f t="shared" si="53"/>
        <v>1.0280065150881466</v>
      </c>
      <c r="R874" s="3">
        <f t="shared" si="54"/>
        <v>1.0594730662613432</v>
      </c>
      <c r="S874" s="3">
        <f t="shared" si="55"/>
        <v>0.15442224171584626</v>
      </c>
    </row>
    <row r="875" spans="1:19" s="5" customFormat="1" ht="12.75" x14ac:dyDescent="0.2">
      <c r="A875" s="3" t="s">
        <v>1875</v>
      </c>
      <c r="B875" s="3" t="s">
        <v>1876</v>
      </c>
      <c r="C875" s="3">
        <v>23.76</v>
      </c>
      <c r="D875" s="3">
        <v>4</v>
      </c>
      <c r="E875" s="3">
        <v>4</v>
      </c>
      <c r="F875" s="3">
        <v>12</v>
      </c>
      <c r="G875" s="3">
        <v>181</v>
      </c>
      <c r="H875" s="3">
        <v>20.771105274659998</v>
      </c>
      <c r="I875" s="3">
        <v>4.60205078125</v>
      </c>
      <c r="J875" s="3">
        <v>1.04037365337871</v>
      </c>
      <c r="K875" s="3">
        <v>1.06692488933428</v>
      </c>
      <c r="L875" s="3">
        <v>0.98748078931067895</v>
      </c>
      <c r="M875" s="3">
        <f t="shared" si="52"/>
        <v>1.0315931106745564</v>
      </c>
      <c r="N875" s="3">
        <v>1.01305931258837</v>
      </c>
      <c r="O875" s="3">
        <v>0.97457357149787804</v>
      </c>
      <c r="P875" s="3">
        <v>0.92288283287878103</v>
      </c>
      <c r="Q875" s="3">
        <f t="shared" si="53"/>
        <v>0.97017190565500966</v>
      </c>
      <c r="R875" s="3">
        <f t="shared" si="54"/>
        <v>0.94045985342090588</v>
      </c>
      <c r="S875" s="3">
        <f t="shared" si="55"/>
        <v>0.15448305479003066</v>
      </c>
    </row>
    <row r="876" spans="1:19" s="5" customFormat="1" ht="12.75" x14ac:dyDescent="0.2">
      <c r="A876" s="3" t="s">
        <v>3281</v>
      </c>
      <c r="B876" s="3" t="s">
        <v>3282</v>
      </c>
      <c r="C876" s="3">
        <v>27.93</v>
      </c>
      <c r="D876" s="3">
        <v>9</v>
      </c>
      <c r="E876" s="3">
        <v>9</v>
      </c>
      <c r="F876" s="3">
        <v>19</v>
      </c>
      <c r="G876" s="3">
        <v>358</v>
      </c>
      <c r="H876" s="3">
        <v>38.537501724659997</v>
      </c>
      <c r="I876" s="3">
        <v>8.38232421875</v>
      </c>
      <c r="J876" s="3">
        <v>0.96925432943886702</v>
      </c>
      <c r="K876" s="3">
        <v>0.94952626063804801</v>
      </c>
      <c r="L876" s="3">
        <v>0.98026472545897303</v>
      </c>
      <c r="M876" s="3">
        <f t="shared" si="52"/>
        <v>0.96634843851196273</v>
      </c>
      <c r="N876" s="3">
        <v>1.0358895167876401</v>
      </c>
      <c r="O876" s="3">
        <v>0.972834035430582</v>
      </c>
      <c r="P876" s="3">
        <v>0.99766974387525897</v>
      </c>
      <c r="Q876" s="3">
        <f t="shared" si="53"/>
        <v>1.0021310986978269</v>
      </c>
      <c r="R876" s="3">
        <f t="shared" si="54"/>
        <v>1.0370287349364007</v>
      </c>
      <c r="S876" s="3">
        <f t="shared" si="55"/>
        <v>0.15466294828441965</v>
      </c>
    </row>
    <row r="877" spans="1:19" s="5" customFormat="1" ht="12.75" x14ac:dyDescent="0.2">
      <c r="A877" s="3" t="s">
        <v>1619</v>
      </c>
      <c r="B877" s="3" t="s">
        <v>1620</v>
      </c>
      <c r="C877" s="3">
        <v>4.03</v>
      </c>
      <c r="D877" s="3">
        <v>1</v>
      </c>
      <c r="E877" s="3">
        <v>1</v>
      </c>
      <c r="F877" s="3">
        <v>2</v>
      </c>
      <c r="G877" s="3">
        <v>298</v>
      </c>
      <c r="H877" s="3">
        <v>33.982676194660002</v>
      </c>
      <c r="I877" s="3">
        <v>4.75439453125</v>
      </c>
      <c r="J877" s="3"/>
      <c r="K877" s="3">
        <v>1.0025907113600001</v>
      </c>
      <c r="L877" s="3">
        <v>0.90798576766647499</v>
      </c>
      <c r="M877" s="3">
        <f t="shared" si="52"/>
        <v>0.9552882395132376</v>
      </c>
      <c r="N877" s="3"/>
      <c r="O877" s="3">
        <v>1.06237698876312</v>
      </c>
      <c r="P877" s="3">
        <v>1.1720927480335499</v>
      </c>
      <c r="Q877" s="3">
        <f t="shared" si="53"/>
        <v>1.1172348683983349</v>
      </c>
      <c r="R877" s="3">
        <f t="shared" si="54"/>
        <v>1.1695264551436499</v>
      </c>
      <c r="S877" s="3">
        <f t="shared" si="55"/>
        <v>0.15488185053301662</v>
      </c>
    </row>
    <row r="878" spans="1:19" s="5" customFormat="1" ht="12.75" x14ac:dyDescent="0.2">
      <c r="A878" s="3" t="s">
        <v>6289</v>
      </c>
      <c r="B878" s="3" t="s">
        <v>6290</v>
      </c>
      <c r="C878" s="3">
        <v>2.27</v>
      </c>
      <c r="D878" s="3">
        <v>1</v>
      </c>
      <c r="E878" s="3">
        <v>1</v>
      </c>
      <c r="F878" s="3">
        <v>5</v>
      </c>
      <c r="G878" s="3">
        <v>397</v>
      </c>
      <c r="H878" s="3">
        <v>44.673549074660002</v>
      </c>
      <c r="I878" s="3">
        <v>6.74169921875</v>
      </c>
      <c r="J878" s="3">
        <v>1.0281173039659099</v>
      </c>
      <c r="K878" s="3">
        <v>0.89769080136314805</v>
      </c>
      <c r="L878" s="3">
        <v>0.797866655087625</v>
      </c>
      <c r="M878" s="3">
        <f t="shared" si="52"/>
        <v>0.90789158680556092</v>
      </c>
      <c r="N878" s="3">
        <v>0.99126695684382105</v>
      </c>
      <c r="O878" s="3">
        <v>1.1036673401278601</v>
      </c>
      <c r="P878" s="3">
        <v>1.02069132160912</v>
      </c>
      <c r="Q878" s="3">
        <f t="shared" si="53"/>
        <v>1.0385418728602671</v>
      </c>
      <c r="R878" s="3">
        <f t="shared" si="54"/>
        <v>1.1439051621949736</v>
      </c>
      <c r="S878" s="3">
        <f t="shared" si="55"/>
        <v>0.15509375562046068</v>
      </c>
    </row>
    <row r="879" spans="1:19" s="5" customFormat="1" ht="12.75" x14ac:dyDescent="0.2">
      <c r="A879" s="3" t="s">
        <v>8141</v>
      </c>
      <c r="B879" s="3" t="s">
        <v>8142</v>
      </c>
      <c r="C879" s="3">
        <v>34.83</v>
      </c>
      <c r="D879" s="3">
        <v>14</v>
      </c>
      <c r="E879" s="3">
        <v>14</v>
      </c>
      <c r="F879" s="3">
        <v>59</v>
      </c>
      <c r="G879" s="3">
        <v>402</v>
      </c>
      <c r="H879" s="3">
        <v>43.647640194659999</v>
      </c>
      <c r="I879" s="3">
        <v>7.29833984375</v>
      </c>
      <c r="J879" s="3">
        <v>1.11896457460176</v>
      </c>
      <c r="K879" s="3">
        <v>1.0078350623710299</v>
      </c>
      <c r="L879" s="3">
        <v>1.0521602799584</v>
      </c>
      <c r="M879" s="3">
        <f t="shared" si="52"/>
        <v>1.0596533056437301</v>
      </c>
      <c r="N879" s="3">
        <v>1.00433142547053</v>
      </c>
      <c r="O879" s="3">
        <v>1.0170554041003199</v>
      </c>
      <c r="P879" s="3">
        <v>0.977428164711035</v>
      </c>
      <c r="Q879" s="3">
        <f t="shared" si="53"/>
        <v>0.99960499809396153</v>
      </c>
      <c r="R879" s="3">
        <f t="shared" si="54"/>
        <v>0.94333211888270407</v>
      </c>
      <c r="S879" s="3">
        <f t="shared" si="55"/>
        <v>0.15531541233320184</v>
      </c>
    </row>
    <row r="880" spans="1:19" s="5" customFormat="1" ht="12.75" x14ac:dyDescent="0.2">
      <c r="A880" s="3" t="s">
        <v>811</v>
      </c>
      <c r="B880" s="3" t="s">
        <v>812</v>
      </c>
      <c r="C880" s="3">
        <v>12.16</v>
      </c>
      <c r="D880" s="3">
        <v>5</v>
      </c>
      <c r="E880" s="3">
        <v>5</v>
      </c>
      <c r="F880" s="3">
        <v>7</v>
      </c>
      <c r="G880" s="3">
        <v>477</v>
      </c>
      <c r="H880" s="3">
        <v>50.617717734659998</v>
      </c>
      <c r="I880" s="3">
        <v>8.20654296875</v>
      </c>
      <c r="J880" s="3">
        <v>0.95640029194679399</v>
      </c>
      <c r="K880" s="3">
        <v>0.88061600100746895</v>
      </c>
      <c r="L880" s="3">
        <v>0.87422744911343397</v>
      </c>
      <c r="M880" s="3">
        <f t="shared" si="52"/>
        <v>0.9037479140225656</v>
      </c>
      <c r="N880" s="3">
        <v>0.949829280062499</v>
      </c>
      <c r="O880" s="3">
        <v>0.94021926938847</v>
      </c>
      <c r="P880" s="3">
        <v>1.0461498162701801</v>
      </c>
      <c r="Q880" s="3">
        <f t="shared" si="53"/>
        <v>0.97873278857371637</v>
      </c>
      <c r="R880" s="3">
        <f t="shared" si="54"/>
        <v>1.0829710070559326</v>
      </c>
      <c r="S880" s="3">
        <f t="shared" si="55"/>
        <v>0.15539873845358396</v>
      </c>
    </row>
    <row r="881" spans="1:19" s="5" customFormat="1" ht="12.75" x14ac:dyDescent="0.2">
      <c r="A881" s="3" t="s">
        <v>4955</v>
      </c>
      <c r="B881" s="3" t="s">
        <v>4956</v>
      </c>
      <c r="C881" s="3">
        <v>7.72</v>
      </c>
      <c r="D881" s="3">
        <v>2</v>
      </c>
      <c r="E881" s="3">
        <v>2</v>
      </c>
      <c r="F881" s="3">
        <v>4</v>
      </c>
      <c r="G881" s="3">
        <v>246</v>
      </c>
      <c r="H881" s="3">
        <v>26.54854423466</v>
      </c>
      <c r="I881" s="3">
        <v>9.36376953125</v>
      </c>
      <c r="J881" s="3">
        <v>1.05585033250459</v>
      </c>
      <c r="K881" s="3">
        <v>0.99201573473466897</v>
      </c>
      <c r="L881" s="3">
        <v>0.99714859748187801</v>
      </c>
      <c r="M881" s="3">
        <f t="shared" si="52"/>
        <v>1.015004888240379</v>
      </c>
      <c r="N881" s="3">
        <v>0.85785537412860602</v>
      </c>
      <c r="O881" s="3">
        <v>0.98586652427510602</v>
      </c>
      <c r="P881" s="3">
        <v>0.96672537206588005</v>
      </c>
      <c r="Q881" s="3">
        <f t="shared" si="53"/>
        <v>0.93681575682319729</v>
      </c>
      <c r="R881" s="3">
        <f t="shared" si="54"/>
        <v>0.92296674398018808</v>
      </c>
      <c r="S881" s="3">
        <f t="shared" si="55"/>
        <v>0.15598655051053603</v>
      </c>
    </row>
    <row r="882" spans="1:19" s="5" customFormat="1" ht="12.75" x14ac:dyDescent="0.2">
      <c r="A882" s="3" t="s">
        <v>445</v>
      </c>
      <c r="B882" s="3" t="s">
        <v>446</v>
      </c>
      <c r="C882" s="3">
        <v>40.39</v>
      </c>
      <c r="D882" s="3">
        <v>23</v>
      </c>
      <c r="E882" s="3">
        <v>23</v>
      </c>
      <c r="F882" s="3">
        <v>113</v>
      </c>
      <c r="G882" s="3">
        <v>614</v>
      </c>
      <c r="H882" s="3">
        <v>69.549298364660103</v>
      </c>
      <c r="I882" s="3">
        <v>6.20166015625</v>
      </c>
      <c r="J882" s="3">
        <v>1.0042586483859199</v>
      </c>
      <c r="K882" s="3">
        <v>1.0316843872980599</v>
      </c>
      <c r="L882" s="3">
        <v>1.0488932025133899</v>
      </c>
      <c r="M882" s="3">
        <f t="shared" si="52"/>
        <v>1.0282787460657898</v>
      </c>
      <c r="N882" s="3">
        <v>1.01904196882012</v>
      </c>
      <c r="O882" s="3">
        <v>0.99560018139530804</v>
      </c>
      <c r="P882" s="3">
        <v>0.979131283589601</v>
      </c>
      <c r="Q882" s="3">
        <f t="shared" si="53"/>
        <v>0.9979244779350096</v>
      </c>
      <c r="R882" s="3">
        <f t="shared" si="54"/>
        <v>0.97048050614007519</v>
      </c>
      <c r="S882" s="3">
        <f t="shared" si="55"/>
        <v>0.15614652792262823</v>
      </c>
    </row>
    <row r="883" spans="1:19" s="5" customFormat="1" ht="12.75" x14ac:dyDescent="0.2">
      <c r="A883" s="3" t="s">
        <v>4567</v>
      </c>
      <c r="B883" s="3" t="s">
        <v>4568</v>
      </c>
      <c r="C883" s="3">
        <v>13.11</v>
      </c>
      <c r="D883" s="3">
        <v>2</v>
      </c>
      <c r="E883" s="3">
        <v>2</v>
      </c>
      <c r="F883" s="3">
        <v>3</v>
      </c>
      <c r="G883" s="3">
        <v>183</v>
      </c>
      <c r="H883" s="3">
        <v>20.642071354660001</v>
      </c>
      <c r="I883" s="3">
        <v>4.66552734375</v>
      </c>
      <c r="J883" s="3">
        <v>1.0957148096370599</v>
      </c>
      <c r="K883" s="3"/>
      <c r="L883" s="3">
        <v>1.0440130249269</v>
      </c>
      <c r="M883" s="3">
        <f t="shared" si="52"/>
        <v>1.0698639172819799</v>
      </c>
      <c r="N883" s="3">
        <v>1.00534483797515</v>
      </c>
      <c r="O883" s="3"/>
      <c r="P883" s="3">
        <v>0.92834461164414295</v>
      </c>
      <c r="Q883" s="3">
        <f t="shared" si="53"/>
        <v>0.96684472480964645</v>
      </c>
      <c r="R883" s="3">
        <f t="shared" si="54"/>
        <v>0.90370813445689735</v>
      </c>
      <c r="S883" s="3">
        <f t="shared" si="55"/>
        <v>0.15643035246686687</v>
      </c>
    </row>
    <row r="884" spans="1:19" s="5" customFormat="1" ht="12.75" x14ac:dyDescent="0.2">
      <c r="A884" s="3" t="s">
        <v>1493</v>
      </c>
      <c r="B884" s="3" t="s">
        <v>1494</v>
      </c>
      <c r="C884" s="3">
        <v>2.84</v>
      </c>
      <c r="D884" s="3">
        <v>1</v>
      </c>
      <c r="E884" s="3">
        <v>1</v>
      </c>
      <c r="F884" s="3">
        <v>3</v>
      </c>
      <c r="G884" s="3">
        <v>352</v>
      </c>
      <c r="H884" s="3">
        <v>38.776517694660001</v>
      </c>
      <c r="I884" s="3">
        <v>6.68310546875</v>
      </c>
      <c r="J884" s="3">
        <v>1.02159563698731</v>
      </c>
      <c r="K884" s="3">
        <v>0.92655556728555299</v>
      </c>
      <c r="L884" s="3">
        <v>0.96987319990610199</v>
      </c>
      <c r="M884" s="3">
        <f t="shared" si="52"/>
        <v>0.97267480139298834</v>
      </c>
      <c r="N884" s="3">
        <v>0.98532280764418601</v>
      </c>
      <c r="O884" s="3">
        <v>1.07829355235791</v>
      </c>
      <c r="P884" s="3">
        <v>1.1761057679523801</v>
      </c>
      <c r="Q884" s="3">
        <f t="shared" si="53"/>
        <v>1.0799073759848254</v>
      </c>
      <c r="R884" s="3">
        <f t="shared" si="54"/>
        <v>1.1102450422672274</v>
      </c>
      <c r="S884" s="3">
        <f t="shared" si="55"/>
        <v>0.15643930483159163</v>
      </c>
    </row>
    <row r="885" spans="1:19" s="5" customFormat="1" ht="12.75" x14ac:dyDescent="0.2">
      <c r="A885" s="3" t="s">
        <v>7733</v>
      </c>
      <c r="B885" s="3" t="s">
        <v>7734</v>
      </c>
      <c r="C885" s="3">
        <v>23.27</v>
      </c>
      <c r="D885" s="3">
        <v>22</v>
      </c>
      <c r="E885" s="3">
        <v>22</v>
      </c>
      <c r="F885" s="3">
        <v>71</v>
      </c>
      <c r="G885" s="3">
        <v>1053</v>
      </c>
      <c r="H885" s="3">
        <v>119.51644472466</v>
      </c>
      <c r="I885" s="3">
        <v>5.73193359375</v>
      </c>
      <c r="J885" s="3">
        <v>1.1435259003053999</v>
      </c>
      <c r="K885" s="3">
        <v>1.0200353188444899</v>
      </c>
      <c r="L885" s="3">
        <v>1.1258962697213399</v>
      </c>
      <c r="M885" s="3">
        <f t="shared" si="52"/>
        <v>1.0964858296237432</v>
      </c>
      <c r="N885" s="3">
        <v>0.95905635580528403</v>
      </c>
      <c r="O885" s="3">
        <v>1.0563068791148</v>
      </c>
      <c r="P885" s="3">
        <v>1.0233658027793</v>
      </c>
      <c r="Q885" s="3">
        <f t="shared" si="53"/>
        <v>1.012909679233128</v>
      </c>
      <c r="R885" s="3">
        <f t="shared" si="54"/>
        <v>0.92377817557451325</v>
      </c>
      <c r="S885" s="3">
        <f t="shared" si="55"/>
        <v>0.15652288316473958</v>
      </c>
    </row>
    <row r="886" spans="1:19" s="5" customFormat="1" ht="12.75" x14ac:dyDescent="0.2">
      <c r="A886" s="3" t="s">
        <v>2923</v>
      </c>
      <c r="B886" s="3" t="s">
        <v>2924</v>
      </c>
      <c r="C886" s="3">
        <v>7.91</v>
      </c>
      <c r="D886" s="3">
        <v>3</v>
      </c>
      <c r="E886" s="3">
        <v>4</v>
      </c>
      <c r="F886" s="3">
        <v>7</v>
      </c>
      <c r="G886" s="3">
        <v>506</v>
      </c>
      <c r="H886" s="3">
        <v>57.739584684660002</v>
      </c>
      <c r="I886" s="3">
        <v>7.81103515625</v>
      </c>
      <c r="J886" s="3">
        <v>1.02639554738046</v>
      </c>
      <c r="K886" s="3">
        <v>1.0416301965349499</v>
      </c>
      <c r="L886" s="3">
        <v>1.1608960327901801</v>
      </c>
      <c r="M886" s="3">
        <f t="shared" si="52"/>
        <v>1.0763072589018632</v>
      </c>
      <c r="N886" s="3">
        <v>1.0119657947173599</v>
      </c>
      <c r="O886" s="3">
        <v>1.0194017746658299</v>
      </c>
      <c r="P886" s="3">
        <v>0.92899200604729004</v>
      </c>
      <c r="Q886" s="3">
        <f t="shared" si="53"/>
        <v>0.98678652514349319</v>
      </c>
      <c r="R886" s="3">
        <f t="shared" si="54"/>
        <v>0.91682604291853764</v>
      </c>
      <c r="S886" s="3">
        <f t="shared" si="55"/>
        <v>0.15688908826492262</v>
      </c>
    </row>
    <row r="887" spans="1:19" s="5" customFormat="1" ht="12.75" x14ac:dyDescent="0.2">
      <c r="A887" s="3" t="s">
        <v>1533</v>
      </c>
      <c r="B887" s="3" t="s">
        <v>1534</v>
      </c>
      <c r="C887" s="3">
        <v>24.74</v>
      </c>
      <c r="D887" s="3">
        <v>21</v>
      </c>
      <c r="E887" s="3">
        <v>21</v>
      </c>
      <c r="F887" s="3">
        <v>43</v>
      </c>
      <c r="G887" s="3">
        <v>780</v>
      </c>
      <c r="H887" s="3">
        <v>90.897410644660098</v>
      </c>
      <c r="I887" s="3">
        <v>7.94287109375</v>
      </c>
      <c r="J887" s="3">
        <v>0.98317266898240996</v>
      </c>
      <c r="K887" s="3">
        <v>0.98406128340499699</v>
      </c>
      <c r="L887" s="3">
        <v>0.99086037499597401</v>
      </c>
      <c r="M887" s="3">
        <f t="shared" si="52"/>
        <v>0.98603144246112695</v>
      </c>
      <c r="N887" s="3">
        <v>0.99410680040042598</v>
      </c>
      <c r="O887" s="3">
        <v>1.00396025905623</v>
      </c>
      <c r="P887" s="3">
        <v>0.98772016149265496</v>
      </c>
      <c r="Q887" s="3">
        <f t="shared" si="53"/>
        <v>0.99526240698310353</v>
      </c>
      <c r="R887" s="3">
        <f t="shared" si="54"/>
        <v>1.009361734448281</v>
      </c>
      <c r="S887" s="3">
        <f t="shared" si="55"/>
        <v>0.15719523784479389</v>
      </c>
    </row>
    <row r="888" spans="1:19" s="5" customFormat="1" ht="12.75" x14ac:dyDescent="0.2">
      <c r="A888" s="3" t="s">
        <v>6689</v>
      </c>
      <c r="B888" s="3" t="s">
        <v>6690</v>
      </c>
      <c r="C888" s="3">
        <v>17.03</v>
      </c>
      <c r="D888" s="3">
        <v>21</v>
      </c>
      <c r="E888" s="3">
        <v>22</v>
      </c>
      <c r="F888" s="3">
        <v>132</v>
      </c>
      <c r="G888" s="3">
        <v>1474</v>
      </c>
      <c r="H888" s="3">
        <v>140.55805199466101</v>
      </c>
      <c r="I888" s="3">
        <v>7.69384765625</v>
      </c>
      <c r="J888" s="3">
        <v>0.78237681018354299</v>
      </c>
      <c r="K888" s="3">
        <v>1.4228169743918799</v>
      </c>
      <c r="L888" s="3">
        <v>0.95183767280077103</v>
      </c>
      <c r="M888" s="3">
        <f t="shared" si="52"/>
        <v>1.052343819125398</v>
      </c>
      <c r="N888" s="3">
        <v>1.30280632185485</v>
      </c>
      <c r="O888" s="3">
        <v>1.47089592574679</v>
      </c>
      <c r="P888" s="3">
        <v>2.3537810553870102</v>
      </c>
      <c r="Q888" s="3">
        <f t="shared" si="53"/>
        <v>1.7091611009962167</v>
      </c>
      <c r="R888" s="3">
        <f t="shared" si="54"/>
        <v>1.6241470419968818</v>
      </c>
      <c r="S888" s="3">
        <f t="shared" si="55"/>
        <v>0.15734342683422814</v>
      </c>
    </row>
    <row r="889" spans="1:19" s="5" customFormat="1" ht="12.75" x14ac:dyDescent="0.2">
      <c r="A889" s="3" t="s">
        <v>5587</v>
      </c>
      <c r="B889" s="3" t="s">
        <v>5588</v>
      </c>
      <c r="C889" s="3">
        <v>60.71</v>
      </c>
      <c r="D889" s="3">
        <v>7</v>
      </c>
      <c r="E889" s="3">
        <v>8</v>
      </c>
      <c r="F889" s="3">
        <v>37</v>
      </c>
      <c r="G889" s="3">
        <v>140</v>
      </c>
      <c r="H889" s="3">
        <v>14.91110116466</v>
      </c>
      <c r="I889" s="3">
        <v>10.50634765625</v>
      </c>
      <c r="J889" s="3">
        <v>1.0586871147008601</v>
      </c>
      <c r="K889" s="3">
        <v>0.98955711956727799</v>
      </c>
      <c r="L889" s="3">
        <v>1.0113487488673401</v>
      </c>
      <c r="M889" s="3">
        <f t="shared" si="52"/>
        <v>1.019864327711826</v>
      </c>
      <c r="N889" s="3">
        <v>0.97578577172306202</v>
      </c>
      <c r="O889" s="3">
        <v>1.0019056401254101</v>
      </c>
      <c r="P889" s="3">
        <v>0.93542493214595301</v>
      </c>
      <c r="Q889" s="3">
        <f t="shared" si="53"/>
        <v>0.97103878133147503</v>
      </c>
      <c r="R889" s="3">
        <f t="shared" si="54"/>
        <v>0.9521254493821778</v>
      </c>
      <c r="S889" s="3">
        <f t="shared" si="55"/>
        <v>0.15742800482340455</v>
      </c>
    </row>
    <row r="890" spans="1:19" s="5" customFormat="1" ht="12.75" x14ac:dyDescent="0.2">
      <c r="A890" s="3" t="s">
        <v>4413</v>
      </c>
      <c r="B890" s="3" t="s">
        <v>4414</v>
      </c>
      <c r="C890" s="3">
        <v>10.27</v>
      </c>
      <c r="D890" s="3">
        <v>19</v>
      </c>
      <c r="E890" s="3">
        <v>24</v>
      </c>
      <c r="F890" s="3">
        <v>60</v>
      </c>
      <c r="G890" s="3">
        <v>2249</v>
      </c>
      <c r="H890" s="3">
        <v>252.45968573466101</v>
      </c>
      <c r="I890" s="3">
        <v>6.52197265625</v>
      </c>
      <c r="J890" s="3">
        <v>1.00097630644069</v>
      </c>
      <c r="K890" s="3">
        <v>0.99475252073081999</v>
      </c>
      <c r="L890" s="3">
        <v>0.950012187453941</v>
      </c>
      <c r="M890" s="3">
        <f t="shared" si="52"/>
        <v>0.98191367154181697</v>
      </c>
      <c r="N890" s="3">
        <v>1.02963791617113</v>
      </c>
      <c r="O890" s="3">
        <v>1.0006889387495099</v>
      </c>
      <c r="P890" s="3">
        <v>1.0099216937716899</v>
      </c>
      <c r="Q890" s="3">
        <f t="shared" si="53"/>
        <v>1.0134161828974433</v>
      </c>
      <c r="R890" s="3">
        <f t="shared" si="54"/>
        <v>1.0320827708877509</v>
      </c>
      <c r="S890" s="3">
        <f t="shared" si="55"/>
        <v>0.15817697263070629</v>
      </c>
    </row>
    <row r="891" spans="1:19" s="5" customFormat="1" ht="12.75" x14ac:dyDescent="0.2">
      <c r="A891" s="3" t="s">
        <v>845</v>
      </c>
      <c r="B891" s="3" t="s">
        <v>846</v>
      </c>
      <c r="C891" s="3">
        <v>12.73</v>
      </c>
      <c r="D891" s="3">
        <v>5</v>
      </c>
      <c r="E891" s="3">
        <v>5</v>
      </c>
      <c r="F891" s="3">
        <v>23</v>
      </c>
      <c r="G891" s="3">
        <v>550</v>
      </c>
      <c r="H891" s="3">
        <v>59.079035744659997</v>
      </c>
      <c r="I891" s="3">
        <v>8.99755859375</v>
      </c>
      <c r="J891" s="3">
        <v>0.98836280239404395</v>
      </c>
      <c r="K891" s="3">
        <v>0.99866015073555903</v>
      </c>
      <c r="L891" s="3">
        <v>0.98596359051124605</v>
      </c>
      <c r="M891" s="3">
        <f t="shared" si="52"/>
        <v>0.99099551454694967</v>
      </c>
      <c r="N891" s="3">
        <v>0.99280664416624997</v>
      </c>
      <c r="O891" s="3">
        <v>1.00433347141618</v>
      </c>
      <c r="P891" s="3">
        <v>1.0041810053865401</v>
      </c>
      <c r="Q891" s="3">
        <f t="shared" si="53"/>
        <v>1.0004403736563232</v>
      </c>
      <c r="R891" s="3">
        <f t="shared" si="54"/>
        <v>1.0095306779604258</v>
      </c>
      <c r="S891" s="3">
        <f t="shared" si="55"/>
        <v>0.15831115365761805</v>
      </c>
    </row>
    <row r="892" spans="1:19" s="5" customFormat="1" ht="12.75" x14ac:dyDescent="0.2">
      <c r="A892" s="3" t="s">
        <v>6219</v>
      </c>
      <c r="B892" s="3" t="s">
        <v>6220</v>
      </c>
      <c r="C892" s="3">
        <v>5.81</v>
      </c>
      <c r="D892" s="3">
        <v>2</v>
      </c>
      <c r="E892" s="3">
        <v>2</v>
      </c>
      <c r="F892" s="3">
        <v>3</v>
      </c>
      <c r="G892" s="3">
        <v>396</v>
      </c>
      <c r="H892" s="3">
        <v>45.209316144660001</v>
      </c>
      <c r="I892" s="3">
        <v>9.30517578125</v>
      </c>
      <c r="J892" s="3">
        <v>1.1109985419855699</v>
      </c>
      <c r="K892" s="3">
        <v>1.0763688495667401</v>
      </c>
      <c r="L892" s="3">
        <v>0.98038298194065399</v>
      </c>
      <c r="M892" s="3">
        <f t="shared" si="52"/>
        <v>1.0559167911643212</v>
      </c>
      <c r="N892" s="3">
        <v>0.979976281341573</v>
      </c>
      <c r="O892" s="3">
        <v>1.01730351476424</v>
      </c>
      <c r="P892" s="3">
        <v>0.91774163312149704</v>
      </c>
      <c r="Q892" s="3">
        <f t="shared" si="53"/>
        <v>0.97167380974243667</v>
      </c>
      <c r="R892" s="3">
        <f t="shared" si="54"/>
        <v>0.92021816290183922</v>
      </c>
      <c r="S892" s="3">
        <f t="shared" si="55"/>
        <v>0.15856848254601277</v>
      </c>
    </row>
    <row r="893" spans="1:19" s="5" customFormat="1" ht="12.75" x14ac:dyDescent="0.2">
      <c r="A893" s="3" t="s">
        <v>3809</v>
      </c>
      <c r="B893" s="3" t="s">
        <v>3810</v>
      </c>
      <c r="C893" s="3">
        <v>13.09</v>
      </c>
      <c r="D893" s="3">
        <v>9</v>
      </c>
      <c r="E893" s="3">
        <v>9</v>
      </c>
      <c r="F893" s="3">
        <v>15</v>
      </c>
      <c r="G893" s="3">
        <v>726</v>
      </c>
      <c r="H893" s="3">
        <v>83.909448414659806</v>
      </c>
      <c r="I893" s="3">
        <v>6.77099609375</v>
      </c>
      <c r="J893" s="3">
        <v>0.93117363002237996</v>
      </c>
      <c r="K893" s="3">
        <v>0.99438503246481202</v>
      </c>
      <c r="L893" s="3">
        <v>0.998094282744454</v>
      </c>
      <c r="M893" s="3">
        <f t="shared" si="52"/>
        <v>0.97455098174388199</v>
      </c>
      <c r="N893" s="3">
        <v>0.98774841238555</v>
      </c>
      <c r="O893" s="3">
        <v>1.03374015110043</v>
      </c>
      <c r="P893" s="3">
        <v>1.05394763201236</v>
      </c>
      <c r="Q893" s="3">
        <f t="shared" si="53"/>
        <v>1.0251453984994467</v>
      </c>
      <c r="R893" s="3">
        <f t="shared" si="54"/>
        <v>1.051915618272766</v>
      </c>
      <c r="S893" s="3">
        <f t="shared" si="55"/>
        <v>0.15866720485436242</v>
      </c>
    </row>
    <row r="894" spans="1:19" s="5" customFormat="1" ht="12.75" x14ac:dyDescent="0.2">
      <c r="A894" s="3" t="s">
        <v>7663</v>
      </c>
      <c r="B894" s="3" t="s">
        <v>7664</v>
      </c>
      <c r="C894" s="3">
        <v>3.94</v>
      </c>
      <c r="D894" s="3">
        <v>4</v>
      </c>
      <c r="E894" s="3">
        <v>4</v>
      </c>
      <c r="F894" s="3">
        <v>5</v>
      </c>
      <c r="G894" s="3">
        <v>1143</v>
      </c>
      <c r="H894" s="3">
        <v>125.31413688466</v>
      </c>
      <c r="I894" s="3">
        <v>5.82080078125</v>
      </c>
      <c r="J894" s="3">
        <v>1.0308361187572499</v>
      </c>
      <c r="K894" s="3">
        <v>1.01484240733193</v>
      </c>
      <c r="L894" s="3">
        <v>0.90780856419238698</v>
      </c>
      <c r="M894" s="3">
        <f t="shared" si="52"/>
        <v>0.9844956967605224</v>
      </c>
      <c r="N894" s="3">
        <v>1.0870236263477999</v>
      </c>
      <c r="O894" s="3">
        <v>1.03239153296412</v>
      </c>
      <c r="P894" s="3">
        <v>1.0508877758397499</v>
      </c>
      <c r="Q894" s="3">
        <f t="shared" si="53"/>
        <v>1.0567676450505568</v>
      </c>
      <c r="R894" s="3">
        <f t="shared" si="54"/>
        <v>1.0734101210679181</v>
      </c>
      <c r="S894" s="3">
        <f t="shared" si="55"/>
        <v>0.15902299636643541</v>
      </c>
    </row>
    <row r="895" spans="1:19" s="5" customFormat="1" ht="12.75" x14ac:dyDescent="0.2">
      <c r="A895" s="3" t="s">
        <v>7971</v>
      </c>
      <c r="B895" s="3" t="s">
        <v>7972</v>
      </c>
      <c r="C895" s="3">
        <v>9.7200000000000006</v>
      </c>
      <c r="D895" s="3">
        <v>5</v>
      </c>
      <c r="E895" s="3">
        <v>5</v>
      </c>
      <c r="F895" s="3">
        <v>14</v>
      </c>
      <c r="G895" s="3">
        <v>504</v>
      </c>
      <c r="H895" s="3">
        <v>55.160362294659997</v>
      </c>
      <c r="I895" s="3">
        <v>6.60986328125</v>
      </c>
      <c r="J895" s="3">
        <v>1.0125978837413601</v>
      </c>
      <c r="K895" s="3">
        <v>1.02901478046258</v>
      </c>
      <c r="L895" s="3">
        <v>1.0029878568481601</v>
      </c>
      <c r="M895" s="3">
        <f t="shared" si="52"/>
        <v>1.0148668403507</v>
      </c>
      <c r="N895" s="3">
        <v>1.0065272838291499</v>
      </c>
      <c r="O895" s="3">
        <v>0.96523713245981702</v>
      </c>
      <c r="P895" s="3">
        <v>0.99709636651756794</v>
      </c>
      <c r="Q895" s="3">
        <f t="shared" si="53"/>
        <v>0.9896202609355117</v>
      </c>
      <c r="R895" s="3">
        <f t="shared" si="54"/>
        <v>0.97512325911992159</v>
      </c>
      <c r="S895" s="3">
        <f t="shared" si="55"/>
        <v>0.15929711156389462</v>
      </c>
    </row>
    <row r="896" spans="1:19" s="5" customFormat="1" ht="12.75" x14ac:dyDescent="0.2">
      <c r="A896" s="3" t="s">
        <v>3701</v>
      </c>
      <c r="B896" s="3" t="s">
        <v>3702</v>
      </c>
      <c r="C896" s="3">
        <v>63.83</v>
      </c>
      <c r="D896" s="3">
        <v>33</v>
      </c>
      <c r="E896" s="3">
        <v>34</v>
      </c>
      <c r="F896" s="3">
        <v>905</v>
      </c>
      <c r="G896" s="3">
        <v>553</v>
      </c>
      <c r="H896" s="3">
        <v>59.666707364659999</v>
      </c>
      <c r="I896" s="3">
        <v>9.18798828125</v>
      </c>
      <c r="J896" s="3">
        <v>1.0218935091319299</v>
      </c>
      <c r="K896" s="3">
        <v>0.99432666471903197</v>
      </c>
      <c r="L896" s="3">
        <v>0.96641680395182095</v>
      </c>
      <c r="M896" s="3">
        <f t="shared" si="52"/>
        <v>0.9942123259342609</v>
      </c>
      <c r="N896" s="3">
        <v>1.0276353620544301</v>
      </c>
      <c r="O896" s="3">
        <v>1.0275241676698701</v>
      </c>
      <c r="P896" s="3">
        <v>1.0137679562056701</v>
      </c>
      <c r="Q896" s="3">
        <f t="shared" si="53"/>
        <v>1.0229758286433235</v>
      </c>
      <c r="R896" s="3">
        <f t="shared" si="54"/>
        <v>1.0289309455925659</v>
      </c>
      <c r="S896" s="3">
        <f t="shared" si="55"/>
        <v>0.15940123390120822</v>
      </c>
    </row>
    <row r="897" spans="1:19" s="5" customFormat="1" ht="12.75" x14ac:dyDescent="0.2">
      <c r="A897" s="3" t="s">
        <v>4903</v>
      </c>
      <c r="B897" s="3" t="s">
        <v>4904</v>
      </c>
      <c r="C897" s="3">
        <v>31.16</v>
      </c>
      <c r="D897" s="3">
        <v>7</v>
      </c>
      <c r="E897" s="3">
        <v>7</v>
      </c>
      <c r="F897" s="3">
        <v>25</v>
      </c>
      <c r="G897" s="3">
        <v>199</v>
      </c>
      <c r="H897" s="3">
        <v>22.670717774660002</v>
      </c>
      <c r="I897" s="3">
        <v>7.56201171875</v>
      </c>
      <c r="J897" s="3">
        <v>0.98286783768333197</v>
      </c>
      <c r="K897" s="3">
        <v>0.99833441446351701</v>
      </c>
      <c r="L897" s="3">
        <v>0.98116674444347196</v>
      </c>
      <c r="M897" s="3">
        <f t="shared" si="52"/>
        <v>0.98745633219677365</v>
      </c>
      <c r="N897" s="3">
        <v>1.06869236649368</v>
      </c>
      <c r="O897" s="3">
        <v>0.97995711911566996</v>
      </c>
      <c r="P897" s="3">
        <v>1.0747742426054101</v>
      </c>
      <c r="Q897" s="3">
        <f t="shared" si="53"/>
        <v>1.0411412427382534</v>
      </c>
      <c r="R897" s="3">
        <f t="shared" si="54"/>
        <v>1.0543668705045903</v>
      </c>
      <c r="S897" s="3">
        <f t="shared" si="55"/>
        <v>0.15965026125292786</v>
      </c>
    </row>
    <row r="898" spans="1:19" s="5" customFormat="1" ht="12.75" x14ac:dyDescent="0.2">
      <c r="A898" s="3" t="s">
        <v>1373</v>
      </c>
      <c r="B898" s="3" t="s">
        <v>1374</v>
      </c>
      <c r="C898" s="3">
        <v>3.15</v>
      </c>
      <c r="D898" s="3">
        <v>1</v>
      </c>
      <c r="E898" s="3">
        <v>1</v>
      </c>
      <c r="F898" s="3">
        <v>8</v>
      </c>
      <c r="G898" s="3">
        <v>349</v>
      </c>
      <c r="H898" s="3">
        <v>38.347832344659999</v>
      </c>
      <c r="I898" s="3">
        <v>9.89111328125</v>
      </c>
      <c r="J898" s="3">
        <v>1.02432327029282</v>
      </c>
      <c r="K898" s="3">
        <v>0.99830806410799899</v>
      </c>
      <c r="L898" s="3">
        <v>1.03626138272418</v>
      </c>
      <c r="M898" s="3">
        <f t="shared" ref="M898:M961" si="56">AVERAGE(J898:L898)</f>
        <v>1.019630905708333</v>
      </c>
      <c r="N898" s="3">
        <v>0.99008102031919398</v>
      </c>
      <c r="O898" s="3">
        <v>1.0071293003658801</v>
      </c>
      <c r="P898" s="3">
        <v>0.998407986001977</v>
      </c>
      <c r="Q898" s="3">
        <f t="shared" ref="Q898:Q961" si="57">AVERAGE(N898:P898)</f>
        <v>0.99853943556235036</v>
      </c>
      <c r="R898" s="3">
        <f t="shared" ref="R898:R961" si="58">Q898/M898</f>
        <v>0.97931460293337169</v>
      </c>
      <c r="S898" s="3">
        <f t="shared" ref="S898:S961" si="59">_xlfn.T.TEST(J898:L898,N898:P898,2,2)</f>
        <v>0.1599031619442253</v>
      </c>
    </row>
    <row r="899" spans="1:19" s="5" customFormat="1" ht="12.75" x14ac:dyDescent="0.2">
      <c r="A899" s="3" t="s">
        <v>889</v>
      </c>
      <c r="B899" s="3" t="s">
        <v>890</v>
      </c>
      <c r="C899" s="3">
        <v>13.57</v>
      </c>
      <c r="D899" s="3">
        <v>4</v>
      </c>
      <c r="E899" s="3">
        <v>4</v>
      </c>
      <c r="F899" s="3">
        <v>7</v>
      </c>
      <c r="G899" s="3">
        <v>398</v>
      </c>
      <c r="H899" s="3">
        <v>44.578302354660003</v>
      </c>
      <c r="I899" s="3">
        <v>6.97607421875</v>
      </c>
      <c r="J899" s="3">
        <v>1.0316564007051101</v>
      </c>
      <c r="K899" s="3">
        <v>0.93208991221047199</v>
      </c>
      <c r="L899" s="3">
        <v>0.795494397276026</v>
      </c>
      <c r="M899" s="3">
        <f t="shared" si="56"/>
        <v>0.91974690339720266</v>
      </c>
      <c r="N899" s="3">
        <v>1.0204289766188099</v>
      </c>
      <c r="O899" s="3">
        <v>1.0130161949340599</v>
      </c>
      <c r="P899" s="3">
        <v>1.1297634369220799</v>
      </c>
      <c r="Q899" s="3">
        <f t="shared" si="57"/>
        <v>1.0544028694916501</v>
      </c>
      <c r="R899" s="3">
        <f t="shared" si="58"/>
        <v>1.1464054574112492</v>
      </c>
      <c r="S899" s="3">
        <f t="shared" si="59"/>
        <v>0.1600517057518504</v>
      </c>
    </row>
    <row r="900" spans="1:19" s="5" customFormat="1" ht="12.75" x14ac:dyDescent="0.2">
      <c r="A900" s="3" t="s">
        <v>2393</v>
      </c>
      <c r="B900" s="3" t="s">
        <v>2394</v>
      </c>
      <c r="C900" s="3">
        <v>3.77</v>
      </c>
      <c r="D900" s="3">
        <v>2</v>
      </c>
      <c r="E900" s="3">
        <v>2</v>
      </c>
      <c r="F900" s="3">
        <v>3</v>
      </c>
      <c r="G900" s="3">
        <v>477</v>
      </c>
      <c r="H900" s="3">
        <v>55.0132621846601</v>
      </c>
      <c r="I900" s="3">
        <v>5.71923828125</v>
      </c>
      <c r="J900" s="3">
        <v>1.1226668843597201</v>
      </c>
      <c r="K900" s="3">
        <v>1.0113717384279</v>
      </c>
      <c r="L900" s="3">
        <v>1.01316601698765</v>
      </c>
      <c r="M900" s="3">
        <f t="shared" si="56"/>
        <v>1.0490682132584233</v>
      </c>
      <c r="N900" s="3">
        <v>0.96051607005579598</v>
      </c>
      <c r="O900" s="3">
        <v>1.01407955741897</v>
      </c>
      <c r="P900" s="3">
        <v>0.96185170373018503</v>
      </c>
      <c r="Q900" s="3">
        <f t="shared" si="57"/>
        <v>0.97881577706831691</v>
      </c>
      <c r="R900" s="3">
        <f t="shared" si="58"/>
        <v>0.93303349076615227</v>
      </c>
      <c r="S900" s="3">
        <f t="shared" si="59"/>
        <v>0.16028098153307707</v>
      </c>
    </row>
    <row r="901" spans="1:19" s="5" customFormat="1" ht="12.75" x14ac:dyDescent="0.2">
      <c r="A901" s="3" t="s">
        <v>3113</v>
      </c>
      <c r="B901" s="3" t="s">
        <v>3114</v>
      </c>
      <c r="C901" s="3">
        <v>28.31</v>
      </c>
      <c r="D901" s="3">
        <v>21</v>
      </c>
      <c r="E901" s="3">
        <v>21</v>
      </c>
      <c r="F901" s="3">
        <v>48</v>
      </c>
      <c r="G901" s="3">
        <v>830</v>
      </c>
      <c r="H901" s="3">
        <v>94.630999984659994</v>
      </c>
      <c r="I901" s="3">
        <v>6.53662109375</v>
      </c>
      <c r="J901" s="3">
        <v>0.99149633748141197</v>
      </c>
      <c r="K901" s="3">
        <v>0.97446828899070603</v>
      </c>
      <c r="L901" s="3">
        <v>0.97500435113031902</v>
      </c>
      <c r="M901" s="3">
        <f t="shared" si="56"/>
        <v>0.98032299253414568</v>
      </c>
      <c r="N901" s="3">
        <v>0.991208246359779</v>
      </c>
      <c r="O901" s="3">
        <v>1.0091078794791299</v>
      </c>
      <c r="P901" s="3">
        <v>0.98647037328014797</v>
      </c>
      <c r="Q901" s="3">
        <f t="shared" si="57"/>
        <v>0.99559549970635219</v>
      </c>
      <c r="R901" s="3">
        <f t="shared" si="58"/>
        <v>1.015579056380925</v>
      </c>
      <c r="S901" s="3">
        <f t="shared" si="59"/>
        <v>0.16036237649423421</v>
      </c>
    </row>
    <row r="902" spans="1:19" s="5" customFormat="1" ht="12.75" x14ac:dyDescent="0.2">
      <c r="A902" s="3" t="s">
        <v>3685</v>
      </c>
      <c r="B902" s="3" t="s">
        <v>3686</v>
      </c>
      <c r="C902" s="3">
        <v>20.92</v>
      </c>
      <c r="D902" s="3">
        <v>6</v>
      </c>
      <c r="E902" s="3">
        <v>6</v>
      </c>
      <c r="F902" s="3">
        <v>16</v>
      </c>
      <c r="G902" s="3">
        <v>282</v>
      </c>
      <c r="H902" s="3">
        <v>31.402854334659999</v>
      </c>
      <c r="I902" s="3">
        <v>5.98583984375</v>
      </c>
      <c r="J902" s="3">
        <v>0.99602870529028797</v>
      </c>
      <c r="K902" s="3">
        <v>0.99872319575553403</v>
      </c>
      <c r="L902" s="3">
        <v>1.08198562162095</v>
      </c>
      <c r="M902" s="3">
        <f t="shared" si="56"/>
        <v>1.0255791742222573</v>
      </c>
      <c r="N902" s="3">
        <v>0.97660675959826904</v>
      </c>
      <c r="O902" s="3">
        <v>0.98884149328712301</v>
      </c>
      <c r="P902" s="3">
        <v>0.87552932527587901</v>
      </c>
      <c r="Q902" s="3">
        <f t="shared" si="57"/>
        <v>0.94699252605375694</v>
      </c>
      <c r="R902" s="3">
        <f t="shared" si="58"/>
        <v>0.92337339705820753</v>
      </c>
      <c r="S902" s="3">
        <f t="shared" si="59"/>
        <v>0.16037041907285929</v>
      </c>
    </row>
    <row r="903" spans="1:19" s="5" customFormat="1" ht="12.75" x14ac:dyDescent="0.2">
      <c r="A903" s="3" t="s">
        <v>6647</v>
      </c>
      <c r="B903" s="3" t="s">
        <v>6648</v>
      </c>
      <c r="C903" s="3">
        <v>19.899999999999999</v>
      </c>
      <c r="D903" s="3">
        <v>6</v>
      </c>
      <c r="E903" s="3">
        <v>6</v>
      </c>
      <c r="F903" s="3">
        <v>17</v>
      </c>
      <c r="G903" s="3">
        <v>196</v>
      </c>
      <c r="H903" s="3">
        <v>21.772251124659999</v>
      </c>
      <c r="I903" s="3">
        <v>8.89501953125</v>
      </c>
      <c r="J903" s="3">
        <v>1.0302244367230999</v>
      </c>
      <c r="K903" s="3">
        <v>0.996104035323499</v>
      </c>
      <c r="L903" s="3">
        <v>1.1236821312799501</v>
      </c>
      <c r="M903" s="3">
        <f t="shared" si="56"/>
        <v>1.050003534442183</v>
      </c>
      <c r="N903" s="3">
        <v>0.93478004363646605</v>
      </c>
      <c r="O903" s="3">
        <v>0.99930001756564502</v>
      </c>
      <c r="P903" s="3">
        <v>0.99250438150289699</v>
      </c>
      <c r="Q903" s="3">
        <f t="shared" si="57"/>
        <v>0.97552814756833606</v>
      </c>
      <c r="R903" s="3">
        <f t="shared" si="58"/>
        <v>0.92907129887575846</v>
      </c>
      <c r="S903" s="3">
        <f t="shared" si="59"/>
        <v>0.16039848345346103</v>
      </c>
    </row>
    <row r="904" spans="1:19" s="5" customFormat="1" ht="12.75" x14ac:dyDescent="0.2">
      <c r="A904" s="3" t="s">
        <v>5525</v>
      </c>
      <c r="B904" s="3" t="s">
        <v>5526</v>
      </c>
      <c r="C904" s="3">
        <v>21.62</v>
      </c>
      <c r="D904" s="3">
        <v>6</v>
      </c>
      <c r="E904" s="3">
        <v>6</v>
      </c>
      <c r="F904" s="3">
        <v>25</v>
      </c>
      <c r="G904" s="3">
        <v>333</v>
      </c>
      <c r="H904" s="3">
        <v>35.760167494660003</v>
      </c>
      <c r="I904" s="3">
        <v>6.22705078125</v>
      </c>
      <c r="J904" s="3">
        <v>0.95941756451047799</v>
      </c>
      <c r="K904" s="3">
        <v>0.98382371334274499</v>
      </c>
      <c r="L904" s="3">
        <v>1.0611171213938899</v>
      </c>
      <c r="M904" s="3">
        <f t="shared" si="56"/>
        <v>1.0014527997490377</v>
      </c>
      <c r="N904" s="3">
        <v>0.97077934572382896</v>
      </c>
      <c r="O904" s="3">
        <v>0.90135011018830902</v>
      </c>
      <c r="P904" s="3">
        <v>0.94284646162935504</v>
      </c>
      <c r="Q904" s="3">
        <f t="shared" si="57"/>
        <v>0.93832530584716434</v>
      </c>
      <c r="R904" s="3">
        <f t="shared" si="58"/>
        <v>0.93696408466011283</v>
      </c>
      <c r="S904" s="3">
        <f t="shared" si="59"/>
        <v>0.16047431611715854</v>
      </c>
    </row>
    <row r="905" spans="1:19" s="5" customFormat="1" ht="12.75" x14ac:dyDescent="0.2">
      <c r="A905" s="3" t="s">
        <v>3089</v>
      </c>
      <c r="B905" s="3" t="s">
        <v>3090</v>
      </c>
      <c r="C905" s="3">
        <v>12</v>
      </c>
      <c r="D905" s="3">
        <v>2</v>
      </c>
      <c r="E905" s="3">
        <v>2</v>
      </c>
      <c r="F905" s="3">
        <v>9</v>
      </c>
      <c r="G905" s="3">
        <v>175</v>
      </c>
      <c r="H905" s="3">
        <v>19.097557694660001</v>
      </c>
      <c r="I905" s="3">
        <v>5.08447265625</v>
      </c>
      <c r="J905" s="3">
        <v>0.96330092408729395</v>
      </c>
      <c r="K905" s="3">
        <v>1.0346661447633101</v>
      </c>
      <c r="L905" s="3">
        <v>0.98131723206474397</v>
      </c>
      <c r="M905" s="3">
        <f t="shared" si="56"/>
        <v>0.99309476697178267</v>
      </c>
      <c r="N905" s="3">
        <v>1.04781509785222</v>
      </c>
      <c r="O905" s="3">
        <v>1.0236981315149201</v>
      </c>
      <c r="P905" s="3">
        <v>1.0252110546128801</v>
      </c>
      <c r="Q905" s="3">
        <f t="shared" si="57"/>
        <v>1.0322414279933401</v>
      </c>
      <c r="R905" s="3">
        <f t="shared" si="58"/>
        <v>1.039418857417733</v>
      </c>
      <c r="S905" s="3">
        <f t="shared" si="59"/>
        <v>0.16114728594683789</v>
      </c>
    </row>
    <row r="906" spans="1:19" s="5" customFormat="1" ht="12.75" x14ac:dyDescent="0.2">
      <c r="A906" s="3" t="s">
        <v>6605</v>
      </c>
      <c r="B906" s="3" t="s">
        <v>6606</v>
      </c>
      <c r="C906" s="3">
        <v>27.7</v>
      </c>
      <c r="D906" s="3">
        <v>7</v>
      </c>
      <c r="E906" s="3">
        <v>7</v>
      </c>
      <c r="F906" s="3">
        <v>21</v>
      </c>
      <c r="G906" s="3">
        <v>296</v>
      </c>
      <c r="H906" s="3">
        <v>33.591406714660003</v>
      </c>
      <c r="I906" s="3">
        <v>6.18896484375</v>
      </c>
      <c r="J906" s="3">
        <v>1.02139948680002</v>
      </c>
      <c r="K906" s="3">
        <v>0.99566105932361104</v>
      </c>
      <c r="L906" s="3">
        <v>0.93295273173583404</v>
      </c>
      <c r="M906" s="3">
        <f t="shared" si="56"/>
        <v>0.98333775928648837</v>
      </c>
      <c r="N906" s="3">
        <v>1.0016133335731601</v>
      </c>
      <c r="O906" s="3">
        <v>1.0523541951897299</v>
      </c>
      <c r="P906" s="3">
        <v>1.0624563660245301</v>
      </c>
      <c r="Q906" s="3">
        <f t="shared" si="57"/>
        <v>1.0388079649291402</v>
      </c>
      <c r="R906" s="3">
        <f t="shared" si="58"/>
        <v>1.0564101247194058</v>
      </c>
      <c r="S906" s="3">
        <f t="shared" si="59"/>
        <v>0.16119624960841891</v>
      </c>
    </row>
    <row r="907" spans="1:19" s="5" customFormat="1" ht="12.75" x14ac:dyDescent="0.2">
      <c r="A907" s="3" t="s">
        <v>2977</v>
      </c>
      <c r="B907" s="3" t="s">
        <v>2978</v>
      </c>
      <c r="C907" s="3">
        <v>24.14</v>
      </c>
      <c r="D907" s="3">
        <v>14</v>
      </c>
      <c r="E907" s="3">
        <v>14</v>
      </c>
      <c r="F907" s="3">
        <v>186</v>
      </c>
      <c r="G907" s="3">
        <v>667</v>
      </c>
      <c r="H907" s="3">
        <v>73.443851004660203</v>
      </c>
      <c r="I907" s="3">
        <v>5.09716796875</v>
      </c>
      <c r="J907" s="3">
        <v>1.0526583965329399</v>
      </c>
      <c r="K907" s="3">
        <v>0.992617272433024</v>
      </c>
      <c r="L907" s="3">
        <v>1.0388748448606799</v>
      </c>
      <c r="M907" s="3">
        <f t="shared" si="56"/>
        <v>1.0280501712755479</v>
      </c>
      <c r="N907" s="3">
        <v>0.94856587364605305</v>
      </c>
      <c r="O907" s="3">
        <v>1.0258009945009201</v>
      </c>
      <c r="P907" s="3">
        <v>0.903038606334293</v>
      </c>
      <c r="Q907" s="3">
        <f t="shared" si="57"/>
        <v>0.95913515816042205</v>
      </c>
      <c r="R907" s="3">
        <f t="shared" si="58"/>
        <v>0.93296532110916353</v>
      </c>
      <c r="S907" s="3">
        <f t="shared" si="59"/>
        <v>0.16137072826656168</v>
      </c>
    </row>
    <row r="908" spans="1:19" s="5" customFormat="1" ht="12.75" x14ac:dyDescent="0.2">
      <c r="A908" s="3" t="s">
        <v>1249</v>
      </c>
      <c r="B908" s="3" t="s">
        <v>1250</v>
      </c>
      <c r="C908" s="3">
        <v>12.6</v>
      </c>
      <c r="D908" s="3">
        <v>10</v>
      </c>
      <c r="E908" s="3">
        <v>10</v>
      </c>
      <c r="F908" s="3">
        <v>17</v>
      </c>
      <c r="G908" s="3">
        <v>905</v>
      </c>
      <c r="H908" s="3">
        <v>99.951078174660097</v>
      </c>
      <c r="I908" s="3">
        <v>7.12255859375</v>
      </c>
      <c r="J908" s="3">
        <v>1.0171971129485999</v>
      </c>
      <c r="K908" s="3">
        <v>0.99654725082528905</v>
      </c>
      <c r="L908" s="3">
        <v>1.0040978637283799</v>
      </c>
      <c r="M908" s="3">
        <f t="shared" si="56"/>
        <v>1.0059474091674232</v>
      </c>
      <c r="N908" s="3">
        <v>0.99524238156021105</v>
      </c>
      <c r="O908" s="3">
        <v>0.99401466369777702</v>
      </c>
      <c r="P908" s="3">
        <v>0.99718014919807396</v>
      </c>
      <c r="Q908" s="3">
        <f t="shared" si="57"/>
        <v>0.99547906481868731</v>
      </c>
      <c r="R908" s="3">
        <f t="shared" si="58"/>
        <v>0.98959354708473268</v>
      </c>
      <c r="S908" s="3">
        <f t="shared" si="59"/>
        <v>0.16140658306936417</v>
      </c>
    </row>
    <row r="909" spans="1:19" s="5" customFormat="1" ht="12.75" x14ac:dyDescent="0.2">
      <c r="A909" s="3" t="s">
        <v>4461</v>
      </c>
      <c r="B909" s="3" t="s">
        <v>4462</v>
      </c>
      <c r="C909" s="3">
        <v>7.07</v>
      </c>
      <c r="D909" s="3">
        <v>2</v>
      </c>
      <c r="E909" s="3">
        <v>2</v>
      </c>
      <c r="F909" s="3">
        <v>4</v>
      </c>
      <c r="G909" s="3">
        <v>198</v>
      </c>
      <c r="H909" s="3">
        <v>21.722448004659999</v>
      </c>
      <c r="I909" s="3">
        <v>8.10400390625</v>
      </c>
      <c r="J909" s="3">
        <v>0.99148256659223599</v>
      </c>
      <c r="K909" s="3">
        <v>0.96556621405929</v>
      </c>
      <c r="L909" s="3">
        <v>1.0045943669292401</v>
      </c>
      <c r="M909" s="3">
        <f t="shared" si="56"/>
        <v>0.98721438252692195</v>
      </c>
      <c r="N909" s="3">
        <v>0.92535259399645098</v>
      </c>
      <c r="O909" s="3">
        <v>0.95864539315920605</v>
      </c>
      <c r="P909" s="3">
        <v>0.97848378044053097</v>
      </c>
      <c r="Q909" s="3">
        <f t="shared" si="57"/>
        <v>0.95416058919872937</v>
      </c>
      <c r="R909" s="3">
        <f t="shared" si="58"/>
        <v>0.96651812016394401</v>
      </c>
      <c r="S909" s="3">
        <f t="shared" si="59"/>
        <v>0.16162224464212202</v>
      </c>
    </row>
    <row r="910" spans="1:19" s="5" customFormat="1" ht="12.75" x14ac:dyDescent="0.2">
      <c r="A910" s="3" t="s">
        <v>4543</v>
      </c>
      <c r="B910" s="3" t="s">
        <v>4544</v>
      </c>
      <c r="C910" s="3">
        <v>3.66</v>
      </c>
      <c r="D910" s="3">
        <v>1</v>
      </c>
      <c r="E910" s="3">
        <v>1</v>
      </c>
      <c r="F910" s="3">
        <v>7</v>
      </c>
      <c r="G910" s="3">
        <v>328</v>
      </c>
      <c r="H910" s="3">
        <v>38.456619174659998</v>
      </c>
      <c r="I910" s="3">
        <v>6.31591796875</v>
      </c>
      <c r="J910" s="3">
        <v>2.26631790792309</v>
      </c>
      <c r="K910" s="3">
        <v>3.4833060901908799</v>
      </c>
      <c r="L910" s="3">
        <v>1.43461646698681</v>
      </c>
      <c r="M910" s="3">
        <f t="shared" si="56"/>
        <v>2.3947468217002599</v>
      </c>
      <c r="N910" s="3">
        <v>2.1471224131543898</v>
      </c>
      <c r="O910" s="3">
        <v>0.334686950745331</v>
      </c>
      <c r="P910" s="3">
        <v>0.35769740776516001</v>
      </c>
      <c r="Q910" s="3">
        <f t="shared" si="57"/>
        <v>0.94650225722162684</v>
      </c>
      <c r="R910" s="3">
        <f t="shared" si="58"/>
        <v>0.3952410537284331</v>
      </c>
      <c r="S910" s="3">
        <f t="shared" si="59"/>
        <v>0.16176341327639207</v>
      </c>
    </row>
    <row r="911" spans="1:19" s="5" customFormat="1" ht="12.75" x14ac:dyDescent="0.2">
      <c r="A911" s="3" t="s">
        <v>7425</v>
      </c>
      <c r="B911" s="3" t="s">
        <v>7426</v>
      </c>
      <c r="C911" s="3">
        <v>34.85</v>
      </c>
      <c r="D911" s="3">
        <v>3</v>
      </c>
      <c r="E911" s="3">
        <v>6</v>
      </c>
      <c r="F911" s="3">
        <v>45</v>
      </c>
      <c r="G911" s="3">
        <v>132</v>
      </c>
      <c r="H911" s="3">
        <v>15.00655269466</v>
      </c>
      <c r="I911" s="3">
        <v>5.77001953125</v>
      </c>
      <c r="J911" s="3">
        <v>0.94101853416829595</v>
      </c>
      <c r="K911" s="3">
        <v>0.97442683959356302</v>
      </c>
      <c r="L911" s="3">
        <v>0.987610662212005</v>
      </c>
      <c r="M911" s="3">
        <f t="shared" si="56"/>
        <v>0.96768534532462125</v>
      </c>
      <c r="N911" s="3">
        <v>0.98119321048701502</v>
      </c>
      <c r="O911" s="3">
        <v>0.99450414137260601</v>
      </c>
      <c r="P911" s="3">
        <v>1.0255020526337399</v>
      </c>
      <c r="Q911" s="3">
        <f t="shared" si="57"/>
        <v>1.0003998014977871</v>
      </c>
      <c r="R911" s="3">
        <f t="shared" si="58"/>
        <v>1.0338069149555957</v>
      </c>
      <c r="S911" s="3">
        <f t="shared" si="59"/>
        <v>0.16179793232781736</v>
      </c>
    </row>
    <row r="912" spans="1:19" s="5" customFormat="1" ht="12.75" x14ac:dyDescent="0.2">
      <c r="A912" s="3" t="s">
        <v>4497</v>
      </c>
      <c r="B912" s="3" t="s">
        <v>4498</v>
      </c>
      <c r="C912" s="3">
        <v>46.08</v>
      </c>
      <c r="D912" s="3">
        <v>4</v>
      </c>
      <c r="E912" s="3">
        <v>4</v>
      </c>
      <c r="F912" s="3">
        <v>12</v>
      </c>
      <c r="G912" s="3">
        <v>102</v>
      </c>
      <c r="H912" s="3">
        <v>11.62330006466</v>
      </c>
      <c r="I912" s="3">
        <v>9.31982421875</v>
      </c>
      <c r="J912" s="3">
        <v>1.11729597026505</v>
      </c>
      <c r="K912" s="3">
        <v>1.0416490162921599</v>
      </c>
      <c r="L912" s="3">
        <v>1.0146025372393299</v>
      </c>
      <c r="M912" s="3">
        <f t="shared" si="56"/>
        <v>1.0578491745988468</v>
      </c>
      <c r="N912" s="3">
        <v>0.949571100071949</v>
      </c>
      <c r="O912" s="3">
        <v>1.02191807012744</v>
      </c>
      <c r="P912" s="3">
        <v>1.0075347180690499</v>
      </c>
      <c r="Q912" s="3">
        <f t="shared" si="57"/>
        <v>0.99300796275614633</v>
      </c>
      <c r="R912" s="3">
        <f t="shared" si="58"/>
        <v>0.93870467227306842</v>
      </c>
      <c r="S912" s="3">
        <f t="shared" si="59"/>
        <v>0.16193493355812361</v>
      </c>
    </row>
    <row r="913" spans="1:19" s="5" customFormat="1" ht="12.75" x14ac:dyDescent="0.2">
      <c r="A913" s="3" t="s">
        <v>3429</v>
      </c>
      <c r="B913" s="3" t="s">
        <v>3430</v>
      </c>
      <c r="C913" s="3">
        <v>21.82</v>
      </c>
      <c r="D913" s="3">
        <v>2</v>
      </c>
      <c r="E913" s="3">
        <v>4</v>
      </c>
      <c r="F913" s="3">
        <v>47</v>
      </c>
      <c r="G913" s="3">
        <v>275</v>
      </c>
      <c r="H913" s="3">
        <v>30.86652357466</v>
      </c>
      <c r="I913" s="3">
        <v>5.85888671875</v>
      </c>
      <c r="J913" s="3">
        <v>0.93454227231426701</v>
      </c>
      <c r="K913" s="3">
        <v>1.0879292516062999</v>
      </c>
      <c r="L913" s="3">
        <v>1.1380935133055501</v>
      </c>
      <c r="M913" s="3">
        <f t="shared" si="56"/>
        <v>1.0535216790753723</v>
      </c>
      <c r="N913" s="3">
        <v>0.92595213937552701</v>
      </c>
      <c r="O913" s="3">
        <v>0.99308030571885297</v>
      </c>
      <c r="P913" s="3">
        <v>0.73521094740329096</v>
      </c>
      <c r="Q913" s="3">
        <f t="shared" si="57"/>
        <v>0.88474779749922361</v>
      </c>
      <c r="R913" s="3">
        <f t="shared" si="58"/>
        <v>0.83980027660724188</v>
      </c>
      <c r="S913" s="3">
        <f t="shared" si="59"/>
        <v>0.1619935236066769</v>
      </c>
    </row>
    <row r="914" spans="1:19" s="5" customFormat="1" ht="12.75" x14ac:dyDescent="0.2">
      <c r="A914" s="3" t="s">
        <v>1629</v>
      </c>
      <c r="B914" s="3" t="s">
        <v>1630</v>
      </c>
      <c r="C914" s="3">
        <v>4.99</v>
      </c>
      <c r="D914" s="3">
        <v>2</v>
      </c>
      <c r="E914" s="3">
        <v>2</v>
      </c>
      <c r="F914" s="3">
        <v>3</v>
      </c>
      <c r="G914" s="3">
        <v>461</v>
      </c>
      <c r="H914" s="3">
        <v>50.517575894660098</v>
      </c>
      <c r="I914" s="3">
        <v>4.57666015625</v>
      </c>
      <c r="J914" s="3">
        <v>0.92065521686061402</v>
      </c>
      <c r="K914" s="3">
        <v>0.99066042735122595</v>
      </c>
      <c r="L914" s="3">
        <v>0.87485353749938299</v>
      </c>
      <c r="M914" s="3">
        <f t="shared" si="56"/>
        <v>0.92872306057040765</v>
      </c>
      <c r="N914" s="3">
        <v>1.09129426274991</v>
      </c>
      <c r="O914" s="3">
        <v>1.0021230673283601</v>
      </c>
      <c r="P914" s="3">
        <v>0.95809277892704103</v>
      </c>
      <c r="Q914" s="3">
        <f t="shared" si="57"/>
        <v>1.0171700363351037</v>
      </c>
      <c r="R914" s="3">
        <f t="shared" si="58"/>
        <v>1.095235037784432</v>
      </c>
      <c r="S914" s="3">
        <f t="shared" si="59"/>
        <v>0.16205894143877056</v>
      </c>
    </row>
    <row r="915" spans="1:19" s="5" customFormat="1" ht="12.75" x14ac:dyDescent="0.2">
      <c r="A915" s="3" t="s">
        <v>1569</v>
      </c>
      <c r="B915" s="3" t="s">
        <v>1570</v>
      </c>
      <c r="C915" s="3">
        <v>15.85</v>
      </c>
      <c r="D915" s="3">
        <v>4</v>
      </c>
      <c r="E915" s="3">
        <v>7</v>
      </c>
      <c r="F915" s="3">
        <v>20</v>
      </c>
      <c r="G915" s="3">
        <v>347</v>
      </c>
      <c r="H915" s="3">
        <v>39.699683054659999</v>
      </c>
      <c r="I915" s="3">
        <v>5.49072265625</v>
      </c>
      <c r="J915" s="3">
        <v>0.97702489073179399</v>
      </c>
      <c r="K915" s="3">
        <v>1.03405191323354</v>
      </c>
      <c r="L915" s="3">
        <v>0.88182801948159495</v>
      </c>
      <c r="M915" s="3">
        <f t="shared" si="56"/>
        <v>0.964301607815643</v>
      </c>
      <c r="N915" s="3">
        <v>1.03121285895665</v>
      </c>
      <c r="O915" s="3">
        <v>1.02170361393968</v>
      </c>
      <c r="P915" s="3">
        <v>1.10489268884767</v>
      </c>
      <c r="Q915" s="3">
        <f t="shared" si="57"/>
        <v>1.0526030539146667</v>
      </c>
      <c r="R915" s="3">
        <f t="shared" si="58"/>
        <v>1.0915703607495233</v>
      </c>
      <c r="S915" s="3">
        <f t="shared" si="59"/>
        <v>0.16220006903176204</v>
      </c>
    </row>
    <row r="916" spans="1:19" s="5" customFormat="1" ht="12.75" x14ac:dyDescent="0.2">
      <c r="A916" s="3" t="s">
        <v>6413</v>
      </c>
      <c r="B916" s="3" t="s">
        <v>6414</v>
      </c>
      <c r="C916" s="3">
        <v>11.4</v>
      </c>
      <c r="D916" s="3">
        <v>3</v>
      </c>
      <c r="E916" s="3">
        <v>6</v>
      </c>
      <c r="F916" s="3">
        <v>18</v>
      </c>
      <c r="G916" s="3">
        <v>500</v>
      </c>
      <c r="H916" s="3">
        <v>54.984012124660097</v>
      </c>
      <c r="I916" s="3">
        <v>8.39697265625</v>
      </c>
      <c r="J916" s="3">
        <v>0.97022090238804004</v>
      </c>
      <c r="K916" s="3">
        <v>1.0005791102097701</v>
      </c>
      <c r="L916" s="3">
        <v>1.0350260856314899</v>
      </c>
      <c r="M916" s="3">
        <f t="shared" si="56"/>
        <v>1.0019420327431001</v>
      </c>
      <c r="N916" s="3">
        <v>0.963822702517251</v>
      </c>
      <c r="O916" s="3">
        <v>0.98508094567027804</v>
      </c>
      <c r="P916" s="3">
        <v>0.92374274947993396</v>
      </c>
      <c r="Q916" s="3">
        <f t="shared" si="57"/>
        <v>0.9575487992224877</v>
      </c>
      <c r="R916" s="3">
        <f t="shared" si="58"/>
        <v>0.95569281248828997</v>
      </c>
      <c r="S916" s="3">
        <f t="shared" si="59"/>
        <v>0.16240233017068015</v>
      </c>
    </row>
    <row r="917" spans="1:19" s="5" customFormat="1" ht="12.75" x14ac:dyDescent="0.2">
      <c r="A917" s="3" t="s">
        <v>5043</v>
      </c>
      <c r="B917" s="3" t="s">
        <v>5044</v>
      </c>
      <c r="C917" s="3">
        <v>22.65</v>
      </c>
      <c r="D917" s="3">
        <v>15</v>
      </c>
      <c r="E917" s="3">
        <v>15</v>
      </c>
      <c r="F917" s="3">
        <v>133</v>
      </c>
      <c r="G917" s="3">
        <v>574</v>
      </c>
      <c r="H917" s="3">
        <v>62.031790954660103</v>
      </c>
      <c r="I917" s="3">
        <v>6.29052734375</v>
      </c>
      <c r="J917" s="3">
        <v>0.99724141174915804</v>
      </c>
      <c r="K917" s="3">
        <v>0.914654534382627</v>
      </c>
      <c r="L917" s="3">
        <v>0.93464600544855803</v>
      </c>
      <c r="M917" s="3">
        <f t="shared" si="56"/>
        <v>0.94884731719344773</v>
      </c>
      <c r="N917" s="3">
        <v>1.0060006979676299</v>
      </c>
      <c r="O917" s="3">
        <v>0.99243193809487895</v>
      </c>
      <c r="P917" s="3">
        <v>0.98086958999048601</v>
      </c>
      <c r="Q917" s="3">
        <f t="shared" si="57"/>
        <v>0.99310074201766485</v>
      </c>
      <c r="R917" s="3">
        <f t="shared" si="58"/>
        <v>1.0466391420646182</v>
      </c>
      <c r="S917" s="3">
        <f t="shared" si="59"/>
        <v>0.16288058101844211</v>
      </c>
    </row>
    <row r="918" spans="1:19" s="5" customFormat="1" ht="12.75" x14ac:dyDescent="0.2">
      <c r="A918" s="3" t="s">
        <v>1623</v>
      </c>
      <c r="B918" s="3" t="s">
        <v>1624</v>
      </c>
      <c r="C918" s="3">
        <v>7.79</v>
      </c>
      <c r="D918" s="3">
        <v>2</v>
      </c>
      <c r="E918" s="3">
        <v>2</v>
      </c>
      <c r="F918" s="3">
        <v>3</v>
      </c>
      <c r="G918" s="3">
        <v>244</v>
      </c>
      <c r="H918" s="3">
        <v>27.283995534660001</v>
      </c>
      <c r="I918" s="3">
        <v>9.92041015625</v>
      </c>
      <c r="J918" s="3">
        <v>0.98056446507770401</v>
      </c>
      <c r="K918" s="3">
        <v>1.0706950527524699</v>
      </c>
      <c r="L918" s="3">
        <v>1.0547754819442099</v>
      </c>
      <c r="M918" s="3">
        <f t="shared" si="56"/>
        <v>1.0353449999247946</v>
      </c>
      <c r="N918" s="3">
        <v>0.95320930872762</v>
      </c>
      <c r="O918" s="3">
        <v>1.01210533123632</v>
      </c>
      <c r="P918" s="3">
        <v>0.97309930145197199</v>
      </c>
      <c r="Q918" s="3">
        <f t="shared" si="57"/>
        <v>0.97947131380530406</v>
      </c>
      <c r="R918" s="3">
        <f t="shared" si="58"/>
        <v>0.9460337509491531</v>
      </c>
      <c r="S918" s="3">
        <f t="shared" si="59"/>
        <v>0.16288602573258606</v>
      </c>
    </row>
    <row r="919" spans="1:19" s="5" customFormat="1" ht="12.75" x14ac:dyDescent="0.2">
      <c r="A919" s="3" t="s">
        <v>8209</v>
      </c>
      <c r="B919" s="3" t="s">
        <v>8210</v>
      </c>
      <c r="C919" s="3">
        <v>22.64</v>
      </c>
      <c r="D919" s="3">
        <v>6</v>
      </c>
      <c r="E919" s="3">
        <v>7</v>
      </c>
      <c r="F919" s="3">
        <v>19</v>
      </c>
      <c r="G919" s="3">
        <v>212</v>
      </c>
      <c r="H919" s="3">
        <v>22.218275824660001</v>
      </c>
      <c r="I919" s="3">
        <v>9.17333984375</v>
      </c>
      <c r="J919" s="3">
        <v>1.0017683009082501</v>
      </c>
      <c r="K919" s="3">
        <v>1.07222171339085</v>
      </c>
      <c r="L919" s="3">
        <v>1.05337641180712</v>
      </c>
      <c r="M919" s="3">
        <f t="shared" si="56"/>
        <v>1.0424554753687401</v>
      </c>
      <c r="N919" s="3">
        <v>0.96610888171644904</v>
      </c>
      <c r="O919" s="3">
        <v>0.92180813765652503</v>
      </c>
      <c r="P919" s="3">
        <v>1.0368121965212</v>
      </c>
      <c r="Q919" s="3">
        <f t="shared" si="57"/>
        <v>0.97490973863139141</v>
      </c>
      <c r="R919" s="3">
        <f t="shared" si="58"/>
        <v>0.93520515903717016</v>
      </c>
      <c r="S919" s="3">
        <f t="shared" si="59"/>
        <v>0.16293015782782763</v>
      </c>
    </row>
    <row r="920" spans="1:19" s="5" customFormat="1" ht="12.75" x14ac:dyDescent="0.2">
      <c r="A920" s="3" t="s">
        <v>1325</v>
      </c>
      <c r="B920" s="3" t="s">
        <v>1326</v>
      </c>
      <c r="C920" s="3">
        <v>35.71</v>
      </c>
      <c r="D920" s="3">
        <v>8</v>
      </c>
      <c r="E920" s="3">
        <v>8</v>
      </c>
      <c r="F920" s="3">
        <v>19</v>
      </c>
      <c r="G920" s="3">
        <v>210</v>
      </c>
      <c r="H920" s="3">
        <v>23.666047304660001</v>
      </c>
      <c r="I920" s="3">
        <v>9.18798828125</v>
      </c>
      <c r="J920" s="3">
        <v>1.12205905407107</v>
      </c>
      <c r="K920" s="3">
        <v>1.00871102136575</v>
      </c>
      <c r="L920" s="3">
        <v>1.0931229294132601</v>
      </c>
      <c r="M920" s="3">
        <f t="shared" si="56"/>
        <v>1.0746310016166933</v>
      </c>
      <c r="N920" s="3">
        <v>1.0197483043773301</v>
      </c>
      <c r="O920" s="3">
        <v>1.03337543662728</v>
      </c>
      <c r="P920" s="3">
        <v>0.973784844985492</v>
      </c>
      <c r="Q920" s="3">
        <f t="shared" si="57"/>
        <v>1.0089695286633673</v>
      </c>
      <c r="R920" s="3">
        <f t="shared" si="58"/>
        <v>0.93889858671995896</v>
      </c>
      <c r="S920" s="3">
        <f t="shared" si="59"/>
        <v>0.16317414041330611</v>
      </c>
    </row>
    <row r="921" spans="1:19" s="5" customFormat="1" ht="12.75" x14ac:dyDescent="0.2">
      <c r="A921" s="3" t="s">
        <v>5509</v>
      </c>
      <c r="B921" s="3" t="s">
        <v>5510</v>
      </c>
      <c r="C921" s="3">
        <v>31.65</v>
      </c>
      <c r="D921" s="3">
        <v>14</v>
      </c>
      <c r="E921" s="3">
        <v>14</v>
      </c>
      <c r="F921" s="3">
        <v>118</v>
      </c>
      <c r="G921" s="3">
        <v>455</v>
      </c>
      <c r="H921" s="3">
        <v>48.998587354660003</v>
      </c>
      <c r="I921" s="3">
        <v>8.95361328125</v>
      </c>
      <c r="J921" s="3">
        <v>1.00389493021058</v>
      </c>
      <c r="K921" s="3">
        <v>1.0185000861969</v>
      </c>
      <c r="L921" s="3">
        <v>0.99679521664004</v>
      </c>
      <c r="M921" s="3">
        <f t="shared" si="56"/>
        <v>1.0063967443491733</v>
      </c>
      <c r="N921" s="3">
        <v>1.04372864621239</v>
      </c>
      <c r="O921" s="3">
        <v>1.03024590608666</v>
      </c>
      <c r="P921" s="3">
        <v>1.00789040015912</v>
      </c>
      <c r="Q921" s="3">
        <f t="shared" si="57"/>
        <v>1.0272883174860565</v>
      </c>
      <c r="R921" s="3">
        <f t="shared" si="58"/>
        <v>1.0207587844994408</v>
      </c>
      <c r="S921" s="3">
        <f t="shared" si="59"/>
        <v>0.1632891253714264</v>
      </c>
    </row>
    <row r="922" spans="1:19" s="5" customFormat="1" ht="12.75" x14ac:dyDescent="0.2">
      <c r="A922" s="3" t="s">
        <v>1123</v>
      </c>
      <c r="B922" s="3" t="s">
        <v>1124</v>
      </c>
      <c r="C922" s="3">
        <v>11</v>
      </c>
      <c r="D922" s="3">
        <v>5</v>
      </c>
      <c r="E922" s="3">
        <v>5</v>
      </c>
      <c r="F922" s="3">
        <v>8</v>
      </c>
      <c r="G922" s="3">
        <v>409</v>
      </c>
      <c r="H922" s="3">
        <v>45.097121274659997</v>
      </c>
      <c r="I922" s="3">
        <v>4.98291015625</v>
      </c>
      <c r="J922" s="3">
        <v>1.121724621949</v>
      </c>
      <c r="K922" s="3">
        <v>0.95888105196690698</v>
      </c>
      <c r="L922" s="3">
        <v>1.0055773682782301</v>
      </c>
      <c r="M922" s="3">
        <f t="shared" si="56"/>
        <v>1.028727680731379</v>
      </c>
      <c r="N922" s="3">
        <v>0.93722276983147201</v>
      </c>
      <c r="O922" s="3">
        <v>0.963760336711457</v>
      </c>
      <c r="P922" s="3">
        <v>0.933054900573424</v>
      </c>
      <c r="Q922" s="3">
        <f t="shared" si="57"/>
        <v>0.94467933570545093</v>
      </c>
      <c r="R922" s="3">
        <f t="shared" si="58"/>
        <v>0.91829874261167588</v>
      </c>
      <c r="S922" s="3">
        <f t="shared" si="59"/>
        <v>0.16381571660338323</v>
      </c>
    </row>
    <row r="923" spans="1:19" s="5" customFormat="1" ht="12.75" x14ac:dyDescent="0.2">
      <c r="A923" s="3" t="s">
        <v>5649</v>
      </c>
      <c r="B923" s="3" t="s">
        <v>5650</v>
      </c>
      <c r="C923" s="3">
        <v>16.559999999999999</v>
      </c>
      <c r="D923" s="3">
        <v>17</v>
      </c>
      <c r="E923" s="3">
        <v>17</v>
      </c>
      <c r="F923" s="3">
        <v>38</v>
      </c>
      <c r="G923" s="3">
        <v>906</v>
      </c>
      <c r="H923" s="3">
        <v>102.27342994465999</v>
      </c>
      <c r="I923" s="3">
        <v>5.27490234375</v>
      </c>
      <c r="J923" s="3">
        <v>1.0077476523157201</v>
      </c>
      <c r="K923" s="3">
        <v>1.02675894043852</v>
      </c>
      <c r="L923" s="3">
        <v>1.0169453116804601</v>
      </c>
      <c r="M923" s="3">
        <f t="shared" si="56"/>
        <v>1.0171506348115666</v>
      </c>
      <c r="N923" s="3">
        <v>0.98053236394245902</v>
      </c>
      <c r="O923" s="3">
        <v>1.0068602499655499</v>
      </c>
      <c r="P923" s="3">
        <v>1.00929923037265</v>
      </c>
      <c r="Q923" s="3">
        <f t="shared" si="57"/>
        <v>0.99889728142688627</v>
      </c>
      <c r="R923" s="3">
        <f t="shared" si="58"/>
        <v>0.98205442462505865</v>
      </c>
      <c r="S923" s="3">
        <f t="shared" si="59"/>
        <v>0.16386328174464768</v>
      </c>
    </row>
    <row r="924" spans="1:19" s="5" customFormat="1" ht="12.75" x14ac:dyDescent="0.2">
      <c r="A924" s="3" t="s">
        <v>3085</v>
      </c>
      <c r="B924" s="3" t="s">
        <v>3086</v>
      </c>
      <c r="C924" s="3">
        <v>36.97</v>
      </c>
      <c r="D924" s="3">
        <v>1</v>
      </c>
      <c r="E924" s="3">
        <v>7</v>
      </c>
      <c r="F924" s="3">
        <v>28</v>
      </c>
      <c r="G924" s="3">
        <v>165</v>
      </c>
      <c r="H924" s="3">
        <v>18.849856214660001</v>
      </c>
      <c r="I924" s="3">
        <v>10.15478515625</v>
      </c>
      <c r="J924" s="3">
        <v>1.00157858529518</v>
      </c>
      <c r="K924" s="3">
        <v>1.0183484027610401</v>
      </c>
      <c r="L924" s="3">
        <v>0.97674807138907704</v>
      </c>
      <c r="M924" s="3">
        <f t="shared" si="56"/>
        <v>0.99889168648176563</v>
      </c>
      <c r="N924" s="3">
        <v>0.96406214245057698</v>
      </c>
      <c r="O924" s="3">
        <v>0.99018631171499205</v>
      </c>
      <c r="P924" s="3">
        <v>0.91738497952453102</v>
      </c>
      <c r="Q924" s="3">
        <f t="shared" si="57"/>
        <v>0.95721114456336664</v>
      </c>
      <c r="R924" s="3">
        <f t="shared" si="58"/>
        <v>0.95827321171807567</v>
      </c>
      <c r="S924" s="3">
        <f t="shared" si="59"/>
        <v>0.16388986031600172</v>
      </c>
    </row>
    <row r="925" spans="1:19" s="5" customFormat="1" ht="12.75" x14ac:dyDescent="0.2">
      <c r="A925" s="3" t="s">
        <v>3609</v>
      </c>
      <c r="B925" s="3" t="s">
        <v>3610</v>
      </c>
      <c r="C925" s="3">
        <v>2.82</v>
      </c>
      <c r="D925" s="3">
        <v>2</v>
      </c>
      <c r="E925" s="3">
        <v>2</v>
      </c>
      <c r="F925" s="3">
        <v>3</v>
      </c>
      <c r="G925" s="3">
        <v>744</v>
      </c>
      <c r="H925" s="3">
        <v>83.73578652466</v>
      </c>
      <c r="I925" s="3">
        <v>5.66845703125</v>
      </c>
      <c r="J925" s="3">
        <v>0.969783232904735</v>
      </c>
      <c r="K925" s="3"/>
      <c r="L925" s="3">
        <v>0.85189024541990199</v>
      </c>
      <c r="M925" s="3">
        <f t="shared" si="56"/>
        <v>0.91083673916231844</v>
      </c>
      <c r="N925" s="3">
        <v>1.03716075894037</v>
      </c>
      <c r="O925" s="3"/>
      <c r="P925" s="3">
        <v>1.1749459497533199</v>
      </c>
      <c r="Q925" s="3">
        <f t="shared" si="57"/>
        <v>1.1060533543468449</v>
      </c>
      <c r="R925" s="3">
        <f t="shared" si="58"/>
        <v>1.2143266809418163</v>
      </c>
      <c r="S925" s="3">
        <f t="shared" si="59"/>
        <v>0.16417705778340241</v>
      </c>
    </row>
    <row r="926" spans="1:19" s="5" customFormat="1" ht="12.75" x14ac:dyDescent="0.2">
      <c r="A926" s="3" t="s">
        <v>5185</v>
      </c>
      <c r="B926" s="3" t="s">
        <v>5186</v>
      </c>
      <c r="C926" s="3">
        <v>11.64</v>
      </c>
      <c r="D926" s="3">
        <v>5</v>
      </c>
      <c r="E926" s="3">
        <v>5</v>
      </c>
      <c r="F926" s="3">
        <v>13</v>
      </c>
      <c r="G926" s="3">
        <v>335</v>
      </c>
      <c r="H926" s="3">
        <v>35.94909386466</v>
      </c>
      <c r="I926" s="3">
        <v>8.70458984375</v>
      </c>
      <c r="J926" s="3">
        <v>0.99381305804890696</v>
      </c>
      <c r="K926" s="3">
        <v>1.0393834377739899</v>
      </c>
      <c r="L926" s="3">
        <v>0.96531995981542396</v>
      </c>
      <c r="M926" s="3">
        <f t="shared" si="56"/>
        <v>0.9995054852127736</v>
      </c>
      <c r="N926" s="3">
        <v>1.01913869923087</v>
      </c>
      <c r="O926" s="3">
        <v>1.0559021608645001</v>
      </c>
      <c r="P926" s="3">
        <v>1.0471664806352201</v>
      </c>
      <c r="Q926" s="3">
        <f t="shared" si="57"/>
        <v>1.04073578024353</v>
      </c>
      <c r="R926" s="3">
        <f t="shared" si="58"/>
        <v>1.0412506941089765</v>
      </c>
      <c r="S926" s="3">
        <f t="shared" si="59"/>
        <v>0.16434707619540129</v>
      </c>
    </row>
    <row r="927" spans="1:19" s="5" customFormat="1" ht="12.75" x14ac:dyDescent="0.2">
      <c r="A927" s="3" t="s">
        <v>4221</v>
      </c>
      <c r="B927" s="3" t="s">
        <v>4222</v>
      </c>
      <c r="C927" s="3">
        <v>3.25</v>
      </c>
      <c r="D927" s="3">
        <v>1</v>
      </c>
      <c r="E927" s="3">
        <v>1</v>
      </c>
      <c r="F927" s="3">
        <v>3</v>
      </c>
      <c r="G927" s="3">
        <v>246</v>
      </c>
      <c r="H927" s="3">
        <v>25.857568514659999</v>
      </c>
      <c r="I927" s="3">
        <v>7.91357421875</v>
      </c>
      <c r="J927" s="3">
        <v>1.15544462606692</v>
      </c>
      <c r="K927" s="3"/>
      <c r="L927" s="3">
        <v>1.30082587983007</v>
      </c>
      <c r="M927" s="3">
        <f t="shared" si="56"/>
        <v>1.228135252948495</v>
      </c>
      <c r="N927" s="3">
        <v>1.0848497535798101</v>
      </c>
      <c r="O927" s="3"/>
      <c r="P927" s="3">
        <v>1.0495755056288301</v>
      </c>
      <c r="Q927" s="3">
        <f t="shared" si="57"/>
        <v>1.0672126296043201</v>
      </c>
      <c r="R927" s="3">
        <f t="shared" si="58"/>
        <v>0.86896995020879542</v>
      </c>
      <c r="S927" s="3">
        <f t="shared" si="59"/>
        <v>0.16437460514793101</v>
      </c>
    </row>
    <row r="928" spans="1:19" s="5" customFormat="1" ht="12.75" x14ac:dyDescent="0.2">
      <c r="A928" s="3" t="s">
        <v>2113</v>
      </c>
      <c r="B928" s="3" t="s">
        <v>2114</v>
      </c>
      <c r="C928" s="3">
        <v>22.03</v>
      </c>
      <c r="D928" s="3">
        <v>1</v>
      </c>
      <c r="E928" s="3">
        <v>2</v>
      </c>
      <c r="F928" s="3">
        <v>17</v>
      </c>
      <c r="G928" s="3">
        <v>118</v>
      </c>
      <c r="H928" s="3">
        <v>13.70003092466</v>
      </c>
      <c r="I928" s="3">
        <v>8.44091796875</v>
      </c>
      <c r="J928" s="3">
        <v>0.88604615838909995</v>
      </c>
      <c r="K928" s="3">
        <v>1.0438505013849999</v>
      </c>
      <c r="L928" s="3">
        <v>0.94736583142436603</v>
      </c>
      <c r="M928" s="3">
        <f t="shared" si="56"/>
        <v>0.95908749706615526</v>
      </c>
      <c r="N928" s="3">
        <v>1.0252221479344901</v>
      </c>
      <c r="O928" s="3">
        <v>1.02083524725717</v>
      </c>
      <c r="P928" s="3">
        <v>1.15276052625672</v>
      </c>
      <c r="Q928" s="3">
        <f t="shared" si="57"/>
        <v>1.0662726404827934</v>
      </c>
      <c r="R928" s="3">
        <f t="shared" si="58"/>
        <v>1.1117574191557256</v>
      </c>
      <c r="S928" s="3">
        <f t="shared" si="59"/>
        <v>0.16459630391229005</v>
      </c>
    </row>
    <row r="929" spans="1:19" s="5" customFormat="1" ht="12.75" x14ac:dyDescent="0.2">
      <c r="A929" s="3" t="s">
        <v>5511</v>
      </c>
      <c r="B929" s="3" t="s">
        <v>5512</v>
      </c>
      <c r="C929" s="3">
        <v>18.399999999999999</v>
      </c>
      <c r="D929" s="3">
        <v>5</v>
      </c>
      <c r="E929" s="3">
        <v>5</v>
      </c>
      <c r="F929" s="3">
        <v>9</v>
      </c>
      <c r="G929" s="3">
        <v>326</v>
      </c>
      <c r="H929" s="3">
        <v>34.764486314659997</v>
      </c>
      <c r="I929" s="3">
        <v>8.08935546875</v>
      </c>
      <c r="J929" s="3">
        <v>0.91692600217824105</v>
      </c>
      <c r="K929" s="3">
        <v>1.00183433888272</v>
      </c>
      <c r="L929" s="3">
        <v>0.95518950139779202</v>
      </c>
      <c r="M929" s="3">
        <f t="shared" si="56"/>
        <v>0.95798328081958439</v>
      </c>
      <c r="N929" s="3">
        <v>0.98139433794594699</v>
      </c>
      <c r="O929" s="3">
        <v>1.0342497724615001</v>
      </c>
      <c r="P929" s="3">
        <v>1.0053772612426</v>
      </c>
      <c r="Q929" s="3">
        <f t="shared" si="57"/>
        <v>1.0070071238833489</v>
      </c>
      <c r="R929" s="3">
        <f t="shared" si="58"/>
        <v>1.0511740069428175</v>
      </c>
      <c r="S929" s="3">
        <f t="shared" si="59"/>
        <v>0.16526024727614594</v>
      </c>
    </row>
    <row r="930" spans="1:19" s="5" customFormat="1" ht="12.75" x14ac:dyDescent="0.2">
      <c r="A930" s="3" t="s">
        <v>2423</v>
      </c>
      <c r="B930" s="3" t="s">
        <v>2424</v>
      </c>
      <c r="C930" s="3">
        <v>8.31</v>
      </c>
      <c r="D930" s="3">
        <v>3</v>
      </c>
      <c r="E930" s="3">
        <v>3</v>
      </c>
      <c r="F930" s="3">
        <v>9</v>
      </c>
      <c r="G930" s="3">
        <v>337</v>
      </c>
      <c r="H930" s="3">
        <v>39.000147194660002</v>
      </c>
      <c r="I930" s="3">
        <v>8.92431640625</v>
      </c>
      <c r="J930" s="3">
        <v>1.02256483263237</v>
      </c>
      <c r="K930" s="3">
        <v>0.96807849273303903</v>
      </c>
      <c r="L930" s="3">
        <v>1.0379317221764499</v>
      </c>
      <c r="M930" s="3">
        <f t="shared" si="56"/>
        <v>1.0095250158472864</v>
      </c>
      <c r="N930" s="3">
        <v>0.994061410517602</v>
      </c>
      <c r="O930" s="3">
        <v>0.96156416440779902</v>
      </c>
      <c r="P930" s="3">
        <v>0.92804247729159095</v>
      </c>
      <c r="Q930" s="3">
        <f t="shared" si="57"/>
        <v>0.96122268407233058</v>
      </c>
      <c r="R930" s="3">
        <f t="shared" si="58"/>
        <v>0.9521534077742333</v>
      </c>
      <c r="S930" s="3">
        <f t="shared" si="59"/>
        <v>0.16538023624695239</v>
      </c>
    </row>
    <row r="931" spans="1:19" s="5" customFormat="1" ht="12.75" x14ac:dyDescent="0.2">
      <c r="A931" s="3" t="s">
        <v>6239</v>
      </c>
      <c r="B931" s="3" t="s">
        <v>6240</v>
      </c>
      <c r="C931" s="3">
        <v>28.63</v>
      </c>
      <c r="D931" s="3">
        <v>8</v>
      </c>
      <c r="E931" s="3">
        <v>8</v>
      </c>
      <c r="F931" s="3">
        <v>16</v>
      </c>
      <c r="G931" s="3">
        <v>227</v>
      </c>
      <c r="H931" s="3">
        <v>24.691536084660001</v>
      </c>
      <c r="I931" s="3">
        <v>7.59130859375</v>
      </c>
      <c r="J931" s="3">
        <v>1.0374200371203499</v>
      </c>
      <c r="K931" s="3">
        <v>1.0741719930699101</v>
      </c>
      <c r="L931" s="3">
        <v>1.06924255527864</v>
      </c>
      <c r="M931" s="3">
        <f t="shared" si="56"/>
        <v>1.0602781951563001</v>
      </c>
      <c r="N931" s="3">
        <v>1.05153741051188</v>
      </c>
      <c r="O931" s="3">
        <v>0.92502802422483399</v>
      </c>
      <c r="P931" s="3">
        <v>1.0070134958180199</v>
      </c>
      <c r="Q931" s="3">
        <f t="shared" si="57"/>
        <v>0.99452631018491144</v>
      </c>
      <c r="R931" s="3">
        <f t="shared" si="58"/>
        <v>0.93798619525350524</v>
      </c>
      <c r="S931" s="3">
        <f t="shared" si="59"/>
        <v>0.16538162505180129</v>
      </c>
    </row>
    <row r="932" spans="1:19" s="5" customFormat="1" ht="12.75" x14ac:dyDescent="0.2">
      <c r="A932" s="3" t="s">
        <v>59</v>
      </c>
      <c r="B932" s="3" t="s">
        <v>60</v>
      </c>
      <c r="C932" s="3">
        <v>62.01</v>
      </c>
      <c r="D932" s="3">
        <v>20</v>
      </c>
      <c r="E932" s="3">
        <v>20</v>
      </c>
      <c r="F932" s="3">
        <v>979</v>
      </c>
      <c r="G932" s="3">
        <v>179</v>
      </c>
      <c r="H932" s="3">
        <v>19.170706494659999</v>
      </c>
      <c r="I932" s="3">
        <v>11.06298828125</v>
      </c>
      <c r="J932" s="3">
        <v>0.938297155556582</v>
      </c>
      <c r="K932" s="3">
        <v>0.93320088791321198</v>
      </c>
      <c r="L932" s="3">
        <v>1.1465278616439201</v>
      </c>
      <c r="M932" s="3">
        <f t="shared" si="56"/>
        <v>1.0060086350379047</v>
      </c>
      <c r="N932" s="3">
        <v>0.92168515730869705</v>
      </c>
      <c r="O932" s="3">
        <v>0.88778158722909895</v>
      </c>
      <c r="P932" s="3">
        <v>0.82185556137566596</v>
      </c>
      <c r="Q932" s="3">
        <f t="shared" si="57"/>
        <v>0.8771074353044872</v>
      </c>
      <c r="R932" s="3">
        <f t="shared" si="58"/>
        <v>0.87186869451815319</v>
      </c>
      <c r="S932" s="3">
        <f t="shared" si="59"/>
        <v>0.16572606783194069</v>
      </c>
    </row>
    <row r="933" spans="1:19" s="5" customFormat="1" ht="12.75" x14ac:dyDescent="0.2">
      <c r="A933" s="3" t="s">
        <v>5855</v>
      </c>
      <c r="B933" s="3" t="s">
        <v>5856</v>
      </c>
      <c r="C933" s="3">
        <v>45.51</v>
      </c>
      <c r="D933" s="3">
        <v>5</v>
      </c>
      <c r="E933" s="3">
        <v>6</v>
      </c>
      <c r="F933" s="3">
        <v>29</v>
      </c>
      <c r="G933" s="3">
        <v>156</v>
      </c>
      <c r="H933" s="3">
        <v>17.694657084660001</v>
      </c>
      <c r="I933" s="3">
        <v>5.49072265625</v>
      </c>
      <c r="J933" s="3">
        <v>1.0380743757292199</v>
      </c>
      <c r="K933" s="3">
        <v>1.0131063735270001</v>
      </c>
      <c r="L933" s="3">
        <v>1.01946631176387</v>
      </c>
      <c r="M933" s="3">
        <f t="shared" si="56"/>
        <v>1.0235490203400301</v>
      </c>
      <c r="N933" s="3">
        <v>1.00512953361209</v>
      </c>
      <c r="O933" s="3">
        <v>1.0186413064090101</v>
      </c>
      <c r="P933" s="3">
        <v>0.99782560517119101</v>
      </c>
      <c r="Q933" s="3">
        <f t="shared" si="57"/>
        <v>1.0071988150640971</v>
      </c>
      <c r="R933" s="3">
        <f t="shared" si="58"/>
        <v>0.98402596753939409</v>
      </c>
      <c r="S933" s="3">
        <f t="shared" si="59"/>
        <v>0.16575752494228557</v>
      </c>
    </row>
    <row r="934" spans="1:19" s="5" customFormat="1" ht="12.75" x14ac:dyDescent="0.2">
      <c r="A934" s="3" t="s">
        <v>5809</v>
      </c>
      <c r="B934" s="3" t="s">
        <v>5810</v>
      </c>
      <c r="C934" s="3">
        <v>16.2</v>
      </c>
      <c r="D934" s="3">
        <v>8</v>
      </c>
      <c r="E934" s="3">
        <v>8</v>
      </c>
      <c r="F934" s="3">
        <v>48</v>
      </c>
      <c r="G934" s="3">
        <v>463</v>
      </c>
      <c r="H934" s="3">
        <v>53.836311004660097</v>
      </c>
      <c r="I934" s="3">
        <v>9.72998046875</v>
      </c>
      <c r="J934" s="3">
        <v>1.0207695891855699</v>
      </c>
      <c r="K934" s="3">
        <v>0.978626839002952</v>
      </c>
      <c r="L934" s="3">
        <v>1.0506754753510701</v>
      </c>
      <c r="M934" s="3">
        <f t="shared" si="56"/>
        <v>1.0166906345131974</v>
      </c>
      <c r="N934" s="3">
        <v>0.98061838668797996</v>
      </c>
      <c r="O934" s="3">
        <v>0.96596069034492005</v>
      </c>
      <c r="P934" s="3">
        <v>0.99116917377426395</v>
      </c>
      <c r="Q934" s="3">
        <f t="shared" si="57"/>
        <v>0.97924941693572132</v>
      </c>
      <c r="R934" s="3">
        <f t="shared" si="58"/>
        <v>0.96317344105820024</v>
      </c>
      <c r="S934" s="3">
        <f t="shared" si="59"/>
        <v>0.16607215379494078</v>
      </c>
    </row>
    <row r="935" spans="1:19" s="5" customFormat="1" ht="12.75" x14ac:dyDescent="0.2">
      <c r="A935" s="3" t="s">
        <v>2267</v>
      </c>
      <c r="B935" s="3" t="s">
        <v>2268</v>
      </c>
      <c r="C935" s="3">
        <v>25.95</v>
      </c>
      <c r="D935" s="3">
        <v>10</v>
      </c>
      <c r="E935" s="3">
        <v>11</v>
      </c>
      <c r="F935" s="3">
        <v>39</v>
      </c>
      <c r="G935" s="3">
        <v>420</v>
      </c>
      <c r="H935" s="3">
        <v>48.21456411466</v>
      </c>
      <c r="I935" s="3">
        <v>7.86962890625</v>
      </c>
      <c r="J935" s="3">
        <v>0.97580369278526202</v>
      </c>
      <c r="K935" s="3">
        <v>0.96317258344504597</v>
      </c>
      <c r="L935" s="3">
        <v>0.98812222150330498</v>
      </c>
      <c r="M935" s="3">
        <f t="shared" si="56"/>
        <v>0.97569949924453769</v>
      </c>
      <c r="N935" s="3">
        <v>1.0639000654194199</v>
      </c>
      <c r="O935" s="3">
        <v>1.00986831570437</v>
      </c>
      <c r="P935" s="3">
        <v>0.98138383010025398</v>
      </c>
      <c r="Q935" s="3">
        <f t="shared" si="57"/>
        <v>1.0183840704080145</v>
      </c>
      <c r="R935" s="3">
        <f t="shared" si="58"/>
        <v>1.0437476612384515</v>
      </c>
      <c r="S935" s="3">
        <f t="shared" si="59"/>
        <v>0.16616203384929892</v>
      </c>
    </row>
    <row r="936" spans="1:19" s="5" customFormat="1" ht="12.75" x14ac:dyDescent="0.2">
      <c r="A936" s="3" t="s">
        <v>6499</v>
      </c>
      <c r="B936" s="3" t="s">
        <v>6500</v>
      </c>
      <c r="C936" s="3">
        <v>10.34</v>
      </c>
      <c r="D936" s="3">
        <v>1</v>
      </c>
      <c r="E936" s="3">
        <v>2</v>
      </c>
      <c r="F936" s="3">
        <v>18</v>
      </c>
      <c r="G936" s="3">
        <v>145</v>
      </c>
      <c r="H936" s="3">
        <v>17.114918794659999</v>
      </c>
      <c r="I936" s="3">
        <v>9.15869140625</v>
      </c>
      <c r="J936" s="3">
        <v>1.0035083478931801</v>
      </c>
      <c r="K936" s="3">
        <v>1.00991208239895</v>
      </c>
      <c r="L936" s="3">
        <v>1.12223931010512</v>
      </c>
      <c r="M936" s="3">
        <f t="shared" si="56"/>
        <v>1.0452199134657498</v>
      </c>
      <c r="N936" s="3">
        <v>0.99182029048328002</v>
      </c>
      <c r="O936" s="3">
        <v>0.98852959045042199</v>
      </c>
      <c r="P936" s="3">
        <v>0.85537769036498801</v>
      </c>
      <c r="Q936" s="3">
        <f t="shared" si="57"/>
        <v>0.94524252376622997</v>
      </c>
      <c r="R936" s="3">
        <f t="shared" si="58"/>
        <v>0.90434798609221489</v>
      </c>
      <c r="S936" s="3">
        <f t="shared" si="59"/>
        <v>0.1666008535044104</v>
      </c>
    </row>
    <row r="937" spans="1:19" s="5" customFormat="1" ht="12.75" x14ac:dyDescent="0.2">
      <c r="A937" s="3" t="s">
        <v>2575</v>
      </c>
      <c r="B937" s="3" t="s">
        <v>2576</v>
      </c>
      <c r="C937" s="3">
        <v>21.85</v>
      </c>
      <c r="D937" s="3">
        <v>2</v>
      </c>
      <c r="E937" s="3">
        <v>2</v>
      </c>
      <c r="F937" s="3">
        <v>22</v>
      </c>
      <c r="G937" s="3">
        <v>119</v>
      </c>
      <c r="H937" s="3">
        <v>13.16996738466</v>
      </c>
      <c r="I937" s="3">
        <v>6.91748046875</v>
      </c>
      <c r="J937" s="3">
        <v>0.84808573782292596</v>
      </c>
      <c r="K937" s="3">
        <v>1.03809086617741</v>
      </c>
      <c r="L937" s="3">
        <v>0.95627636157351903</v>
      </c>
      <c r="M937" s="3">
        <f t="shared" si="56"/>
        <v>0.94748432185795162</v>
      </c>
      <c r="N937" s="3">
        <v>1.0663844743120601</v>
      </c>
      <c r="O937" s="3">
        <v>1.0117307686183099</v>
      </c>
      <c r="P937" s="3">
        <v>1.0555630391976201</v>
      </c>
      <c r="Q937" s="3">
        <f t="shared" si="57"/>
        <v>1.0445594273759966</v>
      </c>
      <c r="R937" s="3">
        <f t="shared" si="58"/>
        <v>1.1024556325403754</v>
      </c>
      <c r="S937" s="3">
        <f t="shared" si="59"/>
        <v>0.1666699133221235</v>
      </c>
    </row>
    <row r="938" spans="1:19" s="5" customFormat="1" ht="12.75" x14ac:dyDescent="0.2">
      <c r="A938" s="3" t="s">
        <v>4853</v>
      </c>
      <c r="B938" s="3" t="s">
        <v>4854</v>
      </c>
      <c r="C938" s="3">
        <v>15.42</v>
      </c>
      <c r="D938" s="3">
        <v>10</v>
      </c>
      <c r="E938" s="3">
        <v>11</v>
      </c>
      <c r="F938" s="3">
        <v>22</v>
      </c>
      <c r="G938" s="3">
        <v>720</v>
      </c>
      <c r="H938" s="3">
        <v>80.076105904659997</v>
      </c>
      <c r="I938" s="3">
        <v>8.38232421875</v>
      </c>
      <c r="J938" s="3">
        <v>1.0399126463655499</v>
      </c>
      <c r="K938" s="3">
        <v>0.99262029888968295</v>
      </c>
      <c r="L938" s="3">
        <v>1.04261944146089</v>
      </c>
      <c r="M938" s="3">
        <f t="shared" si="56"/>
        <v>1.0250507955720412</v>
      </c>
      <c r="N938" s="3">
        <v>0.97692097681624901</v>
      </c>
      <c r="O938" s="3">
        <v>1.01826532768994</v>
      </c>
      <c r="P938" s="3">
        <v>0.95846361136972902</v>
      </c>
      <c r="Q938" s="3">
        <f t="shared" si="57"/>
        <v>0.98454997195863936</v>
      </c>
      <c r="R938" s="3">
        <f t="shared" si="58"/>
        <v>0.96048895938781276</v>
      </c>
      <c r="S938" s="3">
        <f t="shared" si="59"/>
        <v>0.16680755835278721</v>
      </c>
    </row>
    <row r="939" spans="1:19" s="5" customFormat="1" ht="12.75" x14ac:dyDescent="0.2">
      <c r="A939" s="3" t="s">
        <v>5233</v>
      </c>
      <c r="B939" s="3" t="s">
        <v>5234</v>
      </c>
      <c r="C939" s="3">
        <v>14.21</v>
      </c>
      <c r="D939" s="3">
        <v>4</v>
      </c>
      <c r="E939" s="3">
        <v>4</v>
      </c>
      <c r="F939" s="3">
        <v>11</v>
      </c>
      <c r="G939" s="3">
        <v>373</v>
      </c>
      <c r="H939" s="3">
        <v>41.412997324659997</v>
      </c>
      <c r="I939" s="3">
        <v>8.08935546875</v>
      </c>
      <c r="J939" s="3">
        <v>1.01721722312902</v>
      </c>
      <c r="K939" s="3">
        <v>1.0293707920214099</v>
      </c>
      <c r="L939" s="3">
        <v>1.0876753357584501</v>
      </c>
      <c r="M939" s="3">
        <f t="shared" si="56"/>
        <v>1.0447544503029602</v>
      </c>
      <c r="N939" s="3">
        <v>0.99823479130751303</v>
      </c>
      <c r="O939" s="3">
        <v>1.0268573440214499</v>
      </c>
      <c r="P939" s="3">
        <v>0.94235532698444102</v>
      </c>
      <c r="Q939" s="3">
        <f t="shared" si="57"/>
        <v>0.98914915410446802</v>
      </c>
      <c r="R939" s="3">
        <f t="shared" si="58"/>
        <v>0.94677668405014437</v>
      </c>
      <c r="S939" s="3">
        <f t="shared" si="59"/>
        <v>0.16720021424993947</v>
      </c>
    </row>
    <row r="940" spans="1:19" s="5" customFormat="1" ht="12.75" x14ac:dyDescent="0.2">
      <c r="A940" s="3" t="s">
        <v>3103</v>
      </c>
      <c r="B940" s="3" t="s">
        <v>3104</v>
      </c>
      <c r="C940" s="3">
        <v>4.17</v>
      </c>
      <c r="D940" s="3">
        <v>5</v>
      </c>
      <c r="E940" s="3">
        <v>5</v>
      </c>
      <c r="F940" s="3">
        <v>9</v>
      </c>
      <c r="G940" s="3">
        <v>1176</v>
      </c>
      <c r="H940" s="3">
        <v>127.21856654466001</v>
      </c>
      <c r="I940" s="3">
        <v>7.04931640625</v>
      </c>
      <c r="J940" s="3">
        <v>0.98990017240092198</v>
      </c>
      <c r="K940" s="3">
        <v>0.92769197035300199</v>
      </c>
      <c r="L940" s="3">
        <v>1.0022484895586099</v>
      </c>
      <c r="M940" s="3">
        <f t="shared" si="56"/>
        <v>0.97328021077084459</v>
      </c>
      <c r="N940" s="3">
        <v>1.0097146942406099</v>
      </c>
      <c r="O940" s="3">
        <v>1.0032144416314901</v>
      </c>
      <c r="P940" s="3">
        <v>1.0307989354295699</v>
      </c>
      <c r="Q940" s="3">
        <f t="shared" si="57"/>
        <v>1.0145760237672234</v>
      </c>
      <c r="R940" s="3">
        <f t="shared" si="58"/>
        <v>1.0424295208506009</v>
      </c>
      <c r="S940" s="3">
        <f t="shared" si="59"/>
        <v>0.16753449357680877</v>
      </c>
    </row>
    <row r="941" spans="1:19" s="5" customFormat="1" ht="12.75" x14ac:dyDescent="0.2">
      <c r="A941" s="3" t="s">
        <v>7569</v>
      </c>
      <c r="B941" s="3" t="s">
        <v>7570</v>
      </c>
      <c r="C941" s="3">
        <v>30.16</v>
      </c>
      <c r="D941" s="3">
        <v>3</v>
      </c>
      <c r="E941" s="3">
        <v>3</v>
      </c>
      <c r="F941" s="3">
        <v>7</v>
      </c>
      <c r="G941" s="3">
        <v>126</v>
      </c>
      <c r="H941" s="3">
        <v>13.90730490466</v>
      </c>
      <c r="I941" s="3">
        <v>10.31591796875</v>
      </c>
      <c r="J941" s="3">
        <v>1.0135244980665901</v>
      </c>
      <c r="K941" s="3">
        <v>1.01247629902196</v>
      </c>
      <c r="L941" s="3">
        <v>0.98542933416391598</v>
      </c>
      <c r="M941" s="3">
        <f t="shared" si="56"/>
        <v>1.0038100437508219</v>
      </c>
      <c r="N941" s="3">
        <v>1.01784255542068</v>
      </c>
      <c r="O941" s="3">
        <v>1.0424431533271501</v>
      </c>
      <c r="P941" s="3">
        <v>1.0150626600364001</v>
      </c>
      <c r="Q941" s="3">
        <f t="shared" si="57"/>
        <v>1.0251161229280767</v>
      </c>
      <c r="R941" s="3">
        <f t="shared" si="58"/>
        <v>1.0212252101977808</v>
      </c>
      <c r="S941" s="3">
        <f t="shared" si="59"/>
        <v>0.1676530150695513</v>
      </c>
    </row>
    <row r="942" spans="1:19" s="5" customFormat="1" ht="12.75" x14ac:dyDescent="0.2">
      <c r="A942" s="3" t="s">
        <v>2335</v>
      </c>
      <c r="B942" s="3" t="s">
        <v>2336</v>
      </c>
      <c r="C942" s="3">
        <v>0.61</v>
      </c>
      <c r="D942" s="3">
        <v>1</v>
      </c>
      <c r="E942" s="3">
        <v>1</v>
      </c>
      <c r="F942" s="3">
        <v>7</v>
      </c>
      <c r="G942" s="3">
        <v>1468</v>
      </c>
      <c r="H942" s="3">
        <v>164.32374056466</v>
      </c>
      <c r="I942" s="3">
        <v>6.36669921875</v>
      </c>
      <c r="J942" s="3">
        <v>1.04128556614618</v>
      </c>
      <c r="K942" s="3">
        <v>0.95885338982088697</v>
      </c>
      <c r="L942" s="3">
        <v>1.0815384769457901</v>
      </c>
      <c r="M942" s="3">
        <f t="shared" si="56"/>
        <v>1.0272258109709524</v>
      </c>
      <c r="N942" s="3">
        <v>0.89083061330487301</v>
      </c>
      <c r="O942" s="3">
        <v>1.0206137224921299</v>
      </c>
      <c r="P942" s="3">
        <v>0.87366325768111497</v>
      </c>
      <c r="Q942" s="3">
        <f t="shared" si="57"/>
        <v>0.92836919782603944</v>
      </c>
      <c r="R942" s="3">
        <f t="shared" si="58"/>
        <v>0.90376350351684409</v>
      </c>
      <c r="S942" s="3">
        <f t="shared" si="59"/>
        <v>0.16792044317082302</v>
      </c>
    </row>
    <row r="943" spans="1:19" s="5" customFormat="1" ht="12.75" x14ac:dyDescent="0.2">
      <c r="A943" s="3" t="s">
        <v>6037</v>
      </c>
      <c r="B943" s="3" t="s">
        <v>6038</v>
      </c>
      <c r="C943" s="3">
        <v>8.65</v>
      </c>
      <c r="D943" s="3">
        <v>6</v>
      </c>
      <c r="E943" s="3">
        <v>6</v>
      </c>
      <c r="F943" s="3">
        <v>9</v>
      </c>
      <c r="G943" s="3">
        <v>636</v>
      </c>
      <c r="H943" s="3">
        <v>72.506234514659994</v>
      </c>
      <c r="I943" s="3">
        <v>7.35693359375</v>
      </c>
      <c r="J943" s="3">
        <v>0.94757651890740802</v>
      </c>
      <c r="K943" s="3">
        <v>1.0055358224481099</v>
      </c>
      <c r="L943" s="3">
        <v>0.98114353705966595</v>
      </c>
      <c r="M943" s="3">
        <f t="shared" si="56"/>
        <v>0.97808529280506129</v>
      </c>
      <c r="N943" s="3">
        <v>0.98385130579221902</v>
      </c>
      <c r="O943" s="3">
        <v>1.0313576900142101</v>
      </c>
      <c r="P943" s="3">
        <v>1.04647337302528</v>
      </c>
      <c r="Q943" s="3">
        <f t="shared" si="57"/>
        <v>1.0205607896105697</v>
      </c>
      <c r="R943" s="3">
        <f t="shared" si="58"/>
        <v>1.0434271909801369</v>
      </c>
      <c r="S943" s="3">
        <f t="shared" si="59"/>
        <v>0.16799106090182536</v>
      </c>
    </row>
    <row r="944" spans="1:19" s="5" customFormat="1" ht="12.75" x14ac:dyDescent="0.2">
      <c r="A944" s="3" t="s">
        <v>2289</v>
      </c>
      <c r="B944" s="3" t="s">
        <v>2290</v>
      </c>
      <c r="C944" s="3">
        <v>3.99</v>
      </c>
      <c r="D944" s="3">
        <v>2</v>
      </c>
      <c r="E944" s="3">
        <v>2</v>
      </c>
      <c r="F944" s="3">
        <v>2</v>
      </c>
      <c r="G944" s="3">
        <v>376</v>
      </c>
      <c r="H944" s="3">
        <v>41.206064294660003</v>
      </c>
      <c r="I944" s="3">
        <v>7.81103515625</v>
      </c>
      <c r="J944" s="3"/>
      <c r="K944" s="3">
        <v>1.11252829428297</v>
      </c>
      <c r="L944" s="3">
        <v>0.99428563064825304</v>
      </c>
      <c r="M944" s="3">
        <f t="shared" si="56"/>
        <v>1.0534069624656115</v>
      </c>
      <c r="N944" s="3"/>
      <c r="O944" s="3">
        <v>0.87505561700347401</v>
      </c>
      <c r="P944" s="3">
        <v>0.94282411155609003</v>
      </c>
      <c r="Q944" s="3">
        <f t="shared" si="57"/>
        <v>0.90893986427978202</v>
      </c>
      <c r="R944" s="3">
        <f t="shared" si="58"/>
        <v>0.86285727801941914</v>
      </c>
      <c r="S944" s="3">
        <f t="shared" si="59"/>
        <v>0.16810232873047437</v>
      </c>
    </row>
    <row r="945" spans="1:19" s="5" customFormat="1" ht="12.75" x14ac:dyDescent="0.2">
      <c r="A945" s="3" t="s">
        <v>79</v>
      </c>
      <c r="B945" s="3" t="s">
        <v>80</v>
      </c>
      <c r="C945" s="3">
        <v>6.68</v>
      </c>
      <c r="D945" s="3">
        <v>4</v>
      </c>
      <c r="E945" s="3">
        <v>4</v>
      </c>
      <c r="F945" s="3">
        <v>8</v>
      </c>
      <c r="G945" s="3">
        <v>434</v>
      </c>
      <c r="H945" s="3">
        <v>50.003548114659999</v>
      </c>
      <c r="I945" s="3">
        <v>5.94775390625</v>
      </c>
      <c r="J945" s="3">
        <v>0.99351685136428203</v>
      </c>
      <c r="K945" s="3">
        <v>0.90852032814737604</v>
      </c>
      <c r="L945" s="3">
        <v>0.96178871395492804</v>
      </c>
      <c r="M945" s="3">
        <f t="shared" si="56"/>
        <v>0.95460863115552863</v>
      </c>
      <c r="N945" s="3">
        <v>0.91392115472077695</v>
      </c>
      <c r="O945" s="3">
        <v>0.81262246935216598</v>
      </c>
      <c r="P945" s="3">
        <v>0.921166413731065</v>
      </c>
      <c r="Q945" s="3">
        <f t="shared" si="57"/>
        <v>0.88257001260133594</v>
      </c>
      <c r="R945" s="3">
        <f t="shared" si="58"/>
        <v>0.92453596562709495</v>
      </c>
      <c r="S945" s="3">
        <f t="shared" si="59"/>
        <v>0.16859347028457797</v>
      </c>
    </row>
    <row r="946" spans="1:19" s="5" customFormat="1" ht="12.75" x14ac:dyDescent="0.2">
      <c r="A946" s="3" t="s">
        <v>4697</v>
      </c>
      <c r="B946" s="3" t="s">
        <v>4698</v>
      </c>
      <c r="C946" s="3">
        <v>9.34</v>
      </c>
      <c r="D946" s="3">
        <v>6</v>
      </c>
      <c r="E946" s="3">
        <v>6</v>
      </c>
      <c r="F946" s="3">
        <v>13</v>
      </c>
      <c r="G946" s="3">
        <v>632</v>
      </c>
      <c r="H946" s="3">
        <v>69.947059764659997</v>
      </c>
      <c r="I946" s="3">
        <v>9.42236328125</v>
      </c>
      <c r="J946" s="3">
        <v>1.0479951307280699</v>
      </c>
      <c r="K946" s="3">
        <v>1.0074828642728</v>
      </c>
      <c r="L946" s="3">
        <v>1.03704218909352</v>
      </c>
      <c r="M946" s="3">
        <f t="shared" si="56"/>
        <v>1.0308400613647966</v>
      </c>
      <c r="N946" s="3">
        <v>0.99542859153855401</v>
      </c>
      <c r="O946" s="3">
        <v>1.01634293467655</v>
      </c>
      <c r="P946" s="3">
        <v>0.91711871874288098</v>
      </c>
      <c r="Q946" s="3">
        <f t="shared" si="57"/>
        <v>0.97629674831932833</v>
      </c>
      <c r="R946" s="3">
        <f t="shared" si="58"/>
        <v>0.94708848143401148</v>
      </c>
      <c r="S946" s="3">
        <f t="shared" si="59"/>
        <v>0.16892908922674932</v>
      </c>
    </row>
    <row r="947" spans="1:19" s="5" customFormat="1" ht="12.75" x14ac:dyDescent="0.2">
      <c r="A947" s="3" t="s">
        <v>6467</v>
      </c>
      <c r="B947" s="3" t="s">
        <v>6468</v>
      </c>
      <c r="C947" s="3">
        <v>34.81</v>
      </c>
      <c r="D947" s="3">
        <v>11</v>
      </c>
      <c r="E947" s="3">
        <v>11</v>
      </c>
      <c r="F947" s="3">
        <v>40</v>
      </c>
      <c r="G947" s="3">
        <v>339</v>
      </c>
      <c r="H947" s="3">
        <v>37.972455114660001</v>
      </c>
      <c r="I947" s="3">
        <v>7.03466796875</v>
      </c>
      <c r="J947" s="3">
        <v>1.0200573519077101</v>
      </c>
      <c r="K947" s="3">
        <v>1.01314097669966</v>
      </c>
      <c r="L947" s="3">
        <v>1.0239270021390801</v>
      </c>
      <c r="M947" s="3">
        <f t="shared" si="56"/>
        <v>1.0190417769154834</v>
      </c>
      <c r="N947" s="3">
        <v>0.99408103953782301</v>
      </c>
      <c r="O947" s="3">
        <v>0.94256669877757304</v>
      </c>
      <c r="P947" s="3">
        <v>1.0132056226052399</v>
      </c>
      <c r="Q947" s="3">
        <f t="shared" si="57"/>
        <v>0.983284453640212</v>
      </c>
      <c r="R947" s="3">
        <f t="shared" si="58"/>
        <v>0.96491083674360778</v>
      </c>
      <c r="S947" s="3">
        <f t="shared" si="59"/>
        <v>0.16895040180269758</v>
      </c>
    </row>
    <row r="948" spans="1:19" s="5" customFormat="1" ht="12.75" x14ac:dyDescent="0.2">
      <c r="A948" s="3" t="s">
        <v>8281</v>
      </c>
      <c r="B948" s="3" t="s">
        <v>8282</v>
      </c>
      <c r="C948" s="3">
        <v>13.1</v>
      </c>
      <c r="D948" s="3">
        <v>5</v>
      </c>
      <c r="E948" s="3">
        <v>5</v>
      </c>
      <c r="F948" s="3">
        <v>6</v>
      </c>
      <c r="G948" s="3">
        <v>435</v>
      </c>
      <c r="H948" s="3">
        <v>49.185074714659997</v>
      </c>
      <c r="I948" s="3">
        <v>8.01611328125</v>
      </c>
      <c r="J948" s="3">
        <v>0.81849923058054996</v>
      </c>
      <c r="K948" s="3">
        <v>0.95161508549141105</v>
      </c>
      <c r="L948" s="3">
        <v>0.99850109983756896</v>
      </c>
      <c r="M948" s="3">
        <f t="shared" si="56"/>
        <v>0.9228718053031767</v>
      </c>
      <c r="N948" s="3">
        <v>1.0978684321535099</v>
      </c>
      <c r="O948" s="3">
        <v>1.0515332103002599</v>
      </c>
      <c r="P948" s="3">
        <v>0.95909275868335198</v>
      </c>
      <c r="Q948" s="3">
        <f t="shared" si="57"/>
        <v>1.0361648003790407</v>
      </c>
      <c r="R948" s="3">
        <f t="shared" si="58"/>
        <v>1.1227613569131041</v>
      </c>
      <c r="S948" s="3">
        <f t="shared" si="59"/>
        <v>0.16908828108683754</v>
      </c>
    </row>
    <row r="949" spans="1:19" s="5" customFormat="1" ht="12.75" x14ac:dyDescent="0.2">
      <c r="A949" s="3" t="s">
        <v>3647</v>
      </c>
      <c r="B949" s="3" t="s">
        <v>3648</v>
      </c>
      <c r="C949" s="3">
        <v>17.63</v>
      </c>
      <c r="D949" s="3">
        <v>6</v>
      </c>
      <c r="E949" s="3">
        <v>6</v>
      </c>
      <c r="F949" s="3">
        <v>9</v>
      </c>
      <c r="G949" s="3">
        <v>329</v>
      </c>
      <c r="H949" s="3">
        <v>39.359896444660002</v>
      </c>
      <c r="I949" s="3">
        <v>5.31298828125</v>
      </c>
      <c r="J949" s="3">
        <v>1.0420399252044501</v>
      </c>
      <c r="K949" s="3">
        <v>1.07252844113807</v>
      </c>
      <c r="L949" s="3">
        <v>0.976770226659741</v>
      </c>
      <c r="M949" s="3">
        <f t="shared" si="56"/>
        <v>1.0304461976674204</v>
      </c>
      <c r="N949" s="3">
        <v>0.99107748624072101</v>
      </c>
      <c r="O949" s="3">
        <v>0.94331244908835499</v>
      </c>
      <c r="P949" s="3">
        <v>0.99316636606723296</v>
      </c>
      <c r="Q949" s="3">
        <f t="shared" si="57"/>
        <v>0.97585210046543625</v>
      </c>
      <c r="R949" s="3">
        <f t="shared" si="58"/>
        <v>0.94701897360040088</v>
      </c>
      <c r="S949" s="3">
        <f t="shared" si="59"/>
        <v>0.16931937155354615</v>
      </c>
    </row>
    <row r="950" spans="1:19" s="5" customFormat="1" ht="12.75" x14ac:dyDescent="0.2">
      <c r="A950" s="3" t="s">
        <v>5861</v>
      </c>
      <c r="B950" s="3" t="s">
        <v>5862</v>
      </c>
      <c r="C950" s="3">
        <v>30.79</v>
      </c>
      <c r="D950" s="3">
        <v>11</v>
      </c>
      <c r="E950" s="3">
        <v>11</v>
      </c>
      <c r="F950" s="3">
        <v>37</v>
      </c>
      <c r="G950" s="3">
        <v>341</v>
      </c>
      <c r="H950" s="3">
        <v>39.030925074659997</v>
      </c>
      <c r="I950" s="3">
        <v>6.08740234375</v>
      </c>
      <c r="J950" s="3">
        <v>0.98218169571788205</v>
      </c>
      <c r="K950" s="3">
        <v>1.05124266919846</v>
      </c>
      <c r="L950" s="3">
        <v>1.0775886279723501</v>
      </c>
      <c r="M950" s="3">
        <f t="shared" si="56"/>
        <v>1.0370043309628973</v>
      </c>
      <c r="N950" s="3">
        <v>1.0082097412458899</v>
      </c>
      <c r="O950" s="3">
        <v>0.941012223132911</v>
      </c>
      <c r="P950" s="3">
        <v>0.98759903162739904</v>
      </c>
      <c r="Q950" s="3">
        <f t="shared" si="57"/>
        <v>0.97894033200206676</v>
      </c>
      <c r="R950" s="3">
        <f t="shared" si="58"/>
        <v>0.9440079494104755</v>
      </c>
      <c r="S950" s="3">
        <f t="shared" si="59"/>
        <v>0.16960346653349828</v>
      </c>
    </row>
    <row r="951" spans="1:19" s="5" customFormat="1" ht="12.75" x14ac:dyDescent="0.2">
      <c r="A951" s="3" t="s">
        <v>8207</v>
      </c>
      <c r="B951" s="3" t="s">
        <v>8208</v>
      </c>
      <c r="C951" s="3">
        <v>15.64</v>
      </c>
      <c r="D951" s="3">
        <v>6</v>
      </c>
      <c r="E951" s="3">
        <v>6</v>
      </c>
      <c r="F951" s="3">
        <v>19</v>
      </c>
      <c r="G951" s="3">
        <v>326</v>
      </c>
      <c r="H951" s="3">
        <v>34.557499564659999</v>
      </c>
      <c r="I951" s="3">
        <v>5.03369140625</v>
      </c>
      <c r="J951" s="3">
        <v>0.98396483660490897</v>
      </c>
      <c r="K951" s="3">
        <v>0.97026574779366104</v>
      </c>
      <c r="L951" s="3">
        <v>0.88627912070901305</v>
      </c>
      <c r="M951" s="3">
        <f t="shared" si="56"/>
        <v>0.94683656836919428</v>
      </c>
      <c r="N951" s="3">
        <v>1.00939045184402</v>
      </c>
      <c r="O951" s="3">
        <v>0.97257869205401604</v>
      </c>
      <c r="P951" s="3">
        <v>1.0414595326969001</v>
      </c>
      <c r="Q951" s="3">
        <f t="shared" si="57"/>
        <v>1.0078095588649787</v>
      </c>
      <c r="R951" s="3">
        <f t="shared" si="58"/>
        <v>1.0643965310727306</v>
      </c>
      <c r="S951" s="3">
        <f t="shared" si="59"/>
        <v>0.16966598209534345</v>
      </c>
    </row>
    <row r="952" spans="1:19" s="5" customFormat="1" ht="12.75" x14ac:dyDescent="0.2">
      <c r="A952" s="3" t="s">
        <v>6759</v>
      </c>
      <c r="B952" s="3" t="s">
        <v>6760</v>
      </c>
      <c r="C952" s="3">
        <v>46.07</v>
      </c>
      <c r="D952" s="3">
        <v>3</v>
      </c>
      <c r="E952" s="3">
        <v>5</v>
      </c>
      <c r="F952" s="3">
        <v>21</v>
      </c>
      <c r="G952" s="3">
        <v>89</v>
      </c>
      <c r="H952" s="3">
        <v>10.33233679466</v>
      </c>
      <c r="I952" s="3">
        <v>8.35302734375</v>
      </c>
      <c r="J952" s="3">
        <v>1.10172139919732</v>
      </c>
      <c r="K952" s="3">
        <v>1.00691198426615</v>
      </c>
      <c r="L952" s="3">
        <v>0.99816165718218897</v>
      </c>
      <c r="M952" s="3">
        <f t="shared" si="56"/>
        <v>1.0355983468818863</v>
      </c>
      <c r="N952" s="3">
        <v>0.95915429941392305</v>
      </c>
      <c r="O952" s="3">
        <v>1.00807200092069</v>
      </c>
      <c r="P952" s="3">
        <v>0.95048035635662398</v>
      </c>
      <c r="Q952" s="3">
        <f t="shared" si="57"/>
        <v>0.97256888556374577</v>
      </c>
      <c r="R952" s="3">
        <f t="shared" si="58"/>
        <v>0.93913715533834341</v>
      </c>
      <c r="S952" s="3">
        <f t="shared" si="59"/>
        <v>0.16981445773796097</v>
      </c>
    </row>
    <row r="953" spans="1:19" s="5" customFormat="1" ht="12.75" x14ac:dyDescent="0.2">
      <c r="A953" s="3" t="s">
        <v>4177</v>
      </c>
      <c r="B953" s="3" t="s">
        <v>4178</v>
      </c>
      <c r="C953" s="3">
        <v>19.079999999999998</v>
      </c>
      <c r="D953" s="3">
        <v>4</v>
      </c>
      <c r="E953" s="3">
        <v>5</v>
      </c>
      <c r="F953" s="3">
        <v>7</v>
      </c>
      <c r="G953" s="3">
        <v>346</v>
      </c>
      <c r="H953" s="3">
        <v>36.681843734659999</v>
      </c>
      <c r="I953" s="3">
        <v>9.04150390625</v>
      </c>
      <c r="J953" s="3">
        <v>1.08245377966975</v>
      </c>
      <c r="K953" s="3">
        <v>1.0493449115401201</v>
      </c>
      <c r="L953" s="3">
        <v>0.98954699670136803</v>
      </c>
      <c r="M953" s="3">
        <f t="shared" si="56"/>
        <v>1.0404485626370794</v>
      </c>
      <c r="N953" s="3">
        <v>0.99950337218636998</v>
      </c>
      <c r="O953" s="3">
        <v>1.0080784320104199</v>
      </c>
      <c r="P953" s="3">
        <v>0.93609829479171303</v>
      </c>
      <c r="Q953" s="3">
        <f t="shared" si="57"/>
        <v>0.98122669966283438</v>
      </c>
      <c r="R953" s="3">
        <f t="shared" si="58"/>
        <v>0.9430804509699704</v>
      </c>
      <c r="S953" s="3">
        <f t="shared" si="59"/>
        <v>0.16981573372909567</v>
      </c>
    </row>
    <row r="954" spans="1:19" s="5" customFormat="1" ht="12.75" x14ac:dyDescent="0.2">
      <c r="A954" s="3" t="s">
        <v>5227</v>
      </c>
      <c r="B954" s="3" t="s">
        <v>5228</v>
      </c>
      <c r="C954" s="3">
        <v>50.23</v>
      </c>
      <c r="D954" s="3">
        <v>4</v>
      </c>
      <c r="E954" s="3">
        <v>17</v>
      </c>
      <c r="F954" s="3">
        <v>259</v>
      </c>
      <c r="G954" s="3">
        <v>221</v>
      </c>
      <c r="H954" s="3">
        <v>22.143083244660001</v>
      </c>
      <c r="I954" s="3">
        <v>10.96044921875</v>
      </c>
      <c r="J954" s="3">
        <v>1.1115451719034899</v>
      </c>
      <c r="K954" s="3">
        <v>1.1345764957425399</v>
      </c>
      <c r="L954" s="3">
        <v>1.0121156370848099</v>
      </c>
      <c r="M954" s="3">
        <f t="shared" si="56"/>
        <v>1.0860791015769464</v>
      </c>
      <c r="N954" s="3">
        <v>0.87586278235783499</v>
      </c>
      <c r="O954" s="3">
        <v>0.87425430585178299</v>
      </c>
      <c r="P954" s="3">
        <v>1.0951115387774799</v>
      </c>
      <c r="Q954" s="3">
        <f t="shared" si="57"/>
        <v>0.94840954232903263</v>
      </c>
      <c r="R954" s="3">
        <f t="shared" si="58"/>
        <v>0.87324168281295278</v>
      </c>
      <c r="S954" s="3">
        <f t="shared" si="59"/>
        <v>0.17015769006819817</v>
      </c>
    </row>
    <row r="955" spans="1:19" s="5" customFormat="1" ht="12.75" x14ac:dyDescent="0.2">
      <c r="A955" s="3" t="s">
        <v>5305</v>
      </c>
      <c r="B955" s="3" t="s">
        <v>5306</v>
      </c>
      <c r="C955" s="3">
        <v>0.55000000000000004</v>
      </c>
      <c r="D955" s="3">
        <v>2</v>
      </c>
      <c r="E955" s="3">
        <v>3</v>
      </c>
      <c r="F955" s="3">
        <v>3</v>
      </c>
      <c r="G955" s="3">
        <v>4537</v>
      </c>
      <c r="H955" s="3">
        <v>512.63513688466401</v>
      </c>
      <c r="I955" s="3">
        <v>6.91748046875</v>
      </c>
      <c r="J955" s="3">
        <v>1.1191406289061301</v>
      </c>
      <c r="K955" s="3">
        <v>1.0458858598724401</v>
      </c>
      <c r="L955" s="3"/>
      <c r="M955" s="3">
        <f t="shared" si="56"/>
        <v>1.0825132443892851</v>
      </c>
      <c r="N955" s="3">
        <v>0.98557325091251302</v>
      </c>
      <c r="O955" s="3">
        <v>1.0141209738627199</v>
      </c>
      <c r="P955" s="3"/>
      <c r="Q955" s="3">
        <f t="shared" si="57"/>
        <v>0.99984711238761648</v>
      </c>
      <c r="R955" s="3">
        <f t="shared" si="58"/>
        <v>0.92363499252306525</v>
      </c>
      <c r="S955" s="3">
        <f t="shared" si="59"/>
        <v>0.17019214954441864</v>
      </c>
    </row>
    <row r="956" spans="1:19" s="5" customFormat="1" ht="12.75" x14ac:dyDescent="0.2">
      <c r="A956" s="3" t="s">
        <v>8055</v>
      </c>
      <c r="B956" s="3" t="s">
        <v>8056</v>
      </c>
      <c r="C956" s="3">
        <v>18.47</v>
      </c>
      <c r="D956" s="3">
        <v>2</v>
      </c>
      <c r="E956" s="3">
        <v>7</v>
      </c>
      <c r="F956" s="3">
        <v>10</v>
      </c>
      <c r="G956" s="3">
        <v>352</v>
      </c>
      <c r="H956" s="3">
        <v>38.674768874660003</v>
      </c>
      <c r="I956" s="3">
        <v>7.88427734375</v>
      </c>
      <c r="J956" s="3">
        <v>1.20768608455824</v>
      </c>
      <c r="K956" s="3">
        <v>1.0269051692961</v>
      </c>
      <c r="L956" s="3">
        <v>1.0071759542635901</v>
      </c>
      <c r="M956" s="3">
        <f t="shared" si="56"/>
        <v>1.0805890693726434</v>
      </c>
      <c r="N956" s="3">
        <v>0.97155660644889597</v>
      </c>
      <c r="O956" s="3">
        <v>0.95379046711778503</v>
      </c>
      <c r="P956" s="3">
        <v>0.99210808605230505</v>
      </c>
      <c r="Q956" s="3">
        <f t="shared" si="57"/>
        <v>0.97248505320632861</v>
      </c>
      <c r="R956" s="3">
        <f t="shared" si="58"/>
        <v>0.89995825496451054</v>
      </c>
      <c r="S956" s="3">
        <f t="shared" si="59"/>
        <v>0.17036320014452011</v>
      </c>
    </row>
    <row r="957" spans="1:19" s="5" customFormat="1" ht="12.75" x14ac:dyDescent="0.2">
      <c r="A957" s="3" t="s">
        <v>4615</v>
      </c>
      <c r="B957" s="3" t="s">
        <v>4616</v>
      </c>
      <c r="C957" s="3">
        <v>6.38</v>
      </c>
      <c r="D957" s="3">
        <v>2</v>
      </c>
      <c r="E957" s="3">
        <v>7</v>
      </c>
      <c r="F957" s="3">
        <v>20</v>
      </c>
      <c r="G957" s="3">
        <v>1050</v>
      </c>
      <c r="H957" s="3">
        <v>116.48895554466</v>
      </c>
      <c r="I957" s="3">
        <v>7.03466796875</v>
      </c>
      <c r="J957" s="3">
        <v>0.99795216686569899</v>
      </c>
      <c r="K957" s="3"/>
      <c r="L957" s="3">
        <v>1.06671557201103</v>
      </c>
      <c r="M957" s="3">
        <f t="shared" si="56"/>
        <v>1.0323338694383644</v>
      </c>
      <c r="N957" s="3">
        <v>0.96771161636916503</v>
      </c>
      <c r="O957" s="3"/>
      <c r="P957" s="3">
        <v>0.94495339228898101</v>
      </c>
      <c r="Q957" s="3">
        <f t="shared" si="57"/>
        <v>0.95633250432907302</v>
      </c>
      <c r="R957" s="3">
        <f t="shared" si="58"/>
        <v>0.92637908397731883</v>
      </c>
      <c r="S957" s="3">
        <f t="shared" si="59"/>
        <v>0.17072645976676148</v>
      </c>
    </row>
    <row r="958" spans="1:19" s="5" customFormat="1" ht="12.75" x14ac:dyDescent="0.2">
      <c r="A958" s="3" t="s">
        <v>4839</v>
      </c>
      <c r="B958" s="3" t="s">
        <v>4840</v>
      </c>
      <c r="C958" s="3">
        <v>12.87</v>
      </c>
      <c r="D958" s="3">
        <v>5</v>
      </c>
      <c r="E958" s="3">
        <v>5</v>
      </c>
      <c r="F958" s="3">
        <v>9</v>
      </c>
      <c r="G958" s="3">
        <v>443</v>
      </c>
      <c r="H958" s="3">
        <v>48.814122884660001</v>
      </c>
      <c r="I958" s="3">
        <v>5.28759765625</v>
      </c>
      <c r="J958" s="3">
        <v>1.0383597332219101</v>
      </c>
      <c r="K958" s="3">
        <v>0.99495932820612099</v>
      </c>
      <c r="L958" s="3">
        <v>1.0421341509642199</v>
      </c>
      <c r="M958" s="3">
        <f t="shared" si="56"/>
        <v>1.025151070797417</v>
      </c>
      <c r="N958" s="3">
        <v>0.98360128928704704</v>
      </c>
      <c r="O958" s="3">
        <v>1.01682707605999</v>
      </c>
      <c r="P958" s="3">
        <v>0.978270483635855</v>
      </c>
      <c r="Q958" s="3">
        <f t="shared" si="57"/>
        <v>0.99289961632763069</v>
      </c>
      <c r="R958" s="3">
        <f t="shared" si="58"/>
        <v>0.96853980316803512</v>
      </c>
      <c r="S958" s="3">
        <f t="shared" si="59"/>
        <v>0.17096017135310865</v>
      </c>
    </row>
    <row r="959" spans="1:19" s="5" customFormat="1" ht="12.75" x14ac:dyDescent="0.2">
      <c r="A959" s="3" t="s">
        <v>7679</v>
      </c>
      <c r="B959" s="3" t="s">
        <v>7680</v>
      </c>
      <c r="C959" s="3">
        <v>14.29</v>
      </c>
      <c r="D959" s="3">
        <v>1</v>
      </c>
      <c r="E959" s="3">
        <v>1</v>
      </c>
      <c r="F959" s="3">
        <v>3</v>
      </c>
      <c r="G959" s="3">
        <v>126</v>
      </c>
      <c r="H959" s="3">
        <v>14.074678324660001</v>
      </c>
      <c r="I959" s="3">
        <v>4.41162109375</v>
      </c>
      <c r="J959" s="3">
        <v>1.04575045889493</v>
      </c>
      <c r="K959" s="3">
        <v>1.2198743393488201</v>
      </c>
      <c r="L959" s="3"/>
      <c r="M959" s="3">
        <f t="shared" si="56"/>
        <v>1.132812399121875</v>
      </c>
      <c r="N959" s="3">
        <v>0.96875203647865904</v>
      </c>
      <c r="O959" s="3">
        <v>0.91596522024001903</v>
      </c>
      <c r="P959" s="3"/>
      <c r="Q959" s="3">
        <f t="shared" si="57"/>
        <v>0.94235862835933903</v>
      </c>
      <c r="R959" s="3">
        <f t="shared" si="58"/>
        <v>0.83187527704483943</v>
      </c>
      <c r="S959" s="3">
        <f t="shared" si="59"/>
        <v>0.17135584176886476</v>
      </c>
    </row>
    <row r="960" spans="1:19" s="5" customFormat="1" ht="12.75" x14ac:dyDescent="0.2">
      <c r="A960" s="3" t="s">
        <v>8487</v>
      </c>
      <c r="B960" s="3" t="s">
        <v>8488</v>
      </c>
      <c r="C960" s="3">
        <v>25.08</v>
      </c>
      <c r="D960" s="3">
        <v>7</v>
      </c>
      <c r="E960" s="3">
        <v>7</v>
      </c>
      <c r="F960" s="3">
        <v>18</v>
      </c>
      <c r="G960" s="3">
        <v>319</v>
      </c>
      <c r="H960" s="3">
        <v>33.712861324659997</v>
      </c>
      <c r="I960" s="3">
        <v>9.01220703125</v>
      </c>
      <c r="J960" s="3">
        <v>1.0190473830339899</v>
      </c>
      <c r="K960" s="3">
        <v>0.99982367807019501</v>
      </c>
      <c r="L960" s="3">
        <v>1.02770135112851</v>
      </c>
      <c r="M960" s="3">
        <f t="shared" si="56"/>
        <v>1.0155241374108981</v>
      </c>
      <c r="N960" s="3">
        <v>1.06487281249696</v>
      </c>
      <c r="O960" s="3">
        <v>1.0757420497591501</v>
      </c>
      <c r="P960" s="3">
        <v>1.01218892296843</v>
      </c>
      <c r="Q960" s="3">
        <f t="shared" si="57"/>
        <v>1.0509345950748468</v>
      </c>
      <c r="R960" s="3">
        <f t="shared" si="58"/>
        <v>1.0348691442767952</v>
      </c>
      <c r="S960" s="3">
        <f t="shared" si="59"/>
        <v>0.17150639156681743</v>
      </c>
    </row>
    <row r="961" spans="1:19" s="5" customFormat="1" ht="12.75" x14ac:dyDescent="0.2">
      <c r="A961" s="3" t="s">
        <v>3467</v>
      </c>
      <c r="B961" s="3" t="s">
        <v>3468</v>
      </c>
      <c r="C961" s="3">
        <v>9.06</v>
      </c>
      <c r="D961" s="3">
        <v>3</v>
      </c>
      <c r="E961" s="3">
        <v>3</v>
      </c>
      <c r="F961" s="3">
        <v>8</v>
      </c>
      <c r="G961" s="3">
        <v>342</v>
      </c>
      <c r="H961" s="3">
        <v>36.916271014659998</v>
      </c>
      <c r="I961" s="3">
        <v>7.76708984375</v>
      </c>
      <c r="J961" s="3">
        <v>0.899974371133474</v>
      </c>
      <c r="K961" s="3">
        <v>1.00986802681244</v>
      </c>
      <c r="L961" s="3">
        <v>1.03077757761488</v>
      </c>
      <c r="M961" s="3">
        <f t="shared" si="56"/>
        <v>0.98020665852026456</v>
      </c>
      <c r="N961" s="3">
        <v>0.90436869576467804</v>
      </c>
      <c r="O961" s="3">
        <v>0.91900676064142905</v>
      </c>
      <c r="P961" s="3">
        <v>0.91375466014084605</v>
      </c>
      <c r="Q961" s="3">
        <f t="shared" si="57"/>
        <v>0.91237670551565098</v>
      </c>
      <c r="R961" s="3">
        <f t="shared" si="58"/>
        <v>0.93080035478741718</v>
      </c>
      <c r="S961" s="3">
        <f t="shared" si="59"/>
        <v>0.17168982023350643</v>
      </c>
    </row>
    <row r="962" spans="1:19" s="5" customFormat="1" ht="12.75" x14ac:dyDescent="0.2">
      <c r="A962" s="3" t="s">
        <v>27</v>
      </c>
      <c r="B962" s="3" t="s">
        <v>28</v>
      </c>
      <c r="C962" s="3">
        <v>9.7200000000000006</v>
      </c>
      <c r="D962" s="3">
        <v>2</v>
      </c>
      <c r="E962" s="3">
        <v>2</v>
      </c>
      <c r="F962" s="3">
        <v>4</v>
      </c>
      <c r="G962" s="3">
        <v>247</v>
      </c>
      <c r="H962" s="3">
        <v>27.162386114659999</v>
      </c>
      <c r="I962" s="3">
        <v>7.02001953125</v>
      </c>
      <c r="J962" s="3">
        <v>1.0044090904265</v>
      </c>
      <c r="K962" s="3">
        <v>1.05881705462468</v>
      </c>
      <c r="L962" s="3">
        <v>0.98705966411597901</v>
      </c>
      <c r="M962" s="3">
        <f t="shared" ref="M962:M1025" si="60">AVERAGE(J962:L962)</f>
        <v>1.016761936389053</v>
      </c>
      <c r="N962" s="3">
        <v>0.86710849313181904</v>
      </c>
      <c r="O962" s="3">
        <v>0.98161518569380501</v>
      </c>
      <c r="P962" s="3">
        <v>0.98233907662756303</v>
      </c>
      <c r="Q962" s="3">
        <f t="shared" ref="Q962:Q1025" si="61">AVERAGE(N962:P962)</f>
        <v>0.94368758515106244</v>
      </c>
      <c r="R962" s="3">
        <f t="shared" ref="R962:R1025" si="62">Q962/M962</f>
        <v>0.92813032370437853</v>
      </c>
      <c r="S962" s="3">
        <f t="shared" ref="S962:S1025" si="63">_xlfn.T.TEST(J962:L962,N962:P962,2,2)</f>
        <v>0.17186649950270011</v>
      </c>
    </row>
    <row r="963" spans="1:19" s="5" customFormat="1" ht="12.75" x14ac:dyDescent="0.2">
      <c r="A963" s="3" t="s">
        <v>2681</v>
      </c>
      <c r="B963" s="3" t="s">
        <v>2682</v>
      </c>
      <c r="C963" s="3">
        <v>37.590000000000003</v>
      </c>
      <c r="D963" s="3">
        <v>6</v>
      </c>
      <c r="E963" s="3">
        <v>6</v>
      </c>
      <c r="F963" s="3">
        <v>23</v>
      </c>
      <c r="G963" s="3">
        <v>141</v>
      </c>
      <c r="H963" s="3">
        <v>15.509216994659999</v>
      </c>
      <c r="I963" s="3">
        <v>8.60205078125</v>
      </c>
      <c r="J963" s="3">
        <v>1.0319875752250101</v>
      </c>
      <c r="K963" s="3">
        <v>1.02967659649933</v>
      </c>
      <c r="L963" s="3">
        <v>1.0094538983402299</v>
      </c>
      <c r="M963" s="3">
        <f t="shared" si="60"/>
        <v>1.0237060233548567</v>
      </c>
      <c r="N963" s="3">
        <v>0.98747874935848101</v>
      </c>
      <c r="O963" s="3">
        <v>1.0247936844980301</v>
      </c>
      <c r="P963" s="3">
        <v>0.98710808077629297</v>
      </c>
      <c r="Q963" s="3">
        <f t="shared" si="61"/>
        <v>0.99979350487760132</v>
      </c>
      <c r="R963" s="3">
        <f t="shared" si="62"/>
        <v>0.97664122518407182</v>
      </c>
      <c r="S963" s="3">
        <f t="shared" si="63"/>
        <v>0.17223724459686685</v>
      </c>
    </row>
    <row r="964" spans="1:19" s="5" customFormat="1" ht="12.75" x14ac:dyDescent="0.2">
      <c r="A964" s="3" t="s">
        <v>953</v>
      </c>
      <c r="B964" s="3" t="s">
        <v>954</v>
      </c>
      <c r="C964" s="3">
        <v>57.64</v>
      </c>
      <c r="D964" s="3">
        <v>28</v>
      </c>
      <c r="E964" s="3">
        <v>28</v>
      </c>
      <c r="F964" s="3">
        <v>174</v>
      </c>
      <c r="G964" s="3">
        <v>543</v>
      </c>
      <c r="H964" s="3">
        <v>59.404917564660103</v>
      </c>
      <c r="I964" s="3">
        <v>7.19580078125</v>
      </c>
      <c r="J964" s="3">
        <v>1.0131484593853499</v>
      </c>
      <c r="K964" s="3">
        <v>0.99738587975283</v>
      </c>
      <c r="L964" s="3">
        <v>1.02550273887548</v>
      </c>
      <c r="M964" s="3">
        <f t="shared" si="60"/>
        <v>1.0120123593378867</v>
      </c>
      <c r="N964" s="3">
        <v>1.0018295998042199</v>
      </c>
      <c r="O964" s="3">
        <v>1.0005982845741499</v>
      </c>
      <c r="P964" s="3">
        <v>0.98151031558677304</v>
      </c>
      <c r="Q964" s="3">
        <f t="shared" si="61"/>
        <v>0.99464606665504751</v>
      </c>
      <c r="R964" s="3">
        <f t="shared" si="62"/>
        <v>0.98283984130964452</v>
      </c>
      <c r="S964" s="3">
        <f t="shared" si="63"/>
        <v>0.17228319072951251</v>
      </c>
    </row>
    <row r="965" spans="1:19" s="5" customFormat="1" ht="12.75" x14ac:dyDescent="0.2">
      <c r="A965" s="3" t="s">
        <v>1299</v>
      </c>
      <c r="B965" s="3" t="s">
        <v>1300</v>
      </c>
      <c r="C965" s="3">
        <v>16.91</v>
      </c>
      <c r="D965" s="3">
        <v>7</v>
      </c>
      <c r="E965" s="3">
        <v>7</v>
      </c>
      <c r="F965" s="3">
        <v>13</v>
      </c>
      <c r="G965" s="3">
        <v>538</v>
      </c>
      <c r="H965" s="3">
        <v>57.991808524660001</v>
      </c>
      <c r="I965" s="3">
        <v>7.73779296875</v>
      </c>
      <c r="J965" s="3">
        <v>0.95935073002248505</v>
      </c>
      <c r="K965" s="3">
        <v>1.1881415980627801</v>
      </c>
      <c r="L965" s="3">
        <v>1.0254632748938599</v>
      </c>
      <c r="M965" s="3">
        <f t="shared" si="60"/>
        <v>1.0576518676597084</v>
      </c>
      <c r="N965" s="3">
        <v>0.97124018829675496</v>
      </c>
      <c r="O965" s="3">
        <v>0.85126045893438196</v>
      </c>
      <c r="P965" s="3">
        <v>0.96277121073254401</v>
      </c>
      <c r="Q965" s="3">
        <f t="shared" si="61"/>
        <v>0.92842395265456024</v>
      </c>
      <c r="R965" s="3">
        <f t="shared" si="62"/>
        <v>0.8778162087577136</v>
      </c>
      <c r="S965" s="3">
        <f t="shared" si="63"/>
        <v>0.17378178347364842</v>
      </c>
    </row>
    <row r="966" spans="1:19" s="5" customFormat="1" ht="12.75" x14ac:dyDescent="0.2">
      <c r="A966" s="3" t="s">
        <v>2671</v>
      </c>
      <c r="B966" s="3" t="s">
        <v>2672</v>
      </c>
      <c r="C966" s="3">
        <v>20</v>
      </c>
      <c r="D966" s="3">
        <v>3</v>
      </c>
      <c r="E966" s="3">
        <v>3</v>
      </c>
      <c r="F966" s="3">
        <v>4</v>
      </c>
      <c r="G966" s="3">
        <v>180</v>
      </c>
      <c r="H966" s="3">
        <v>20.325041754659999</v>
      </c>
      <c r="I966" s="3">
        <v>7.95751953125</v>
      </c>
      <c r="J966" s="3">
        <v>0.84727527662318203</v>
      </c>
      <c r="K966" s="3">
        <v>1.01053399641189</v>
      </c>
      <c r="L966" s="3">
        <v>0.98815794381142297</v>
      </c>
      <c r="M966" s="3">
        <f t="shared" si="60"/>
        <v>0.9486557389488316</v>
      </c>
      <c r="N966" s="3">
        <v>1.10885024007836</v>
      </c>
      <c r="O966" s="3">
        <v>0.98668120117707503</v>
      </c>
      <c r="P966" s="3">
        <v>1.0587614947595101</v>
      </c>
      <c r="Q966" s="3">
        <f t="shared" si="61"/>
        <v>1.0514309786716485</v>
      </c>
      <c r="R966" s="3">
        <f t="shared" si="62"/>
        <v>1.1083377620597099</v>
      </c>
      <c r="S966" s="3">
        <f t="shared" si="63"/>
        <v>0.17379233741640662</v>
      </c>
    </row>
    <row r="967" spans="1:19" s="5" customFormat="1" ht="12.75" x14ac:dyDescent="0.2">
      <c r="A967" s="3" t="s">
        <v>6433</v>
      </c>
      <c r="B967" s="3" t="s">
        <v>6434</v>
      </c>
      <c r="C967" s="3">
        <v>3.57</v>
      </c>
      <c r="D967" s="3">
        <v>4</v>
      </c>
      <c r="E967" s="3">
        <v>4</v>
      </c>
      <c r="F967" s="3">
        <v>7</v>
      </c>
      <c r="G967" s="3">
        <v>1259</v>
      </c>
      <c r="H967" s="3">
        <v>141.56162766465999</v>
      </c>
      <c r="I967" s="3">
        <v>6.08740234375</v>
      </c>
      <c r="J967" s="3">
        <v>0.98868613344289302</v>
      </c>
      <c r="K967" s="3">
        <v>0.97587316583138395</v>
      </c>
      <c r="L967" s="3">
        <v>1.00779777941854</v>
      </c>
      <c r="M967" s="3">
        <f t="shared" si="60"/>
        <v>0.99078569289760565</v>
      </c>
      <c r="N967" s="3">
        <v>0.99809004520428501</v>
      </c>
      <c r="O967" s="3">
        <v>1.0167516849468801</v>
      </c>
      <c r="P967" s="3">
        <v>1.0615682551558401</v>
      </c>
      <c r="Q967" s="3">
        <f t="shared" si="61"/>
        <v>1.0254699951023349</v>
      </c>
      <c r="R967" s="3">
        <f t="shared" si="62"/>
        <v>1.0350068662207801</v>
      </c>
      <c r="S967" s="3">
        <f t="shared" si="63"/>
        <v>0.17388705134954999</v>
      </c>
    </row>
    <row r="968" spans="1:19" s="5" customFormat="1" ht="12.75" x14ac:dyDescent="0.2">
      <c r="A968" s="3" t="s">
        <v>4949</v>
      </c>
      <c r="B968" s="3" t="s">
        <v>4950</v>
      </c>
      <c r="C968" s="3">
        <v>4.24</v>
      </c>
      <c r="D968" s="3">
        <v>2</v>
      </c>
      <c r="E968" s="3">
        <v>2</v>
      </c>
      <c r="F968" s="3">
        <v>3</v>
      </c>
      <c r="G968" s="3">
        <v>401</v>
      </c>
      <c r="H968" s="3">
        <v>44.91792347466</v>
      </c>
      <c r="I968" s="3">
        <v>5.97314453125</v>
      </c>
      <c r="J968" s="3"/>
      <c r="K968" s="3">
        <v>0.936216146077542</v>
      </c>
      <c r="L968" s="3">
        <v>0.96501312886612101</v>
      </c>
      <c r="M968" s="3">
        <f t="shared" si="60"/>
        <v>0.9506146374718315</v>
      </c>
      <c r="N968" s="3"/>
      <c r="O968" s="3">
        <v>1.0003739065144299</v>
      </c>
      <c r="P968" s="3">
        <v>1.08383118802857</v>
      </c>
      <c r="Q968" s="3">
        <f t="shared" si="61"/>
        <v>1.0421025472715</v>
      </c>
      <c r="R968" s="3">
        <f t="shared" si="62"/>
        <v>1.0962407964209151</v>
      </c>
      <c r="S968" s="3">
        <f t="shared" si="63"/>
        <v>0.17398020048942042</v>
      </c>
    </row>
    <row r="969" spans="1:19" s="5" customFormat="1" ht="12.75" x14ac:dyDescent="0.2">
      <c r="A969" s="3" t="s">
        <v>3509</v>
      </c>
      <c r="B969" s="3" t="s">
        <v>3510</v>
      </c>
      <c r="C969" s="3">
        <v>6.24</v>
      </c>
      <c r="D969" s="3">
        <v>9</v>
      </c>
      <c r="E969" s="3">
        <v>9</v>
      </c>
      <c r="F969" s="3">
        <v>15</v>
      </c>
      <c r="G969" s="3">
        <v>1443</v>
      </c>
      <c r="H969" s="3">
        <v>161.18562740466001</v>
      </c>
      <c r="I969" s="3">
        <v>5.68115234375</v>
      </c>
      <c r="J969" s="3">
        <v>0.94946625058670397</v>
      </c>
      <c r="K969" s="3">
        <v>1.0964041699545299</v>
      </c>
      <c r="L969" s="3">
        <v>1.1333276697127199</v>
      </c>
      <c r="M969" s="3">
        <f t="shared" si="60"/>
        <v>1.0597326967513179</v>
      </c>
      <c r="N969" s="3">
        <v>0.97778515667999299</v>
      </c>
      <c r="O969" s="3">
        <v>0.96474777703381098</v>
      </c>
      <c r="P969" s="3">
        <v>0.95691482903015301</v>
      </c>
      <c r="Q969" s="3">
        <f t="shared" si="61"/>
        <v>0.96648258758131911</v>
      </c>
      <c r="R969" s="3">
        <f t="shared" si="62"/>
        <v>0.91200600919848629</v>
      </c>
      <c r="S969" s="3">
        <f t="shared" si="63"/>
        <v>0.17409539534230511</v>
      </c>
    </row>
    <row r="970" spans="1:19" s="5" customFormat="1" ht="12.75" x14ac:dyDescent="0.2">
      <c r="A970" s="3" t="s">
        <v>2497</v>
      </c>
      <c r="B970" s="3" t="s">
        <v>2498</v>
      </c>
      <c r="C970" s="3">
        <v>21.14</v>
      </c>
      <c r="D970" s="3">
        <v>1</v>
      </c>
      <c r="E970" s="3">
        <v>7</v>
      </c>
      <c r="F970" s="3">
        <v>51</v>
      </c>
      <c r="G970" s="3">
        <v>369</v>
      </c>
      <c r="H970" s="3">
        <v>38.621919534660002</v>
      </c>
      <c r="I970" s="3">
        <v>7.73779296875</v>
      </c>
      <c r="J970" s="3">
        <v>0.97996063910323095</v>
      </c>
      <c r="K970" s="3"/>
      <c r="L970" s="3">
        <v>0.99076508913641903</v>
      </c>
      <c r="M970" s="3">
        <f t="shared" si="60"/>
        <v>0.98536286411982499</v>
      </c>
      <c r="N970" s="3">
        <v>1.0565704601790999</v>
      </c>
      <c r="O970" s="3"/>
      <c r="P970" s="3">
        <v>1.18871731233214</v>
      </c>
      <c r="Q970" s="3">
        <f t="shared" si="61"/>
        <v>1.1226438862556201</v>
      </c>
      <c r="R970" s="3">
        <f t="shared" si="62"/>
        <v>1.1393202718862572</v>
      </c>
      <c r="S970" s="3">
        <f t="shared" si="63"/>
        <v>0.17420138415251596</v>
      </c>
    </row>
    <row r="971" spans="1:19" s="5" customFormat="1" ht="12.75" x14ac:dyDescent="0.2">
      <c r="A971" s="3" t="s">
        <v>6789</v>
      </c>
      <c r="B971" s="3" t="s">
        <v>6790</v>
      </c>
      <c r="C971" s="3">
        <v>2.27</v>
      </c>
      <c r="D971" s="3">
        <v>1</v>
      </c>
      <c r="E971" s="3">
        <v>1</v>
      </c>
      <c r="F971" s="3">
        <v>3</v>
      </c>
      <c r="G971" s="3">
        <v>352</v>
      </c>
      <c r="H971" s="3">
        <v>39.203260524660003</v>
      </c>
      <c r="I971" s="3">
        <v>7.40087890625</v>
      </c>
      <c r="J971" s="3">
        <v>0.87361838823891602</v>
      </c>
      <c r="K971" s="3">
        <v>1.06169573722864</v>
      </c>
      <c r="L971" s="3">
        <v>0.91773559389859105</v>
      </c>
      <c r="M971" s="3">
        <f t="shared" si="60"/>
        <v>0.95101657312204901</v>
      </c>
      <c r="N971" s="3">
        <v>1.00408914360487</v>
      </c>
      <c r="O971" s="3">
        <v>1.06134330657799</v>
      </c>
      <c r="P971" s="3">
        <v>1.2490717284855799</v>
      </c>
      <c r="Q971" s="3">
        <f t="shared" si="61"/>
        <v>1.1048347262228135</v>
      </c>
      <c r="R971" s="3">
        <f t="shared" si="62"/>
        <v>1.1617407702957288</v>
      </c>
      <c r="S971" s="3">
        <f t="shared" si="63"/>
        <v>0.17445032223657647</v>
      </c>
    </row>
    <row r="972" spans="1:19" s="5" customFormat="1" ht="12.75" x14ac:dyDescent="0.2">
      <c r="A972" s="3" t="s">
        <v>1435</v>
      </c>
      <c r="B972" s="3" t="s">
        <v>1436</v>
      </c>
      <c r="C972" s="3">
        <v>12.81</v>
      </c>
      <c r="D972" s="3">
        <v>5</v>
      </c>
      <c r="E972" s="3">
        <v>6</v>
      </c>
      <c r="F972" s="3">
        <v>10</v>
      </c>
      <c r="G972" s="3">
        <v>484</v>
      </c>
      <c r="H972" s="3">
        <v>49.166482954660097</v>
      </c>
      <c r="I972" s="3">
        <v>9.24658203125</v>
      </c>
      <c r="J972" s="3">
        <v>1.05710268232282</v>
      </c>
      <c r="K972" s="3">
        <v>1.02711550124577</v>
      </c>
      <c r="L972" s="3">
        <v>1.20775939605129</v>
      </c>
      <c r="M972" s="3">
        <f t="shared" si="60"/>
        <v>1.0973258598732933</v>
      </c>
      <c r="N972" s="3">
        <v>1.0362344882213601</v>
      </c>
      <c r="O972" s="3">
        <v>1.00381928843796</v>
      </c>
      <c r="P972" s="3">
        <v>0.94703355381083199</v>
      </c>
      <c r="Q972" s="3">
        <f t="shared" si="61"/>
        <v>0.99569577682338417</v>
      </c>
      <c r="R972" s="3">
        <f t="shared" si="62"/>
        <v>0.90738386219965306</v>
      </c>
      <c r="S972" s="3">
        <f t="shared" si="63"/>
        <v>0.17471391762110913</v>
      </c>
    </row>
    <row r="973" spans="1:19" s="5" customFormat="1" ht="12.75" x14ac:dyDescent="0.2">
      <c r="A973" s="3" t="s">
        <v>7365</v>
      </c>
      <c r="B973" s="3" t="s">
        <v>7366</v>
      </c>
      <c r="C973" s="3">
        <v>47.66</v>
      </c>
      <c r="D973" s="3">
        <v>14</v>
      </c>
      <c r="E973" s="3">
        <v>14</v>
      </c>
      <c r="F973" s="3">
        <v>58</v>
      </c>
      <c r="G973" s="3">
        <v>342</v>
      </c>
      <c r="H973" s="3">
        <v>39.174380634659997</v>
      </c>
      <c r="I973" s="3">
        <v>5.00830078125</v>
      </c>
      <c r="J973" s="3">
        <v>0.97793280175280195</v>
      </c>
      <c r="K973" s="3">
        <v>0.98136810010477005</v>
      </c>
      <c r="L973" s="3">
        <v>0.99996612265513696</v>
      </c>
      <c r="M973" s="3">
        <f t="shared" si="60"/>
        <v>0.98642234150423624</v>
      </c>
      <c r="N973" s="3">
        <v>1.01512153335408</v>
      </c>
      <c r="O973" s="3">
        <v>0.990284343393382</v>
      </c>
      <c r="P973" s="3">
        <v>1.00285645716424</v>
      </c>
      <c r="Q973" s="3">
        <f t="shared" si="61"/>
        <v>1.0027541113039007</v>
      </c>
      <c r="R973" s="3">
        <f t="shared" si="62"/>
        <v>1.0165565692427034</v>
      </c>
      <c r="S973" s="3">
        <f t="shared" si="63"/>
        <v>0.17477123663717356</v>
      </c>
    </row>
    <row r="974" spans="1:19" s="5" customFormat="1" ht="12.75" x14ac:dyDescent="0.2">
      <c r="A974" s="3" t="s">
        <v>6899</v>
      </c>
      <c r="B974" s="3" t="s">
        <v>6900</v>
      </c>
      <c r="C974" s="3">
        <v>31.55</v>
      </c>
      <c r="D974" s="3">
        <v>7</v>
      </c>
      <c r="E974" s="3">
        <v>7</v>
      </c>
      <c r="F974" s="3">
        <v>25</v>
      </c>
      <c r="G974" s="3">
        <v>168</v>
      </c>
      <c r="H974" s="3">
        <v>18.664555744659999</v>
      </c>
      <c r="I974" s="3">
        <v>5.04638671875</v>
      </c>
      <c r="J974" s="3">
        <v>0.99880179301892502</v>
      </c>
      <c r="K974" s="3">
        <v>1.03878792475287</v>
      </c>
      <c r="L974" s="3">
        <v>1.0441242886439299</v>
      </c>
      <c r="M974" s="3">
        <f t="shared" si="60"/>
        <v>1.027238002138575</v>
      </c>
      <c r="N974" s="3">
        <v>0.96981084113737803</v>
      </c>
      <c r="O974" s="3">
        <v>0.98287373297656599</v>
      </c>
      <c r="P974" s="3">
        <v>1.02302076202029</v>
      </c>
      <c r="Q974" s="3">
        <f t="shared" si="61"/>
        <v>0.99190177871141127</v>
      </c>
      <c r="R974" s="3">
        <f t="shared" si="62"/>
        <v>0.96560074359243109</v>
      </c>
      <c r="S974" s="3">
        <f t="shared" si="63"/>
        <v>0.17509917400123146</v>
      </c>
    </row>
    <row r="975" spans="1:19" s="5" customFormat="1" ht="12.75" x14ac:dyDescent="0.2">
      <c r="A975" s="3" t="s">
        <v>2633</v>
      </c>
      <c r="B975" s="3" t="s">
        <v>2634</v>
      </c>
      <c r="C975" s="3">
        <v>12.79</v>
      </c>
      <c r="D975" s="3">
        <v>3</v>
      </c>
      <c r="E975" s="3">
        <v>3</v>
      </c>
      <c r="F975" s="3">
        <v>7</v>
      </c>
      <c r="G975" s="3">
        <v>219</v>
      </c>
      <c r="H975" s="3">
        <v>24.848166234659999</v>
      </c>
      <c r="I975" s="3">
        <v>4.86865234375</v>
      </c>
      <c r="J975" s="3">
        <v>1.0385129311746799</v>
      </c>
      <c r="K975" s="3">
        <v>1.2820096592077701</v>
      </c>
      <c r="L975" s="3">
        <v>0.98303729381951399</v>
      </c>
      <c r="M975" s="3">
        <f t="shared" si="60"/>
        <v>1.1011866280673213</v>
      </c>
      <c r="N975" s="3">
        <v>0.97060312686144701</v>
      </c>
      <c r="O975" s="3">
        <v>0.90703267405710297</v>
      </c>
      <c r="P975" s="3">
        <v>0.96259244884125905</v>
      </c>
      <c r="Q975" s="3">
        <f t="shared" si="61"/>
        <v>0.94674274991993634</v>
      </c>
      <c r="R975" s="3">
        <f t="shared" si="62"/>
        <v>0.85974777189362772</v>
      </c>
      <c r="S975" s="3">
        <f t="shared" si="63"/>
        <v>0.17561362891695262</v>
      </c>
    </row>
    <row r="976" spans="1:19" s="5" customFormat="1" ht="12.75" x14ac:dyDescent="0.2">
      <c r="A976" s="3" t="s">
        <v>6177</v>
      </c>
      <c r="B976" s="3" t="s">
        <v>6178</v>
      </c>
      <c r="C976" s="3">
        <v>52.86</v>
      </c>
      <c r="D976" s="3">
        <v>4</v>
      </c>
      <c r="E976" s="3">
        <v>5</v>
      </c>
      <c r="F976" s="3">
        <v>57</v>
      </c>
      <c r="G976" s="3">
        <v>70</v>
      </c>
      <c r="H976" s="3">
        <v>8.1844906546599994</v>
      </c>
      <c r="I976" s="3">
        <v>9.70068359375</v>
      </c>
      <c r="J976" s="3">
        <v>1.03403787982646</v>
      </c>
      <c r="K976" s="3">
        <v>0.97508078878928095</v>
      </c>
      <c r="L976" s="3">
        <v>0.92546958359716402</v>
      </c>
      <c r="M976" s="3">
        <f t="shared" si="60"/>
        <v>0.97819608407096836</v>
      </c>
      <c r="N976" s="3">
        <v>1.0385356102994101</v>
      </c>
      <c r="O976" s="3">
        <v>1.0603869857314301</v>
      </c>
      <c r="P976" s="3">
        <v>1.0076952017438401</v>
      </c>
      <c r="Q976" s="3">
        <f t="shared" si="61"/>
        <v>1.0355392659248934</v>
      </c>
      <c r="R976" s="3">
        <f t="shared" si="62"/>
        <v>1.0586213569934562</v>
      </c>
      <c r="S976" s="3">
        <f t="shared" si="63"/>
        <v>0.17575285986996514</v>
      </c>
    </row>
    <row r="977" spans="1:19" s="5" customFormat="1" ht="12.75" x14ac:dyDescent="0.2">
      <c r="A977" s="3" t="s">
        <v>7181</v>
      </c>
      <c r="B977" s="3" t="s">
        <v>7182</v>
      </c>
      <c r="C977" s="3">
        <v>31.1</v>
      </c>
      <c r="D977" s="3">
        <v>23</v>
      </c>
      <c r="E977" s="3">
        <v>23</v>
      </c>
      <c r="F977" s="3">
        <v>120</v>
      </c>
      <c r="G977" s="3">
        <v>730</v>
      </c>
      <c r="H977" s="3">
        <v>81.389963184659905</v>
      </c>
      <c r="I977" s="3">
        <v>6.20166015625</v>
      </c>
      <c r="J977" s="3">
        <v>0.99531284630577199</v>
      </c>
      <c r="K977" s="3">
        <v>0.97947061708069405</v>
      </c>
      <c r="L977" s="3">
        <v>0.97405660096704905</v>
      </c>
      <c r="M977" s="3">
        <f t="shared" si="60"/>
        <v>0.98294668811783836</v>
      </c>
      <c r="N977" s="3">
        <v>1.05542276173029</v>
      </c>
      <c r="O977" s="3">
        <v>1.0198391619740499</v>
      </c>
      <c r="P977" s="3">
        <v>0.98225790299509597</v>
      </c>
      <c r="Q977" s="3">
        <f t="shared" si="61"/>
        <v>1.0191732755664786</v>
      </c>
      <c r="R977" s="3">
        <f t="shared" si="62"/>
        <v>1.0368550887719123</v>
      </c>
      <c r="S977" s="3">
        <f t="shared" si="63"/>
        <v>0.17597717528654616</v>
      </c>
    </row>
    <row r="978" spans="1:19" s="5" customFormat="1" ht="12.75" x14ac:dyDescent="0.2">
      <c r="A978" s="3" t="s">
        <v>2181</v>
      </c>
      <c r="B978" s="3" t="s">
        <v>2182</v>
      </c>
      <c r="C978" s="3">
        <v>48.94</v>
      </c>
      <c r="D978" s="3">
        <v>9</v>
      </c>
      <c r="E978" s="3">
        <v>9</v>
      </c>
      <c r="F978" s="3">
        <v>65</v>
      </c>
      <c r="G978" s="3">
        <v>188</v>
      </c>
      <c r="H978" s="3">
        <v>21.08148072466</v>
      </c>
      <c r="I978" s="3">
        <v>5.43994140625</v>
      </c>
      <c r="J978" s="3">
        <v>1.01885958362179</v>
      </c>
      <c r="K978" s="3">
        <v>0.99674257909739905</v>
      </c>
      <c r="L978" s="3">
        <v>1.02774944040368</v>
      </c>
      <c r="M978" s="3">
        <f t="shared" si="60"/>
        <v>1.0144505343742898</v>
      </c>
      <c r="N978" s="3">
        <v>0.96592267438645296</v>
      </c>
      <c r="O978" s="3">
        <v>1.0174285469817901</v>
      </c>
      <c r="P978" s="3">
        <v>0.95102531491878795</v>
      </c>
      <c r="Q978" s="3">
        <f t="shared" si="61"/>
        <v>0.978125512095677</v>
      </c>
      <c r="R978" s="3">
        <f t="shared" si="62"/>
        <v>0.96419241643850284</v>
      </c>
      <c r="S978" s="3">
        <f t="shared" si="63"/>
        <v>0.17602239180107432</v>
      </c>
    </row>
    <row r="979" spans="1:19" s="5" customFormat="1" ht="12.75" x14ac:dyDescent="0.2">
      <c r="A979" s="3" t="s">
        <v>4485</v>
      </c>
      <c r="B979" s="3" t="s">
        <v>4486</v>
      </c>
      <c r="C979" s="3">
        <v>26.55</v>
      </c>
      <c r="D979" s="3">
        <v>3</v>
      </c>
      <c r="E979" s="3">
        <v>3</v>
      </c>
      <c r="F979" s="3">
        <v>8</v>
      </c>
      <c r="G979" s="3">
        <v>113</v>
      </c>
      <c r="H979" s="3">
        <v>12.486575804659999</v>
      </c>
      <c r="I979" s="3">
        <v>7.07861328125</v>
      </c>
      <c r="J979" s="3">
        <v>0.98921403776121097</v>
      </c>
      <c r="K979" s="3">
        <v>1.06649697018781</v>
      </c>
      <c r="L979" s="3">
        <v>1.01560732492412</v>
      </c>
      <c r="M979" s="3">
        <f t="shared" si="60"/>
        <v>1.0237727776243803</v>
      </c>
      <c r="N979" s="3">
        <v>0.87441478380500004</v>
      </c>
      <c r="O979" s="3">
        <v>1.01099519020424</v>
      </c>
      <c r="P979" s="3">
        <v>0.96014606471448305</v>
      </c>
      <c r="Q979" s="3">
        <f t="shared" si="61"/>
        <v>0.94851867957457436</v>
      </c>
      <c r="R979" s="3">
        <f t="shared" si="62"/>
        <v>0.92649335898105256</v>
      </c>
      <c r="S979" s="3">
        <f t="shared" si="63"/>
        <v>0.17611615786900636</v>
      </c>
    </row>
    <row r="980" spans="1:19" s="5" customFormat="1" ht="12.75" x14ac:dyDescent="0.2">
      <c r="A980" s="3" t="s">
        <v>3799</v>
      </c>
      <c r="B980" s="3" t="s">
        <v>3800</v>
      </c>
      <c r="C980" s="3">
        <v>1.0900000000000001</v>
      </c>
      <c r="D980" s="3">
        <v>1</v>
      </c>
      <c r="E980" s="3">
        <v>2</v>
      </c>
      <c r="F980" s="3">
        <v>5</v>
      </c>
      <c r="G980" s="3">
        <v>1557</v>
      </c>
      <c r="H980" s="3">
        <v>177.38636953465999</v>
      </c>
      <c r="I980" s="3">
        <v>7.41552734375</v>
      </c>
      <c r="J980" s="3">
        <v>0.96948644013563701</v>
      </c>
      <c r="K980" s="3"/>
      <c r="L980" s="3">
        <v>1.0497337746595801</v>
      </c>
      <c r="M980" s="3">
        <f t="shared" si="60"/>
        <v>1.0096101073976085</v>
      </c>
      <c r="N980" s="3">
        <v>0.91115283879394404</v>
      </c>
      <c r="O980" s="3"/>
      <c r="P980" s="3">
        <v>0.93575691254290605</v>
      </c>
      <c r="Q980" s="3">
        <f t="shared" si="61"/>
        <v>0.9234548756684251</v>
      </c>
      <c r="R980" s="3">
        <f t="shared" si="62"/>
        <v>0.9146648482439832</v>
      </c>
      <c r="S980" s="3">
        <f t="shared" si="63"/>
        <v>0.1764890524851872</v>
      </c>
    </row>
    <row r="981" spans="1:19" s="5" customFormat="1" ht="12.75" x14ac:dyDescent="0.2">
      <c r="A981" s="3" t="s">
        <v>4399</v>
      </c>
      <c r="B981" s="3" t="s">
        <v>4400</v>
      </c>
      <c r="C981" s="3">
        <v>12.94</v>
      </c>
      <c r="D981" s="3">
        <v>13</v>
      </c>
      <c r="E981" s="3">
        <v>13</v>
      </c>
      <c r="F981" s="3">
        <v>28</v>
      </c>
      <c r="G981" s="3">
        <v>912</v>
      </c>
      <c r="H981" s="3">
        <v>105.32782830466</v>
      </c>
      <c r="I981" s="3">
        <v>5.80810546875</v>
      </c>
      <c r="J981" s="3">
        <v>0.98882159133368497</v>
      </c>
      <c r="K981" s="3">
        <v>0.99483855522715503</v>
      </c>
      <c r="L981" s="3">
        <v>1.0014743012574501</v>
      </c>
      <c r="M981" s="3">
        <f t="shared" si="60"/>
        <v>0.99504481593942995</v>
      </c>
      <c r="N981" s="3">
        <v>0.99701554402902504</v>
      </c>
      <c r="O981" s="3">
        <v>1.00395310057019</v>
      </c>
      <c r="P981" s="3">
        <v>1.01178427933167</v>
      </c>
      <c r="Q981" s="3">
        <f t="shared" si="61"/>
        <v>1.0042509746436286</v>
      </c>
      <c r="R981" s="3">
        <f t="shared" si="62"/>
        <v>1.0092520040873807</v>
      </c>
      <c r="S981" s="3">
        <f t="shared" si="63"/>
        <v>0.17655647440041347</v>
      </c>
    </row>
    <row r="982" spans="1:19" s="5" customFormat="1" ht="12.75" x14ac:dyDescent="0.2">
      <c r="A982" s="3" t="s">
        <v>673</v>
      </c>
      <c r="B982" s="3" t="s">
        <v>674</v>
      </c>
      <c r="C982" s="3">
        <v>40.92</v>
      </c>
      <c r="D982" s="3">
        <v>13</v>
      </c>
      <c r="E982" s="3">
        <v>13</v>
      </c>
      <c r="F982" s="3">
        <v>44</v>
      </c>
      <c r="G982" s="3">
        <v>303</v>
      </c>
      <c r="H982" s="3">
        <v>33.27569533466</v>
      </c>
      <c r="I982" s="3">
        <v>8.04541015625</v>
      </c>
      <c r="J982" s="3">
        <v>1.01930603422555</v>
      </c>
      <c r="K982" s="3">
        <v>0.99154864380040197</v>
      </c>
      <c r="L982" s="3">
        <v>1.04945804978854</v>
      </c>
      <c r="M982" s="3">
        <f t="shared" si="60"/>
        <v>1.0201042426048306</v>
      </c>
      <c r="N982" s="3">
        <v>0.95598976099292499</v>
      </c>
      <c r="O982" s="3">
        <v>0.99545730991488302</v>
      </c>
      <c r="P982" s="3">
        <v>1.00109348018415</v>
      </c>
      <c r="Q982" s="3">
        <f t="shared" si="61"/>
        <v>0.9841801836973193</v>
      </c>
      <c r="R982" s="3">
        <f t="shared" si="62"/>
        <v>0.96478393343823432</v>
      </c>
      <c r="S982" s="3">
        <f t="shared" si="63"/>
        <v>0.17674336229811657</v>
      </c>
    </row>
    <row r="983" spans="1:19" s="5" customFormat="1" ht="12.75" x14ac:dyDescent="0.2">
      <c r="A983" s="3" t="s">
        <v>2425</v>
      </c>
      <c r="B983" s="3" t="s">
        <v>2426</v>
      </c>
      <c r="C983" s="3">
        <v>9.26</v>
      </c>
      <c r="D983" s="3">
        <v>7</v>
      </c>
      <c r="E983" s="3">
        <v>8</v>
      </c>
      <c r="F983" s="3">
        <v>13</v>
      </c>
      <c r="G983" s="3">
        <v>799</v>
      </c>
      <c r="H983" s="3">
        <v>89.089813134660105</v>
      </c>
      <c r="I983" s="3">
        <v>7.48876953125</v>
      </c>
      <c r="J983" s="3">
        <v>0.982311901022488</v>
      </c>
      <c r="K983" s="3">
        <v>1.0166388132906601</v>
      </c>
      <c r="L983" s="3">
        <v>0.99614036931352801</v>
      </c>
      <c r="M983" s="3">
        <f t="shared" si="60"/>
        <v>0.99836369454222529</v>
      </c>
      <c r="N983" s="3">
        <v>1.04943311548422</v>
      </c>
      <c r="O983" s="3">
        <v>1.01269937536361</v>
      </c>
      <c r="P983" s="3">
        <v>1.0113141202764</v>
      </c>
      <c r="Q983" s="3">
        <f t="shared" si="61"/>
        <v>1.0244822037080767</v>
      </c>
      <c r="R983" s="3">
        <f t="shared" si="62"/>
        <v>1.0261613170717585</v>
      </c>
      <c r="S983" s="3">
        <f t="shared" si="63"/>
        <v>0.17741457922640547</v>
      </c>
    </row>
    <row r="984" spans="1:19" s="5" customFormat="1" ht="12.75" x14ac:dyDescent="0.2">
      <c r="A984" s="3" t="s">
        <v>8065</v>
      </c>
      <c r="B984" s="3" t="s">
        <v>8066</v>
      </c>
      <c r="C984" s="3">
        <v>1.1599999999999999</v>
      </c>
      <c r="D984" s="3">
        <v>2</v>
      </c>
      <c r="E984" s="3">
        <v>3</v>
      </c>
      <c r="F984" s="3">
        <v>8</v>
      </c>
      <c r="G984" s="3">
        <v>2249</v>
      </c>
      <c r="H984" s="3">
        <v>261.21846258466098</v>
      </c>
      <c r="I984" s="3">
        <v>5.27490234375</v>
      </c>
      <c r="J984" s="3">
        <v>0.854621937542829</v>
      </c>
      <c r="K984" s="3"/>
      <c r="L984" s="3">
        <v>0.80199429183622895</v>
      </c>
      <c r="M984" s="3">
        <f t="shared" si="60"/>
        <v>0.82830811468952903</v>
      </c>
      <c r="N984" s="3">
        <v>1.06556300349963</v>
      </c>
      <c r="O984" s="3"/>
      <c r="P984" s="3">
        <v>1.5135192670374999</v>
      </c>
      <c r="Q984" s="3">
        <f t="shared" si="61"/>
        <v>1.2895411352685651</v>
      </c>
      <c r="R984" s="3">
        <f t="shared" si="62"/>
        <v>1.5568375009243003</v>
      </c>
      <c r="S984" s="3">
        <f t="shared" si="63"/>
        <v>0.17748765819165446</v>
      </c>
    </row>
    <row r="985" spans="1:19" s="5" customFormat="1" ht="12.75" x14ac:dyDescent="0.2">
      <c r="A985" s="3" t="s">
        <v>1595</v>
      </c>
      <c r="B985" s="3" t="s">
        <v>1596</v>
      </c>
      <c r="C985" s="3">
        <v>14.83</v>
      </c>
      <c r="D985" s="3">
        <v>5</v>
      </c>
      <c r="E985" s="3">
        <v>5</v>
      </c>
      <c r="F985" s="3">
        <v>15</v>
      </c>
      <c r="G985" s="3">
        <v>317</v>
      </c>
      <c r="H985" s="3">
        <v>34.840037904660001</v>
      </c>
      <c r="I985" s="3">
        <v>6.80029296875</v>
      </c>
      <c r="J985" s="3">
        <v>0.984517841315661</v>
      </c>
      <c r="K985" s="3">
        <v>1.0354013205542001</v>
      </c>
      <c r="L985" s="3">
        <v>0.94860438430420602</v>
      </c>
      <c r="M985" s="3">
        <f t="shared" si="60"/>
        <v>0.989507848724689</v>
      </c>
      <c r="N985" s="3">
        <v>1.0964065264501099</v>
      </c>
      <c r="O985" s="3">
        <v>1.0127655974279399</v>
      </c>
      <c r="P985" s="3">
        <v>1.0337265345189799</v>
      </c>
      <c r="Q985" s="3">
        <f t="shared" si="61"/>
        <v>1.0476328861323434</v>
      </c>
      <c r="R985" s="3">
        <f t="shared" si="62"/>
        <v>1.0587413606497087</v>
      </c>
      <c r="S985" s="3">
        <f t="shared" si="63"/>
        <v>0.17759471285710166</v>
      </c>
    </row>
    <row r="986" spans="1:19" s="5" customFormat="1" ht="12.75" x14ac:dyDescent="0.2">
      <c r="A986" s="3" t="s">
        <v>3533</v>
      </c>
      <c r="B986" s="3" t="s">
        <v>3534</v>
      </c>
      <c r="C986" s="3">
        <v>5.65</v>
      </c>
      <c r="D986" s="3">
        <v>6</v>
      </c>
      <c r="E986" s="3">
        <v>6</v>
      </c>
      <c r="F986" s="3">
        <v>9</v>
      </c>
      <c r="G986" s="3">
        <v>1009</v>
      </c>
      <c r="H986" s="3">
        <v>115.82633492466</v>
      </c>
      <c r="I986" s="3">
        <v>6.37939453125</v>
      </c>
      <c r="J986" s="3">
        <v>0.96247828195018603</v>
      </c>
      <c r="K986" s="3">
        <v>0.96679403217261195</v>
      </c>
      <c r="L986" s="3">
        <v>1.00865204826264</v>
      </c>
      <c r="M986" s="3">
        <f t="shared" si="60"/>
        <v>0.97930812079514595</v>
      </c>
      <c r="N986" s="3">
        <v>1.0731913249965801</v>
      </c>
      <c r="O986" s="3">
        <v>1.01332081689291</v>
      </c>
      <c r="P986" s="3">
        <v>0.99125062838443101</v>
      </c>
      <c r="Q986" s="3">
        <f t="shared" si="61"/>
        <v>1.0259209234246405</v>
      </c>
      <c r="R986" s="3">
        <f t="shared" si="62"/>
        <v>1.0475976882450924</v>
      </c>
      <c r="S986" s="3">
        <f t="shared" si="63"/>
        <v>0.1780696771213981</v>
      </c>
    </row>
    <row r="987" spans="1:19" s="5" customFormat="1" ht="12.75" x14ac:dyDescent="0.2">
      <c r="A987" s="3" t="s">
        <v>4587</v>
      </c>
      <c r="B987" s="3" t="s">
        <v>4588</v>
      </c>
      <c r="C987" s="3">
        <v>46.23</v>
      </c>
      <c r="D987" s="3">
        <v>2</v>
      </c>
      <c r="E987" s="3">
        <v>4</v>
      </c>
      <c r="F987" s="3">
        <v>70</v>
      </c>
      <c r="G987" s="3">
        <v>106</v>
      </c>
      <c r="H987" s="3">
        <v>11.359552794660001</v>
      </c>
      <c r="I987" s="3">
        <v>4.27197265625</v>
      </c>
      <c r="J987" s="3">
        <v>1.06335536472586</v>
      </c>
      <c r="K987" s="3">
        <v>1.0605485752400701</v>
      </c>
      <c r="L987" s="3">
        <v>1.0189454794258399</v>
      </c>
      <c r="M987" s="3">
        <f t="shared" si="60"/>
        <v>1.0476164731305901</v>
      </c>
      <c r="N987" s="3">
        <v>1.05661275322387</v>
      </c>
      <c r="O987" s="3">
        <v>0.93237463592047598</v>
      </c>
      <c r="P987" s="3">
        <v>0.84395198207267796</v>
      </c>
      <c r="Q987" s="3">
        <f t="shared" si="61"/>
        <v>0.944313123739008</v>
      </c>
      <c r="R987" s="3">
        <f t="shared" si="62"/>
        <v>0.90139201507314892</v>
      </c>
      <c r="S987" s="3">
        <f t="shared" si="63"/>
        <v>0.17817750519098036</v>
      </c>
    </row>
    <row r="988" spans="1:19" s="5" customFormat="1" ht="12.75" x14ac:dyDescent="0.2">
      <c r="A988" s="3" t="s">
        <v>1615</v>
      </c>
      <c r="B988" s="3" t="s">
        <v>1616</v>
      </c>
      <c r="C988" s="3">
        <v>23.74</v>
      </c>
      <c r="D988" s="3">
        <v>2</v>
      </c>
      <c r="E988" s="3">
        <v>5</v>
      </c>
      <c r="F988" s="3">
        <v>24</v>
      </c>
      <c r="G988" s="3">
        <v>198</v>
      </c>
      <c r="H988" s="3">
        <v>22.422566044660002</v>
      </c>
      <c r="I988" s="3">
        <v>7.03466796875</v>
      </c>
      <c r="J988" s="3">
        <v>1.0611069131227699</v>
      </c>
      <c r="K988" s="3">
        <v>1.0367069168331899</v>
      </c>
      <c r="L988" s="3">
        <v>1.0392158241937399</v>
      </c>
      <c r="M988" s="3">
        <f t="shared" si="60"/>
        <v>1.0456765513832333</v>
      </c>
      <c r="N988" s="3">
        <v>1.0006365784481099</v>
      </c>
      <c r="O988" s="3">
        <v>1.04129945277269</v>
      </c>
      <c r="P988" s="3">
        <v>1.02581942610409</v>
      </c>
      <c r="Q988" s="3">
        <f t="shared" si="61"/>
        <v>1.0225851524416301</v>
      </c>
      <c r="R988" s="3">
        <f t="shared" si="62"/>
        <v>0.97791726427157832</v>
      </c>
      <c r="S988" s="3">
        <f t="shared" si="63"/>
        <v>0.17823287948291608</v>
      </c>
    </row>
    <row r="989" spans="1:19" s="5" customFormat="1" ht="12.75" x14ac:dyDescent="0.2">
      <c r="A989" s="3" t="s">
        <v>4735</v>
      </c>
      <c r="B989" s="3" t="s">
        <v>4736</v>
      </c>
      <c r="C989" s="3">
        <v>52.98</v>
      </c>
      <c r="D989" s="3">
        <v>7</v>
      </c>
      <c r="E989" s="3">
        <v>22</v>
      </c>
      <c r="F989" s="3">
        <v>238</v>
      </c>
      <c r="G989" s="3">
        <v>285</v>
      </c>
      <c r="H989" s="3">
        <v>32.972796264659998</v>
      </c>
      <c r="I989" s="3">
        <v>4.74169921875</v>
      </c>
      <c r="J989" s="3">
        <v>0.96260201348006902</v>
      </c>
      <c r="K989" s="3">
        <v>1.0050674779931601</v>
      </c>
      <c r="L989" s="3">
        <v>0.93624672732639702</v>
      </c>
      <c r="M989" s="3">
        <f t="shared" si="60"/>
        <v>0.96797207293320875</v>
      </c>
      <c r="N989" s="3">
        <v>1.0155340142606</v>
      </c>
      <c r="O989" s="3">
        <v>0.98543010582623303</v>
      </c>
      <c r="P989" s="3">
        <v>1.01113550620059</v>
      </c>
      <c r="Q989" s="3">
        <f t="shared" si="61"/>
        <v>1.0040332087624744</v>
      </c>
      <c r="R989" s="3">
        <f t="shared" si="62"/>
        <v>1.0372543142902779</v>
      </c>
      <c r="S989" s="3">
        <f t="shared" si="63"/>
        <v>0.17864010963300789</v>
      </c>
    </row>
    <row r="990" spans="1:19" s="5" customFormat="1" ht="12.75" x14ac:dyDescent="0.2">
      <c r="A990" s="3" t="s">
        <v>5985</v>
      </c>
      <c r="B990" s="3" t="s">
        <v>5986</v>
      </c>
      <c r="C990" s="3">
        <v>22.81</v>
      </c>
      <c r="D990" s="3">
        <v>7</v>
      </c>
      <c r="E990" s="3">
        <v>7</v>
      </c>
      <c r="F990" s="3">
        <v>16</v>
      </c>
      <c r="G990" s="3">
        <v>377</v>
      </c>
      <c r="H990" s="3">
        <v>40.759167544660002</v>
      </c>
      <c r="I990" s="3">
        <v>4.79248046875</v>
      </c>
      <c r="J990" s="3">
        <v>1.07693127969767</v>
      </c>
      <c r="K990" s="3">
        <v>1.0321748954310099</v>
      </c>
      <c r="L990" s="3">
        <v>0.99000593820174798</v>
      </c>
      <c r="M990" s="3">
        <f t="shared" si="60"/>
        <v>1.0330373711101426</v>
      </c>
      <c r="N990" s="3">
        <v>1.01995671046064</v>
      </c>
      <c r="O990" s="3">
        <v>0.96094420200737096</v>
      </c>
      <c r="P990" s="3">
        <v>0.96370542062515496</v>
      </c>
      <c r="Q990" s="3">
        <f t="shared" si="61"/>
        <v>0.98153544436438855</v>
      </c>
      <c r="R990" s="3">
        <f t="shared" si="62"/>
        <v>0.95014514654933724</v>
      </c>
      <c r="S990" s="3">
        <f t="shared" si="63"/>
        <v>0.17864277225500938</v>
      </c>
    </row>
    <row r="991" spans="1:19" s="5" customFormat="1" ht="12.75" x14ac:dyDescent="0.2">
      <c r="A991" s="3" t="s">
        <v>7359</v>
      </c>
      <c r="B991" s="3" t="s">
        <v>7360</v>
      </c>
      <c r="C991" s="3">
        <v>22.93</v>
      </c>
      <c r="D991" s="3">
        <v>9</v>
      </c>
      <c r="E991" s="3">
        <v>9</v>
      </c>
      <c r="F991" s="3">
        <v>25</v>
      </c>
      <c r="G991" s="3">
        <v>362</v>
      </c>
      <c r="H991" s="3">
        <v>40.339645404659997</v>
      </c>
      <c r="I991" s="3">
        <v>6.39208984375</v>
      </c>
      <c r="J991" s="3">
        <v>0.887413556665412</v>
      </c>
      <c r="K991" s="3">
        <v>1.02334687377524</v>
      </c>
      <c r="L991" s="3">
        <v>0.98496491838772304</v>
      </c>
      <c r="M991" s="3">
        <f t="shared" si="60"/>
        <v>0.96524178294279173</v>
      </c>
      <c r="N991" s="3">
        <v>1.04597853360451</v>
      </c>
      <c r="O991" s="3">
        <v>0.99636597196785603</v>
      </c>
      <c r="P991" s="3">
        <v>1.09447998598925</v>
      </c>
      <c r="Q991" s="3">
        <f t="shared" si="61"/>
        <v>1.0456081638538721</v>
      </c>
      <c r="R991" s="3">
        <f t="shared" si="62"/>
        <v>1.0832603626689912</v>
      </c>
      <c r="S991" s="3">
        <f t="shared" si="63"/>
        <v>0.17902327763408696</v>
      </c>
    </row>
    <row r="992" spans="1:19" s="5" customFormat="1" ht="12.75" x14ac:dyDescent="0.2">
      <c r="A992" s="3" t="s">
        <v>2125</v>
      </c>
      <c r="B992" s="3" t="s">
        <v>2126</v>
      </c>
      <c r="C992" s="3">
        <v>7.34</v>
      </c>
      <c r="D992" s="3">
        <v>1</v>
      </c>
      <c r="E992" s="3">
        <v>1</v>
      </c>
      <c r="F992" s="3">
        <v>3</v>
      </c>
      <c r="G992" s="3">
        <v>109</v>
      </c>
      <c r="H992" s="3">
        <v>12.171270874659999</v>
      </c>
      <c r="I992" s="3">
        <v>6.91748046875</v>
      </c>
      <c r="J992" s="3">
        <v>1.04944281178236</v>
      </c>
      <c r="K992" s="3">
        <v>0.99997854322213298</v>
      </c>
      <c r="L992" s="3">
        <v>1.05029752343535</v>
      </c>
      <c r="M992" s="3">
        <f t="shared" si="60"/>
        <v>1.0332396261466144</v>
      </c>
      <c r="N992" s="3">
        <v>0.83020983128732195</v>
      </c>
      <c r="O992" s="3">
        <v>0.97652132940626202</v>
      </c>
      <c r="P992" s="3">
        <v>1.01081381027434</v>
      </c>
      <c r="Q992" s="3">
        <f t="shared" si="61"/>
        <v>0.93918165698930789</v>
      </c>
      <c r="R992" s="3">
        <f t="shared" si="62"/>
        <v>0.90896790369133607</v>
      </c>
      <c r="S992" s="3">
        <f t="shared" si="63"/>
        <v>0.17913116906855336</v>
      </c>
    </row>
    <row r="993" spans="1:19" s="5" customFormat="1" ht="12.75" x14ac:dyDescent="0.2">
      <c r="A993" s="3" t="s">
        <v>2387</v>
      </c>
      <c r="B993" s="3" t="s">
        <v>2388</v>
      </c>
      <c r="C993" s="3">
        <v>37.06</v>
      </c>
      <c r="D993" s="3">
        <v>24</v>
      </c>
      <c r="E993" s="3">
        <v>24</v>
      </c>
      <c r="F993" s="3">
        <v>86</v>
      </c>
      <c r="G993" s="3">
        <v>707</v>
      </c>
      <c r="H993" s="3">
        <v>75.757702344660004</v>
      </c>
      <c r="I993" s="3">
        <v>8.88037109375</v>
      </c>
      <c r="J993" s="3">
        <v>1.0320587562133501</v>
      </c>
      <c r="K993" s="3">
        <v>1.0319628156242999</v>
      </c>
      <c r="L993" s="3">
        <v>0.98483556849480303</v>
      </c>
      <c r="M993" s="3">
        <f t="shared" si="60"/>
        <v>1.016285713444151</v>
      </c>
      <c r="N993" s="3">
        <v>0.99424681319745001</v>
      </c>
      <c r="O993" s="3">
        <v>0.997623592503873</v>
      </c>
      <c r="P993" s="3">
        <v>0.96616190902822596</v>
      </c>
      <c r="Q993" s="3">
        <f t="shared" si="61"/>
        <v>0.98601077157651629</v>
      </c>
      <c r="R993" s="3">
        <f t="shared" si="62"/>
        <v>0.97021020617810894</v>
      </c>
      <c r="S993" s="3">
        <f t="shared" si="63"/>
        <v>0.17929930546192541</v>
      </c>
    </row>
    <row r="994" spans="1:19" s="5" customFormat="1" ht="12.75" x14ac:dyDescent="0.2">
      <c r="A994" s="3" t="s">
        <v>7183</v>
      </c>
      <c r="B994" s="3" t="s">
        <v>7184</v>
      </c>
      <c r="C994" s="3">
        <v>33.33</v>
      </c>
      <c r="D994" s="3">
        <v>5</v>
      </c>
      <c r="E994" s="3">
        <v>5</v>
      </c>
      <c r="F994" s="3">
        <v>10</v>
      </c>
      <c r="G994" s="3">
        <v>192</v>
      </c>
      <c r="H994" s="3">
        <v>20.774585014660001</v>
      </c>
      <c r="I994" s="3">
        <v>6.26513671875</v>
      </c>
      <c r="J994" s="3">
        <v>0.79616390035781104</v>
      </c>
      <c r="K994" s="3">
        <v>0.99027508293872402</v>
      </c>
      <c r="L994" s="3">
        <v>0.98024926486577002</v>
      </c>
      <c r="M994" s="3">
        <f t="shared" si="60"/>
        <v>0.92222941605410169</v>
      </c>
      <c r="N994" s="3">
        <v>1.2508759211321001</v>
      </c>
      <c r="O994" s="3">
        <v>1.01532932474072</v>
      </c>
      <c r="P994" s="3">
        <v>1.00099782191194</v>
      </c>
      <c r="Q994" s="3">
        <f t="shared" si="61"/>
        <v>1.0890676892615867</v>
      </c>
      <c r="R994" s="3">
        <f t="shared" si="62"/>
        <v>1.1809075597711118</v>
      </c>
      <c r="S994" s="3">
        <f t="shared" si="63"/>
        <v>0.17953700784456286</v>
      </c>
    </row>
    <row r="995" spans="1:19" s="5" customFormat="1" ht="12.75" x14ac:dyDescent="0.2">
      <c r="A995" s="3" t="s">
        <v>2233</v>
      </c>
      <c r="B995" s="3" t="s">
        <v>2234</v>
      </c>
      <c r="C995" s="3">
        <v>0.88</v>
      </c>
      <c r="D995" s="3">
        <v>1</v>
      </c>
      <c r="E995" s="3">
        <v>1</v>
      </c>
      <c r="F995" s="3">
        <v>2</v>
      </c>
      <c r="G995" s="3">
        <v>795</v>
      </c>
      <c r="H995" s="3">
        <v>91.460729184659996</v>
      </c>
      <c r="I995" s="3">
        <v>8.42626953125</v>
      </c>
      <c r="J995" s="3">
        <v>1.00850624049388</v>
      </c>
      <c r="K995" s="3"/>
      <c r="L995" s="3">
        <v>1.1085654235729301</v>
      </c>
      <c r="M995" s="3">
        <f t="shared" si="60"/>
        <v>1.0585358320334051</v>
      </c>
      <c r="N995" s="3">
        <v>0.96916927458718705</v>
      </c>
      <c r="O995" s="3"/>
      <c r="P995" s="3">
        <v>0.92986618384341502</v>
      </c>
      <c r="Q995" s="3">
        <f t="shared" si="61"/>
        <v>0.94951772921530098</v>
      </c>
      <c r="R995" s="3">
        <f t="shared" si="62"/>
        <v>0.89701047473406292</v>
      </c>
      <c r="S995" s="3">
        <f t="shared" si="63"/>
        <v>0.17971736527010862</v>
      </c>
    </row>
    <row r="996" spans="1:19" s="5" customFormat="1" ht="12.75" x14ac:dyDescent="0.2">
      <c r="A996" s="3" t="s">
        <v>5581</v>
      </c>
      <c r="B996" s="3" t="s">
        <v>5582</v>
      </c>
      <c r="C996" s="3">
        <v>8.51</v>
      </c>
      <c r="D996" s="3">
        <v>3</v>
      </c>
      <c r="E996" s="3">
        <v>3</v>
      </c>
      <c r="F996" s="3">
        <v>4</v>
      </c>
      <c r="G996" s="3">
        <v>282</v>
      </c>
      <c r="H996" s="3">
        <v>31.25723779466</v>
      </c>
      <c r="I996" s="3">
        <v>6.26513671875</v>
      </c>
      <c r="J996" s="3">
        <v>1.1164838083723301</v>
      </c>
      <c r="K996" s="3">
        <v>1.0377906724244701</v>
      </c>
      <c r="L996" s="3">
        <v>1.05275585288733</v>
      </c>
      <c r="M996" s="3">
        <f t="shared" si="60"/>
        <v>1.0690101112280435</v>
      </c>
      <c r="N996" s="3">
        <v>0.96808945827977599</v>
      </c>
      <c r="O996" s="3">
        <v>0.96693200820698999</v>
      </c>
      <c r="P996" s="3">
        <v>1.0692471662257299</v>
      </c>
      <c r="Q996" s="3">
        <f t="shared" si="61"/>
        <v>1.001422877570832</v>
      </c>
      <c r="R996" s="3">
        <f t="shared" si="62"/>
        <v>0.93677587054853073</v>
      </c>
      <c r="S996" s="3">
        <f t="shared" si="63"/>
        <v>0.17971972880660059</v>
      </c>
    </row>
    <row r="997" spans="1:19" s="5" customFormat="1" ht="12.75" x14ac:dyDescent="0.2">
      <c r="A997" s="3" t="s">
        <v>8349</v>
      </c>
      <c r="B997" s="3" t="s">
        <v>8350</v>
      </c>
      <c r="C997" s="3">
        <v>6.3</v>
      </c>
      <c r="D997" s="3">
        <v>2</v>
      </c>
      <c r="E997" s="3">
        <v>2</v>
      </c>
      <c r="F997" s="3">
        <v>5</v>
      </c>
      <c r="G997" s="3">
        <v>270</v>
      </c>
      <c r="H997" s="3">
        <v>29.124378294660001</v>
      </c>
      <c r="I997" s="3">
        <v>5.78271484375</v>
      </c>
      <c r="J997" s="3">
        <v>0.97751257930184898</v>
      </c>
      <c r="K997" s="3">
        <v>1.07270476554406</v>
      </c>
      <c r="L997" s="3">
        <v>1.0603261640727799</v>
      </c>
      <c r="M997" s="3">
        <f t="shared" si="60"/>
        <v>1.0368478363062297</v>
      </c>
      <c r="N997" s="3">
        <v>0.98467613877381199</v>
      </c>
      <c r="O997" s="3">
        <v>0.97844752097398902</v>
      </c>
      <c r="P997" s="3">
        <v>0.99893522344987395</v>
      </c>
      <c r="Q997" s="3">
        <f t="shared" si="61"/>
        <v>0.98735296106589165</v>
      </c>
      <c r="R997" s="3">
        <f t="shared" si="62"/>
        <v>0.95226408976589705</v>
      </c>
      <c r="S997" s="3">
        <f t="shared" si="63"/>
        <v>0.17985639648941237</v>
      </c>
    </row>
    <row r="998" spans="1:19" s="5" customFormat="1" ht="12.75" x14ac:dyDescent="0.2">
      <c r="A998" s="3" t="s">
        <v>4409</v>
      </c>
      <c r="B998" s="3" t="s">
        <v>4410</v>
      </c>
      <c r="C998" s="3">
        <v>1.86</v>
      </c>
      <c r="D998" s="3">
        <v>3</v>
      </c>
      <c r="E998" s="3">
        <v>3</v>
      </c>
      <c r="F998" s="3">
        <v>5</v>
      </c>
      <c r="G998" s="3">
        <v>1238</v>
      </c>
      <c r="H998" s="3">
        <v>137.72594420466001</v>
      </c>
      <c r="I998" s="3">
        <v>6.31591796875</v>
      </c>
      <c r="J998" s="3">
        <v>0.84711913166900599</v>
      </c>
      <c r="K998" s="3">
        <v>0.94255887865128396</v>
      </c>
      <c r="L998" s="3"/>
      <c r="M998" s="3">
        <f t="shared" si="60"/>
        <v>0.89483900516014492</v>
      </c>
      <c r="N998" s="3">
        <v>0.97893915324922898</v>
      </c>
      <c r="O998" s="3">
        <v>1.03240657751829</v>
      </c>
      <c r="P998" s="3"/>
      <c r="Q998" s="3">
        <f t="shared" si="61"/>
        <v>1.0056728653837594</v>
      </c>
      <c r="R998" s="3">
        <f t="shared" si="62"/>
        <v>1.1238589953997133</v>
      </c>
      <c r="S998" s="3">
        <f t="shared" si="63"/>
        <v>0.17997300908885694</v>
      </c>
    </row>
    <row r="999" spans="1:19" s="5" customFormat="1" ht="12.75" x14ac:dyDescent="0.2">
      <c r="A999" s="3" t="s">
        <v>7191</v>
      </c>
      <c r="B999" s="3" t="s">
        <v>7192</v>
      </c>
      <c r="C999" s="3">
        <v>21.65</v>
      </c>
      <c r="D999" s="3">
        <v>9</v>
      </c>
      <c r="E999" s="3">
        <v>9</v>
      </c>
      <c r="F999" s="3">
        <v>23</v>
      </c>
      <c r="G999" s="3">
        <v>388</v>
      </c>
      <c r="H999" s="3">
        <v>42.559645264659999</v>
      </c>
      <c r="I999" s="3">
        <v>8.73388671875</v>
      </c>
      <c r="J999" s="3">
        <v>1.00029451523004</v>
      </c>
      <c r="K999" s="3">
        <v>1.04483225928852</v>
      </c>
      <c r="L999" s="3">
        <v>1.0200036752273201</v>
      </c>
      <c r="M999" s="3">
        <f t="shared" si="60"/>
        <v>1.0217101499152934</v>
      </c>
      <c r="N999" s="3">
        <v>0.962460646427169</v>
      </c>
      <c r="O999" s="3">
        <v>0.968430843658864</v>
      </c>
      <c r="P999" s="3">
        <v>1.02233863356826</v>
      </c>
      <c r="Q999" s="3">
        <f t="shared" si="61"/>
        <v>0.98441004121809772</v>
      </c>
      <c r="R999" s="3">
        <f t="shared" si="62"/>
        <v>0.96349247514053948</v>
      </c>
      <c r="S999" s="3">
        <f t="shared" si="63"/>
        <v>0.18006094945391446</v>
      </c>
    </row>
    <row r="1000" spans="1:19" s="5" customFormat="1" ht="12.75" x14ac:dyDescent="0.2">
      <c r="A1000" s="3" t="s">
        <v>1625</v>
      </c>
      <c r="B1000" s="3" t="s">
        <v>1626</v>
      </c>
      <c r="C1000" s="3">
        <v>18</v>
      </c>
      <c r="D1000" s="3">
        <v>1</v>
      </c>
      <c r="E1000" s="3">
        <v>1</v>
      </c>
      <c r="F1000" s="3">
        <v>3</v>
      </c>
      <c r="G1000" s="3">
        <v>100</v>
      </c>
      <c r="H1000" s="3">
        <v>10.87205638466</v>
      </c>
      <c r="I1000" s="3">
        <v>4.14501953125</v>
      </c>
      <c r="J1000" s="3">
        <v>0.94659402438734097</v>
      </c>
      <c r="K1000" s="3">
        <v>1.0358033407349301</v>
      </c>
      <c r="L1000" s="3">
        <v>0.95222318214771595</v>
      </c>
      <c r="M1000" s="3">
        <f t="shared" si="60"/>
        <v>0.97820684908999567</v>
      </c>
      <c r="N1000" s="3">
        <v>1.12847283851277</v>
      </c>
      <c r="O1000" s="3">
        <v>0.99340168360229197</v>
      </c>
      <c r="P1000" s="3">
        <v>1.04938078271572</v>
      </c>
      <c r="Q1000" s="3">
        <f t="shared" si="61"/>
        <v>1.0570851016102607</v>
      </c>
      <c r="R1000" s="3">
        <f t="shared" si="62"/>
        <v>1.0806355553466465</v>
      </c>
      <c r="S1000" s="3">
        <f t="shared" si="63"/>
        <v>0.18028741957261546</v>
      </c>
    </row>
    <row r="1001" spans="1:19" s="5" customFormat="1" ht="12.75" x14ac:dyDescent="0.2">
      <c r="A1001" s="3" t="s">
        <v>7301</v>
      </c>
      <c r="B1001" s="3" t="s">
        <v>7302</v>
      </c>
      <c r="C1001" s="3">
        <v>23.82</v>
      </c>
      <c r="D1001" s="3">
        <v>21</v>
      </c>
      <c r="E1001" s="3">
        <v>21</v>
      </c>
      <c r="F1001" s="3">
        <v>101</v>
      </c>
      <c r="G1001" s="3">
        <v>932</v>
      </c>
      <c r="H1001" s="3">
        <v>105.63084770466</v>
      </c>
      <c r="I1001" s="3">
        <v>6.03662109375</v>
      </c>
      <c r="J1001" s="3">
        <v>1.0090159945066499</v>
      </c>
      <c r="K1001" s="3">
        <v>1.0258623595826499</v>
      </c>
      <c r="L1001" s="3">
        <v>1.0282323066110499</v>
      </c>
      <c r="M1001" s="3">
        <f t="shared" si="60"/>
        <v>1.0210368869001167</v>
      </c>
      <c r="N1001" s="3">
        <v>1.0052200051397999</v>
      </c>
      <c r="O1001" s="3">
        <v>0.98797208293178396</v>
      </c>
      <c r="P1001" s="3">
        <v>1.01822134935817</v>
      </c>
      <c r="Q1001" s="3">
        <f t="shared" si="61"/>
        <v>1.0038044791432512</v>
      </c>
      <c r="R1001" s="3">
        <f t="shared" si="62"/>
        <v>0.98312263936988276</v>
      </c>
      <c r="S1001" s="3">
        <f t="shared" si="63"/>
        <v>0.18084197610635208</v>
      </c>
    </row>
    <row r="1002" spans="1:19" s="5" customFormat="1" ht="12.75" x14ac:dyDescent="0.2">
      <c r="A1002" s="3" t="s">
        <v>6229</v>
      </c>
      <c r="B1002" s="3" t="s">
        <v>6230</v>
      </c>
      <c r="C1002" s="3">
        <v>27.78</v>
      </c>
      <c r="D1002" s="3">
        <v>9</v>
      </c>
      <c r="E1002" s="3">
        <v>9</v>
      </c>
      <c r="F1002" s="3">
        <v>23</v>
      </c>
      <c r="G1002" s="3">
        <v>360</v>
      </c>
      <c r="H1002" s="3">
        <v>40.314780564659998</v>
      </c>
      <c r="I1002" s="3">
        <v>7.92822265625</v>
      </c>
      <c r="J1002" s="3">
        <v>0.935808751181886</v>
      </c>
      <c r="K1002" s="3">
        <v>1.04027352829745</v>
      </c>
      <c r="L1002" s="3">
        <v>0.94770135156533497</v>
      </c>
      <c r="M1002" s="3">
        <f t="shared" si="60"/>
        <v>0.97459454368155696</v>
      </c>
      <c r="N1002" s="3">
        <v>1.0373672264454199</v>
      </c>
      <c r="O1002" s="3">
        <v>1.02793649787812</v>
      </c>
      <c r="P1002" s="3">
        <v>1.02051721662279</v>
      </c>
      <c r="Q1002" s="3">
        <f t="shared" si="61"/>
        <v>1.0286069803154432</v>
      </c>
      <c r="R1002" s="3">
        <f t="shared" si="62"/>
        <v>1.0554204176332167</v>
      </c>
      <c r="S1002" s="3">
        <f t="shared" si="63"/>
        <v>0.18091340188498689</v>
      </c>
    </row>
    <row r="1003" spans="1:19" s="5" customFormat="1" ht="12.75" x14ac:dyDescent="0.2">
      <c r="A1003" s="3" t="s">
        <v>463</v>
      </c>
      <c r="B1003" s="3" t="s">
        <v>464</v>
      </c>
      <c r="C1003" s="3">
        <v>40.98</v>
      </c>
      <c r="D1003" s="3">
        <v>7</v>
      </c>
      <c r="E1003" s="3">
        <v>8</v>
      </c>
      <c r="F1003" s="3">
        <v>40</v>
      </c>
      <c r="G1003" s="3">
        <v>183</v>
      </c>
      <c r="H1003" s="3">
        <v>21.174130544659999</v>
      </c>
      <c r="I1003" s="3">
        <v>10.15478515625</v>
      </c>
      <c r="J1003" s="3">
        <v>1.01253087462828</v>
      </c>
      <c r="K1003" s="3">
        <v>0.970233097060056</v>
      </c>
      <c r="L1003" s="3">
        <v>0.98844986295077997</v>
      </c>
      <c r="M1003" s="3">
        <f t="shared" si="60"/>
        <v>0.99040461154637194</v>
      </c>
      <c r="N1003" s="3">
        <v>0.99739002525818099</v>
      </c>
      <c r="O1003" s="3">
        <v>1.01931898303035</v>
      </c>
      <c r="P1003" s="3">
        <v>1.05310695368467</v>
      </c>
      <c r="Q1003" s="3">
        <f t="shared" si="61"/>
        <v>1.0232719873244003</v>
      </c>
      <c r="R1003" s="3">
        <f t="shared" si="62"/>
        <v>1.0331858064823736</v>
      </c>
      <c r="S1003" s="3">
        <f t="shared" si="63"/>
        <v>0.18097663935292055</v>
      </c>
    </row>
    <row r="1004" spans="1:19" s="5" customFormat="1" ht="12.75" x14ac:dyDescent="0.2">
      <c r="A1004" s="3" t="s">
        <v>4807</v>
      </c>
      <c r="B1004" s="3" t="s">
        <v>4808</v>
      </c>
      <c r="C1004" s="3">
        <v>15.88</v>
      </c>
      <c r="D1004" s="3">
        <v>3</v>
      </c>
      <c r="E1004" s="3">
        <v>3</v>
      </c>
      <c r="F1004" s="3">
        <v>18</v>
      </c>
      <c r="G1004" s="3">
        <v>233</v>
      </c>
      <c r="H1004" s="3">
        <v>26.192379664659999</v>
      </c>
      <c r="I1004" s="3">
        <v>9.05615234375</v>
      </c>
      <c r="J1004" s="3">
        <v>0.99061670176402805</v>
      </c>
      <c r="K1004" s="3">
        <v>0.93075025024678204</v>
      </c>
      <c r="L1004" s="3">
        <v>0.96256383366739695</v>
      </c>
      <c r="M1004" s="3">
        <f t="shared" si="60"/>
        <v>0.96131026189273572</v>
      </c>
      <c r="N1004" s="3">
        <v>1.12211559623333</v>
      </c>
      <c r="O1004" s="3">
        <v>0.96141326645615899</v>
      </c>
      <c r="P1004" s="3">
        <v>1.0398667446524801</v>
      </c>
      <c r="Q1004" s="3">
        <f t="shared" si="61"/>
        <v>1.0411318691139897</v>
      </c>
      <c r="R1004" s="3">
        <f t="shared" si="62"/>
        <v>1.0830341778148631</v>
      </c>
      <c r="S1004" s="3">
        <f t="shared" si="63"/>
        <v>0.18222816605158451</v>
      </c>
    </row>
    <row r="1005" spans="1:19" s="5" customFormat="1" ht="12.75" x14ac:dyDescent="0.2">
      <c r="A1005" s="3" t="s">
        <v>2071</v>
      </c>
      <c r="B1005" s="3" t="s">
        <v>2072</v>
      </c>
      <c r="C1005" s="3">
        <v>5.89</v>
      </c>
      <c r="D1005" s="3">
        <v>4</v>
      </c>
      <c r="E1005" s="3">
        <v>4</v>
      </c>
      <c r="F1005" s="3">
        <v>4</v>
      </c>
      <c r="G1005" s="3">
        <v>577</v>
      </c>
      <c r="H1005" s="3">
        <v>65.031449534660098</v>
      </c>
      <c r="I1005" s="3">
        <v>8.04541015625</v>
      </c>
      <c r="J1005" s="3"/>
      <c r="K1005" s="3">
        <v>0.98851149694874996</v>
      </c>
      <c r="L1005" s="3">
        <v>0.97044209870228704</v>
      </c>
      <c r="M1005" s="3">
        <f t="shared" si="60"/>
        <v>0.97947679782551855</v>
      </c>
      <c r="N1005" s="3"/>
      <c r="O1005" s="3">
        <v>1.0818134652825</v>
      </c>
      <c r="P1005" s="3">
        <v>1.0154033238449101</v>
      </c>
      <c r="Q1005" s="3">
        <f t="shared" si="61"/>
        <v>1.048608394563705</v>
      </c>
      <c r="R1005" s="3">
        <f t="shared" si="62"/>
        <v>1.0705801269531465</v>
      </c>
      <c r="S1005" s="3">
        <f t="shared" si="63"/>
        <v>0.18229435888957313</v>
      </c>
    </row>
    <row r="1006" spans="1:19" s="5" customFormat="1" ht="12.75" x14ac:dyDescent="0.2">
      <c r="A1006" s="3" t="s">
        <v>1315</v>
      </c>
      <c r="B1006" s="3" t="s">
        <v>1316</v>
      </c>
      <c r="C1006" s="3">
        <v>7.04</v>
      </c>
      <c r="D1006" s="3">
        <v>5</v>
      </c>
      <c r="E1006" s="3">
        <v>5</v>
      </c>
      <c r="F1006" s="3">
        <v>10</v>
      </c>
      <c r="G1006" s="3">
        <v>653</v>
      </c>
      <c r="H1006" s="3">
        <v>71.923688474659997</v>
      </c>
      <c r="I1006" s="3">
        <v>6.16357421875</v>
      </c>
      <c r="J1006" s="3">
        <v>0.997004441689469</v>
      </c>
      <c r="K1006" s="3">
        <v>0.97665693683033195</v>
      </c>
      <c r="L1006" s="3">
        <v>0.83952532382706402</v>
      </c>
      <c r="M1006" s="3">
        <f t="shared" si="60"/>
        <v>0.93772890078228832</v>
      </c>
      <c r="N1006" s="3">
        <v>0.99504684924083497</v>
      </c>
      <c r="O1006" s="3">
        <v>1.00685507731141</v>
      </c>
      <c r="P1006" s="3">
        <v>1.0940463468941</v>
      </c>
      <c r="Q1006" s="3">
        <f t="shared" si="61"/>
        <v>1.0319827578154481</v>
      </c>
      <c r="R1006" s="3">
        <f t="shared" si="62"/>
        <v>1.1005129061869905</v>
      </c>
      <c r="S1006" s="3">
        <f t="shared" si="63"/>
        <v>0.18232211997018904</v>
      </c>
    </row>
    <row r="1007" spans="1:19" s="5" customFormat="1" ht="12.75" x14ac:dyDescent="0.2">
      <c r="A1007" s="3" t="s">
        <v>3955</v>
      </c>
      <c r="B1007" s="3" t="s">
        <v>3956</v>
      </c>
      <c r="C1007" s="3">
        <v>5.7</v>
      </c>
      <c r="D1007" s="3">
        <v>5</v>
      </c>
      <c r="E1007" s="3">
        <v>5</v>
      </c>
      <c r="F1007" s="3">
        <v>10</v>
      </c>
      <c r="G1007" s="3">
        <v>807</v>
      </c>
      <c r="H1007" s="3">
        <v>89.426632224660096</v>
      </c>
      <c r="I1007" s="3">
        <v>7.26904296875</v>
      </c>
      <c r="J1007" s="3">
        <v>0.95793917134917606</v>
      </c>
      <c r="K1007" s="3">
        <v>0.96142803960007805</v>
      </c>
      <c r="L1007" s="3">
        <v>0.96766451545857601</v>
      </c>
      <c r="M1007" s="3">
        <f t="shared" si="60"/>
        <v>0.96234390880261012</v>
      </c>
      <c r="N1007" s="3">
        <v>0.92867536733656897</v>
      </c>
      <c r="O1007" s="3">
        <v>0.94316148744119199</v>
      </c>
      <c r="P1007" s="3">
        <v>0.963899063090212</v>
      </c>
      <c r="Q1007" s="3">
        <f t="shared" si="61"/>
        <v>0.9452453059559911</v>
      </c>
      <c r="R1007" s="3">
        <f t="shared" si="62"/>
        <v>0.9822323363922012</v>
      </c>
      <c r="S1007" s="3">
        <f t="shared" si="63"/>
        <v>0.18234670524085547</v>
      </c>
    </row>
    <row r="1008" spans="1:19" s="5" customFormat="1" ht="12.75" x14ac:dyDescent="0.2">
      <c r="A1008" s="3" t="s">
        <v>3313</v>
      </c>
      <c r="B1008" s="3" t="s">
        <v>3314</v>
      </c>
      <c r="C1008" s="3">
        <v>7.87</v>
      </c>
      <c r="D1008" s="3">
        <v>2</v>
      </c>
      <c r="E1008" s="3">
        <v>2</v>
      </c>
      <c r="F1008" s="3">
        <v>3</v>
      </c>
      <c r="G1008" s="3">
        <v>267</v>
      </c>
      <c r="H1008" s="3">
        <v>30.081377514660002</v>
      </c>
      <c r="I1008" s="3">
        <v>8.73388671875</v>
      </c>
      <c r="J1008" s="3">
        <v>1.0371906766694901</v>
      </c>
      <c r="K1008" s="3"/>
      <c r="L1008" s="3">
        <v>0.98644986516373101</v>
      </c>
      <c r="M1008" s="3">
        <f t="shared" si="60"/>
        <v>1.0118202709166106</v>
      </c>
      <c r="N1008" s="3">
        <v>0.94952401433929201</v>
      </c>
      <c r="O1008" s="3"/>
      <c r="P1008" s="3">
        <v>0.85003220347592401</v>
      </c>
      <c r="Q1008" s="3">
        <f t="shared" si="61"/>
        <v>0.89977810890760801</v>
      </c>
      <c r="R1008" s="3">
        <f t="shared" si="62"/>
        <v>0.88926673518064292</v>
      </c>
      <c r="S1008" s="3">
        <f t="shared" si="63"/>
        <v>0.18263268517507214</v>
      </c>
    </row>
    <row r="1009" spans="1:19" s="5" customFormat="1" ht="12.75" x14ac:dyDescent="0.2">
      <c r="A1009" s="3" t="s">
        <v>7575</v>
      </c>
      <c r="B1009" s="3" t="s">
        <v>7576</v>
      </c>
      <c r="C1009" s="3">
        <v>52.89</v>
      </c>
      <c r="D1009" s="3">
        <v>1</v>
      </c>
      <c r="E1009" s="3">
        <v>18</v>
      </c>
      <c r="F1009" s="3">
        <v>256</v>
      </c>
      <c r="G1009" s="3">
        <v>363</v>
      </c>
      <c r="H1009" s="3">
        <v>39.469895554659999</v>
      </c>
      <c r="I1009" s="3">
        <v>7.86962890625</v>
      </c>
      <c r="J1009" s="3">
        <v>0.92217619950235696</v>
      </c>
      <c r="K1009" s="3">
        <v>0.86034615640046697</v>
      </c>
      <c r="L1009" s="3"/>
      <c r="M1009" s="3">
        <f t="shared" si="60"/>
        <v>0.89126117795141191</v>
      </c>
      <c r="N1009" s="3">
        <v>0.95091859310610205</v>
      </c>
      <c r="O1009" s="3">
        <v>1.02511792869626</v>
      </c>
      <c r="P1009" s="3"/>
      <c r="Q1009" s="3">
        <f t="shared" si="61"/>
        <v>0.98801826090118094</v>
      </c>
      <c r="R1009" s="3">
        <f t="shared" si="62"/>
        <v>1.1085619853567141</v>
      </c>
      <c r="S1009" s="3">
        <f t="shared" si="63"/>
        <v>0.18301694580425265</v>
      </c>
    </row>
    <row r="1010" spans="1:19" s="5" customFormat="1" ht="12.75" x14ac:dyDescent="0.2">
      <c r="A1010" s="3" t="s">
        <v>339</v>
      </c>
      <c r="B1010" s="3" t="s">
        <v>340</v>
      </c>
      <c r="C1010" s="3">
        <v>8.76</v>
      </c>
      <c r="D1010" s="3">
        <v>2</v>
      </c>
      <c r="E1010" s="3">
        <v>3</v>
      </c>
      <c r="F1010" s="3">
        <v>10</v>
      </c>
      <c r="G1010" s="3">
        <v>274</v>
      </c>
      <c r="H1010" s="3">
        <v>29.075741584660001</v>
      </c>
      <c r="I1010" s="3">
        <v>9.15869140625</v>
      </c>
      <c r="J1010" s="3">
        <v>1.16364212484413</v>
      </c>
      <c r="K1010" s="3">
        <v>0.97996609159928805</v>
      </c>
      <c r="L1010" s="3">
        <v>1.0705979245297499</v>
      </c>
      <c r="M1010" s="3">
        <f t="shared" si="60"/>
        <v>1.0714020469910561</v>
      </c>
      <c r="N1010" s="3">
        <v>0.95060742587560898</v>
      </c>
      <c r="O1010" s="3">
        <v>1.0199718340553501</v>
      </c>
      <c r="P1010" s="3">
        <v>0.96898871390930397</v>
      </c>
      <c r="Q1010" s="3">
        <f t="shared" si="61"/>
        <v>0.9798559912800876</v>
      </c>
      <c r="R1010" s="3">
        <f t="shared" si="62"/>
        <v>0.91455489937874579</v>
      </c>
      <c r="S1010" s="3">
        <f t="shared" si="63"/>
        <v>0.18316029497021649</v>
      </c>
    </row>
    <row r="1011" spans="1:19" s="5" customFormat="1" ht="12.75" x14ac:dyDescent="0.2">
      <c r="A1011" s="3" t="s">
        <v>1917</v>
      </c>
      <c r="B1011" s="3" t="s">
        <v>1918</v>
      </c>
      <c r="C1011" s="3">
        <v>10</v>
      </c>
      <c r="D1011" s="3">
        <v>2</v>
      </c>
      <c r="E1011" s="3">
        <v>2</v>
      </c>
      <c r="F1011" s="3">
        <v>3</v>
      </c>
      <c r="G1011" s="3">
        <v>220</v>
      </c>
      <c r="H1011" s="3">
        <v>24.098423464660002</v>
      </c>
      <c r="I1011" s="3">
        <v>6.97607421875</v>
      </c>
      <c r="J1011" s="3">
        <v>0.96826160398579098</v>
      </c>
      <c r="K1011" s="3"/>
      <c r="L1011" s="3">
        <v>1.00214524573464</v>
      </c>
      <c r="M1011" s="3">
        <f t="shared" si="60"/>
        <v>0.9852034248602155</v>
      </c>
      <c r="N1011" s="3">
        <v>1.0156511085214901</v>
      </c>
      <c r="O1011" s="3"/>
      <c r="P1011" s="3">
        <v>1.04652085914096</v>
      </c>
      <c r="Q1011" s="3">
        <f t="shared" si="61"/>
        <v>1.031085983831225</v>
      </c>
      <c r="R1011" s="3">
        <f t="shared" si="62"/>
        <v>1.0465716600381485</v>
      </c>
      <c r="S1011" s="3">
        <f t="shared" si="63"/>
        <v>0.18323395679765975</v>
      </c>
    </row>
    <row r="1012" spans="1:19" s="5" customFormat="1" ht="12.75" x14ac:dyDescent="0.2">
      <c r="A1012" s="3" t="s">
        <v>2513</v>
      </c>
      <c r="B1012" s="3" t="s">
        <v>2514</v>
      </c>
      <c r="C1012" s="3">
        <v>6.68</v>
      </c>
      <c r="D1012" s="3">
        <v>2</v>
      </c>
      <c r="E1012" s="3">
        <v>3</v>
      </c>
      <c r="F1012" s="3">
        <v>6</v>
      </c>
      <c r="G1012" s="3">
        <v>449</v>
      </c>
      <c r="H1012" s="3">
        <v>50.213017964659997</v>
      </c>
      <c r="I1012" s="3">
        <v>5.26220703125</v>
      </c>
      <c r="J1012" s="3">
        <v>0.88369588144554301</v>
      </c>
      <c r="K1012" s="3">
        <v>1.0517427404823501</v>
      </c>
      <c r="L1012" s="3">
        <v>0.91764762501629404</v>
      </c>
      <c r="M1012" s="3">
        <f t="shared" si="60"/>
        <v>0.95102874898139567</v>
      </c>
      <c r="N1012" s="3">
        <v>1.1395428152476701</v>
      </c>
      <c r="O1012" s="3">
        <v>0.97498940683592505</v>
      </c>
      <c r="P1012" s="3">
        <v>1.0771801839369901</v>
      </c>
      <c r="Q1012" s="3">
        <f t="shared" si="61"/>
        <v>1.063904135340195</v>
      </c>
      <c r="R1012" s="3">
        <f t="shared" si="62"/>
        <v>1.1186876700412003</v>
      </c>
      <c r="S1012" s="3">
        <f t="shared" si="63"/>
        <v>0.18328934822229304</v>
      </c>
    </row>
    <row r="1013" spans="1:19" s="5" customFormat="1" ht="12.75" x14ac:dyDescent="0.2">
      <c r="A1013" s="3" t="s">
        <v>8469</v>
      </c>
      <c r="B1013" s="3" t="s">
        <v>8470</v>
      </c>
      <c r="C1013" s="3">
        <v>43.69</v>
      </c>
      <c r="D1013" s="3">
        <v>38</v>
      </c>
      <c r="E1013" s="3">
        <v>38</v>
      </c>
      <c r="F1013" s="3">
        <v>176</v>
      </c>
      <c r="G1013" s="3">
        <v>1101</v>
      </c>
      <c r="H1013" s="3">
        <v>114.91633148466001</v>
      </c>
      <c r="I1013" s="3">
        <v>5.05908203125</v>
      </c>
      <c r="J1013" s="3">
        <v>0.95615575468579495</v>
      </c>
      <c r="K1013" s="3">
        <v>1.14703895850112</v>
      </c>
      <c r="L1013" s="3">
        <v>1.0769616545587899</v>
      </c>
      <c r="M1013" s="3">
        <f t="shared" si="60"/>
        <v>1.0600521225819017</v>
      </c>
      <c r="N1013" s="3">
        <v>0.99361359127118598</v>
      </c>
      <c r="O1013" s="3">
        <v>0.88816592877355305</v>
      </c>
      <c r="P1013" s="3">
        <v>0.98430393766511404</v>
      </c>
      <c r="Q1013" s="3">
        <f t="shared" si="61"/>
        <v>0.95536115256995113</v>
      </c>
      <c r="R1013" s="3">
        <f t="shared" si="62"/>
        <v>0.90123979021242706</v>
      </c>
      <c r="S1013" s="3">
        <f t="shared" si="63"/>
        <v>0.18332163506785493</v>
      </c>
    </row>
    <row r="1014" spans="1:19" s="5" customFormat="1" ht="12.75" x14ac:dyDescent="0.2">
      <c r="A1014" s="3" t="s">
        <v>569</v>
      </c>
      <c r="B1014" s="3" t="s">
        <v>570</v>
      </c>
      <c r="C1014" s="3">
        <v>48.66</v>
      </c>
      <c r="D1014" s="3">
        <v>9</v>
      </c>
      <c r="E1014" s="3">
        <v>10</v>
      </c>
      <c r="F1014" s="3">
        <v>45</v>
      </c>
      <c r="G1014" s="3">
        <v>261</v>
      </c>
      <c r="H1014" s="3">
        <v>29.63826003466</v>
      </c>
      <c r="I1014" s="3">
        <v>5.42724609375</v>
      </c>
      <c r="J1014" s="3">
        <v>1.1161753512105701</v>
      </c>
      <c r="K1014" s="3">
        <v>1.02813726911382</v>
      </c>
      <c r="L1014" s="3">
        <v>1.04623146637899</v>
      </c>
      <c r="M1014" s="3">
        <f t="shared" si="60"/>
        <v>1.0635146955677934</v>
      </c>
      <c r="N1014" s="3">
        <v>0.97860660690154799</v>
      </c>
      <c r="O1014" s="3">
        <v>1.03768084313297</v>
      </c>
      <c r="P1014" s="3">
        <v>1.01985623766497</v>
      </c>
      <c r="Q1014" s="3">
        <f t="shared" si="61"/>
        <v>1.0120478958998296</v>
      </c>
      <c r="R1014" s="3">
        <f t="shared" si="62"/>
        <v>0.95160687493792784</v>
      </c>
      <c r="S1014" s="3">
        <f t="shared" si="63"/>
        <v>0.18348706505640447</v>
      </c>
    </row>
    <row r="1015" spans="1:19" s="5" customFormat="1" ht="12.75" x14ac:dyDescent="0.2">
      <c r="A1015" s="3" t="s">
        <v>7429</v>
      </c>
      <c r="B1015" s="3" t="s">
        <v>7430</v>
      </c>
      <c r="C1015" s="3">
        <v>45.57</v>
      </c>
      <c r="D1015" s="3">
        <v>11</v>
      </c>
      <c r="E1015" s="3">
        <v>12</v>
      </c>
      <c r="F1015" s="3">
        <v>59</v>
      </c>
      <c r="G1015" s="3">
        <v>237</v>
      </c>
      <c r="H1015" s="3">
        <v>26.341129604660001</v>
      </c>
      <c r="I1015" s="3">
        <v>8.80712890625</v>
      </c>
      <c r="J1015" s="3">
        <v>0.95448601094748897</v>
      </c>
      <c r="K1015" s="3">
        <v>1.04792689391986</v>
      </c>
      <c r="L1015" s="3">
        <v>1.01909315018278</v>
      </c>
      <c r="M1015" s="3">
        <f t="shared" si="60"/>
        <v>1.0071686850167099</v>
      </c>
      <c r="N1015" s="3">
        <v>0.95771179409949603</v>
      </c>
      <c r="O1015" s="3">
        <v>0.90068130971336202</v>
      </c>
      <c r="P1015" s="3">
        <v>0.984561006162607</v>
      </c>
      <c r="Q1015" s="3">
        <f t="shared" si="61"/>
        <v>0.94765136999182165</v>
      </c>
      <c r="R1015" s="3">
        <f t="shared" si="62"/>
        <v>0.94090630903213524</v>
      </c>
      <c r="S1015" s="3">
        <f t="shared" si="63"/>
        <v>0.18372087910317689</v>
      </c>
    </row>
    <row r="1016" spans="1:19" s="5" customFormat="1" ht="12.75" x14ac:dyDescent="0.2">
      <c r="A1016" s="3" t="s">
        <v>3727</v>
      </c>
      <c r="B1016" s="3" t="s">
        <v>3728</v>
      </c>
      <c r="C1016" s="3">
        <v>5.34</v>
      </c>
      <c r="D1016" s="3">
        <v>3</v>
      </c>
      <c r="E1016" s="3">
        <v>3</v>
      </c>
      <c r="F1016" s="3">
        <v>3</v>
      </c>
      <c r="G1016" s="3">
        <v>581</v>
      </c>
      <c r="H1016" s="3">
        <v>64.696425184660001</v>
      </c>
      <c r="I1016" s="3">
        <v>7.81103515625</v>
      </c>
      <c r="J1016" s="3"/>
      <c r="K1016" s="3">
        <v>1.0275135128816799</v>
      </c>
      <c r="L1016" s="3">
        <v>1.05371101100623</v>
      </c>
      <c r="M1016" s="3">
        <f t="shared" si="60"/>
        <v>1.0406122619439548</v>
      </c>
      <c r="N1016" s="3"/>
      <c r="O1016" s="3">
        <v>1.01532755759166</v>
      </c>
      <c r="P1016" s="3">
        <v>0.98345867509778395</v>
      </c>
      <c r="Q1016" s="3">
        <f t="shared" si="61"/>
        <v>0.99939311634472205</v>
      </c>
      <c r="R1016" s="3">
        <f t="shared" si="62"/>
        <v>0.96038952537208067</v>
      </c>
      <c r="S1016" s="3">
        <f t="shared" si="63"/>
        <v>0.18373692504282135</v>
      </c>
    </row>
    <row r="1017" spans="1:19" s="5" customFormat="1" ht="12.75" x14ac:dyDescent="0.2">
      <c r="A1017" s="3" t="s">
        <v>1937</v>
      </c>
      <c r="B1017" s="3" t="s">
        <v>1938</v>
      </c>
      <c r="C1017" s="3">
        <v>14.06</v>
      </c>
      <c r="D1017" s="3">
        <v>1</v>
      </c>
      <c r="E1017" s="3">
        <v>1</v>
      </c>
      <c r="F1017" s="3">
        <v>4</v>
      </c>
      <c r="G1017" s="3">
        <v>64</v>
      </c>
      <c r="H1017" s="3">
        <v>7.08901665466</v>
      </c>
      <c r="I1017" s="3">
        <v>10.12548828125</v>
      </c>
      <c r="J1017" s="3">
        <v>1.11060676597924</v>
      </c>
      <c r="K1017" s="3">
        <v>1.0589019465143099</v>
      </c>
      <c r="L1017" s="3">
        <v>0.97351207659654504</v>
      </c>
      <c r="M1017" s="3">
        <f t="shared" si="60"/>
        <v>1.047673596363365</v>
      </c>
      <c r="N1017" s="3">
        <v>0.98289516123078802</v>
      </c>
      <c r="O1017" s="3">
        <v>0.93004177684145894</v>
      </c>
      <c r="P1017" s="3">
        <v>1.00806431992708</v>
      </c>
      <c r="Q1017" s="3">
        <f t="shared" si="61"/>
        <v>0.97366708599977569</v>
      </c>
      <c r="R1017" s="3">
        <f t="shared" si="62"/>
        <v>0.929361100040626</v>
      </c>
      <c r="S1017" s="3">
        <f t="shared" si="63"/>
        <v>0.18378151115269659</v>
      </c>
    </row>
    <row r="1018" spans="1:19" s="5" customFormat="1" ht="12.75" x14ac:dyDescent="0.2">
      <c r="A1018" s="3" t="s">
        <v>6993</v>
      </c>
      <c r="B1018" s="3" t="s">
        <v>6994</v>
      </c>
      <c r="C1018" s="3">
        <v>11.98</v>
      </c>
      <c r="D1018" s="3">
        <v>6</v>
      </c>
      <c r="E1018" s="3">
        <v>6</v>
      </c>
      <c r="F1018" s="3">
        <v>16</v>
      </c>
      <c r="G1018" s="3">
        <v>409</v>
      </c>
      <c r="H1018" s="3">
        <v>44.576309254660003</v>
      </c>
      <c r="I1018" s="3">
        <v>6.22705078125</v>
      </c>
      <c r="J1018" s="3">
        <v>1.0163312743766799</v>
      </c>
      <c r="K1018" s="3">
        <v>1.0020839468134799</v>
      </c>
      <c r="L1018" s="3">
        <v>0.95826983384332398</v>
      </c>
      <c r="M1018" s="3">
        <f t="shared" si="60"/>
        <v>0.99222835167782775</v>
      </c>
      <c r="N1018" s="3">
        <v>0.95860964114146696</v>
      </c>
      <c r="O1018" s="3">
        <v>0.97067851335410604</v>
      </c>
      <c r="P1018" s="3">
        <v>0.96151539230796801</v>
      </c>
      <c r="Q1018" s="3">
        <f t="shared" si="61"/>
        <v>0.96360118226784708</v>
      </c>
      <c r="R1018" s="3">
        <f t="shared" si="62"/>
        <v>0.97114860771557976</v>
      </c>
      <c r="S1018" s="3">
        <f t="shared" si="63"/>
        <v>0.18393018299811728</v>
      </c>
    </row>
    <row r="1019" spans="1:19" s="5" customFormat="1" ht="12.75" x14ac:dyDescent="0.2">
      <c r="A1019" s="3" t="s">
        <v>3031</v>
      </c>
      <c r="B1019" s="3" t="s">
        <v>3032</v>
      </c>
      <c r="C1019" s="3">
        <v>2.68</v>
      </c>
      <c r="D1019" s="3">
        <v>2</v>
      </c>
      <c r="E1019" s="3">
        <v>2</v>
      </c>
      <c r="F1019" s="3">
        <v>3</v>
      </c>
      <c r="G1019" s="3">
        <v>597</v>
      </c>
      <c r="H1019" s="3">
        <v>66.964380024660002</v>
      </c>
      <c r="I1019" s="3">
        <v>6.18896484375</v>
      </c>
      <c r="J1019" s="3"/>
      <c r="K1019" s="3">
        <v>1.0368956688147799</v>
      </c>
      <c r="L1019" s="3">
        <v>1.0659233546870499</v>
      </c>
      <c r="M1019" s="3">
        <f t="shared" si="60"/>
        <v>1.051409511750915</v>
      </c>
      <c r="N1019" s="3"/>
      <c r="O1019" s="3">
        <v>1.0129331075957699</v>
      </c>
      <c r="P1019" s="3">
        <v>0.94808258511582399</v>
      </c>
      <c r="Q1019" s="3">
        <f t="shared" si="61"/>
        <v>0.98050784635579702</v>
      </c>
      <c r="R1019" s="3">
        <f t="shared" si="62"/>
        <v>0.93256512842741435</v>
      </c>
      <c r="S1019" s="3">
        <f t="shared" si="63"/>
        <v>0.18407536845801864</v>
      </c>
    </row>
    <row r="1020" spans="1:19" s="5" customFormat="1" ht="12.75" x14ac:dyDescent="0.2">
      <c r="A1020" s="3" t="s">
        <v>3311</v>
      </c>
      <c r="B1020" s="3" t="s">
        <v>3312</v>
      </c>
      <c r="C1020" s="3">
        <v>2.78</v>
      </c>
      <c r="D1020" s="3">
        <v>2</v>
      </c>
      <c r="E1020" s="3">
        <v>2</v>
      </c>
      <c r="F1020" s="3">
        <v>2</v>
      </c>
      <c r="G1020" s="3">
        <v>612</v>
      </c>
      <c r="H1020" s="3">
        <v>67.835463314660103</v>
      </c>
      <c r="I1020" s="3">
        <v>5.37646484375</v>
      </c>
      <c r="J1020" s="3">
        <v>1.0345094120487599</v>
      </c>
      <c r="K1020" s="3"/>
      <c r="L1020" s="3">
        <v>1.10251826006646</v>
      </c>
      <c r="M1020" s="3">
        <f t="shared" si="60"/>
        <v>1.0685138360576101</v>
      </c>
      <c r="N1020" s="3">
        <v>0.99233420418691598</v>
      </c>
      <c r="O1020" s="3"/>
      <c r="P1020" s="3">
        <v>0.87614142406632201</v>
      </c>
      <c r="Q1020" s="3">
        <f t="shared" si="61"/>
        <v>0.93423781412661899</v>
      </c>
      <c r="R1020" s="3">
        <f t="shared" si="62"/>
        <v>0.87433384819197468</v>
      </c>
      <c r="S1020" s="3">
        <f t="shared" si="63"/>
        <v>0.18422638502387478</v>
      </c>
    </row>
    <row r="1021" spans="1:19" s="5" customFormat="1" ht="12.75" x14ac:dyDescent="0.2">
      <c r="A1021" s="3" t="s">
        <v>361</v>
      </c>
      <c r="B1021" s="3" t="s">
        <v>362</v>
      </c>
      <c r="C1021" s="3">
        <v>1.46</v>
      </c>
      <c r="D1021" s="3">
        <v>1</v>
      </c>
      <c r="E1021" s="3">
        <v>1</v>
      </c>
      <c r="F1021" s="3">
        <v>2</v>
      </c>
      <c r="G1021" s="3">
        <v>549</v>
      </c>
      <c r="H1021" s="3">
        <v>63.045781834659898</v>
      </c>
      <c r="I1021" s="3">
        <v>6.74169921875</v>
      </c>
      <c r="J1021" s="3"/>
      <c r="K1021" s="3">
        <v>0.967579460994347</v>
      </c>
      <c r="L1021" s="3">
        <v>0.93229547949745495</v>
      </c>
      <c r="M1021" s="3">
        <f t="shared" si="60"/>
        <v>0.94993747024590092</v>
      </c>
      <c r="N1021" s="3"/>
      <c r="O1021" s="3">
        <v>0.98065005088282697</v>
      </c>
      <c r="P1021" s="3">
        <v>1.0067607671379299</v>
      </c>
      <c r="Q1021" s="3">
        <f t="shared" si="61"/>
        <v>0.99370540901037852</v>
      </c>
      <c r="R1021" s="3">
        <f t="shared" si="62"/>
        <v>1.0460745471521908</v>
      </c>
      <c r="S1021" s="3">
        <f t="shared" si="63"/>
        <v>0.18429054511159149</v>
      </c>
    </row>
    <row r="1022" spans="1:19" s="5" customFormat="1" ht="12.75" x14ac:dyDescent="0.2">
      <c r="A1022" s="3" t="s">
        <v>263</v>
      </c>
      <c r="B1022" s="3" t="s">
        <v>264</v>
      </c>
      <c r="C1022" s="3">
        <v>34.21</v>
      </c>
      <c r="D1022" s="3">
        <v>16</v>
      </c>
      <c r="E1022" s="3">
        <v>16</v>
      </c>
      <c r="F1022" s="3">
        <v>172</v>
      </c>
      <c r="G1022" s="3">
        <v>535</v>
      </c>
      <c r="H1022" s="3">
        <v>56.703182184660101</v>
      </c>
      <c r="I1022" s="3">
        <v>6.08740234375</v>
      </c>
      <c r="J1022" s="3">
        <v>0.95086250048311804</v>
      </c>
      <c r="K1022" s="3">
        <v>0.93577149624096101</v>
      </c>
      <c r="L1022" s="3">
        <v>0.98610009627042505</v>
      </c>
      <c r="M1022" s="3">
        <f t="shared" si="60"/>
        <v>0.95757803099816796</v>
      </c>
      <c r="N1022" s="3">
        <v>0.98617761393828296</v>
      </c>
      <c r="O1022" s="3">
        <v>1.00512707976111</v>
      </c>
      <c r="P1022" s="3">
        <v>0.96893912548985495</v>
      </c>
      <c r="Q1022" s="3">
        <f t="shared" si="61"/>
        <v>0.98674793972974939</v>
      </c>
      <c r="R1022" s="3">
        <f t="shared" si="62"/>
        <v>1.0304621741386184</v>
      </c>
      <c r="S1022" s="3">
        <f t="shared" si="63"/>
        <v>0.1844247981372282</v>
      </c>
    </row>
    <row r="1023" spans="1:19" s="5" customFormat="1" ht="12.75" x14ac:dyDescent="0.2">
      <c r="A1023" s="3" t="s">
        <v>8127</v>
      </c>
      <c r="B1023" s="3" t="s">
        <v>8128</v>
      </c>
      <c r="C1023" s="3">
        <v>7.96</v>
      </c>
      <c r="D1023" s="3">
        <v>17</v>
      </c>
      <c r="E1023" s="3">
        <v>17</v>
      </c>
      <c r="F1023" s="3">
        <v>25</v>
      </c>
      <c r="G1023" s="3">
        <v>2137</v>
      </c>
      <c r="H1023" s="3">
        <v>236.14913941466099</v>
      </c>
      <c r="I1023" s="3">
        <v>5.79541015625</v>
      </c>
      <c r="J1023" s="3">
        <v>1.0077989222988499</v>
      </c>
      <c r="K1023" s="3">
        <v>0.98341797889258398</v>
      </c>
      <c r="L1023" s="3">
        <v>1.0324171913807001</v>
      </c>
      <c r="M1023" s="3">
        <f t="shared" si="60"/>
        <v>1.007878030857378</v>
      </c>
      <c r="N1023" s="3">
        <v>0.97694252284827299</v>
      </c>
      <c r="O1023" s="3">
        <v>0.984666195946031</v>
      </c>
      <c r="P1023" s="3">
        <v>0.99130099657739001</v>
      </c>
      <c r="Q1023" s="3">
        <f t="shared" si="61"/>
        <v>0.98430323845723144</v>
      </c>
      <c r="R1023" s="3">
        <f t="shared" si="62"/>
        <v>0.97660947884726479</v>
      </c>
      <c r="S1023" s="3">
        <f t="shared" si="63"/>
        <v>0.18500469131329556</v>
      </c>
    </row>
    <row r="1024" spans="1:19" s="5" customFormat="1" ht="12.75" x14ac:dyDescent="0.2">
      <c r="A1024" s="3" t="s">
        <v>8497</v>
      </c>
      <c r="B1024" s="3" t="s">
        <v>8498</v>
      </c>
      <c r="C1024" s="3">
        <v>43.82</v>
      </c>
      <c r="D1024" s="3">
        <v>4</v>
      </c>
      <c r="E1024" s="3">
        <v>90</v>
      </c>
      <c r="F1024" s="3">
        <v>718</v>
      </c>
      <c r="G1024" s="3">
        <v>2387</v>
      </c>
      <c r="H1024" s="3">
        <v>261.32872366466</v>
      </c>
      <c r="I1024" s="3">
        <v>4.80517578125</v>
      </c>
      <c r="J1024" s="3">
        <v>1.01646371460749</v>
      </c>
      <c r="K1024" s="3">
        <v>1.01117543956985</v>
      </c>
      <c r="L1024" s="3">
        <v>1.0632140904945999</v>
      </c>
      <c r="M1024" s="3">
        <f t="shared" si="60"/>
        <v>1.0302844148906465</v>
      </c>
      <c r="N1024" s="3">
        <v>1.01118796086792</v>
      </c>
      <c r="O1024" s="3">
        <v>1.00728836159159</v>
      </c>
      <c r="P1024" s="3">
        <v>0.98076584214799301</v>
      </c>
      <c r="Q1024" s="3">
        <f t="shared" si="61"/>
        <v>0.99974738820250098</v>
      </c>
      <c r="R1024" s="3">
        <f t="shared" si="62"/>
        <v>0.97036058563364114</v>
      </c>
      <c r="S1024" s="3">
        <f t="shared" si="63"/>
        <v>0.18508896529827898</v>
      </c>
    </row>
    <row r="1025" spans="1:19" s="5" customFormat="1" ht="12.75" x14ac:dyDescent="0.2">
      <c r="A1025" s="3" t="s">
        <v>6415</v>
      </c>
      <c r="B1025" s="3" t="s">
        <v>6416</v>
      </c>
      <c r="C1025" s="3">
        <v>22.14</v>
      </c>
      <c r="D1025" s="3">
        <v>26</v>
      </c>
      <c r="E1025" s="3">
        <v>32</v>
      </c>
      <c r="F1025" s="3">
        <v>97</v>
      </c>
      <c r="G1025" s="3">
        <v>1355</v>
      </c>
      <c r="H1025" s="3">
        <v>157.31707002466001</v>
      </c>
      <c r="I1025" s="3">
        <v>5.90966796875</v>
      </c>
      <c r="J1025" s="3">
        <v>0.98395957803532297</v>
      </c>
      <c r="K1025" s="3">
        <v>0.99472759970676095</v>
      </c>
      <c r="L1025" s="3">
        <v>0.96419928593939896</v>
      </c>
      <c r="M1025" s="3">
        <f t="shared" si="60"/>
        <v>0.9809621545604944</v>
      </c>
      <c r="N1025" s="3">
        <v>0.99022876836908003</v>
      </c>
      <c r="O1025" s="3">
        <v>1.0011939380041599</v>
      </c>
      <c r="P1025" s="3">
        <v>0.99698685741733895</v>
      </c>
      <c r="Q1025" s="3">
        <f t="shared" si="61"/>
        <v>0.99613652126352636</v>
      </c>
      <c r="R1025" s="3">
        <f t="shared" si="62"/>
        <v>1.0154688604779363</v>
      </c>
      <c r="S1025" s="3">
        <f t="shared" si="63"/>
        <v>0.18516941775917128</v>
      </c>
    </row>
    <row r="1026" spans="1:19" s="5" customFormat="1" ht="12.75" x14ac:dyDescent="0.2">
      <c r="A1026" s="3" t="s">
        <v>6897</v>
      </c>
      <c r="B1026" s="3" t="s">
        <v>6898</v>
      </c>
      <c r="C1026" s="3">
        <v>4.33</v>
      </c>
      <c r="D1026" s="3">
        <v>1</v>
      </c>
      <c r="E1026" s="3">
        <v>1</v>
      </c>
      <c r="F1026" s="3">
        <v>8</v>
      </c>
      <c r="G1026" s="3">
        <v>277</v>
      </c>
      <c r="H1026" s="3">
        <v>30.763578904660001</v>
      </c>
      <c r="I1026" s="3">
        <v>5.12255859375</v>
      </c>
      <c r="J1026" s="3">
        <v>1.01385102824914</v>
      </c>
      <c r="K1026" s="3">
        <v>1.03762387689513</v>
      </c>
      <c r="L1026" s="3">
        <v>0.85456093778408204</v>
      </c>
      <c r="M1026" s="3">
        <f t="shared" ref="M1026:M1089" si="64">AVERAGE(J1026:L1026)</f>
        <v>0.96867861430945068</v>
      </c>
      <c r="N1026" s="3">
        <v>1.1845887925390099</v>
      </c>
      <c r="O1026" s="3">
        <v>1.03729760299809</v>
      </c>
      <c r="P1026" s="3">
        <v>1.04302519212439</v>
      </c>
      <c r="Q1026" s="3">
        <f t="shared" ref="Q1026:Q1089" si="65">AVERAGE(N1026:P1026)</f>
        <v>1.0883038625538299</v>
      </c>
      <c r="R1026" s="3">
        <f t="shared" ref="R1026:R1089" si="66">Q1026/M1026</f>
        <v>1.1234932272450935</v>
      </c>
      <c r="S1026" s="3">
        <f t="shared" ref="S1026:S1089" si="67">_xlfn.T.TEST(J1026:L1026,N1026:P1026,2,2)</f>
        <v>0.18588572844373508</v>
      </c>
    </row>
    <row r="1027" spans="1:19" s="5" customFormat="1" ht="12.75" x14ac:dyDescent="0.2">
      <c r="A1027" s="3" t="s">
        <v>4209</v>
      </c>
      <c r="B1027" s="3" t="s">
        <v>4210</v>
      </c>
      <c r="C1027" s="3">
        <v>11.89</v>
      </c>
      <c r="D1027" s="3">
        <v>2</v>
      </c>
      <c r="E1027" s="3">
        <v>2</v>
      </c>
      <c r="F1027" s="3">
        <v>4</v>
      </c>
      <c r="G1027" s="3">
        <v>185</v>
      </c>
      <c r="H1027" s="3">
        <v>21.061223524660001</v>
      </c>
      <c r="I1027" s="3">
        <v>9.61279296875</v>
      </c>
      <c r="J1027" s="3">
        <v>0.94034991693056702</v>
      </c>
      <c r="K1027" s="3">
        <v>0.94944181462699495</v>
      </c>
      <c r="L1027" s="3"/>
      <c r="M1027" s="3">
        <f t="shared" si="64"/>
        <v>0.94489586577878093</v>
      </c>
      <c r="N1027" s="3">
        <v>1.17423841357768</v>
      </c>
      <c r="O1027" s="3">
        <v>1.02050906478263</v>
      </c>
      <c r="P1027" s="3"/>
      <c r="Q1027" s="3">
        <f t="shared" si="65"/>
        <v>1.097373739180155</v>
      </c>
      <c r="R1027" s="3">
        <f t="shared" si="66"/>
        <v>1.1613700291467592</v>
      </c>
      <c r="S1027" s="3">
        <f t="shared" si="67"/>
        <v>0.18621666039876683</v>
      </c>
    </row>
    <row r="1028" spans="1:19" s="5" customFormat="1" ht="12.75" x14ac:dyDescent="0.2">
      <c r="A1028" s="3" t="s">
        <v>7969</v>
      </c>
      <c r="B1028" s="3" t="s">
        <v>7970</v>
      </c>
      <c r="C1028" s="3">
        <v>12.73</v>
      </c>
      <c r="D1028" s="3">
        <v>4</v>
      </c>
      <c r="E1028" s="3">
        <v>4</v>
      </c>
      <c r="F1028" s="3">
        <v>5</v>
      </c>
      <c r="G1028" s="3">
        <v>330</v>
      </c>
      <c r="H1028" s="3">
        <v>36.933905234660003</v>
      </c>
      <c r="I1028" s="3">
        <v>4.98291015625</v>
      </c>
      <c r="J1028" s="3">
        <v>0.97165649570754298</v>
      </c>
      <c r="K1028" s="3">
        <v>0.93579251427464305</v>
      </c>
      <c r="L1028" s="3"/>
      <c r="M1028" s="3">
        <f t="shared" si="64"/>
        <v>0.95372450499109296</v>
      </c>
      <c r="N1028" s="3">
        <v>1.0661220677751999</v>
      </c>
      <c r="O1028" s="3">
        <v>0.99644276016989197</v>
      </c>
      <c r="P1028" s="3"/>
      <c r="Q1028" s="3">
        <f t="shared" si="65"/>
        <v>1.0312824139725461</v>
      </c>
      <c r="R1028" s="3">
        <f t="shared" si="66"/>
        <v>1.081321082320494</v>
      </c>
      <c r="S1028" s="3">
        <f t="shared" si="67"/>
        <v>0.18634359950913371</v>
      </c>
    </row>
    <row r="1029" spans="1:19" s="5" customFormat="1" ht="12.75" x14ac:dyDescent="0.2">
      <c r="A1029" s="3" t="s">
        <v>6945</v>
      </c>
      <c r="B1029" s="3" t="s">
        <v>6946</v>
      </c>
      <c r="C1029" s="3">
        <v>51.74</v>
      </c>
      <c r="D1029" s="3">
        <v>22</v>
      </c>
      <c r="E1029" s="3">
        <v>23</v>
      </c>
      <c r="F1029" s="3">
        <v>224</v>
      </c>
      <c r="G1029" s="3">
        <v>431</v>
      </c>
      <c r="H1029" s="3">
        <v>48.183649984660001</v>
      </c>
      <c r="I1029" s="3">
        <v>4.86865234375</v>
      </c>
      <c r="J1029" s="3">
        <v>0.99809731244914701</v>
      </c>
      <c r="K1029" s="3">
        <v>0.97925897777249205</v>
      </c>
      <c r="L1029" s="3">
        <v>0.97268026907796701</v>
      </c>
      <c r="M1029" s="3">
        <f t="shared" si="64"/>
        <v>0.98334551976653539</v>
      </c>
      <c r="N1029" s="3">
        <v>1.0052862684134001</v>
      </c>
      <c r="O1029" s="3">
        <v>1.00431237183222</v>
      </c>
      <c r="P1029" s="3">
        <v>0.98679471563353205</v>
      </c>
      <c r="Q1029" s="3">
        <f t="shared" si="65"/>
        <v>0.99879778529305074</v>
      </c>
      <c r="R1029" s="3">
        <f t="shared" si="66"/>
        <v>1.0157139735890433</v>
      </c>
      <c r="S1029" s="3">
        <f t="shared" si="67"/>
        <v>0.1864094674270419</v>
      </c>
    </row>
    <row r="1030" spans="1:19" s="5" customFormat="1" ht="12.75" x14ac:dyDescent="0.2">
      <c r="A1030" s="3" t="s">
        <v>563</v>
      </c>
      <c r="B1030" s="3" t="s">
        <v>564</v>
      </c>
      <c r="C1030" s="3">
        <v>32.229999999999997</v>
      </c>
      <c r="D1030" s="3">
        <v>13</v>
      </c>
      <c r="E1030" s="3">
        <v>21</v>
      </c>
      <c r="F1030" s="3">
        <v>67</v>
      </c>
      <c r="G1030" s="3">
        <v>633</v>
      </c>
      <c r="H1030" s="3">
        <v>70.859154594660097</v>
      </c>
      <c r="I1030" s="3">
        <v>7.91357421875</v>
      </c>
      <c r="J1030" s="3">
        <v>0.99402865818068697</v>
      </c>
      <c r="K1030" s="3">
        <v>1.00509109038737</v>
      </c>
      <c r="L1030" s="3">
        <v>0.95824641502151098</v>
      </c>
      <c r="M1030" s="3">
        <f t="shared" si="64"/>
        <v>0.98578872119652272</v>
      </c>
      <c r="N1030" s="3">
        <v>1.00974302399642</v>
      </c>
      <c r="O1030" s="3">
        <v>1.0008247616964201</v>
      </c>
      <c r="P1030" s="3">
        <v>1.0683707419755499</v>
      </c>
      <c r="Q1030" s="3">
        <f t="shared" si="65"/>
        <v>1.0263128425561299</v>
      </c>
      <c r="R1030" s="3">
        <f t="shared" si="66"/>
        <v>1.041108323201771</v>
      </c>
      <c r="S1030" s="3">
        <f t="shared" si="67"/>
        <v>0.1867989455629338</v>
      </c>
    </row>
    <row r="1031" spans="1:19" s="5" customFormat="1" ht="12.75" x14ac:dyDescent="0.2">
      <c r="A1031" s="3" t="s">
        <v>1571</v>
      </c>
      <c r="B1031" s="3" t="s">
        <v>1572</v>
      </c>
      <c r="C1031" s="3">
        <v>55.19</v>
      </c>
      <c r="D1031" s="3">
        <v>8</v>
      </c>
      <c r="E1031" s="3">
        <v>10</v>
      </c>
      <c r="F1031" s="3">
        <v>50</v>
      </c>
      <c r="G1031" s="3">
        <v>154</v>
      </c>
      <c r="H1031" s="3">
        <v>17.571777714660001</v>
      </c>
      <c r="I1031" s="3">
        <v>10.35986328125</v>
      </c>
      <c r="J1031" s="3">
        <v>1.01523504432115</v>
      </c>
      <c r="K1031" s="3">
        <v>0.97334179611905203</v>
      </c>
      <c r="L1031" s="3">
        <v>1.02695025483225</v>
      </c>
      <c r="M1031" s="3">
        <f t="shared" si="64"/>
        <v>1.0051756984241507</v>
      </c>
      <c r="N1031" s="3">
        <v>0.96572294985272999</v>
      </c>
      <c r="O1031" s="3">
        <v>0.98649322847199805</v>
      </c>
      <c r="P1031" s="3">
        <v>0.98030777158922799</v>
      </c>
      <c r="Q1031" s="3">
        <f t="shared" si="65"/>
        <v>0.97750798330465205</v>
      </c>
      <c r="R1031" s="3">
        <f t="shared" si="66"/>
        <v>0.97247474728758931</v>
      </c>
      <c r="S1031" s="3">
        <f t="shared" si="67"/>
        <v>0.18698151241565217</v>
      </c>
    </row>
    <row r="1032" spans="1:19" s="5" customFormat="1" ht="12.75" x14ac:dyDescent="0.2">
      <c r="A1032" s="3" t="s">
        <v>6661</v>
      </c>
      <c r="B1032" s="3" t="s">
        <v>6662</v>
      </c>
      <c r="C1032" s="3">
        <v>21.37</v>
      </c>
      <c r="D1032" s="3">
        <v>6</v>
      </c>
      <c r="E1032" s="3">
        <v>6</v>
      </c>
      <c r="F1032" s="3">
        <v>12</v>
      </c>
      <c r="G1032" s="3">
        <v>248</v>
      </c>
      <c r="H1032" s="3">
        <v>27.66663399466</v>
      </c>
      <c r="I1032" s="3">
        <v>7.63525390625</v>
      </c>
      <c r="J1032" s="3">
        <v>0.92944496890387496</v>
      </c>
      <c r="K1032" s="3">
        <v>0.88280746111217501</v>
      </c>
      <c r="L1032" s="3">
        <v>0.95370265097780005</v>
      </c>
      <c r="M1032" s="3">
        <f t="shared" si="64"/>
        <v>0.92198502699794993</v>
      </c>
      <c r="N1032" s="3">
        <v>1.0814968075335101</v>
      </c>
      <c r="O1032" s="3">
        <v>0.92442725398716097</v>
      </c>
      <c r="P1032" s="3">
        <v>0.99799549023575096</v>
      </c>
      <c r="Q1032" s="3">
        <f t="shared" si="65"/>
        <v>1.0013065172521407</v>
      </c>
      <c r="R1032" s="3">
        <f t="shared" si="66"/>
        <v>1.086033382247505</v>
      </c>
      <c r="S1032" s="3">
        <f t="shared" si="67"/>
        <v>0.18722404262846984</v>
      </c>
    </row>
    <row r="1033" spans="1:19" s="5" customFormat="1" ht="12.75" x14ac:dyDescent="0.2">
      <c r="A1033" s="3" t="s">
        <v>3977</v>
      </c>
      <c r="B1033" s="3" t="s">
        <v>3978</v>
      </c>
      <c r="C1033" s="3">
        <v>16.190000000000001</v>
      </c>
      <c r="D1033" s="3">
        <v>4</v>
      </c>
      <c r="E1033" s="3">
        <v>4</v>
      </c>
      <c r="F1033" s="3">
        <v>10</v>
      </c>
      <c r="G1033" s="3">
        <v>247</v>
      </c>
      <c r="H1033" s="3">
        <v>27.837794844659999</v>
      </c>
      <c r="I1033" s="3">
        <v>7.16650390625</v>
      </c>
      <c r="J1033" s="3">
        <v>1.06472357715039</v>
      </c>
      <c r="K1033" s="3">
        <v>1.0661132011563501</v>
      </c>
      <c r="L1033" s="3">
        <v>0.98862734818717402</v>
      </c>
      <c r="M1033" s="3">
        <f t="shared" si="64"/>
        <v>1.0398213754979715</v>
      </c>
      <c r="N1033" s="3">
        <v>0.97214932512583696</v>
      </c>
      <c r="O1033" s="3">
        <v>0.941514377168442</v>
      </c>
      <c r="P1033" s="3">
        <v>1.0310291124679301</v>
      </c>
      <c r="Q1033" s="3">
        <f t="shared" si="65"/>
        <v>0.98156427158740289</v>
      </c>
      <c r="R1033" s="3">
        <f t="shared" si="66"/>
        <v>0.94397393121230155</v>
      </c>
      <c r="S1033" s="3">
        <f t="shared" si="67"/>
        <v>0.18740551041374026</v>
      </c>
    </row>
    <row r="1034" spans="1:19" s="5" customFormat="1" ht="12.75" x14ac:dyDescent="0.2">
      <c r="A1034" s="3" t="s">
        <v>5163</v>
      </c>
      <c r="B1034" s="3" t="s">
        <v>5164</v>
      </c>
      <c r="C1034" s="3">
        <v>2.82</v>
      </c>
      <c r="D1034" s="3">
        <v>2</v>
      </c>
      <c r="E1034" s="3">
        <v>2</v>
      </c>
      <c r="F1034" s="3">
        <v>3</v>
      </c>
      <c r="G1034" s="3">
        <v>638</v>
      </c>
      <c r="H1034" s="3">
        <v>73.929501184659998</v>
      </c>
      <c r="I1034" s="3">
        <v>6.78564453125</v>
      </c>
      <c r="J1034" s="3">
        <v>1.0132625562397799</v>
      </c>
      <c r="K1034" s="3">
        <v>1.00537246622127</v>
      </c>
      <c r="L1034" s="3">
        <v>1.0524475753506899</v>
      </c>
      <c r="M1034" s="3">
        <f t="shared" si="64"/>
        <v>1.0236941992705797</v>
      </c>
      <c r="N1034" s="3">
        <v>0.99550978827834102</v>
      </c>
      <c r="O1034" s="3">
        <v>1.01260594553337</v>
      </c>
      <c r="P1034" s="3">
        <v>0.98132284694289795</v>
      </c>
      <c r="Q1034" s="3">
        <f t="shared" si="65"/>
        <v>0.99647952691820307</v>
      </c>
      <c r="R1034" s="3">
        <f t="shared" si="66"/>
        <v>0.97341523242803552</v>
      </c>
      <c r="S1034" s="3">
        <f t="shared" si="67"/>
        <v>0.18745972869314068</v>
      </c>
    </row>
    <row r="1035" spans="1:19" s="5" customFormat="1" ht="12.75" x14ac:dyDescent="0.2">
      <c r="A1035" s="3" t="s">
        <v>1635</v>
      </c>
      <c r="B1035" s="3" t="s">
        <v>1636</v>
      </c>
      <c r="C1035" s="3">
        <v>24.15</v>
      </c>
      <c r="D1035" s="3">
        <v>8</v>
      </c>
      <c r="E1035" s="3">
        <v>8</v>
      </c>
      <c r="F1035" s="3">
        <v>64</v>
      </c>
      <c r="G1035" s="3">
        <v>414</v>
      </c>
      <c r="H1035" s="3">
        <v>44.618933454660102</v>
      </c>
      <c r="I1035" s="3">
        <v>6.46826171875</v>
      </c>
      <c r="J1035" s="3">
        <v>1.0068929604785899</v>
      </c>
      <c r="K1035" s="3">
        <v>1.0265659069677699</v>
      </c>
      <c r="L1035" s="3">
        <v>0.97680309783620001</v>
      </c>
      <c r="M1035" s="3">
        <f t="shared" si="64"/>
        <v>1.0034206550941864</v>
      </c>
      <c r="N1035" s="3">
        <v>0.96100405941429801</v>
      </c>
      <c r="O1035" s="3">
        <v>0.99889990620545899</v>
      </c>
      <c r="P1035" s="3">
        <v>0.91097143980298501</v>
      </c>
      <c r="Q1035" s="3">
        <f t="shared" si="65"/>
        <v>0.95695846847424726</v>
      </c>
      <c r="R1035" s="3">
        <f t="shared" si="66"/>
        <v>0.95369620270017463</v>
      </c>
      <c r="S1035" s="3">
        <f t="shared" si="67"/>
        <v>0.18783025882762264</v>
      </c>
    </row>
    <row r="1036" spans="1:19" s="5" customFormat="1" ht="12.75" x14ac:dyDescent="0.2">
      <c r="A1036" s="3" t="s">
        <v>1549</v>
      </c>
      <c r="B1036" s="3" t="s">
        <v>1550</v>
      </c>
      <c r="C1036" s="3">
        <v>40</v>
      </c>
      <c r="D1036" s="3">
        <v>1</v>
      </c>
      <c r="E1036" s="3">
        <v>1</v>
      </c>
      <c r="F1036" s="3">
        <v>3</v>
      </c>
      <c r="G1036" s="3">
        <v>45</v>
      </c>
      <c r="H1036" s="3">
        <v>4.5514278446600001</v>
      </c>
      <c r="I1036" s="3">
        <v>9.99365234375</v>
      </c>
      <c r="J1036" s="3">
        <v>1.39344740638881</v>
      </c>
      <c r="K1036" s="3">
        <v>0.92718111913194501</v>
      </c>
      <c r="L1036" s="3">
        <v>1.1763728716769399</v>
      </c>
      <c r="M1036" s="3">
        <f t="shared" si="64"/>
        <v>1.1656671323992318</v>
      </c>
      <c r="N1036" s="3">
        <v>0.82216341123381997</v>
      </c>
      <c r="O1036" s="3">
        <v>1.0934710016608999</v>
      </c>
      <c r="P1036" s="3">
        <v>0.797557907899475</v>
      </c>
      <c r="Q1036" s="3">
        <f t="shared" si="65"/>
        <v>0.90439744026473168</v>
      </c>
      <c r="R1036" s="3">
        <f t="shared" si="66"/>
        <v>0.77586252123559296</v>
      </c>
      <c r="S1036" s="3">
        <f t="shared" si="67"/>
        <v>0.18789600686786331</v>
      </c>
    </row>
    <row r="1037" spans="1:19" s="5" customFormat="1" ht="12.75" x14ac:dyDescent="0.2">
      <c r="A1037" s="3" t="s">
        <v>3351</v>
      </c>
      <c r="B1037" s="3" t="s">
        <v>3352</v>
      </c>
      <c r="C1037" s="3">
        <v>2.6</v>
      </c>
      <c r="D1037" s="3">
        <v>2</v>
      </c>
      <c r="E1037" s="3">
        <v>3</v>
      </c>
      <c r="F1037" s="3">
        <v>5</v>
      </c>
      <c r="G1037" s="3">
        <v>960</v>
      </c>
      <c r="H1037" s="3">
        <v>106.91231837466</v>
      </c>
      <c r="I1037" s="3">
        <v>7.41552734375</v>
      </c>
      <c r="J1037" s="3"/>
      <c r="K1037" s="3">
        <v>0.898321308335575</v>
      </c>
      <c r="L1037" s="3">
        <v>0.96554153879595805</v>
      </c>
      <c r="M1037" s="3">
        <f t="shared" si="64"/>
        <v>0.93193142356576653</v>
      </c>
      <c r="N1037" s="3"/>
      <c r="O1037" s="3">
        <v>1.01792621470181</v>
      </c>
      <c r="P1037" s="3">
        <v>1.16634165337517</v>
      </c>
      <c r="Q1037" s="3">
        <f t="shared" si="65"/>
        <v>1.0921339340384901</v>
      </c>
      <c r="R1037" s="3">
        <f t="shared" si="66"/>
        <v>1.171903754312474</v>
      </c>
      <c r="S1037" s="3">
        <f t="shared" si="67"/>
        <v>0.18813429455559183</v>
      </c>
    </row>
    <row r="1038" spans="1:19" s="5" customFormat="1" ht="12.75" x14ac:dyDescent="0.2">
      <c r="A1038" s="3" t="s">
        <v>2013</v>
      </c>
      <c r="B1038" s="3" t="s">
        <v>2014</v>
      </c>
      <c r="C1038" s="3">
        <v>11.32</v>
      </c>
      <c r="D1038" s="3">
        <v>3</v>
      </c>
      <c r="E1038" s="3">
        <v>3</v>
      </c>
      <c r="F1038" s="3">
        <v>6</v>
      </c>
      <c r="G1038" s="3">
        <v>318</v>
      </c>
      <c r="H1038" s="3">
        <v>35.843163504659998</v>
      </c>
      <c r="I1038" s="3">
        <v>8.10400390625</v>
      </c>
      <c r="J1038" s="3">
        <v>1.0987046889161001</v>
      </c>
      <c r="K1038" s="3">
        <v>0.94596769692742499</v>
      </c>
      <c r="L1038" s="3">
        <v>1.02330004936463</v>
      </c>
      <c r="M1038" s="3">
        <f t="shared" si="64"/>
        <v>1.0226574784027183</v>
      </c>
      <c r="N1038" s="3">
        <v>0.87397649876978201</v>
      </c>
      <c r="O1038" s="3">
        <v>1.01296831512916</v>
      </c>
      <c r="P1038" s="3">
        <v>0.88108119225125603</v>
      </c>
      <c r="Q1038" s="3">
        <f t="shared" si="65"/>
        <v>0.9226753353833993</v>
      </c>
      <c r="R1038" s="3">
        <f t="shared" si="66"/>
        <v>0.90223301043524329</v>
      </c>
      <c r="S1038" s="3">
        <f t="shared" si="67"/>
        <v>0.18847428617333081</v>
      </c>
    </row>
    <row r="1039" spans="1:19" s="5" customFormat="1" ht="12.75" x14ac:dyDescent="0.2">
      <c r="A1039" s="3" t="s">
        <v>3527</v>
      </c>
      <c r="B1039" s="3" t="s">
        <v>3528</v>
      </c>
      <c r="C1039" s="3">
        <v>4.7</v>
      </c>
      <c r="D1039" s="3">
        <v>2</v>
      </c>
      <c r="E1039" s="3">
        <v>2</v>
      </c>
      <c r="F1039" s="3">
        <v>3</v>
      </c>
      <c r="G1039" s="3">
        <v>383</v>
      </c>
      <c r="H1039" s="3">
        <v>43.532830364660001</v>
      </c>
      <c r="I1039" s="3">
        <v>5.93505859375</v>
      </c>
      <c r="J1039" s="3"/>
      <c r="K1039" s="3">
        <v>0.988659163721886</v>
      </c>
      <c r="L1039" s="3">
        <v>1.01290526049967</v>
      </c>
      <c r="M1039" s="3">
        <f t="shared" si="64"/>
        <v>1.0007822121107779</v>
      </c>
      <c r="N1039" s="3"/>
      <c r="O1039" s="3">
        <v>1.0327631576962799</v>
      </c>
      <c r="P1039" s="3">
        <v>1.08899554455374</v>
      </c>
      <c r="Q1039" s="3">
        <f t="shared" si="65"/>
        <v>1.0608793511250099</v>
      </c>
      <c r="R1039" s="3">
        <f t="shared" si="66"/>
        <v>1.0600501670463141</v>
      </c>
      <c r="S1039" s="3">
        <f t="shared" si="67"/>
        <v>0.18866459016925075</v>
      </c>
    </row>
    <row r="1040" spans="1:19" s="5" customFormat="1" ht="12.75" x14ac:dyDescent="0.2">
      <c r="A1040" s="3" t="s">
        <v>1585</v>
      </c>
      <c r="B1040" s="3" t="s">
        <v>1586</v>
      </c>
      <c r="C1040" s="3">
        <v>4.07</v>
      </c>
      <c r="D1040" s="3">
        <v>2</v>
      </c>
      <c r="E1040" s="3">
        <v>2</v>
      </c>
      <c r="F1040" s="3">
        <v>2</v>
      </c>
      <c r="G1040" s="3">
        <v>541</v>
      </c>
      <c r="H1040" s="3">
        <v>62.2126697846601</v>
      </c>
      <c r="I1040" s="3">
        <v>7.32763671875</v>
      </c>
      <c r="J1040" s="3"/>
      <c r="K1040" s="3">
        <v>0.98765383561650799</v>
      </c>
      <c r="L1040" s="3">
        <v>0.84477530991481997</v>
      </c>
      <c r="M1040" s="3">
        <f t="shared" si="64"/>
        <v>0.91621457276566398</v>
      </c>
      <c r="N1040" s="3"/>
      <c r="O1040" s="3">
        <v>1.08218677746034</v>
      </c>
      <c r="P1040" s="3">
        <v>1.04154791881869</v>
      </c>
      <c r="Q1040" s="3">
        <f t="shared" si="65"/>
        <v>1.0618673481395149</v>
      </c>
      <c r="R1040" s="3">
        <f t="shared" si="66"/>
        <v>1.1589723408722772</v>
      </c>
      <c r="S1040" s="3">
        <f t="shared" si="67"/>
        <v>0.18890842441135081</v>
      </c>
    </row>
    <row r="1041" spans="1:19" s="5" customFormat="1" ht="12.75" x14ac:dyDescent="0.2">
      <c r="A1041" s="3" t="s">
        <v>1621</v>
      </c>
      <c r="B1041" s="3" t="s">
        <v>1622</v>
      </c>
      <c r="C1041" s="3">
        <v>55.73</v>
      </c>
      <c r="D1041" s="3">
        <v>14</v>
      </c>
      <c r="E1041" s="3">
        <v>14</v>
      </c>
      <c r="F1041" s="3">
        <v>245</v>
      </c>
      <c r="G1041" s="3">
        <v>192</v>
      </c>
      <c r="H1041" s="3">
        <v>19.231463754659998</v>
      </c>
      <c r="I1041" s="3">
        <v>4.81787109375</v>
      </c>
      <c r="J1041" s="3">
        <v>1.0124242213436601</v>
      </c>
      <c r="K1041" s="3">
        <v>0.99427314899522201</v>
      </c>
      <c r="L1041" s="3">
        <v>1.00357291686723</v>
      </c>
      <c r="M1041" s="3">
        <f t="shared" si="64"/>
        <v>1.0034234290687041</v>
      </c>
      <c r="N1041" s="3">
        <v>1.0170709941785201</v>
      </c>
      <c r="O1041" s="3">
        <v>1.06377287457352</v>
      </c>
      <c r="P1041" s="3">
        <v>1.0116705176871601</v>
      </c>
      <c r="Q1041" s="3">
        <f t="shared" si="65"/>
        <v>1.0308381288130668</v>
      </c>
      <c r="R1041" s="3">
        <f t="shared" si="66"/>
        <v>1.0273211676647882</v>
      </c>
      <c r="S1041" s="3">
        <f t="shared" si="67"/>
        <v>0.18926089437355725</v>
      </c>
    </row>
    <row r="1042" spans="1:19" s="5" customFormat="1" ht="12.75" x14ac:dyDescent="0.2">
      <c r="A1042" s="3" t="s">
        <v>3851</v>
      </c>
      <c r="B1042" s="3" t="s">
        <v>3852</v>
      </c>
      <c r="C1042" s="3">
        <v>25.48</v>
      </c>
      <c r="D1042" s="3">
        <v>7</v>
      </c>
      <c r="E1042" s="3">
        <v>7</v>
      </c>
      <c r="F1042" s="3">
        <v>19</v>
      </c>
      <c r="G1042" s="3">
        <v>208</v>
      </c>
      <c r="H1042" s="3">
        <v>24.56006590466</v>
      </c>
      <c r="I1042" s="3">
        <v>6.55126953125</v>
      </c>
      <c r="J1042" s="3">
        <v>1.01198378638758</v>
      </c>
      <c r="K1042" s="3">
        <v>0.96613619434725695</v>
      </c>
      <c r="L1042" s="3">
        <v>1.01858615410376</v>
      </c>
      <c r="M1042" s="3">
        <f t="shared" si="64"/>
        <v>0.99890204494619894</v>
      </c>
      <c r="N1042" s="3">
        <v>0.95963601691426204</v>
      </c>
      <c r="O1042" s="3">
        <v>0.98106361844262202</v>
      </c>
      <c r="P1042" s="3">
        <v>0.97247216608033205</v>
      </c>
      <c r="Q1042" s="3">
        <f t="shared" si="65"/>
        <v>0.97105726714573859</v>
      </c>
      <c r="R1042" s="3">
        <f t="shared" si="66"/>
        <v>0.9721246162811088</v>
      </c>
      <c r="S1042" s="3">
        <f t="shared" si="67"/>
        <v>0.18937972527092659</v>
      </c>
    </row>
    <row r="1043" spans="1:19" s="5" customFormat="1" ht="12.75" x14ac:dyDescent="0.2">
      <c r="A1043" s="3" t="s">
        <v>4053</v>
      </c>
      <c r="B1043" s="3" t="s">
        <v>4054</v>
      </c>
      <c r="C1043" s="3">
        <v>50.46</v>
      </c>
      <c r="D1043" s="3">
        <v>10</v>
      </c>
      <c r="E1043" s="3">
        <v>10</v>
      </c>
      <c r="F1043" s="3">
        <v>92</v>
      </c>
      <c r="G1043" s="3">
        <v>216</v>
      </c>
      <c r="H1043" s="3">
        <v>24.407618904660001</v>
      </c>
      <c r="I1043" s="3">
        <v>7.48876953125</v>
      </c>
      <c r="J1043" s="3">
        <v>1.0284360319811601</v>
      </c>
      <c r="K1043" s="3">
        <v>0.99021862350238798</v>
      </c>
      <c r="L1043" s="3">
        <v>1.0352426578679901</v>
      </c>
      <c r="M1043" s="3">
        <f t="shared" si="64"/>
        <v>1.0179657711171795</v>
      </c>
      <c r="N1043" s="3">
        <v>0.96413664033877799</v>
      </c>
      <c r="O1043" s="3">
        <v>1.0122947286358901</v>
      </c>
      <c r="P1043" s="3">
        <v>0.98378108654173102</v>
      </c>
      <c r="Q1043" s="3">
        <f t="shared" si="65"/>
        <v>0.986737485172133</v>
      </c>
      <c r="R1043" s="3">
        <f t="shared" si="66"/>
        <v>0.96932285266254625</v>
      </c>
      <c r="S1043" s="3">
        <f t="shared" si="67"/>
        <v>0.18977329633432824</v>
      </c>
    </row>
    <row r="1044" spans="1:19" s="5" customFormat="1" ht="12.75" x14ac:dyDescent="0.2">
      <c r="A1044" s="3" t="s">
        <v>579</v>
      </c>
      <c r="B1044" s="3" t="s">
        <v>580</v>
      </c>
      <c r="C1044" s="3">
        <v>19.23</v>
      </c>
      <c r="D1044" s="3">
        <v>2</v>
      </c>
      <c r="E1044" s="3">
        <v>2</v>
      </c>
      <c r="F1044" s="3">
        <v>9</v>
      </c>
      <c r="G1044" s="3">
        <v>104</v>
      </c>
      <c r="H1044" s="3">
        <v>11.58623235466</v>
      </c>
      <c r="I1044" s="3">
        <v>5.21142578125</v>
      </c>
      <c r="J1044" s="3">
        <v>0.96116269192791703</v>
      </c>
      <c r="K1044" s="3">
        <v>1.0049506750502899</v>
      </c>
      <c r="L1044" s="3">
        <v>0.85912588257520195</v>
      </c>
      <c r="M1044" s="3">
        <f t="shared" si="64"/>
        <v>0.941746416517803</v>
      </c>
      <c r="N1044" s="3">
        <v>0.98766094569024099</v>
      </c>
      <c r="O1044" s="3">
        <v>1.0058124506809101</v>
      </c>
      <c r="P1044" s="3">
        <v>1.0620411566682699</v>
      </c>
      <c r="Q1044" s="3">
        <f t="shared" si="65"/>
        <v>1.0185048510131403</v>
      </c>
      <c r="R1044" s="3">
        <f t="shared" si="66"/>
        <v>1.0815064789725017</v>
      </c>
      <c r="S1044" s="3">
        <f t="shared" si="67"/>
        <v>0.18981630491863011</v>
      </c>
    </row>
    <row r="1045" spans="1:19" s="5" customFormat="1" ht="12.75" x14ac:dyDescent="0.2">
      <c r="A1045" s="3" t="s">
        <v>877</v>
      </c>
      <c r="B1045" s="3" t="s">
        <v>878</v>
      </c>
      <c r="C1045" s="3">
        <v>6.05</v>
      </c>
      <c r="D1045" s="3">
        <v>2</v>
      </c>
      <c r="E1045" s="3">
        <v>2</v>
      </c>
      <c r="F1045" s="3">
        <v>4</v>
      </c>
      <c r="G1045" s="3">
        <v>347</v>
      </c>
      <c r="H1045" s="3">
        <v>38.456368554660003</v>
      </c>
      <c r="I1045" s="3">
        <v>6.56591796875</v>
      </c>
      <c r="J1045" s="3"/>
      <c r="K1045" s="3">
        <v>1.02108836983915</v>
      </c>
      <c r="L1045" s="3">
        <v>0.97955815069959096</v>
      </c>
      <c r="M1045" s="3">
        <f t="shared" si="64"/>
        <v>1.0003232602693704</v>
      </c>
      <c r="N1045" s="3"/>
      <c r="O1045" s="3">
        <v>0.94780350268498104</v>
      </c>
      <c r="P1045" s="3">
        <v>0.96503216164027605</v>
      </c>
      <c r="Q1045" s="3">
        <f t="shared" si="65"/>
        <v>0.95641783216262855</v>
      </c>
      <c r="R1045" s="3">
        <f t="shared" si="66"/>
        <v>0.9561087601872631</v>
      </c>
      <c r="S1045" s="3">
        <f t="shared" si="67"/>
        <v>0.19005247511462209</v>
      </c>
    </row>
    <row r="1046" spans="1:19" s="5" customFormat="1" ht="12.75" x14ac:dyDescent="0.2">
      <c r="A1046" s="3" t="s">
        <v>609</v>
      </c>
      <c r="B1046" s="3" t="s">
        <v>610</v>
      </c>
      <c r="C1046" s="3">
        <v>9.26</v>
      </c>
      <c r="D1046" s="3">
        <v>1</v>
      </c>
      <c r="E1046" s="3">
        <v>1</v>
      </c>
      <c r="F1046" s="3">
        <v>6</v>
      </c>
      <c r="G1046" s="3">
        <v>108</v>
      </c>
      <c r="H1046" s="3">
        <v>12.203002424659999</v>
      </c>
      <c r="I1046" s="3">
        <v>7.04931640625</v>
      </c>
      <c r="J1046" s="3">
        <v>0.92683827091564697</v>
      </c>
      <c r="K1046" s="3">
        <v>0.93293844795630598</v>
      </c>
      <c r="L1046" s="3"/>
      <c r="M1046" s="3">
        <f t="shared" si="64"/>
        <v>0.92988835943597647</v>
      </c>
      <c r="N1046" s="3">
        <v>0.97216822808564496</v>
      </c>
      <c r="O1046" s="3">
        <v>0.94395880506239405</v>
      </c>
      <c r="P1046" s="3"/>
      <c r="Q1046" s="3">
        <f t="shared" si="65"/>
        <v>0.95806351657401945</v>
      </c>
      <c r="R1046" s="3">
        <f t="shared" si="66"/>
        <v>1.0302995051525676</v>
      </c>
      <c r="S1046" s="3">
        <f t="shared" si="67"/>
        <v>0.19013205708314518</v>
      </c>
    </row>
    <row r="1047" spans="1:19" s="5" customFormat="1" ht="12.75" x14ac:dyDescent="0.2">
      <c r="A1047" s="3" t="s">
        <v>7223</v>
      </c>
      <c r="B1047" s="3" t="s">
        <v>7224</v>
      </c>
      <c r="C1047" s="3">
        <v>18.28</v>
      </c>
      <c r="D1047" s="3">
        <v>13</v>
      </c>
      <c r="E1047" s="3">
        <v>21</v>
      </c>
      <c r="F1047" s="3">
        <v>37</v>
      </c>
      <c r="G1047" s="3">
        <v>1116</v>
      </c>
      <c r="H1047" s="3">
        <v>127.74448425465999</v>
      </c>
      <c r="I1047" s="3">
        <v>5.94775390625</v>
      </c>
      <c r="J1047" s="3">
        <v>0.99817027895257504</v>
      </c>
      <c r="K1047" s="3">
        <v>1.0109202884639801</v>
      </c>
      <c r="L1047" s="3">
        <v>0.953396619658188</v>
      </c>
      <c r="M1047" s="3">
        <f t="shared" si="64"/>
        <v>0.98749572902491434</v>
      </c>
      <c r="N1047" s="3">
        <v>1.05683121016963</v>
      </c>
      <c r="O1047" s="3">
        <v>0.991315080766352</v>
      </c>
      <c r="P1047" s="3">
        <v>1.03787823102512</v>
      </c>
      <c r="Q1047" s="3">
        <f t="shared" si="65"/>
        <v>1.0286748406537007</v>
      </c>
      <c r="R1047" s="3">
        <f t="shared" si="66"/>
        <v>1.0417005465628171</v>
      </c>
      <c r="S1047" s="3">
        <f t="shared" si="67"/>
        <v>0.19025272229244769</v>
      </c>
    </row>
    <row r="1048" spans="1:19" s="5" customFormat="1" ht="12.75" x14ac:dyDescent="0.2">
      <c r="A1048" s="3" t="s">
        <v>2721</v>
      </c>
      <c r="B1048" s="3" t="s">
        <v>2722</v>
      </c>
      <c r="C1048" s="3">
        <v>11.84</v>
      </c>
      <c r="D1048" s="3">
        <v>16</v>
      </c>
      <c r="E1048" s="3">
        <v>16</v>
      </c>
      <c r="F1048" s="3">
        <v>40</v>
      </c>
      <c r="G1048" s="3">
        <v>1174</v>
      </c>
      <c r="H1048" s="3">
        <v>129.39057564466</v>
      </c>
      <c r="I1048" s="3">
        <v>6.01123046875</v>
      </c>
      <c r="J1048" s="3">
        <v>1.00389667374355</v>
      </c>
      <c r="K1048" s="3">
        <v>0.998178976189947</v>
      </c>
      <c r="L1048" s="3">
        <v>1.04387550354673</v>
      </c>
      <c r="M1048" s="3">
        <f t="shared" si="64"/>
        <v>1.0153170511600755</v>
      </c>
      <c r="N1048" s="3">
        <v>1.0027650991563299</v>
      </c>
      <c r="O1048" s="3">
        <v>0.991843314414531</v>
      </c>
      <c r="P1048" s="3">
        <v>0.95425079335804897</v>
      </c>
      <c r="Q1048" s="3">
        <f t="shared" si="65"/>
        <v>0.98295306897630341</v>
      </c>
      <c r="R1048" s="3">
        <f t="shared" si="66"/>
        <v>0.96812426015421105</v>
      </c>
      <c r="S1048" s="3">
        <f t="shared" si="67"/>
        <v>0.19049078707785325</v>
      </c>
    </row>
    <row r="1049" spans="1:19" s="5" customFormat="1" ht="12.75" x14ac:dyDescent="0.2">
      <c r="A1049" s="3" t="s">
        <v>5929</v>
      </c>
      <c r="B1049" s="3" t="s">
        <v>5930</v>
      </c>
      <c r="C1049" s="3">
        <v>7.83</v>
      </c>
      <c r="D1049" s="3">
        <v>1</v>
      </c>
      <c r="E1049" s="3">
        <v>1</v>
      </c>
      <c r="F1049" s="3">
        <v>5</v>
      </c>
      <c r="G1049" s="3">
        <v>115</v>
      </c>
      <c r="H1049" s="3">
        <v>13.09409182466</v>
      </c>
      <c r="I1049" s="3">
        <v>10.98974609375</v>
      </c>
      <c r="J1049" s="3">
        <v>1.0510867206829799</v>
      </c>
      <c r="K1049" s="3">
        <v>1.02103691559652</v>
      </c>
      <c r="L1049" s="3">
        <v>1.02579051525585</v>
      </c>
      <c r="M1049" s="3">
        <f t="shared" si="64"/>
        <v>1.0326380505117834</v>
      </c>
      <c r="N1049" s="3">
        <v>0.86358008875978998</v>
      </c>
      <c r="O1049" s="3">
        <v>0.99373299658714598</v>
      </c>
      <c r="P1049" s="3">
        <v>1.01383866213195</v>
      </c>
      <c r="Q1049" s="3">
        <f t="shared" si="65"/>
        <v>0.95705058249296204</v>
      </c>
      <c r="R1049" s="3">
        <f t="shared" si="66"/>
        <v>0.926801585530032</v>
      </c>
      <c r="S1049" s="3">
        <f t="shared" si="67"/>
        <v>0.19049970746400863</v>
      </c>
    </row>
    <row r="1050" spans="1:19" s="5" customFormat="1" ht="12.75" x14ac:dyDescent="0.2">
      <c r="A1050" s="3" t="s">
        <v>1945</v>
      </c>
      <c r="B1050" s="3" t="s">
        <v>1946</v>
      </c>
      <c r="C1050" s="3">
        <v>39.270000000000003</v>
      </c>
      <c r="D1050" s="3">
        <v>44</v>
      </c>
      <c r="E1050" s="3">
        <v>47</v>
      </c>
      <c r="F1050" s="3">
        <v>246</v>
      </c>
      <c r="G1050" s="3">
        <v>1230</v>
      </c>
      <c r="H1050" s="3">
        <v>136.30268169466001</v>
      </c>
      <c r="I1050" s="3">
        <v>5.78271484375</v>
      </c>
      <c r="J1050" s="3">
        <v>1.00999180040845</v>
      </c>
      <c r="K1050" s="3">
        <v>0.99156057459115898</v>
      </c>
      <c r="L1050" s="3">
        <v>1.0035964097168699</v>
      </c>
      <c r="M1050" s="3">
        <f t="shared" si="64"/>
        <v>1.0017162615721595</v>
      </c>
      <c r="N1050" s="3">
        <v>0.99085890530148901</v>
      </c>
      <c r="O1050" s="3">
        <v>0.99750243206068401</v>
      </c>
      <c r="P1050" s="3">
        <v>0.96945412512228102</v>
      </c>
      <c r="Q1050" s="3">
        <f t="shared" si="65"/>
        <v>0.98593848749481816</v>
      </c>
      <c r="R1050" s="3">
        <f t="shared" si="66"/>
        <v>0.98424925831534504</v>
      </c>
      <c r="S1050" s="3">
        <f t="shared" si="67"/>
        <v>0.19117091133451322</v>
      </c>
    </row>
    <row r="1051" spans="1:19" s="5" customFormat="1" ht="12.75" x14ac:dyDescent="0.2">
      <c r="A1051" s="3" t="s">
        <v>8367</v>
      </c>
      <c r="B1051" s="3" t="s">
        <v>8368</v>
      </c>
      <c r="C1051" s="3">
        <v>4.21</v>
      </c>
      <c r="D1051" s="3">
        <v>2</v>
      </c>
      <c r="E1051" s="3">
        <v>2</v>
      </c>
      <c r="F1051" s="3">
        <v>4</v>
      </c>
      <c r="G1051" s="3">
        <v>618</v>
      </c>
      <c r="H1051" s="3">
        <v>70.813035934659993</v>
      </c>
      <c r="I1051" s="3">
        <v>8.49951171875</v>
      </c>
      <c r="J1051" s="3">
        <v>1.08875466829367</v>
      </c>
      <c r="K1051" s="3">
        <v>1.00808930636724</v>
      </c>
      <c r="L1051" s="3">
        <v>0.87924171771863902</v>
      </c>
      <c r="M1051" s="3">
        <f t="shared" si="64"/>
        <v>0.99202856412651641</v>
      </c>
      <c r="N1051" s="3">
        <v>1.0885478789226499</v>
      </c>
      <c r="O1051" s="3">
        <v>1.0527477511932299</v>
      </c>
      <c r="P1051" s="3">
        <v>1.15551458850412</v>
      </c>
      <c r="Q1051" s="3">
        <f t="shared" si="65"/>
        <v>1.09893673954</v>
      </c>
      <c r="R1051" s="3">
        <f t="shared" si="66"/>
        <v>1.1077672350166818</v>
      </c>
      <c r="S1051" s="3">
        <f t="shared" si="67"/>
        <v>0.19122244962609655</v>
      </c>
    </row>
    <row r="1052" spans="1:19" s="5" customFormat="1" ht="12.75" x14ac:dyDescent="0.2">
      <c r="A1052" s="3" t="s">
        <v>5471</v>
      </c>
      <c r="B1052" s="3" t="s">
        <v>5472</v>
      </c>
      <c r="C1052" s="3">
        <v>9.11</v>
      </c>
      <c r="D1052" s="3">
        <v>4</v>
      </c>
      <c r="E1052" s="3">
        <v>4</v>
      </c>
      <c r="F1052" s="3">
        <v>14</v>
      </c>
      <c r="G1052" s="3">
        <v>571</v>
      </c>
      <c r="H1052" s="3">
        <v>58.338788894659999</v>
      </c>
      <c r="I1052" s="3">
        <v>7.48876953125</v>
      </c>
      <c r="J1052" s="3">
        <v>1.0195963129243699</v>
      </c>
      <c r="K1052" s="3">
        <v>1.0961741417734201</v>
      </c>
      <c r="L1052" s="3">
        <v>0.96643001844938403</v>
      </c>
      <c r="M1052" s="3">
        <f t="shared" si="64"/>
        <v>1.0274001577157248</v>
      </c>
      <c r="N1052" s="3">
        <v>1.01884467566338</v>
      </c>
      <c r="O1052" s="3">
        <v>0.89051609990616898</v>
      </c>
      <c r="P1052" s="3">
        <v>0.91754920477865898</v>
      </c>
      <c r="Q1052" s="3">
        <f t="shared" si="65"/>
        <v>0.94230332678273598</v>
      </c>
      <c r="R1052" s="3">
        <f t="shared" si="66"/>
        <v>0.91717265147964422</v>
      </c>
      <c r="S1052" s="3">
        <f t="shared" si="67"/>
        <v>0.19184781331484349</v>
      </c>
    </row>
    <row r="1053" spans="1:19" s="5" customFormat="1" ht="12.75" x14ac:dyDescent="0.2">
      <c r="A1053" s="3" t="s">
        <v>977</v>
      </c>
      <c r="B1053" s="3" t="s">
        <v>978</v>
      </c>
      <c r="C1053" s="3">
        <v>11.23</v>
      </c>
      <c r="D1053" s="3">
        <v>5</v>
      </c>
      <c r="E1053" s="3">
        <v>5</v>
      </c>
      <c r="F1053" s="3">
        <v>10</v>
      </c>
      <c r="G1053" s="3">
        <v>481</v>
      </c>
      <c r="H1053" s="3">
        <v>53.930602204659998</v>
      </c>
      <c r="I1053" s="3">
        <v>8.06005859375</v>
      </c>
      <c r="J1053" s="3">
        <v>0.96374173418952902</v>
      </c>
      <c r="K1053" s="3">
        <v>0.936884106231756</v>
      </c>
      <c r="L1053" s="3">
        <v>0.96806241421510797</v>
      </c>
      <c r="M1053" s="3">
        <f t="shared" si="64"/>
        <v>0.95622941821213103</v>
      </c>
      <c r="N1053" s="3">
        <v>0.96820654164541597</v>
      </c>
      <c r="O1053" s="3">
        <v>0.97796162168300504</v>
      </c>
      <c r="P1053" s="3">
        <v>1.0450266933172601</v>
      </c>
      <c r="Q1053" s="3">
        <f t="shared" si="65"/>
        <v>0.99706495221522706</v>
      </c>
      <c r="R1053" s="3">
        <f t="shared" si="66"/>
        <v>1.0427047455614225</v>
      </c>
      <c r="S1053" s="3">
        <f t="shared" si="67"/>
        <v>0.19192493594030838</v>
      </c>
    </row>
    <row r="1054" spans="1:19" s="5" customFormat="1" ht="12.75" x14ac:dyDescent="0.2">
      <c r="A1054" s="3" t="s">
        <v>6721</v>
      </c>
      <c r="B1054" s="3" t="s">
        <v>6722</v>
      </c>
      <c r="C1054" s="3">
        <v>3.27</v>
      </c>
      <c r="D1054" s="3">
        <v>2</v>
      </c>
      <c r="E1054" s="3">
        <v>2</v>
      </c>
      <c r="F1054" s="3">
        <v>3</v>
      </c>
      <c r="G1054" s="3">
        <v>459</v>
      </c>
      <c r="H1054" s="3">
        <v>51.429420674660001</v>
      </c>
      <c r="I1054" s="3">
        <v>6.25244140625</v>
      </c>
      <c r="J1054" s="3">
        <v>1.06424651066426</v>
      </c>
      <c r="K1054" s="3">
        <v>0.93305313864526096</v>
      </c>
      <c r="L1054" s="3">
        <v>1.2107663262233199</v>
      </c>
      <c r="M1054" s="3">
        <f t="shared" si="64"/>
        <v>1.0693553251776136</v>
      </c>
      <c r="N1054" s="3">
        <v>0.89924836436615196</v>
      </c>
      <c r="O1054" s="3">
        <v>0.98279972578753005</v>
      </c>
      <c r="P1054" s="3">
        <v>0.93211727062524097</v>
      </c>
      <c r="Q1054" s="3">
        <f t="shared" si="65"/>
        <v>0.93805512025964111</v>
      </c>
      <c r="R1054" s="3">
        <f t="shared" si="66"/>
        <v>0.87721555050360434</v>
      </c>
      <c r="S1054" s="3">
        <f t="shared" si="67"/>
        <v>0.19226269911473337</v>
      </c>
    </row>
    <row r="1055" spans="1:19" s="5" customFormat="1" ht="12.75" x14ac:dyDescent="0.2">
      <c r="A1055" s="3" t="s">
        <v>223</v>
      </c>
      <c r="B1055" s="3" t="s">
        <v>224</v>
      </c>
      <c r="C1055" s="3">
        <v>11.17</v>
      </c>
      <c r="D1055" s="3">
        <v>1</v>
      </c>
      <c r="E1055" s="3">
        <v>9</v>
      </c>
      <c r="F1055" s="3">
        <v>20</v>
      </c>
      <c r="G1055" s="3">
        <v>743</v>
      </c>
      <c r="H1055" s="3">
        <v>83.538484944660098</v>
      </c>
      <c r="I1055" s="3">
        <v>8.90966796875</v>
      </c>
      <c r="J1055" s="3"/>
      <c r="K1055" s="3">
        <v>1.04706259544742</v>
      </c>
      <c r="L1055" s="3">
        <v>1.0060814165891701</v>
      </c>
      <c r="M1055" s="3">
        <f t="shared" si="64"/>
        <v>1.026572006018295</v>
      </c>
      <c r="N1055" s="3"/>
      <c r="O1055" s="3">
        <v>0.89951359267484998</v>
      </c>
      <c r="P1055" s="3">
        <v>0.97953222056919598</v>
      </c>
      <c r="Q1055" s="3">
        <f t="shared" si="65"/>
        <v>0.93952290662202298</v>
      </c>
      <c r="R1055" s="3">
        <f t="shared" si="66"/>
        <v>0.91520409782660617</v>
      </c>
      <c r="S1055" s="3">
        <f t="shared" si="67"/>
        <v>0.19242232341291698</v>
      </c>
    </row>
    <row r="1056" spans="1:19" s="5" customFormat="1" ht="12.75" x14ac:dyDescent="0.2">
      <c r="A1056" s="3" t="s">
        <v>6089</v>
      </c>
      <c r="B1056" s="3" t="s">
        <v>6090</v>
      </c>
      <c r="C1056" s="3">
        <v>14.02</v>
      </c>
      <c r="D1056" s="3">
        <v>5</v>
      </c>
      <c r="E1056" s="3">
        <v>5</v>
      </c>
      <c r="F1056" s="3">
        <v>9</v>
      </c>
      <c r="G1056" s="3">
        <v>378</v>
      </c>
      <c r="H1056" s="3">
        <v>43.154861414659997</v>
      </c>
      <c r="I1056" s="3">
        <v>8.42626953125</v>
      </c>
      <c r="J1056" s="3">
        <v>1.0133973072211599</v>
      </c>
      <c r="K1056" s="3">
        <v>1.0458928581723399</v>
      </c>
      <c r="L1056" s="3">
        <v>0.990542485876868</v>
      </c>
      <c r="M1056" s="3">
        <f t="shared" si="64"/>
        <v>1.0166108837567893</v>
      </c>
      <c r="N1056" s="3">
        <v>1.0251451838688199</v>
      </c>
      <c r="O1056" s="3">
        <v>0.92233886869395598</v>
      </c>
      <c r="P1056" s="3">
        <v>0.92909912196537803</v>
      </c>
      <c r="Q1056" s="3">
        <f t="shared" si="65"/>
        <v>0.95886105817605127</v>
      </c>
      <c r="R1056" s="3">
        <f t="shared" si="66"/>
        <v>0.94319377600274257</v>
      </c>
      <c r="S1056" s="3">
        <f t="shared" si="67"/>
        <v>0.19242852862283605</v>
      </c>
    </row>
    <row r="1057" spans="1:19" s="5" customFormat="1" ht="12.75" x14ac:dyDescent="0.2">
      <c r="A1057" s="3" t="s">
        <v>2663</v>
      </c>
      <c r="B1057" s="3" t="s">
        <v>2664</v>
      </c>
      <c r="C1057" s="3">
        <v>23.24</v>
      </c>
      <c r="D1057" s="3">
        <v>7</v>
      </c>
      <c r="E1057" s="3">
        <v>8</v>
      </c>
      <c r="F1057" s="3">
        <v>22</v>
      </c>
      <c r="G1057" s="3">
        <v>340</v>
      </c>
      <c r="H1057" s="3">
        <v>38.193396974659898</v>
      </c>
      <c r="I1057" s="3">
        <v>8.63134765625</v>
      </c>
      <c r="J1057" s="3">
        <v>0.97299043603435398</v>
      </c>
      <c r="K1057" s="3">
        <v>1.02390899595091</v>
      </c>
      <c r="L1057" s="3">
        <v>0.97465171461739597</v>
      </c>
      <c r="M1057" s="3">
        <f t="shared" si="64"/>
        <v>0.99051704886755332</v>
      </c>
      <c r="N1057" s="3">
        <v>1.0121101085870501</v>
      </c>
      <c r="O1057" s="3">
        <v>1.02863970876954</v>
      </c>
      <c r="P1057" s="3">
        <v>1.01315858114096</v>
      </c>
      <c r="Q1057" s="3">
        <f t="shared" si="65"/>
        <v>1.01796946616585</v>
      </c>
      <c r="R1057" s="3">
        <f t="shared" si="66"/>
        <v>1.0277152395606746</v>
      </c>
      <c r="S1057" s="3">
        <f t="shared" si="67"/>
        <v>0.19254084962071463</v>
      </c>
    </row>
    <row r="1058" spans="1:19" s="5" customFormat="1" ht="12.75" x14ac:dyDescent="0.2">
      <c r="A1058" s="3" t="s">
        <v>5873</v>
      </c>
      <c r="B1058" s="3" t="s">
        <v>5874</v>
      </c>
      <c r="C1058" s="3">
        <v>22.66</v>
      </c>
      <c r="D1058" s="3">
        <v>6</v>
      </c>
      <c r="E1058" s="3">
        <v>8</v>
      </c>
      <c r="F1058" s="3">
        <v>18</v>
      </c>
      <c r="G1058" s="3">
        <v>384</v>
      </c>
      <c r="H1058" s="3">
        <v>43.744500164660003</v>
      </c>
      <c r="I1058" s="3">
        <v>7.82568359375</v>
      </c>
      <c r="J1058" s="3">
        <v>0.90011507771221599</v>
      </c>
      <c r="K1058" s="3">
        <v>1.0152693801774899</v>
      </c>
      <c r="L1058" s="3">
        <v>1.0034319155282001</v>
      </c>
      <c r="M1058" s="3">
        <f t="shared" si="64"/>
        <v>0.97293879113930204</v>
      </c>
      <c r="N1058" s="3">
        <v>1.0211971860945399</v>
      </c>
      <c r="O1058" s="3">
        <v>1.0181476595018499</v>
      </c>
      <c r="P1058" s="3">
        <v>1.0656171274522099</v>
      </c>
      <c r="Q1058" s="3">
        <f t="shared" si="65"/>
        <v>1.0349873243495333</v>
      </c>
      <c r="R1058" s="3">
        <f t="shared" si="66"/>
        <v>1.0637743440546481</v>
      </c>
      <c r="S1058" s="3">
        <f t="shared" si="67"/>
        <v>0.19273535090776139</v>
      </c>
    </row>
    <row r="1059" spans="1:19" s="5" customFormat="1" ht="12.75" x14ac:dyDescent="0.2">
      <c r="A1059" s="3" t="s">
        <v>393</v>
      </c>
      <c r="B1059" s="3" t="s">
        <v>394</v>
      </c>
      <c r="C1059" s="3">
        <v>34.090000000000003</v>
      </c>
      <c r="D1059" s="3">
        <v>5</v>
      </c>
      <c r="E1059" s="3">
        <v>5</v>
      </c>
      <c r="F1059" s="3">
        <v>47</v>
      </c>
      <c r="G1059" s="3">
        <v>176</v>
      </c>
      <c r="H1059" s="3">
        <v>20.399484764659999</v>
      </c>
      <c r="I1059" s="3">
        <v>8.42626953125</v>
      </c>
      <c r="J1059" s="3">
        <v>1.0266218878992499</v>
      </c>
      <c r="K1059" s="3">
        <v>0.98949431482830696</v>
      </c>
      <c r="L1059" s="3">
        <v>0.98371656127700702</v>
      </c>
      <c r="M1059" s="3">
        <f t="shared" si="64"/>
        <v>0.99994425466818793</v>
      </c>
      <c r="N1059" s="3">
        <v>1.01779426087738</v>
      </c>
      <c r="O1059" s="3">
        <v>1.0238500491936999</v>
      </c>
      <c r="P1059" s="3">
        <v>1.0218342499567801</v>
      </c>
      <c r="Q1059" s="3">
        <f t="shared" si="65"/>
        <v>1.0211595200092864</v>
      </c>
      <c r="R1059" s="3">
        <f t="shared" si="66"/>
        <v>1.0212164480590356</v>
      </c>
      <c r="S1059" s="3">
        <f t="shared" si="67"/>
        <v>0.19273990340060188</v>
      </c>
    </row>
    <row r="1060" spans="1:19" s="5" customFormat="1" ht="12.75" x14ac:dyDescent="0.2">
      <c r="A1060" s="3" t="s">
        <v>2453</v>
      </c>
      <c r="B1060" s="3" t="s">
        <v>2454</v>
      </c>
      <c r="C1060" s="3">
        <v>10.199999999999999</v>
      </c>
      <c r="D1060" s="3">
        <v>2</v>
      </c>
      <c r="E1060" s="3">
        <v>2</v>
      </c>
      <c r="F1060" s="3">
        <v>11</v>
      </c>
      <c r="G1060" s="3">
        <v>196</v>
      </c>
      <c r="H1060" s="3">
        <v>22.19159451466</v>
      </c>
      <c r="I1060" s="3">
        <v>6.75634765625</v>
      </c>
      <c r="J1060" s="3">
        <v>0.96561864266769604</v>
      </c>
      <c r="K1060" s="3">
        <v>0.90321563368289604</v>
      </c>
      <c r="L1060" s="3">
        <v>1.00500600778229</v>
      </c>
      <c r="M1060" s="3">
        <f t="shared" si="64"/>
        <v>0.95794676137762735</v>
      </c>
      <c r="N1060" s="3">
        <v>0.96504604894465296</v>
      </c>
      <c r="O1060" s="3">
        <v>1.0664644785880699</v>
      </c>
      <c r="P1060" s="3">
        <v>1.0417911576902801</v>
      </c>
      <c r="Q1060" s="3">
        <f t="shared" si="65"/>
        <v>1.0244338950743341</v>
      </c>
      <c r="R1060" s="3">
        <f t="shared" si="66"/>
        <v>1.0694058755426985</v>
      </c>
      <c r="S1060" s="3">
        <f t="shared" si="67"/>
        <v>0.19320014395402713</v>
      </c>
    </row>
    <row r="1061" spans="1:19" s="5" customFormat="1" ht="12.75" x14ac:dyDescent="0.2">
      <c r="A1061" s="3" t="s">
        <v>2357</v>
      </c>
      <c r="B1061" s="3" t="s">
        <v>2358</v>
      </c>
      <c r="C1061" s="3">
        <v>25.46</v>
      </c>
      <c r="D1061" s="3">
        <v>9</v>
      </c>
      <c r="E1061" s="3">
        <v>9</v>
      </c>
      <c r="F1061" s="3">
        <v>18</v>
      </c>
      <c r="G1061" s="3">
        <v>377</v>
      </c>
      <c r="H1061" s="3">
        <v>42.879461704660002</v>
      </c>
      <c r="I1061" s="3">
        <v>6.46826171875</v>
      </c>
      <c r="J1061" s="3">
        <v>0.90704103037934003</v>
      </c>
      <c r="K1061" s="3">
        <v>0.97513789594120803</v>
      </c>
      <c r="L1061" s="3">
        <v>0.96558769571562397</v>
      </c>
      <c r="M1061" s="3">
        <f t="shared" si="64"/>
        <v>0.94925554067872397</v>
      </c>
      <c r="N1061" s="3">
        <v>0.97151641815373402</v>
      </c>
      <c r="O1061" s="3">
        <v>0.97861730709571704</v>
      </c>
      <c r="P1061" s="3">
        <v>1.03762560759009</v>
      </c>
      <c r="Q1061" s="3">
        <f t="shared" si="65"/>
        <v>0.9959197776131804</v>
      </c>
      <c r="R1061" s="3">
        <f t="shared" si="66"/>
        <v>1.0491587722533504</v>
      </c>
      <c r="S1061" s="3">
        <f t="shared" si="67"/>
        <v>0.19325136503342014</v>
      </c>
    </row>
    <row r="1062" spans="1:19" s="5" customFormat="1" ht="12.75" x14ac:dyDescent="0.2">
      <c r="A1062" s="3" t="s">
        <v>1889</v>
      </c>
      <c r="B1062" s="3" t="s">
        <v>1890</v>
      </c>
      <c r="C1062" s="3">
        <v>28.55</v>
      </c>
      <c r="D1062" s="3">
        <v>12</v>
      </c>
      <c r="E1062" s="3">
        <v>19</v>
      </c>
      <c r="F1062" s="3">
        <v>45</v>
      </c>
      <c r="G1062" s="3">
        <v>669</v>
      </c>
      <c r="H1062" s="3">
        <v>75.350071964660003</v>
      </c>
      <c r="I1062" s="3">
        <v>9.31982421875</v>
      </c>
      <c r="J1062" s="3">
        <v>0.99986204143643997</v>
      </c>
      <c r="K1062" s="3">
        <v>1.01539276802989</v>
      </c>
      <c r="L1062" s="3">
        <v>0.99598585943357998</v>
      </c>
      <c r="M1062" s="3">
        <f t="shared" si="64"/>
        <v>1.0037468896333033</v>
      </c>
      <c r="N1062" s="3">
        <v>1.0047213280321401</v>
      </c>
      <c r="O1062" s="3">
        <v>1.0248900544541899</v>
      </c>
      <c r="P1062" s="3">
        <v>1.05371103456111</v>
      </c>
      <c r="Q1062" s="3">
        <f t="shared" si="65"/>
        <v>1.0277741390158133</v>
      </c>
      <c r="R1062" s="3">
        <f t="shared" si="66"/>
        <v>1.0239375579946133</v>
      </c>
      <c r="S1062" s="3">
        <f t="shared" si="67"/>
        <v>0.19378452199098509</v>
      </c>
    </row>
    <row r="1063" spans="1:19" s="5" customFormat="1" ht="12.75" x14ac:dyDescent="0.2">
      <c r="A1063" s="3" t="s">
        <v>219</v>
      </c>
      <c r="B1063" s="3" t="s">
        <v>220</v>
      </c>
      <c r="C1063" s="3">
        <v>10.46</v>
      </c>
      <c r="D1063" s="3">
        <v>21</v>
      </c>
      <c r="E1063" s="3">
        <v>23</v>
      </c>
      <c r="F1063" s="3">
        <v>50</v>
      </c>
      <c r="G1063" s="3">
        <v>2026</v>
      </c>
      <c r="H1063" s="3">
        <v>232.659941734661</v>
      </c>
      <c r="I1063" s="3">
        <v>6.15087890625</v>
      </c>
      <c r="J1063" s="3">
        <v>0.93916980251145599</v>
      </c>
      <c r="K1063" s="3">
        <v>0.97710583950478203</v>
      </c>
      <c r="L1063" s="3">
        <v>0.98458722799930198</v>
      </c>
      <c r="M1063" s="3">
        <f t="shared" si="64"/>
        <v>0.96695429000518007</v>
      </c>
      <c r="N1063" s="3">
        <v>1.0504532327115801</v>
      </c>
      <c r="O1063" s="3">
        <v>0.99379631224951603</v>
      </c>
      <c r="P1063" s="3">
        <v>0.97841628812940096</v>
      </c>
      <c r="Q1063" s="3">
        <f t="shared" si="65"/>
        <v>1.0075552776968324</v>
      </c>
      <c r="R1063" s="3">
        <f t="shared" si="66"/>
        <v>1.0419885284250974</v>
      </c>
      <c r="S1063" s="3">
        <f t="shared" si="67"/>
        <v>0.19379097901277925</v>
      </c>
    </row>
    <row r="1064" spans="1:19" s="5" customFormat="1" ht="12.75" x14ac:dyDescent="0.2">
      <c r="A1064" s="3" t="s">
        <v>1935</v>
      </c>
      <c r="B1064" s="3" t="s">
        <v>1936</v>
      </c>
      <c r="C1064" s="3">
        <v>6.09</v>
      </c>
      <c r="D1064" s="3">
        <v>6</v>
      </c>
      <c r="E1064" s="3">
        <v>6</v>
      </c>
      <c r="F1064" s="3">
        <v>11</v>
      </c>
      <c r="G1064" s="3">
        <v>1018</v>
      </c>
      <c r="H1064" s="3">
        <v>113.40316401466001</v>
      </c>
      <c r="I1064" s="3">
        <v>6.48095703125</v>
      </c>
      <c r="J1064" s="3">
        <v>0.88515535464765305</v>
      </c>
      <c r="K1064" s="3">
        <v>0.99365282622814799</v>
      </c>
      <c r="L1064" s="3">
        <v>0.97400646502901</v>
      </c>
      <c r="M1064" s="3">
        <f t="shared" si="64"/>
        <v>0.95093821530160361</v>
      </c>
      <c r="N1064" s="3">
        <v>1.1088500941202699</v>
      </c>
      <c r="O1064" s="3">
        <v>1.0321741596257801</v>
      </c>
      <c r="P1064" s="3">
        <v>0.96296374602546397</v>
      </c>
      <c r="Q1064" s="3">
        <f t="shared" si="65"/>
        <v>1.0346626665905045</v>
      </c>
      <c r="R1064" s="3">
        <f t="shared" si="66"/>
        <v>1.0880440494889003</v>
      </c>
      <c r="S1064" s="3">
        <f t="shared" si="67"/>
        <v>0.19431330904675048</v>
      </c>
    </row>
    <row r="1065" spans="1:19" s="5" customFormat="1" ht="12.75" x14ac:dyDescent="0.2">
      <c r="A1065" s="3" t="s">
        <v>291</v>
      </c>
      <c r="B1065" s="3" t="s">
        <v>292</v>
      </c>
      <c r="C1065" s="3">
        <v>13.17</v>
      </c>
      <c r="D1065" s="3">
        <v>1</v>
      </c>
      <c r="E1065" s="3">
        <v>1</v>
      </c>
      <c r="F1065" s="3">
        <v>3</v>
      </c>
      <c r="G1065" s="3">
        <v>167</v>
      </c>
      <c r="H1065" s="3">
        <v>18.13531460466</v>
      </c>
      <c r="I1065" s="3">
        <v>5.19873046875</v>
      </c>
      <c r="J1065" s="3">
        <v>1.0160648117448501</v>
      </c>
      <c r="K1065" s="3">
        <v>1.0260191663434099</v>
      </c>
      <c r="L1065" s="3">
        <v>0.91602094274164603</v>
      </c>
      <c r="M1065" s="3">
        <f t="shared" si="64"/>
        <v>0.98603497360996872</v>
      </c>
      <c r="N1065" s="3">
        <v>1.0086508099645599</v>
      </c>
      <c r="O1065" s="3">
        <v>1.0523635563621101</v>
      </c>
      <c r="P1065" s="3">
        <v>1.1275569488491</v>
      </c>
      <c r="Q1065" s="3">
        <f t="shared" si="65"/>
        <v>1.06285710505859</v>
      </c>
      <c r="R1065" s="3">
        <f t="shared" si="66"/>
        <v>1.0779101487317109</v>
      </c>
      <c r="S1065" s="3">
        <f t="shared" si="67"/>
        <v>0.19483407098430608</v>
      </c>
    </row>
    <row r="1066" spans="1:19" s="5" customFormat="1" ht="12.75" x14ac:dyDescent="0.2">
      <c r="A1066" s="3" t="s">
        <v>6595</v>
      </c>
      <c r="B1066" s="3" t="s">
        <v>6596</v>
      </c>
      <c r="C1066" s="3">
        <v>17.02</v>
      </c>
      <c r="D1066" s="3">
        <v>6</v>
      </c>
      <c r="E1066" s="3">
        <v>6</v>
      </c>
      <c r="F1066" s="3">
        <v>17</v>
      </c>
      <c r="G1066" s="3">
        <v>423</v>
      </c>
      <c r="H1066" s="3">
        <v>47.729066494660003</v>
      </c>
      <c r="I1066" s="3">
        <v>7.84033203125</v>
      </c>
      <c r="J1066" s="3">
        <v>1.01299207046831</v>
      </c>
      <c r="K1066" s="3">
        <v>1.0431284652724799</v>
      </c>
      <c r="L1066" s="3">
        <v>1.0960590810023101</v>
      </c>
      <c r="M1066" s="3">
        <f t="shared" si="64"/>
        <v>1.0507265389143667</v>
      </c>
      <c r="N1066" s="3">
        <v>1.02341934037059</v>
      </c>
      <c r="O1066" s="3">
        <v>1.01779737681604</v>
      </c>
      <c r="P1066" s="3">
        <v>0.928748204322145</v>
      </c>
      <c r="Q1066" s="3">
        <f t="shared" si="65"/>
        <v>0.98998830716959174</v>
      </c>
      <c r="R1066" s="3">
        <f t="shared" si="66"/>
        <v>0.94219406335017386</v>
      </c>
      <c r="S1066" s="3">
        <f t="shared" si="67"/>
        <v>0.19538767650626043</v>
      </c>
    </row>
    <row r="1067" spans="1:19" s="5" customFormat="1" ht="12.75" x14ac:dyDescent="0.2">
      <c r="A1067" s="3" t="s">
        <v>1877</v>
      </c>
      <c r="B1067" s="3" t="s">
        <v>1878</v>
      </c>
      <c r="C1067" s="3">
        <v>18.7</v>
      </c>
      <c r="D1067" s="3">
        <v>2</v>
      </c>
      <c r="E1067" s="3">
        <v>2</v>
      </c>
      <c r="F1067" s="3">
        <v>6</v>
      </c>
      <c r="G1067" s="3">
        <v>123</v>
      </c>
      <c r="H1067" s="3">
        <v>13.87367699466</v>
      </c>
      <c r="I1067" s="3">
        <v>4.84326171875</v>
      </c>
      <c r="J1067" s="3">
        <v>1.08085839544055</v>
      </c>
      <c r="K1067" s="3">
        <v>0.97599246315300603</v>
      </c>
      <c r="L1067" s="3">
        <v>1.0244757681715699</v>
      </c>
      <c r="M1067" s="3">
        <f t="shared" si="64"/>
        <v>1.0271088755883753</v>
      </c>
      <c r="N1067" s="3">
        <v>0.961919678517698</v>
      </c>
      <c r="O1067" s="3">
        <v>0.997101278768455</v>
      </c>
      <c r="P1067" s="3">
        <v>0.97310707067397295</v>
      </c>
      <c r="Q1067" s="3">
        <f t="shared" si="65"/>
        <v>0.97737600932004198</v>
      </c>
      <c r="R1067" s="3">
        <f t="shared" si="66"/>
        <v>0.95157975220509705</v>
      </c>
      <c r="S1067" s="3">
        <f t="shared" si="67"/>
        <v>0.19543742117000543</v>
      </c>
    </row>
    <row r="1068" spans="1:19" s="5" customFormat="1" ht="12.75" x14ac:dyDescent="0.2">
      <c r="A1068" s="3" t="s">
        <v>6025</v>
      </c>
      <c r="B1068" s="3" t="s">
        <v>6026</v>
      </c>
      <c r="C1068" s="3">
        <v>5.26</v>
      </c>
      <c r="D1068" s="3">
        <v>1</v>
      </c>
      <c r="E1068" s="3">
        <v>1</v>
      </c>
      <c r="F1068" s="3">
        <v>2</v>
      </c>
      <c r="G1068" s="3">
        <v>171</v>
      </c>
      <c r="H1068" s="3">
        <v>19.260362344659999</v>
      </c>
      <c r="I1068" s="3">
        <v>7.23974609375</v>
      </c>
      <c r="J1068" s="3">
        <v>0.963534280232622</v>
      </c>
      <c r="K1068" s="3">
        <v>1.01166304505491</v>
      </c>
      <c r="L1068" s="3"/>
      <c r="M1068" s="3">
        <f t="shared" si="64"/>
        <v>0.98759866264376606</v>
      </c>
      <c r="N1068" s="3">
        <v>1.0271056898964399</v>
      </c>
      <c r="O1068" s="3">
        <v>1.06592363373136</v>
      </c>
      <c r="P1068" s="3"/>
      <c r="Q1068" s="3">
        <f t="shared" si="65"/>
        <v>1.0465146618138998</v>
      </c>
      <c r="R1068" s="3">
        <f t="shared" si="66"/>
        <v>1.0596558110077001</v>
      </c>
      <c r="S1068" s="3">
        <f t="shared" si="67"/>
        <v>0.19696745628904222</v>
      </c>
    </row>
    <row r="1069" spans="1:19" s="5" customFormat="1" ht="12.75" x14ac:dyDescent="0.2">
      <c r="A1069" s="3" t="s">
        <v>8449</v>
      </c>
      <c r="B1069" s="3" t="s">
        <v>8450</v>
      </c>
      <c r="C1069" s="3">
        <v>23.4</v>
      </c>
      <c r="D1069" s="3">
        <v>1</v>
      </c>
      <c r="E1069" s="3">
        <v>1</v>
      </c>
      <c r="F1069" s="3">
        <v>2</v>
      </c>
      <c r="G1069" s="3">
        <v>47</v>
      </c>
      <c r="H1069" s="3">
        <v>5.5746841246600001</v>
      </c>
      <c r="I1069" s="3">
        <v>7.97216796875</v>
      </c>
      <c r="J1069" s="3">
        <v>0.97539210544699795</v>
      </c>
      <c r="K1069" s="3">
        <v>0.98000050019015705</v>
      </c>
      <c r="L1069" s="3"/>
      <c r="M1069" s="3">
        <f t="shared" si="64"/>
        <v>0.97769630281857745</v>
      </c>
      <c r="N1069" s="3">
        <v>1.0645884609182501</v>
      </c>
      <c r="O1069" s="3">
        <v>1.0047956440914001</v>
      </c>
      <c r="P1069" s="3"/>
      <c r="Q1069" s="3">
        <f t="shared" si="65"/>
        <v>1.0346920525048251</v>
      </c>
      <c r="R1069" s="3">
        <f t="shared" si="66"/>
        <v>1.0582959652419017</v>
      </c>
      <c r="S1069" s="3">
        <f t="shared" si="67"/>
        <v>0.1976983834093563</v>
      </c>
    </row>
    <row r="1070" spans="1:19" s="5" customFormat="1" ht="12.75" x14ac:dyDescent="0.2">
      <c r="A1070" s="3" t="s">
        <v>4979</v>
      </c>
      <c r="B1070" s="3" t="s">
        <v>4980</v>
      </c>
      <c r="C1070" s="3">
        <v>4.5599999999999996</v>
      </c>
      <c r="D1070" s="3">
        <v>6</v>
      </c>
      <c r="E1070" s="3">
        <v>6</v>
      </c>
      <c r="F1070" s="3">
        <v>8</v>
      </c>
      <c r="G1070" s="3">
        <v>1184</v>
      </c>
      <c r="H1070" s="3">
        <v>134.60848828466001</v>
      </c>
      <c r="I1070" s="3">
        <v>9.20263671875</v>
      </c>
      <c r="J1070" s="3">
        <v>1.0215584981677499</v>
      </c>
      <c r="K1070" s="3">
        <v>0.98548052026900601</v>
      </c>
      <c r="L1070" s="3">
        <v>0.97085323521758105</v>
      </c>
      <c r="M1070" s="3">
        <f t="shared" si="64"/>
        <v>0.99263075121811228</v>
      </c>
      <c r="N1070" s="3">
        <v>0.95713590646736302</v>
      </c>
      <c r="O1070" s="3">
        <v>0.98090667355608396</v>
      </c>
      <c r="P1070" s="3">
        <v>0.96257598663757105</v>
      </c>
      <c r="Q1070" s="3">
        <f t="shared" si="65"/>
        <v>0.96687285555367264</v>
      </c>
      <c r="R1070" s="3">
        <f t="shared" si="66"/>
        <v>0.97405087880580898</v>
      </c>
      <c r="S1070" s="3">
        <f t="shared" si="67"/>
        <v>0.19774461274888683</v>
      </c>
    </row>
    <row r="1071" spans="1:19" s="5" customFormat="1" ht="12.75" x14ac:dyDescent="0.2">
      <c r="A1071" s="3" t="s">
        <v>7979</v>
      </c>
      <c r="B1071" s="3" t="s">
        <v>7980</v>
      </c>
      <c r="C1071" s="3">
        <v>1.1399999999999999</v>
      </c>
      <c r="D1071" s="3">
        <v>1</v>
      </c>
      <c r="E1071" s="3">
        <v>1</v>
      </c>
      <c r="F1071" s="3">
        <v>3</v>
      </c>
      <c r="G1071" s="3">
        <v>879</v>
      </c>
      <c r="H1071" s="3">
        <v>100.98671290466</v>
      </c>
      <c r="I1071" s="3">
        <v>8.51416015625</v>
      </c>
      <c r="J1071" s="3">
        <v>0.961778446304274</v>
      </c>
      <c r="K1071" s="3">
        <v>1.0532954745735601</v>
      </c>
      <c r="L1071" s="3">
        <v>0.76655785879863003</v>
      </c>
      <c r="M1071" s="3">
        <f t="shared" si="64"/>
        <v>0.92721059322548804</v>
      </c>
      <c r="N1071" s="3">
        <v>0.98532954301978304</v>
      </c>
      <c r="O1071" s="3">
        <v>1.0851097559585401</v>
      </c>
      <c r="P1071" s="3">
        <v>1.355837655165</v>
      </c>
      <c r="Q1071" s="3">
        <f t="shared" si="65"/>
        <v>1.1420923180477744</v>
      </c>
      <c r="R1071" s="3">
        <f t="shared" si="66"/>
        <v>1.2317507224273367</v>
      </c>
      <c r="S1071" s="3">
        <f t="shared" si="67"/>
        <v>0.1977727349434302</v>
      </c>
    </row>
    <row r="1072" spans="1:19" s="5" customFormat="1" ht="12.75" x14ac:dyDescent="0.2">
      <c r="A1072" s="3" t="s">
        <v>4849</v>
      </c>
      <c r="B1072" s="3" t="s">
        <v>4850</v>
      </c>
      <c r="C1072" s="3">
        <v>47.51</v>
      </c>
      <c r="D1072" s="3">
        <v>11</v>
      </c>
      <c r="E1072" s="3">
        <v>11</v>
      </c>
      <c r="F1072" s="3">
        <v>46</v>
      </c>
      <c r="G1072" s="3">
        <v>181</v>
      </c>
      <c r="H1072" s="3">
        <v>20.533490034660002</v>
      </c>
      <c r="I1072" s="3">
        <v>7.32763671875</v>
      </c>
      <c r="J1072" s="3">
        <v>0.98833603444325002</v>
      </c>
      <c r="K1072" s="3">
        <v>1.0930636195594801</v>
      </c>
      <c r="L1072" s="3">
        <v>0.99972251063479101</v>
      </c>
      <c r="M1072" s="3">
        <f t="shared" si="64"/>
        <v>1.0270407215458404</v>
      </c>
      <c r="N1072" s="3">
        <v>0.97863118614200095</v>
      </c>
      <c r="O1072" s="3">
        <v>0.94223393783924803</v>
      </c>
      <c r="P1072" s="3">
        <v>0.99201211652988597</v>
      </c>
      <c r="Q1072" s="3">
        <f t="shared" si="65"/>
        <v>0.97095908017037835</v>
      </c>
      <c r="R1072" s="3">
        <f t="shared" si="66"/>
        <v>0.94539491940392462</v>
      </c>
      <c r="S1072" s="3">
        <f t="shared" si="67"/>
        <v>0.19780236155534098</v>
      </c>
    </row>
    <row r="1073" spans="1:19" s="5" customFormat="1" ht="12.75" x14ac:dyDescent="0.2">
      <c r="A1073" s="3" t="s">
        <v>3193</v>
      </c>
      <c r="B1073" s="3" t="s">
        <v>3194</v>
      </c>
      <c r="C1073" s="3">
        <v>5.3</v>
      </c>
      <c r="D1073" s="3">
        <v>1</v>
      </c>
      <c r="E1073" s="3">
        <v>1</v>
      </c>
      <c r="F1073" s="3">
        <v>2</v>
      </c>
      <c r="G1073" s="3">
        <v>264</v>
      </c>
      <c r="H1073" s="3">
        <v>29.93828763466</v>
      </c>
      <c r="I1073" s="3">
        <v>5.77001953125</v>
      </c>
      <c r="J1073" s="3">
        <v>1.0590347293571301</v>
      </c>
      <c r="K1073" s="3">
        <v>1.01703594778715</v>
      </c>
      <c r="L1073" s="3"/>
      <c r="M1073" s="3">
        <f t="shared" si="64"/>
        <v>1.0380353385721399</v>
      </c>
      <c r="N1073" s="3">
        <v>1.0027556772934501</v>
      </c>
      <c r="O1073" s="3">
        <v>0.96139906093209704</v>
      </c>
      <c r="P1073" s="3"/>
      <c r="Q1073" s="3">
        <f t="shared" si="65"/>
        <v>0.98207736911277355</v>
      </c>
      <c r="R1073" s="3">
        <f t="shared" si="66"/>
        <v>0.94609242346571853</v>
      </c>
      <c r="S1073" s="3">
        <f t="shared" si="67"/>
        <v>0.19801255456590439</v>
      </c>
    </row>
    <row r="1074" spans="1:19" s="5" customFormat="1" ht="12.75" x14ac:dyDescent="0.2">
      <c r="A1074" s="3" t="s">
        <v>2917</v>
      </c>
      <c r="B1074" s="3" t="s">
        <v>2918</v>
      </c>
      <c r="C1074" s="3">
        <v>31.15</v>
      </c>
      <c r="D1074" s="3">
        <v>6</v>
      </c>
      <c r="E1074" s="3">
        <v>6</v>
      </c>
      <c r="F1074" s="3">
        <v>18</v>
      </c>
      <c r="G1074" s="3">
        <v>244</v>
      </c>
      <c r="H1074" s="3">
        <v>25.712367624660001</v>
      </c>
      <c r="I1074" s="3">
        <v>7.41552734375</v>
      </c>
      <c r="J1074" s="3">
        <v>0.94842494055516002</v>
      </c>
      <c r="K1074" s="3">
        <v>1.13960144391278</v>
      </c>
      <c r="L1074" s="3">
        <v>1.0939906943503801</v>
      </c>
      <c r="M1074" s="3">
        <f t="shared" si="64"/>
        <v>1.0606723596061067</v>
      </c>
      <c r="N1074" s="3">
        <v>0.96241433324925596</v>
      </c>
      <c r="O1074" s="3">
        <v>1.0157586776404</v>
      </c>
      <c r="P1074" s="3">
        <v>0.884154804215596</v>
      </c>
      <c r="Q1074" s="3">
        <f t="shared" si="65"/>
        <v>0.95410927170175064</v>
      </c>
      <c r="R1074" s="3">
        <f t="shared" si="66"/>
        <v>0.89953251167596227</v>
      </c>
      <c r="S1074" s="3">
        <f t="shared" si="67"/>
        <v>0.19823567802722522</v>
      </c>
    </row>
    <row r="1075" spans="1:19" s="5" customFormat="1" ht="12.75" x14ac:dyDescent="0.2">
      <c r="A1075" s="3" t="s">
        <v>6745</v>
      </c>
      <c r="B1075" s="3" t="s">
        <v>6746</v>
      </c>
      <c r="C1075" s="3">
        <v>29.61</v>
      </c>
      <c r="D1075" s="3">
        <v>4</v>
      </c>
      <c r="E1075" s="3">
        <v>4</v>
      </c>
      <c r="F1075" s="3">
        <v>6</v>
      </c>
      <c r="G1075" s="3">
        <v>179</v>
      </c>
      <c r="H1075" s="3">
        <v>19.196067574659999</v>
      </c>
      <c r="I1075" s="3">
        <v>8.42626953125</v>
      </c>
      <c r="J1075" s="3">
        <v>1.02401854855213</v>
      </c>
      <c r="K1075" s="3"/>
      <c r="L1075" s="3">
        <v>0.98997059412756905</v>
      </c>
      <c r="M1075" s="3">
        <f t="shared" si="64"/>
        <v>1.0069945713398496</v>
      </c>
      <c r="N1075" s="3">
        <v>0.95379742581834404</v>
      </c>
      <c r="O1075" s="3"/>
      <c r="P1075" s="3">
        <v>0.97939163837881704</v>
      </c>
      <c r="Q1075" s="3">
        <f t="shared" si="65"/>
        <v>0.96659453209858048</v>
      </c>
      <c r="R1075" s="3">
        <f t="shared" si="66"/>
        <v>0.9598805789116468</v>
      </c>
      <c r="S1075" s="3">
        <f t="shared" si="67"/>
        <v>0.1982803957222018</v>
      </c>
    </row>
    <row r="1076" spans="1:19" s="5" customFormat="1" ht="12.75" x14ac:dyDescent="0.2">
      <c r="A1076" s="3" t="s">
        <v>4467</v>
      </c>
      <c r="B1076" s="3" t="s">
        <v>4468</v>
      </c>
      <c r="C1076" s="3">
        <v>8.02</v>
      </c>
      <c r="D1076" s="3">
        <v>2</v>
      </c>
      <c r="E1076" s="3">
        <v>2</v>
      </c>
      <c r="F1076" s="3">
        <v>4</v>
      </c>
      <c r="G1076" s="3">
        <v>237</v>
      </c>
      <c r="H1076" s="3">
        <v>26.602536664660001</v>
      </c>
      <c r="I1076" s="3">
        <v>7.88427734375</v>
      </c>
      <c r="J1076" s="3">
        <v>0.97800365355919605</v>
      </c>
      <c r="K1076" s="3">
        <v>0.95481378340074896</v>
      </c>
      <c r="L1076" s="3"/>
      <c r="M1076" s="3">
        <f t="shared" si="64"/>
        <v>0.96640871847997256</v>
      </c>
      <c r="N1076" s="3">
        <v>0.99779331619192002</v>
      </c>
      <c r="O1076" s="3">
        <v>1.0587821566247599</v>
      </c>
      <c r="P1076" s="3"/>
      <c r="Q1076" s="3">
        <f t="shared" si="65"/>
        <v>1.02828773640834</v>
      </c>
      <c r="R1076" s="3">
        <f t="shared" si="66"/>
        <v>1.0640298630849425</v>
      </c>
      <c r="S1076" s="3">
        <f t="shared" si="67"/>
        <v>0.19831553250609779</v>
      </c>
    </row>
    <row r="1077" spans="1:19" s="5" customFormat="1" ht="12.75" x14ac:dyDescent="0.2">
      <c r="A1077" s="3" t="s">
        <v>3673</v>
      </c>
      <c r="B1077" s="3" t="s">
        <v>3674</v>
      </c>
      <c r="C1077" s="3">
        <v>9.68</v>
      </c>
      <c r="D1077" s="3">
        <v>1</v>
      </c>
      <c r="E1077" s="3">
        <v>1</v>
      </c>
      <c r="F1077" s="3">
        <v>5</v>
      </c>
      <c r="G1077" s="3">
        <v>124</v>
      </c>
      <c r="H1077" s="3">
        <v>13.45697927466</v>
      </c>
      <c r="I1077" s="3">
        <v>6.55126953125</v>
      </c>
      <c r="J1077" s="3">
        <v>0.95338311477022797</v>
      </c>
      <c r="K1077" s="3">
        <v>0.77475354939636498</v>
      </c>
      <c r="L1077" s="3">
        <v>0.81092202604980201</v>
      </c>
      <c r="M1077" s="3">
        <f t="shared" si="64"/>
        <v>0.84635289673879832</v>
      </c>
      <c r="N1077" s="3">
        <v>0.97518232385378301</v>
      </c>
      <c r="O1077" s="3">
        <v>1.06613331850104</v>
      </c>
      <c r="P1077" s="3">
        <v>0.86550322877857999</v>
      </c>
      <c r="Q1077" s="3">
        <f t="shared" si="65"/>
        <v>0.9689396237111344</v>
      </c>
      <c r="R1077" s="3">
        <f t="shared" si="66"/>
        <v>1.1448411501215301</v>
      </c>
      <c r="S1077" s="3">
        <f t="shared" si="67"/>
        <v>0.19841801632795247</v>
      </c>
    </row>
    <row r="1078" spans="1:19" s="5" customFormat="1" ht="12.75" x14ac:dyDescent="0.2">
      <c r="A1078" s="3" t="s">
        <v>2611</v>
      </c>
      <c r="B1078" s="3" t="s">
        <v>2612</v>
      </c>
      <c r="C1078" s="3">
        <v>31.9</v>
      </c>
      <c r="D1078" s="3">
        <v>6</v>
      </c>
      <c r="E1078" s="3">
        <v>6</v>
      </c>
      <c r="F1078" s="3">
        <v>25</v>
      </c>
      <c r="G1078" s="3">
        <v>232</v>
      </c>
      <c r="H1078" s="3">
        <v>25.918098734659999</v>
      </c>
      <c r="I1078" s="3">
        <v>5.90966796875</v>
      </c>
      <c r="J1078" s="3">
        <v>1.0009148309517799</v>
      </c>
      <c r="K1078" s="3">
        <v>0.96949843706824301</v>
      </c>
      <c r="L1078" s="3">
        <v>1.010460575395</v>
      </c>
      <c r="M1078" s="3">
        <f t="shared" si="64"/>
        <v>0.99362461447167438</v>
      </c>
      <c r="N1078" s="3">
        <v>1.0576255868903699</v>
      </c>
      <c r="O1078" s="3">
        <v>1.0195771134609899</v>
      </c>
      <c r="P1078" s="3">
        <v>1.0002111771748601</v>
      </c>
      <c r="Q1078" s="3">
        <f t="shared" si="65"/>
        <v>1.0258046258420732</v>
      </c>
      <c r="R1078" s="3">
        <f t="shared" si="66"/>
        <v>1.0323864877154936</v>
      </c>
      <c r="S1078" s="3">
        <f t="shared" si="67"/>
        <v>0.1987576452395996</v>
      </c>
    </row>
    <row r="1079" spans="1:19" s="5" customFormat="1" ht="12.75" x14ac:dyDescent="0.2">
      <c r="A1079" s="3" t="s">
        <v>63</v>
      </c>
      <c r="B1079" s="3" t="s">
        <v>64</v>
      </c>
      <c r="C1079" s="3">
        <v>38.81</v>
      </c>
      <c r="D1079" s="3">
        <v>3</v>
      </c>
      <c r="E1079" s="3">
        <v>3</v>
      </c>
      <c r="F1079" s="3">
        <v>10</v>
      </c>
      <c r="G1079" s="3">
        <v>134</v>
      </c>
      <c r="H1079" s="3">
        <v>15.384677744659999</v>
      </c>
      <c r="I1079" s="3">
        <v>5.08447265625</v>
      </c>
      <c r="J1079" s="3">
        <v>1.04549215483896</v>
      </c>
      <c r="K1079" s="3">
        <v>1.2340969538522899</v>
      </c>
      <c r="L1079" s="3">
        <v>1.0967533597865899</v>
      </c>
      <c r="M1079" s="3">
        <f t="shared" si="64"/>
        <v>1.1254474894926132</v>
      </c>
      <c r="N1079" s="3">
        <v>1.08105354650306</v>
      </c>
      <c r="O1079" s="3">
        <v>0.97725284686406499</v>
      </c>
      <c r="P1079" s="3">
        <v>1.02358583600677</v>
      </c>
      <c r="Q1079" s="3">
        <f t="shared" si="65"/>
        <v>1.0272974097912984</v>
      </c>
      <c r="R1079" s="3">
        <f t="shared" si="66"/>
        <v>0.91279017402618756</v>
      </c>
      <c r="S1079" s="3">
        <f t="shared" si="67"/>
        <v>0.19882289599665842</v>
      </c>
    </row>
    <row r="1080" spans="1:19" s="5" customFormat="1" ht="12.75" x14ac:dyDescent="0.2">
      <c r="A1080" s="3" t="s">
        <v>935</v>
      </c>
      <c r="B1080" s="3" t="s">
        <v>936</v>
      </c>
      <c r="C1080" s="3">
        <v>34.92</v>
      </c>
      <c r="D1080" s="3">
        <v>11</v>
      </c>
      <c r="E1080" s="3">
        <v>11</v>
      </c>
      <c r="F1080" s="3">
        <v>33</v>
      </c>
      <c r="G1080" s="3">
        <v>315</v>
      </c>
      <c r="H1080" s="3">
        <v>37.063401264660001</v>
      </c>
      <c r="I1080" s="3">
        <v>4.58935546875</v>
      </c>
      <c r="J1080" s="3">
        <v>0.94072456053666098</v>
      </c>
      <c r="K1080" s="3">
        <v>1.03539560339111</v>
      </c>
      <c r="L1080" s="3">
        <v>0.92967726364054204</v>
      </c>
      <c r="M1080" s="3">
        <f t="shared" si="64"/>
        <v>0.96859914252277102</v>
      </c>
      <c r="N1080" s="3">
        <v>1.0512150151661299</v>
      </c>
      <c r="O1080" s="3">
        <v>0.97961328243353996</v>
      </c>
      <c r="P1080" s="3">
        <v>1.0894425598487401</v>
      </c>
      <c r="Q1080" s="3">
        <f t="shared" si="65"/>
        <v>1.0400902858161365</v>
      </c>
      <c r="R1080" s="3">
        <f t="shared" si="66"/>
        <v>1.073808802996834</v>
      </c>
      <c r="S1080" s="3">
        <f t="shared" si="67"/>
        <v>0.1989607959085874</v>
      </c>
    </row>
    <row r="1081" spans="1:19" s="5" customFormat="1" ht="12.75" x14ac:dyDescent="0.2">
      <c r="A1081" s="3" t="s">
        <v>87</v>
      </c>
      <c r="B1081" s="3" t="s">
        <v>88</v>
      </c>
      <c r="C1081" s="3">
        <v>4.87</v>
      </c>
      <c r="D1081" s="3">
        <v>3</v>
      </c>
      <c r="E1081" s="3">
        <v>3</v>
      </c>
      <c r="F1081" s="3">
        <v>4</v>
      </c>
      <c r="G1081" s="3">
        <v>472</v>
      </c>
      <c r="H1081" s="3">
        <v>52.746321244660002</v>
      </c>
      <c r="I1081" s="3">
        <v>8.26513671875</v>
      </c>
      <c r="J1081" s="3"/>
      <c r="K1081" s="3">
        <v>0.99039916059510302</v>
      </c>
      <c r="L1081" s="3">
        <v>1.02047806648433</v>
      </c>
      <c r="M1081" s="3">
        <f t="shared" si="64"/>
        <v>1.0054386135397166</v>
      </c>
      <c r="N1081" s="3"/>
      <c r="O1081" s="3">
        <v>1.0322278617032701</v>
      </c>
      <c r="P1081" s="3">
        <v>1.0359623064577199</v>
      </c>
      <c r="Q1081" s="3">
        <f t="shared" si="65"/>
        <v>1.034095084080495</v>
      </c>
      <c r="R1081" s="3">
        <f t="shared" si="66"/>
        <v>1.0285014621030828</v>
      </c>
      <c r="S1081" s="3">
        <f t="shared" si="67"/>
        <v>0.19919514719838483</v>
      </c>
    </row>
    <row r="1082" spans="1:19" s="5" customFormat="1" ht="12.75" x14ac:dyDescent="0.2">
      <c r="A1082" s="3" t="s">
        <v>5169</v>
      </c>
      <c r="B1082" s="3" t="s">
        <v>5170</v>
      </c>
      <c r="C1082" s="3">
        <v>2.4300000000000002</v>
      </c>
      <c r="D1082" s="3">
        <v>3</v>
      </c>
      <c r="E1082" s="3">
        <v>3</v>
      </c>
      <c r="F1082" s="3">
        <v>13</v>
      </c>
      <c r="G1082" s="3">
        <v>1154</v>
      </c>
      <c r="H1082" s="3">
        <v>126.55447361466</v>
      </c>
      <c r="I1082" s="3">
        <v>5.08447265625</v>
      </c>
      <c r="J1082" s="3">
        <v>1.04280319573717</v>
      </c>
      <c r="K1082" s="3">
        <v>1.02810228029682</v>
      </c>
      <c r="L1082" s="3">
        <v>0.96045911413317198</v>
      </c>
      <c r="M1082" s="3">
        <f t="shared" si="64"/>
        <v>1.010454863389054</v>
      </c>
      <c r="N1082" s="3">
        <v>1.10647699375322</v>
      </c>
      <c r="O1082" s="3">
        <v>1.0250315715689899</v>
      </c>
      <c r="P1082" s="3">
        <v>1.0595397968551501</v>
      </c>
      <c r="Q1082" s="3">
        <f t="shared" si="65"/>
        <v>1.0636827873924533</v>
      </c>
      <c r="R1082" s="3">
        <f t="shared" si="66"/>
        <v>1.0526771911660393</v>
      </c>
      <c r="S1082" s="3">
        <f t="shared" si="67"/>
        <v>0.19920632687127915</v>
      </c>
    </row>
    <row r="1083" spans="1:19" s="5" customFormat="1" ht="12.75" x14ac:dyDescent="0.2">
      <c r="A1083" s="3" t="s">
        <v>7277</v>
      </c>
      <c r="B1083" s="3" t="s">
        <v>7278</v>
      </c>
      <c r="C1083" s="3">
        <v>1.78</v>
      </c>
      <c r="D1083" s="3">
        <v>1</v>
      </c>
      <c r="E1083" s="3">
        <v>1</v>
      </c>
      <c r="F1083" s="3">
        <v>4</v>
      </c>
      <c r="G1083" s="3">
        <v>674</v>
      </c>
      <c r="H1083" s="3">
        <v>65.3413080146601</v>
      </c>
      <c r="I1083" s="3">
        <v>9.52490234375</v>
      </c>
      <c r="J1083" s="3">
        <v>1.01578446882442</v>
      </c>
      <c r="K1083" s="3">
        <v>0.95219387831944402</v>
      </c>
      <c r="L1083" s="3"/>
      <c r="M1083" s="3">
        <f t="shared" si="64"/>
        <v>0.98398917357193194</v>
      </c>
      <c r="N1083" s="3">
        <v>1.1069951878947399</v>
      </c>
      <c r="O1083" s="3">
        <v>1.0381672481219499</v>
      </c>
      <c r="P1083" s="3"/>
      <c r="Q1083" s="3">
        <f t="shared" si="65"/>
        <v>1.0725812180083449</v>
      </c>
      <c r="R1083" s="3">
        <f t="shared" si="66"/>
        <v>1.0900335560754386</v>
      </c>
      <c r="S1083" s="3">
        <f t="shared" si="67"/>
        <v>0.19920669548997272</v>
      </c>
    </row>
    <row r="1084" spans="1:19" s="5" customFormat="1" ht="12.75" x14ac:dyDescent="0.2">
      <c r="A1084" s="3" t="s">
        <v>6951</v>
      </c>
      <c r="B1084" s="3" t="s">
        <v>6952</v>
      </c>
      <c r="C1084" s="3">
        <v>7.01</v>
      </c>
      <c r="D1084" s="3">
        <v>4</v>
      </c>
      <c r="E1084" s="3">
        <v>4</v>
      </c>
      <c r="F1084" s="3">
        <v>9</v>
      </c>
      <c r="G1084" s="3">
        <v>485</v>
      </c>
      <c r="H1084" s="3">
        <v>56.701715454660103</v>
      </c>
      <c r="I1084" s="3">
        <v>8.73388671875</v>
      </c>
      <c r="J1084" s="3">
        <v>0.808331911644256</v>
      </c>
      <c r="K1084" s="3">
        <v>0.97973031163586199</v>
      </c>
      <c r="L1084" s="3">
        <v>1.0213967379478901</v>
      </c>
      <c r="M1084" s="3">
        <f t="shared" si="64"/>
        <v>0.93648632040933599</v>
      </c>
      <c r="N1084" s="3">
        <v>1.06264235103004</v>
      </c>
      <c r="O1084" s="3">
        <v>1.0333621608496599</v>
      </c>
      <c r="P1084" s="3">
        <v>1.01936004605561</v>
      </c>
      <c r="Q1084" s="3">
        <f t="shared" si="65"/>
        <v>1.0384548526451034</v>
      </c>
      <c r="R1084" s="3">
        <f t="shared" si="66"/>
        <v>1.1088841662857363</v>
      </c>
      <c r="S1084" s="3">
        <f t="shared" si="67"/>
        <v>0.19959107751197258</v>
      </c>
    </row>
    <row r="1085" spans="1:19" s="5" customFormat="1" ht="12.75" x14ac:dyDescent="0.2">
      <c r="A1085" s="3" t="s">
        <v>3845</v>
      </c>
      <c r="B1085" s="3" t="s">
        <v>3846</v>
      </c>
      <c r="C1085" s="3">
        <v>60.82</v>
      </c>
      <c r="D1085" s="3">
        <v>20</v>
      </c>
      <c r="E1085" s="3">
        <v>23</v>
      </c>
      <c r="F1085" s="3">
        <v>223</v>
      </c>
      <c r="G1085" s="3">
        <v>416</v>
      </c>
      <c r="H1085" s="3">
        <v>46.883133634659998</v>
      </c>
      <c r="I1085" s="3">
        <v>8.33837890625</v>
      </c>
      <c r="J1085" s="3">
        <v>1.0058193379146101</v>
      </c>
      <c r="K1085" s="3">
        <v>0.97126953926039405</v>
      </c>
      <c r="L1085" s="3">
        <v>0.977572117017252</v>
      </c>
      <c r="M1085" s="3">
        <f t="shared" si="64"/>
        <v>0.98488699806408542</v>
      </c>
      <c r="N1085" s="3">
        <v>1.02323385115425</v>
      </c>
      <c r="O1085" s="3">
        <v>1.00912317051764</v>
      </c>
      <c r="P1085" s="3">
        <v>0.98912469744957598</v>
      </c>
      <c r="Q1085" s="3">
        <f t="shared" si="65"/>
        <v>1.0071605730404887</v>
      </c>
      <c r="R1085" s="3">
        <f t="shared" si="66"/>
        <v>1.0226153609705324</v>
      </c>
      <c r="S1085" s="3">
        <f t="shared" si="67"/>
        <v>0.19975972561043565</v>
      </c>
    </row>
    <row r="1086" spans="1:19" s="5" customFormat="1" ht="12.75" x14ac:dyDescent="0.2">
      <c r="A1086" s="3" t="s">
        <v>6723</v>
      </c>
      <c r="B1086" s="3" t="s">
        <v>6724</v>
      </c>
      <c r="C1086" s="3">
        <v>34.880000000000003</v>
      </c>
      <c r="D1086" s="3">
        <v>3</v>
      </c>
      <c r="E1086" s="3">
        <v>6</v>
      </c>
      <c r="F1086" s="3">
        <v>57</v>
      </c>
      <c r="G1086" s="3">
        <v>215</v>
      </c>
      <c r="H1086" s="3">
        <v>23.639823904659998</v>
      </c>
      <c r="I1086" s="3">
        <v>8.14794921875</v>
      </c>
      <c r="J1086" s="3">
        <v>0.97199315165807099</v>
      </c>
      <c r="K1086" s="3">
        <v>0.99374009483886205</v>
      </c>
      <c r="L1086" s="3">
        <v>0.95252891256759697</v>
      </c>
      <c r="M1086" s="3">
        <f t="shared" si="64"/>
        <v>0.97275405302150997</v>
      </c>
      <c r="N1086" s="3">
        <v>0.98845328218480499</v>
      </c>
      <c r="O1086" s="3">
        <v>0.98484253845490199</v>
      </c>
      <c r="P1086" s="3">
        <v>1.0165812587691101</v>
      </c>
      <c r="Q1086" s="3">
        <f t="shared" si="65"/>
        <v>0.99662569313627236</v>
      </c>
      <c r="R1086" s="3">
        <f t="shared" si="66"/>
        <v>1.0245402628142373</v>
      </c>
      <c r="S1086" s="3">
        <f t="shared" si="67"/>
        <v>0.19992556286995938</v>
      </c>
    </row>
    <row r="1087" spans="1:19" s="5" customFormat="1" ht="12.75" x14ac:dyDescent="0.2">
      <c r="A1087" s="3" t="s">
        <v>6257</v>
      </c>
      <c r="B1087" s="3" t="s">
        <v>6258</v>
      </c>
      <c r="C1087" s="3">
        <v>26.97</v>
      </c>
      <c r="D1087" s="3">
        <v>5</v>
      </c>
      <c r="E1087" s="3">
        <v>5</v>
      </c>
      <c r="F1087" s="3">
        <v>59</v>
      </c>
      <c r="G1087" s="3">
        <v>178</v>
      </c>
      <c r="H1087" s="3">
        <v>20.136890984659999</v>
      </c>
      <c r="I1087" s="3">
        <v>5.03369140625</v>
      </c>
      <c r="J1087" s="3">
        <v>0.99059576133483596</v>
      </c>
      <c r="K1087" s="3">
        <v>1.0226124256308899</v>
      </c>
      <c r="L1087" s="3">
        <v>0.93595843859303196</v>
      </c>
      <c r="M1087" s="3">
        <f t="shared" si="64"/>
        <v>0.98305554185291932</v>
      </c>
      <c r="N1087" s="3">
        <v>1.0273849801642401</v>
      </c>
      <c r="O1087" s="3">
        <v>1.0155626423221999</v>
      </c>
      <c r="P1087" s="3">
        <v>1.0236885817204999</v>
      </c>
      <c r="Q1087" s="3">
        <f t="shared" si="65"/>
        <v>1.0222120680689801</v>
      </c>
      <c r="R1087" s="3">
        <f t="shared" si="66"/>
        <v>1.0398314485285911</v>
      </c>
      <c r="S1087" s="3">
        <f t="shared" si="67"/>
        <v>0.19997482238250733</v>
      </c>
    </row>
    <row r="1088" spans="1:19" s="5" customFormat="1" ht="12.75" x14ac:dyDescent="0.2">
      <c r="A1088" s="3" t="s">
        <v>5213</v>
      </c>
      <c r="B1088" s="3" t="s">
        <v>5214</v>
      </c>
      <c r="C1088" s="3">
        <v>29.72</v>
      </c>
      <c r="D1088" s="3">
        <v>12</v>
      </c>
      <c r="E1088" s="3">
        <v>18</v>
      </c>
      <c r="F1088" s="3">
        <v>55</v>
      </c>
      <c r="G1088" s="3">
        <v>572</v>
      </c>
      <c r="H1088" s="3">
        <v>63.495403514660097</v>
      </c>
      <c r="I1088" s="3">
        <v>9.62744140625</v>
      </c>
      <c r="J1088" s="3">
        <v>1.0257836621874501</v>
      </c>
      <c r="K1088" s="3">
        <v>1.0003885095649401</v>
      </c>
      <c r="L1088" s="3">
        <v>0.96864942509149499</v>
      </c>
      <c r="M1088" s="3">
        <f t="shared" si="64"/>
        <v>0.99827386561462828</v>
      </c>
      <c r="N1088" s="3">
        <v>1.0208759827998199</v>
      </c>
      <c r="O1088" s="3">
        <v>1.01429297049629</v>
      </c>
      <c r="P1088" s="3">
        <v>1.05960174404532</v>
      </c>
      <c r="Q1088" s="3">
        <f t="shared" si="65"/>
        <v>1.0315902324471435</v>
      </c>
      <c r="R1088" s="3">
        <f t="shared" si="66"/>
        <v>1.0333739747979906</v>
      </c>
      <c r="S1088" s="3">
        <f t="shared" si="67"/>
        <v>0.20027978503632596</v>
      </c>
    </row>
    <row r="1089" spans="1:19" s="5" customFormat="1" ht="12.75" x14ac:dyDescent="0.2">
      <c r="A1089" s="3" t="s">
        <v>6175</v>
      </c>
      <c r="B1089" s="3" t="s">
        <v>6176</v>
      </c>
      <c r="C1089" s="3">
        <v>4.0599999999999996</v>
      </c>
      <c r="D1089" s="3">
        <v>3</v>
      </c>
      <c r="E1089" s="3">
        <v>3</v>
      </c>
      <c r="F1089" s="3">
        <v>8</v>
      </c>
      <c r="G1089" s="3">
        <v>689</v>
      </c>
      <c r="H1089" s="3">
        <v>78.6173588046601</v>
      </c>
      <c r="I1089" s="3">
        <v>6.59521484375</v>
      </c>
      <c r="J1089" s="3">
        <v>0.92754863342579497</v>
      </c>
      <c r="K1089" s="3">
        <v>0.99968546090227495</v>
      </c>
      <c r="L1089" s="3">
        <v>0.99049083162268003</v>
      </c>
      <c r="M1089" s="3">
        <f t="shared" si="64"/>
        <v>0.97257497531691672</v>
      </c>
      <c r="N1089" s="3">
        <v>0.98253374451960696</v>
      </c>
      <c r="O1089" s="3">
        <v>1.02378686859643</v>
      </c>
      <c r="P1089" s="3">
        <v>1.04636808966874</v>
      </c>
      <c r="Q1089" s="3">
        <f t="shared" si="65"/>
        <v>1.017562900928259</v>
      </c>
      <c r="R1089" s="3">
        <f t="shared" si="66"/>
        <v>1.0462565115832667</v>
      </c>
      <c r="S1089" s="3">
        <f t="shared" si="67"/>
        <v>0.20045498763610681</v>
      </c>
    </row>
    <row r="1090" spans="1:19" s="5" customFormat="1" ht="12.75" x14ac:dyDescent="0.2">
      <c r="A1090" s="3" t="s">
        <v>351</v>
      </c>
      <c r="B1090" s="3" t="s">
        <v>352</v>
      </c>
      <c r="C1090" s="3">
        <v>32.700000000000003</v>
      </c>
      <c r="D1090" s="3">
        <v>15</v>
      </c>
      <c r="E1090" s="3">
        <v>17</v>
      </c>
      <c r="F1090" s="3">
        <v>74</v>
      </c>
      <c r="G1090" s="3">
        <v>578</v>
      </c>
      <c r="H1090" s="3">
        <v>64.682338634659999</v>
      </c>
      <c r="I1090" s="3">
        <v>7.18115234375</v>
      </c>
      <c r="J1090" s="3">
        <v>1.07110309014123</v>
      </c>
      <c r="K1090" s="3">
        <v>0.96766988213120497</v>
      </c>
      <c r="L1090" s="3">
        <v>1.04451415101529</v>
      </c>
      <c r="M1090" s="3">
        <f t="shared" ref="M1090:M1153" si="68">AVERAGE(J1090:L1090)</f>
        <v>1.0277623744292417</v>
      </c>
      <c r="N1090" s="3">
        <v>0.92173072863001904</v>
      </c>
      <c r="O1090" s="3">
        <v>1.02371063828037</v>
      </c>
      <c r="P1090" s="3">
        <v>0.93159761120794704</v>
      </c>
      <c r="Q1090" s="3">
        <f t="shared" ref="Q1090:Q1153" si="69">AVERAGE(N1090:P1090)</f>
        <v>0.95901299270611196</v>
      </c>
      <c r="R1090" s="3">
        <f t="shared" ref="R1090:R1153" si="70">Q1090/M1090</f>
        <v>0.93310770715720248</v>
      </c>
      <c r="S1090" s="3">
        <f t="shared" ref="S1090:S1153" si="71">_xlfn.T.TEST(J1090:L1090,N1090:P1090,2,2)</f>
        <v>0.20050383512065356</v>
      </c>
    </row>
    <row r="1091" spans="1:19" s="5" customFormat="1" ht="12.75" x14ac:dyDescent="0.2">
      <c r="A1091" s="3" t="s">
        <v>3775</v>
      </c>
      <c r="B1091" s="3" t="s">
        <v>3776</v>
      </c>
      <c r="C1091" s="3">
        <v>19.84</v>
      </c>
      <c r="D1091" s="3">
        <v>1</v>
      </c>
      <c r="E1091" s="3">
        <v>2</v>
      </c>
      <c r="F1091" s="3">
        <v>4</v>
      </c>
      <c r="G1091" s="3">
        <v>126</v>
      </c>
      <c r="H1091" s="3">
        <v>14.648199334659999</v>
      </c>
      <c r="I1091" s="3">
        <v>6.97607421875</v>
      </c>
      <c r="J1091" s="3">
        <v>1.0229453405251201</v>
      </c>
      <c r="K1091" s="3">
        <v>1.1032334413646401</v>
      </c>
      <c r="L1091" s="3">
        <v>1.06775952649357</v>
      </c>
      <c r="M1091" s="3">
        <f t="shared" si="68"/>
        <v>1.0646461027944436</v>
      </c>
      <c r="N1091" s="3">
        <v>0.97247607431472505</v>
      </c>
      <c r="O1091" s="3">
        <v>1.00340010047269</v>
      </c>
      <c r="P1091" s="3">
        <v>1.0596495243350701</v>
      </c>
      <c r="Q1091" s="3">
        <f t="shared" si="69"/>
        <v>1.0118418997074949</v>
      </c>
      <c r="R1091" s="3">
        <f t="shared" si="70"/>
        <v>0.95040210737788811</v>
      </c>
      <c r="S1091" s="3">
        <f t="shared" si="71"/>
        <v>0.20069344574893141</v>
      </c>
    </row>
    <row r="1092" spans="1:19" s="5" customFormat="1" ht="12.75" x14ac:dyDescent="0.2">
      <c r="A1092" s="3" t="s">
        <v>4071</v>
      </c>
      <c r="B1092" s="3" t="s">
        <v>4072</v>
      </c>
      <c r="C1092" s="3">
        <v>13.87</v>
      </c>
      <c r="D1092" s="3">
        <v>10</v>
      </c>
      <c r="E1092" s="3">
        <v>11</v>
      </c>
      <c r="F1092" s="3">
        <v>20</v>
      </c>
      <c r="G1092" s="3">
        <v>858</v>
      </c>
      <c r="H1092" s="3">
        <v>96.093749034660107</v>
      </c>
      <c r="I1092" s="3">
        <v>6.65380859375</v>
      </c>
      <c r="J1092" s="3">
        <v>0.99280012351816505</v>
      </c>
      <c r="K1092" s="3">
        <v>0.98729418879835495</v>
      </c>
      <c r="L1092" s="3">
        <v>0.93564190657748803</v>
      </c>
      <c r="M1092" s="3">
        <f t="shared" si="68"/>
        <v>0.97191207296466942</v>
      </c>
      <c r="N1092" s="3">
        <v>0.99126899701375104</v>
      </c>
      <c r="O1092" s="3">
        <v>0.99950148388732596</v>
      </c>
      <c r="P1092" s="3">
        <v>1.08215359436752</v>
      </c>
      <c r="Q1092" s="3">
        <f t="shared" si="69"/>
        <v>1.0243080250895324</v>
      </c>
      <c r="R1092" s="3">
        <f t="shared" si="70"/>
        <v>1.0539101772499206</v>
      </c>
      <c r="S1092" s="3">
        <f t="shared" si="71"/>
        <v>0.20088432361032188</v>
      </c>
    </row>
    <row r="1093" spans="1:19" s="5" customFormat="1" ht="12.75" x14ac:dyDescent="0.2">
      <c r="A1093" s="3" t="s">
        <v>6227</v>
      </c>
      <c r="B1093" s="3" t="s">
        <v>6228</v>
      </c>
      <c r="C1093" s="3">
        <v>0.81</v>
      </c>
      <c r="D1093" s="3">
        <v>2</v>
      </c>
      <c r="E1093" s="3">
        <v>3</v>
      </c>
      <c r="F1093" s="3">
        <v>6</v>
      </c>
      <c r="G1093" s="3">
        <v>3931</v>
      </c>
      <c r="H1093" s="3">
        <v>433.40922347466199</v>
      </c>
      <c r="I1093" s="3">
        <v>4.64013671875</v>
      </c>
      <c r="J1093" s="3">
        <v>0.98932634629114702</v>
      </c>
      <c r="K1093" s="3"/>
      <c r="L1093" s="3">
        <v>0.87131551647327299</v>
      </c>
      <c r="M1093" s="3">
        <f t="shared" si="68"/>
        <v>0.93032093138221006</v>
      </c>
      <c r="N1093" s="3">
        <v>1.02759152670029</v>
      </c>
      <c r="O1093" s="3"/>
      <c r="P1093" s="3">
        <v>1.1435819333694299</v>
      </c>
      <c r="Q1093" s="3">
        <f t="shared" si="69"/>
        <v>1.0855867300348598</v>
      </c>
      <c r="R1093" s="3">
        <f t="shared" si="70"/>
        <v>1.1668948783318955</v>
      </c>
      <c r="S1093" s="3">
        <f t="shared" si="71"/>
        <v>0.20137390397280708</v>
      </c>
    </row>
    <row r="1094" spans="1:19" s="5" customFormat="1" ht="12.75" x14ac:dyDescent="0.2">
      <c r="A1094" s="3" t="s">
        <v>817</v>
      </c>
      <c r="B1094" s="3" t="s">
        <v>818</v>
      </c>
      <c r="C1094" s="3">
        <v>22.55</v>
      </c>
      <c r="D1094" s="3">
        <v>7</v>
      </c>
      <c r="E1094" s="3">
        <v>8</v>
      </c>
      <c r="F1094" s="3">
        <v>30</v>
      </c>
      <c r="G1094" s="3">
        <v>368</v>
      </c>
      <c r="H1094" s="3">
        <v>41.402375904659998</v>
      </c>
      <c r="I1094" s="3">
        <v>5.14794921875</v>
      </c>
      <c r="J1094" s="3">
        <v>0.83860023671128903</v>
      </c>
      <c r="K1094" s="3">
        <v>1.0267873609025899</v>
      </c>
      <c r="L1094" s="3">
        <v>0.93046164326871195</v>
      </c>
      <c r="M1094" s="3">
        <f t="shared" si="68"/>
        <v>0.93194974696086363</v>
      </c>
      <c r="N1094" s="3">
        <v>1.0593980570335499</v>
      </c>
      <c r="O1094" s="3">
        <v>0.98480540935692396</v>
      </c>
      <c r="P1094" s="3">
        <v>1.01940322545152</v>
      </c>
      <c r="Q1094" s="3">
        <f t="shared" si="69"/>
        <v>1.0212022306139978</v>
      </c>
      <c r="R1094" s="3">
        <f t="shared" si="70"/>
        <v>1.0957696312963132</v>
      </c>
      <c r="S1094" s="3">
        <f t="shared" si="71"/>
        <v>0.20146475650971701</v>
      </c>
    </row>
    <row r="1095" spans="1:19" s="5" customFormat="1" ht="12.75" x14ac:dyDescent="0.2">
      <c r="A1095" s="3" t="s">
        <v>1479</v>
      </c>
      <c r="B1095" s="3" t="s">
        <v>1480</v>
      </c>
      <c r="C1095" s="3">
        <v>12.46</v>
      </c>
      <c r="D1095" s="3">
        <v>7</v>
      </c>
      <c r="E1095" s="3">
        <v>7</v>
      </c>
      <c r="F1095" s="3">
        <v>13</v>
      </c>
      <c r="G1095" s="3">
        <v>618</v>
      </c>
      <c r="H1095" s="3">
        <v>68.527247804660107</v>
      </c>
      <c r="I1095" s="3">
        <v>7.94287109375</v>
      </c>
      <c r="J1095" s="3">
        <v>1.0457009900249099</v>
      </c>
      <c r="K1095" s="3">
        <v>1.10325859085372</v>
      </c>
      <c r="L1095" s="3">
        <v>1.01738062786859</v>
      </c>
      <c r="M1095" s="3">
        <f t="shared" si="68"/>
        <v>1.0554467362490734</v>
      </c>
      <c r="N1095" s="3">
        <v>1.0329855702811801</v>
      </c>
      <c r="O1095" s="3">
        <v>1.0047780685780501</v>
      </c>
      <c r="P1095" s="3">
        <v>1.00520724211331</v>
      </c>
      <c r="Q1095" s="3">
        <f t="shared" si="69"/>
        <v>1.0143236269908469</v>
      </c>
      <c r="R1095" s="3">
        <f t="shared" si="70"/>
        <v>0.96103724816623826</v>
      </c>
      <c r="S1095" s="3">
        <f t="shared" si="71"/>
        <v>0.20150918931749912</v>
      </c>
    </row>
    <row r="1096" spans="1:19" s="5" customFormat="1" ht="12.75" x14ac:dyDescent="0.2">
      <c r="A1096" s="3" t="s">
        <v>1309</v>
      </c>
      <c r="B1096" s="3" t="s">
        <v>1310</v>
      </c>
      <c r="C1096" s="3">
        <v>88.24</v>
      </c>
      <c r="D1096" s="3">
        <v>7</v>
      </c>
      <c r="E1096" s="3">
        <v>9</v>
      </c>
      <c r="F1096" s="3">
        <v>133</v>
      </c>
      <c r="G1096" s="3">
        <v>102</v>
      </c>
      <c r="H1096" s="3">
        <v>10.25248890466</v>
      </c>
      <c r="I1096" s="3">
        <v>9.36376953125</v>
      </c>
      <c r="J1096" s="3">
        <v>1.05387306210561</v>
      </c>
      <c r="K1096" s="3">
        <v>1.03844291309292</v>
      </c>
      <c r="L1096" s="3">
        <v>0.98337813661100204</v>
      </c>
      <c r="M1096" s="3">
        <f t="shared" si="68"/>
        <v>1.0252313706031775</v>
      </c>
      <c r="N1096" s="3">
        <v>0.970317826762777</v>
      </c>
      <c r="O1096" s="3">
        <v>0.99898448318177302</v>
      </c>
      <c r="P1096" s="3">
        <v>0.99907949770096105</v>
      </c>
      <c r="Q1096" s="3">
        <f t="shared" si="69"/>
        <v>0.98946060254850365</v>
      </c>
      <c r="R1096" s="3">
        <f t="shared" si="70"/>
        <v>0.96510956543045623</v>
      </c>
      <c r="S1096" s="3">
        <f t="shared" si="71"/>
        <v>0.20167660076028104</v>
      </c>
    </row>
    <row r="1097" spans="1:19" s="5" customFormat="1" ht="12.75" x14ac:dyDescent="0.2">
      <c r="A1097" s="3" t="s">
        <v>2683</v>
      </c>
      <c r="B1097" s="3" t="s">
        <v>2684</v>
      </c>
      <c r="C1097" s="3">
        <v>6.47</v>
      </c>
      <c r="D1097" s="3">
        <v>2</v>
      </c>
      <c r="E1097" s="3">
        <v>2</v>
      </c>
      <c r="F1097" s="3">
        <v>4</v>
      </c>
      <c r="G1097" s="3">
        <v>340</v>
      </c>
      <c r="H1097" s="3">
        <v>35.723016874659997</v>
      </c>
      <c r="I1097" s="3">
        <v>8.60205078125</v>
      </c>
      <c r="J1097" s="3">
        <v>1.01229344744837</v>
      </c>
      <c r="K1097" s="3">
        <v>0.91829112785900502</v>
      </c>
      <c r="L1097" s="3">
        <v>0.99331650135626104</v>
      </c>
      <c r="M1097" s="3">
        <f t="shared" si="68"/>
        <v>0.9746336922212121</v>
      </c>
      <c r="N1097" s="3">
        <v>1.0355061664684699</v>
      </c>
      <c r="O1097" s="3">
        <v>0.98761763366630795</v>
      </c>
      <c r="P1097" s="3">
        <v>1.08068054686397</v>
      </c>
      <c r="Q1097" s="3">
        <f t="shared" si="69"/>
        <v>1.0346014489995827</v>
      </c>
      <c r="R1097" s="3">
        <f t="shared" si="70"/>
        <v>1.0615285078455505</v>
      </c>
      <c r="S1097" s="3">
        <f t="shared" si="71"/>
        <v>0.20185963428942533</v>
      </c>
    </row>
    <row r="1098" spans="1:19" s="5" customFormat="1" ht="12.75" x14ac:dyDescent="0.2">
      <c r="A1098" s="3" t="s">
        <v>1147</v>
      </c>
      <c r="B1098" s="3" t="s">
        <v>1148</v>
      </c>
      <c r="C1098" s="3">
        <v>38.590000000000003</v>
      </c>
      <c r="D1098" s="3">
        <v>35</v>
      </c>
      <c r="E1098" s="3">
        <v>35</v>
      </c>
      <c r="F1098" s="3">
        <v>192</v>
      </c>
      <c r="G1098" s="3">
        <v>837</v>
      </c>
      <c r="H1098" s="3">
        <v>93.083427574660206</v>
      </c>
      <c r="I1098" s="3">
        <v>5.80810546875</v>
      </c>
      <c r="J1098" s="3">
        <v>0.99838817106559397</v>
      </c>
      <c r="K1098" s="3">
        <v>0.97808554738643505</v>
      </c>
      <c r="L1098" s="3">
        <v>0.99045122384491902</v>
      </c>
      <c r="M1098" s="3">
        <f t="shared" si="68"/>
        <v>0.98897498076564927</v>
      </c>
      <c r="N1098" s="3">
        <v>1.0077641072231101</v>
      </c>
      <c r="O1098" s="3">
        <v>1.0389641444922699</v>
      </c>
      <c r="P1098" s="3">
        <v>0.99049396221298003</v>
      </c>
      <c r="Q1098" s="3">
        <f t="shared" si="69"/>
        <v>1.0124074046427867</v>
      </c>
      <c r="R1098" s="3">
        <f t="shared" si="70"/>
        <v>1.023693646788715</v>
      </c>
      <c r="S1098" s="3">
        <f t="shared" si="71"/>
        <v>0.20192053651552772</v>
      </c>
    </row>
    <row r="1099" spans="1:19" s="5" customFormat="1" ht="12.75" x14ac:dyDescent="0.2">
      <c r="A1099" s="3" t="s">
        <v>1453</v>
      </c>
      <c r="B1099" s="3" t="s">
        <v>1454</v>
      </c>
      <c r="C1099" s="3">
        <v>24.25</v>
      </c>
      <c r="D1099" s="3">
        <v>28</v>
      </c>
      <c r="E1099" s="3">
        <v>28</v>
      </c>
      <c r="F1099" s="3">
        <v>106</v>
      </c>
      <c r="G1099" s="3">
        <v>1126</v>
      </c>
      <c r="H1099" s="3">
        <v>128.64431200466001</v>
      </c>
      <c r="I1099" s="3">
        <v>6.46826171875</v>
      </c>
      <c r="J1099" s="3">
        <v>1.00054906905838</v>
      </c>
      <c r="K1099" s="3">
        <v>0.96511961102177801</v>
      </c>
      <c r="L1099" s="3">
        <v>1.01291775337839</v>
      </c>
      <c r="M1099" s="3">
        <f t="shared" si="68"/>
        <v>0.99286214448618271</v>
      </c>
      <c r="N1099" s="3">
        <v>0.96154826305594698</v>
      </c>
      <c r="O1099" s="3">
        <v>0.98690099463169201</v>
      </c>
      <c r="P1099" s="3">
        <v>0.94000814172046399</v>
      </c>
      <c r="Q1099" s="3">
        <f t="shared" si="69"/>
        <v>0.96281913313603429</v>
      </c>
      <c r="R1099" s="3">
        <f t="shared" si="70"/>
        <v>0.9697410043106276</v>
      </c>
      <c r="S1099" s="3">
        <f t="shared" si="71"/>
        <v>0.20227812491107397</v>
      </c>
    </row>
    <row r="1100" spans="1:19" s="5" customFormat="1" ht="12.75" x14ac:dyDescent="0.2">
      <c r="A1100" s="3" t="s">
        <v>2361</v>
      </c>
      <c r="B1100" s="3" t="s">
        <v>2362</v>
      </c>
      <c r="C1100" s="3">
        <v>28.95</v>
      </c>
      <c r="D1100" s="3">
        <v>8</v>
      </c>
      <c r="E1100" s="3">
        <v>8</v>
      </c>
      <c r="F1100" s="3">
        <v>21</v>
      </c>
      <c r="G1100" s="3">
        <v>228</v>
      </c>
      <c r="H1100" s="3">
        <v>26.627160424660001</v>
      </c>
      <c r="I1100" s="3">
        <v>5.92236328125</v>
      </c>
      <c r="J1100" s="3">
        <v>1.0407725316204299</v>
      </c>
      <c r="K1100" s="3">
        <v>0.95442343809704799</v>
      </c>
      <c r="L1100" s="3">
        <v>1.0593263466419101</v>
      </c>
      <c r="M1100" s="3">
        <f t="shared" si="68"/>
        <v>1.0181741054531293</v>
      </c>
      <c r="N1100" s="3">
        <v>0.94160136758671498</v>
      </c>
      <c r="O1100" s="3">
        <v>0.99037805781098298</v>
      </c>
      <c r="P1100" s="3">
        <v>0.96125352092810601</v>
      </c>
      <c r="Q1100" s="3">
        <f t="shared" si="69"/>
        <v>0.96441098210860143</v>
      </c>
      <c r="R1100" s="3">
        <f t="shared" si="70"/>
        <v>0.94719653244314139</v>
      </c>
      <c r="S1100" s="3">
        <f t="shared" si="71"/>
        <v>0.20232752120974568</v>
      </c>
    </row>
    <row r="1101" spans="1:19" s="5" customFormat="1" ht="12.75" x14ac:dyDescent="0.2">
      <c r="A1101" s="3" t="s">
        <v>4291</v>
      </c>
      <c r="B1101" s="3" t="s">
        <v>4292</v>
      </c>
      <c r="C1101" s="3">
        <v>38.61</v>
      </c>
      <c r="D1101" s="3">
        <v>5</v>
      </c>
      <c r="E1101" s="3">
        <v>5</v>
      </c>
      <c r="F1101" s="3">
        <v>25</v>
      </c>
      <c r="G1101" s="3">
        <v>101</v>
      </c>
      <c r="H1101" s="3">
        <v>10.824642254660001</v>
      </c>
      <c r="I1101" s="3">
        <v>9.49560546875</v>
      </c>
      <c r="J1101" s="3">
        <v>1.0654472329462901</v>
      </c>
      <c r="K1101" s="3">
        <v>1.4504661414176601</v>
      </c>
      <c r="L1101" s="3">
        <v>1.10138616115188</v>
      </c>
      <c r="M1101" s="3">
        <f t="shared" si="68"/>
        <v>1.2057665118386101</v>
      </c>
      <c r="N1101" s="3">
        <v>1.01707175515606</v>
      </c>
      <c r="O1101" s="3">
        <v>0.820577974424062</v>
      </c>
      <c r="P1101" s="3">
        <v>1.1017580649513199</v>
      </c>
      <c r="Q1101" s="3">
        <f t="shared" si="69"/>
        <v>0.97980259817714721</v>
      </c>
      <c r="R1101" s="3">
        <f t="shared" si="70"/>
        <v>0.81259728857712066</v>
      </c>
      <c r="S1101" s="3">
        <f t="shared" si="71"/>
        <v>0.20242427953869049</v>
      </c>
    </row>
    <row r="1102" spans="1:19" s="5" customFormat="1" ht="12.75" x14ac:dyDescent="0.2">
      <c r="A1102" s="3" t="s">
        <v>7525</v>
      </c>
      <c r="B1102" s="3" t="s">
        <v>7526</v>
      </c>
      <c r="C1102" s="3">
        <v>18.46</v>
      </c>
      <c r="D1102" s="3">
        <v>3</v>
      </c>
      <c r="E1102" s="3">
        <v>3</v>
      </c>
      <c r="F1102" s="3">
        <v>10</v>
      </c>
      <c r="G1102" s="3">
        <v>195</v>
      </c>
      <c r="H1102" s="3">
        <v>21.480029784660001</v>
      </c>
      <c r="I1102" s="3">
        <v>8.45556640625</v>
      </c>
      <c r="J1102" s="3">
        <v>1.0120312256330399</v>
      </c>
      <c r="K1102" s="3"/>
      <c r="L1102" s="3">
        <v>0.93099579733632398</v>
      </c>
      <c r="M1102" s="3">
        <f t="shared" si="68"/>
        <v>0.97151351148468201</v>
      </c>
      <c r="N1102" s="3">
        <v>1.0357706829614799</v>
      </c>
      <c r="O1102" s="3"/>
      <c r="P1102" s="3">
        <v>1.0979699753647101</v>
      </c>
      <c r="Q1102" s="3">
        <f t="shared" si="69"/>
        <v>1.066870329163095</v>
      </c>
      <c r="R1102" s="3">
        <f t="shared" si="70"/>
        <v>1.0981528476456155</v>
      </c>
      <c r="S1102" s="3">
        <f t="shared" si="71"/>
        <v>0.20288353319691688</v>
      </c>
    </row>
    <row r="1103" spans="1:19" s="5" customFormat="1" ht="12.75" x14ac:dyDescent="0.2">
      <c r="A1103" s="3" t="s">
        <v>3491</v>
      </c>
      <c r="B1103" s="3" t="s">
        <v>3492</v>
      </c>
      <c r="C1103" s="3">
        <v>6.83</v>
      </c>
      <c r="D1103" s="3">
        <v>2</v>
      </c>
      <c r="E1103" s="3">
        <v>2</v>
      </c>
      <c r="F1103" s="3">
        <v>2</v>
      </c>
      <c r="G1103" s="3">
        <v>366</v>
      </c>
      <c r="H1103" s="3">
        <v>41.207017214659999</v>
      </c>
      <c r="I1103" s="3">
        <v>7.98681640625</v>
      </c>
      <c r="J1103" s="3">
        <v>1.0277701248534199</v>
      </c>
      <c r="K1103" s="3">
        <v>1.0917183703834701</v>
      </c>
      <c r="L1103" s="3"/>
      <c r="M1103" s="3">
        <f t="shared" si="68"/>
        <v>1.0597442476184451</v>
      </c>
      <c r="N1103" s="3">
        <v>0.96138141821412504</v>
      </c>
      <c r="O1103" s="3">
        <v>1.0091395335891</v>
      </c>
      <c r="P1103" s="3"/>
      <c r="Q1103" s="3">
        <f t="shared" si="69"/>
        <v>0.98526047590161259</v>
      </c>
      <c r="R1103" s="3">
        <f t="shared" si="70"/>
        <v>0.92971533284165564</v>
      </c>
      <c r="S1103" s="3">
        <f t="shared" si="71"/>
        <v>0.20295760948039165</v>
      </c>
    </row>
    <row r="1104" spans="1:19" s="5" customFormat="1" ht="12.75" x14ac:dyDescent="0.2">
      <c r="A1104" s="3" t="s">
        <v>6561</v>
      </c>
      <c r="B1104" s="3" t="s">
        <v>6562</v>
      </c>
      <c r="C1104" s="3">
        <v>24.42</v>
      </c>
      <c r="D1104" s="3">
        <v>5</v>
      </c>
      <c r="E1104" s="3">
        <v>6</v>
      </c>
      <c r="F1104" s="3">
        <v>19</v>
      </c>
      <c r="G1104" s="3">
        <v>217</v>
      </c>
      <c r="H1104" s="3">
        <v>23.881792754660001</v>
      </c>
      <c r="I1104" s="3">
        <v>7.73779296875</v>
      </c>
      <c r="J1104" s="3">
        <v>0.96704145304665701</v>
      </c>
      <c r="K1104" s="3">
        <v>1.0057133212789799</v>
      </c>
      <c r="L1104" s="3">
        <v>0.93204933187950301</v>
      </c>
      <c r="M1104" s="3">
        <f t="shared" si="68"/>
        <v>0.96826803540171336</v>
      </c>
      <c r="N1104" s="3">
        <v>0.96539398355699402</v>
      </c>
      <c r="O1104" s="3">
        <v>1.05317629963563</v>
      </c>
      <c r="P1104" s="3">
        <v>1.1575000050445701</v>
      </c>
      <c r="Q1104" s="3">
        <f t="shared" si="69"/>
        <v>1.0586900960790648</v>
      </c>
      <c r="R1104" s="3">
        <f t="shared" si="70"/>
        <v>1.093385361667792</v>
      </c>
      <c r="S1104" s="3">
        <f t="shared" si="71"/>
        <v>0.20297449896169237</v>
      </c>
    </row>
    <row r="1105" spans="1:19" s="5" customFormat="1" ht="12.75" x14ac:dyDescent="0.2">
      <c r="A1105" s="3" t="s">
        <v>1151</v>
      </c>
      <c r="B1105" s="3" t="s">
        <v>1152</v>
      </c>
      <c r="C1105" s="3">
        <v>20.399999999999999</v>
      </c>
      <c r="D1105" s="3">
        <v>5</v>
      </c>
      <c r="E1105" s="3">
        <v>5</v>
      </c>
      <c r="F1105" s="3">
        <v>17</v>
      </c>
      <c r="G1105" s="3">
        <v>201</v>
      </c>
      <c r="H1105" s="3">
        <v>22.326749434660002</v>
      </c>
      <c r="I1105" s="3">
        <v>5.90966796875</v>
      </c>
      <c r="J1105" s="3">
        <v>1.03474950944622</v>
      </c>
      <c r="K1105" s="3">
        <v>0.96530615713369705</v>
      </c>
      <c r="L1105" s="3">
        <v>1.09742537888686</v>
      </c>
      <c r="M1105" s="3">
        <f t="shared" si="68"/>
        <v>1.032493681822259</v>
      </c>
      <c r="N1105" s="3">
        <v>0.95575019129765804</v>
      </c>
      <c r="O1105" s="3">
        <v>1.01390147319056</v>
      </c>
      <c r="P1105" s="3">
        <v>0.87504480919366201</v>
      </c>
      <c r="Q1105" s="3">
        <f t="shared" si="69"/>
        <v>0.94823215789396009</v>
      </c>
      <c r="R1105" s="3">
        <f t="shared" si="70"/>
        <v>0.91839027646194904</v>
      </c>
      <c r="S1105" s="3">
        <f t="shared" si="71"/>
        <v>0.20336450910473558</v>
      </c>
    </row>
    <row r="1106" spans="1:19" s="5" customFormat="1" ht="12.75" x14ac:dyDescent="0.2">
      <c r="A1106" s="3" t="s">
        <v>3293</v>
      </c>
      <c r="B1106" s="3" t="s">
        <v>3294</v>
      </c>
      <c r="C1106" s="3">
        <v>29.55</v>
      </c>
      <c r="D1106" s="3">
        <v>12</v>
      </c>
      <c r="E1106" s="3">
        <v>12</v>
      </c>
      <c r="F1106" s="3">
        <v>34</v>
      </c>
      <c r="G1106" s="3">
        <v>423</v>
      </c>
      <c r="H1106" s="3">
        <v>47.330944704659998</v>
      </c>
      <c r="I1106" s="3">
        <v>5.80810546875</v>
      </c>
      <c r="J1106" s="3">
        <v>1.0328001595509699</v>
      </c>
      <c r="K1106" s="3">
        <v>0.89314135091951397</v>
      </c>
      <c r="L1106" s="3">
        <v>0.90388910463795502</v>
      </c>
      <c r="M1106" s="3">
        <f t="shared" si="68"/>
        <v>0.94327687170281305</v>
      </c>
      <c r="N1106" s="3">
        <v>1.10368058546842</v>
      </c>
      <c r="O1106" s="3">
        <v>1.01528306479334</v>
      </c>
      <c r="P1106" s="3">
        <v>0.97721731582911697</v>
      </c>
      <c r="Q1106" s="3">
        <f t="shared" si="69"/>
        <v>1.0320603220302924</v>
      </c>
      <c r="R1106" s="3">
        <f t="shared" si="70"/>
        <v>1.0941223653318315</v>
      </c>
      <c r="S1106" s="3">
        <f t="shared" si="71"/>
        <v>0.20338909377367645</v>
      </c>
    </row>
    <row r="1107" spans="1:19" s="5" customFormat="1" ht="12.75" x14ac:dyDescent="0.2">
      <c r="A1107" s="3" t="s">
        <v>2039</v>
      </c>
      <c r="B1107" s="3" t="s">
        <v>2040</v>
      </c>
      <c r="C1107" s="3">
        <v>11.72</v>
      </c>
      <c r="D1107" s="3">
        <v>4</v>
      </c>
      <c r="E1107" s="3">
        <v>4</v>
      </c>
      <c r="F1107" s="3">
        <v>7</v>
      </c>
      <c r="G1107" s="3">
        <v>290</v>
      </c>
      <c r="H1107" s="3">
        <v>33.000701134659998</v>
      </c>
      <c r="I1107" s="3">
        <v>6.55126953125</v>
      </c>
      <c r="J1107" s="3">
        <v>0.97933456601739899</v>
      </c>
      <c r="K1107" s="3">
        <v>1.06077774755195</v>
      </c>
      <c r="L1107" s="3">
        <v>1.07854653402394</v>
      </c>
      <c r="M1107" s="3">
        <f t="shared" si="68"/>
        <v>1.0395529491977629</v>
      </c>
      <c r="N1107" s="3">
        <v>1.0043149645076099</v>
      </c>
      <c r="O1107" s="3">
        <v>0.99559838438082204</v>
      </c>
      <c r="P1107" s="3">
        <v>0.97351010250438896</v>
      </c>
      <c r="Q1107" s="3">
        <f t="shared" si="69"/>
        <v>0.99114115046427365</v>
      </c>
      <c r="R1107" s="3">
        <f t="shared" si="70"/>
        <v>0.95343017518169781</v>
      </c>
      <c r="S1107" s="3">
        <f t="shared" si="71"/>
        <v>0.20359336662378391</v>
      </c>
    </row>
    <row r="1108" spans="1:19" s="5" customFormat="1" ht="12.75" x14ac:dyDescent="0.2">
      <c r="A1108" s="3" t="s">
        <v>2111</v>
      </c>
      <c r="B1108" s="3" t="s">
        <v>2112</v>
      </c>
      <c r="C1108" s="3">
        <v>39.07</v>
      </c>
      <c r="D1108" s="3">
        <v>5</v>
      </c>
      <c r="E1108" s="3">
        <v>15</v>
      </c>
      <c r="F1108" s="3">
        <v>105</v>
      </c>
      <c r="G1108" s="3">
        <v>407</v>
      </c>
      <c r="H1108" s="3">
        <v>46.2526527846601</v>
      </c>
      <c r="I1108" s="3">
        <v>5.59228515625</v>
      </c>
      <c r="J1108" s="3">
        <v>0.99048028680266498</v>
      </c>
      <c r="K1108" s="3">
        <v>1.02207908431343</v>
      </c>
      <c r="L1108" s="3">
        <v>1.02037643976624</v>
      </c>
      <c r="M1108" s="3">
        <f t="shared" si="68"/>
        <v>1.0109786036274448</v>
      </c>
      <c r="N1108" s="3">
        <v>1.00544723818263</v>
      </c>
      <c r="O1108" s="3">
        <v>0.98468771548020695</v>
      </c>
      <c r="P1108" s="3">
        <v>0.987520817310513</v>
      </c>
      <c r="Q1108" s="3">
        <f t="shared" si="69"/>
        <v>0.99255192365778333</v>
      </c>
      <c r="R1108" s="3">
        <f t="shared" si="70"/>
        <v>0.98177342240127974</v>
      </c>
      <c r="S1108" s="3">
        <f t="shared" si="71"/>
        <v>0.2038440099269998</v>
      </c>
    </row>
    <row r="1109" spans="1:19" s="5" customFormat="1" ht="12.75" x14ac:dyDescent="0.2">
      <c r="A1109" s="3" t="s">
        <v>183</v>
      </c>
      <c r="B1109" s="3" t="s">
        <v>184</v>
      </c>
      <c r="C1109" s="3">
        <v>12.25</v>
      </c>
      <c r="D1109" s="3">
        <v>7</v>
      </c>
      <c r="E1109" s="3">
        <v>7</v>
      </c>
      <c r="F1109" s="3">
        <v>14</v>
      </c>
      <c r="G1109" s="3">
        <v>555</v>
      </c>
      <c r="H1109" s="3">
        <v>62.885688174659997</v>
      </c>
      <c r="I1109" s="3">
        <v>8.45556640625</v>
      </c>
      <c r="J1109" s="3">
        <v>0.97455807469394595</v>
      </c>
      <c r="K1109" s="3">
        <v>1.1045630452946</v>
      </c>
      <c r="L1109" s="3">
        <v>1.0044127818678501</v>
      </c>
      <c r="M1109" s="3">
        <f t="shared" si="68"/>
        <v>1.0278446339521319</v>
      </c>
      <c r="N1109" s="3">
        <v>0.97513633146050405</v>
      </c>
      <c r="O1109" s="3">
        <v>0.87093396145117796</v>
      </c>
      <c r="P1109" s="3">
        <v>0.99021417588341798</v>
      </c>
      <c r="Q1109" s="3">
        <f t="shared" si="69"/>
        <v>0.9454281562650334</v>
      </c>
      <c r="R1109" s="3">
        <f t="shared" si="70"/>
        <v>0.91981621057824514</v>
      </c>
      <c r="S1109" s="3">
        <f t="shared" si="71"/>
        <v>0.20388914909943021</v>
      </c>
    </row>
    <row r="1110" spans="1:19" s="5" customFormat="1" ht="12.75" x14ac:dyDescent="0.2">
      <c r="A1110" s="3" t="s">
        <v>2711</v>
      </c>
      <c r="B1110" s="3" t="s">
        <v>2712</v>
      </c>
      <c r="C1110" s="3">
        <v>31.24</v>
      </c>
      <c r="D1110" s="3">
        <v>17</v>
      </c>
      <c r="E1110" s="3">
        <v>17</v>
      </c>
      <c r="F1110" s="3">
        <v>58</v>
      </c>
      <c r="G1110" s="3">
        <v>509</v>
      </c>
      <c r="H1110" s="3">
        <v>57.235166844659901</v>
      </c>
      <c r="I1110" s="3">
        <v>6.03662109375</v>
      </c>
      <c r="J1110" s="3">
        <v>0.93401189395464501</v>
      </c>
      <c r="K1110" s="3">
        <v>1.02028712407021</v>
      </c>
      <c r="L1110" s="3">
        <v>0.97709898427457598</v>
      </c>
      <c r="M1110" s="3">
        <f t="shared" si="68"/>
        <v>0.97713266743314364</v>
      </c>
      <c r="N1110" s="3">
        <v>1.0390246300999899</v>
      </c>
      <c r="O1110" s="3">
        <v>1.0025721312148399</v>
      </c>
      <c r="P1110" s="3">
        <v>1.01321480450247</v>
      </c>
      <c r="Q1110" s="3">
        <f t="shared" si="69"/>
        <v>1.0182705219390999</v>
      </c>
      <c r="R1110" s="3">
        <f t="shared" si="70"/>
        <v>1.0421005825278797</v>
      </c>
      <c r="S1110" s="3">
        <f t="shared" si="71"/>
        <v>0.20436734773790835</v>
      </c>
    </row>
    <row r="1111" spans="1:19" s="5" customFormat="1" ht="12.75" x14ac:dyDescent="0.2">
      <c r="A1111" s="3" t="s">
        <v>2579</v>
      </c>
      <c r="B1111" s="3" t="s">
        <v>2580</v>
      </c>
      <c r="C1111" s="3">
        <v>69.3</v>
      </c>
      <c r="D1111" s="3">
        <v>6</v>
      </c>
      <c r="E1111" s="3">
        <v>6</v>
      </c>
      <c r="F1111" s="3">
        <v>40</v>
      </c>
      <c r="G1111" s="3">
        <v>114</v>
      </c>
      <c r="H1111" s="3">
        <v>12.567454874659999</v>
      </c>
      <c r="I1111" s="3">
        <v>9.53955078125</v>
      </c>
      <c r="J1111" s="3">
        <v>1.0573052345270699</v>
      </c>
      <c r="K1111" s="3">
        <v>0.98745753236620604</v>
      </c>
      <c r="L1111" s="3">
        <v>1.0456430360304401</v>
      </c>
      <c r="M1111" s="3">
        <f t="shared" si="68"/>
        <v>1.0301352676412387</v>
      </c>
      <c r="N1111" s="3">
        <v>0.93040746419923304</v>
      </c>
      <c r="O1111" s="3">
        <v>1.00386842987859</v>
      </c>
      <c r="P1111" s="3">
        <v>1.00637244475881</v>
      </c>
      <c r="Q1111" s="3">
        <f t="shared" si="69"/>
        <v>0.98021611294554434</v>
      </c>
      <c r="R1111" s="3">
        <f t="shared" si="70"/>
        <v>0.95154116525881383</v>
      </c>
      <c r="S1111" s="3">
        <f t="shared" si="71"/>
        <v>0.20463793323300614</v>
      </c>
    </row>
    <row r="1112" spans="1:19" s="5" customFormat="1" ht="12.75" x14ac:dyDescent="0.2">
      <c r="A1112" s="3" t="s">
        <v>4289</v>
      </c>
      <c r="B1112" s="3" t="s">
        <v>4290</v>
      </c>
      <c r="C1112" s="3">
        <v>16.440000000000001</v>
      </c>
      <c r="D1112" s="3">
        <v>3</v>
      </c>
      <c r="E1112" s="3">
        <v>3</v>
      </c>
      <c r="F1112" s="3">
        <v>9</v>
      </c>
      <c r="G1112" s="3">
        <v>225</v>
      </c>
      <c r="H1112" s="3">
        <v>26.01558685466</v>
      </c>
      <c r="I1112" s="3">
        <v>5.78271484375</v>
      </c>
      <c r="J1112" s="3">
        <v>0.92747539657406197</v>
      </c>
      <c r="K1112" s="3">
        <v>1.02791939911028</v>
      </c>
      <c r="L1112" s="3">
        <v>0.92030609490639304</v>
      </c>
      <c r="M1112" s="3">
        <f t="shared" si="68"/>
        <v>0.95856696353024506</v>
      </c>
      <c r="N1112" s="3">
        <v>1.0169379149348501</v>
      </c>
      <c r="O1112" s="3">
        <v>1.00205708202681</v>
      </c>
      <c r="P1112" s="3">
        <v>1.23982962134278</v>
      </c>
      <c r="Q1112" s="3">
        <f t="shared" si="69"/>
        <v>1.0862748727681468</v>
      </c>
      <c r="R1112" s="3">
        <f t="shared" si="70"/>
        <v>1.1332279476517473</v>
      </c>
      <c r="S1112" s="3">
        <f t="shared" si="71"/>
        <v>0.20471139463074026</v>
      </c>
    </row>
    <row r="1113" spans="1:19" s="5" customFormat="1" ht="12.75" x14ac:dyDescent="0.2">
      <c r="A1113" s="3" t="s">
        <v>6269</v>
      </c>
      <c r="B1113" s="3" t="s">
        <v>6270</v>
      </c>
      <c r="C1113" s="3">
        <v>12.68</v>
      </c>
      <c r="D1113" s="3">
        <v>7</v>
      </c>
      <c r="E1113" s="3">
        <v>7</v>
      </c>
      <c r="F1113" s="3">
        <v>17</v>
      </c>
      <c r="G1113" s="3">
        <v>560</v>
      </c>
      <c r="H1113" s="3">
        <v>62.00477864466</v>
      </c>
      <c r="I1113" s="3">
        <v>5.10986328125</v>
      </c>
      <c r="J1113" s="3">
        <v>0.97767732783447903</v>
      </c>
      <c r="K1113" s="3">
        <v>0.97981056148741696</v>
      </c>
      <c r="L1113" s="3">
        <v>1.0056914557805801</v>
      </c>
      <c r="M1113" s="3">
        <f t="shared" si="68"/>
        <v>0.98772644836749202</v>
      </c>
      <c r="N1113" s="3">
        <v>0.98396955027864597</v>
      </c>
      <c r="O1113" s="3">
        <v>1.0275943478159399</v>
      </c>
      <c r="P1113" s="3">
        <v>1.0621434657865101</v>
      </c>
      <c r="Q1113" s="3">
        <f t="shared" si="69"/>
        <v>1.0245691212936987</v>
      </c>
      <c r="R1113" s="3">
        <f t="shared" si="70"/>
        <v>1.0373004823219021</v>
      </c>
      <c r="S1113" s="3">
        <f t="shared" si="71"/>
        <v>0.20472414951064047</v>
      </c>
    </row>
    <row r="1114" spans="1:19" s="5" customFormat="1" ht="12.75" x14ac:dyDescent="0.2">
      <c r="A1114" s="3" t="s">
        <v>7739</v>
      </c>
      <c r="B1114" s="3" t="s">
        <v>7740</v>
      </c>
      <c r="C1114" s="3">
        <v>14.56</v>
      </c>
      <c r="D1114" s="3">
        <v>12</v>
      </c>
      <c r="E1114" s="3">
        <v>13</v>
      </c>
      <c r="F1114" s="3">
        <v>82</v>
      </c>
      <c r="G1114" s="3">
        <v>1037</v>
      </c>
      <c r="H1114" s="3">
        <v>111.35131268466</v>
      </c>
      <c r="I1114" s="3">
        <v>5.21142578125</v>
      </c>
      <c r="J1114" s="3">
        <v>0.931185644603297</v>
      </c>
      <c r="K1114" s="3">
        <v>0.97873611551737605</v>
      </c>
      <c r="L1114" s="3">
        <v>1.01183017610513</v>
      </c>
      <c r="M1114" s="3">
        <f t="shared" si="68"/>
        <v>0.97391731207526766</v>
      </c>
      <c r="N1114" s="3">
        <v>1.0458721858890301</v>
      </c>
      <c r="O1114" s="3">
        <v>1.0047097040967901</v>
      </c>
      <c r="P1114" s="3">
        <v>0.99750633894087604</v>
      </c>
      <c r="Q1114" s="3">
        <f t="shared" si="69"/>
        <v>1.016029409642232</v>
      </c>
      <c r="R1114" s="3">
        <f t="shared" si="70"/>
        <v>1.0432399106626722</v>
      </c>
      <c r="S1114" s="3">
        <f t="shared" si="71"/>
        <v>0.20483810972440325</v>
      </c>
    </row>
    <row r="1115" spans="1:19" s="5" customFormat="1" ht="12.75" x14ac:dyDescent="0.2">
      <c r="A1115" s="3" t="s">
        <v>2023</v>
      </c>
      <c r="B1115" s="3" t="s">
        <v>2024</v>
      </c>
      <c r="C1115" s="3">
        <v>4.82</v>
      </c>
      <c r="D1115" s="3">
        <v>1</v>
      </c>
      <c r="E1115" s="3">
        <v>1</v>
      </c>
      <c r="F1115" s="3">
        <v>2</v>
      </c>
      <c r="G1115" s="3">
        <v>228</v>
      </c>
      <c r="H1115" s="3">
        <v>25.313927124660001</v>
      </c>
      <c r="I1115" s="3">
        <v>5.73193359375</v>
      </c>
      <c r="J1115" s="3"/>
      <c r="K1115" s="3">
        <v>1.0750398797146301</v>
      </c>
      <c r="L1115" s="3">
        <v>1.0144618772009</v>
      </c>
      <c r="M1115" s="3">
        <f t="shared" si="68"/>
        <v>1.044750878457765</v>
      </c>
      <c r="N1115" s="3"/>
      <c r="O1115" s="3">
        <v>1.09441831934932</v>
      </c>
      <c r="P1115" s="3">
        <v>1.1583574837794599</v>
      </c>
      <c r="Q1115" s="3">
        <f t="shared" si="69"/>
        <v>1.1263879015643901</v>
      </c>
      <c r="R1115" s="3">
        <f t="shared" si="70"/>
        <v>1.0781401813484335</v>
      </c>
      <c r="S1115" s="3">
        <f t="shared" si="71"/>
        <v>0.20495164888796025</v>
      </c>
    </row>
    <row r="1116" spans="1:19" s="5" customFormat="1" ht="12.75" x14ac:dyDescent="0.2">
      <c r="A1116" s="3" t="s">
        <v>5617</v>
      </c>
      <c r="B1116" s="3" t="s">
        <v>5618</v>
      </c>
      <c r="C1116" s="3">
        <v>39.39</v>
      </c>
      <c r="D1116" s="3">
        <v>3</v>
      </c>
      <c r="E1116" s="3">
        <v>11</v>
      </c>
      <c r="F1116" s="3">
        <v>68</v>
      </c>
      <c r="G1116" s="3">
        <v>330</v>
      </c>
      <c r="H1116" s="3">
        <v>37.487805864659997</v>
      </c>
      <c r="I1116" s="3">
        <v>6.32861328125</v>
      </c>
      <c r="J1116" s="3">
        <v>0.97621494342521797</v>
      </c>
      <c r="K1116" s="3">
        <v>0.90591892691149101</v>
      </c>
      <c r="L1116" s="3">
        <v>1.0257725293441899</v>
      </c>
      <c r="M1116" s="3">
        <f t="shared" si="68"/>
        <v>0.96930213322696623</v>
      </c>
      <c r="N1116" s="3">
        <v>1.0320245492939399</v>
      </c>
      <c r="O1116" s="3">
        <v>1.0570331553971299</v>
      </c>
      <c r="P1116" s="3">
        <v>0.995880317344355</v>
      </c>
      <c r="Q1116" s="3">
        <f t="shared" si="69"/>
        <v>1.0283126740118083</v>
      </c>
      <c r="R1116" s="3">
        <f t="shared" si="70"/>
        <v>1.0608794087643099</v>
      </c>
      <c r="S1116" s="3">
        <f t="shared" si="71"/>
        <v>0.20518128075431363</v>
      </c>
    </row>
    <row r="1117" spans="1:19" s="5" customFormat="1" ht="12.75" x14ac:dyDescent="0.2">
      <c r="A1117" s="3" t="s">
        <v>8425</v>
      </c>
      <c r="B1117" s="3" t="s">
        <v>8426</v>
      </c>
      <c r="C1117" s="3">
        <v>41.32</v>
      </c>
      <c r="D1117" s="3">
        <v>5</v>
      </c>
      <c r="E1117" s="3">
        <v>5</v>
      </c>
      <c r="F1117" s="3">
        <v>35</v>
      </c>
      <c r="G1117" s="3">
        <v>121</v>
      </c>
      <c r="H1117" s="3">
        <v>13.080655784659999</v>
      </c>
      <c r="I1117" s="3">
        <v>9.37841796875</v>
      </c>
      <c r="J1117" s="3">
        <v>1.04430152206339</v>
      </c>
      <c r="K1117" s="3">
        <v>1.04716469311448</v>
      </c>
      <c r="L1117" s="3">
        <v>1.0654036436546599</v>
      </c>
      <c r="M1117" s="3">
        <f t="shared" si="68"/>
        <v>1.0522899529441767</v>
      </c>
      <c r="N1117" s="3">
        <v>1.03876841006153</v>
      </c>
      <c r="O1117" s="3">
        <v>1.0313216718396601</v>
      </c>
      <c r="P1117" s="3">
        <v>0.94060670518456502</v>
      </c>
      <c r="Q1117" s="3">
        <f t="shared" si="69"/>
        <v>1.0035655956952516</v>
      </c>
      <c r="R1117" s="3">
        <f t="shared" si="70"/>
        <v>0.95369683316599152</v>
      </c>
      <c r="S1117" s="3">
        <f t="shared" si="71"/>
        <v>0.20521213894955634</v>
      </c>
    </row>
    <row r="1118" spans="1:19" s="5" customFormat="1" ht="12.75" x14ac:dyDescent="0.2">
      <c r="A1118" s="3" t="s">
        <v>6679</v>
      </c>
      <c r="B1118" s="3" t="s">
        <v>6680</v>
      </c>
      <c r="C1118" s="3">
        <v>31.14</v>
      </c>
      <c r="D1118" s="3">
        <v>22</v>
      </c>
      <c r="E1118" s="3">
        <v>22</v>
      </c>
      <c r="F1118" s="3">
        <v>97</v>
      </c>
      <c r="G1118" s="3">
        <v>684</v>
      </c>
      <c r="H1118" s="3">
        <v>77.516451074659997</v>
      </c>
      <c r="I1118" s="3">
        <v>6.58056640625</v>
      </c>
      <c r="J1118" s="3">
        <v>1.0221181866290101</v>
      </c>
      <c r="K1118" s="3">
        <v>0.99111348787949105</v>
      </c>
      <c r="L1118" s="3">
        <v>0.99726154417756496</v>
      </c>
      <c r="M1118" s="3">
        <f t="shared" si="68"/>
        <v>1.0034977395620219</v>
      </c>
      <c r="N1118" s="3">
        <v>0.99131424236111099</v>
      </c>
      <c r="O1118" s="3">
        <v>0.99380886494500298</v>
      </c>
      <c r="P1118" s="3">
        <v>0.97379773347077803</v>
      </c>
      <c r="Q1118" s="3">
        <f t="shared" si="69"/>
        <v>0.9863069469256307</v>
      </c>
      <c r="R1118" s="3">
        <f t="shared" si="70"/>
        <v>0.98286912669689308</v>
      </c>
      <c r="S1118" s="3">
        <f t="shared" si="71"/>
        <v>0.2053576224944324</v>
      </c>
    </row>
    <row r="1119" spans="1:19" s="5" customFormat="1" ht="12.75" x14ac:dyDescent="0.2">
      <c r="A1119" s="3" t="s">
        <v>8417</v>
      </c>
      <c r="B1119" s="3" t="s">
        <v>8418</v>
      </c>
      <c r="C1119" s="3">
        <v>10.42</v>
      </c>
      <c r="D1119" s="3">
        <v>2</v>
      </c>
      <c r="E1119" s="3">
        <v>2</v>
      </c>
      <c r="F1119" s="3">
        <v>2</v>
      </c>
      <c r="G1119" s="3">
        <v>192</v>
      </c>
      <c r="H1119" s="3">
        <v>21.421825584659999</v>
      </c>
      <c r="I1119" s="3">
        <v>5.41455078125</v>
      </c>
      <c r="J1119" s="3">
        <v>1.03952051583114</v>
      </c>
      <c r="K1119" s="3"/>
      <c r="L1119" s="3">
        <v>1.0665759889602899</v>
      </c>
      <c r="M1119" s="3">
        <f t="shared" si="68"/>
        <v>1.053048252395715</v>
      </c>
      <c r="N1119" s="3">
        <v>0.92880940308426096</v>
      </c>
      <c r="O1119" s="3"/>
      <c r="P1119" s="3">
        <v>1.0132997285487899</v>
      </c>
      <c r="Q1119" s="3">
        <f t="shared" si="69"/>
        <v>0.97105456581652549</v>
      </c>
      <c r="R1119" s="3">
        <f t="shared" si="70"/>
        <v>0.92213681909385303</v>
      </c>
      <c r="S1119" s="3">
        <f t="shared" si="71"/>
        <v>0.20578694050724555</v>
      </c>
    </row>
    <row r="1120" spans="1:19" s="5" customFormat="1" ht="12.75" x14ac:dyDescent="0.2">
      <c r="A1120" s="3" t="s">
        <v>647</v>
      </c>
      <c r="B1120" s="3" t="s">
        <v>648</v>
      </c>
      <c r="C1120" s="3">
        <v>17.7</v>
      </c>
      <c r="D1120" s="3">
        <v>6</v>
      </c>
      <c r="E1120" s="3">
        <v>6</v>
      </c>
      <c r="F1120" s="3">
        <v>11</v>
      </c>
      <c r="G1120" s="3">
        <v>339</v>
      </c>
      <c r="H1120" s="3">
        <v>37.815829864660003</v>
      </c>
      <c r="I1120" s="3">
        <v>4.90673828125</v>
      </c>
      <c r="J1120" s="3">
        <v>0.95485922478917096</v>
      </c>
      <c r="K1120" s="3">
        <v>0.98333796653574002</v>
      </c>
      <c r="L1120" s="3">
        <v>1.0188194521762399</v>
      </c>
      <c r="M1120" s="3">
        <f t="shared" si="68"/>
        <v>0.98567221450038367</v>
      </c>
      <c r="N1120" s="3">
        <v>1.0133971660540999</v>
      </c>
      <c r="O1120" s="3">
        <v>1.0314569086655601</v>
      </c>
      <c r="P1120" s="3">
        <v>1.0035881443472501</v>
      </c>
      <c r="Q1120" s="3">
        <f t="shared" si="69"/>
        <v>1.0161474063556366</v>
      </c>
      <c r="R1120" s="3">
        <f t="shared" si="70"/>
        <v>1.030918180919506</v>
      </c>
      <c r="S1120" s="3">
        <f t="shared" si="71"/>
        <v>0.20625917750123296</v>
      </c>
    </row>
    <row r="1121" spans="1:19" s="5" customFormat="1" ht="12.75" x14ac:dyDescent="0.2">
      <c r="A1121" s="3" t="s">
        <v>3243</v>
      </c>
      <c r="B1121" s="3" t="s">
        <v>3244</v>
      </c>
      <c r="C1121" s="3">
        <v>5.63</v>
      </c>
      <c r="D1121" s="3">
        <v>5</v>
      </c>
      <c r="E1121" s="3">
        <v>5</v>
      </c>
      <c r="F1121" s="3">
        <v>18</v>
      </c>
      <c r="G1121" s="3">
        <v>1332</v>
      </c>
      <c r="H1121" s="3">
        <v>144.74248981465999</v>
      </c>
      <c r="I1121" s="3">
        <v>4.83056640625</v>
      </c>
      <c r="J1121" s="3">
        <v>0.977305424088873</v>
      </c>
      <c r="K1121" s="3">
        <v>1.04610794524494</v>
      </c>
      <c r="L1121" s="3">
        <v>0.91587646975496195</v>
      </c>
      <c r="M1121" s="3">
        <f t="shared" si="68"/>
        <v>0.97976327969625832</v>
      </c>
      <c r="N1121" s="3">
        <v>1.07440802512932</v>
      </c>
      <c r="O1121" s="3">
        <v>0.99842617376281095</v>
      </c>
      <c r="P1121" s="3">
        <v>1.06955732709058</v>
      </c>
      <c r="Q1121" s="3">
        <f t="shared" si="69"/>
        <v>1.047463841994237</v>
      </c>
      <c r="R1121" s="3">
        <f t="shared" si="70"/>
        <v>1.0690988973570912</v>
      </c>
      <c r="S1121" s="3">
        <f t="shared" si="71"/>
        <v>0.20627105271304327</v>
      </c>
    </row>
    <row r="1122" spans="1:19" s="5" customFormat="1" ht="12.75" x14ac:dyDescent="0.2">
      <c r="A1122" s="3" t="s">
        <v>5111</v>
      </c>
      <c r="B1122" s="3" t="s">
        <v>5112</v>
      </c>
      <c r="C1122" s="3">
        <v>30.11</v>
      </c>
      <c r="D1122" s="3">
        <v>5</v>
      </c>
      <c r="E1122" s="3">
        <v>5</v>
      </c>
      <c r="F1122" s="3">
        <v>38</v>
      </c>
      <c r="G1122" s="3">
        <v>186</v>
      </c>
      <c r="H1122" s="3">
        <v>21.712537464659999</v>
      </c>
      <c r="I1122" s="3">
        <v>6.11279296875</v>
      </c>
      <c r="J1122" s="3">
        <v>0.98845112384498801</v>
      </c>
      <c r="K1122" s="3">
        <v>0.98107958268563</v>
      </c>
      <c r="L1122" s="3">
        <v>1.0379470979207901</v>
      </c>
      <c r="M1122" s="3">
        <f t="shared" si="68"/>
        <v>1.0024926014838027</v>
      </c>
      <c r="N1122" s="3">
        <v>1.0354248825774901</v>
      </c>
      <c r="O1122" s="3">
        <v>1.0531378017388699</v>
      </c>
      <c r="P1122" s="3">
        <v>1.0142677461223599</v>
      </c>
      <c r="Q1122" s="3">
        <f t="shared" si="69"/>
        <v>1.0342768101462401</v>
      </c>
      <c r="R1122" s="3">
        <f t="shared" si="70"/>
        <v>1.0317051802830197</v>
      </c>
      <c r="S1122" s="3">
        <f t="shared" si="71"/>
        <v>0.20636433378101954</v>
      </c>
    </row>
    <row r="1123" spans="1:19" s="5" customFormat="1" ht="12.75" x14ac:dyDescent="0.2">
      <c r="A1123" s="3" t="s">
        <v>6865</v>
      </c>
      <c r="B1123" s="3" t="s">
        <v>6866</v>
      </c>
      <c r="C1123" s="3">
        <v>7.63</v>
      </c>
      <c r="D1123" s="3">
        <v>6</v>
      </c>
      <c r="E1123" s="3">
        <v>6</v>
      </c>
      <c r="F1123" s="3">
        <v>12</v>
      </c>
      <c r="G1123" s="3">
        <v>708</v>
      </c>
      <c r="H1123" s="3">
        <v>80.757305984659993</v>
      </c>
      <c r="I1123" s="3">
        <v>5.47802734375</v>
      </c>
      <c r="J1123" s="3">
        <v>0.99891483755963595</v>
      </c>
      <c r="K1123" s="3">
        <v>1.01132903225274</v>
      </c>
      <c r="L1123" s="3">
        <v>1.10988836158573</v>
      </c>
      <c r="M1123" s="3">
        <f t="shared" si="68"/>
        <v>1.040044077132702</v>
      </c>
      <c r="N1123" s="3">
        <v>0.96118304992557102</v>
      </c>
      <c r="O1123" s="3">
        <v>1.0134085632224199</v>
      </c>
      <c r="P1123" s="3">
        <v>0.97122994066978896</v>
      </c>
      <c r="Q1123" s="3">
        <f t="shared" si="69"/>
        <v>0.98194051793925985</v>
      </c>
      <c r="R1123" s="3">
        <f t="shared" si="70"/>
        <v>0.94413356080674216</v>
      </c>
      <c r="S1123" s="3">
        <f t="shared" si="71"/>
        <v>0.20651184116635007</v>
      </c>
    </row>
    <row r="1124" spans="1:19" s="5" customFormat="1" ht="12.75" x14ac:dyDescent="0.2">
      <c r="A1124" s="3" t="s">
        <v>3135</v>
      </c>
      <c r="B1124" s="3" t="s">
        <v>3136</v>
      </c>
      <c r="C1124" s="3">
        <v>1.05</v>
      </c>
      <c r="D1124" s="3">
        <v>1</v>
      </c>
      <c r="E1124" s="3">
        <v>1</v>
      </c>
      <c r="F1124" s="3">
        <v>3</v>
      </c>
      <c r="G1124" s="3">
        <v>1336</v>
      </c>
      <c r="H1124" s="3">
        <v>145.777211234661</v>
      </c>
      <c r="I1124" s="3">
        <v>9.17333984375</v>
      </c>
      <c r="J1124" s="3">
        <v>1.0889117726064701</v>
      </c>
      <c r="K1124" s="3"/>
      <c r="L1124" s="3">
        <v>1.09268890679256</v>
      </c>
      <c r="M1124" s="3">
        <f t="shared" si="68"/>
        <v>1.090800339699515</v>
      </c>
      <c r="N1124" s="3">
        <v>0.98407743963458605</v>
      </c>
      <c r="O1124" s="3"/>
      <c r="P1124" s="3">
        <v>0.73112010389316995</v>
      </c>
      <c r="Q1124" s="3">
        <f t="shared" si="69"/>
        <v>0.857598771763878</v>
      </c>
      <c r="R1124" s="3">
        <f t="shared" si="70"/>
        <v>0.78621058368951602</v>
      </c>
      <c r="S1124" s="3">
        <f t="shared" si="71"/>
        <v>0.20655781881108293</v>
      </c>
    </row>
    <row r="1125" spans="1:19" s="5" customFormat="1" ht="12.75" x14ac:dyDescent="0.2">
      <c r="A1125" s="3" t="s">
        <v>3115</v>
      </c>
      <c r="B1125" s="3" t="s">
        <v>3116</v>
      </c>
      <c r="C1125" s="3">
        <v>29.49</v>
      </c>
      <c r="D1125" s="3">
        <v>5</v>
      </c>
      <c r="E1125" s="3">
        <v>6</v>
      </c>
      <c r="F1125" s="3">
        <v>14</v>
      </c>
      <c r="G1125" s="3">
        <v>217</v>
      </c>
      <c r="H1125" s="3">
        <v>25.077518074659999</v>
      </c>
      <c r="I1125" s="3">
        <v>6.15087890625</v>
      </c>
      <c r="J1125" s="3">
        <v>1.0332377420938099</v>
      </c>
      <c r="K1125" s="3">
        <v>1.02639988852032</v>
      </c>
      <c r="L1125" s="3">
        <v>0.99248699789112305</v>
      </c>
      <c r="M1125" s="3">
        <f t="shared" si="68"/>
        <v>1.0173748761684178</v>
      </c>
      <c r="N1125" s="3">
        <v>1.00308325325942</v>
      </c>
      <c r="O1125" s="3">
        <v>0.96464988224581905</v>
      </c>
      <c r="P1125" s="3">
        <v>1.00318438111452</v>
      </c>
      <c r="Q1125" s="3">
        <f t="shared" si="69"/>
        <v>0.99030583887325296</v>
      </c>
      <c r="R1125" s="3">
        <f t="shared" si="70"/>
        <v>0.97339325166244439</v>
      </c>
      <c r="S1125" s="3">
        <f t="shared" si="71"/>
        <v>0.20666524222727295</v>
      </c>
    </row>
    <row r="1126" spans="1:19" s="5" customFormat="1" ht="12.75" x14ac:dyDescent="0.2">
      <c r="A1126" s="3" t="s">
        <v>4107</v>
      </c>
      <c r="B1126" s="3" t="s">
        <v>4108</v>
      </c>
      <c r="C1126" s="3">
        <v>1.97</v>
      </c>
      <c r="D1126" s="3">
        <v>1</v>
      </c>
      <c r="E1126" s="3">
        <v>1</v>
      </c>
      <c r="F1126" s="3">
        <v>3</v>
      </c>
      <c r="G1126" s="3">
        <v>508</v>
      </c>
      <c r="H1126" s="3">
        <v>58.200435324659999</v>
      </c>
      <c r="I1126" s="3">
        <v>8.20654296875</v>
      </c>
      <c r="J1126" s="3">
        <v>1.1798026817348399</v>
      </c>
      <c r="K1126" s="3">
        <v>1.0280432903243999</v>
      </c>
      <c r="L1126" s="3">
        <v>0.99708243191819201</v>
      </c>
      <c r="M1126" s="3">
        <f t="shared" si="68"/>
        <v>1.0683094679924774</v>
      </c>
      <c r="N1126" s="3">
        <v>0.89550185485404599</v>
      </c>
      <c r="O1126" s="3">
        <v>0.99423132199387398</v>
      </c>
      <c r="P1126" s="3">
        <v>1.01214892050231</v>
      </c>
      <c r="Q1126" s="3">
        <f t="shared" si="69"/>
        <v>0.96729403245007661</v>
      </c>
      <c r="R1126" s="3">
        <f t="shared" si="70"/>
        <v>0.90544365788293091</v>
      </c>
      <c r="S1126" s="3">
        <f t="shared" si="71"/>
        <v>0.20668380036435732</v>
      </c>
    </row>
    <row r="1127" spans="1:19" s="5" customFormat="1" ht="12.75" x14ac:dyDescent="0.2">
      <c r="A1127" s="3" t="s">
        <v>6845</v>
      </c>
      <c r="B1127" s="3" t="s">
        <v>6846</v>
      </c>
      <c r="C1127" s="3">
        <v>0.54</v>
      </c>
      <c r="D1127" s="3">
        <v>1</v>
      </c>
      <c r="E1127" s="3">
        <v>1</v>
      </c>
      <c r="F1127" s="3">
        <v>2</v>
      </c>
      <c r="G1127" s="3">
        <v>1657</v>
      </c>
      <c r="H1127" s="3">
        <v>183.04937672466099</v>
      </c>
      <c r="I1127" s="3">
        <v>6.08740234375</v>
      </c>
      <c r="J1127" s="3">
        <v>0.99794391293302998</v>
      </c>
      <c r="K1127" s="3">
        <v>0.97977750790544005</v>
      </c>
      <c r="L1127" s="3"/>
      <c r="M1127" s="3">
        <f t="shared" si="68"/>
        <v>0.98886071041923507</v>
      </c>
      <c r="N1127" s="3">
        <v>1.0130144718798499</v>
      </c>
      <c r="O1127" s="3">
        <v>1.06340082352258</v>
      </c>
      <c r="P1127" s="3"/>
      <c r="Q1127" s="3">
        <f t="shared" si="69"/>
        <v>1.038207647701215</v>
      </c>
      <c r="R1127" s="3">
        <f t="shared" si="70"/>
        <v>1.0499028192363502</v>
      </c>
      <c r="S1127" s="3">
        <f t="shared" si="71"/>
        <v>0.20671075324165256</v>
      </c>
    </row>
    <row r="1128" spans="1:19" s="5" customFormat="1" ht="12.75" x14ac:dyDescent="0.2">
      <c r="A1128" s="3" t="s">
        <v>503</v>
      </c>
      <c r="B1128" s="3" t="s">
        <v>504</v>
      </c>
      <c r="C1128" s="3">
        <v>2.25</v>
      </c>
      <c r="D1128" s="3">
        <v>1</v>
      </c>
      <c r="E1128" s="3">
        <v>1</v>
      </c>
      <c r="F1128" s="3">
        <v>2</v>
      </c>
      <c r="G1128" s="3">
        <v>488</v>
      </c>
      <c r="H1128" s="3">
        <v>54.152027384660002</v>
      </c>
      <c r="I1128" s="3">
        <v>7.64990234375</v>
      </c>
      <c r="J1128" s="3"/>
      <c r="K1128" s="3">
        <v>1.12697826393264</v>
      </c>
      <c r="L1128" s="3">
        <v>1.0323621944902199</v>
      </c>
      <c r="M1128" s="3">
        <f t="shared" si="68"/>
        <v>1.07967022921143</v>
      </c>
      <c r="N1128" s="3"/>
      <c r="O1128" s="3">
        <v>0.92223433447612502</v>
      </c>
      <c r="P1128" s="3">
        <v>1.0053785550129699</v>
      </c>
      <c r="Q1128" s="3">
        <f t="shared" si="69"/>
        <v>0.96380644474454746</v>
      </c>
      <c r="R1128" s="3">
        <f t="shared" si="70"/>
        <v>0.8926859504577549</v>
      </c>
      <c r="S1128" s="3">
        <f t="shared" si="71"/>
        <v>0.20717449868325899</v>
      </c>
    </row>
    <row r="1129" spans="1:19" s="5" customFormat="1" ht="12.75" x14ac:dyDescent="0.2">
      <c r="A1129" s="3" t="s">
        <v>423</v>
      </c>
      <c r="B1129" s="3" t="s">
        <v>424</v>
      </c>
      <c r="C1129" s="3">
        <v>14.47</v>
      </c>
      <c r="D1129" s="3">
        <v>1</v>
      </c>
      <c r="E1129" s="3">
        <v>1</v>
      </c>
      <c r="F1129" s="3">
        <v>5</v>
      </c>
      <c r="G1129" s="3">
        <v>76</v>
      </c>
      <c r="H1129" s="3">
        <v>8.4716638946600007</v>
      </c>
      <c r="I1129" s="3">
        <v>10.75537109375</v>
      </c>
      <c r="J1129" s="3">
        <v>0.99788394138813497</v>
      </c>
      <c r="K1129" s="3">
        <v>1.1009378533027601</v>
      </c>
      <c r="L1129" s="3">
        <v>1.0052750091324401</v>
      </c>
      <c r="M1129" s="3">
        <f t="shared" si="68"/>
        <v>1.0346989346077784</v>
      </c>
      <c r="N1129" s="3">
        <v>1.0280420416563401</v>
      </c>
      <c r="O1129" s="3">
        <v>0.93141115617969406</v>
      </c>
      <c r="P1129" s="3">
        <v>0.94043090730316303</v>
      </c>
      <c r="Q1129" s="3">
        <f t="shared" si="69"/>
        <v>0.96662803504639905</v>
      </c>
      <c r="R1129" s="3">
        <f t="shared" si="70"/>
        <v>0.93421187817576823</v>
      </c>
      <c r="S1129" s="3">
        <f t="shared" si="71"/>
        <v>0.20726088240261406</v>
      </c>
    </row>
    <row r="1130" spans="1:19" s="5" customFormat="1" ht="12.75" x14ac:dyDescent="0.2">
      <c r="A1130" s="3" t="s">
        <v>3567</v>
      </c>
      <c r="B1130" s="3" t="s">
        <v>3568</v>
      </c>
      <c r="C1130" s="3">
        <v>9.26</v>
      </c>
      <c r="D1130" s="3">
        <v>2</v>
      </c>
      <c r="E1130" s="3">
        <v>2</v>
      </c>
      <c r="F1130" s="3">
        <v>7</v>
      </c>
      <c r="G1130" s="3">
        <v>162</v>
      </c>
      <c r="H1130" s="3">
        <v>18.16633575466</v>
      </c>
      <c r="I1130" s="3">
        <v>9.70068359375</v>
      </c>
      <c r="J1130" s="3">
        <v>1.11886042742887</v>
      </c>
      <c r="K1130" s="3">
        <v>1.03920047509457</v>
      </c>
      <c r="L1130" s="3">
        <v>1.2364639739729399</v>
      </c>
      <c r="M1130" s="3">
        <f t="shared" si="68"/>
        <v>1.13150829216546</v>
      </c>
      <c r="N1130" s="3">
        <v>1.1183289796078999</v>
      </c>
      <c r="O1130" s="3">
        <v>0.971296055720278</v>
      </c>
      <c r="P1130" s="3">
        <v>0.95872341886238299</v>
      </c>
      <c r="Q1130" s="3">
        <f t="shared" si="69"/>
        <v>1.0161161513968537</v>
      </c>
      <c r="R1130" s="3">
        <f t="shared" si="70"/>
        <v>0.89801918238904743</v>
      </c>
      <c r="S1130" s="3">
        <f t="shared" si="71"/>
        <v>0.20768337241515136</v>
      </c>
    </row>
    <row r="1131" spans="1:19" s="5" customFormat="1" ht="12.75" x14ac:dyDescent="0.2">
      <c r="A1131" s="3" t="s">
        <v>1353</v>
      </c>
      <c r="B1131" s="3" t="s">
        <v>1354</v>
      </c>
      <c r="C1131" s="3">
        <v>45.78</v>
      </c>
      <c r="D1131" s="3">
        <v>14</v>
      </c>
      <c r="E1131" s="3">
        <v>23</v>
      </c>
      <c r="F1131" s="3">
        <v>186</v>
      </c>
      <c r="G1131" s="3">
        <v>533</v>
      </c>
      <c r="H1131" s="3">
        <v>59.995463414660101</v>
      </c>
      <c r="I1131" s="3">
        <v>7.26904296875</v>
      </c>
      <c r="J1131" s="3">
        <v>1.02538154185533</v>
      </c>
      <c r="K1131" s="3">
        <v>0.99568918420910801</v>
      </c>
      <c r="L1131" s="3">
        <v>1.02394457006143</v>
      </c>
      <c r="M1131" s="3">
        <f t="shared" si="68"/>
        <v>1.0150050987086228</v>
      </c>
      <c r="N1131" s="3">
        <v>1.0016555613805</v>
      </c>
      <c r="O1131" s="3">
        <v>1.0063354335532499</v>
      </c>
      <c r="P1131" s="3">
        <v>0.98308277645126396</v>
      </c>
      <c r="Q1131" s="3">
        <f t="shared" si="69"/>
        <v>0.99702459046167125</v>
      </c>
      <c r="R1131" s="3">
        <f t="shared" si="70"/>
        <v>0.98228530253707314</v>
      </c>
      <c r="S1131" s="3">
        <f t="shared" si="71"/>
        <v>0.20822896235615143</v>
      </c>
    </row>
    <row r="1132" spans="1:19" s="5" customFormat="1" ht="12.75" x14ac:dyDescent="0.2">
      <c r="A1132" s="3" t="s">
        <v>2299</v>
      </c>
      <c r="B1132" s="3" t="s">
        <v>2300</v>
      </c>
      <c r="C1132" s="3">
        <v>2.4700000000000002</v>
      </c>
      <c r="D1132" s="3">
        <v>2</v>
      </c>
      <c r="E1132" s="3">
        <v>2</v>
      </c>
      <c r="F1132" s="3">
        <v>6</v>
      </c>
      <c r="G1132" s="3">
        <v>486</v>
      </c>
      <c r="H1132" s="3">
        <v>54.718081144659998</v>
      </c>
      <c r="I1132" s="3">
        <v>9.20263671875</v>
      </c>
      <c r="J1132" s="3">
        <v>1.08185269748579</v>
      </c>
      <c r="K1132" s="3">
        <v>0.902151854645169</v>
      </c>
      <c r="L1132" s="3">
        <v>1.1327755862872999</v>
      </c>
      <c r="M1132" s="3">
        <f t="shared" si="68"/>
        <v>1.0389267128060864</v>
      </c>
      <c r="N1132" s="3">
        <v>0.92866831581829801</v>
      </c>
      <c r="O1132" s="3">
        <v>0.96135160392123697</v>
      </c>
      <c r="P1132" s="3">
        <v>0.90330878918701696</v>
      </c>
      <c r="Q1132" s="3">
        <f t="shared" si="69"/>
        <v>0.93110956964218394</v>
      </c>
      <c r="R1132" s="3">
        <f t="shared" si="70"/>
        <v>0.89622257101013991</v>
      </c>
      <c r="S1132" s="3">
        <f t="shared" si="71"/>
        <v>0.20831066132952175</v>
      </c>
    </row>
    <row r="1133" spans="1:19" s="5" customFormat="1" ht="12.75" x14ac:dyDescent="0.2">
      <c r="A1133" s="3" t="s">
        <v>3943</v>
      </c>
      <c r="B1133" s="3" t="s">
        <v>3944</v>
      </c>
      <c r="C1133" s="3">
        <v>4.75</v>
      </c>
      <c r="D1133" s="3">
        <v>3</v>
      </c>
      <c r="E1133" s="3">
        <v>3</v>
      </c>
      <c r="F1133" s="3">
        <v>4</v>
      </c>
      <c r="G1133" s="3">
        <v>547</v>
      </c>
      <c r="H1133" s="3">
        <v>63.471213274660002</v>
      </c>
      <c r="I1133" s="3">
        <v>6.18896484375</v>
      </c>
      <c r="J1133" s="3">
        <v>1.01329402896404</v>
      </c>
      <c r="K1133" s="3">
        <v>1.0978808207917901</v>
      </c>
      <c r="L1133" s="3"/>
      <c r="M1133" s="3">
        <f t="shared" si="68"/>
        <v>1.0555874248779151</v>
      </c>
      <c r="N1133" s="3">
        <v>0.99078061271186302</v>
      </c>
      <c r="O1133" s="3">
        <v>0.93787159038387702</v>
      </c>
      <c r="P1133" s="3"/>
      <c r="Q1133" s="3">
        <f t="shared" si="69"/>
        <v>0.96432610154787002</v>
      </c>
      <c r="R1133" s="3">
        <f t="shared" si="70"/>
        <v>0.91354451447676155</v>
      </c>
      <c r="S1133" s="3">
        <f t="shared" si="71"/>
        <v>0.20883568861793655</v>
      </c>
    </row>
    <row r="1134" spans="1:19" s="5" customFormat="1" ht="12.75" x14ac:dyDescent="0.2">
      <c r="A1134" s="3" t="s">
        <v>6365</v>
      </c>
      <c r="B1134" s="3" t="s">
        <v>6366</v>
      </c>
      <c r="C1134" s="3">
        <v>1.56</v>
      </c>
      <c r="D1134" s="3">
        <v>4</v>
      </c>
      <c r="E1134" s="3">
        <v>4</v>
      </c>
      <c r="F1134" s="3">
        <v>7</v>
      </c>
      <c r="G1134" s="3">
        <v>2118</v>
      </c>
      <c r="H1134" s="3">
        <v>237.08754134466099</v>
      </c>
      <c r="I1134" s="3">
        <v>5.33837890625</v>
      </c>
      <c r="J1134" s="3">
        <v>0.93311538849466502</v>
      </c>
      <c r="K1134" s="3">
        <v>0.96232430700941296</v>
      </c>
      <c r="L1134" s="3">
        <v>0.97625519526845395</v>
      </c>
      <c r="M1134" s="3">
        <f t="shared" si="68"/>
        <v>0.95723163025751068</v>
      </c>
      <c r="N1134" s="3">
        <v>0.96822287998287404</v>
      </c>
      <c r="O1134" s="3">
        <v>0.98613256529118198</v>
      </c>
      <c r="P1134" s="3">
        <v>1.07193132377796</v>
      </c>
      <c r="Q1134" s="3">
        <f t="shared" si="69"/>
        <v>1.008762256350672</v>
      </c>
      <c r="R1134" s="3">
        <f t="shared" si="70"/>
        <v>1.053832974657658</v>
      </c>
      <c r="S1134" s="3">
        <f t="shared" si="71"/>
        <v>0.20888941234173575</v>
      </c>
    </row>
    <row r="1135" spans="1:19" s="5" customFormat="1" ht="12.75" x14ac:dyDescent="0.2">
      <c r="A1135" s="3" t="s">
        <v>6477</v>
      </c>
      <c r="B1135" s="3" t="s">
        <v>6478</v>
      </c>
      <c r="C1135" s="3">
        <v>60</v>
      </c>
      <c r="D1135" s="3">
        <v>3</v>
      </c>
      <c r="E1135" s="3">
        <v>8</v>
      </c>
      <c r="F1135" s="3">
        <v>74</v>
      </c>
      <c r="G1135" s="3">
        <v>140</v>
      </c>
      <c r="H1135" s="3">
        <v>15.86300792466</v>
      </c>
      <c r="I1135" s="3">
        <v>8.08935546875</v>
      </c>
      <c r="J1135" s="3">
        <v>1.08765896161062</v>
      </c>
      <c r="K1135" s="3">
        <v>0.988467782180246</v>
      </c>
      <c r="L1135" s="3">
        <v>1.0106124601470601</v>
      </c>
      <c r="M1135" s="3">
        <f t="shared" si="68"/>
        <v>1.0289130679793088</v>
      </c>
      <c r="N1135" s="3">
        <v>0.94980039764636803</v>
      </c>
      <c r="O1135" s="3">
        <v>0.98529780917832599</v>
      </c>
      <c r="P1135" s="3">
        <v>1.0007170355622801</v>
      </c>
      <c r="Q1135" s="3">
        <f t="shared" si="69"/>
        <v>0.97860508079565811</v>
      </c>
      <c r="R1135" s="3">
        <f t="shared" si="70"/>
        <v>0.95110569711933879</v>
      </c>
      <c r="S1135" s="3">
        <f t="shared" si="71"/>
        <v>0.20898718233972324</v>
      </c>
    </row>
    <row r="1136" spans="1:19" s="5" customFormat="1" ht="12.75" x14ac:dyDescent="0.2">
      <c r="A1136" s="3" t="s">
        <v>173</v>
      </c>
      <c r="B1136" s="3" t="s">
        <v>174</v>
      </c>
      <c r="C1136" s="3">
        <v>16.91</v>
      </c>
      <c r="D1136" s="3">
        <v>15</v>
      </c>
      <c r="E1136" s="3">
        <v>15</v>
      </c>
      <c r="F1136" s="3">
        <v>36</v>
      </c>
      <c r="G1136" s="3">
        <v>964</v>
      </c>
      <c r="H1136" s="3">
        <v>110.93361077466</v>
      </c>
      <c r="I1136" s="3">
        <v>6.07470703125</v>
      </c>
      <c r="J1136" s="3">
        <v>1.04873594207609</v>
      </c>
      <c r="K1136" s="3">
        <v>0.984867703477741</v>
      </c>
      <c r="L1136" s="3">
        <v>1.0303834827138001</v>
      </c>
      <c r="M1136" s="3">
        <f t="shared" si="68"/>
        <v>1.021329042755877</v>
      </c>
      <c r="N1136" s="3">
        <v>0.95436875611460004</v>
      </c>
      <c r="O1136" s="3">
        <v>1.01371374279667</v>
      </c>
      <c r="P1136" s="3">
        <v>0.98121183407493195</v>
      </c>
      <c r="Q1136" s="3">
        <f t="shared" si="69"/>
        <v>0.98309811099540056</v>
      </c>
      <c r="R1136" s="3">
        <f t="shared" si="70"/>
        <v>0.96256746830843376</v>
      </c>
      <c r="S1136" s="3">
        <f t="shared" si="71"/>
        <v>0.20947145639040027</v>
      </c>
    </row>
    <row r="1137" spans="1:19" s="5" customFormat="1" ht="12.75" x14ac:dyDescent="0.2">
      <c r="A1137" s="3" t="s">
        <v>4973</v>
      </c>
      <c r="B1137" s="3" t="s">
        <v>4974</v>
      </c>
      <c r="C1137" s="3">
        <v>26.39</v>
      </c>
      <c r="D1137" s="3">
        <v>5</v>
      </c>
      <c r="E1137" s="3">
        <v>5</v>
      </c>
      <c r="F1137" s="3">
        <v>12</v>
      </c>
      <c r="G1137" s="3">
        <v>216</v>
      </c>
      <c r="H1137" s="3">
        <v>24.022477444660002</v>
      </c>
      <c r="I1137" s="3">
        <v>7.78173828125</v>
      </c>
      <c r="J1137" s="3">
        <v>0.96642132841045503</v>
      </c>
      <c r="K1137" s="3">
        <v>0.99453731622934305</v>
      </c>
      <c r="L1137" s="3">
        <v>1.03697236551365</v>
      </c>
      <c r="M1137" s="3">
        <f t="shared" si="68"/>
        <v>0.99931033671781611</v>
      </c>
      <c r="N1137" s="3">
        <v>1.01887398949096</v>
      </c>
      <c r="O1137" s="3">
        <v>1.0450777009429899</v>
      </c>
      <c r="P1137" s="3">
        <v>1.0319293463435799</v>
      </c>
      <c r="Q1137" s="3">
        <f t="shared" si="69"/>
        <v>1.0319603455925099</v>
      </c>
      <c r="R1137" s="3">
        <f t="shared" si="70"/>
        <v>1.0326725419271967</v>
      </c>
      <c r="S1137" s="3">
        <f t="shared" si="71"/>
        <v>0.20951913950941525</v>
      </c>
    </row>
    <row r="1138" spans="1:19" s="5" customFormat="1" ht="12.75" x14ac:dyDescent="0.2">
      <c r="A1138" s="3" t="s">
        <v>6785</v>
      </c>
      <c r="B1138" s="3" t="s">
        <v>6786</v>
      </c>
      <c r="C1138" s="3">
        <v>22.17</v>
      </c>
      <c r="D1138" s="3">
        <v>19</v>
      </c>
      <c r="E1138" s="3">
        <v>19</v>
      </c>
      <c r="F1138" s="3">
        <v>34</v>
      </c>
      <c r="G1138" s="3">
        <v>920</v>
      </c>
      <c r="H1138" s="3">
        <v>94.022766764660105</v>
      </c>
      <c r="I1138" s="3">
        <v>5.77001953125</v>
      </c>
      <c r="J1138" s="3">
        <v>1.0237775907689299</v>
      </c>
      <c r="K1138" s="3">
        <v>1.18288620548135</v>
      </c>
      <c r="L1138" s="3">
        <v>1.16020169160359</v>
      </c>
      <c r="M1138" s="3">
        <f t="shared" si="68"/>
        <v>1.12228849595129</v>
      </c>
      <c r="N1138" s="3">
        <v>1.11128403247494</v>
      </c>
      <c r="O1138" s="3">
        <v>0.90680087054224001</v>
      </c>
      <c r="P1138" s="3">
        <v>1.0034679902711401</v>
      </c>
      <c r="Q1138" s="3">
        <f t="shared" si="69"/>
        <v>1.0071842977627734</v>
      </c>
      <c r="R1138" s="3">
        <f t="shared" si="70"/>
        <v>0.89743795948745753</v>
      </c>
      <c r="S1138" s="3">
        <f t="shared" si="71"/>
        <v>0.21013509645708237</v>
      </c>
    </row>
    <row r="1139" spans="1:19" s="5" customFormat="1" ht="12.75" x14ac:dyDescent="0.2">
      <c r="A1139" s="3" t="s">
        <v>1847</v>
      </c>
      <c r="B1139" s="3" t="s">
        <v>1848</v>
      </c>
      <c r="C1139" s="3">
        <v>76.84</v>
      </c>
      <c r="D1139" s="3">
        <v>1</v>
      </c>
      <c r="E1139" s="3">
        <v>14</v>
      </c>
      <c r="F1139" s="3">
        <v>574</v>
      </c>
      <c r="G1139" s="3">
        <v>272</v>
      </c>
      <c r="H1139" s="3">
        <v>29.98167125466</v>
      </c>
      <c r="I1139" s="3">
        <v>5.02099609375</v>
      </c>
      <c r="J1139" s="3">
        <v>0.99569744568333096</v>
      </c>
      <c r="K1139" s="3">
        <v>0.99242393958740105</v>
      </c>
      <c r="L1139" s="3">
        <v>1.0418419065168301</v>
      </c>
      <c r="M1139" s="3">
        <f t="shared" si="68"/>
        <v>1.0099877639291874</v>
      </c>
      <c r="N1139" s="3">
        <v>0.99890333043051804</v>
      </c>
      <c r="O1139" s="3">
        <v>0.96373791998312996</v>
      </c>
      <c r="P1139" s="3">
        <v>0.98269347448743505</v>
      </c>
      <c r="Q1139" s="3">
        <f t="shared" si="69"/>
        <v>0.98177824163369432</v>
      </c>
      <c r="R1139" s="3">
        <f t="shared" si="70"/>
        <v>0.97206944152892638</v>
      </c>
      <c r="S1139" s="3">
        <f t="shared" si="71"/>
        <v>0.21015299565607154</v>
      </c>
    </row>
    <row r="1140" spans="1:19" s="5" customFormat="1" ht="12.75" x14ac:dyDescent="0.2">
      <c r="A1140" s="3" t="s">
        <v>2195</v>
      </c>
      <c r="B1140" s="3" t="s">
        <v>2196</v>
      </c>
      <c r="C1140" s="3">
        <v>0.83</v>
      </c>
      <c r="D1140" s="3">
        <v>1</v>
      </c>
      <c r="E1140" s="3">
        <v>1</v>
      </c>
      <c r="F1140" s="3">
        <v>3</v>
      </c>
      <c r="G1140" s="3">
        <v>969</v>
      </c>
      <c r="H1140" s="3">
        <v>105.22867906466</v>
      </c>
      <c r="I1140" s="3">
        <v>5.32568359375</v>
      </c>
      <c r="J1140" s="3">
        <v>1.0406224909244399</v>
      </c>
      <c r="K1140" s="3">
        <v>0.99476105639403001</v>
      </c>
      <c r="L1140" s="3">
        <v>1.1158776046535801</v>
      </c>
      <c r="M1140" s="3">
        <f t="shared" si="68"/>
        <v>1.0504203839906834</v>
      </c>
      <c r="N1140" s="3">
        <v>0.97520590546516694</v>
      </c>
      <c r="O1140" s="3">
        <v>0.97207941779996199</v>
      </c>
      <c r="P1140" s="3">
        <v>1.0271402066536801</v>
      </c>
      <c r="Q1140" s="3">
        <f t="shared" si="69"/>
        <v>0.99147517663960294</v>
      </c>
      <c r="R1140" s="3">
        <f t="shared" si="70"/>
        <v>0.94388417413689174</v>
      </c>
      <c r="S1140" s="3">
        <f t="shared" si="71"/>
        <v>0.21049740389373051</v>
      </c>
    </row>
    <row r="1141" spans="1:19" s="5" customFormat="1" ht="12.75" x14ac:dyDescent="0.2">
      <c r="A1141" s="3" t="s">
        <v>6465</v>
      </c>
      <c r="B1141" s="3" t="s">
        <v>6466</v>
      </c>
      <c r="C1141" s="3">
        <v>12.84</v>
      </c>
      <c r="D1141" s="3">
        <v>1</v>
      </c>
      <c r="E1141" s="3">
        <v>1</v>
      </c>
      <c r="F1141" s="3">
        <v>4</v>
      </c>
      <c r="G1141" s="3">
        <v>109</v>
      </c>
      <c r="H1141" s="3">
        <v>11.86629490466</v>
      </c>
      <c r="I1141" s="3">
        <v>10.87255859375</v>
      </c>
      <c r="J1141" s="3">
        <v>1.02609956557196</v>
      </c>
      <c r="K1141" s="3">
        <v>0.97093696763773096</v>
      </c>
      <c r="L1141" s="3">
        <v>0.98100771099310702</v>
      </c>
      <c r="M1141" s="3">
        <f t="shared" si="68"/>
        <v>0.99268141473426608</v>
      </c>
      <c r="N1141" s="3">
        <v>1.04655233457817</v>
      </c>
      <c r="O1141" s="3">
        <v>0.99997065863577195</v>
      </c>
      <c r="P1141" s="3">
        <v>1.0285177727089301</v>
      </c>
      <c r="Q1141" s="3">
        <f t="shared" si="69"/>
        <v>1.0250135886409573</v>
      </c>
      <c r="R1141" s="3">
        <f t="shared" si="70"/>
        <v>1.0325705442116555</v>
      </c>
      <c r="S1141" s="3">
        <f t="shared" si="71"/>
        <v>0.21073586340300934</v>
      </c>
    </row>
    <row r="1142" spans="1:19" s="5" customFormat="1" ht="12.75" x14ac:dyDescent="0.2">
      <c r="A1142" s="3" t="s">
        <v>3239</v>
      </c>
      <c r="B1142" s="3" t="s">
        <v>3240</v>
      </c>
      <c r="C1142" s="3">
        <v>6.41</v>
      </c>
      <c r="D1142" s="3">
        <v>2</v>
      </c>
      <c r="E1142" s="3">
        <v>2</v>
      </c>
      <c r="F1142" s="3">
        <v>6</v>
      </c>
      <c r="G1142" s="3">
        <v>312</v>
      </c>
      <c r="H1142" s="3">
        <v>32.644251264659999</v>
      </c>
      <c r="I1142" s="3">
        <v>6.96142578125</v>
      </c>
      <c r="J1142" s="3">
        <v>0.93847369288059101</v>
      </c>
      <c r="K1142" s="3">
        <v>1.0507546060837201</v>
      </c>
      <c r="L1142" s="3">
        <v>0.95367402496992904</v>
      </c>
      <c r="M1142" s="3">
        <f t="shared" si="68"/>
        <v>0.98096744131141334</v>
      </c>
      <c r="N1142" s="3">
        <v>1.13365670986793</v>
      </c>
      <c r="O1142" s="3">
        <v>0.96295055458659196</v>
      </c>
      <c r="P1142" s="3">
        <v>1.2482379125591501</v>
      </c>
      <c r="Q1142" s="3">
        <f t="shared" si="69"/>
        <v>1.1149483923378907</v>
      </c>
      <c r="R1142" s="3">
        <f t="shared" si="70"/>
        <v>1.1365804260000352</v>
      </c>
      <c r="S1142" s="3">
        <f t="shared" si="71"/>
        <v>0.21095552532554826</v>
      </c>
    </row>
    <row r="1143" spans="1:19" s="5" customFormat="1" ht="12.75" x14ac:dyDescent="0.2">
      <c r="A1143" s="3" t="s">
        <v>3043</v>
      </c>
      <c r="B1143" s="3" t="s">
        <v>3044</v>
      </c>
      <c r="C1143" s="3">
        <v>52.8</v>
      </c>
      <c r="D1143" s="3">
        <v>3</v>
      </c>
      <c r="E1143" s="3">
        <v>7</v>
      </c>
      <c r="F1143" s="3">
        <v>28</v>
      </c>
      <c r="G1143" s="3">
        <v>125</v>
      </c>
      <c r="H1143" s="3">
        <v>14.24537209466</v>
      </c>
      <c r="I1143" s="3">
        <v>6.58056640625</v>
      </c>
      <c r="J1143" s="3">
        <v>1.0938687162827301</v>
      </c>
      <c r="K1143" s="3">
        <v>1.00047083312486</v>
      </c>
      <c r="L1143" s="3">
        <v>1.1050290531247</v>
      </c>
      <c r="M1143" s="3">
        <f t="shared" si="68"/>
        <v>1.0664562008440968</v>
      </c>
      <c r="N1143" s="3">
        <v>0.98225345279296405</v>
      </c>
      <c r="O1143" s="3">
        <v>1.03069699507808</v>
      </c>
      <c r="P1143" s="3">
        <v>1.0237641397828501</v>
      </c>
      <c r="Q1143" s="3">
        <f t="shared" si="69"/>
        <v>1.0122381958846314</v>
      </c>
      <c r="R1143" s="3">
        <f t="shared" si="70"/>
        <v>0.9491605891394771</v>
      </c>
      <c r="S1143" s="3">
        <f t="shared" si="71"/>
        <v>0.21097470371962274</v>
      </c>
    </row>
    <row r="1144" spans="1:19" s="5" customFormat="1" ht="12.75" x14ac:dyDescent="0.2">
      <c r="A1144" s="3" t="s">
        <v>6153</v>
      </c>
      <c r="B1144" s="3" t="s">
        <v>6154</v>
      </c>
      <c r="C1144" s="3">
        <v>1.43</v>
      </c>
      <c r="D1144" s="3">
        <v>1</v>
      </c>
      <c r="E1144" s="3">
        <v>1</v>
      </c>
      <c r="F1144" s="3">
        <v>2</v>
      </c>
      <c r="G1144" s="3">
        <v>560</v>
      </c>
      <c r="H1144" s="3">
        <v>61.97444537466</v>
      </c>
      <c r="I1144" s="3">
        <v>8.83642578125</v>
      </c>
      <c r="J1144" s="3">
        <v>0.80033273957627404</v>
      </c>
      <c r="K1144" s="3">
        <v>0.94908367194651999</v>
      </c>
      <c r="L1144" s="3"/>
      <c r="M1144" s="3">
        <f t="shared" si="68"/>
        <v>0.87470820576139707</v>
      </c>
      <c r="N1144" s="3">
        <v>0.99282875950917004</v>
      </c>
      <c r="O1144" s="3">
        <v>1.03993271107152</v>
      </c>
      <c r="P1144" s="3"/>
      <c r="Q1144" s="3">
        <f t="shared" si="69"/>
        <v>1.0163807352903449</v>
      </c>
      <c r="R1144" s="3">
        <f t="shared" si="70"/>
        <v>1.1619654744242713</v>
      </c>
      <c r="S1144" s="3">
        <f t="shared" si="71"/>
        <v>0.21102770515852687</v>
      </c>
    </row>
    <row r="1145" spans="1:19" s="5" customFormat="1" ht="12.75" x14ac:dyDescent="0.2">
      <c r="A1145" s="3" t="s">
        <v>4095</v>
      </c>
      <c r="B1145" s="3" t="s">
        <v>4096</v>
      </c>
      <c r="C1145" s="3">
        <v>3.15</v>
      </c>
      <c r="D1145" s="3">
        <v>4</v>
      </c>
      <c r="E1145" s="3">
        <v>4</v>
      </c>
      <c r="F1145" s="3">
        <v>7</v>
      </c>
      <c r="G1145" s="3">
        <v>1208</v>
      </c>
      <c r="H1145" s="3">
        <v>137.64748499466</v>
      </c>
      <c r="I1145" s="3">
        <v>6.66845703125</v>
      </c>
      <c r="J1145" s="3">
        <v>1.0134494914735599</v>
      </c>
      <c r="K1145" s="3">
        <v>0.93247473515532497</v>
      </c>
      <c r="L1145" s="3">
        <v>0.92020059024067302</v>
      </c>
      <c r="M1145" s="3">
        <f t="shared" si="68"/>
        <v>0.95537493895651926</v>
      </c>
      <c r="N1145" s="3">
        <v>1.0383367539834101</v>
      </c>
      <c r="O1145" s="3">
        <v>1.0464691311872101</v>
      </c>
      <c r="P1145" s="3">
        <v>0.96035711154682502</v>
      </c>
      <c r="Q1145" s="3">
        <f t="shared" si="69"/>
        <v>1.0150543322391483</v>
      </c>
      <c r="R1145" s="3">
        <f t="shared" si="70"/>
        <v>1.0624669863622467</v>
      </c>
      <c r="S1145" s="3">
        <f t="shared" si="71"/>
        <v>0.21103901530859859</v>
      </c>
    </row>
    <row r="1146" spans="1:19" s="5" customFormat="1" ht="12.75" x14ac:dyDescent="0.2">
      <c r="A1146" s="3" t="s">
        <v>2967</v>
      </c>
      <c r="B1146" s="3" t="s">
        <v>2968</v>
      </c>
      <c r="C1146" s="3">
        <v>1.6</v>
      </c>
      <c r="D1146" s="3">
        <v>1</v>
      </c>
      <c r="E1146" s="3">
        <v>1</v>
      </c>
      <c r="F1146" s="3">
        <v>20</v>
      </c>
      <c r="G1146" s="3">
        <v>499</v>
      </c>
      <c r="H1146" s="3">
        <v>56.594811974659997</v>
      </c>
      <c r="I1146" s="3">
        <v>6.35400390625</v>
      </c>
      <c r="J1146" s="3">
        <v>0.913252346122854</v>
      </c>
      <c r="K1146" s="3">
        <v>0.99961433353321205</v>
      </c>
      <c r="L1146" s="3"/>
      <c r="M1146" s="3">
        <f t="shared" si="68"/>
        <v>0.95643333982803302</v>
      </c>
      <c r="N1146" s="3">
        <v>1.03299456713339</v>
      </c>
      <c r="O1146" s="3">
        <v>1.0367180568796399</v>
      </c>
      <c r="P1146" s="3"/>
      <c r="Q1146" s="3">
        <f t="shared" si="69"/>
        <v>1.0348563120065148</v>
      </c>
      <c r="R1146" s="3">
        <f t="shared" si="70"/>
        <v>1.0819952305223721</v>
      </c>
      <c r="S1146" s="3">
        <f t="shared" si="71"/>
        <v>0.21127319834467095</v>
      </c>
    </row>
    <row r="1147" spans="1:19" s="5" customFormat="1" ht="12.75" x14ac:dyDescent="0.2">
      <c r="A1147" s="3" t="s">
        <v>7335</v>
      </c>
      <c r="B1147" s="3" t="s">
        <v>7336</v>
      </c>
      <c r="C1147" s="3">
        <v>6.76</v>
      </c>
      <c r="D1147" s="3">
        <v>3</v>
      </c>
      <c r="E1147" s="3">
        <v>3</v>
      </c>
      <c r="F1147" s="3">
        <v>8</v>
      </c>
      <c r="G1147" s="3">
        <v>518</v>
      </c>
      <c r="H1147" s="3">
        <v>55.933600474660103</v>
      </c>
      <c r="I1147" s="3">
        <v>5.27490234375</v>
      </c>
      <c r="J1147" s="3">
        <v>0.88932258289131605</v>
      </c>
      <c r="K1147" s="3">
        <v>1.0146714512389201</v>
      </c>
      <c r="L1147" s="3">
        <v>0.99320002953110997</v>
      </c>
      <c r="M1147" s="3">
        <f t="shared" si="68"/>
        <v>0.96573135455378212</v>
      </c>
      <c r="N1147" s="3">
        <v>1.0031504283760799</v>
      </c>
      <c r="O1147" s="3">
        <v>1.01520890699266</v>
      </c>
      <c r="P1147" s="3">
        <v>1.1456043468126</v>
      </c>
      <c r="Q1147" s="3">
        <f t="shared" si="69"/>
        <v>1.0546545607271134</v>
      </c>
      <c r="R1147" s="3">
        <f t="shared" si="70"/>
        <v>1.0920786156046662</v>
      </c>
      <c r="S1147" s="3">
        <f t="shared" si="71"/>
        <v>0.21132306411372745</v>
      </c>
    </row>
    <row r="1148" spans="1:19" s="5" customFormat="1" ht="12.75" x14ac:dyDescent="0.2">
      <c r="A1148" s="3" t="s">
        <v>6707</v>
      </c>
      <c r="B1148" s="3" t="s">
        <v>6708</v>
      </c>
      <c r="C1148" s="3">
        <v>5.9</v>
      </c>
      <c r="D1148" s="3">
        <v>5</v>
      </c>
      <c r="E1148" s="3">
        <v>5</v>
      </c>
      <c r="F1148" s="3">
        <v>11</v>
      </c>
      <c r="G1148" s="3">
        <v>780</v>
      </c>
      <c r="H1148" s="3">
        <v>86.163820344659996</v>
      </c>
      <c r="I1148" s="3">
        <v>5.23681640625</v>
      </c>
      <c r="J1148" s="3">
        <v>0.97687712405183702</v>
      </c>
      <c r="K1148" s="3">
        <v>0.96327730434406</v>
      </c>
      <c r="L1148" s="3">
        <v>1.00693182668254</v>
      </c>
      <c r="M1148" s="3">
        <f t="shared" si="68"/>
        <v>0.98236208502614575</v>
      </c>
      <c r="N1148" s="3">
        <v>0.95801865163520605</v>
      </c>
      <c r="O1148" s="3">
        <v>0.96595700891825897</v>
      </c>
      <c r="P1148" s="3">
        <v>0.96457155715287402</v>
      </c>
      <c r="Q1148" s="3">
        <f t="shared" si="69"/>
        <v>0.96284907256877972</v>
      </c>
      <c r="R1148" s="3">
        <f t="shared" si="70"/>
        <v>0.98013663927507266</v>
      </c>
      <c r="S1148" s="3">
        <f t="shared" si="71"/>
        <v>0.21135646404901134</v>
      </c>
    </row>
    <row r="1149" spans="1:19" s="5" customFormat="1" ht="12.75" x14ac:dyDescent="0.2">
      <c r="A1149" s="3" t="s">
        <v>4379</v>
      </c>
      <c r="B1149" s="3" t="s">
        <v>4380</v>
      </c>
      <c r="C1149" s="3">
        <v>54.23</v>
      </c>
      <c r="D1149" s="3">
        <v>7</v>
      </c>
      <c r="E1149" s="3">
        <v>7</v>
      </c>
      <c r="F1149" s="3">
        <v>59</v>
      </c>
      <c r="G1149" s="3">
        <v>142</v>
      </c>
      <c r="H1149" s="3">
        <v>16.702486544660001</v>
      </c>
      <c r="I1149" s="3">
        <v>5.28759765625</v>
      </c>
      <c r="J1149" s="3">
        <v>1.0044909720489399</v>
      </c>
      <c r="K1149" s="3">
        <v>0.96958304768488901</v>
      </c>
      <c r="L1149" s="3">
        <v>0.98238023321628598</v>
      </c>
      <c r="M1149" s="3">
        <f t="shared" si="68"/>
        <v>0.98548475098337163</v>
      </c>
      <c r="N1149" s="3">
        <v>1.0071936538853601</v>
      </c>
      <c r="O1149" s="3">
        <v>0.99197400425527305</v>
      </c>
      <c r="P1149" s="3">
        <v>1.00851690233758</v>
      </c>
      <c r="Q1149" s="3">
        <f t="shared" si="69"/>
        <v>1.0025615201594043</v>
      </c>
      <c r="R1149" s="3">
        <f t="shared" si="70"/>
        <v>1.0173282936737402</v>
      </c>
      <c r="S1149" s="3">
        <f t="shared" si="71"/>
        <v>0.21156171636196017</v>
      </c>
    </row>
    <row r="1150" spans="1:19" s="5" customFormat="1" ht="12.75" x14ac:dyDescent="0.2">
      <c r="A1150" s="3" t="s">
        <v>3487</v>
      </c>
      <c r="B1150" s="3" t="s">
        <v>3488</v>
      </c>
      <c r="C1150" s="3">
        <v>4.87</v>
      </c>
      <c r="D1150" s="3">
        <v>6</v>
      </c>
      <c r="E1150" s="3">
        <v>8</v>
      </c>
      <c r="F1150" s="3">
        <v>22</v>
      </c>
      <c r="G1150" s="3">
        <v>1335</v>
      </c>
      <c r="H1150" s="3">
        <v>151.82294678466101</v>
      </c>
      <c r="I1150" s="3">
        <v>4.75439453125</v>
      </c>
      <c r="J1150" s="3">
        <v>1.01472217869253</v>
      </c>
      <c r="K1150" s="3">
        <v>1.0019485532251899</v>
      </c>
      <c r="L1150" s="3">
        <v>1.0160774885860699</v>
      </c>
      <c r="M1150" s="3">
        <f t="shared" si="68"/>
        <v>1.0109160735012632</v>
      </c>
      <c r="N1150" s="3">
        <v>1.0773345944824999</v>
      </c>
      <c r="O1150" s="3">
        <v>1.0603531698297901</v>
      </c>
      <c r="P1150" s="3">
        <v>1.0006071055440899</v>
      </c>
      <c r="Q1150" s="3">
        <f t="shared" si="69"/>
        <v>1.0460982899521267</v>
      </c>
      <c r="R1150" s="3">
        <f t="shared" si="70"/>
        <v>1.0348023118566227</v>
      </c>
      <c r="S1150" s="3">
        <f t="shared" si="71"/>
        <v>0.21183619584165944</v>
      </c>
    </row>
    <row r="1151" spans="1:19" s="5" customFormat="1" ht="12.75" x14ac:dyDescent="0.2">
      <c r="A1151" s="3" t="s">
        <v>997</v>
      </c>
      <c r="B1151" s="3" t="s">
        <v>998</v>
      </c>
      <c r="C1151" s="3">
        <v>46.24</v>
      </c>
      <c r="D1151" s="3">
        <v>6</v>
      </c>
      <c r="E1151" s="3">
        <v>6</v>
      </c>
      <c r="F1151" s="3">
        <v>24</v>
      </c>
      <c r="G1151" s="3">
        <v>186</v>
      </c>
      <c r="H1151" s="3">
        <v>20.998378834659999</v>
      </c>
      <c r="I1151" s="3">
        <v>5.97314453125</v>
      </c>
      <c r="J1151" s="3">
        <v>0.98705676822214905</v>
      </c>
      <c r="K1151" s="3">
        <v>0.99826848852571404</v>
      </c>
      <c r="L1151" s="3">
        <v>0.98138176665259602</v>
      </c>
      <c r="M1151" s="3">
        <f t="shared" si="68"/>
        <v>0.9889023411334863</v>
      </c>
      <c r="N1151" s="3">
        <v>0.99729583488854601</v>
      </c>
      <c r="O1151" s="3">
        <v>0.94578838210221805</v>
      </c>
      <c r="P1151" s="3">
        <v>0.91937300046179304</v>
      </c>
      <c r="Q1151" s="3">
        <f t="shared" si="69"/>
        <v>0.95415240581751914</v>
      </c>
      <c r="R1151" s="3">
        <f t="shared" si="70"/>
        <v>0.96486009399458339</v>
      </c>
      <c r="S1151" s="3">
        <f t="shared" si="71"/>
        <v>0.21189343243376688</v>
      </c>
    </row>
    <row r="1152" spans="1:19" s="5" customFormat="1" ht="12.75" x14ac:dyDescent="0.2">
      <c r="A1152" s="3" t="s">
        <v>2913</v>
      </c>
      <c r="B1152" s="3" t="s">
        <v>2914</v>
      </c>
      <c r="C1152" s="3">
        <v>34.19</v>
      </c>
      <c r="D1152" s="3">
        <v>15</v>
      </c>
      <c r="E1152" s="3">
        <v>15</v>
      </c>
      <c r="F1152" s="3">
        <v>47</v>
      </c>
      <c r="G1152" s="3">
        <v>468</v>
      </c>
      <c r="H1152" s="3">
        <v>52.143573234660003</v>
      </c>
      <c r="I1152" s="3">
        <v>6.59521484375</v>
      </c>
      <c r="J1152" s="3">
        <v>1.04448065024049</v>
      </c>
      <c r="K1152" s="3">
        <v>0.99248735868037496</v>
      </c>
      <c r="L1152" s="3">
        <v>1.07203913586178</v>
      </c>
      <c r="M1152" s="3">
        <f t="shared" si="68"/>
        <v>1.0363357149275483</v>
      </c>
      <c r="N1152" s="3">
        <v>0.98682439057251503</v>
      </c>
      <c r="O1152" s="3">
        <v>1.02787145236568</v>
      </c>
      <c r="P1152" s="3">
        <v>0.91928371104093198</v>
      </c>
      <c r="Q1152" s="3">
        <f t="shared" si="69"/>
        <v>0.97799318465970897</v>
      </c>
      <c r="R1152" s="3">
        <f t="shared" si="70"/>
        <v>0.9437030593200022</v>
      </c>
      <c r="S1152" s="3">
        <f t="shared" si="71"/>
        <v>0.21202356356535978</v>
      </c>
    </row>
    <row r="1153" spans="1:19" s="5" customFormat="1" ht="12.75" x14ac:dyDescent="0.2">
      <c r="A1153" s="3" t="s">
        <v>2355</v>
      </c>
      <c r="B1153" s="3" t="s">
        <v>2356</v>
      </c>
      <c r="C1153" s="3">
        <v>73.42</v>
      </c>
      <c r="D1153" s="3">
        <v>20</v>
      </c>
      <c r="E1153" s="3">
        <v>21</v>
      </c>
      <c r="F1153" s="3">
        <v>123</v>
      </c>
      <c r="G1153" s="3">
        <v>316</v>
      </c>
      <c r="H1153" s="3">
        <v>35.892412344660002</v>
      </c>
      <c r="I1153" s="3">
        <v>6.39208984375</v>
      </c>
      <c r="J1153" s="3">
        <v>0.97268088849829204</v>
      </c>
      <c r="K1153" s="3">
        <v>1.0363557959196601</v>
      </c>
      <c r="L1153" s="3">
        <v>1.0578904936143301</v>
      </c>
      <c r="M1153" s="3">
        <f t="shared" si="68"/>
        <v>1.022309059344094</v>
      </c>
      <c r="N1153" s="3">
        <v>1.0012377146462099</v>
      </c>
      <c r="O1153" s="3">
        <v>0.94051402382770299</v>
      </c>
      <c r="P1153" s="3">
        <v>0.98568484084975505</v>
      </c>
      <c r="Q1153" s="3">
        <f t="shared" si="69"/>
        <v>0.97581219310788925</v>
      </c>
      <c r="R1153" s="3">
        <f t="shared" si="70"/>
        <v>0.95451779888751376</v>
      </c>
      <c r="S1153" s="3">
        <f t="shared" si="71"/>
        <v>0.21278892230357543</v>
      </c>
    </row>
    <row r="1154" spans="1:19" s="5" customFormat="1" ht="12.75" x14ac:dyDescent="0.2">
      <c r="A1154" s="3" t="s">
        <v>1967</v>
      </c>
      <c r="B1154" s="3" t="s">
        <v>1968</v>
      </c>
      <c r="C1154" s="3">
        <v>21.95</v>
      </c>
      <c r="D1154" s="3">
        <v>22</v>
      </c>
      <c r="E1154" s="3">
        <v>22</v>
      </c>
      <c r="F1154" s="3">
        <v>75</v>
      </c>
      <c r="G1154" s="3">
        <v>1016</v>
      </c>
      <c r="H1154" s="3">
        <v>113.28350050466</v>
      </c>
      <c r="I1154" s="3">
        <v>8.83642578125</v>
      </c>
      <c r="J1154" s="3">
        <v>0.99916396658290696</v>
      </c>
      <c r="K1154" s="3">
        <v>1.04735242739739</v>
      </c>
      <c r="L1154" s="3">
        <v>0.99861929259869497</v>
      </c>
      <c r="M1154" s="3">
        <f t="shared" ref="M1154:M1217" si="72">AVERAGE(J1154:L1154)</f>
        <v>1.0150452288596641</v>
      </c>
      <c r="N1154" s="3">
        <v>0.96669326147254298</v>
      </c>
      <c r="O1154" s="3">
        <v>0.99072024732142405</v>
      </c>
      <c r="P1154" s="3">
        <v>1.00224676668737</v>
      </c>
      <c r="Q1154" s="3">
        <f t="shared" ref="Q1154:Q1217" si="73">AVERAGE(N1154:P1154)</f>
        <v>0.98655342516044564</v>
      </c>
      <c r="R1154" s="3">
        <f t="shared" ref="R1154:R1217" si="74">Q1154/M1154</f>
        <v>0.97193050822845883</v>
      </c>
      <c r="S1154" s="3">
        <f t="shared" ref="S1154:S1217" si="75">_xlfn.T.TEST(J1154:L1154,N1154:P1154,2,2)</f>
        <v>0.21299082318775228</v>
      </c>
    </row>
    <row r="1155" spans="1:19" s="5" customFormat="1" ht="12.75" x14ac:dyDescent="0.2">
      <c r="A1155" s="3" t="s">
        <v>4717</v>
      </c>
      <c r="B1155" s="3" t="s">
        <v>4718</v>
      </c>
      <c r="C1155" s="3">
        <v>5.59</v>
      </c>
      <c r="D1155" s="3">
        <v>3</v>
      </c>
      <c r="E1155" s="3">
        <v>3</v>
      </c>
      <c r="F1155" s="3">
        <v>5</v>
      </c>
      <c r="G1155" s="3">
        <v>572</v>
      </c>
      <c r="H1155" s="3">
        <v>62.273606504660101</v>
      </c>
      <c r="I1155" s="3">
        <v>6.18896484375</v>
      </c>
      <c r="J1155" s="3">
        <v>1.0199133910240199</v>
      </c>
      <c r="K1155" s="3">
        <v>1.0180754307455</v>
      </c>
      <c r="L1155" s="3">
        <v>0.93998181563096395</v>
      </c>
      <c r="M1155" s="3">
        <f t="shared" si="72"/>
        <v>0.99265687913349465</v>
      </c>
      <c r="N1155" s="3">
        <v>1.05424597797052</v>
      </c>
      <c r="O1155" s="3">
        <v>0.99872989301360404</v>
      </c>
      <c r="P1155" s="3">
        <v>1.1270333778914801</v>
      </c>
      <c r="Q1155" s="3">
        <f t="shared" si="73"/>
        <v>1.0600030829585345</v>
      </c>
      <c r="R1155" s="3">
        <f t="shared" si="74"/>
        <v>1.0678443934059343</v>
      </c>
      <c r="S1155" s="3">
        <f t="shared" si="75"/>
        <v>0.21328181750898295</v>
      </c>
    </row>
    <row r="1156" spans="1:19" s="5" customFormat="1" ht="12.75" x14ac:dyDescent="0.2">
      <c r="A1156" s="3" t="s">
        <v>6315</v>
      </c>
      <c r="B1156" s="3" t="s">
        <v>6316</v>
      </c>
      <c r="C1156" s="3">
        <v>4.45</v>
      </c>
      <c r="D1156" s="3">
        <v>5</v>
      </c>
      <c r="E1156" s="3">
        <v>5</v>
      </c>
      <c r="F1156" s="3">
        <v>11</v>
      </c>
      <c r="G1156" s="3">
        <v>1078</v>
      </c>
      <c r="H1156" s="3">
        <v>124.84485490466</v>
      </c>
      <c r="I1156" s="3">
        <v>9.11474609375</v>
      </c>
      <c r="J1156" s="3">
        <v>1.0678035661057601</v>
      </c>
      <c r="K1156" s="3">
        <v>0.978421742571015</v>
      </c>
      <c r="L1156" s="3">
        <v>1.03883435647861</v>
      </c>
      <c r="M1156" s="3">
        <f t="shared" si="72"/>
        <v>1.0283532217184617</v>
      </c>
      <c r="N1156" s="3">
        <v>0.94144121592094399</v>
      </c>
      <c r="O1156" s="3">
        <v>0.95797418969501502</v>
      </c>
      <c r="P1156" s="3">
        <v>1.02407980011725</v>
      </c>
      <c r="Q1156" s="3">
        <f t="shared" si="73"/>
        <v>0.97449840191106973</v>
      </c>
      <c r="R1156" s="3">
        <f t="shared" si="74"/>
        <v>0.94763003735487294</v>
      </c>
      <c r="S1156" s="3">
        <f t="shared" si="75"/>
        <v>0.21388264856824366</v>
      </c>
    </row>
    <row r="1157" spans="1:19" s="5" customFormat="1" ht="12.75" x14ac:dyDescent="0.2">
      <c r="A1157" s="3" t="s">
        <v>599</v>
      </c>
      <c r="B1157" s="3" t="s">
        <v>600</v>
      </c>
      <c r="C1157" s="3">
        <v>37.93</v>
      </c>
      <c r="D1157" s="3">
        <v>18</v>
      </c>
      <c r="E1157" s="3">
        <v>18</v>
      </c>
      <c r="F1157" s="3">
        <v>61</v>
      </c>
      <c r="G1157" s="3">
        <v>435</v>
      </c>
      <c r="H1157" s="3">
        <v>49.106950404659997</v>
      </c>
      <c r="I1157" s="3">
        <v>10.91650390625</v>
      </c>
      <c r="J1157" s="3">
        <v>1.0714588183803</v>
      </c>
      <c r="K1157" s="3">
        <v>0.96604942248203396</v>
      </c>
      <c r="L1157" s="3">
        <v>1.0047301067219701</v>
      </c>
      <c r="M1157" s="3">
        <f t="shared" si="72"/>
        <v>1.014079449194768</v>
      </c>
      <c r="N1157" s="3">
        <v>0.97805501080074897</v>
      </c>
      <c r="O1157" s="3">
        <v>0.96609365295925098</v>
      </c>
      <c r="P1157" s="3">
        <v>0.95981172427479</v>
      </c>
      <c r="Q1157" s="3">
        <f t="shared" si="73"/>
        <v>0.96798679601159676</v>
      </c>
      <c r="R1157" s="3">
        <f t="shared" si="74"/>
        <v>0.95454729585559472</v>
      </c>
      <c r="S1157" s="3">
        <f t="shared" si="75"/>
        <v>0.2142169939478093</v>
      </c>
    </row>
    <row r="1158" spans="1:19" s="5" customFormat="1" ht="12.75" x14ac:dyDescent="0.2">
      <c r="A1158" s="3" t="s">
        <v>4491</v>
      </c>
      <c r="B1158" s="3" t="s">
        <v>4492</v>
      </c>
      <c r="C1158" s="3">
        <v>44.31</v>
      </c>
      <c r="D1158" s="3">
        <v>45</v>
      </c>
      <c r="E1158" s="3">
        <v>45</v>
      </c>
      <c r="F1158" s="3">
        <v>199</v>
      </c>
      <c r="G1158" s="3">
        <v>984</v>
      </c>
      <c r="H1158" s="3">
        <v>113.88103682466</v>
      </c>
      <c r="I1158" s="3">
        <v>7.32763671875</v>
      </c>
      <c r="J1158" s="3">
        <v>1.0097609360775699</v>
      </c>
      <c r="K1158" s="3">
        <v>0.98214312050494501</v>
      </c>
      <c r="L1158" s="3">
        <v>0.97695055334483405</v>
      </c>
      <c r="M1158" s="3">
        <f t="shared" si="72"/>
        <v>0.98961820330911632</v>
      </c>
      <c r="N1158" s="3">
        <v>1.0039822942236001</v>
      </c>
      <c r="O1158" s="3">
        <v>1.0465578743689301</v>
      </c>
      <c r="P1158" s="3">
        <v>0.998900279648539</v>
      </c>
      <c r="Q1158" s="3">
        <f t="shared" si="73"/>
        <v>1.0164801494136897</v>
      </c>
      <c r="R1158" s="3">
        <f t="shared" si="74"/>
        <v>1.0271437469670137</v>
      </c>
      <c r="S1158" s="3">
        <f t="shared" si="75"/>
        <v>0.21442867557639791</v>
      </c>
    </row>
    <row r="1159" spans="1:19" s="5" customFormat="1" ht="12.75" x14ac:dyDescent="0.2">
      <c r="A1159" s="3" t="s">
        <v>5979</v>
      </c>
      <c r="B1159" s="3" t="s">
        <v>5980</v>
      </c>
      <c r="C1159" s="3">
        <v>2.2400000000000002</v>
      </c>
      <c r="D1159" s="3">
        <v>2</v>
      </c>
      <c r="E1159" s="3">
        <v>2</v>
      </c>
      <c r="F1159" s="3">
        <v>4</v>
      </c>
      <c r="G1159" s="3">
        <v>758</v>
      </c>
      <c r="H1159" s="3">
        <v>83.930811224660204</v>
      </c>
      <c r="I1159" s="3">
        <v>9.05615234375</v>
      </c>
      <c r="J1159" s="3">
        <v>1.11394672697956</v>
      </c>
      <c r="K1159" s="3">
        <v>0.97795886967202095</v>
      </c>
      <c r="L1159" s="3">
        <v>1.10368538187871</v>
      </c>
      <c r="M1159" s="3">
        <f t="shared" si="72"/>
        <v>1.0651969928434304</v>
      </c>
      <c r="N1159" s="3">
        <v>0.98022126551181499</v>
      </c>
      <c r="O1159" s="3">
        <v>0.992003782404005</v>
      </c>
      <c r="P1159" s="3">
        <v>0.54441121532519898</v>
      </c>
      <c r="Q1159" s="3">
        <f t="shared" si="73"/>
        <v>0.8388787544136731</v>
      </c>
      <c r="R1159" s="3">
        <f t="shared" si="74"/>
        <v>0.78753391161420316</v>
      </c>
      <c r="S1159" s="3">
        <f t="shared" si="75"/>
        <v>0.21469758365844113</v>
      </c>
    </row>
    <row r="1160" spans="1:19" s="5" customFormat="1" ht="12.75" x14ac:dyDescent="0.2">
      <c r="A1160" s="3" t="s">
        <v>3897</v>
      </c>
      <c r="B1160" s="3" t="s">
        <v>3898</v>
      </c>
      <c r="C1160" s="3">
        <v>2.41</v>
      </c>
      <c r="D1160" s="3">
        <v>3</v>
      </c>
      <c r="E1160" s="3">
        <v>3</v>
      </c>
      <c r="F1160" s="3">
        <v>5</v>
      </c>
      <c r="G1160" s="3">
        <v>1328</v>
      </c>
      <c r="H1160" s="3">
        <v>152.13703911466001</v>
      </c>
      <c r="I1160" s="3">
        <v>5.12255859375</v>
      </c>
      <c r="J1160" s="3">
        <v>0.85566877933337704</v>
      </c>
      <c r="K1160" s="3">
        <v>1.00825882854529</v>
      </c>
      <c r="L1160" s="3">
        <v>0.94294159297108904</v>
      </c>
      <c r="M1160" s="3">
        <f t="shared" si="72"/>
        <v>0.9356230669499187</v>
      </c>
      <c r="N1160" s="3">
        <v>1.0247410078396999</v>
      </c>
      <c r="O1160" s="3">
        <v>0.95378515056019697</v>
      </c>
      <c r="P1160" s="3">
        <v>1.08835484405849</v>
      </c>
      <c r="Q1160" s="3">
        <f t="shared" si="73"/>
        <v>1.0222936674861289</v>
      </c>
      <c r="R1160" s="3">
        <f t="shared" si="74"/>
        <v>1.0926340997756199</v>
      </c>
      <c r="S1160" s="3">
        <f t="shared" si="75"/>
        <v>0.21486240592432498</v>
      </c>
    </row>
    <row r="1161" spans="1:19" s="5" customFormat="1" ht="12.75" x14ac:dyDescent="0.2">
      <c r="A1161" s="3" t="s">
        <v>1185</v>
      </c>
      <c r="B1161" s="3" t="s">
        <v>1186</v>
      </c>
      <c r="C1161" s="3">
        <v>4.96</v>
      </c>
      <c r="D1161" s="3">
        <v>1</v>
      </c>
      <c r="E1161" s="3">
        <v>1</v>
      </c>
      <c r="F1161" s="3">
        <v>2</v>
      </c>
      <c r="G1161" s="3">
        <v>141</v>
      </c>
      <c r="H1161" s="3">
        <v>16.382589784659999</v>
      </c>
      <c r="I1161" s="3">
        <v>7.34228515625</v>
      </c>
      <c r="J1161" s="3"/>
      <c r="K1161" s="3">
        <v>1.0094693626454101</v>
      </c>
      <c r="L1161" s="3">
        <v>0.97056803779385503</v>
      </c>
      <c r="M1161" s="3">
        <f t="shared" si="72"/>
        <v>0.99001870021963256</v>
      </c>
      <c r="N1161" s="3"/>
      <c r="O1161" s="3">
        <v>1.0207365770699799</v>
      </c>
      <c r="P1161" s="3">
        <v>1.0317362473709899</v>
      </c>
      <c r="Q1161" s="3">
        <f t="shared" si="73"/>
        <v>1.0262364122204848</v>
      </c>
      <c r="R1161" s="3">
        <f t="shared" si="74"/>
        <v>1.0365828564579815</v>
      </c>
      <c r="S1161" s="3">
        <f t="shared" si="75"/>
        <v>0.21504299140600436</v>
      </c>
    </row>
    <row r="1162" spans="1:19" s="5" customFormat="1" ht="12.75" x14ac:dyDescent="0.2">
      <c r="A1162" s="3" t="s">
        <v>4707</v>
      </c>
      <c r="B1162" s="3" t="s">
        <v>4708</v>
      </c>
      <c r="C1162" s="3">
        <v>7.07</v>
      </c>
      <c r="D1162" s="3">
        <v>3</v>
      </c>
      <c r="E1162" s="3">
        <v>3</v>
      </c>
      <c r="F1162" s="3">
        <v>7</v>
      </c>
      <c r="G1162" s="3">
        <v>396</v>
      </c>
      <c r="H1162" s="3">
        <v>43.566133634659998</v>
      </c>
      <c r="I1162" s="3">
        <v>7.48876953125</v>
      </c>
      <c r="J1162" s="3">
        <v>0.93854256968715299</v>
      </c>
      <c r="K1162" s="3">
        <v>0.97036990659403899</v>
      </c>
      <c r="L1162" s="3">
        <v>1.07581056203482</v>
      </c>
      <c r="M1162" s="3">
        <f t="shared" si="72"/>
        <v>0.99490767943867064</v>
      </c>
      <c r="N1162" s="3">
        <v>1.0662817031349601</v>
      </c>
      <c r="O1162" s="3">
        <v>1.05020614922234</v>
      </c>
      <c r="P1162" s="3">
        <v>1.05264771292843</v>
      </c>
      <c r="Q1162" s="3">
        <f t="shared" si="73"/>
        <v>1.0563785217619099</v>
      </c>
      <c r="R1162" s="3">
        <f t="shared" si="74"/>
        <v>1.0617854737616672</v>
      </c>
      <c r="S1162" s="3">
        <f t="shared" si="75"/>
        <v>0.2151957517523411</v>
      </c>
    </row>
    <row r="1163" spans="1:19" s="5" customFormat="1" ht="12.75" x14ac:dyDescent="0.2">
      <c r="A1163" s="3" t="s">
        <v>157</v>
      </c>
      <c r="B1163" s="3" t="s">
        <v>158</v>
      </c>
      <c r="C1163" s="3">
        <v>5.61</v>
      </c>
      <c r="D1163" s="3">
        <v>4</v>
      </c>
      <c r="E1163" s="3">
        <v>9</v>
      </c>
      <c r="F1163" s="3">
        <v>23</v>
      </c>
      <c r="G1163" s="3">
        <v>1853</v>
      </c>
      <c r="H1163" s="3">
        <v>205.49184860466099</v>
      </c>
      <c r="I1163" s="3">
        <v>6.52197265625</v>
      </c>
      <c r="J1163" s="3">
        <v>1.0003727963112701</v>
      </c>
      <c r="K1163" s="3">
        <v>1.06001244536026</v>
      </c>
      <c r="L1163" s="3">
        <v>1.10125855753802</v>
      </c>
      <c r="M1163" s="3">
        <f t="shared" si="72"/>
        <v>1.0538812664031834</v>
      </c>
      <c r="N1163" s="3">
        <v>1.0358585944637</v>
      </c>
      <c r="O1163" s="3">
        <v>0.99563550371259801</v>
      </c>
      <c r="P1163" s="3">
        <v>0.98302808867635005</v>
      </c>
      <c r="Q1163" s="3">
        <f t="shared" si="73"/>
        <v>1.0048407289508827</v>
      </c>
      <c r="R1163" s="3">
        <f t="shared" si="74"/>
        <v>0.95346673385734215</v>
      </c>
      <c r="S1163" s="3">
        <f t="shared" si="75"/>
        <v>0.21523444959788768</v>
      </c>
    </row>
    <row r="1164" spans="1:19" s="5" customFormat="1" ht="12.75" x14ac:dyDescent="0.2">
      <c r="A1164" s="3" t="s">
        <v>1483</v>
      </c>
      <c r="B1164" s="3" t="s">
        <v>1484</v>
      </c>
      <c r="C1164" s="3">
        <v>26.17</v>
      </c>
      <c r="D1164" s="3">
        <v>14</v>
      </c>
      <c r="E1164" s="3">
        <v>17</v>
      </c>
      <c r="F1164" s="3">
        <v>40</v>
      </c>
      <c r="G1164" s="3">
        <v>596</v>
      </c>
      <c r="H1164" s="3">
        <v>68.937820144659995</v>
      </c>
      <c r="I1164" s="3">
        <v>7.81103515625</v>
      </c>
      <c r="J1164" s="3">
        <v>1.06092208494002</v>
      </c>
      <c r="K1164" s="3">
        <v>0.99422525772906301</v>
      </c>
      <c r="L1164" s="3">
        <v>1.0701214290053001</v>
      </c>
      <c r="M1164" s="3">
        <f t="shared" si="72"/>
        <v>1.0417562572247945</v>
      </c>
      <c r="N1164" s="3">
        <v>1.02570820928013</v>
      </c>
      <c r="O1164" s="3">
        <v>1.0039938617552799</v>
      </c>
      <c r="P1164" s="3">
        <v>0.93192976968574204</v>
      </c>
      <c r="Q1164" s="3">
        <f t="shared" si="73"/>
        <v>0.98721061357371731</v>
      </c>
      <c r="R1164" s="3">
        <f t="shared" si="74"/>
        <v>0.94764068535917889</v>
      </c>
      <c r="S1164" s="3">
        <f t="shared" si="75"/>
        <v>0.21527431400100985</v>
      </c>
    </row>
    <row r="1165" spans="1:19" s="5" customFormat="1" ht="12.75" x14ac:dyDescent="0.2">
      <c r="A1165" s="3" t="s">
        <v>7317</v>
      </c>
      <c r="B1165" s="3" t="s">
        <v>7318</v>
      </c>
      <c r="C1165" s="3">
        <v>4.67</v>
      </c>
      <c r="D1165" s="3">
        <v>4</v>
      </c>
      <c r="E1165" s="3">
        <v>4</v>
      </c>
      <c r="F1165" s="3">
        <v>6</v>
      </c>
      <c r="G1165" s="3">
        <v>943</v>
      </c>
      <c r="H1165" s="3">
        <v>105.07955662466</v>
      </c>
      <c r="I1165" s="3">
        <v>6.58056640625</v>
      </c>
      <c r="J1165" s="3">
        <v>0.95907899452529299</v>
      </c>
      <c r="K1165" s="3">
        <v>1.02703775475753</v>
      </c>
      <c r="L1165" s="3">
        <v>1.04417475948276</v>
      </c>
      <c r="M1165" s="3">
        <f t="shared" si="72"/>
        <v>1.0100971695885275</v>
      </c>
      <c r="N1165" s="3">
        <v>0.97307246012790605</v>
      </c>
      <c r="O1165" s="3">
        <v>0.98926919445496897</v>
      </c>
      <c r="P1165" s="3">
        <v>0.92589114453242805</v>
      </c>
      <c r="Q1165" s="3">
        <f t="shared" si="73"/>
        <v>0.96274426637176769</v>
      </c>
      <c r="R1165" s="3">
        <f t="shared" si="74"/>
        <v>0.95312044757431658</v>
      </c>
      <c r="S1165" s="3">
        <f t="shared" si="75"/>
        <v>0.21531149622450202</v>
      </c>
    </row>
    <row r="1166" spans="1:19" s="5" customFormat="1" ht="12.75" x14ac:dyDescent="0.2">
      <c r="A1166" s="3" t="s">
        <v>7633</v>
      </c>
      <c r="B1166" s="3" t="s">
        <v>7634</v>
      </c>
      <c r="C1166" s="3">
        <v>18.37</v>
      </c>
      <c r="D1166" s="3">
        <v>7</v>
      </c>
      <c r="E1166" s="3">
        <v>7</v>
      </c>
      <c r="F1166" s="3">
        <v>15</v>
      </c>
      <c r="G1166" s="3">
        <v>392</v>
      </c>
      <c r="H1166" s="3">
        <v>42.37216683466</v>
      </c>
      <c r="I1166" s="3">
        <v>9.83251953125</v>
      </c>
      <c r="J1166" s="3">
        <v>0.75187835192475805</v>
      </c>
      <c r="K1166" s="3">
        <v>1.0455317810987499</v>
      </c>
      <c r="L1166" s="3">
        <v>0.993725217580957</v>
      </c>
      <c r="M1166" s="3">
        <f t="shared" si="72"/>
        <v>0.93037845020148835</v>
      </c>
      <c r="N1166" s="3">
        <v>1.1127104062862601</v>
      </c>
      <c r="O1166" s="3">
        <v>1.05964662255516</v>
      </c>
      <c r="P1166" s="3">
        <v>1.0315743456219499</v>
      </c>
      <c r="Q1166" s="3">
        <f t="shared" si="73"/>
        <v>1.0679771248211232</v>
      </c>
      <c r="R1166" s="3">
        <f t="shared" si="74"/>
        <v>1.1478953801969893</v>
      </c>
      <c r="S1166" s="3">
        <f t="shared" si="75"/>
        <v>0.21536490803711697</v>
      </c>
    </row>
    <row r="1167" spans="1:19" s="5" customFormat="1" ht="12.75" x14ac:dyDescent="0.2">
      <c r="A1167" s="3" t="s">
        <v>6635</v>
      </c>
      <c r="B1167" s="3" t="s">
        <v>6636</v>
      </c>
      <c r="C1167" s="3">
        <v>4.7699999999999996</v>
      </c>
      <c r="D1167" s="3">
        <v>2</v>
      </c>
      <c r="E1167" s="3">
        <v>2</v>
      </c>
      <c r="F1167" s="3">
        <v>3</v>
      </c>
      <c r="G1167" s="3">
        <v>503</v>
      </c>
      <c r="H1167" s="3">
        <v>58.188381524660002</v>
      </c>
      <c r="I1167" s="3">
        <v>7.47412109375</v>
      </c>
      <c r="J1167" s="3">
        <v>1.00963366048082</v>
      </c>
      <c r="K1167" s="3">
        <v>0.91684051115313803</v>
      </c>
      <c r="L1167" s="3">
        <v>0.90977099317878696</v>
      </c>
      <c r="M1167" s="3">
        <f t="shared" si="72"/>
        <v>0.9454150549375816</v>
      </c>
      <c r="N1167" s="3">
        <v>1.1026308550205199</v>
      </c>
      <c r="O1167" s="3">
        <v>1.0237067679912399</v>
      </c>
      <c r="P1167" s="3">
        <v>0.95029734755115802</v>
      </c>
      <c r="Q1167" s="3">
        <f t="shared" si="73"/>
        <v>1.0255449901876392</v>
      </c>
      <c r="R1167" s="3">
        <f t="shared" si="74"/>
        <v>1.0847563563025215</v>
      </c>
      <c r="S1167" s="3">
        <f t="shared" si="75"/>
        <v>0.21540922401331941</v>
      </c>
    </row>
    <row r="1168" spans="1:19" s="5" customFormat="1" ht="12.75" x14ac:dyDescent="0.2">
      <c r="A1168" s="3" t="s">
        <v>3199</v>
      </c>
      <c r="B1168" s="3" t="s">
        <v>3200</v>
      </c>
      <c r="C1168" s="3">
        <v>4.18</v>
      </c>
      <c r="D1168" s="3">
        <v>2</v>
      </c>
      <c r="E1168" s="3">
        <v>3</v>
      </c>
      <c r="F1168" s="3">
        <v>5</v>
      </c>
      <c r="G1168" s="3">
        <v>622</v>
      </c>
      <c r="H1168" s="3">
        <v>71.259317504660103</v>
      </c>
      <c r="I1168" s="3">
        <v>9.34912109375</v>
      </c>
      <c r="J1168" s="3">
        <v>1.05756220730382</v>
      </c>
      <c r="K1168" s="3">
        <v>1.27067246699309</v>
      </c>
      <c r="L1168" s="3">
        <v>1.03454595881013</v>
      </c>
      <c r="M1168" s="3">
        <f t="shared" si="72"/>
        <v>1.1209268777023467</v>
      </c>
      <c r="N1168" s="3">
        <v>0.98551803556866302</v>
      </c>
      <c r="O1168" s="3">
        <v>0.79277885273431303</v>
      </c>
      <c r="P1168" s="3">
        <v>1.0832164850930199</v>
      </c>
      <c r="Q1168" s="3">
        <f t="shared" si="73"/>
        <v>0.95383779113199874</v>
      </c>
      <c r="R1168" s="3">
        <f t="shared" si="74"/>
        <v>0.85093667580454158</v>
      </c>
      <c r="S1168" s="3">
        <f t="shared" si="75"/>
        <v>0.21565930565353325</v>
      </c>
    </row>
    <row r="1169" spans="1:19" s="5" customFormat="1" ht="12.75" x14ac:dyDescent="0.2">
      <c r="A1169" s="3" t="s">
        <v>7893</v>
      </c>
      <c r="B1169" s="3" t="s">
        <v>7894</v>
      </c>
      <c r="C1169" s="3">
        <v>5.15</v>
      </c>
      <c r="D1169" s="3">
        <v>4</v>
      </c>
      <c r="E1169" s="3">
        <v>5</v>
      </c>
      <c r="F1169" s="3">
        <v>7</v>
      </c>
      <c r="G1169" s="3">
        <v>990</v>
      </c>
      <c r="H1169" s="3">
        <v>110.19690627465999</v>
      </c>
      <c r="I1169" s="3">
        <v>6.60986328125</v>
      </c>
      <c r="J1169" s="3">
        <v>0.93219250087160999</v>
      </c>
      <c r="K1169" s="3">
        <v>0.93263265281585706</v>
      </c>
      <c r="L1169" s="3">
        <v>1.02234208334312</v>
      </c>
      <c r="M1169" s="3">
        <f t="shared" si="72"/>
        <v>0.96238907901019566</v>
      </c>
      <c r="N1169" s="3">
        <v>1.09549929276777</v>
      </c>
      <c r="O1169" s="3">
        <v>0.98898531553942803</v>
      </c>
      <c r="P1169" s="3">
        <v>1.0012609236149099</v>
      </c>
      <c r="Q1169" s="3">
        <f t="shared" si="73"/>
        <v>1.0285818439740362</v>
      </c>
      <c r="R1169" s="3">
        <f t="shared" si="74"/>
        <v>1.0687796302010397</v>
      </c>
      <c r="S1169" s="3">
        <f t="shared" si="75"/>
        <v>0.21578666390395515</v>
      </c>
    </row>
    <row r="1170" spans="1:19" s="5" customFormat="1" ht="12.75" x14ac:dyDescent="0.2">
      <c r="A1170" s="3" t="s">
        <v>3167</v>
      </c>
      <c r="B1170" s="3" t="s">
        <v>3168</v>
      </c>
      <c r="C1170" s="3">
        <v>7.53</v>
      </c>
      <c r="D1170" s="3">
        <v>4</v>
      </c>
      <c r="E1170" s="3">
        <v>4</v>
      </c>
      <c r="F1170" s="3">
        <v>11</v>
      </c>
      <c r="G1170" s="3">
        <v>598</v>
      </c>
      <c r="H1170" s="3">
        <v>64.764022524660106</v>
      </c>
      <c r="I1170" s="3">
        <v>6.06201171875</v>
      </c>
      <c r="J1170" s="3">
        <v>0.91373108366942701</v>
      </c>
      <c r="K1170" s="3">
        <v>1.0179535837892399</v>
      </c>
      <c r="L1170" s="3">
        <v>0.88982204946034305</v>
      </c>
      <c r="M1170" s="3">
        <f t="shared" si="72"/>
        <v>0.94050223897300322</v>
      </c>
      <c r="N1170" s="3">
        <v>0.96384162286844</v>
      </c>
      <c r="O1170" s="3">
        <v>1.01741976219207</v>
      </c>
      <c r="P1170" s="3">
        <v>1.2013183889171699</v>
      </c>
      <c r="Q1170" s="3">
        <f t="shared" si="73"/>
        <v>1.0608599246592265</v>
      </c>
      <c r="R1170" s="3">
        <f t="shared" si="74"/>
        <v>1.1279717162796441</v>
      </c>
      <c r="S1170" s="3">
        <f t="shared" si="75"/>
        <v>0.21592557863799036</v>
      </c>
    </row>
    <row r="1171" spans="1:19" s="5" customFormat="1" ht="12.75" x14ac:dyDescent="0.2">
      <c r="A1171" s="3" t="s">
        <v>1751</v>
      </c>
      <c r="B1171" s="3" t="s">
        <v>1752</v>
      </c>
      <c r="C1171" s="3">
        <v>22.84</v>
      </c>
      <c r="D1171" s="3">
        <v>16</v>
      </c>
      <c r="E1171" s="3">
        <v>16</v>
      </c>
      <c r="F1171" s="3">
        <v>56</v>
      </c>
      <c r="G1171" s="3">
        <v>705</v>
      </c>
      <c r="H1171" s="3">
        <v>79.226105264660106</v>
      </c>
      <c r="I1171" s="3">
        <v>5.31298828125</v>
      </c>
      <c r="J1171" s="3">
        <v>0.984124147489013</v>
      </c>
      <c r="K1171" s="3">
        <v>1.01316799411782</v>
      </c>
      <c r="L1171" s="3">
        <v>1.0104500483029899</v>
      </c>
      <c r="M1171" s="3">
        <f t="shared" si="72"/>
        <v>1.002580729969941</v>
      </c>
      <c r="N1171" s="3">
        <v>1.0058039751151</v>
      </c>
      <c r="O1171" s="3">
        <v>0.967494935063136</v>
      </c>
      <c r="P1171" s="3">
        <v>0.93135150160653002</v>
      </c>
      <c r="Q1171" s="3">
        <f t="shared" si="73"/>
        <v>0.96821680392825538</v>
      </c>
      <c r="R1171" s="3">
        <f t="shared" si="74"/>
        <v>0.96572452969177269</v>
      </c>
      <c r="S1171" s="3">
        <f t="shared" si="75"/>
        <v>0.21597328664071985</v>
      </c>
    </row>
    <row r="1172" spans="1:19" s="5" customFormat="1" ht="12.75" x14ac:dyDescent="0.2">
      <c r="A1172" s="3" t="s">
        <v>7773</v>
      </c>
      <c r="B1172" s="3" t="s">
        <v>7774</v>
      </c>
      <c r="C1172" s="3">
        <v>76.73</v>
      </c>
      <c r="D1172" s="3">
        <v>8</v>
      </c>
      <c r="E1172" s="3">
        <v>11</v>
      </c>
      <c r="F1172" s="3">
        <v>181</v>
      </c>
      <c r="G1172" s="3">
        <v>202</v>
      </c>
      <c r="H1172" s="3">
        <v>22.551681194659999</v>
      </c>
      <c r="I1172" s="3">
        <v>7.78173828125</v>
      </c>
      <c r="J1172" s="3">
        <v>0.96003719004830801</v>
      </c>
      <c r="K1172" s="3">
        <v>1.0090141924616001</v>
      </c>
      <c r="L1172" s="3">
        <v>0.91874436459500797</v>
      </c>
      <c r="M1172" s="3">
        <f t="shared" si="72"/>
        <v>0.96259858236830542</v>
      </c>
      <c r="N1172" s="3">
        <v>0.99142278376525705</v>
      </c>
      <c r="O1172" s="3">
        <v>1.0027140742948</v>
      </c>
      <c r="P1172" s="3">
        <v>1.0111579082487201</v>
      </c>
      <c r="Q1172" s="3">
        <f t="shared" si="73"/>
        <v>1.0017649221029257</v>
      </c>
      <c r="R1172" s="3">
        <f t="shared" si="74"/>
        <v>1.0406881336125162</v>
      </c>
      <c r="S1172" s="3">
        <f t="shared" si="75"/>
        <v>0.2164245659069903</v>
      </c>
    </row>
    <row r="1173" spans="1:19" s="5" customFormat="1" ht="12.75" x14ac:dyDescent="0.2">
      <c r="A1173" s="3" t="s">
        <v>6195</v>
      </c>
      <c r="B1173" s="3" t="s">
        <v>6196</v>
      </c>
      <c r="C1173" s="3">
        <v>20.73</v>
      </c>
      <c r="D1173" s="3">
        <v>1</v>
      </c>
      <c r="E1173" s="3">
        <v>4</v>
      </c>
      <c r="F1173" s="3">
        <v>58</v>
      </c>
      <c r="G1173" s="3">
        <v>164</v>
      </c>
      <c r="H1173" s="3">
        <v>18.903454744659999</v>
      </c>
      <c r="I1173" s="3">
        <v>8.36767578125</v>
      </c>
      <c r="J1173" s="3">
        <v>0.95870653452256904</v>
      </c>
      <c r="K1173" s="3">
        <v>0.93138738681821898</v>
      </c>
      <c r="L1173" s="3">
        <v>1.0053922440702401</v>
      </c>
      <c r="M1173" s="3">
        <f t="shared" si="72"/>
        <v>0.96516205513700937</v>
      </c>
      <c r="N1173" s="3">
        <v>0.99238948277000405</v>
      </c>
      <c r="O1173" s="3">
        <v>1.01675535355804</v>
      </c>
      <c r="P1173" s="3">
        <v>0.98886664405512703</v>
      </c>
      <c r="Q1173" s="3">
        <f t="shared" si="73"/>
        <v>0.99933716012772378</v>
      </c>
      <c r="R1173" s="3">
        <f t="shared" si="74"/>
        <v>1.0354086702940919</v>
      </c>
      <c r="S1173" s="3">
        <f t="shared" si="75"/>
        <v>0.2166159489882799</v>
      </c>
    </row>
    <row r="1174" spans="1:19" s="5" customFormat="1" ht="12.75" x14ac:dyDescent="0.2">
      <c r="A1174" s="3" t="s">
        <v>5717</v>
      </c>
      <c r="B1174" s="3" t="s">
        <v>5718</v>
      </c>
      <c r="C1174" s="3">
        <v>32.75</v>
      </c>
      <c r="D1174" s="3">
        <v>10</v>
      </c>
      <c r="E1174" s="3">
        <v>10</v>
      </c>
      <c r="F1174" s="3">
        <v>52</v>
      </c>
      <c r="G1174" s="3">
        <v>342</v>
      </c>
      <c r="H1174" s="3">
        <v>37.58900901466</v>
      </c>
      <c r="I1174" s="3">
        <v>6.32861328125</v>
      </c>
      <c r="J1174" s="3">
        <v>0.96288110840153696</v>
      </c>
      <c r="K1174" s="3">
        <v>1.00292251655222</v>
      </c>
      <c r="L1174" s="3">
        <v>0.98749853673493204</v>
      </c>
      <c r="M1174" s="3">
        <f t="shared" si="72"/>
        <v>0.98443405389622962</v>
      </c>
      <c r="N1174" s="3">
        <v>0.96263253070945298</v>
      </c>
      <c r="O1174" s="3">
        <v>0.92652522412117</v>
      </c>
      <c r="P1174" s="3">
        <v>0.97894696150517002</v>
      </c>
      <c r="Q1174" s="3">
        <f t="shared" si="73"/>
        <v>0.95603490544526437</v>
      </c>
      <c r="R1174" s="3">
        <f t="shared" si="74"/>
        <v>0.97115180205462615</v>
      </c>
      <c r="S1174" s="3">
        <f t="shared" si="75"/>
        <v>0.21681493323311707</v>
      </c>
    </row>
    <row r="1175" spans="1:19" s="5" customFormat="1" ht="12.75" x14ac:dyDescent="0.2">
      <c r="A1175" s="3" t="s">
        <v>803</v>
      </c>
      <c r="B1175" s="3" t="s">
        <v>804</v>
      </c>
      <c r="C1175" s="3">
        <v>15.13</v>
      </c>
      <c r="D1175" s="3">
        <v>6</v>
      </c>
      <c r="E1175" s="3">
        <v>6</v>
      </c>
      <c r="F1175" s="3">
        <v>9</v>
      </c>
      <c r="G1175" s="3">
        <v>337</v>
      </c>
      <c r="H1175" s="3">
        <v>38.82639423466</v>
      </c>
      <c r="I1175" s="3">
        <v>8.68994140625</v>
      </c>
      <c r="J1175" s="3">
        <v>1.0198377032577299</v>
      </c>
      <c r="K1175" s="3">
        <v>1.03279223111359</v>
      </c>
      <c r="L1175" s="3">
        <v>1.0727639547379499</v>
      </c>
      <c r="M1175" s="3">
        <f t="shared" si="72"/>
        <v>1.0417979630364231</v>
      </c>
      <c r="N1175" s="3">
        <v>0.97566958150648098</v>
      </c>
      <c r="O1175" s="3">
        <v>1.0485082613932599</v>
      </c>
      <c r="P1175" s="3">
        <v>0.96986976535971703</v>
      </c>
      <c r="Q1175" s="3">
        <f t="shared" si="73"/>
        <v>0.99801586941981935</v>
      </c>
      <c r="R1175" s="3">
        <f t="shared" si="74"/>
        <v>0.9579744872134357</v>
      </c>
      <c r="S1175" s="3">
        <f t="shared" si="75"/>
        <v>0.21694097293966264</v>
      </c>
    </row>
    <row r="1176" spans="1:19" s="5" customFormat="1" ht="12.75" x14ac:dyDescent="0.2">
      <c r="A1176" s="3" t="s">
        <v>1663</v>
      </c>
      <c r="B1176" s="3" t="s">
        <v>1664</v>
      </c>
      <c r="C1176" s="3">
        <v>53.71</v>
      </c>
      <c r="D1176" s="3">
        <v>15</v>
      </c>
      <c r="E1176" s="3">
        <v>15</v>
      </c>
      <c r="F1176" s="3">
        <v>55</v>
      </c>
      <c r="G1176" s="3">
        <v>350</v>
      </c>
      <c r="H1176" s="3">
        <v>38.475010034660002</v>
      </c>
      <c r="I1176" s="3">
        <v>5.12255859375</v>
      </c>
      <c r="J1176" s="3">
        <v>1.0101603675504001</v>
      </c>
      <c r="K1176" s="3">
        <v>0.99446918027326103</v>
      </c>
      <c r="L1176" s="3">
        <v>1.0026453068889101</v>
      </c>
      <c r="M1176" s="3">
        <f t="shared" si="72"/>
        <v>1.002424951570857</v>
      </c>
      <c r="N1176" s="3">
        <v>1.01896028975737</v>
      </c>
      <c r="O1176" s="3">
        <v>1.0079155703185601</v>
      </c>
      <c r="P1176" s="3">
        <v>1.0066674642556701</v>
      </c>
      <c r="Q1176" s="3">
        <f t="shared" si="73"/>
        <v>1.0111811081105333</v>
      </c>
      <c r="R1176" s="3">
        <f t="shared" si="74"/>
        <v>1.0087349746491794</v>
      </c>
      <c r="S1176" s="3">
        <f t="shared" si="75"/>
        <v>0.21712747641431951</v>
      </c>
    </row>
    <row r="1177" spans="1:19" s="5" customFormat="1" ht="12.75" x14ac:dyDescent="0.2">
      <c r="A1177" s="3" t="s">
        <v>1895</v>
      </c>
      <c r="B1177" s="3" t="s">
        <v>1896</v>
      </c>
      <c r="C1177" s="3">
        <v>11.44</v>
      </c>
      <c r="D1177" s="3">
        <v>3</v>
      </c>
      <c r="E1177" s="3">
        <v>3</v>
      </c>
      <c r="F1177" s="3">
        <v>7</v>
      </c>
      <c r="G1177" s="3">
        <v>201</v>
      </c>
      <c r="H1177" s="3">
        <v>22.442446974660001</v>
      </c>
      <c r="I1177" s="3">
        <v>6.90283203125</v>
      </c>
      <c r="J1177" s="3">
        <v>1.0229064582715499</v>
      </c>
      <c r="K1177" s="3">
        <v>1.0799644802877899</v>
      </c>
      <c r="L1177" s="3">
        <v>1.2336665350712299</v>
      </c>
      <c r="M1177" s="3">
        <f t="shared" si="72"/>
        <v>1.1121791578768565</v>
      </c>
      <c r="N1177" s="3">
        <v>1.0771144375448001</v>
      </c>
      <c r="O1177" s="3">
        <v>0.99864760339175296</v>
      </c>
      <c r="P1177" s="3">
        <v>0.92096707489612994</v>
      </c>
      <c r="Q1177" s="3">
        <f t="shared" si="73"/>
        <v>0.99890970527756096</v>
      </c>
      <c r="R1177" s="3">
        <f t="shared" si="74"/>
        <v>0.89815538998633437</v>
      </c>
      <c r="S1177" s="3">
        <f t="shared" si="75"/>
        <v>0.21725577799672496</v>
      </c>
    </row>
    <row r="1178" spans="1:19" s="5" customFormat="1" ht="12.75" x14ac:dyDescent="0.2">
      <c r="A1178" s="3" t="s">
        <v>3507</v>
      </c>
      <c r="B1178" s="3" t="s">
        <v>3508</v>
      </c>
      <c r="C1178" s="3">
        <v>19.47</v>
      </c>
      <c r="D1178" s="3">
        <v>12</v>
      </c>
      <c r="E1178" s="3">
        <v>12</v>
      </c>
      <c r="F1178" s="3">
        <v>34</v>
      </c>
      <c r="G1178" s="3">
        <v>570</v>
      </c>
      <c r="H1178" s="3">
        <v>63.5562392746602</v>
      </c>
      <c r="I1178" s="3">
        <v>6.93212890625</v>
      </c>
      <c r="J1178" s="3">
        <v>0.94732428880003805</v>
      </c>
      <c r="K1178" s="3">
        <v>0.99878865738973499</v>
      </c>
      <c r="L1178" s="3">
        <v>0.98154834933175295</v>
      </c>
      <c r="M1178" s="3">
        <f t="shared" si="72"/>
        <v>0.97588709850717537</v>
      </c>
      <c r="N1178" s="3">
        <v>1.04334523267872</v>
      </c>
      <c r="O1178" s="3">
        <v>0.97744028328844401</v>
      </c>
      <c r="P1178" s="3">
        <v>1.01361211955452</v>
      </c>
      <c r="Q1178" s="3">
        <f t="shared" si="73"/>
        <v>1.0114658785072281</v>
      </c>
      <c r="R1178" s="3">
        <f t="shared" si="74"/>
        <v>1.0364578853993234</v>
      </c>
      <c r="S1178" s="3">
        <f t="shared" si="75"/>
        <v>0.2174302323310528</v>
      </c>
    </row>
    <row r="1179" spans="1:19" s="5" customFormat="1" ht="12.75" x14ac:dyDescent="0.2">
      <c r="A1179" s="3" t="s">
        <v>2079</v>
      </c>
      <c r="B1179" s="3" t="s">
        <v>2080</v>
      </c>
      <c r="C1179" s="3">
        <v>9.76</v>
      </c>
      <c r="D1179" s="3">
        <v>5</v>
      </c>
      <c r="E1179" s="3">
        <v>5</v>
      </c>
      <c r="F1179" s="3">
        <v>15</v>
      </c>
      <c r="G1179" s="3">
        <v>492</v>
      </c>
      <c r="H1179" s="3">
        <v>55.198619954660103</v>
      </c>
      <c r="I1179" s="3">
        <v>6.18896484375</v>
      </c>
      <c r="J1179" s="3">
        <v>1.0183320071992199</v>
      </c>
      <c r="K1179" s="3">
        <v>1.00525725325963</v>
      </c>
      <c r="L1179" s="3">
        <v>1.0133379223697401</v>
      </c>
      <c r="M1179" s="3">
        <f t="shared" si="72"/>
        <v>1.0123090609428633</v>
      </c>
      <c r="N1179" s="3">
        <v>1.01193329477606</v>
      </c>
      <c r="O1179" s="3">
        <v>1.05209305541839</v>
      </c>
      <c r="P1179" s="3">
        <v>1.0269459671680401</v>
      </c>
      <c r="Q1179" s="3">
        <f t="shared" si="73"/>
        <v>1.0303241057874966</v>
      </c>
      <c r="R1179" s="3">
        <f t="shared" si="74"/>
        <v>1.017795992883689</v>
      </c>
      <c r="S1179" s="3">
        <f t="shared" si="75"/>
        <v>0.21746473105050321</v>
      </c>
    </row>
    <row r="1180" spans="1:19" s="5" customFormat="1" ht="12.75" x14ac:dyDescent="0.2">
      <c r="A1180" s="3" t="s">
        <v>1303</v>
      </c>
      <c r="B1180" s="3" t="s">
        <v>1304</v>
      </c>
      <c r="C1180" s="3">
        <v>7.17</v>
      </c>
      <c r="D1180" s="3">
        <v>8</v>
      </c>
      <c r="E1180" s="3">
        <v>9</v>
      </c>
      <c r="F1180" s="3">
        <v>13</v>
      </c>
      <c r="G1180" s="3">
        <v>963</v>
      </c>
      <c r="H1180" s="3">
        <v>108.63917977465999</v>
      </c>
      <c r="I1180" s="3">
        <v>5.90966796875</v>
      </c>
      <c r="J1180" s="3">
        <v>0.98899360812542103</v>
      </c>
      <c r="K1180" s="3">
        <v>0.999221516077484</v>
      </c>
      <c r="L1180" s="3">
        <v>1.00579490369334</v>
      </c>
      <c r="M1180" s="3">
        <f t="shared" si="72"/>
        <v>0.99800334263208168</v>
      </c>
      <c r="N1180" s="3">
        <v>0.99996463587741502</v>
      </c>
      <c r="O1180" s="3">
        <v>0.97401980433975699</v>
      </c>
      <c r="P1180" s="3">
        <v>0.97919624424122897</v>
      </c>
      <c r="Q1180" s="3">
        <f t="shared" si="73"/>
        <v>0.98439356148613355</v>
      </c>
      <c r="R1180" s="3">
        <f t="shared" si="74"/>
        <v>0.98636299041839437</v>
      </c>
      <c r="S1180" s="3">
        <f t="shared" si="75"/>
        <v>0.21773756828454374</v>
      </c>
    </row>
    <row r="1181" spans="1:19" s="5" customFormat="1" ht="12.75" x14ac:dyDescent="0.2">
      <c r="A1181" s="3" t="s">
        <v>49</v>
      </c>
      <c r="B1181" s="3" t="s">
        <v>50</v>
      </c>
      <c r="C1181" s="3">
        <v>21.26</v>
      </c>
      <c r="D1181" s="3">
        <v>2</v>
      </c>
      <c r="E1181" s="3">
        <v>3</v>
      </c>
      <c r="F1181" s="3">
        <v>4</v>
      </c>
      <c r="G1181" s="3">
        <v>174</v>
      </c>
      <c r="H1181" s="3">
        <v>18.809572354659998</v>
      </c>
      <c r="I1181" s="3">
        <v>6.29052734375</v>
      </c>
      <c r="J1181" s="3">
        <v>1.0045689532800499</v>
      </c>
      <c r="K1181" s="3">
        <v>1.0582145564402301</v>
      </c>
      <c r="L1181" s="3">
        <v>0.97365648334671895</v>
      </c>
      <c r="M1181" s="3">
        <f t="shared" si="72"/>
        <v>1.0121466643556662</v>
      </c>
      <c r="N1181" s="3">
        <v>0.90803036790750902</v>
      </c>
      <c r="O1181" s="3">
        <v>1.02447819006637</v>
      </c>
      <c r="P1181" s="3">
        <v>0.88917844870968399</v>
      </c>
      <c r="Q1181" s="3">
        <f t="shared" si="73"/>
        <v>0.94056233556118762</v>
      </c>
      <c r="R1181" s="3">
        <f t="shared" si="74"/>
        <v>0.92927474711379965</v>
      </c>
      <c r="S1181" s="3">
        <f t="shared" si="75"/>
        <v>0.2177798836577565</v>
      </c>
    </row>
    <row r="1182" spans="1:19" s="5" customFormat="1" ht="12.75" x14ac:dyDescent="0.2">
      <c r="A1182" s="3" t="s">
        <v>2777</v>
      </c>
      <c r="B1182" s="3" t="s">
        <v>2778</v>
      </c>
      <c r="C1182" s="3">
        <v>12.79</v>
      </c>
      <c r="D1182" s="3">
        <v>6</v>
      </c>
      <c r="E1182" s="3">
        <v>10</v>
      </c>
      <c r="F1182" s="3">
        <v>36</v>
      </c>
      <c r="G1182" s="3">
        <v>727</v>
      </c>
      <c r="H1182" s="3">
        <v>83.807582954660006</v>
      </c>
      <c r="I1182" s="3">
        <v>6.27783203125</v>
      </c>
      <c r="J1182" s="3">
        <v>1.06377246536063</v>
      </c>
      <c r="K1182" s="3">
        <v>1.0376451443763901</v>
      </c>
      <c r="L1182" s="3">
        <v>0.96934726780124503</v>
      </c>
      <c r="M1182" s="3">
        <f t="shared" si="72"/>
        <v>1.0235882925127551</v>
      </c>
      <c r="N1182" s="3">
        <v>0.95283921488658196</v>
      </c>
      <c r="O1182" s="3">
        <v>1.01503039708425</v>
      </c>
      <c r="P1182" s="3">
        <v>0.94700300798333004</v>
      </c>
      <c r="Q1182" s="3">
        <f t="shared" si="73"/>
        <v>0.97162420665138738</v>
      </c>
      <c r="R1182" s="3">
        <f t="shared" si="74"/>
        <v>0.94923341128315986</v>
      </c>
      <c r="S1182" s="3">
        <f t="shared" si="75"/>
        <v>0.21799409736350306</v>
      </c>
    </row>
    <row r="1183" spans="1:19" s="5" customFormat="1" ht="12.75" x14ac:dyDescent="0.2">
      <c r="A1183" s="3" t="s">
        <v>1665</v>
      </c>
      <c r="B1183" s="3" t="s">
        <v>1666</v>
      </c>
      <c r="C1183" s="3">
        <v>19.28</v>
      </c>
      <c r="D1183" s="3">
        <v>13</v>
      </c>
      <c r="E1183" s="3">
        <v>13</v>
      </c>
      <c r="F1183" s="3">
        <v>62</v>
      </c>
      <c r="G1183" s="3">
        <v>612</v>
      </c>
      <c r="H1183" s="3">
        <v>68.392696824660206</v>
      </c>
      <c r="I1183" s="3">
        <v>5.28759765625</v>
      </c>
      <c r="J1183" s="3">
        <v>0.94643862846077598</v>
      </c>
      <c r="K1183" s="3">
        <v>1.0269173554927999</v>
      </c>
      <c r="L1183" s="3">
        <v>0.95607128796690999</v>
      </c>
      <c r="M1183" s="3">
        <f t="shared" si="72"/>
        <v>0.97647575730682856</v>
      </c>
      <c r="N1183" s="3">
        <v>1.03016658181401</v>
      </c>
      <c r="O1183" s="3">
        <v>0.98726540053017997</v>
      </c>
      <c r="P1183" s="3">
        <v>1.0484723506448701</v>
      </c>
      <c r="Q1183" s="3">
        <f t="shared" si="73"/>
        <v>1.0219681109963534</v>
      </c>
      <c r="R1183" s="3">
        <f t="shared" si="74"/>
        <v>1.0465883083620993</v>
      </c>
      <c r="S1183" s="3">
        <f t="shared" si="75"/>
        <v>0.21844208700564346</v>
      </c>
    </row>
    <row r="1184" spans="1:19" s="5" customFormat="1" ht="12.75" x14ac:dyDescent="0.2">
      <c r="A1184" s="3" t="s">
        <v>3469</v>
      </c>
      <c r="B1184" s="3" t="s">
        <v>3470</v>
      </c>
      <c r="C1184" s="3">
        <v>4.33</v>
      </c>
      <c r="D1184" s="3">
        <v>2</v>
      </c>
      <c r="E1184" s="3">
        <v>2</v>
      </c>
      <c r="F1184" s="3">
        <v>4</v>
      </c>
      <c r="G1184" s="3">
        <v>323</v>
      </c>
      <c r="H1184" s="3">
        <v>38.088295114659999</v>
      </c>
      <c r="I1184" s="3">
        <v>7.72314453125</v>
      </c>
      <c r="J1184" s="3">
        <v>1.08008221714046</v>
      </c>
      <c r="K1184" s="3"/>
      <c r="L1184" s="3">
        <v>1.0865573881450199</v>
      </c>
      <c r="M1184" s="3">
        <f t="shared" si="72"/>
        <v>1.08331980264274</v>
      </c>
      <c r="N1184" s="3">
        <v>0.99190670877556697</v>
      </c>
      <c r="O1184" s="3"/>
      <c r="P1184" s="3">
        <v>0.75519453698848005</v>
      </c>
      <c r="Q1184" s="3">
        <f t="shared" si="73"/>
        <v>0.87355062288202356</v>
      </c>
      <c r="R1184" s="3">
        <f t="shared" si="74"/>
        <v>0.8063644925081328</v>
      </c>
      <c r="S1184" s="3">
        <f t="shared" si="75"/>
        <v>0.21845565364626651</v>
      </c>
    </row>
    <row r="1185" spans="1:19" s="5" customFormat="1" ht="12.75" x14ac:dyDescent="0.2">
      <c r="A1185" s="3" t="s">
        <v>1029</v>
      </c>
      <c r="B1185" s="3" t="s">
        <v>1030</v>
      </c>
      <c r="C1185" s="3">
        <v>12.04</v>
      </c>
      <c r="D1185" s="3">
        <v>1</v>
      </c>
      <c r="E1185" s="3">
        <v>1</v>
      </c>
      <c r="F1185" s="3">
        <v>20</v>
      </c>
      <c r="G1185" s="3">
        <v>108</v>
      </c>
      <c r="H1185" s="3">
        <v>11.92215757466</v>
      </c>
      <c r="I1185" s="3">
        <v>9.11474609375</v>
      </c>
      <c r="J1185" s="3">
        <v>0.91829887071651095</v>
      </c>
      <c r="K1185" s="3">
        <v>1.05743289514593</v>
      </c>
      <c r="L1185" s="3">
        <v>0.98881353770607505</v>
      </c>
      <c r="M1185" s="3">
        <f t="shared" si="72"/>
        <v>0.98818176785617196</v>
      </c>
      <c r="N1185" s="3">
        <v>1.0632198014324701</v>
      </c>
      <c r="O1185" s="3">
        <v>1.0547455925620599</v>
      </c>
      <c r="P1185" s="3">
        <v>1.0282412278634501</v>
      </c>
      <c r="Q1185" s="3">
        <f t="shared" si="73"/>
        <v>1.0487355406193268</v>
      </c>
      <c r="R1185" s="3">
        <f t="shared" si="74"/>
        <v>1.061277970038371</v>
      </c>
      <c r="S1185" s="3">
        <f t="shared" si="75"/>
        <v>0.21851630879980108</v>
      </c>
    </row>
    <row r="1186" spans="1:19" s="5" customFormat="1" ht="12.75" x14ac:dyDescent="0.2">
      <c r="A1186" s="3" t="s">
        <v>4519</v>
      </c>
      <c r="B1186" s="3" t="s">
        <v>4520</v>
      </c>
      <c r="C1186" s="3">
        <v>60.5</v>
      </c>
      <c r="D1186" s="3">
        <v>6</v>
      </c>
      <c r="E1186" s="3">
        <v>6</v>
      </c>
      <c r="F1186" s="3">
        <v>65</v>
      </c>
      <c r="G1186" s="3">
        <v>119</v>
      </c>
      <c r="H1186" s="3">
        <v>13.389994594659999</v>
      </c>
      <c r="I1186" s="3">
        <v>5.82080078125</v>
      </c>
      <c r="J1186" s="3">
        <v>1.0346032376071801</v>
      </c>
      <c r="K1186" s="3">
        <v>0.98891123631029798</v>
      </c>
      <c r="L1186" s="3">
        <v>1.0039691405653399</v>
      </c>
      <c r="M1186" s="3">
        <f t="shared" si="72"/>
        <v>1.009161204827606</v>
      </c>
      <c r="N1186" s="3">
        <v>0.98705883776473402</v>
      </c>
      <c r="O1186" s="3">
        <v>0.99005839788605199</v>
      </c>
      <c r="P1186" s="3">
        <v>0.99131852913068397</v>
      </c>
      <c r="Q1186" s="3">
        <f t="shared" si="73"/>
        <v>0.98947858826049007</v>
      </c>
      <c r="R1186" s="3">
        <f t="shared" si="74"/>
        <v>0.98049606299473402</v>
      </c>
      <c r="S1186" s="3">
        <f t="shared" si="75"/>
        <v>0.21866068957837781</v>
      </c>
    </row>
    <row r="1187" spans="1:19" s="5" customFormat="1" ht="12.75" x14ac:dyDescent="0.2">
      <c r="A1187" s="3" t="s">
        <v>8029</v>
      </c>
      <c r="B1187" s="3" t="s">
        <v>8030</v>
      </c>
      <c r="C1187" s="3">
        <v>28.38</v>
      </c>
      <c r="D1187" s="3">
        <v>12</v>
      </c>
      <c r="E1187" s="3">
        <v>12</v>
      </c>
      <c r="F1187" s="3">
        <v>34</v>
      </c>
      <c r="G1187" s="3">
        <v>437</v>
      </c>
      <c r="H1187" s="3">
        <v>49.811461844660101</v>
      </c>
      <c r="I1187" s="3">
        <v>8.67529296875</v>
      </c>
      <c r="J1187" s="3">
        <v>1.03047694653009</v>
      </c>
      <c r="K1187" s="3">
        <v>0.97111779784177099</v>
      </c>
      <c r="L1187" s="3">
        <v>1.05243773055821</v>
      </c>
      <c r="M1187" s="3">
        <f t="shared" si="72"/>
        <v>1.0180108249766902</v>
      </c>
      <c r="N1187" s="3">
        <v>0.96748999563037597</v>
      </c>
      <c r="O1187" s="3">
        <v>0.98921508189096796</v>
      </c>
      <c r="P1187" s="3">
        <v>0.986978035929574</v>
      </c>
      <c r="Q1187" s="3">
        <f t="shared" si="73"/>
        <v>0.98122770448363938</v>
      </c>
      <c r="R1187" s="3">
        <f t="shared" si="74"/>
        <v>0.9638676528868021</v>
      </c>
      <c r="S1187" s="3">
        <f t="shared" si="75"/>
        <v>0.21889657289610837</v>
      </c>
    </row>
    <row r="1188" spans="1:19" s="5" customFormat="1" ht="12.75" x14ac:dyDescent="0.2">
      <c r="A1188" s="3" t="s">
        <v>7285</v>
      </c>
      <c r="B1188" s="3" t="s">
        <v>7286</v>
      </c>
      <c r="C1188" s="3">
        <v>10.039999999999999</v>
      </c>
      <c r="D1188" s="3">
        <v>3</v>
      </c>
      <c r="E1188" s="3">
        <v>3</v>
      </c>
      <c r="F1188" s="3">
        <v>14</v>
      </c>
      <c r="G1188" s="3">
        <v>279</v>
      </c>
      <c r="H1188" s="3">
        <v>30.651517924659998</v>
      </c>
      <c r="I1188" s="3">
        <v>9.20263671875</v>
      </c>
      <c r="J1188" s="3">
        <v>0.97780892045363199</v>
      </c>
      <c r="K1188" s="3">
        <v>1.08179917190554</v>
      </c>
      <c r="L1188" s="3">
        <v>1.05195364165776</v>
      </c>
      <c r="M1188" s="3">
        <f t="shared" si="72"/>
        <v>1.0371872446723105</v>
      </c>
      <c r="N1188" s="3">
        <v>0.95958386879670499</v>
      </c>
      <c r="O1188" s="3">
        <v>0.89154425928167902</v>
      </c>
      <c r="P1188" s="3">
        <v>1.03488096407599</v>
      </c>
      <c r="Q1188" s="3">
        <f t="shared" si="73"/>
        <v>0.96200303071812465</v>
      </c>
      <c r="R1188" s="3">
        <f t="shared" si="74"/>
        <v>0.92751143601082409</v>
      </c>
      <c r="S1188" s="3">
        <f t="shared" si="75"/>
        <v>0.21930283431781122</v>
      </c>
    </row>
    <row r="1189" spans="1:19" s="5" customFormat="1" ht="12.75" x14ac:dyDescent="0.2">
      <c r="A1189" s="3" t="s">
        <v>7955</v>
      </c>
      <c r="B1189" s="3" t="s">
        <v>7956</v>
      </c>
      <c r="C1189" s="3">
        <v>18.989999999999998</v>
      </c>
      <c r="D1189" s="3">
        <v>8</v>
      </c>
      <c r="E1189" s="3">
        <v>8</v>
      </c>
      <c r="F1189" s="3">
        <v>27</v>
      </c>
      <c r="G1189" s="3">
        <v>537</v>
      </c>
      <c r="H1189" s="3">
        <v>60.604762674660002</v>
      </c>
      <c r="I1189" s="3">
        <v>5.51611328125</v>
      </c>
      <c r="J1189" s="3">
        <v>0.97557497815511895</v>
      </c>
      <c r="K1189" s="3">
        <v>1.0303803250838801</v>
      </c>
      <c r="L1189" s="3">
        <v>1.0197082786895799</v>
      </c>
      <c r="M1189" s="3">
        <f t="shared" si="72"/>
        <v>1.0085545273095262</v>
      </c>
      <c r="N1189" s="3">
        <v>1.0363416335315101</v>
      </c>
      <c r="O1189" s="3">
        <v>1.0290823445139701</v>
      </c>
      <c r="P1189" s="3">
        <v>1.03401998869096</v>
      </c>
      <c r="Q1189" s="3">
        <f t="shared" si="73"/>
        <v>1.0331479889121467</v>
      </c>
      <c r="R1189" s="3">
        <f t="shared" si="74"/>
        <v>1.0243848606462829</v>
      </c>
      <c r="S1189" s="3">
        <f t="shared" si="75"/>
        <v>0.21954931269727235</v>
      </c>
    </row>
    <row r="1190" spans="1:19" s="5" customFormat="1" ht="12.75" x14ac:dyDescent="0.2">
      <c r="A1190" s="3" t="s">
        <v>7555</v>
      </c>
      <c r="B1190" s="3" t="s">
        <v>7556</v>
      </c>
      <c r="C1190" s="3">
        <v>52.55</v>
      </c>
      <c r="D1190" s="3">
        <v>33</v>
      </c>
      <c r="E1190" s="3">
        <v>58</v>
      </c>
      <c r="F1190" s="3">
        <v>1171</v>
      </c>
      <c r="G1190" s="3">
        <v>1020</v>
      </c>
      <c r="H1190" s="3">
        <v>112.01549773466</v>
      </c>
      <c r="I1190" s="3">
        <v>5.65576171875</v>
      </c>
      <c r="J1190" s="3">
        <v>1.01623325183596</v>
      </c>
      <c r="K1190" s="3">
        <v>0.95380125754679801</v>
      </c>
      <c r="L1190" s="3">
        <v>0.97585106210762196</v>
      </c>
      <c r="M1190" s="3">
        <f t="shared" si="72"/>
        <v>0.98196185716345996</v>
      </c>
      <c r="N1190" s="3">
        <v>1.03498323105721</v>
      </c>
      <c r="O1190" s="3">
        <v>1.0494665041022999</v>
      </c>
      <c r="P1190" s="3">
        <v>0.98163568005650803</v>
      </c>
      <c r="Q1190" s="3">
        <f t="shared" si="73"/>
        <v>1.0220284717386727</v>
      </c>
      <c r="R1190" s="3">
        <f t="shared" si="74"/>
        <v>1.0408026180272938</v>
      </c>
      <c r="S1190" s="3">
        <f t="shared" si="75"/>
        <v>0.21966726590625249</v>
      </c>
    </row>
    <row r="1191" spans="1:19" s="5" customFormat="1" ht="12.75" x14ac:dyDescent="0.2">
      <c r="A1191" s="3" t="s">
        <v>8465</v>
      </c>
      <c r="B1191" s="3" t="s">
        <v>8466</v>
      </c>
      <c r="C1191" s="3">
        <v>26.1</v>
      </c>
      <c r="D1191" s="3">
        <v>20</v>
      </c>
      <c r="E1191" s="3">
        <v>20</v>
      </c>
      <c r="F1191" s="3">
        <v>89</v>
      </c>
      <c r="G1191" s="3">
        <v>866</v>
      </c>
      <c r="H1191" s="3">
        <v>96.025550294659894</v>
      </c>
      <c r="I1191" s="3">
        <v>4.86865234375</v>
      </c>
      <c r="J1191" s="3">
        <v>0.99072073761840496</v>
      </c>
      <c r="K1191" s="3">
        <v>0.97112031090658801</v>
      </c>
      <c r="L1191" s="3">
        <v>1.0005358703268901</v>
      </c>
      <c r="M1191" s="3">
        <f t="shared" si="72"/>
        <v>0.98745897295062779</v>
      </c>
      <c r="N1191" s="3">
        <v>1.00420755276846</v>
      </c>
      <c r="O1191" s="3">
        <v>0.99599694332252198</v>
      </c>
      <c r="P1191" s="3">
        <v>1.0012913179485401</v>
      </c>
      <c r="Q1191" s="3">
        <f t="shared" si="73"/>
        <v>1.0004986046798405</v>
      </c>
      <c r="R1191" s="3">
        <f t="shared" si="74"/>
        <v>1.0132052389885617</v>
      </c>
      <c r="S1191" s="3">
        <f t="shared" si="75"/>
        <v>0.21988923860057991</v>
      </c>
    </row>
    <row r="1192" spans="1:19" s="5" customFormat="1" ht="12.75" x14ac:dyDescent="0.2">
      <c r="A1192" s="3" t="s">
        <v>5007</v>
      </c>
      <c r="B1192" s="3" t="s">
        <v>5008</v>
      </c>
      <c r="C1192" s="3">
        <v>0.56999999999999995</v>
      </c>
      <c r="D1192" s="3">
        <v>1</v>
      </c>
      <c r="E1192" s="3">
        <v>1</v>
      </c>
      <c r="F1192" s="3">
        <v>3</v>
      </c>
      <c r="G1192" s="3">
        <v>1053</v>
      </c>
      <c r="H1192" s="3">
        <v>118.15981842466</v>
      </c>
      <c r="I1192" s="3">
        <v>6.52197265625</v>
      </c>
      <c r="J1192" s="3">
        <v>0.90944307278442904</v>
      </c>
      <c r="K1192" s="3">
        <v>1.1601885922592601</v>
      </c>
      <c r="L1192" s="3">
        <v>1.2381233559539699</v>
      </c>
      <c r="M1192" s="3">
        <f t="shared" si="72"/>
        <v>1.1025850069992196</v>
      </c>
      <c r="N1192" s="3">
        <v>0.99824225053467996</v>
      </c>
      <c r="O1192" s="3">
        <v>0.91524521927865499</v>
      </c>
      <c r="P1192" s="3">
        <v>0.94951923803220895</v>
      </c>
      <c r="Q1192" s="3">
        <f t="shared" si="73"/>
        <v>0.95433556928184793</v>
      </c>
      <c r="R1192" s="3">
        <f t="shared" si="74"/>
        <v>0.86554375692007157</v>
      </c>
      <c r="S1192" s="3">
        <f t="shared" si="75"/>
        <v>0.21991512313765482</v>
      </c>
    </row>
    <row r="1193" spans="1:19" s="5" customFormat="1" ht="12.75" x14ac:dyDescent="0.2">
      <c r="A1193" s="3" t="s">
        <v>5033</v>
      </c>
      <c r="B1193" s="3" t="s">
        <v>5034</v>
      </c>
      <c r="C1193" s="3">
        <v>20</v>
      </c>
      <c r="D1193" s="3">
        <v>3</v>
      </c>
      <c r="E1193" s="3">
        <v>5</v>
      </c>
      <c r="F1193" s="3">
        <v>5</v>
      </c>
      <c r="G1193" s="3">
        <v>205</v>
      </c>
      <c r="H1193" s="3">
        <v>23.544603584659999</v>
      </c>
      <c r="I1193" s="3">
        <v>8.71923828125</v>
      </c>
      <c r="J1193" s="3">
        <v>1.11424753492894</v>
      </c>
      <c r="K1193" s="3">
        <v>0.98898862815983501</v>
      </c>
      <c r="L1193" s="3"/>
      <c r="M1193" s="3">
        <f t="shared" si="72"/>
        <v>1.0516180815443876</v>
      </c>
      <c r="N1193" s="3">
        <v>0.93650970745030004</v>
      </c>
      <c r="O1193" s="3">
        <v>0.94554874836881098</v>
      </c>
      <c r="P1193" s="3"/>
      <c r="Q1193" s="3">
        <f t="shared" si="73"/>
        <v>0.94102922790955557</v>
      </c>
      <c r="R1193" s="3">
        <f t="shared" si="74"/>
        <v>0.89483933799196069</v>
      </c>
      <c r="S1193" s="3">
        <f t="shared" si="75"/>
        <v>0.22026973667216554</v>
      </c>
    </row>
    <row r="1194" spans="1:19" s="5" customFormat="1" ht="12.75" x14ac:dyDescent="0.2">
      <c r="A1194" s="3" t="s">
        <v>5727</v>
      </c>
      <c r="B1194" s="3" t="s">
        <v>5728</v>
      </c>
      <c r="C1194" s="3">
        <v>2.09</v>
      </c>
      <c r="D1194" s="3">
        <v>5</v>
      </c>
      <c r="E1194" s="3">
        <v>5</v>
      </c>
      <c r="F1194" s="3">
        <v>8</v>
      </c>
      <c r="G1194" s="3">
        <v>3164</v>
      </c>
      <c r="H1194" s="3">
        <v>348.21027991466298</v>
      </c>
      <c r="I1194" s="3">
        <v>6.41748046875</v>
      </c>
      <c r="J1194" s="3">
        <v>1.0494036327911</v>
      </c>
      <c r="K1194" s="3">
        <v>1.06149866256526</v>
      </c>
      <c r="L1194" s="3">
        <v>0.95267584824628904</v>
      </c>
      <c r="M1194" s="3">
        <f t="shared" si="72"/>
        <v>1.0211927145342163</v>
      </c>
      <c r="N1194" s="3">
        <v>1.0160464261222</v>
      </c>
      <c r="O1194" s="3">
        <v>1.1323310627877301</v>
      </c>
      <c r="P1194" s="3">
        <v>1.1557163385468201</v>
      </c>
      <c r="Q1194" s="3">
        <f t="shared" si="73"/>
        <v>1.10136460915225</v>
      </c>
      <c r="R1194" s="3">
        <f t="shared" si="74"/>
        <v>1.0785080949726531</v>
      </c>
      <c r="S1194" s="3">
        <f t="shared" si="75"/>
        <v>0.22029833226148715</v>
      </c>
    </row>
    <row r="1195" spans="1:19" s="5" customFormat="1" ht="12.75" x14ac:dyDescent="0.2">
      <c r="A1195" s="3" t="s">
        <v>3343</v>
      </c>
      <c r="B1195" s="3" t="s">
        <v>3344</v>
      </c>
      <c r="C1195" s="3">
        <v>6.57</v>
      </c>
      <c r="D1195" s="3">
        <v>1</v>
      </c>
      <c r="E1195" s="3">
        <v>14</v>
      </c>
      <c r="F1195" s="3">
        <v>42</v>
      </c>
      <c r="G1195" s="3">
        <v>1886</v>
      </c>
      <c r="H1195" s="3">
        <v>209.688938074661</v>
      </c>
      <c r="I1195" s="3">
        <v>6.58056640625</v>
      </c>
      <c r="J1195" s="3">
        <v>1.0402749971045899</v>
      </c>
      <c r="K1195" s="3">
        <v>0.97290576334687795</v>
      </c>
      <c r="L1195" s="3"/>
      <c r="M1195" s="3">
        <f t="shared" si="72"/>
        <v>1.0065903802257339</v>
      </c>
      <c r="N1195" s="3">
        <v>1.055610153702</v>
      </c>
      <c r="O1195" s="3">
        <v>1.0937648067802599</v>
      </c>
      <c r="P1195" s="3"/>
      <c r="Q1195" s="3">
        <f t="shared" si="73"/>
        <v>1.0746874802411299</v>
      </c>
      <c r="R1195" s="3">
        <f t="shared" si="74"/>
        <v>1.0676512525384207</v>
      </c>
      <c r="S1195" s="3">
        <f t="shared" si="75"/>
        <v>0.22063506982590653</v>
      </c>
    </row>
    <row r="1196" spans="1:19" s="5" customFormat="1" ht="12.75" x14ac:dyDescent="0.2">
      <c r="A1196" s="3" t="s">
        <v>1227</v>
      </c>
      <c r="B1196" s="3" t="s">
        <v>1228</v>
      </c>
      <c r="C1196" s="3">
        <v>3.77</v>
      </c>
      <c r="D1196" s="3">
        <v>1</v>
      </c>
      <c r="E1196" s="3">
        <v>1</v>
      </c>
      <c r="F1196" s="3">
        <v>6</v>
      </c>
      <c r="G1196" s="3">
        <v>212</v>
      </c>
      <c r="H1196" s="3">
        <v>24.438012264659999</v>
      </c>
      <c r="I1196" s="3">
        <v>8.71923828125</v>
      </c>
      <c r="J1196" s="3">
        <v>1.16316762718197</v>
      </c>
      <c r="K1196" s="3">
        <v>1.02032893287444</v>
      </c>
      <c r="L1196" s="3">
        <v>1.1289746118550199</v>
      </c>
      <c r="M1196" s="3">
        <f t="shared" si="72"/>
        <v>1.10415705730381</v>
      </c>
      <c r="N1196" s="3">
        <v>0.60904451682776595</v>
      </c>
      <c r="O1196" s="3">
        <v>0.97470173197114796</v>
      </c>
      <c r="P1196" s="3">
        <v>1.08023071973259</v>
      </c>
      <c r="Q1196" s="3">
        <f t="shared" si="73"/>
        <v>0.88799232284383456</v>
      </c>
      <c r="R1196" s="3">
        <f t="shared" si="74"/>
        <v>0.80422646123567054</v>
      </c>
      <c r="S1196" s="3">
        <f t="shared" si="75"/>
        <v>0.22075335966620838</v>
      </c>
    </row>
    <row r="1197" spans="1:19" s="5" customFormat="1" ht="12.75" x14ac:dyDescent="0.2">
      <c r="A1197" s="3" t="s">
        <v>3829</v>
      </c>
      <c r="B1197" s="3" t="s">
        <v>3830</v>
      </c>
      <c r="C1197" s="3">
        <v>7.4</v>
      </c>
      <c r="D1197" s="3">
        <v>6</v>
      </c>
      <c r="E1197" s="3">
        <v>7</v>
      </c>
      <c r="F1197" s="3">
        <v>9</v>
      </c>
      <c r="G1197" s="3">
        <v>878</v>
      </c>
      <c r="H1197" s="3">
        <v>98.383087124659994</v>
      </c>
      <c r="I1197" s="3">
        <v>6.36669921875</v>
      </c>
      <c r="J1197" s="3">
        <v>1.04144472806989</v>
      </c>
      <c r="K1197" s="3">
        <v>1.02021609278656</v>
      </c>
      <c r="L1197" s="3">
        <v>0.99407027933648695</v>
      </c>
      <c r="M1197" s="3">
        <f t="shared" si="72"/>
        <v>1.0185770333976458</v>
      </c>
      <c r="N1197" s="3">
        <v>0.92036795496778201</v>
      </c>
      <c r="O1197" s="3">
        <v>0.96952965944961</v>
      </c>
      <c r="P1197" s="3">
        <v>1.0234565620116001</v>
      </c>
      <c r="Q1197" s="3">
        <f t="shared" si="73"/>
        <v>0.97111805880966406</v>
      </c>
      <c r="R1197" s="3">
        <f t="shared" si="74"/>
        <v>0.95340659269562178</v>
      </c>
      <c r="S1197" s="3">
        <f t="shared" si="75"/>
        <v>0.2211323822453593</v>
      </c>
    </row>
    <row r="1198" spans="1:19" s="5" customFormat="1" ht="12.75" x14ac:dyDescent="0.2">
      <c r="A1198" s="3" t="s">
        <v>1179</v>
      </c>
      <c r="B1198" s="3" t="s">
        <v>1180</v>
      </c>
      <c r="C1198" s="3">
        <v>76.36</v>
      </c>
      <c r="D1198" s="3">
        <v>10</v>
      </c>
      <c r="E1198" s="3">
        <v>13</v>
      </c>
      <c r="F1198" s="3">
        <v>154</v>
      </c>
      <c r="G1198" s="3">
        <v>165</v>
      </c>
      <c r="H1198" s="3">
        <v>18.593809604659999</v>
      </c>
      <c r="I1198" s="3">
        <v>7.88427734375</v>
      </c>
      <c r="J1198" s="3">
        <v>0.96932967977281204</v>
      </c>
      <c r="K1198" s="3">
        <v>1.00954434511714</v>
      </c>
      <c r="L1198" s="3">
        <v>1.00939613462388</v>
      </c>
      <c r="M1198" s="3">
        <f t="shared" si="72"/>
        <v>0.99609005317127741</v>
      </c>
      <c r="N1198" s="3">
        <v>1.0076189398144</v>
      </c>
      <c r="O1198" s="3">
        <v>1.0607224993573099</v>
      </c>
      <c r="P1198" s="3">
        <v>1.0132482665246101</v>
      </c>
      <c r="Q1198" s="3">
        <f t="shared" si="73"/>
        <v>1.0271965685654401</v>
      </c>
      <c r="R1198" s="3">
        <f t="shared" si="74"/>
        <v>1.0312286176286252</v>
      </c>
      <c r="S1198" s="3">
        <f t="shared" si="75"/>
        <v>0.22166711800102259</v>
      </c>
    </row>
    <row r="1199" spans="1:19" s="5" customFormat="1" ht="12.75" x14ac:dyDescent="0.2">
      <c r="A1199" s="3" t="s">
        <v>8193</v>
      </c>
      <c r="B1199" s="3" t="s">
        <v>8194</v>
      </c>
      <c r="C1199" s="3">
        <v>6.58</v>
      </c>
      <c r="D1199" s="3">
        <v>10</v>
      </c>
      <c r="E1199" s="3">
        <v>10</v>
      </c>
      <c r="F1199" s="3">
        <v>19</v>
      </c>
      <c r="G1199" s="3">
        <v>1414</v>
      </c>
      <c r="H1199" s="3">
        <v>154.39996670465999</v>
      </c>
      <c r="I1199" s="3">
        <v>6.71240234375</v>
      </c>
      <c r="J1199" s="3">
        <v>1.0327660482555101</v>
      </c>
      <c r="K1199" s="3">
        <v>1.1508574114278201</v>
      </c>
      <c r="L1199" s="3">
        <v>0.98766196962628106</v>
      </c>
      <c r="M1199" s="3">
        <f t="shared" si="72"/>
        <v>1.0570951431032038</v>
      </c>
      <c r="N1199" s="3">
        <v>0.97625196517405199</v>
      </c>
      <c r="O1199" s="3">
        <v>0.98035579180796295</v>
      </c>
      <c r="P1199" s="3">
        <v>1.00130151776976</v>
      </c>
      <c r="Q1199" s="3">
        <f t="shared" si="73"/>
        <v>0.98596975825059163</v>
      </c>
      <c r="R1199" s="3">
        <f t="shared" si="74"/>
        <v>0.93271619369679737</v>
      </c>
      <c r="S1199" s="3">
        <f t="shared" si="75"/>
        <v>0.22234374456574521</v>
      </c>
    </row>
    <row r="1200" spans="1:19" s="5" customFormat="1" ht="12.75" x14ac:dyDescent="0.2">
      <c r="A1200" s="3" t="s">
        <v>4655</v>
      </c>
      <c r="B1200" s="3" t="s">
        <v>4656</v>
      </c>
      <c r="C1200" s="3">
        <v>3.25</v>
      </c>
      <c r="D1200" s="3">
        <v>3</v>
      </c>
      <c r="E1200" s="3">
        <v>3</v>
      </c>
      <c r="F1200" s="3">
        <v>4</v>
      </c>
      <c r="G1200" s="3">
        <v>832</v>
      </c>
      <c r="H1200" s="3">
        <v>94.702983094659899</v>
      </c>
      <c r="I1200" s="3">
        <v>7.57666015625</v>
      </c>
      <c r="J1200" s="3">
        <v>1.00210508367034</v>
      </c>
      <c r="K1200" s="3">
        <v>0.92456935372884597</v>
      </c>
      <c r="L1200" s="3">
        <v>0.95352946925367399</v>
      </c>
      <c r="M1200" s="3">
        <f t="shared" si="72"/>
        <v>0.96006796888428669</v>
      </c>
      <c r="N1200" s="3">
        <v>1.01395563173648</v>
      </c>
      <c r="O1200" s="3">
        <v>1.11019883604575</v>
      </c>
      <c r="P1200" s="3">
        <v>0.96503780942452699</v>
      </c>
      <c r="Q1200" s="3">
        <f t="shared" si="73"/>
        <v>1.0297307590689189</v>
      </c>
      <c r="R1200" s="3">
        <f t="shared" si="74"/>
        <v>1.0725602691084348</v>
      </c>
      <c r="S1200" s="3">
        <f t="shared" si="75"/>
        <v>0.22243589837494723</v>
      </c>
    </row>
    <row r="1201" spans="1:19" s="5" customFormat="1" ht="12.75" x14ac:dyDescent="0.2">
      <c r="A1201" s="3" t="s">
        <v>5743</v>
      </c>
      <c r="B1201" s="3" t="s">
        <v>5744</v>
      </c>
      <c r="C1201" s="3">
        <v>39.89</v>
      </c>
      <c r="D1201" s="3">
        <v>35</v>
      </c>
      <c r="E1201" s="3">
        <v>36</v>
      </c>
      <c r="F1201" s="3">
        <v>162</v>
      </c>
      <c r="G1201" s="3">
        <v>875</v>
      </c>
      <c r="H1201" s="3">
        <v>96.753472074659797</v>
      </c>
      <c r="I1201" s="3">
        <v>6.56591796875</v>
      </c>
      <c r="J1201" s="3">
        <v>1.030633975967</v>
      </c>
      <c r="K1201" s="3">
        <v>0.98896605846656005</v>
      </c>
      <c r="L1201" s="3">
        <v>1.0098699888123801</v>
      </c>
      <c r="M1201" s="3">
        <f t="shared" si="72"/>
        <v>1.0098233410819801</v>
      </c>
      <c r="N1201" s="3">
        <v>0.98837868817187602</v>
      </c>
      <c r="O1201" s="3">
        <v>1.0034950702594101</v>
      </c>
      <c r="P1201" s="3">
        <v>0.97328065596632096</v>
      </c>
      <c r="Q1201" s="3">
        <f t="shared" si="73"/>
        <v>0.98838480479920232</v>
      </c>
      <c r="R1201" s="3">
        <f t="shared" si="74"/>
        <v>0.97877001311951517</v>
      </c>
      <c r="S1201" s="3">
        <f t="shared" si="75"/>
        <v>0.22252501754900239</v>
      </c>
    </row>
    <row r="1202" spans="1:19" s="5" customFormat="1" ht="12.75" x14ac:dyDescent="0.2">
      <c r="A1202" s="3" t="s">
        <v>2173</v>
      </c>
      <c r="B1202" s="3" t="s">
        <v>2174</v>
      </c>
      <c r="C1202" s="3">
        <v>31.67</v>
      </c>
      <c r="D1202" s="3">
        <v>3</v>
      </c>
      <c r="E1202" s="3">
        <v>10</v>
      </c>
      <c r="F1202" s="3">
        <v>137</v>
      </c>
      <c r="G1202" s="3">
        <v>221</v>
      </c>
      <c r="H1202" s="3">
        <v>22.62040731466</v>
      </c>
      <c r="I1202" s="3">
        <v>11.23876953125</v>
      </c>
      <c r="J1202" s="3">
        <v>1.1122958846525099</v>
      </c>
      <c r="K1202" s="3">
        <v>1.0032959935127901</v>
      </c>
      <c r="L1202" s="3">
        <v>0.99067681430558197</v>
      </c>
      <c r="M1202" s="3">
        <f t="shared" si="72"/>
        <v>1.0354228974902939</v>
      </c>
      <c r="N1202" s="3">
        <v>1.0119865493073299</v>
      </c>
      <c r="O1202" s="3">
        <v>0.90181108540317001</v>
      </c>
      <c r="P1202" s="3">
        <v>0.97446841364366998</v>
      </c>
      <c r="Q1202" s="3">
        <f t="shared" si="73"/>
        <v>0.96275534945138996</v>
      </c>
      <c r="R1202" s="3">
        <f t="shared" si="74"/>
        <v>0.92981848458727445</v>
      </c>
      <c r="S1202" s="3">
        <f t="shared" si="75"/>
        <v>0.22253342615976676</v>
      </c>
    </row>
    <row r="1203" spans="1:19" s="5" customFormat="1" ht="12.75" x14ac:dyDescent="0.2">
      <c r="A1203" s="3" t="s">
        <v>7133</v>
      </c>
      <c r="B1203" s="3" t="s">
        <v>7134</v>
      </c>
      <c r="C1203" s="3">
        <v>9.49</v>
      </c>
      <c r="D1203" s="3">
        <v>2</v>
      </c>
      <c r="E1203" s="3">
        <v>3</v>
      </c>
      <c r="F1203" s="3">
        <v>6</v>
      </c>
      <c r="G1203" s="3">
        <v>295</v>
      </c>
      <c r="H1203" s="3">
        <v>34.24178360466</v>
      </c>
      <c r="I1203" s="3">
        <v>6.04931640625</v>
      </c>
      <c r="J1203" s="3">
        <v>1.00228572403313</v>
      </c>
      <c r="K1203" s="3">
        <v>1.00084873941119</v>
      </c>
      <c r="L1203" s="3">
        <v>1.0179633712756699</v>
      </c>
      <c r="M1203" s="3">
        <f t="shared" si="72"/>
        <v>1.0070326115733301</v>
      </c>
      <c r="N1203" s="3">
        <v>0.98855227455946704</v>
      </c>
      <c r="O1203" s="3">
        <v>1.0896470347568501</v>
      </c>
      <c r="P1203" s="3">
        <v>1.0931733879182699</v>
      </c>
      <c r="Q1203" s="3">
        <f t="shared" si="73"/>
        <v>1.0571242324115291</v>
      </c>
      <c r="R1203" s="3">
        <f t="shared" si="74"/>
        <v>1.0497418060373822</v>
      </c>
      <c r="S1203" s="3">
        <f t="shared" si="75"/>
        <v>0.2227451018370257</v>
      </c>
    </row>
    <row r="1204" spans="1:19" s="5" customFormat="1" ht="12.75" x14ac:dyDescent="0.2">
      <c r="A1204" s="3" t="s">
        <v>4565</v>
      </c>
      <c r="B1204" s="3" t="s">
        <v>4566</v>
      </c>
      <c r="C1204" s="3">
        <v>4.37</v>
      </c>
      <c r="D1204" s="3">
        <v>3</v>
      </c>
      <c r="E1204" s="3">
        <v>3</v>
      </c>
      <c r="F1204" s="3">
        <v>10</v>
      </c>
      <c r="G1204" s="3">
        <v>664</v>
      </c>
      <c r="H1204" s="3">
        <v>73.997399784660004</v>
      </c>
      <c r="I1204" s="3">
        <v>6.32861328125</v>
      </c>
      <c r="J1204" s="3">
        <v>1.05049912178377</v>
      </c>
      <c r="K1204" s="3">
        <v>0.96428892737088201</v>
      </c>
      <c r="L1204" s="3">
        <v>1.0174735158764101</v>
      </c>
      <c r="M1204" s="3">
        <f t="shared" si="72"/>
        <v>1.0107538550103541</v>
      </c>
      <c r="N1204" s="3">
        <v>0.960585753077972</v>
      </c>
      <c r="O1204" s="3">
        <v>0.99160668983359801</v>
      </c>
      <c r="P1204" s="3">
        <v>0.96327543532760496</v>
      </c>
      <c r="Q1204" s="3">
        <f t="shared" si="73"/>
        <v>0.97182262607972503</v>
      </c>
      <c r="R1204" s="3">
        <f t="shared" si="74"/>
        <v>0.96148297754429024</v>
      </c>
      <c r="S1204" s="3">
        <f t="shared" si="75"/>
        <v>0.22281123968708966</v>
      </c>
    </row>
    <row r="1205" spans="1:19" s="5" customFormat="1" ht="12.75" x14ac:dyDescent="0.2">
      <c r="A1205" s="3" t="s">
        <v>1515</v>
      </c>
      <c r="B1205" s="3" t="s">
        <v>1516</v>
      </c>
      <c r="C1205" s="3">
        <v>2.96</v>
      </c>
      <c r="D1205" s="3">
        <v>3</v>
      </c>
      <c r="E1205" s="3">
        <v>3</v>
      </c>
      <c r="F1205" s="3">
        <v>6</v>
      </c>
      <c r="G1205" s="3">
        <v>979</v>
      </c>
      <c r="H1205" s="3">
        <v>105.20954717466</v>
      </c>
      <c r="I1205" s="3">
        <v>6.75634765625</v>
      </c>
      <c r="J1205" s="3">
        <v>0.99790322424932398</v>
      </c>
      <c r="K1205" s="3">
        <v>0.90879544024302705</v>
      </c>
      <c r="L1205" s="3">
        <v>0.94132869903787797</v>
      </c>
      <c r="M1205" s="3">
        <f t="shared" si="72"/>
        <v>0.94934245451007637</v>
      </c>
      <c r="N1205" s="3">
        <v>1.0269931264886301</v>
      </c>
      <c r="O1205" s="3">
        <v>1.2197717048296399</v>
      </c>
      <c r="P1205" s="3">
        <v>0.95806353361983798</v>
      </c>
      <c r="Q1205" s="3">
        <f t="shared" si="73"/>
        <v>1.0682761216460361</v>
      </c>
      <c r="R1205" s="3">
        <f t="shared" si="74"/>
        <v>1.1252800468060153</v>
      </c>
      <c r="S1205" s="3">
        <f t="shared" si="75"/>
        <v>0.22300378483432823</v>
      </c>
    </row>
    <row r="1206" spans="1:19" s="5" customFormat="1" ht="12.75" x14ac:dyDescent="0.2">
      <c r="A1206" s="3" t="s">
        <v>4909</v>
      </c>
      <c r="B1206" s="3" t="s">
        <v>4910</v>
      </c>
      <c r="C1206" s="3">
        <v>28.94</v>
      </c>
      <c r="D1206" s="3">
        <v>20</v>
      </c>
      <c r="E1206" s="3">
        <v>20</v>
      </c>
      <c r="F1206" s="3">
        <v>67</v>
      </c>
      <c r="G1206" s="3">
        <v>705</v>
      </c>
      <c r="H1206" s="3">
        <v>80.906767084660004</v>
      </c>
      <c r="I1206" s="3">
        <v>6.35400390625</v>
      </c>
      <c r="J1206" s="3">
        <v>0.96980586103703403</v>
      </c>
      <c r="K1206" s="3">
        <v>1.00401286734906</v>
      </c>
      <c r="L1206" s="3">
        <v>0.99856791334787798</v>
      </c>
      <c r="M1206" s="3">
        <f t="shared" si="72"/>
        <v>0.99079554724465735</v>
      </c>
      <c r="N1206" s="3">
        <v>0.980993585448248</v>
      </c>
      <c r="O1206" s="3">
        <v>0.95959597992699297</v>
      </c>
      <c r="P1206" s="3">
        <v>0.97767752924936002</v>
      </c>
      <c r="Q1206" s="3">
        <f t="shared" si="73"/>
        <v>0.97275569820820029</v>
      </c>
      <c r="R1206" s="3">
        <f t="shared" si="74"/>
        <v>0.98179256145566585</v>
      </c>
      <c r="S1206" s="3">
        <f t="shared" si="75"/>
        <v>0.22314267663495407</v>
      </c>
    </row>
    <row r="1207" spans="1:19" s="5" customFormat="1" ht="12.75" x14ac:dyDescent="0.2">
      <c r="A1207" s="3" t="s">
        <v>3749</v>
      </c>
      <c r="B1207" s="3" t="s">
        <v>3750</v>
      </c>
      <c r="C1207" s="3">
        <v>32.75</v>
      </c>
      <c r="D1207" s="3">
        <v>7</v>
      </c>
      <c r="E1207" s="3">
        <v>7</v>
      </c>
      <c r="F1207" s="3">
        <v>39</v>
      </c>
      <c r="G1207" s="3">
        <v>287</v>
      </c>
      <c r="H1207" s="3">
        <v>32.500935414659999</v>
      </c>
      <c r="I1207" s="3">
        <v>5.00830078125</v>
      </c>
      <c r="J1207" s="3">
        <v>0.97967204139531905</v>
      </c>
      <c r="K1207" s="3">
        <v>1.0127758290250499</v>
      </c>
      <c r="L1207" s="3">
        <v>0.89748089261955999</v>
      </c>
      <c r="M1207" s="3">
        <f t="shared" si="72"/>
        <v>0.96330958767997632</v>
      </c>
      <c r="N1207" s="3">
        <v>0.98454764069611</v>
      </c>
      <c r="O1207" s="3">
        <v>1.01602791011253</v>
      </c>
      <c r="P1207" s="3">
        <v>1.0872204105405501</v>
      </c>
      <c r="Q1207" s="3">
        <f t="shared" si="73"/>
        <v>1.0292653204497302</v>
      </c>
      <c r="R1207" s="3">
        <f t="shared" si="74"/>
        <v>1.0684678462804476</v>
      </c>
      <c r="S1207" s="3">
        <f t="shared" si="75"/>
        <v>0.22320392548677101</v>
      </c>
    </row>
    <row r="1208" spans="1:19" s="5" customFormat="1" ht="12.75" x14ac:dyDescent="0.2">
      <c r="A1208" s="3" t="s">
        <v>7103</v>
      </c>
      <c r="B1208" s="3" t="s">
        <v>7104</v>
      </c>
      <c r="C1208" s="3">
        <v>61.38</v>
      </c>
      <c r="D1208" s="3">
        <v>4</v>
      </c>
      <c r="E1208" s="3">
        <v>23</v>
      </c>
      <c r="F1208" s="3">
        <v>1568</v>
      </c>
      <c r="G1208" s="3">
        <v>448</v>
      </c>
      <c r="H1208" s="3">
        <v>49.892371574659997</v>
      </c>
      <c r="I1208" s="3">
        <v>5.05908203125</v>
      </c>
      <c r="J1208" s="3">
        <v>1.0148942441100699</v>
      </c>
      <c r="K1208" s="3">
        <v>0.97642282281550996</v>
      </c>
      <c r="L1208" s="3">
        <v>0.95063916557186401</v>
      </c>
      <c r="M1208" s="3">
        <f t="shared" si="72"/>
        <v>0.98065207749914796</v>
      </c>
      <c r="N1208" s="3">
        <v>1.0502913864336201</v>
      </c>
      <c r="O1208" s="3">
        <v>1.0824578872211299</v>
      </c>
      <c r="P1208" s="3">
        <v>0.97211239562608698</v>
      </c>
      <c r="Q1208" s="3">
        <f t="shared" si="73"/>
        <v>1.034953889760279</v>
      </c>
      <c r="R1208" s="3">
        <f t="shared" si="74"/>
        <v>1.0553731680246996</v>
      </c>
      <c r="S1208" s="3">
        <f t="shared" si="75"/>
        <v>0.22328789491261322</v>
      </c>
    </row>
    <row r="1209" spans="1:19" s="5" customFormat="1" ht="12.75" x14ac:dyDescent="0.2">
      <c r="A1209" s="3" t="s">
        <v>441</v>
      </c>
      <c r="B1209" s="3" t="s">
        <v>442</v>
      </c>
      <c r="C1209" s="3">
        <v>39.49</v>
      </c>
      <c r="D1209" s="3">
        <v>8</v>
      </c>
      <c r="E1209" s="3">
        <v>13</v>
      </c>
      <c r="F1209" s="3">
        <v>67</v>
      </c>
      <c r="G1209" s="3">
        <v>314</v>
      </c>
      <c r="H1209" s="3">
        <v>36.700663264660001</v>
      </c>
      <c r="I1209" s="3">
        <v>5.75732421875</v>
      </c>
      <c r="J1209" s="3">
        <v>0.99653038019582496</v>
      </c>
      <c r="K1209" s="3">
        <v>0.99090170361655605</v>
      </c>
      <c r="L1209" s="3">
        <v>0.99608403012536795</v>
      </c>
      <c r="M1209" s="3">
        <f t="shared" si="72"/>
        <v>0.99450537131258299</v>
      </c>
      <c r="N1209" s="3">
        <v>0.99699034215258997</v>
      </c>
      <c r="O1209" s="3">
        <v>1.00125969232433</v>
      </c>
      <c r="P1209" s="3">
        <v>1.0282527718602399</v>
      </c>
      <c r="Q1209" s="3">
        <f t="shared" si="73"/>
        <v>1.0088342687790532</v>
      </c>
      <c r="R1209" s="3">
        <f t="shared" si="74"/>
        <v>1.0144080644306208</v>
      </c>
      <c r="S1209" s="3">
        <f t="shared" si="75"/>
        <v>0.22335790389196825</v>
      </c>
    </row>
    <row r="1210" spans="1:19" s="5" customFormat="1" ht="12.75" x14ac:dyDescent="0.2">
      <c r="A1210" s="3" t="s">
        <v>6959</v>
      </c>
      <c r="B1210" s="3" t="s">
        <v>6960</v>
      </c>
      <c r="C1210" s="3">
        <v>8.75</v>
      </c>
      <c r="D1210" s="3">
        <v>2</v>
      </c>
      <c r="E1210" s="3">
        <v>2</v>
      </c>
      <c r="F1210" s="3">
        <v>8</v>
      </c>
      <c r="G1210" s="3">
        <v>263</v>
      </c>
      <c r="H1210" s="3">
        <v>30.144525294659999</v>
      </c>
      <c r="I1210" s="3">
        <v>6.81494140625</v>
      </c>
      <c r="J1210" s="3">
        <v>1.03320801269786</v>
      </c>
      <c r="K1210" s="3">
        <v>0.97887160141733898</v>
      </c>
      <c r="L1210" s="3">
        <v>0.99641024077401796</v>
      </c>
      <c r="M1210" s="3">
        <f t="shared" si="72"/>
        <v>1.002829951629739</v>
      </c>
      <c r="N1210" s="3">
        <v>1.0353244829780399</v>
      </c>
      <c r="O1210" s="3">
        <v>1.0256689997353201</v>
      </c>
      <c r="P1210" s="3">
        <v>1.0193996329974899</v>
      </c>
      <c r="Q1210" s="3">
        <f t="shared" si="73"/>
        <v>1.0267977052369499</v>
      </c>
      <c r="R1210" s="3">
        <f t="shared" si="74"/>
        <v>1.0239001174309363</v>
      </c>
      <c r="S1210" s="3">
        <f t="shared" si="75"/>
        <v>0.22380847644700602</v>
      </c>
    </row>
    <row r="1211" spans="1:19" s="5" customFormat="1" ht="12.75" x14ac:dyDescent="0.2">
      <c r="A1211" s="3" t="s">
        <v>2005</v>
      </c>
      <c r="B1211" s="3" t="s">
        <v>2006</v>
      </c>
      <c r="C1211" s="3">
        <v>9.6999999999999993</v>
      </c>
      <c r="D1211" s="3">
        <v>3</v>
      </c>
      <c r="E1211" s="3">
        <v>3</v>
      </c>
      <c r="F1211" s="3">
        <v>11</v>
      </c>
      <c r="G1211" s="3">
        <v>371</v>
      </c>
      <c r="H1211" s="3">
        <v>41.818672954660002</v>
      </c>
      <c r="I1211" s="3">
        <v>4.66552734375</v>
      </c>
      <c r="J1211" s="3">
        <v>0.85217477048510704</v>
      </c>
      <c r="K1211" s="3">
        <v>0.94931820142342305</v>
      </c>
      <c r="L1211" s="3">
        <v>1.0315164460066</v>
      </c>
      <c r="M1211" s="3">
        <f t="shared" si="72"/>
        <v>0.94433647263837672</v>
      </c>
      <c r="N1211" s="3">
        <v>1.01134236674068</v>
      </c>
      <c r="O1211" s="3">
        <v>1.01438210242826</v>
      </c>
      <c r="P1211" s="3">
        <v>1.0326181774101899</v>
      </c>
      <c r="Q1211" s="3">
        <f t="shared" si="73"/>
        <v>1.0194475488597099</v>
      </c>
      <c r="R1211" s="3">
        <f t="shared" si="74"/>
        <v>1.0795384679059157</v>
      </c>
      <c r="S1211" s="3">
        <f t="shared" si="75"/>
        <v>0.22397894087926823</v>
      </c>
    </row>
    <row r="1212" spans="1:19" s="5" customFormat="1" ht="12.75" x14ac:dyDescent="0.2">
      <c r="A1212" s="3" t="s">
        <v>719</v>
      </c>
      <c r="B1212" s="3" t="s">
        <v>720</v>
      </c>
      <c r="C1212" s="3">
        <v>39.96</v>
      </c>
      <c r="D1212" s="3">
        <v>20</v>
      </c>
      <c r="E1212" s="3">
        <v>20</v>
      </c>
      <c r="F1212" s="3">
        <v>125</v>
      </c>
      <c r="G1212" s="3">
        <v>508</v>
      </c>
      <c r="H1212" s="3">
        <v>56.867694854660101</v>
      </c>
      <c r="I1212" s="3">
        <v>7.88427734375</v>
      </c>
      <c r="J1212" s="3">
        <v>0.97645690466930402</v>
      </c>
      <c r="K1212" s="3">
        <v>0.96588041343059505</v>
      </c>
      <c r="L1212" s="3">
        <v>0.99096268633330997</v>
      </c>
      <c r="M1212" s="3">
        <f t="shared" si="72"/>
        <v>0.97776666814440294</v>
      </c>
      <c r="N1212" s="3">
        <v>1.0163347344979701</v>
      </c>
      <c r="O1212" s="3">
        <v>0.99489655776783303</v>
      </c>
      <c r="P1212" s="3">
        <v>0.97861264644533197</v>
      </c>
      <c r="Q1212" s="3">
        <f t="shared" si="73"/>
        <v>0.99661464623704499</v>
      </c>
      <c r="R1212" s="3">
        <f t="shared" si="74"/>
        <v>1.0192765602537992</v>
      </c>
      <c r="S1212" s="3">
        <f t="shared" si="75"/>
        <v>0.22423385352894495</v>
      </c>
    </row>
    <row r="1213" spans="1:19" s="5" customFormat="1" ht="12.75" x14ac:dyDescent="0.2">
      <c r="A1213" s="3" t="s">
        <v>5383</v>
      </c>
      <c r="B1213" s="3" t="s">
        <v>5384</v>
      </c>
      <c r="C1213" s="3">
        <v>13.3</v>
      </c>
      <c r="D1213" s="3">
        <v>3</v>
      </c>
      <c r="E1213" s="3">
        <v>6</v>
      </c>
      <c r="F1213" s="3">
        <v>7</v>
      </c>
      <c r="G1213" s="3">
        <v>406</v>
      </c>
      <c r="H1213" s="3">
        <v>46.183364794660001</v>
      </c>
      <c r="I1213" s="3">
        <v>7.85498046875</v>
      </c>
      <c r="J1213" s="3">
        <v>1.1049821877944099</v>
      </c>
      <c r="K1213" s="3">
        <v>1.0171939172478099</v>
      </c>
      <c r="L1213" s="3"/>
      <c r="M1213" s="3">
        <f t="shared" si="72"/>
        <v>1.0610880525211099</v>
      </c>
      <c r="N1213" s="3">
        <v>0.94617272804188501</v>
      </c>
      <c r="O1213" s="3">
        <v>0.99844516889332202</v>
      </c>
      <c r="P1213" s="3"/>
      <c r="Q1213" s="3">
        <f t="shared" si="73"/>
        <v>0.97230894846760352</v>
      </c>
      <c r="R1213" s="3">
        <f t="shared" si="74"/>
        <v>0.91633201048436064</v>
      </c>
      <c r="S1213" s="3">
        <f t="shared" si="75"/>
        <v>0.22437254869375545</v>
      </c>
    </row>
    <row r="1214" spans="1:19" s="5" customFormat="1" ht="12.75" x14ac:dyDescent="0.2">
      <c r="A1214" s="3" t="s">
        <v>7013</v>
      </c>
      <c r="B1214" s="3" t="s">
        <v>7014</v>
      </c>
      <c r="C1214" s="3">
        <v>31.38</v>
      </c>
      <c r="D1214" s="3">
        <v>3</v>
      </c>
      <c r="E1214" s="3">
        <v>14</v>
      </c>
      <c r="F1214" s="3">
        <v>112</v>
      </c>
      <c r="G1214" s="3">
        <v>478</v>
      </c>
      <c r="H1214" s="3">
        <v>52.719516224659998</v>
      </c>
      <c r="I1214" s="3">
        <v>8.06005859375</v>
      </c>
      <c r="J1214" s="3">
        <v>0.96691380597374899</v>
      </c>
      <c r="K1214" s="3">
        <v>1.00395617060725</v>
      </c>
      <c r="L1214" s="3">
        <v>0.93588455983875996</v>
      </c>
      <c r="M1214" s="3">
        <f t="shared" si="72"/>
        <v>0.96891817880658626</v>
      </c>
      <c r="N1214" s="3">
        <v>0.96364624044193703</v>
      </c>
      <c r="O1214" s="3">
        <v>1.0362036321702699</v>
      </c>
      <c r="P1214" s="3">
        <v>1.1250284371839501</v>
      </c>
      <c r="Q1214" s="3">
        <f t="shared" si="73"/>
        <v>1.0416261032653857</v>
      </c>
      <c r="R1214" s="3">
        <f t="shared" si="74"/>
        <v>1.0750403140834386</v>
      </c>
      <c r="S1214" s="3">
        <f t="shared" si="75"/>
        <v>0.22443678521555402</v>
      </c>
    </row>
    <row r="1215" spans="1:19" s="5" customFormat="1" ht="12.75" x14ac:dyDescent="0.2">
      <c r="A1215" s="3" t="s">
        <v>1485</v>
      </c>
      <c r="B1215" s="3" t="s">
        <v>1486</v>
      </c>
      <c r="C1215" s="3">
        <v>17.22</v>
      </c>
      <c r="D1215" s="3">
        <v>3</v>
      </c>
      <c r="E1215" s="3">
        <v>7</v>
      </c>
      <c r="F1215" s="3">
        <v>18</v>
      </c>
      <c r="G1215" s="3">
        <v>389</v>
      </c>
      <c r="H1215" s="3">
        <v>46.209650354659999</v>
      </c>
      <c r="I1215" s="3">
        <v>10.11083984375</v>
      </c>
      <c r="J1215" s="3">
        <v>0.954063425782813</v>
      </c>
      <c r="K1215" s="3">
        <v>1.0536694617354401</v>
      </c>
      <c r="L1215" s="3">
        <v>0.87230228681069699</v>
      </c>
      <c r="M1215" s="3">
        <f t="shared" si="72"/>
        <v>0.96001172477631658</v>
      </c>
      <c r="N1215" s="3">
        <v>1.0361619298408999</v>
      </c>
      <c r="O1215" s="3">
        <v>0.99475148700760696</v>
      </c>
      <c r="P1215" s="3">
        <v>1.1813413634969301</v>
      </c>
      <c r="Q1215" s="3">
        <f t="shared" si="73"/>
        <v>1.070751593448479</v>
      </c>
      <c r="R1215" s="3">
        <f t="shared" si="74"/>
        <v>1.1153526210296703</v>
      </c>
      <c r="S1215" s="3">
        <f t="shared" si="75"/>
        <v>0.22445544021569097</v>
      </c>
    </row>
    <row r="1216" spans="1:19" s="5" customFormat="1" ht="12.75" x14ac:dyDescent="0.2">
      <c r="A1216" s="3" t="s">
        <v>2037</v>
      </c>
      <c r="B1216" s="3" t="s">
        <v>2038</v>
      </c>
      <c r="C1216" s="3">
        <v>20.53</v>
      </c>
      <c r="D1216" s="3">
        <v>10</v>
      </c>
      <c r="E1216" s="3">
        <v>10</v>
      </c>
      <c r="F1216" s="3">
        <v>28</v>
      </c>
      <c r="G1216" s="3">
        <v>492</v>
      </c>
      <c r="H1216" s="3">
        <v>55.531139704659999</v>
      </c>
      <c r="I1216" s="3">
        <v>6.60986328125</v>
      </c>
      <c r="J1216" s="3">
        <v>0.94187480164603099</v>
      </c>
      <c r="K1216" s="3">
        <v>1.0045989416790599</v>
      </c>
      <c r="L1216" s="3">
        <v>0.93495041012937397</v>
      </c>
      <c r="M1216" s="3">
        <f t="shared" si="72"/>
        <v>0.96047471781815508</v>
      </c>
      <c r="N1216" s="3">
        <v>0.98113956436012195</v>
      </c>
      <c r="O1216" s="3">
        <v>0.98557633661278099</v>
      </c>
      <c r="P1216" s="3">
        <v>1.0432267230488499</v>
      </c>
      <c r="Q1216" s="3">
        <f t="shared" si="73"/>
        <v>1.003314208007251</v>
      </c>
      <c r="R1216" s="3">
        <f t="shared" si="74"/>
        <v>1.0446024131550402</v>
      </c>
      <c r="S1216" s="3">
        <f t="shared" si="75"/>
        <v>0.2244839556101125</v>
      </c>
    </row>
    <row r="1217" spans="1:19" s="5" customFormat="1" ht="12.75" x14ac:dyDescent="0.2">
      <c r="A1217" s="3" t="s">
        <v>7487</v>
      </c>
      <c r="B1217" s="3" t="s">
        <v>7488</v>
      </c>
      <c r="C1217" s="3">
        <v>0.79</v>
      </c>
      <c r="D1217" s="3">
        <v>1</v>
      </c>
      <c r="E1217" s="3">
        <v>1</v>
      </c>
      <c r="F1217" s="3">
        <v>2</v>
      </c>
      <c r="G1217" s="3">
        <v>1265</v>
      </c>
      <c r="H1217" s="3">
        <v>139.56294343466001</v>
      </c>
      <c r="I1217" s="3">
        <v>5.38916015625</v>
      </c>
      <c r="J1217" s="3">
        <v>0.96805431704697198</v>
      </c>
      <c r="K1217" s="3">
        <v>1.01581420886915</v>
      </c>
      <c r="L1217" s="3"/>
      <c r="M1217" s="3">
        <f t="shared" si="72"/>
        <v>0.99193426295806097</v>
      </c>
      <c r="N1217" s="3">
        <v>0.90474790622443901</v>
      </c>
      <c r="O1217" s="3">
        <v>0.95665967966800802</v>
      </c>
      <c r="P1217" s="3"/>
      <c r="Q1217" s="3">
        <f t="shared" si="73"/>
        <v>0.93070379294622352</v>
      </c>
      <c r="R1217" s="3">
        <f t="shared" si="74"/>
        <v>0.93827164531121121</v>
      </c>
      <c r="S1217" s="3">
        <f t="shared" si="75"/>
        <v>0.22468786649997441</v>
      </c>
    </row>
    <row r="1218" spans="1:19" s="5" customFormat="1" ht="12.75" x14ac:dyDescent="0.2">
      <c r="A1218" s="3" t="s">
        <v>6389</v>
      </c>
      <c r="B1218" s="3" t="s">
        <v>6390</v>
      </c>
      <c r="C1218" s="3">
        <v>3.01</v>
      </c>
      <c r="D1218" s="3">
        <v>2</v>
      </c>
      <c r="E1218" s="3">
        <v>2</v>
      </c>
      <c r="F1218" s="3">
        <v>2</v>
      </c>
      <c r="G1218" s="3">
        <v>399</v>
      </c>
      <c r="H1218" s="3">
        <v>43.937935624660099</v>
      </c>
      <c r="I1218" s="3">
        <v>7.59130859375</v>
      </c>
      <c r="J1218" s="3"/>
      <c r="K1218" s="3">
        <v>1.0362945771537899</v>
      </c>
      <c r="L1218" s="3">
        <v>0.96366270605266502</v>
      </c>
      <c r="M1218" s="3">
        <f t="shared" ref="M1218:M1281" si="76">AVERAGE(J1218:L1218)</f>
        <v>0.99997864160322747</v>
      </c>
      <c r="N1218" s="3"/>
      <c r="O1218" s="3">
        <v>0.88809844494375501</v>
      </c>
      <c r="P1218" s="3">
        <v>0.94824435384085803</v>
      </c>
      <c r="Q1218" s="3">
        <f t="shared" ref="Q1218:Q1281" si="77">AVERAGE(N1218:P1218)</f>
        <v>0.91817139939230652</v>
      </c>
      <c r="R1218" s="3">
        <f t="shared" ref="R1218:R1281" si="78">Q1218/M1218</f>
        <v>0.91819101048022134</v>
      </c>
      <c r="S1218" s="3">
        <f t="shared" ref="S1218:S1281" si="79">_xlfn.T.TEST(J1218:L1218,N1218:P1218,2,2)</f>
        <v>0.22487649996205894</v>
      </c>
    </row>
    <row r="1219" spans="1:19" s="5" customFormat="1" ht="12.75" x14ac:dyDescent="0.2">
      <c r="A1219" s="3" t="s">
        <v>5011</v>
      </c>
      <c r="B1219" s="3" t="s">
        <v>5012</v>
      </c>
      <c r="C1219" s="3">
        <v>42.18</v>
      </c>
      <c r="D1219" s="3">
        <v>13</v>
      </c>
      <c r="E1219" s="3">
        <v>24</v>
      </c>
      <c r="F1219" s="3">
        <v>104</v>
      </c>
      <c r="G1219" s="3">
        <v>531</v>
      </c>
      <c r="H1219" s="3">
        <v>60.230526804660002</v>
      </c>
      <c r="I1219" s="3">
        <v>7.23974609375</v>
      </c>
      <c r="J1219" s="3">
        <v>1.0288847716594101</v>
      </c>
      <c r="K1219" s="3">
        <v>0.98030121943939097</v>
      </c>
      <c r="L1219" s="3">
        <v>0.96099386880632998</v>
      </c>
      <c r="M1219" s="3">
        <f t="shared" si="76"/>
        <v>0.99005995330171037</v>
      </c>
      <c r="N1219" s="3">
        <v>1.0322424519983999</v>
      </c>
      <c r="O1219" s="3">
        <v>1.0574183686019001</v>
      </c>
      <c r="P1219" s="3">
        <v>0.99619761591557499</v>
      </c>
      <c r="Q1219" s="3">
        <f t="shared" si="77"/>
        <v>1.0286194788386249</v>
      </c>
      <c r="R1219" s="3">
        <f t="shared" si="78"/>
        <v>1.0389466571275041</v>
      </c>
      <c r="S1219" s="3">
        <f t="shared" si="79"/>
        <v>0.22500199657002784</v>
      </c>
    </row>
    <row r="1220" spans="1:19" s="5" customFormat="1" ht="12.75" x14ac:dyDescent="0.2">
      <c r="A1220" s="3" t="s">
        <v>2971</v>
      </c>
      <c r="B1220" s="3" t="s">
        <v>2972</v>
      </c>
      <c r="C1220" s="3">
        <v>60.34</v>
      </c>
      <c r="D1220" s="3">
        <v>31</v>
      </c>
      <c r="E1220" s="3">
        <v>36</v>
      </c>
      <c r="F1220" s="3">
        <v>519</v>
      </c>
      <c r="G1220" s="3">
        <v>643</v>
      </c>
      <c r="H1220" s="3">
        <v>70.357249914660102</v>
      </c>
      <c r="I1220" s="3">
        <v>5.92236328125</v>
      </c>
      <c r="J1220" s="3">
        <v>1.00016407156585</v>
      </c>
      <c r="K1220" s="3">
        <v>0.92852846876839301</v>
      </c>
      <c r="L1220" s="3">
        <v>1.0149388796237799</v>
      </c>
      <c r="M1220" s="3">
        <f t="shared" si="76"/>
        <v>0.98121047331934097</v>
      </c>
      <c r="N1220" s="3">
        <v>1.02305575373442</v>
      </c>
      <c r="O1220" s="3">
        <v>1.0449415292801201</v>
      </c>
      <c r="P1220" s="3">
        <v>1.0020950911122899</v>
      </c>
      <c r="Q1220" s="3">
        <f t="shared" si="77"/>
        <v>1.0233641247089433</v>
      </c>
      <c r="R1220" s="3">
        <f t="shared" si="78"/>
        <v>1.0429608657223159</v>
      </c>
      <c r="S1220" s="3">
        <f t="shared" si="79"/>
        <v>0.22508241078257002</v>
      </c>
    </row>
    <row r="1221" spans="1:19" s="5" customFormat="1" ht="12.75" x14ac:dyDescent="0.2">
      <c r="A1221" s="3" t="s">
        <v>4699</v>
      </c>
      <c r="B1221" s="3" t="s">
        <v>4700</v>
      </c>
      <c r="C1221" s="3">
        <v>9.18</v>
      </c>
      <c r="D1221" s="3">
        <v>12</v>
      </c>
      <c r="E1221" s="3">
        <v>13</v>
      </c>
      <c r="F1221" s="3">
        <v>24</v>
      </c>
      <c r="G1221" s="3">
        <v>1503</v>
      </c>
      <c r="H1221" s="3">
        <v>172.23638587465999</v>
      </c>
      <c r="I1221" s="3">
        <v>6.62451171875</v>
      </c>
      <c r="J1221" s="3">
        <v>0.99053622365824501</v>
      </c>
      <c r="K1221" s="3">
        <v>0.96350058544970596</v>
      </c>
      <c r="L1221" s="3">
        <v>0.97733762499569898</v>
      </c>
      <c r="M1221" s="3">
        <f t="shared" si="76"/>
        <v>0.97712481136788332</v>
      </c>
      <c r="N1221" s="3">
        <v>1.07408965256821</v>
      </c>
      <c r="O1221" s="3">
        <v>0.990565348396797</v>
      </c>
      <c r="P1221" s="3">
        <v>0.99084131331168801</v>
      </c>
      <c r="Q1221" s="3">
        <f t="shared" si="77"/>
        <v>1.0184987714255651</v>
      </c>
      <c r="R1221" s="3">
        <f t="shared" si="78"/>
        <v>1.0423425539668387</v>
      </c>
      <c r="S1221" s="3">
        <f t="shared" si="79"/>
        <v>0.22512156345353346</v>
      </c>
    </row>
    <row r="1222" spans="1:19" s="5" customFormat="1" ht="12.75" x14ac:dyDescent="0.2">
      <c r="A1222" s="3" t="s">
        <v>3627</v>
      </c>
      <c r="B1222" s="3" t="s">
        <v>3628</v>
      </c>
      <c r="C1222" s="3">
        <v>11.98</v>
      </c>
      <c r="D1222" s="3">
        <v>6</v>
      </c>
      <c r="E1222" s="3">
        <v>6</v>
      </c>
      <c r="F1222" s="3">
        <v>24</v>
      </c>
      <c r="G1222" s="3">
        <v>501</v>
      </c>
      <c r="H1222" s="3">
        <v>54.155034194659997</v>
      </c>
      <c r="I1222" s="3">
        <v>8.20654296875</v>
      </c>
      <c r="J1222" s="3">
        <v>0.89948910543976901</v>
      </c>
      <c r="K1222" s="3">
        <v>1.0568398097300999</v>
      </c>
      <c r="L1222" s="3">
        <v>1.0126113303347599</v>
      </c>
      <c r="M1222" s="3">
        <f t="shared" si="76"/>
        <v>0.98964674850154299</v>
      </c>
      <c r="N1222" s="3">
        <v>1.10948361010345</v>
      </c>
      <c r="O1222" s="3">
        <v>1.02329459786989</v>
      </c>
      <c r="P1222" s="3">
        <v>1.0642191908155201</v>
      </c>
      <c r="Q1222" s="3">
        <f t="shared" si="77"/>
        <v>1.0656657995962868</v>
      </c>
      <c r="R1222" s="3">
        <f t="shared" si="78"/>
        <v>1.0768143291632564</v>
      </c>
      <c r="S1222" s="3">
        <f t="shared" si="79"/>
        <v>0.22517662910849651</v>
      </c>
    </row>
    <row r="1223" spans="1:19" s="5" customFormat="1" ht="12.75" x14ac:dyDescent="0.2">
      <c r="A1223" s="3" t="s">
        <v>5355</v>
      </c>
      <c r="B1223" s="3" t="s">
        <v>5356</v>
      </c>
      <c r="C1223" s="3">
        <v>23.86</v>
      </c>
      <c r="D1223" s="3">
        <v>7</v>
      </c>
      <c r="E1223" s="3">
        <v>8</v>
      </c>
      <c r="F1223" s="3">
        <v>33</v>
      </c>
      <c r="G1223" s="3">
        <v>264</v>
      </c>
      <c r="H1223" s="3">
        <v>28.63311944466</v>
      </c>
      <c r="I1223" s="3">
        <v>8.04541015625</v>
      </c>
      <c r="J1223" s="3">
        <v>1.0000435135577199</v>
      </c>
      <c r="K1223" s="3">
        <v>1.00602718293289</v>
      </c>
      <c r="L1223" s="3">
        <v>0.96198892797362101</v>
      </c>
      <c r="M1223" s="3">
        <f t="shared" si="76"/>
        <v>0.98935320815474359</v>
      </c>
      <c r="N1223" s="3">
        <v>1.0072854858326401</v>
      </c>
      <c r="O1223" s="3">
        <v>1.0040870547154099</v>
      </c>
      <c r="P1223" s="3">
        <v>1.01910197926063</v>
      </c>
      <c r="Q1223" s="3">
        <f t="shared" si="77"/>
        <v>1.0101581732695599</v>
      </c>
      <c r="R1223" s="3">
        <f t="shared" si="78"/>
        <v>1.02102885495628</v>
      </c>
      <c r="S1223" s="3">
        <f t="shared" si="79"/>
        <v>0.22536823195654884</v>
      </c>
    </row>
    <row r="1224" spans="1:19" s="5" customFormat="1" ht="12.75" x14ac:dyDescent="0.2">
      <c r="A1224" s="3" t="s">
        <v>5113</v>
      </c>
      <c r="B1224" s="3" t="s">
        <v>5114</v>
      </c>
      <c r="C1224" s="3">
        <v>1.31</v>
      </c>
      <c r="D1224" s="3">
        <v>1</v>
      </c>
      <c r="E1224" s="3">
        <v>1</v>
      </c>
      <c r="F1224" s="3">
        <v>4</v>
      </c>
      <c r="G1224" s="3">
        <v>761</v>
      </c>
      <c r="H1224" s="3">
        <v>85.643204424659999</v>
      </c>
      <c r="I1224" s="3">
        <v>7.97216796875</v>
      </c>
      <c r="J1224" s="3">
        <v>1.0135047681699101</v>
      </c>
      <c r="K1224" s="3">
        <v>0.99216357353399798</v>
      </c>
      <c r="L1224" s="3">
        <v>0.988403118550225</v>
      </c>
      <c r="M1224" s="3">
        <f t="shared" si="76"/>
        <v>0.99802382008471102</v>
      </c>
      <c r="N1224" s="3">
        <v>0.98730669460726395</v>
      </c>
      <c r="O1224" s="3">
        <v>0.98883237748377595</v>
      </c>
      <c r="P1224" s="3">
        <v>0.93514478428715697</v>
      </c>
      <c r="Q1224" s="3">
        <f t="shared" si="77"/>
        <v>0.97042795212606558</v>
      </c>
      <c r="R1224" s="3">
        <f t="shared" si="78"/>
        <v>0.97234948965816959</v>
      </c>
      <c r="S1224" s="3">
        <f t="shared" si="79"/>
        <v>0.22599794223938252</v>
      </c>
    </row>
    <row r="1225" spans="1:19" s="5" customFormat="1" ht="12.75" x14ac:dyDescent="0.2">
      <c r="A1225" s="3" t="s">
        <v>6901</v>
      </c>
      <c r="B1225" s="3" t="s">
        <v>6902</v>
      </c>
      <c r="C1225" s="3">
        <v>11.17</v>
      </c>
      <c r="D1225" s="3">
        <v>2</v>
      </c>
      <c r="E1225" s="3">
        <v>2</v>
      </c>
      <c r="F1225" s="3">
        <v>5</v>
      </c>
      <c r="G1225" s="3">
        <v>206</v>
      </c>
      <c r="H1225" s="3">
        <v>22.789812514659999</v>
      </c>
      <c r="I1225" s="3">
        <v>7.62060546875</v>
      </c>
      <c r="J1225" s="3">
        <v>1.0497368204736901</v>
      </c>
      <c r="K1225" s="3">
        <v>1.0222046183456499</v>
      </c>
      <c r="L1225" s="3"/>
      <c r="M1225" s="3">
        <f t="shared" si="76"/>
        <v>1.0359707194096699</v>
      </c>
      <c r="N1225" s="3">
        <v>0.900640673152732</v>
      </c>
      <c r="O1225" s="3">
        <v>0.997438292772863</v>
      </c>
      <c r="P1225" s="3"/>
      <c r="Q1225" s="3">
        <f t="shared" si="77"/>
        <v>0.9490394829627975</v>
      </c>
      <c r="R1225" s="3">
        <f t="shared" si="78"/>
        <v>0.91608716847093064</v>
      </c>
      <c r="S1225" s="3">
        <f t="shared" si="79"/>
        <v>0.22619773502022544</v>
      </c>
    </row>
    <row r="1226" spans="1:19" s="5" customFormat="1" ht="12.75" x14ac:dyDescent="0.2">
      <c r="A1226" s="3" t="s">
        <v>5807</v>
      </c>
      <c r="B1226" s="3" t="s">
        <v>5808</v>
      </c>
      <c r="C1226" s="3">
        <v>19.77</v>
      </c>
      <c r="D1226" s="3">
        <v>2</v>
      </c>
      <c r="E1226" s="3">
        <v>4</v>
      </c>
      <c r="F1226" s="3">
        <v>26</v>
      </c>
      <c r="G1226" s="3">
        <v>177</v>
      </c>
      <c r="H1226" s="3">
        <v>19.195620744660001</v>
      </c>
      <c r="I1226" s="3">
        <v>8.07470703125</v>
      </c>
      <c r="J1226" s="3">
        <v>0.96354305749251001</v>
      </c>
      <c r="K1226" s="3">
        <v>1.00965957528606</v>
      </c>
      <c r="L1226" s="3">
        <v>1.0584996694919999</v>
      </c>
      <c r="M1226" s="3">
        <f t="shared" si="76"/>
        <v>1.01056743409019</v>
      </c>
      <c r="N1226" s="3">
        <v>0.99347135503025996</v>
      </c>
      <c r="O1226" s="3">
        <v>0.96745445336418001</v>
      </c>
      <c r="P1226" s="3">
        <v>0.92694127262811898</v>
      </c>
      <c r="Q1226" s="3">
        <f t="shared" si="77"/>
        <v>0.96262236034085291</v>
      </c>
      <c r="R1226" s="3">
        <f t="shared" si="78"/>
        <v>0.95255628458629105</v>
      </c>
      <c r="S1226" s="3">
        <f t="shared" si="79"/>
        <v>0.22631065371033046</v>
      </c>
    </row>
    <row r="1227" spans="1:19" s="5" customFormat="1" ht="12.75" x14ac:dyDescent="0.2">
      <c r="A1227" s="3" t="s">
        <v>2851</v>
      </c>
      <c r="B1227" s="3" t="s">
        <v>2852</v>
      </c>
      <c r="C1227" s="3">
        <v>2.1</v>
      </c>
      <c r="D1227" s="3">
        <v>1</v>
      </c>
      <c r="E1227" s="3">
        <v>2</v>
      </c>
      <c r="F1227" s="3">
        <v>6</v>
      </c>
      <c r="G1227" s="3">
        <v>761</v>
      </c>
      <c r="H1227" s="3">
        <v>83.302551954660004</v>
      </c>
      <c r="I1227" s="3">
        <v>4.84326171875</v>
      </c>
      <c r="J1227" s="3">
        <v>0.963823124418828</v>
      </c>
      <c r="K1227" s="3">
        <v>1.0870660640676899</v>
      </c>
      <c r="L1227" s="3">
        <v>1.0670995797543199</v>
      </c>
      <c r="M1227" s="3">
        <f t="shared" si="76"/>
        <v>1.0393295894136125</v>
      </c>
      <c r="N1227" s="3">
        <v>1.00794520197182</v>
      </c>
      <c r="O1227" s="3">
        <v>0.96305805376308296</v>
      </c>
      <c r="P1227" s="3">
        <v>0.97331648100267298</v>
      </c>
      <c r="Q1227" s="3">
        <f t="shared" si="77"/>
        <v>0.98143991224585869</v>
      </c>
      <c r="R1227" s="3">
        <f t="shared" si="78"/>
        <v>0.94430094384167873</v>
      </c>
      <c r="S1227" s="3">
        <f t="shared" si="79"/>
        <v>0.22642204372208841</v>
      </c>
    </row>
    <row r="1228" spans="1:19" s="5" customFormat="1" ht="12.75" x14ac:dyDescent="0.2">
      <c r="A1228" s="3" t="s">
        <v>637</v>
      </c>
      <c r="B1228" s="3" t="s">
        <v>638</v>
      </c>
      <c r="C1228" s="3">
        <v>35.340000000000003</v>
      </c>
      <c r="D1228" s="3">
        <v>3</v>
      </c>
      <c r="E1228" s="3">
        <v>3</v>
      </c>
      <c r="F1228" s="3">
        <v>6</v>
      </c>
      <c r="G1228" s="3">
        <v>116</v>
      </c>
      <c r="H1228" s="3">
        <v>12.88431003466</v>
      </c>
      <c r="I1228" s="3">
        <v>7.43017578125</v>
      </c>
      <c r="J1228" s="3">
        <v>0.94995918213118002</v>
      </c>
      <c r="K1228" s="3">
        <v>1.0073790618905201</v>
      </c>
      <c r="L1228" s="3">
        <v>0.95854888033486896</v>
      </c>
      <c r="M1228" s="3">
        <f t="shared" si="76"/>
        <v>0.97196237478552305</v>
      </c>
      <c r="N1228" s="3">
        <v>1.0831104968696501</v>
      </c>
      <c r="O1228" s="3">
        <v>1.02667522559641</v>
      </c>
      <c r="P1228" s="3">
        <v>0.96783920303925097</v>
      </c>
      <c r="Q1228" s="3">
        <f t="shared" si="77"/>
        <v>1.0258749751684368</v>
      </c>
      <c r="R1228" s="3">
        <f t="shared" si="78"/>
        <v>1.0554677853603236</v>
      </c>
      <c r="S1228" s="3">
        <f t="shared" si="79"/>
        <v>0.22672245770961399</v>
      </c>
    </row>
    <row r="1229" spans="1:19" s="5" customFormat="1" ht="12.75" x14ac:dyDescent="0.2">
      <c r="A1229" s="3" t="s">
        <v>671</v>
      </c>
      <c r="B1229" s="3" t="s">
        <v>672</v>
      </c>
      <c r="C1229" s="3">
        <v>28.89</v>
      </c>
      <c r="D1229" s="3">
        <v>14</v>
      </c>
      <c r="E1229" s="3">
        <v>14</v>
      </c>
      <c r="F1229" s="3">
        <v>61</v>
      </c>
      <c r="G1229" s="3">
        <v>405</v>
      </c>
      <c r="H1229" s="3">
        <v>45.118482254660002</v>
      </c>
      <c r="I1229" s="3">
        <v>6.93212890625</v>
      </c>
      <c r="J1229" s="3">
        <v>1.0078177290413599</v>
      </c>
      <c r="K1229" s="3">
        <v>0.99687050261216004</v>
      </c>
      <c r="L1229" s="3">
        <v>1.02821753713134</v>
      </c>
      <c r="M1229" s="3">
        <f t="shared" si="76"/>
        <v>1.0109685895949534</v>
      </c>
      <c r="N1229" s="3">
        <v>0.99911267189842601</v>
      </c>
      <c r="O1229" s="3">
        <v>1.0031362806039199</v>
      </c>
      <c r="P1229" s="3">
        <v>0.98454956388167203</v>
      </c>
      <c r="Q1229" s="3">
        <f t="shared" si="77"/>
        <v>0.99559950546133935</v>
      </c>
      <c r="R1229" s="3">
        <f t="shared" si="78"/>
        <v>0.98479766405030278</v>
      </c>
      <c r="S1229" s="3">
        <f t="shared" si="79"/>
        <v>0.22715018674514997</v>
      </c>
    </row>
    <row r="1230" spans="1:19" s="5" customFormat="1" ht="12.75" x14ac:dyDescent="0.2">
      <c r="A1230" s="3" t="s">
        <v>5321</v>
      </c>
      <c r="B1230" s="3" t="s">
        <v>5322</v>
      </c>
      <c r="C1230" s="3">
        <v>6.75</v>
      </c>
      <c r="D1230" s="3">
        <v>5</v>
      </c>
      <c r="E1230" s="3">
        <v>5</v>
      </c>
      <c r="F1230" s="3">
        <v>7</v>
      </c>
      <c r="G1230" s="3">
        <v>845</v>
      </c>
      <c r="H1230" s="3">
        <v>94.223722274660005</v>
      </c>
      <c r="I1230" s="3">
        <v>7.45947265625</v>
      </c>
      <c r="J1230" s="3">
        <v>0.98707928517856602</v>
      </c>
      <c r="K1230" s="3">
        <v>1.0078254245343199</v>
      </c>
      <c r="L1230" s="3">
        <v>1.02651242182404</v>
      </c>
      <c r="M1230" s="3">
        <f t="shared" si="76"/>
        <v>1.007139043845642</v>
      </c>
      <c r="N1230" s="3">
        <v>0.97434786279711605</v>
      </c>
      <c r="O1230" s="3">
        <v>1.00425443258841</v>
      </c>
      <c r="P1230" s="3">
        <v>0.89434094143119802</v>
      </c>
      <c r="Q1230" s="3">
        <f t="shared" si="77"/>
        <v>0.95764774560557464</v>
      </c>
      <c r="R1230" s="3">
        <f t="shared" si="78"/>
        <v>0.9508595178168342</v>
      </c>
      <c r="S1230" s="3">
        <f t="shared" si="79"/>
        <v>0.22727400798766395</v>
      </c>
    </row>
    <row r="1231" spans="1:19" s="5" customFormat="1" ht="12.75" x14ac:dyDescent="0.2">
      <c r="A1231" s="3" t="s">
        <v>727</v>
      </c>
      <c r="B1231" s="3" t="s">
        <v>728</v>
      </c>
      <c r="C1231" s="3">
        <v>68.13</v>
      </c>
      <c r="D1231" s="3">
        <v>5</v>
      </c>
      <c r="E1231" s="3">
        <v>10</v>
      </c>
      <c r="F1231" s="3">
        <v>79</v>
      </c>
      <c r="G1231" s="3">
        <v>160</v>
      </c>
      <c r="H1231" s="3">
        <v>17.95117833466</v>
      </c>
      <c r="I1231" s="3">
        <v>5.42724609375</v>
      </c>
      <c r="J1231" s="3">
        <v>0.97766640560779605</v>
      </c>
      <c r="K1231" s="3">
        <v>0.995050476274846</v>
      </c>
      <c r="L1231" s="3">
        <v>0.973492490846537</v>
      </c>
      <c r="M1231" s="3">
        <f t="shared" si="76"/>
        <v>0.98206979090972635</v>
      </c>
      <c r="N1231" s="3">
        <v>0.99641679543973405</v>
      </c>
      <c r="O1231" s="3">
        <v>1.01472112912394</v>
      </c>
      <c r="P1231" s="3">
        <v>0.98322474801039095</v>
      </c>
      <c r="Q1231" s="3">
        <f t="shared" si="77"/>
        <v>0.99812089085802169</v>
      </c>
      <c r="R1231" s="3">
        <f t="shared" si="78"/>
        <v>1.0163441540477756</v>
      </c>
      <c r="S1231" s="3">
        <f t="shared" si="79"/>
        <v>0.22742544207409354</v>
      </c>
    </row>
    <row r="1232" spans="1:19" s="5" customFormat="1" ht="12.75" x14ac:dyDescent="0.2">
      <c r="A1232" s="3" t="s">
        <v>1551</v>
      </c>
      <c r="B1232" s="3" t="s">
        <v>1552</v>
      </c>
      <c r="C1232" s="3">
        <v>54.4</v>
      </c>
      <c r="D1232" s="3">
        <v>22</v>
      </c>
      <c r="E1232" s="3">
        <v>23</v>
      </c>
      <c r="F1232" s="3">
        <v>185</v>
      </c>
      <c r="G1232" s="3">
        <v>432</v>
      </c>
      <c r="H1232" s="3">
        <v>47.66224825466</v>
      </c>
      <c r="I1232" s="3">
        <v>6.17626953125</v>
      </c>
      <c r="J1232" s="3">
        <v>1.05324991843245</v>
      </c>
      <c r="K1232" s="3">
        <v>1.11582409301536</v>
      </c>
      <c r="L1232" s="3">
        <v>0.961251692825566</v>
      </c>
      <c r="M1232" s="3">
        <f t="shared" si="76"/>
        <v>1.0434419014244587</v>
      </c>
      <c r="N1232" s="3">
        <v>1.02019783202554</v>
      </c>
      <c r="O1232" s="3">
        <v>0.94974164445134501</v>
      </c>
      <c r="P1232" s="3">
        <v>0.94048163631163395</v>
      </c>
      <c r="Q1232" s="3">
        <f t="shared" si="77"/>
        <v>0.97014037092950645</v>
      </c>
      <c r="R1232" s="3">
        <f t="shared" si="78"/>
        <v>0.92975025212722973</v>
      </c>
      <c r="S1232" s="3">
        <f t="shared" si="79"/>
        <v>0.2274738559344123</v>
      </c>
    </row>
    <row r="1233" spans="1:19" s="5" customFormat="1" ht="12.75" x14ac:dyDescent="0.2">
      <c r="A1233" s="3" t="s">
        <v>3329</v>
      </c>
      <c r="B1233" s="3" t="s">
        <v>3330</v>
      </c>
      <c r="C1233" s="3">
        <v>24.32</v>
      </c>
      <c r="D1233" s="3">
        <v>7</v>
      </c>
      <c r="E1233" s="3">
        <v>11</v>
      </c>
      <c r="F1233" s="3">
        <v>30</v>
      </c>
      <c r="G1233" s="3">
        <v>444</v>
      </c>
      <c r="H1233" s="3">
        <v>49.157463164660001</v>
      </c>
      <c r="I1233" s="3">
        <v>7.50341796875</v>
      </c>
      <c r="J1233" s="3">
        <v>0.83724366526472305</v>
      </c>
      <c r="K1233" s="3">
        <v>0.99412300397229902</v>
      </c>
      <c r="L1233" s="3">
        <v>0.98316869697523102</v>
      </c>
      <c r="M1233" s="3">
        <f t="shared" si="76"/>
        <v>0.9381784554040844</v>
      </c>
      <c r="N1233" s="3">
        <v>0.99515239586141502</v>
      </c>
      <c r="O1233" s="3">
        <v>0.98376667909951998</v>
      </c>
      <c r="P1233" s="3">
        <v>1.13865046856791</v>
      </c>
      <c r="Q1233" s="3">
        <f t="shared" si="77"/>
        <v>1.0391898478429484</v>
      </c>
      <c r="R1233" s="3">
        <f t="shared" si="78"/>
        <v>1.1076675677820349</v>
      </c>
      <c r="S1233" s="3">
        <f t="shared" si="79"/>
        <v>0.22789745393827751</v>
      </c>
    </row>
    <row r="1234" spans="1:19" s="5" customFormat="1" ht="12.75" x14ac:dyDescent="0.2">
      <c r="A1234" s="3" t="s">
        <v>3455</v>
      </c>
      <c r="B1234" s="3" t="s">
        <v>3456</v>
      </c>
      <c r="C1234" s="3">
        <v>21.59</v>
      </c>
      <c r="D1234" s="3">
        <v>9</v>
      </c>
      <c r="E1234" s="3">
        <v>13</v>
      </c>
      <c r="F1234" s="3">
        <v>38</v>
      </c>
      <c r="G1234" s="3">
        <v>616</v>
      </c>
      <c r="H1234" s="3">
        <v>68.207490124660097</v>
      </c>
      <c r="I1234" s="3">
        <v>6.30322265625</v>
      </c>
      <c r="J1234" s="3">
        <v>0.97367491610841395</v>
      </c>
      <c r="K1234" s="3">
        <v>0.97042303011783604</v>
      </c>
      <c r="L1234" s="3">
        <v>0.92548502176024605</v>
      </c>
      <c r="M1234" s="3">
        <f t="shared" si="76"/>
        <v>0.95652765599549872</v>
      </c>
      <c r="N1234" s="3">
        <v>1.0156624698980601</v>
      </c>
      <c r="O1234" s="3">
        <v>0.96890157143448896</v>
      </c>
      <c r="P1234" s="3">
        <v>0.97591769237093196</v>
      </c>
      <c r="Q1234" s="3">
        <f t="shared" si="77"/>
        <v>0.98682724456782711</v>
      </c>
      <c r="R1234" s="3">
        <f t="shared" si="78"/>
        <v>1.0316766466525156</v>
      </c>
      <c r="S1234" s="3">
        <f t="shared" si="79"/>
        <v>0.2279815761416189</v>
      </c>
    </row>
    <row r="1235" spans="1:19" s="5" customFormat="1" ht="12.75" x14ac:dyDescent="0.2">
      <c r="A1235" s="3" t="s">
        <v>4381</v>
      </c>
      <c r="B1235" s="3" t="s">
        <v>4382</v>
      </c>
      <c r="C1235" s="3">
        <v>4.9800000000000004</v>
      </c>
      <c r="D1235" s="3">
        <v>5</v>
      </c>
      <c r="E1235" s="3">
        <v>5</v>
      </c>
      <c r="F1235" s="3">
        <v>7</v>
      </c>
      <c r="G1235" s="3">
        <v>924</v>
      </c>
      <c r="H1235" s="3">
        <v>100.33790442466</v>
      </c>
      <c r="I1235" s="3">
        <v>6.84423828125</v>
      </c>
      <c r="J1235" s="3">
        <v>1.03076246444416</v>
      </c>
      <c r="K1235" s="3">
        <v>0.95062826063980999</v>
      </c>
      <c r="L1235" s="3">
        <v>0.96925908549489603</v>
      </c>
      <c r="M1235" s="3">
        <f t="shared" si="76"/>
        <v>0.983549936859622</v>
      </c>
      <c r="N1235" s="3">
        <v>0.95113733350075802</v>
      </c>
      <c r="O1235" s="3">
        <v>0.89778134247156804</v>
      </c>
      <c r="P1235" s="3">
        <v>0.96587252918432098</v>
      </c>
      <c r="Q1235" s="3">
        <f t="shared" si="77"/>
        <v>0.93826373505221561</v>
      </c>
      <c r="R1235" s="3">
        <f t="shared" si="78"/>
        <v>0.9539563776985226</v>
      </c>
      <c r="S1235" s="3">
        <f t="shared" si="79"/>
        <v>0.22804479828226254</v>
      </c>
    </row>
    <row r="1236" spans="1:19" s="5" customFormat="1" ht="12.75" x14ac:dyDescent="0.2">
      <c r="A1236" s="3" t="s">
        <v>7539</v>
      </c>
      <c r="B1236" s="3" t="s">
        <v>7540</v>
      </c>
      <c r="C1236" s="3">
        <v>2.15</v>
      </c>
      <c r="D1236" s="3">
        <v>1</v>
      </c>
      <c r="E1236" s="3">
        <v>1</v>
      </c>
      <c r="F1236" s="3">
        <v>2</v>
      </c>
      <c r="G1236" s="3">
        <v>511</v>
      </c>
      <c r="H1236" s="3">
        <v>56.200262144660101</v>
      </c>
      <c r="I1236" s="3">
        <v>6.46826171875</v>
      </c>
      <c r="J1236" s="3">
        <v>0.87738499240736201</v>
      </c>
      <c r="K1236" s="3">
        <v>0.98775479385494402</v>
      </c>
      <c r="L1236" s="3"/>
      <c r="M1236" s="3">
        <f t="shared" si="76"/>
        <v>0.93256989313115302</v>
      </c>
      <c r="N1236" s="3">
        <v>1.0738619028254099</v>
      </c>
      <c r="O1236" s="3">
        <v>1.0101364093085301</v>
      </c>
      <c r="P1236" s="3"/>
      <c r="Q1236" s="3">
        <f t="shared" si="77"/>
        <v>1.0419991560669701</v>
      </c>
      <c r="R1236" s="3">
        <f t="shared" si="78"/>
        <v>1.1173416209785656</v>
      </c>
      <c r="S1236" s="3">
        <f t="shared" si="79"/>
        <v>0.22806828256291034</v>
      </c>
    </row>
    <row r="1237" spans="1:19" s="5" customFormat="1" ht="12.75" x14ac:dyDescent="0.2">
      <c r="A1237" s="3" t="s">
        <v>4673</v>
      </c>
      <c r="B1237" s="3" t="s">
        <v>4674</v>
      </c>
      <c r="C1237" s="3">
        <v>65.77</v>
      </c>
      <c r="D1237" s="3">
        <v>10</v>
      </c>
      <c r="E1237" s="3">
        <v>14</v>
      </c>
      <c r="F1237" s="3">
        <v>177</v>
      </c>
      <c r="G1237" s="3">
        <v>149</v>
      </c>
      <c r="H1237" s="3">
        <v>17.291954554659998</v>
      </c>
      <c r="I1237" s="3">
        <v>5.97314453125</v>
      </c>
      <c r="J1237" s="3">
        <v>1.1359319722978101</v>
      </c>
      <c r="K1237" s="3">
        <v>1.3120583668738499</v>
      </c>
      <c r="L1237" s="3">
        <v>1.0374476960495</v>
      </c>
      <c r="M1237" s="3">
        <f t="shared" si="76"/>
        <v>1.1618126784070533</v>
      </c>
      <c r="N1237" s="3">
        <v>1.10257766369557</v>
      </c>
      <c r="O1237" s="3">
        <v>0.95937811162789999</v>
      </c>
      <c r="P1237" s="3">
        <v>1.0379828139213301</v>
      </c>
      <c r="Q1237" s="3">
        <f t="shared" si="77"/>
        <v>1.0333128630816002</v>
      </c>
      <c r="R1237" s="3">
        <f t="shared" si="78"/>
        <v>0.889397131126476</v>
      </c>
      <c r="S1237" s="3">
        <f t="shared" si="79"/>
        <v>0.228091694272722</v>
      </c>
    </row>
    <row r="1238" spans="1:19" s="5" customFormat="1" ht="12.75" x14ac:dyDescent="0.2">
      <c r="A1238" s="3" t="s">
        <v>5291</v>
      </c>
      <c r="B1238" s="3" t="s">
        <v>5292</v>
      </c>
      <c r="C1238" s="3">
        <v>34.56</v>
      </c>
      <c r="D1238" s="3">
        <v>6</v>
      </c>
      <c r="E1238" s="3">
        <v>11</v>
      </c>
      <c r="F1238" s="3">
        <v>61</v>
      </c>
      <c r="G1238" s="3">
        <v>272</v>
      </c>
      <c r="H1238" s="3">
        <v>31.581060124659999</v>
      </c>
      <c r="I1238" s="3">
        <v>7.13720703125</v>
      </c>
      <c r="J1238" s="3">
        <v>0.91907211285601398</v>
      </c>
      <c r="K1238" s="3">
        <v>1.0038451850989301</v>
      </c>
      <c r="L1238" s="3">
        <v>0.99259987888439905</v>
      </c>
      <c r="M1238" s="3">
        <f t="shared" si="76"/>
        <v>0.97183905894644773</v>
      </c>
      <c r="N1238" s="3">
        <v>1.0001861786864199</v>
      </c>
      <c r="O1238" s="3">
        <v>1.0304586701287799</v>
      </c>
      <c r="P1238" s="3">
        <v>1.00497586851069</v>
      </c>
      <c r="Q1238" s="3">
        <f t="shared" si="77"/>
        <v>1.0118735724419634</v>
      </c>
      <c r="R1238" s="3">
        <f t="shared" si="78"/>
        <v>1.0411945919717576</v>
      </c>
      <c r="S1238" s="3">
        <f t="shared" si="79"/>
        <v>0.22863633613698586</v>
      </c>
    </row>
    <row r="1239" spans="1:19" s="5" customFormat="1" ht="12.75" x14ac:dyDescent="0.2">
      <c r="A1239" s="3" t="s">
        <v>8323</v>
      </c>
      <c r="B1239" s="3" t="s">
        <v>8324</v>
      </c>
      <c r="C1239" s="3">
        <v>16.45</v>
      </c>
      <c r="D1239" s="3">
        <v>14</v>
      </c>
      <c r="E1239" s="3">
        <v>15</v>
      </c>
      <c r="F1239" s="3">
        <v>43</v>
      </c>
      <c r="G1239" s="3">
        <v>1228</v>
      </c>
      <c r="H1239" s="3">
        <v>136.48943454466001</v>
      </c>
      <c r="I1239" s="3">
        <v>5.40185546875</v>
      </c>
      <c r="J1239" s="3">
        <v>0.97411365612492995</v>
      </c>
      <c r="K1239" s="3">
        <v>0.87088274673947397</v>
      </c>
      <c r="L1239" s="3">
        <v>1.0272072845347899</v>
      </c>
      <c r="M1239" s="3">
        <f t="shared" si="76"/>
        <v>0.95740122913306458</v>
      </c>
      <c r="N1239" s="3">
        <v>1.0169937574886201</v>
      </c>
      <c r="O1239" s="3">
        <v>1.0174191362202001</v>
      </c>
      <c r="P1239" s="3">
        <v>1.03428149966789</v>
      </c>
      <c r="Q1239" s="3">
        <f t="shared" si="77"/>
        <v>1.0228981311255703</v>
      </c>
      <c r="R1239" s="3">
        <f t="shared" si="78"/>
        <v>1.0684111321350753</v>
      </c>
      <c r="S1239" s="3">
        <f t="shared" si="79"/>
        <v>0.22963934188089646</v>
      </c>
    </row>
    <row r="1240" spans="1:19" s="5" customFormat="1" ht="12.75" x14ac:dyDescent="0.2">
      <c r="A1240" s="3" t="s">
        <v>2457</v>
      </c>
      <c r="B1240" s="3" t="s">
        <v>2458</v>
      </c>
      <c r="C1240" s="3">
        <v>12.15</v>
      </c>
      <c r="D1240" s="3">
        <v>1</v>
      </c>
      <c r="E1240" s="3">
        <v>2</v>
      </c>
      <c r="F1240" s="3">
        <v>3</v>
      </c>
      <c r="G1240" s="3">
        <v>181</v>
      </c>
      <c r="H1240" s="3">
        <v>20.972106164660001</v>
      </c>
      <c r="I1240" s="3">
        <v>9.52490234375</v>
      </c>
      <c r="J1240" s="3"/>
      <c r="K1240" s="3">
        <v>0.98191595698788803</v>
      </c>
      <c r="L1240" s="3">
        <v>0.90848340733311095</v>
      </c>
      <c r="M1240" s="3">
        <f t="shared" si="76"/>
        <v>0.94519968216049954</v>
      </c>
      <c r="N1240" s="3"/>
      <c r="O1240" s="3">
        <v>0.99757155543644505</v>
      </c>
      <c r="P1240" s="3">
        <v>1.02958858579193</v>
      </c>
      <c r="Q1240" s="3">
        <f t="shared" si="77"/>
        <v>1.0135800706141875</v>
      </c>
      <c r="R1240" s="3">
        <f t="shared" si="78"/>
        <v>1.0723449126616154</v>
      </c>
      <c r="S1240" s="3">
        <f t="shared" si="79"/>
        <v>0.22990918701552354</v>
      </c>
    </row>
    <row r="1241" spans="1:19" s="5" customFormat="1" ht="12.75" x14ac:dyDescent="0.2">
      <c r="A1241" s="3" t="s">
        <v>7647</v>
      </c>
      <c r="B1241" s="3" t="s">
        <v>7648</v>
      </c>
      <c r="C1241" s="3">
        <v>22.37</v>
      </c>
      <c r="D1241" s="3">
        <v>8</v>
      </c>
      <c r="E1241" s="3">
        <v>9</v>
      </c>
      <c r="F1241" s="3">
        <v>21</v>
      </c>
      <c r="G1241" s="3">
        <v>465</v>
      </c>
      <c r="H1241" s="3">
        <v>50.015911784659998</v>
      </c>
      <c r="I1241" s="3">
        <v>7.69384765625</v>
      </c>
      <c r="J1241" s="3">
        <v>1.0736038544876401</v>
      </c>
      <c r="K1241" s="3">
        <v>0.98186134801895897</v>
      </c>
      <c r="L1241" s="3">
        <v>1.00715094098709</v>
      </c>
      <c r="M1241" s="3">
        <f t="shared" si="76"/>
        <v>1.0208720478312296</v>
      </c>
      <c r="N1241" s="3">
        <v>0.963121286311034</v>
      </c>
      <c r="O1241" s="3">
        <v>0.99921883426258695</v>
      </c>
      <c r="P1241" s="3">
        <v>0.97584639593011901</v>
      </c>
      <c r="Q1241" s="3">
        <f t="shared" si="77"/>
        <v>0.97939550550124677</v>
      </c>
      <c r="R1241" s="3">
        <f t="shared" si="78"/>
        <v>0.9593714585308738</v>
      </c>
      <c r="S1241" s="3">
        <f t="shared" si="79"/>
        <v>0.23020885033305241</v>
      </c>
    </row>
    <row r="1242" spans="1:19" s="5" customFormat="1" ht="12.75" x14ac:dyDescent="0.2">
      <c r="A1242" s="3" t="s">
        <v>4505</v>
      </c>
      <c r="B1242" s="3" t="s">
        <v>4506</v>
      </c>
      <c r="C1242" s="3">
        <v>6.41</v>
      </c>
      <c r="D1242" s="3">
        <v>8</v>
      </c>
      <c r="E1242" s="3">
        <v>8</v>
      </c>
      <c r="F1242" s="3">
        <v>18</v>
      </c>
      <c r="G1242" s="3">
        <v>1201</v>
      </c>
      <c r="H1242" s="3">
        <v>138.23181528466</v>
      </c>
      <c r="I1242" s="3">
        <v>5.94775390625</v>
      </c>
      <c r="J1242" s="3">
        <v>0.96369977772703397</v>
      </c>
      <c r="K1242" s="3">
        <v>1.0099450942666399</v>
      </c>
      <c r="L1242" s="3">
        <v>0.96900453628334104</v>
      </c>
      <c r="M1242" s="3">
        <f t="shared" si="76"/>
        <v>0.98088313609233835</v>
      </c>
      <c r="N1242" s="3">
        <v>0.98523956137155699</v>
      </c>
      <c r="O1242" s="3">
        <v>1.00935526711956</v>
      </c>
      <c r="P1242" s="3">
        <v>1.05836448897818</v>
      </c>
      <c r="Q1242" s="3">
        <f t="shared" si="77"/>
        <v>1.0176531058230991</v>
      </c>
      <c r="R1242" s="3">
        <f t="shared" si="78"/>
        <v>1.0374865958826101</v>
      </c>
      <c r="S1242" s="3">
        <f t="shared" si="79"/>
        <v>0.23028422881789992</v>
      </c>
    </row>
    <row r="1243" spans="1:19" s="5" customFormat="1" ht="12.75" x14ac:dyDescent="0.2">
      <c r="A1243" s="3" t="s">
        <v>2821</v>
      </c>
      <c r="B1243" s="3" t="s">
        <v>2822</v>
      </c>
      <c r="C1243" s="3">
        <v>12.5</v>
      </c>
      <c r="D1243" s="3">
        <v>2</v>
      </c>
      <c r="E1243" s="3">
        <v>2</v>
      </c>
      <c r="F1243" s="3">
        <v>6</v>
      </c>
      <c r="G1243" s="3">
        <v>160</v>
      </c>
      <c r="H1243" s="3">
        <v>18.437481184660001</v>
      </c>
      <c r="I1243" s="3">
        <v>4.89404296875</v>
      </c>
      <c r="J1243" s="3">
        <v>0.99584201228610902</v>
      </c>
      <c r="K1243" s="3">
        <v>1.03531098825699</v>
      </c>
      <c r="L1243" s="3">
        <v>0.93333367488901298</v>
      </c>
      <c r="M1243" s="3">
        <f t="shared" si="76"/>
        <v>0.98816222514403729</v>
      </c>
      <c r="N1243" s="3">
        <v>1.0347322675753901</v>
      </c>
      <c r="O1243" s="3">
        <v>1.0108012404456099</v>
      </c>
      <c r="P1243" s="3">
        <v>1.05698845066813</v>
      </c>
      <c r="Q1243" s="3">
        <f t="shared" si="77"/>
        <v>1.0341739862297101</v>
      </c>
      <c r="R1243" s="3">
        <f t="shared" si="78"/>
        <v>1.0465629629577937</v>
      </c>
      <c r="S1243" s="3">
        <f t="shared" si="79"/>
        <v>0.23032097633485374</v>
      </c>
    </row>
    <row r="1244" spans="1:19" s="5" customFormat="1" ht="12.75" x14ac:dyDescent="0.2">
      <c r="A1244" s="3" t="s">
        <v>1183</v>
      </c>
      <c r="B1244" s="3" t="s">
        <v>1184</v>
      </c>
      <c r="C1244" s="3">
        <v>1.9</v>
      </c>
      <c r="D1244" s="3">
        <v>1</v>
      </c>
      <c r="E1244" s="3">
        <v>1</v>
      </c>
      <c r="F1244" s="3">
        <v>2</v>
      </c>
      <c r="G1244" s="3">
        <v>737</v>
      </c>
      <c r="H1244" s="3">
        <v>83.116944694660006</v>
      </c>
      <c r="I1244" s="3">
        <v>6.96142578125</v>
      </c>
      <c r="J1244" s="3">
        <v>1.0013033988609601</v>
      </c>
      <c r="K1244" s="3">
        <v>1.0648236792018899</v>
      </c>
      <c r="L1244" s="3"/>
      <c r="M1244" s="3">
        <f t="shared" si="76"/>
        <v>1.0330635390314251</v>
      </c>
      <c r="N1244" s="3">
        <v>0.98617223807406895</v>
      </c>
      <c r="O1244" s="3">
        <v>0.96688109867611205</v>
      </c>
      <c r="P1244" s="3"/>
      <c r="Q1244" s="3">
        <f t="shared" si="77"/>
        <v>0.9765266683750905</v>
      </c>
      <c r="R1244" s="3">
        <f t="shared" si="78"/>
        <v>0.94527261052176692</v>
      </c>
      <c r="S1244" s="3">
        <f t="shared" si="79"/>
        <v>0.23062385688820597</v>
      </c>
    </row>
    <row r="1245" spans="1:19" s="5" customFormat="1" ht="12.75" x14ac:dyDescent="0.2">
      <c r="A1245" s="3" t="s">
        <v>5811</v>
      </c>
      <c r="B1245" s="3" t="s">
        <v>5812</v>
      </c>
      <c r="C1245" s="3">
        <v>9.2899999999999991</v>
      </c>
      <c r="D1245" s="3">
        <v>2</v>
      </c>
      <c r="E1245" s="3">
        <v>2</v>
      </c>
      <c r="F1245" s="3">
        <v>11</v>
      </c>
      <c r="G1245" s="3">
        <v>226</v>
      </c>
      <c r="H1245" s="3">
        <v>25.51056304466</v>
      </c>
      <c r="I1245" s="3">
        <v>4.89404296875</v>
      </c>
      <c r="J1245" s="3">
        <v>1.0051208540104799</v>
      </c>
      <c r="K1245" s="3">
        <v>1.01542073363317</v>
      </c>
      <c r="L1245" s="3">
        <v>0.92577340079306303</v>
      </c>
      <c r="M1245" s="3">
        <f t="shared" si="76"/>
        <v>0.98210499614557101</v>
      </c>
      <c r="N1245" s="3">
        <v>1.0336523494207901</v>
      </c>
      <c r="O1245" s="3">
        <v>0.99980452491252303</v>
      </c>
      <c r="P1245" s="3">
        <v>1.0466747214796599</v>
      </c>
      <c r="Q1245" s="3">
        <f t="shared" si="77"/>
        <v>1.0267105319376577</v>
      </c>
      <c r="R1245" s="3">
        <f t="shared" si="78"/>
        <v>1.0454182963808842</v>
      </c>
      <c r="S1245" s="3">
        <f t="shared" si="79"/>
        <v>0.2306714734445228</v>
      </c>
    </row>
    <row r="1246" spans="1:19" s="5" customFormat="1" ht="12.75" x14ac:dyDescent="0.2">
      <c r="A1246" s="3" t="s">
        <v>5561</v>
      </c>
      <c r="B1246" s="3" t="s">
        <v>5562</v>
      </c>
      <c r="C1246" s="3">
        <v>56.52</v>
      </c>
      <c r="D1246" s="3">
        <v>9</v>
      </c>
      <c r="E1246" s="3">
        <v>9</v>
      </c>
      <c r="F1246" s="3">
        <v>32</v>
      </c>
      <c r="G1246" s="3">
        <v>230</v>
      </c>
      <c r="H1246" s="3">
        <v>26.19299686466</v>
      </c>
      <c r="I1246" s="3">
        <v>4.98291015625</v>
      </c>
      <c r="J1246" s="3">
        <v>0.98373374051981499</v>
      </c>
      <c r="K1246" s="3">
        <v>0.98206944865300205</v>
      </c>
      <c r="L1246" s="3">
        <v>0.95477398520706802</v>
      </c>
      <c r="M1246" s="3">
        <f t="shared" si="76"/>
        <v>0.97352572479329513</v>
      </c>
      <c r="N1246" s="3">
        <v>1.03373793427661</v>
      </c>
      <c r="O1246" s="3">
        <v>0.98359425205300899</v>
      </c>
      <c r="P1246" s="3">
        <v>0.98413312402869901</v>
      </c>
      <c r="Q1246" s="3">
        <f t="shared" si="77"/>
        <v>1.000488436786106</v>
      </c>
      <c r="R1246" s="3">
        <f t="shared" si="78"/>
        <v>1.0276959419829772</v>
      </c>
      <c r="S1246" s="3">
        <f t="shared" si="79"/>
        <v>0.23075518590141939</v>
      </c>
    </row>
    <row r="1247" spans="1:19" s="5" customFormat="1" ht="12.75" x14ac:dyDescent="0.2">
      <c r="A1247" s="3" t="s">
        <v>3025</v>
      </c>
      <c r="B1247" s="3" t="s">
        <v>3026</v>
      </c>
      <c r="C1247" s="3">
        <v>24</v>
      </c>
      <c r="D1247" s="3">
        <v>20</v>
      </c>
      <c r="E1247" s="3">
        <v>24</v>
      </c>
      <c r="F1247" s="3">
        <v>207</v>
      </c>
      <c r="G1247" s="3">
        <v>996</v>
      </c>
      <c r="H1247" s="3">
        <v>113.07006180466</v>
      </c>
      <c r="I1247" s="3">
        <v>8.38232421875</v>
      </c>
      <c r="J1247" s="3">
        <v>1.0254228050220999</v>
      </c>
      <c r="K1247" s="3">
        <v>1.00642135142725</v>
      </c>
      <c r="L1247" s="3">
        <v>1.05822160937323</v>
      </c>
      <c r="M1247" s="3">
        <f t="shared" si="76"/>
        <v>1.03002192194086</v>
      </c>
      <c r="N1247" s="3">
        <v>1.0261445000178699</v>
      </c>
      <c r="O1247" s="3">
        <v>0.997787295399023</v>
      </c>
      <c r="P1247" s="3">
        <v>0.93304396030258596</v>
      </c>
      <c r="Q1247" s="3">
        <f t="shared" si="77"/>
        <v>0.9856585852398263</v>
      </c>
      <c r="R1247" s="3">
        <f t="shared" si="78"/>
        <v>0.95692971600309218</v>
      </c>
      <c r="S1247" s="3">
        <f t="shared" si="79"/>
        <v>0.23096648654937194</v>
      </c>
    </row>
    <row r="1248" spans="1:19" s="5" customFormat="1" ht="12.75" x14ac:dyDescent="0.2">
      <c r="A1248" s="3" t="s">
        <v>7769</v>
      </c>
      <c r="B1248" s="3" t="s">
        <v>7770</v>
      </c>
      <c r="C1248" s="3">
        <v>20.83</v>
      </c>
      <c r="D1248" s="3">
        <v>6</v>
      </c>
      <c r="E1248" s="3">
        <v>11</v>
      </c>
      <c r="F1248" s="3">
        <v>23</v>
      </c>
      <c r="G1248" s="3">
        <v>533</v>
      </c>
      <c r="H1248" s="3">
        <v>59.091584364660001</v>
      </c>
      <c r="I1248" s="3">
        <v>6.72705078125</v>
      </c>
      <c r="J1248" s="3">
        <v>1.0562312371962901</v>
      </c>
      <c r="K1248" s="3">
        <v>0.89219641557027196</v>
      </c>
      <c r="L1248" s="3">
        <v>1.0900434623306201</v>
      </c>
      <c r="M1248" s="3">
        <f t="shared" si="76"/>
        <v>1.0128237050323941</v>
      </c>
      <c r="N1248" s="3">
        <v>0.96368220438863195</v>
      </c>
      <c r="O1248" s="3">
        <v>0.86772077832018701</v>
      </c>
      <c r="P1248" s="3">
        <v>0.92297097093537395</v>
      </c>
      <c r="Q1248" s="3">
        <f t="shared" si="77"/>
        <v>0.91812465121473108</v>
      </c>
      <c r="R1248" s="3">
        <f t="shared" si="78"/>
        <v>0.90649996307636371</v>
      </c>
      <c r="S1248" s="3">
        <f t="shared" si="79"/>
        <v>0.23115547437731945</v>
      </c>
    </row>
    <row r="1249" spans="1:19" s="5" customFormat="1" ht="12.75" x14ac:dyDescent="0.2">
      <c r="A1249" s="3" t="s">
        <v>1653</v>
      </c>
      <c r="B1249" s="3" t="s">
        <v>1654</v>
      </c>
      <c r="C1249" s="3">
        <v>14.35</v>
      </c>
      <c r="D1249" s="3">
        <v>5</v>
      </c>
      <c r="E1249" s="3">
        <v>6</v>
      </c>
      <c r="F1249" s="3">
        <v>17</v>
      </c>
      <c r="G1249" s="3">
        <v>425</v>
      </c>
      <c r="H1249" s="3">
        <v>46.454154504660004</v>
      </c>
      <c r="I1249" s="3">
        <v>6.06201171875</v>
      </c>
      <c r="J1249" s="3">
        <v>1.06352542545</v>
      </c>
      <c r="K1249" s="3">
        <v>0.95945053089152399</v>
      </c>
      <c r="L1249" s="3">
        <v>1.0390535708257</v>
      </c>
      <c r="M1249" s="3">
        <f t="shared" si="76"/>
        <v>1.0206765090557413</v>
      </c>
      <c r="N1249" s="3">
        <v>0.94082045126293301</v>
      </c>
      <c r="O1249" s="3">
        <v>1.00588837829712</v>
      </c>
      <c r="P1249" s="3">
        <v>0.95913798790350102</v>
      </c>
      <c r="Q1249" s="3">
        <f t="shared" si="77"/>
        <v>0.96861560582118467</v>
      </c>
      <c r="R1249" s="3">
        <f t="shared" si="78"/>
        <v>0.94899372840203822</v>
      </c>
      <c r="S1249" s="3">
        <f t="shared" si="79"/>
        <v>0.23121581207513658</v>
      </c>
    </row>
    <row r="1250" spans="1:19" s="5" customFormat="1" ht="12.75" x14ac:dyDescent="0.2">
      <c r="A1250" s="3" t="s">
        <v>8391</v>
      </c>
      <c r="B1250" s="3" t="s">
        <v>8392</v>
      </c>
      <c r="C1250" s="3">
        <v>12.92</v>
      </c>
      <c r="D1250" s="3">
        <v>10</v>
      </c>
      <c r="E1250" s="3">
        <v>10</v>
      </c>
      <c r="F1250" s="3">
        <v>16</v>
      </c>
      <c r="G1250" s="3">
        <v>921</v>
      </c>
      <c r="H1250" s="3">
        <v>106.06540636466001</v>
      </c>
      <c r="I1250" s="3">
        <v>7.76708984375</v>
      </c>
      <c r="J1250" s="3">
        <v>0.98282597713768405</v>
      </c>
      <c r="K1250" s="3">
        <v>1.01285970728894</v>
      </c>
      <c r="L1250" s="3">
        <v>0.99315276815898001</v>
      </c>
      <c r="M1250" s="3">
        <f t="shared" si="76"/>
        <v>0.99627948419520129</v>
      </c>
      <c r="N1250" s="3">
        <v>0.96791822934151694</v>
      </c>
      <c r="O1250" s="3">
        <v>0.99613699887512397</v>
      </c>
      <c r="P1250" s="3">
        <v>0.905469509416433</v>
      </c>
      <c r="Q1250" s="3">
        <f t="shared" si="77"/>
        <v>0.95650824587769134</v>
      </c>
      <c r="R1250" s="3">
        <f t="shared" si="78"/>
        <v>0.96008023958293454</v>
      </c>
      <c r="S1250" s="3">
        <f t="shared" si="79"/>
        <v>0.23125223190375094</v>
      </c>
    </row>
    <row r="1251" spans="1:19" s="5" customFormat="1" ht="12.75" x14ac:dyDescent="0.2">
      <c r="A1251" s="3" t="s">
        <v>257</v>
      </c>
      <c r="B1251" s="3" t="s">
        <v>258</v>
      </c>
      <c r="C1251" s="3">
        <v>47.43</v>
      </c>
      <c r="D1251" s="3">
        <v>20</v>
      </c>
      <c r="E1251" s="3">
        <v>20</v>
      </c>
      <c r="F1251" s="3">
        <v>170</v>
      </c>
      <c r="G1251" s="3">
        <v>447</v>
      </c>
      <c r="H1251" s="3">
        <v>47.946560594660099</v>
      </c>
      <c r="I1251" s="3">
        <v>7.40087890625</v>
      </c>
      <c r="J1251" s="3">
        <v>1.0110666797947101</v>
      </c>
      <c r="K1251" s="3">
        <v>1.04161009817286</v>
      </c>
      <c r="L1251" s="3">
        <v>1.0322635633189501</v>
      </c>
      <c r="M1251" s="3">
        <f t="shared" si="76"/>
        <v>1.0283134470955069</v>
      </c>
      <c r="N1251" s="3">
        <v>1.01485072013016</v>
      </c>
      <c r="O1251" s="3">
        <v>0.98304663326797803</v>
      </c>
      <c r="P1251" s="3">
        <v>1.0229352381014201</v>
      </c>
      <c r="Q1251" s="3">
        <f t="shared" si="77"/>
        <v>1.0069441971665194</v>
      </c>
      <c r="R1251" s="3">
        <f t="shared" si="78"/>
        <v>0.97921912818572454</v>
      </c>
      <c r="S1251" s="3">
        <f t="shared" si="79"/>
        <v>0.23149489483478833</v>
      </c>
    </row>
    <row r="1252" spans="1:19" s="5" customFormat="1" ht="12.75" x14ac:dyDescent="0.2">
      <c r="A1252" s="3" t="s">
        <v>25</v>
      </c>
      <c r="B1252" s="3" t="s">
        <v>26</v>
      </c>
      <c r="C1252" s="3">
        <v>54.31</v>
      </c>
      <c r="D1252" s="3">
        <v>17</v>
      </c>
      <c r="E1252" s="3">
        <v>17</v>
      </c>
      <c r="F1252" s="3">
        <v>84</v>
      </c>
      <c r="G1252" s="3">
        <v>313</v>
      </c>
      <c r="H1252" s="3">
        <v>35.592188104660003</v>
      </c>
      <c r="I1252" s="3">
        <v>6.65380859375</v>
      </c>
      <c r="J1252" s="3">
        <v>0.85146984814832305</v>
      </c>
      <c r="K1252" s="3">
        <v>0.94821901183741097</v>
      </c>
      <c r="L1252" s="3">
        <v>0.84344744621491397</v>
      </c>
      <c r="M1252" s="3">
        <f t="shared" si="76"/>
        <v>0.88104543540021607</v>
      </c>
      <c r="N1252" s="3">
        <v>1.04795923461413</v>
      </c>
      <c r="O1252" s="3">
        <v>0.95221550084242801</v>
      </c>
      <c r="P1252" s="3">
        <v>0.88667918630703002</v>
      </c>
      <c r="Q1252" s="3">
        <f t="shared" si="77"/>
        <v>0.96228464058786278</v>
      </c>
      <c r="R1252" s="3">
        <f t="shared" si="78"/>
        <v>1.0922077363135576</v>
      </c>
      <c r="S1252" s="3">
        <f t="shared" si="79"/>
        <v>0.23173999003015364</v>
      </c>
    </row>
    <row r="1253" spans="1:19" s="5" customFormat="1" ht="12.75" x14ac:dyDescent="0.2">
      <c r="A1253" s="3" t="s">
        <v>115</v>
      </c>
      <c r="B1253" s="3" t="s">
        <v>116</v>
      </c>
      <c r="C1253" s="3">
        <v>8.93</v>
      </c>
      <c r="D1253" s="3">
        <v>3</v>
      </c>
      <c r="E1253" s="3">
        <v>6</v>
      </c>
      <c r="F1253" s="3">
        <v>11</v>
      </c>
      <c r="G1253" s="3">
        <v>672</v>
      </c>
      <c r="H1253" s="3">
        <v>76.982736074659996</v>
      </c>
      <c r="I1253" s="3">
        <v>7.75244140625</v>
      </c>
      <c r="J1253" s="3">
        <v>0.87204588697748997</v>
      </c>
      <c r="K1253" s="3">
        <v>0.95708625419230697</v>
      </c>
      <c r="L1253" s="3"/>
      <c r="M1253" s="3">
        <f t="shared" si="76"/>
        <v>0.91456607058489847</v>
      </c>
      <c r="N1253" s="3">
        <v>1.0132192432279701</v>
      </c>
      <c r="O1253" s="3">
        <v>0.97444840594208104</v>
      </c>
      <c r="P1253" s="3"/>
      <c r="Q1253" s="3">
        <f t="shared" si="77"/>
        <v>0.99383382458502556</v>
      </c>
      <c r="R1253" s="3">
        <f t="shared" si="78"/>
        <v>1.0866725286992469</v>
      </c>
      <c r="S1253" s="3">
        <f t="shared" si="79"/>
        <v>0.2319253264982486</v>
      </c>
    </row>
    <row r="1254" spans="1:19" s="5" customFormat="1" ht="12.75" x14ac:dyDescent="0.2">
      <c r="A1254" s="3" t="s">
        <v>5565</v>
      </c>
      <c r="B1254" s="3" t="s">
        <v>5566</v>
      </c>
      <c r="C1254" s="3">
        <v>7.5</v>
      </c>
      <c r="D1254" s="3">
        <v>2</v>
      </c>
      <c r="E1254" s="3">
        <v>2</v>
      </c>
      <c r="F1254" s="3">
        <v>3</v>
      </c>
      <c r="G1254" s="3">
        <v>360</v>
      </c>
      <c r="H1254" s="3">
        <v>40.941617004660003</v>
      </c>
      <c r="I1254" s="3">
        <v>5.74462890625</v>
      </c>
      <c r="J1254" s="3">
        <v>0.93458860013163902</v>
      </c>
      <c r="K1254" s="3"/>
      <c r="L1254" s="3">
        <v>0.99271661475811601</v>
      </c>
      <c r="M1254" s="3">
        <f t="shared" si="76"/>
        <v>0.96365260744487746</v>
      </c>
      <c r="N1254" s="3">
        <v>1.0599768512146801</v>
      </c>
      <c r="O1254" s="3"/>
      <c r="P1254" s="3">
        <v>1.00407233611159</v>
      </c>
      <c r="Q1254" s="3">
        <f t="shared" si="77"/>
        <v>1.0320245936631349</v>
      </c>
      <c r="R1254" s="3">
        <f t="shared" si="78"/>
        <v>1.0709508651665931</v>
      </c>
      <c r="S1254" s="3">
        <f t="shared" si="79"/>
        <v>0.23205745796109811</v>
      </c>
    </row>
    <row r="1255" spans="1:19" s="5" customFormat="1" ht="12.75" x14ac:dyDescent="0.2">
      <c r="A1255" s="3" t="s">
        <v>4021</v>
      </c>
      <c r="B1255" s="3" t="s">
        <v>4022</v>
      </c>
      <c r="C1255" s="3">
        <v>43.03</v>
      </c>
      <c r="D1255" s="3">
        <v>13</v>
      </c>
      <c r="E1255" s="3">
        <v>13</v>
      </c>
      <c r="F1255" s="3">
        <v>35</v>
      </c>
      <c r="G1255" s="3">
        <v>330</v>
      </c>
      <c r="H1255" s="3">
        <v>37.566118064660003</v>
      </c>
      <c r="I1255" s="3">
        <v>6.60986328125</v>
      </c>
      <c r="J1255" s="3">
        <v>1.02114519060862</v>
      </c>
      <c r="K1255" s="3">
        <v>1.01209769846564</v>
      </c>
      <c r="L1255" s="3">
        <v>1.0097223458523199</v>
      </c>
      <c r="M1255" s="3">
        <f t="shared" si="76"/>
        <v>1.0143217449755266</v>
      </c>
      <c r="N1255" s="3">
        <v>0.99447638008959804</v>
      </c>
      <c r="O1255" s="3">
        <v>1.0132962335369899</v>
      </c>
      <c r="P1255" s="3">
        <v>0.93616222861226395</v>
      </c>
      <c r="Q1255" s="3">
        <f t="shared" si="77"/>
        <v>0.9813116140796172</v>
      </c>
      <c r="R1255" s="3">
        <f t="shared" si="78"/>
        <v>0.96745595659422057</v>
      </c>
      <c r="S1255" s="3">
        <f t="shared" si="79"/>
        <v>0.23245427306288072</v>
      </c>
    </row>
    <row r="1256" spans="1:19" s="5" customFormat="1" ht="12.75" x14ac:dyDescent="0.2">
      <c r="A1256" s="3" t="s">
        <v>2727</v>
      </c>
      <c r="B1256" s="3" t="s">
        <v>2728</v>
      </c>
      <c r="C1256" s="3">
        <v>8.74</v>
      </c>
      <c r="D1256" s="3">
        <v>3</v>
      </c>
      <c r="E1256" s="3">
        <v>3</v>
      </c>
      <c r="F1256" s="3">
        <v>5</v>
      </c>
      <c r="G1256" s="3">
        <v>412</v>
      </c>
      <c r="H1256" s="3">
        <v>46.392277744659999</v>
      </c>
      <c r="I1256" s="3">
        <v>9.15869140625</v>
      </c>
      <c r="J1256" s="3">
        <v>1.02050320217892</v>
      </c>
      <c r="K1256" s="3">
        <v>0.95527016207266602</v>
      </c>
      <c r="L1256" s="3">
        <v>0.89831687284533501</v>
      </c>
      <c r="M1256" s="3">
        <f t="shared" si="76"/>
        <v>0.95803007903230697</v>
      </c>
      <c r="N1256" s="3">
        <v>1.0431015945234301</v>
      </c>
      <c r="O1256" s="3">
        <v>0.97714070907558903</v>
      </c>
      <c r="P1256" s="3">
        <v>1.0241275598488999</v>
      </c>
      <c r="Q1256" s="3">
        <f t="shared" si="77"/>
        <v>1.0147899544826398</v>
      </c>
      <c r="R1256" s="3">
        <f t="shared" si="78"/>
        <v>1.0592464440236211</v>
      </c>
      <c r="S1256" s="3">
        <f t="shared" si="79"/>
        <v>0.23252649688914748</v>
      </c>
    </row>
    <row r="1257" spans="1:19" s="5" customFormat="1" ht="12.75" x14ac:dyDescent="0.2">
      <c r="A1257" s="3" t="s">
        <v>7017</v>
      </c>
      <c r="B1257" s="3" t="s">
        <v>7018</v>
      </c>
      <c r="C1257" s="3">
        <v>7.32</v>
      </c>
      <c r="D1257" s="3">
        <v>2</v>
      </c>
      <c r="E1257" s="3">
        <v>2</v>
      </c>
      <c r="F1257" s="3">
        <v>4</v>
      </c>
      <c r="G1257" s="3">
        <v>205</v>
      </c>
      <c r="H1257" s="3">
        <v>22.034965014659999</v>
      </c>
      <c r="I1257" s="3">
        <v>5.04638671875</v>
      </c>
      <c r="J1257" s="3">
        <v>1.0151954345024501</v>
      </c>
      <c r="K1257" s="3">
        <v>0.97252470320235396</v>
      </c>
      <c r="L1257" s="3">
        <v>1.0127368981603699</v>
      </c>
      <c r="M1257" s="3">
        <f t="shared" si="76"/>
        <v>1.0001523452883914</v>
      </c>
      <c r="N1257" s="3">
        <v>1.0955064245532899</v>
      </c>
      <c r="O1257" s="3">
        <v>1.0140035252277</v>
      </c>
      <c r="P1257" s="3">
        <v>1.0174097534624</v>
      </c>
      <c r="Q1257" s="3">
        <f t="shared" si="77"/>
        <v>1.0423065677477965</v>
      </c>
      <c r="R1257" s="3">
        <f t="shared" si="78"/>
        <v>1.0421478014404397</v>
      </c>
      <c r="S1257" s="3">
        <f t="shared" si="79"/>
        <v>0.2326496322781986</v>
      </c>
    </row>
    <row r="1258" spans="1:19" s="5" customFormat="1" ht="12.75" x14ac:dyDescent="0.2">
      <c r="A1258" s="3" t="s">
        <v>3451</v>
      </c>
      <c r="B1258" s="3" t="s">
        <v>3452</v>
      </c>
      <c r="C1258" s="3">
        <v>26.65</v>
      </c>
      <c r="D1258" s="3">
        <v>8</v>
      </c>
      <c r="E1258" s="3">
        <v>8</v>
      </c>
      <c r="F1258" s="3">
        <v>14</v>
      </c>
      <c r="G1258" s="3">
        <v>364</v>
      </c>
      <c r="H1258" s="3">
        <v>40.636694384659997</v>
      </c>
      <c r="I1258" s="3">
        <v>8.47021484375</v>
      </c>
      <c r="J1258" s="3">
        <v>1.03490512152252</v>
      </c>
      <c r="K1258" s="3">
        <v>1.01535236969113</v>
      </c>
      <c r="L1258" s="3">
        <v>1.0137897879475499</v>
      </c>
      <c r="M1258" s="3">
        <f t="shared" si="76"/>
        <v>1.0213490930537332</v>
      </c>
      <c r="N1258" s="3">
        <v>1.0217157743137499</v>
      </c>
      <c r="O1258" s="3">
        <v>1.04282172075908</v>
      </c>
      <c r="P1258" s="3">
        <v>1.0926573860998401</v>
      </c>
      <c r="Q1258" s="3">
        <f t="shared" si="77"/>
        <v>1.0523982937242233</v>
      </c>
      <c r="R1258" s="3">
        <f t="shared" si="78"/>
        <v>1.030400184306872</v>
      </c>
      <c r="S1258" s="3">
        <f t="shared" si="79"/>
        <v>0.23275897971907333</v>
      </c>
    </row>
    <row r="1259" spans="1:19" s="5" customFormat="1" ht="12.75" x14ac:dyDescent="0.2">
      <c r="A1259" s="3" t="s">
        <v>7783</v>
      </c>
      <c r="B1259" s="3" t="s">
        <v>7784</v>
      </c>
      <c r="C1259" s="3">
        <v>33.81</v>
      </c>
      <c r="D1259" s="3">
        <v>7</v>
      </c>
      <c r="E1259" s="3">
        <v>7</v>
      </c>
      <c r="F1259" s="3">
        <v>43</v>
      </c>
      <c r="G1259" s="3">
        <v>278</v>
      </c>
      <c r="H1259" s="3">
        <v>30.441103184660001</v>
      </c>
      <c r="I1259" s="3">
        <v>4.71630859375</v>
      </c>
      <c r="J1259" s="3">
        <v>0.97257831105057202</v>
      </c>
      <c r="K1259" s="3">
        <v>1.0101176972663199</v>
      </c>
      <c r="L1259" s="3">
        <v>0.93297344128425796</v>
      </c>
      <c r="M1259" s="3">
        <f t="shared" si="76"/>
        <v>0.97188981653371664</v>
      </c>
      <c r="N1259" s="3">
        <v>1.06836704704965</v>
      </c>
      <c r="O1259" s="3">
        <v>1.0106835615197101</v>
      </c>
      <c r="P1259" s="3">
        <v>0.98026911855758203</v>
      </c>
      <c r="Q1259" s="3">
        <f t="shared" si="77"/>
        <v>1.0197732423756474</v>
      </c>
      <c r="R1259" s="3">
        <f t="shared" si="78"/>
        <v>1.0492683687259003</v>
      </c>
      <c r="S1259" s="3">
        <f t="shared" si="79"/>
        <v>0.23305098441255812</v>
      </c>
    </row>
    <row r="1260" spans="1:19" s="5" customFormat="1" ht="12.75" x14ac:dyDescent="0.2">
      <c r="A1260" s="3" t="s">
        <v>6567</v>
      </c>
      <c r="B1260" s="3" t="s">
        <v>6568</v>
      </c>
      <c r="C1260" s="3">
        <v>35.67</v>
      </c>
      <c r="D1260" s="3">
        <v>24</v>
      </c>
      <c r="E1260" s="3">
        <v>24</v>
      </c>
      <c r="F1260" s="3">
        <v>106</v>
      </c>
      <c r="G1260" s="3">
        <v>729</v>
      </c>
      <c r="H1260" s="3">
        <v>83.571861664660105</v>
      </c>
      <c r="I1260" s="3">
        <v>5.59228515625</v>
      </c>
      <c r="J1260" s="3">
        <v>0.99980531852089405</v>
      </c>
      <c r="K1260" s="3">
        <v>0.96726712440172502</v>
      </c>
      <c r="L1260" s="3">
        <v>1.0437202593360699</v>
      </c>
      <c r="M1260" s="3">
        <f t="shared" si="76"/>
        <v>1.003597567419563</v>
      </c>
      <c r="N1260" s="3">
        <v>0.96829677877656795</v>
      </c>
      <c r="O1260" s="3">
        <v>0.97640056621108096</v>
      </c>
      <c r="P1260" s="3">
        <v>0.97230106758664203</v>
      </c>
      <c r="Q1260" s="3">
        <f t="shared" si="77"/>
        <v>0.9723328041914302</v>
      </c>
      <c r="R1260" s="3">
        <f t="shared" si="78"/>
        <v>0.96884731067202534</v>
      </c>
      <c r="S1260" s="3">
        <f t="shared" si="79"/>
        <v>0.23310494265594683</v>
      </c>
    </row>
    <row r="1261" spans="1:19" s="5" customFormat="1" ht="12.75" x14ac:dyDescent="0.2">
      <c r="A1261" s="3" t="s">
        <v>323</v>
      </c>
      <c r="B1261" s="3" t="s">
        <v>324</v>
      </c>
      <c r="C1261" s="3">
        <v>4.42</v>
      </c>
      <c r="D1261" s="3">
        <v>2</v>
      </c>
      <c r="E1261" s="3">
        <v>5</v>
      </c>
      <c r="F1261" s="3">
        <v>9</v>
      </c>
      <c r="G1261" s="3">
        <v>1085</v>
      </c>
      <c r="H1261" s="3">
        <v>120.52214774466</v>
      </c>
      <c r="I1261" s="3">
        <v>6.08740234375</v>
      </c>
      <c r="J1261" s="3">
        <v>1.04344411993188</v>
      </c>
      <c r="K1261" s="3">
        <v>0.99100095724388504</v>
      </c>
      <c r="L1261" s="3">
        <v>1.00913201658824</v>
      </c>
      <c r="M1261" s="3">
        <f t="shared" si="76"/>
        <v>1.0145256979213351</v>
      </c>
      <c r="N1261" s="3">
        <v>0.96401823900809402</v>
      </c>
      <c r="O1261" s="3">
        <v>0.99154168813906995</v>
      </c>
      <c r="P1261" s="3">
        <v>1.0054452058421901</v>
      </c>
      <c r="Q1261" s="3">
        <f t="shared" si="77"/>
        <v>0.98700171099645129</v>
      </c>
      <c r="R1261" s="3">
        <f t="shared" si="78"/>
        <v>0.97287009389581969</v>
      </c>
      <c r="S1261" s="3">
        <f t="shared" si="79"/>
        <v>0.23315534261426427</v>
      </c>
    </row>
    <row r="1262" spans="1:19" s="5" customFormat="1" ht="12.75" x14ac:dyDescent="0.2">
      <c r="A1262" s="3" t="s">
        <v>905</v>
      </c>
      <c r="B1262" s="3" t="s">
        <v>906</v>
      </c>
      <c r="C1262" s="3">
        <v>33.17</v>
      </c>
      <c r="D1262" s="3">
        <v>12</v>
      </c>
      <c r="E1262" s="3">
        <v>12</v>
      </c>
      <c r="F1262" s="3">
        <v>42</v>
      </c>
      <c r="G1262" s="3">
        <v>407</v>
      </c>
      <c r="H1262" s="3">
        <v>44.78141666466</v>
      </c>
      <c r="I1262" s="3">
        <v>8.54345703125</v>
      </c>
      <c r="J1262" s="3">
        <v>1.0026289294067601</v>
      </c>
      <c r="K1262" s="3">
        <v>1.1029545904514999</v>
      </c>
      <c r="L1262" s="3">
        <v>1.0327779448544301</v>
      </c>
      <c r="M1262" s="3">
        <f t="shared" si="76"/>
        <v>1.0461204882375632</v>
      </c>
      <c r="N1262" s="3">
        <v>0.99972257298517997</v>
      </c>
      <c r="O1262" s="3">
        <v>0.95783601617863701</v>
      </c>
      <c r="P1262" s="3">
        <v>1.0286891307719499</v>
      </c>
      <c r="Q1262" s="3">
        <f t="shared" si="77"/>
        <v>0.99541590664525559</v>
      </c>
      <c r="R1262" s="3">
        <f t="shared" si="78"/>
        <v>0.95153083974320063</v>
      </c>
      <c r="S1262" s="3">
        <f t="shared" si="79"/>
        <v>0.23329428161487595</v>
      </c>
    </row>
    <row r="1263" spans="1:19" s="5" customFormat="1" ht="12.75" x14ac:dyDescent="0.2">
      <c r="A1263" s="3" t="s">
        <v>2687</v>
      </c>
      <c r="B1263" s="3" t="s">
        <v>2688</v>
      </c>
      <c r="C1263" s="3">
        <v>2.88</v>
      </c>
      <c r="D1263" s="3">
        <v>6</v>
      </c>
      <c r="E1263" s="3">
        <v>7</v>
      </c>
      <c r="F1263" s="3">
        <v>13</v>
      </c>
      <c r="G1263" s="3">
        <v>2361</v>
      </c>
      <c r="H1263" s="3">
        <v>267.14502501466001</v>
      </c>
      <c r="I1263" s="3">
        <v>5.00830078125</v>
      </c>
      <c r="J1263" s="3">
        <v>0.99948081857018101</v>
      </c>
      <c r="K1263" s="3">
        <v>1.0305977473655199</v>
      </c>
      <c r="L1263" s="3">
        <v>0.90709172215703704</v>
      </c>
      <c r="M1263" s="3">
        <f t="shared" si="76"/>
        <v>0.97905676269757935</v>
      </c>
      <c r="N1263" s="3">
        <v>1.0174536151115501</v>
      </c>
      <c r="O1263" s="3">
        <v>1.0137936491330399</v>
      </c>
      <c r="P1263" s="3">
        <v>1.1167811491212101</v>
      </c>
      <c r="Q1263" s="3">
        <f t="shared" si="77"/>
        <v>1.0493428044552668</v>
      </c>
      <c r="R1263" s="3">
        <f t="shared" si="78"/>
        <v>1.071789547282253</v>
      </c>
      <c r="S1263" s="3">
        <f t="shared" si="79"/>
        <v>0.2335663938486745</v>
      </c>
    </row>
    <row r="1264" spans="1:19" s="5" customFormat="1" ht="12.75" x14ac:dyDescent="0.2">
      <c r="A1264" s="3" t="s">
        <v>93</v>
      </c>
      <c r="B1264" s="3" t="s">
        <v>94</v>
      </c>
      <c r="C1264" s="3">
        <v>4.83</v>
      </c>
      <c r="D1264" s="3">
        <v>4</v>
      </c>
      <c r="E1264" s="3">
        <v>4</v>
      </c>
      <c r="F1264" s="3">
        <v>10</v>
      </c>
      <c r="G1264" s="3">
        <v>642</v>
      </c>
      <c r="H1264" s="3">
        <v>73.925388304660004</v>
      </c>
      <c r="I1264" s="3">
        <v>8.96826171875</v>
      </c>
      <c r="J1264" s="3">
        <v>1.0965027589962499</v>
      </c>
      <c r="K1264" s="3">
        <v>0.91054746135321496</v>
      </c>
      <c r="L1264" s="3">
        <v>1.0196701891040301</v>
      </c>
      <c r="M1264" s="3">
        <f t="shared" si="76"/>
        <v>1.008906803151165</v>
      </c>
      <c r="N1264" s="3">
        <v>0.89776201264440803</v>
      </c>
      <c r="O1264" s="3">
        <v>0.97494835391594803</v>
      </c>
      <c r="P1264" s="3">
        <v>0.90489781120998303</v>
      </c>
      <c r="Q1264" s="3">
        <f t="shared" si="77"/>
        <v>0.92586939259011292</v>
      </c>
      <c r="R1264" s="3">
        <f t="shared" si="78"/>
        <v>0.91769565801152542</v>
      </c>
      <c r="S1264" s="3">
        <f t="shared" si="79"/>
        <v>0.23404783105162849</v>
      </c>
    </row>
    <row r="1265" spans="1:19" s="5" customFormat="1" ht="12.75" x14ac:dyDescent="0.2">
      <c r="A1265" s="3" t="s">
        <v>5817</v>
      </c>
      <c r="B1265" s="3" t="s">
        <v>5818</v>
      </c>
      <c r="C1265" s="3">
        <v>4.22</v>
      </c>
      <c r="D1265" s="3">
        <v>2</v>
      </c>
      <c r="E1265" s="3">
        <v>2</v>
      </c>
      <c r="F1265" s="3">
        <v>2</v>
      </c>
      <c r="G1265" s="3">
        <v>403</v>
      </c>
      <c r="H1265" s="3">
        <v>45.021238804660001</v>
      </c>
      <c r="I1265" s="3">
        <v>9.97900390625</v>
      </c>
      <c r="J1265" s="3">
        <v>1.0189073331783201</v>
      </c>
      <c r="K1265" s="3"/>
      <c r="L1265" s="3">
        <v>1.0584671429318999</v>
      </c>
      <c r="M1265" s="3">
        <f t="shared" si="76"/>
        <v>1.03868723805511</v>
      </c>
      <c r="N1265" s="3">
        <v>1.0115936851195499</v>
      </c>
      <c r="O1265" s="3"/>
      <c r="P1265" s="3">
        <v>0.98943844439220996</v>
      </c>
      <c r="Q1265" s="3">
        <f t="shared" si="77"/>
        <v>1.00051606475588</v>
      </c>
      <c r="R1265" s="3">
        <f t="shared" si="78"/>
        <v>0.96325056099591289</v>
      </c>
      <c r="S1265" s="3">
        <f t="shared" si="79"/>
        <v>0.23426898637044502</v>
      </c>
    </row>
    <row r="1266" spans="1:19" s="5" customFormat="1" ht="12.75" x14ac:dyDescent="0.2">
      <c r="A1266" s="3" t="s">
        <v>3755</v>
      </c>
      <c r="B1266" s="3" t="s">
        <v>3756</v>
      </c>
      <c r="C1266" s="3">
        <v>7.47</v>
      </c>
      <c r="D1266" s="3">
        <v>3</v>
      </c>
      <c r="E1266" s="3">
        <v>3</v>
      </c>
      <c r="F1266" s="3">
        <v>6</v>
      </c>
      <c r="G1266" s="3">
        <v>348</v>
      </c>
      <c r="H1266" s="3">
        <v>37.448135204659998</v>
      </c>
      <c r="I1266" s="3">
        <v>5.98583984375</v>
      </c>
      <c r="J1266" s="3">
        <v>1.0092898770976799</v>
      </c>
      <c r="K1266" s="3">
        <v>0.969792161872293</v>
      </c>
      <c r="L1266" s="3">
        <v>0.96351777902346603</v>
      </c>
      <c r="M1266" s="3">
        <f t="shared" si="76"/>
        <v>0.98086660599781306</v>
      </c>
      <c r="N1266" s="3">
        <v>0.94036432659278801</v>
      </c>
      <c r="O1266" s="3">
        <v>0.98377710813247199</v>
      </c>
      <c r="P1266" s="3">
        <v>0.91572620046665398</v>
      </c>
      <c r="Q1266" s="3">
        <f t="shared" si="77"/>
        <v>0.94662254506397137</v>
      </c>
      <c r="R1266" s="3">
        <f t="shared" si="78"/>
        <v>0.9650879531177371</v>
      </c>
      <c r="S1266" s="3">
        <f t="shared" si="79"/>
        <v>0.23496043065849315</v>
      </c>
    </row>
    <row r="1267" spans="1:19" s="5" customFormat="1" ht="12.75" x14ac:dyDescent="0.2">
      <c r="A1267" s="3" t="s">
        <v>4499</v>
      </c>
      <c r="B1267" s="3" t="s">
        <v>4500</v>
      </c>
      <c r="C1267" s="3">
        <v>12.45</v>
      </c>
      <c r="D1267" s="3">
        <v>12</v>
      </c>
      <c r="E1267" s="3">
        <v>13</v>
      </c>
      <c r="F1267" s="3">
        <v>114</v>
      </c>
      <c r="G1267" s="3">
        <v>1028</v>
      </c>
      <c r="H1267" s="3">
        <v>110.99299245466</v>
      </c>
      <c r="I1267" s="3">
        <v>4.95751953125</v>
      </c>
      <c r="J1267" s="3">
        <v>1.03379386354379</v>
      </c>
      <c r="K1267" s="3">
        <v>1.0077099088008801</v>
      </c>
      <c r="L1267" s="3">
        <v>1.0307775869050499</v>
      </c>
      <c r="M1267" s="3">
        <f t="shared" si="76"/>
        <v>1.0240937864165733</v>
      </c>
      <c r="N1267" s="3">
        <v>1.0361625176910301</v>
      </c>
      <c r="O1267" s="3">
        <v>0.97218722743800901</v>
      </c>
      <c r="P1267" s="3">
        <v>0.95398641897182901</v>
      </c>
      <c r="Q1267" s="3">
        <f t="shared" si="77"/>
        <v>0.98744538803362281</v>
      </c>
      <c r="R1267" s="3">
        <f t="shared" si="78"/>
        <v>0.96421382604889372</v>
      </c>
      <c r="S1267" s="3">
        <f t="shared" si="79"/>
        <v>0.23510355033686603</v>
      </c>
    </row>
    <row r="1268" spans="1:19" s="5" customFormat="1" ht="12.75" x14ac:dyDescent="0.2">
      <c r="A1268" s="3" t="s">
        <v>8395</v>
      </c>
      <c r="B1268" s="3" t="s">
        <v>8396</v>
      </c>
      <c r="C1268" s="3">
        <v>5.19</v>
      </c>
      <c r="D1268" s="3">
        <v>6</v>
      </c>
      <c r="E1268" s="3">
        <v>10</v>
      </c>
      <c r="F1268" s="3">
        <v>18</v>
      </c>
      <c r="G1268" s="3">
        <v>1849</v>
      </c>
      <c r="H1268" s="3">
        <v>208.64354790466101</v>
      </c>
      <c r="I1268" s="3">
        <v>5.83349609375</v>
      </c>
      <c r="J1268" s="3">
        <v>0.98260657320378897</v>
      </c>
      <c r="K1268" s="3">
        <v>1.01879554464459</v>
      </c>
      <c r="L1268" s="3">
        <v>0.86547913281882305</v>
      </c>
      <c r="M1268" s="3">
        <f t="shared" si="76"/>
        <v>0.955627083555734</v>
      </c>
      <c r="N1268" s="3">
        <v>1.0240464461054499</v>
      </c>
      <c r="O1268" s="3">
        <v>0.99305995931746305</v>
      </c>
      <c r="P1268" s="3">
        <v>1.2963115174181701</v>
      </c>
      <c r="Q1268" s="3">
        <f t="shared" si="77"/>
        <v>1.1044726409470276</v>
      </c>
      <c r="R1268" s="3">
        <f t="shared" si="78"/>
        <v>1.1557569474040683</v>
      </c>
      <c r="S1268" s="3">
        <f t="shared" si="79"/>
        <v>0.23611213031965603</v>
      </c>
    </row>
    <row r="1269" spans="1:19" s="5" customFormat="1" ht="12.75" x14ac:dyDescent="0.2">
      <c r="A1269" s="3" t="s">
        <v>3267</v>
      </c>
      <c r="B1269" s="3" t="s">
        <v>3268</v>
      </c>
      <c r="C1269" s="3">
        <v>13.77</v>
      </c>
      <c r="D1269" s="3">
        <v>6</v>
      </c>
      <c r="E1269" s="3">
        <v>6</v>
      </c>
      <c r="F1269" s="3">
        <v>9</v>
      </c>
      <c r="G1269" s="3">
        <v>494</v>
      </c>
      <c r="H1269" s="3">
        <v>53.104243304660002</v>
      </c>
      <c r="I1269" s="3">
        <v>6.35400390625</v>
      </c>
      <c r="J1269" s="3">
        <v>0.96998175948410004</v>
      </c>
      <c r="K1269" s="3">
        <v>0.85111323924524496</v>
      </c>
      <c r="L1269" s="3">
        <v>0.96763088149006804</v>
      </c>
      <c r="M1269" s="3">
        <f t="shared" si="76"/>
        <v>0.92957529340647105</v>
      </c>
      <c r="N1269" s="3">
        <v>1.0371712015854799</v>
      </c>
      <c r="O1269" s="3">
        <v>0.92940951922386195</v>
      </c>
      <c r="P1269" s="3">
        <v>1.0520854258852199</v>
      </c>
      <c r="Q1269" s="3">
        <f t="shared" si="77"/>
        <v>1.0062220488981872</v>
      </c>
      <c r="R1269" s="3">
        <f t="shared" si="78"/>
        <v>1.0824535204790573</v>
      </c>
      <c r="S1269" s="3">
        <f t="shared" si="79"/>
        <v>0.23640536570285908</v>
      </c>
    </row>
    <row r="1270" spans="1:19" s="5" customFormat="1" ht="12.75" x14ac:dyDescent="0.2">
      <c r="A1270" s="3" t="s">
        <v>4621</v>
      </c>
      <c r="B1270" s="3" t="s">
        <v>4622</v>
      </c>
      <c r="C1270" s="3">
        <v>20.65</v>
      </c>
      <c r="D1270" s="3">
        <v>14</v>
      </c>
      <c r="E1270" s="3">
        <v>14</v>
      </c>
      <c r="F1270" s="3">
        <v>58</v>
      </c>
      <c r="G1270" s="3">
        <v>678</v>
      </c>
      <c r="H1270" s="3">
        <v>73.640937894659999</v>
      </c>
      <c r="I1270" s="3">
        <v>8.55810546875</v>
      </c>
      <c r="J1270" s="3">
        <v>0.96763908918630004</v>
      </c>
      <c r="K1270" s="3">
        <v>1.1447543703768599</v>
      </c>
      <c r="L1270" s="3">
        <v>1.0101459600186899</v>
      </c>
      <c r="M1270" s="3">
        <f t="shared" si="76"/>
        <v>1.04084647319395</v>
      </c>
      <c r="N1270" s="3">
        <v>0.99955492077853703</v>
      </c>
      <c r="O1270" s="3">
        <v>0.89897174611571695</v>
      </c>
      <c r="P1270" s="3">
        <v>0.96886143039888295</v>
      </c>
      <c r="Q1270" s="3">
        <f t="shared" si="77"/>
        <v>0.95579603243104572</v>
      </c>
      <c r="R1270" s="3">
        <f t="shared" si="78"/>
        <v>0.91828723740407381</v>
      </c>
      <c r="S1270" s="3">
        <f t="shared" si="79"/>
        <v>0.23644987947448062</v>
      </c>
    </row>
    <row r="1271" spans="1:19" s="5" customFormat="1" ht="12.75" x14ac:dyDescent="0.2">
      <c r="A1271" s="3" t="s">
        <v>3531</v>
      </c>
      <c r="B1271" s="3" t="s">
        <v>3532</v>
      </c>
      <c r="C1271" s="3">
        <v>4.72</v>
      </c>
      <c r="D1271" s="3">
        <v>3</v>
      </c>
      <c r="E1271" s="3">
        <v>3</v>
      </c>
      <c r="F1271" s="3">
        <v>3</v>
      </c>
      <c r="G1271" s="3">
        <v>572</v>
      </c>
      <c r="H1271" s="3">
        <v>66.764052834659907</v>
      </c>
      <c r="I1271" s="3">
        <v>6.82958984375</v>
      </c>
      <c r="J1271" s="3">
        <v>0.99798934910178405</v>
      </c>
      <c r="K1271" s="3">
        <v>0.96263707572689206</v>
      </c>
      <c r="L1271" s="3"/>
      <c r="M1271" s="3">
        <f t="shared" si="76"/>
        <v>0.98031321241433811</v>
      </c>
      <c r="N1271" s="3">
        <v>1.03254359639277</v>
      </c>
      <c r="O1271" s="3">
        <v>1.0040030631903201</v>
      </c>
      <c r="P1271" s="3"/>
      <c r="Q1271" s="3">
        <f t="shared" si="77"/>
        <v>1.0182733297915449</v>
      </c>
      <c r="R1271" s="3">
        <f t="shared" si="78"/>
        <v>1.0387224377846727</v>
      </c>
      <c r="S1271" s="3">
        <f t="shared" si="79"/>
        <v>0.23668654178272641</v>
      </c>
    </row>
    <row r="1272" spans="1:19" s="5" customFormat="1" ht="12.75" x14ac:dyDescent="0.2">
      <c r="A1272" s="3" t="s">
        <v>7693</v>
      </c>
      <c r="B1272" s="3" t="s">
        <v>7694</v>
      </c>
      <c r="C1272" s="3">
        <v>3.97</v>
      </c>
      <c r="D1272" s="3">
        <v>1</v>
      </c>
      <c r="E1272" s="3">
        <v>1</v>
      </c>
      <c r="F1272" s="3">
        <v>2</v>
      </c>
      <c r="G1272" s="3">
        <v>403</v>
      </c>
      <c r="H1272" s="3">
        <v>44.791887134660001</v>
      </c>
      <c r="I1272" s="3">
        <v>7.66455078125</v>
      </c>
      <c r="J1272" s="3">
        <v>1.00357408816302</v>
      </c>
      <c r="K1272" s="3">
        <v>1.0042412714064399</v>
      </c>
      <c r="L1272" s="3"/>
      <c r="M1272" s="3">
        <f t="shared" si="76"/>
        <v>1.0039076797847299</v>
      </c>
      <c r="N1272" s="3">
        <v>1.02230068755008</v>
      </c>
      <c r="O1272" s="3">
        <v>1.0772755145630499</v>
      </c>
      <c r="P1272" s="3"/>
      <c r="Q1272" s="3">
        <f t="shared" si="77"/>
        <v>1.0497881010565648</v>
      </c>
      <c r="R1272" s="3">
        <f t="shared" si="78"/>
        <v>1.0457018331423396</v>
      </c>
      <c r="S1272" s="3">
        <f t="shared" si="79"/>
        <v>0.23705701651778743</v>
      </c>
    </row>
    <row r="1273" spans="1:19" s="5" customFormat="1" ht="12.75" x14ac:dyDescent="0.2">
      <c r="A1273" s="3" t="s">
        <v>6655</v>
      </c>
      <c r="B1273" s="3" t="s">
        <v>6656</v>
      </c>
      <c r="C1273" s="3">
        <v>10.43</v>
      </c>
      <c r="D1273" s="3">
        <v>7</v>
      </c>
      <c r="E1273" s="3">
        <v>7</v>
      </c>
      <c r="F1273" s="3">
        <v>13</v>
      </c>
      <c r="G1273" s="3">
        <v>729</v>
      </c>
      <c r="H1273" s="3">
        <v>81.028070494660099</v>
      </c>
      <c r="I1273" s="3">
        <v>6.99072265625</v>
      </c>
      <c r="J1273" s="3">
        <v>1.0354950247841801</v>
      </c>
      <c r="K1273" s="3">
        <v>1.0078879530695599</v>
      </c>
      <c r="L1273" s="3">
        <v>0.95271092957157399</v>
      </c>
      <c r="M1273" s="3">
        <f t="shared" si="76"/>
        <v>0.99869796914177134</v>
      </c>
      <c r="N1273" s="3">
        <v>0.965469167567237</v>
      </c>
      <c r="O1273" s="3">
        <v>0.97429626152228399</v>
      </c>
      <c r="P1273" s="3">
        <v>0.95112295542107295</v>
      </c>
      <c r="Q1273" s="3">
        <f t="shared" si="77"/>
        <v>0.96362946150353135</v>
      </c>
      <c r="R1273" s="3">
        <f t="shared" si="78"/>
        <v>0.96488577255406249</v>
      </c>
      <c r="S1273" s="3">
        <f t="shared" si="79"/>
        <v>0.23728204007952913</v>
      </c>
    </row>
    <row r="1274" spans="1:19" s="5" customFormat="1" ht="12.75" x14ac:dyDescent="0.2">
      <c r="A1274" s="3" t="s">
        <v>1291</v>
      </c>
      <c r="B1274" s="3" t="s">
        <v>1292</v>
      </c>
      <c r="C1274" s="3">
        <v>8.56</v>
      </c>
      <c r="D1274" s="3">
        <v>4</v>
      </c>
      <c r="E1274" s="3">
        <v>4</v>
      </c>
      <c r="F1274" s="3">
        <v>8</v>
      </c>
      <c r="G1274" s="3">
        <v>444</v>
      </c>
      <c r="H1274" s="3">
        <v>48.182726664660002</v>
      </c>
      <c r="I1274" s="3">
        <v>6.80029296875</v>
      </c>
      <c r="J1274" s="3">
        <v>1.0550841730674401</v>
      </c>
      <c r="K1274" s="3">
        <v>0.95944915448370405</v>
      </c>
      <c r="L1274" s="3">
        <v>1.04887551464461</v>
      </c>
      <c r="M1274" s="3">
        <f t="shared" si="76"/>
        <v>1.021136280731918</v>
      </c>
      <c r="N1274" s="3">
        <v>0.99918815962997298</v>
      </c>
      <c r="O1274" s="3">
        <v>0.97867682772764797</v>
      </c>
      <c r="P1274" s="3">
        <v>0.93378338647666004</v>
      </c>
      <c r="Q1274" s="3">
        <f t="shared" si="77"/>
        <v>0.97054945794476033</v>
      </c>
      <c r="R1274" s="3">
        <f t="shared" si="78"/>
        <v>0.9504602630014295</v>
      </c>
      <c r="S1274" s="3">
        <f t="shared" si="79"/>
        <v>0.23733284713659264</v>
      </c>
    </row>
    <row r="1275" spans="1:19" s="5" customFormat="1" ht="12.75" x14ac:dyDescent="0.2">
      <c r="A1275" s="3" t="s">
        <v>1101</v>
      </c>
      <c r="B1275" s="3" t="s">
        <v>1102</v>
      </c>
      <c r="C1275" s="3">
        <v>17.82</v>
      </c>
      <c r="D1275" s="3">
        <v>5</v>
      </c>
      <c r="E1275" s="3">
        <v>7</v>
      </c>
      <c r="F1275" s="3">
        <v>23</v>
      </c>
      <c r="G1275" s="3">
        <v>505</v>
      </c>
      <c r="H1275" s="3">
        <v>54.248200114660101</v>
      </c>
      <c r="I1275" s="3">
        <v>6.46826171875</v>
      </c>
      <c r="J1275" s="3">
        <v>1.0369418904687899</v>
      </c>
      <c r="K1275" s="3">
        <v>0.96743157107676903</v>
      </c>
      <c r="L1275" s="3">
        <v>1.0969632938192</v>
      </c>
      <c r="M1275" s="3">
        <f t="shared" si="76"/>
        <v>1.0337789184549198</v>
      </c>
      <c r="N1275" s="3">
        <v>0.991158603587453</v>
      </c>
      <c r="O1275" s="3">
        <v>0.99542360869319502</v>
      </c>
      <c r="P1275" s="3">
        <v>0.94505760217065704</v>
      </c>
      <c r="Q1275" s="3">
        <f t="shared" si="77"/>
        <v>0.97721327148376835</v>
      </c>
      <c r="R1275" s="3">
        <f t="shared" si="78"/>
        <v>0.94528264606547197</v>
      </c>
      <c r="S1275" s="3">
        <f t="shared" si="79"/>
        <v>0.23743156759463099</v>
      </c>
    </row>
    <row r="1276" spans="1:19" s="5" customFormat="1" ht="12.75" x14ac:dyDescent="0.2">
      <c r="A1276" s="3" t="s">
        <v>2799</v>
      </c>
      <c r="B1276" s="3" t="s">
        <v>2800</v>
      </c>
      <c r="C1276" s="3">
        <v>18</v>
      </c>
      <c r="D1276" s="3">
        <v>21</v>
      </c>
      <c r="E1276" s="3">
        <v>21</v>
      </c>
      <c r="F1276" s="3">
        <v>72</v>
      </c>
      <c r="G1276" s="3">
        <v>1161</v>
      </c>
      <c r="H1276" s="3">
        <v>130.53248174466</v>
      </c>
      <c r="I1276" s="3">
        <v>5.14794921875</v>
      </c>
      <c r="J1276" s="3">
        <v>0.98552923630224498</v>
      </c>
      <c r="K1276" s="3">
        <v>1.0082161824656799</v>
      </c>
      <c r="L1276" s="3">
        <v>1.00870406402279</v>
      </c>
      <c r="M1276" s="3">
        <f t="shared" si="76"/>
        <v>1.0008164942635716</v>
      </c>
      <c r="N1276" s="3">
        <v>0.960890151928806</v>
      </c>
      <c r="O1276" s="3">
        <v>0.98977192321512397</v>
      </c>
      <c r="P1276" s="3">
        <v>0.99637002349931103</v>
      </c>
      <c r="Q1276" s="3">
        <f t="shared" si="77"/>
        <v>0.98234403288108041</v>
      </c>
      <c r="R1276" s="3">
        <f t="shared" si="78"/>
        <v>0.98154260897140422</v>
      </c>
      <c r="S1276" s="3">
        <f t="shared" si="79"/>
        <v>0.23746589652645617</v>
      </c>
    </row>
    <row r="1277" spans="1:19" s="5" customFormat="1" ht="12.75" x14ac:dyDescent="0.2">
      <c r="A1277" s="3" t="s">
        <v>2861</v>
      </c>
      <c r="B1277" s="3" t="s">
        <v>2862</v>
      </c>
      <c r="C1277" s="3">
        <v>34.590000000000003</v>
      </c>
      <c r="D1277" s="3">
        <v>18</v>
      </c>
      <c r="E1277" s="3">
        <v>18</v>
      </c>
      <c r="F1277" s="3">
        <v>61</v>
      </c>
      <c r="G1277" s="3">
        <v>558</v>
      </c>
      <c r="H1277" s="3">
        <v>64.223268494660005</v>
      </c>
      <c r="I1277" s="3">
        <v>6.26513671875</v>
      </c>
      <c r="J1277" s="3">
        <v>1.03117848396059</v>
      </c>
      <c r="K1277" s="3">
        <v>1.0294386835954099</v>
      </c>
      <c r="L1277" s="3">
        <v>0.968731120470119</v>
      </c>
      <c r="M1277" s="3">
        <f t="shared" si="76"/>
        <v>1.009782762675373</v>
      </c>
      <c r="N1277" s="3">
        <v>0.95203925458733196</v>
      </c>
      <c r="O1277" s="3">
        <v>1.0110367819416499</v>
      </c>
      <c r="P1277" s="3">
        <v>0.94315247076231401</v>
      </c>
      <c r="Q1277" s="3">
        <f t="shared" si="77"/>
        <v>0.96874283576376519</v>
      </c>
      <c r="R1277" s="3">
        <f t="shared" si="78"/>
        <v>0.95935766738295825</v>
      </c>
      <c r="S1277" s="3">
        <f t="shared" si="79"/>
        <v>0.23768796743091147</v>
      </c>
    </row>
    <row r="1278" spans="1:19" s="5" customFormat="1" ht="12.75" x14ac:dyDescent="0.2">
      <c r="A1278" s="3" t="s">
        <v>5585</v>
      </c>
      <c r="B1278" s="3" t="s">
        <v>5586</v>
      </c>
      <c r="C1278" s="3">
        <v>5.83</v>
      </c>
      <c r="D1278" s="3">
        <v>1</v>
      </c>
      <c r="E1278" s="3">
        <v>1</v>
      </c>
      <c r="F1278" s="3">
        <v>3</v>
      </c>
      <c r="G1278" s="3">
        <v>223</v>
      </c>
      <c r="H1278" s="3">
        <v>24.751555694659999</v>
      </c>
      <c r="I1278" s="3">
        <v>5.68115234375</v>
      </c>
      <c r="J1278" s="3">
        <v>0.83827224378903498</v>
      </c>
      <c r="K1278" s="3">
        <v>1.0419344523043801</v>
      </c>
      <c r="L1278" s="3">
        <v>1.0342842543216599</v>
      </c>
      <c r="M1278" s="3">
        <f t="shared" si="76"/>
        <v>0.97149698347169178</v>
      </c>
      <c r="N1278" s="3">
        <v>1.07434845329421</v>
      </c>
      <c r="O1278" s="3">
        <v>1.03278413701628</v>
      </c>
      <c r="P1278" s="3">
        <v>1.0948461475651401</v>
      </c>
      <c r="Q1278" s="3">
        <f t="shared" si="77"/>
        <v>1.0673262459585435</v>
      </c>
      <c r="R1278" s="3">
        <f t="shared" si="78"/>
        <v>1.0986408235097151</v>
      </c>
      <c r="S1278" s="3">
        <f t="shared" si="79"/>
        <v>0.2378001644818967</v>
      </c>
    </row>
    <row r="1279" spans="1:19" s="5" customFormat="1" ht="12.75" x14ac:dyDescent="0.2">
      <c r="A1279" s="3" t="s">
        <v>3675</v>
      </c>
      <c r="B1279" s="3" t="s">
        <v>3676</v>
      </c>
      <c r="C1279" s="3">
        <v>40.32</v>
      </c>
      <c r="D1279" s="3">
        <v>4</v>
      </c>
      <c r="E1279" s="3">
        <v>8</v>
      </c>
      <c r="F1279" s="3">
        <v>52</v>
      </c>
      <c r="G1279" s="3">
        <v>186</v>
      </c>
      <c r="H1279" s="3">
        <v>21.15770352466</v>
      </c>
      <c r="I1279" s="3">
        <v>4.75439453125</v>
      </c>
      <c r="J1279" s="3">
        <v>1.0151317877355801</v>
      </c>
      <c r="K1279" s="3">
        <v>1.0095292911860001</v>
      </c>
      <c r="L1279" s="3">
        <v>0.98268046594830005</v>
      </c>
      <c r="M1279" s="3">
        <f t="shared" si="76"/>
        <v>1.0024471816232936</v>
      </c>
      <c r="N1279" s="3">
        <v>1.0620604152133699</v>
      </c>
      <c r="O1279" s="3">
        <v>0.98825495924662199</v>
      </c>
      <c r="P1279" s="3">
        <v>1.0872290296296201</v>
      </c>
      <c r="Q1279" s="3">
        <f t="shared" si="77"/>
        <v>1.0458481346965371</v>
      </c>
      <c r="R1279" s="3">
        <f t="shared" si="78"/>
        <v>1.0432950023391387</v>
      </c>
      <c r="S1279" s="3">
        <f t="shared" si="79"/>
        <v>0.23835947961986464</v>
      </c>
    </row>
    <row r="1280" spans="1:19" s="5" customFormat="1" ht="12.75" x14ac:dyDescent="0.2">
      <c r="A1280" s="3" t="s">
        <v>5475</v>
      </c>
      <c r="B1280" s="3" t="s">
        <v>5476</v>
      </c>
      <c r="C1280" s="3">
        <v>6.1</v>
      </c>
      <c r="D1280" s="3">
        <v>3</v>
      </c>
      <c r="E1280" s="3">
        <v>3</v>
      </c>
      <c r="F1280" s="3">
        <v>6</v>
      </c>
      <c r="G1280" s="3">
        <v>590</v>
      </c>
      <c r="H1280" s="3">
        <v>67.941501464660107</v>
      </c>
      <c r="I1280" s="3">
        <v>8.22119140625</v>
      </c>
      <c r="J1280" s="3">
        <v>1.03233226773411</v>
      </c>
      <c r="K1280" s="3">
        <v>1.0073585595686001</v>
      </c>
      <c r="L1280" s="3">
        <v>1.05250031410584</v>
      </c>
      <c r="M1280" s="3">
        <f t="shared" si="76"/>
        <v>1.0307303804695167</v>
      </c>
      <c r="N1280" s="3">
        <v>1.01676917548209</v>
      </c>
      <c r="O1280" s="3">
        <v>1.01190766637081</v>
      </c>
      <c r="P1280" s="3">
        <v>0.91268637452215895</v>
      </c>
      <c r="Q1280" s="3">
        <f t="shared" si="77"/>
        <v>0.98045440545835305</v>
      </c>
      <c r="R1280" s="3">
        <f t="shared" si="78"/>
        <v>0.95122296192699585</v>
      </c>
      <c r="S1280" s="3">
        <f t="shared" si="79"/>
        <v>0.23870839230683938</v>
      </c>
    </row>
    <row r="1281" spans="1:19" s="5" customFormat="1" ht="12.75" x14ac:dyDescent="0.2">
      <c r="A1281" s="3" t="s">
        <v>7235</v>
      </c>
      <c r="B1281" s="3" t="s">
        <v>7236</v>
      </c>
      <c r="C1281" s="3">
        <v>32.590000000000003</v>
      </c>
      <c r="D1281" s="3">
        <v>7</v>
      </c>
      <c r="E1281" s="3">
        <v>7</v>
      </c>
      <c r="F1281" s="3">
        <v>38</v>
      </c>
      <c r="G1281" s="3">
        <v>224</v>
      </c>
      <c r="H1281" s="3">
        <v>25.631894954660002</v>
      </c>
      <c r="I1281" s="3">
        <v>5.05908203125</v>
      </c>
      <c r="J1281" s="3">
        <v>0.98520594901021197</v>
      </c>
      <c r="K1281" s="3">
        <v>1.00997943085177</v>
      </c>
      <c r="L1281" s="3">
        <v>0.96016687199102002</v>
      </c>
      <c r="M1281" s="3">
        <f t="shared" si="76"/>
        <v>0.985117417284334</v>
      </c>
      <c r="N1281" s="3">
        <v>1.01625887117027</v>
      </c>
      <c r="O1281" s="3">
        <v>0.98608966079207405</v>
      </c>
      <c r="P1281" s="3">
        <v>1.0543344170248099</v>
      </c>
      <c r="Q1281" s="3">
        <f t="shared" si="77"/>
        <v>1.0188943163290514</v>
      </c>
      <c r="R1281" s="3">
        <f t="shared" si="78"/>
        <v>1.0342871808498015</v>
      </c>
      <c r="S1281" s="3">
        <f t="shared" si="79"/>
        <v>0.23890039277924632</v>
      </c>
    </row>
    <row r="1282" spans="1:19" s="5" customFormat="1" ht="12.75" x14ac:dyDescent="0.2">
      <c r="A1282" s="3" t="s">
        <v>213</v>
      </c>
      <c r="B1282" s="3" t="s">
        <v>214</v>
      </c>
      <c r="C1282" s="3">
        <v>2.4700000000000002</v>
      </c>
      <c r="D1282" s="3">
        <v>3</v>
      </c>
      <c r="E1282" s="3">
        <v>3</v>
      </c>
      <c r="F1282" s="3">
        <v>5</v>
      </c>
      <c r="G1282" s="3">
        <v>1213</v>
      </c>
      <c r="H1282" s="3">
        <v>136.82275751466</v>
      </c>
      <c r="I1282" s="3">
        <v>6.03662109375</v>
      </c>
      <c r="J1282" s="3">
        <v>0.94800292631231597</v>
      </c>
      <c r="K1282" s="3">
        <v>1.0402072658070001</v>
      </c>
      <c r="L1282" s="3">
        <v>0.98759994915845295</v>
      </c>
      <c r="M1282" s="3">
        <f t="shared" ref="M1282:M1345" si="80">AVERAGE(J1282:L1282)</f>
        <v>0.99193671375925641</v>
      </c>
      <c r="N1282" s="3">
        <v>0.95752707688868999</v>
      </c>
      <c r="O1282" s="3">
        <v>0.92990100292292599</v>
      </c>
      <c r="P1282" s="3">
        <v>0.96813172664209901</v>
      </c>
      <c r="Q1282" s="3">
        <f t="shared" ref="Q1282:Q1345" si="81">AVERAGE(N1282:P1282)</f>
        <v>0.951853268817905</v>
      </c>
      <c r="R1282" s="3">
        <f t="shared" ref="R1282:R1345" si="82">Q1282/M1282</f>
        <v>0.95959072349541075</v>
      </c>
      <c r="S1282" s="3">
        <f t="shared" ref="S1282:S1345" si="83">_xlfn.T.TEST(J1282:L1282,N1282:P1282,2,2)</f>
        <v>0.23955055864688951</v>
      </c>
    </row>
    <row r="1283" spans="1:19" s="5" customFormat="1" ht="12.75" x14ac:dyDescent="0.2">
      <c r="A1283" s="3" t="s">
        <v>6475</v>
      </c>
      <c r="B1283" s="3" t="s">
        <v>6476</v>
      </c>
      <c r="C1283" s="3">
        <v>24.18</v>
      </c>
      <c r="D1283" s="3">
        <v>2</v>
      </c>
      <c r="E1283" s="3">
        <v>7</v>
      </c>
      <c r="F1283" s="3">
        <v>49</v>
      </c>
      <c r="G1283" s="3">
        <v>368</v>
      </c>
      <c r="H1283" s="3">
        <v>42.750960424660001</v>
      </c>
      <c r="I1283" s="3">
        <v>4.55126953125</v>
      </c>
      <c r="J1283" s="3">
        <v>0.86971391009258803</v>
      </c>
      <c r="K1283" s="3">
        <v>1.0412357069479099</v>
      </c>
      <c r="L1283" s="3">
        <v>0.90720024884294104</v>
      </c>
      <c r="M1283" s="3">
        <f t="shared" si="80"/>
        <v>0.93938328862781295</v>
      </c>
      <c r="N1283" s="3">
        <v>1.02232306892166</v>
      </c>
      <c r="O1283" s="3">
        <v>0.992278766013452</v>
      </c>
      <c r="P1283" s="3">
        <v>1.02323948110976</v>
      </c>
      <c r="Q1283" s="3">
        <f t="shared" si="81"/>
        <v>1.0126137720149575</v>
      </c>
      <c r="R1283" s="3">
        <f t="shared" si="82"/>
        <v>1.077955914559769</v>
      </c>
      <c r="S1283" s="3">
        <f t="shared" si="83"/>
        <v>0.23956744099795152</v>
      </c>
    </row>
    <row r="1284" spans="1:19" s="5" customFormat="1" ht="12.75" x14ac:dyDescent="0.2">
      <c r="A1284" s="3" t="s">
        <v>6941</v>
      </c>
      <c r="B1284" s="3" t="s">
        <v>6942</v>
      </c>
      <c r="C1284" s="3">
        <v>36.869999999999997</v>
      </c>
      <c r="D1284" s="3">
        <v>7</v>
      </c>
      <c r="E1284" s="3">
        <v>7</v>
      </c>
      <c r="F1284" s="3">
        <v>33</v>
      </c>
      <c r="G1284" s="3">
        <v>217</v>
      </c>
      <c r="H1284" s="3">
        <v>24.787504914660001</v>
      </c>
      <c r="I1284" s="3">
        <v>9.89111328125</v>
      </c>
      <c r="J1284" s="3">
        <v>0.99131868569915904</v>
      </c>
      <c r="K1284" s="3">
        <v>1.01238679272541</v>
      </c>
      <c r="L1284" s="3">
        <v>1.01853424387309</v>
      </c>
      <c r="M1284" s="3">
        <f t="shared" si="80"/>
        <v>1.0074132407658862</v>
      </c>
      <c r="N1284" s="3">
        <v>0.99919568079226395</v>
      </c>
      <c r="O1284" s="3">
        <v>0.97770704818879195</v>
      </c>
      <c r="P1284" s="3">
        <v>0.99984021424351699</v>
      </c>
      <c r="Q1284" s="3">
        <f t="shared" si="81"/>
        <v>0.9922476477415243</v>
      </c>
      <c r="R1284" s="3">
        <f t="shared" si="82"/>
        <v>0.98494600585869585</v>
      </c>
      <c r="S1284" s="3">
        <f t="shared" si="83"/>
        <v>0.2397486998010108</v>
      </c>
    </row>
    <row r="1285" spans="1:19" s="5" customFormat="1" ht="12.75" x14ac:dyDescent="0.2">
      <c r="A1285" s="3" t="s">
        <v>1775</v>
      </c>
      <c r="B1285" s="3" t="s">
        <v>1776</v>
      </c>
      <c r="C1285" s="3">
        <v>9.3800000000000008</v>
      </c>
      <c r="D1285" s="3">
        <v>2</v>
      </c>
      <c r="E1285" s="3">
        <v>2</v>
      </c>
      <c r="F1285" s="3">
        <v>3</v>
      </c>
      <c r="G1285" s="3">
        <v>224</v>
      </c>
      <c r="H1285" s="3">
        <v>25.688957784660001</v>
      </c>
      <c r="I1285" s="3">
        <v>5.79541015625</v>
      </c>
      <c r="J1285" s="3">
        <v>0.98707366936496199</v>
      </c>
      <c r="K1285" s="3">
        <v>1.02483744402211</v>
      </c>
      <c r="L1285" s="3">
        <v>0.86498470768090996</v>
      </c>
      <c r="M1285" s="3">
        <f t="shared" si="80"/>
        <v>0.95896527368932727</v>
      </c>
      <c r="N1285" s="3">
        <v>1.09721300661934</v>
      </c>
      <c r="O1285" s="3">
        <v>0.97641079981222101</v>
      </c>
      <c r="P1285" s="3">
        <v>1.54134042571397</v>
      </c>
      <c r="Q1285" s="3">
        <f t="shared" si="81"/>
        <v>1.2049880773818435</v>
      </c>
      <c r="R1285" s="3">
        <f t="shared" si="82"/>
        <v>1.2565502739697949</v>
      </c>
      <c r="S1285" s="3">
        <f t="shared" si="83"/>
        <v>0.23996809718319959</v>
      </c>
    </row>
    <row r="1286" spans="1:19" s="5" customFormat="1" ht="12.75" x14ac:dyDescent="0.2">
      <c r="A1286" s="3" t="s">
        <v>7145</v>
      </c>
      <c r="B1286" s="3" t="s">
        <v>7146</v>
      </c>
      <c r="C1286" s="3">
        <v>52.32</v>
      </c>
      <c r="D1286" s="3">
        <v>2</v>
      </c>
      <c r="E1286" s="3">
        <v>6</v>
      </c>
      <c r="F1286" s="3">
        <v>26</v>
      </c>
      <c r="G1286" s="3">
        <v>151</v>
      </c>
      <c r="H1286" s="3">
        <v>17.02144571466</v>
      </c>
      <c r="I1286" s="3">
        <v>5.08447265625</v>
      </c>
      <c r="J1286" s="3">
        <v>0.94646895886569005</v>
      </c>
      <c r="K1286" s="3">
        <v>0.96706343845935605</v>
      </c>
      <c r="L1286" s="3">
        <v>0.99696338625335801</v>
      </c>
      <c r="M1286" s="3">
        <f t="shared" si="80"/>
        <v>0.97016526119280133</v>
      </c>
      <c r="N1286" s="3">
        <v>1.03025272729189</v>
      </c>
      <c r="O1286" s="3">
        <v>1.00897953093091</v>
      </c>
      <c r="P1286" s="3">
        <v>0.96808008787739497</v>
      </c>
      <c r="Q1286" s="3">
        <f t="shared" si="81"/>
        <v>1.0024374487000649</v>
      </c>
      <c r="R1286" s="3">
        <f t="shared" si="82"/>
        <v>1.0332646290257657</v>
      </c>
      <c r="S1286" s="3">
        <f t="shared" si="83"/>
        <v>0.2399906827096514</v>
      </c>
    </row>
    <row r="1287" spans="1:19" s="5" customFormat="1" ht="12.75" x14ac:dyDescent="0.2">
      <c r="A1287" s="3" t="s">
        <v>7691</v>
      </c>
      <c r="B1287" s="3" t="s">
        <v>7692</v>
      </c>
      <c r="C1287" s="3">
        <v>1.84</v>
      </c>
      <c r="D1287" s="3">
        <v>3</v>
      </c>
      <c r="E1287" s="3">
        <v>3</v>
      </c>
      <c r="F1287" s="3">
        <v>4</v>
      </c>
      <c r="G1287" s="3">
        <v>2060</v>
      </c>
      <c r="H1287" s="3">
        <v>234.09968260466201</v>
      </c>
      <c r="I1287" s="3">
        <v>5.73193359375</v>
      </c>
      <c r="J1287" s="3">
        <v>1.0243784767348001</v>
      </c>
      <c r="K1287" s="3"/>
      <c r="L1287" s="3">
        <v>1.1000919074468201</v>
      </c>
      <c r="M1287" s="3">
        <f t="shared" si="80"/>
        <v>1.0622351920908102</v>
      </c>
      <c r="N1287" s="3">
        <v>1.0115646518468999</v>
      </c>
      <c r="O1287" s="3"/>
      <c r="P1287" s="3">
        <v>0.97051655995013597</v>
      </c>
      <c r="Q1287" s="3">
        <f t="shared" si="81"/>
        <v>0.99104060589851795</v>
      </c>
      <c r="R1287" s="3">
        <f t="shared" si="82"/>
        <v>0.93297662634189416</v>
      </c>
      <c r="S1287" s="3">
        <f t="shared" si="83"/>
        <v>0.24008690159477131</v>
      </c>
    </row>
    <row r="1288" spans="1:19" s="5" customFormat="1" ht="12.75" x14ac:dyDescent="0.2">
      <c r="A1288" s="3" t="s">
        <v>4547</v>
      </c>
      <c r="B1288" s="3" t="s">
        <v>4548</v>
      </c>
      <c r="C1288" s="3">
        <v>4.78</v>
      </c>
      <c r="D1288" s="3">
        <v>6</v>
      </c>
      <c r="E1288" s="3">
        <v>6</v>
      </c>
      <c r="F1288" s="3">
        <v>8</v>
      </c>
      <c r="G1288" s="3">
        <v>1130</v>
      </c>
      <c r="H1288" s="3">
        <v>128.07472755466</v>
      </c>
      <c r="I1288" s="3">
        <v>7.63525390625</v>
      </c>
      <c r="J1288" s="3">
        <v>1.12934774862181</v>
      </c>
      <c r="K1288" s="3">
        <v>0.94994715116029105</v>
      </c>
      <c r="L1288" s="3">
        <v>1.03032605828978</v>
      </c>
      <c r="M1288" s="3">
        <f t="shared" si="80"/>
        <v>1.0365403193572937</v>
      </c>
      <c r="N1288" s="3">
        <v>0.99518456630406005</v>
      </c>
      <c r="O1288" s="3">
        <v>0.94995560765852305</v>
      </c>
      <c r="P1288" s="3">
        <v>0.93844663722539601</v>
      </c>
      <c r="Q1288" s="3">
        <f t="shared" si="81"/>
        <v>0.96119560372932644</v>
      </c>
      <c r="R1288" s="3">
        <f t="shared" si="82"/>
        <v>0.9273113508264833</v>
      </c>
      <c r="S1288" s="3">
        <f t="shared" si="83"/>
        <v>0.24039886676389932</v>
      </c>
    </row>
    <row r="1289" spans="1:19" s="5" customFormat="1" ht="12.75" x14ac:dyDescent="0.2">
      <c r="A1289" s="3" t="s">
        <v>3717</v>
      </c>
      <c r="B1289" s="3" t="s">
        <v>3718</v>
      </c>
      <c r="C1289" s="3">
        <v>30.21</v>
      </c>
      <c r="D1289" s="3">
        <v>22</v>
      </c>
      <c r="E1289" s="3">
        <v>35</v>
      </c>
      <c r="F1289" s="3">
        <v>173</v>
      </c>
      <c r="G1289" s="3">
        <v>1238</v>
      </c>
      <c r="H1289" s="3">
        <v>136.18020145465999</v>
      </c>
      <c r="I1289" s="3">
        <v>6.13818359375</v>
      </c>
      <c r="J1289" s="3">
        <v>0.97486341197191695</v>
      </c>
      <c r="K1289" s="3">
        <v>0.99528957934682805</v>
      </c>
      <c r="L1289" s="3">
        <v>1.0151228811553701</v>
      </c>
      <c r="M1289" s="3">
        <f t="shared" si="80"/>
        <v>0.99509195749137158</v>
      </c>
      <c r="N1289" s="3">
        <v>1.02464699463153</v>
      </c>
      <c r="O1289" s="3">
        <v>1.0387053105861399</v>
      </c>
      <c r="P1289" s="3">
        <v>0.99430007522680997</v>
      </c>
      <c r="Q1289" s="3">
        <f t="shared" si="81"/>
        <v>1.0192174601481601</v>
      </c>
      <c r="R1289" s="3">
        <f t="shared" si="82"/>
        <v>1.0242444956721477</v>
      </c>
      <c r="S1289" s="3">
        <f t="shared" si="83"/>
        <v>0.24042822555367932</v>
      </c>
    </row>
    <row r="1290" spans="1:19" s="5" customFormat="1" ht="12.75" x14ac:dyDescent="0.2">
      <c r="A1290" s="3" t="s">
        <v>711</v>
      </c>
      <c r="B1290" s="3" t="s">
        <v>712</v>
      </c>
      <c r="C1290" s="3">
        <v>30.1</v>
      </c>
      <c r="D1290" s="3">
        <v>5</v>
      </c>
      <c r="E1290" s="3">
        <v>7</v>
      </c>
      <c r="F1290" s="3">
        <v>28</v>
      </c>
      <c r="G1290" s="3">
        <v>206</v>
      </c>
      <c r="H1290" s="3">
        <v>23.393996404660001</v>
      </c>
      <c r="I1290" s="3">
        <v>6.62451171875</v>
      </c>
      <c r="J1290" s="3">
        <v>0.91317590060990494</v>
      </c>
      <c r="K1290" s="3">
        <v>1.0223753261066</v>
      </c>
      <c r="L1290" s="3">
        <v>0.94919792213512499</v>
      </c>
      <c r="M1290" s="3">
        <f t="shared" si="80"/>
        <v>0.96158304961720997</v>
      </c>
      <c r="N1290" s="3">
        <v>0.99481044833190901</v>
      </c>
      <c r="O1290" s="3">
        <v>1.0355775716645099</v>
      </c>
      <c r="P1290" s="3">
        <v>0.99768413822201896</v>
      </c>
      <c r="Q1290" s="3">
        <f t="shared" si="81"/>
        <v>1.0093573860728127</v>
      </c>
      <c r="R1290" s="3">
        <f t="shared" si="82"/>
        <v>1.0496830060332498</v>
      </c>
      <c r="S1290" s="3">
        <f t="shared" si="83"/>
        <v>0.2407007337217964</v>
      </c>
    </row>
    <row r="1291" spans="1:19" s="5" customFormat="1" ht="12.75" x14ac:dyDescent="0.2">
      <c r="A1291" s="3" t="s">
        <v>1757</v>
      </c>
      <c r="B1291" s="3" t="s">
        <v>1758</v>
      </c>
      <c r="C1291" s="3">
        <v>5.07</v>
      </c>
      <c r="D1291" s="3">
        <v>13</v>
      </c>
      <c r="E1291" s="3">
        <v>13</v>
      </c>
      <c r="F1291" s="3">
        <v>19</v>
      </c>
      <c r="G1291" s="3">
        <v>2680</v>
      </c>
      <c r="H1291" s="3">
        <v>292.95133741466202</v>
      </c>
      <c r="I1291" s="3">
        <v>7.43017578125</v>
      </c>
      <c r="J1291" s="3">
        <v>0.99046877664345101</v>
      </c>
      <c r="K1291" s="3">
        <v>1.01840799237504</v>
      </c>
      <c r="L1291" s="3">
        <v>0.99930111353170603</v>
      </c>
      <c r="M1291" s="3">
        <f t="shared" si="80"/>
        <v>1.0027259608500658</v>
      </c>
      <c r="N1291" s="3">
        <v>0.96019992533335896</v>
      </c>
      <c r="O1291" s="3">
        <v>0.98425285399249995</v>
      </c>
      <c r="P1291" s="3">
        <v>1.0026519516008301</v>
      </c>
      <c r="Q1291" s="3">
        <f t="shared" si="81"/>
        <v>0.98236824364222974</v>
      </c>
      <c r="R1291" s="3">
        <f t="shared" si="82"/>
        <v>0.9796976262681204</v>
      </c>
      <c r="S1291" s="3">
        <f t="shared" si="83"/>
        <v>0.24098362523099975</v>
      </c>
    </row>
    <row r="1292" spans="1:19" s="5" customFormat="1" ht="12.75" x14ac:dyDescent="0.2">
      <c r="A1292" s="3" t="s">
        <v>1531</v>
      </c>
      <c r="B1292" s="3" t="s">
        <v>1532</v>
      </c>
      <c r="C1292" s="3">
        <v>25.8</v>
      </c>
      <c r="D1292" s="3">
        <v>8</v>
      </c>
      <c r="E1292" s="3">
        <v>9</v>
      </c>
      <c r="F1292" s="3">
        <v>54</v>
      </c>
      <c r="G1292" s="3">
        <v>314</v>
      </c>
      <c r="H1292" s="3">
        <v>35.541372504660004</v>
      </c>
      <c r="I1292" s="3">
        <v>6.87353515625</v>
      </c>
      <c r="J1292" s="3">
        <v>1.00273804166115</v>
      </c>
      <c r="K1292" s="3">
        <v>0.97239952898212401</v>
      </c>
      <c r="L1292" s="3">
        <v>0.94501570217096498</v>
      </c>
      <c r="M1292" s="3">
        <f t="shared" si="80"/>
        <v>0.97338442427141303</v>
      </c>
      <c r="N1292" s="3">
        <v>1.01041077538637</v>
      </c>
      <c r="O1292" s="3">
        <v>0.97584652574196495</v>
      </c>
      <c r="P1292" s="3">
        <v>1.0257455041795001</v>
      </c>
      <c r="Q1292" s="3">
        <f t="shared" si="81"/>
        <v>1.0040009351026116</v>
      </c>
      <c r="R1292" s="3">
        <f t="shared" si="82"/>
        <v>1.0314536683223745</v>
      </c>
      <c r="S1292" s="3">
        <f t="shared" si="83"/>
        <v>0.24106759353547169</v>
      </c>
    </row>
    <row r="1293" spans="1:19" s="5" customFormat="1" ht="12.75" x14ac:dyDescent="0.2">
      <c r="A1293" s="3" t="s">
        <v>279</v>
      </c>
      <c r="B1293" s="3" t="s">
        <v>280</v>
      </c>
      <c r="C1293" s="3">
        <v>4.25</v>
      </c>
      <c r="D1293" s="3">
        <v>4</v>
      </c>
      <c r="E1293" s="3">
        <v>4</v>
      </c>
      <c r="F1293" s="3">
        <v>4</v>
      </c>
      <c r="G1293" s="3">
        <v>1035</v>
      </c>
      <c r="H1293" s="3">
        <v>118.40056231465999</v>
      </c>
      <c r="I1293" s="3">
        <v>7.19580078125</v>
      </c>
      <c r="J1293" s="3"/>
      <c r="K1293" s="3">
        <v>0.98482188470501797</v>
      </c>
      <c r="L1293" s="3">
        <v>0.96906946533864802</v>
      </c>
      <c r="M1293" s="3">
        <f t="shared" si="80"/>
        <v>0.97694567502183305</v>
      </c>
      <c r="N1293" s="3"/>
      <c r="O1293" s="3">
        <v>1.0071743958923101</v>
      </c>
      <c r="P1293" s="3">
        <v>1.0971221383741001</v>
      </c>
      <c r="Q1293" s="3">
        <f t="shared" si="81"/>
        <v>1.0521482671332052</v>
      </c>
      <c r="R1293" s="3">
        <f t="shared" si="82"/>
        <v>1.0769772506641082</v>
      </c>
      <c r="S1293" s="3">
        <f t="shared" si="83"/>
        <v>0.24129838519654156</v>
      </c>
    </row>
    <row r="1294" spans="1:19" s="5" customFormat="1" ht="12.75" x14ac:dyDescent="0.2">
      <c r="A1294" s="3" t="s">
        <v>537</v>
      </c>
      <c r="B1294" s="3" t="s">
        <v>538</v>
      </c>
      <c r="C1294" s="3">
        <v>64.84</v>
      </c>
      <c r="D1294" s="3">
        <v>5</v>
      </c>
      <c r="E1294" s="3">
        <v>5</v>
      </c>
      <c r="F1294" s="3">
        <v>60</v>
      </c>
      <c r="G1294" s="3">
        <v>91</v>
      </c>
      <c r="H1294" s="3">
        <v>10.65001919466</v>
      </c>
      <c r="I1294" s="3">
        <v>4.60205078125</v>
      </c>
      <c r="J1294" s="3">
        <v>0.93760614920459895</v>
      </c>
      <c r="K1294" s="3">
        <v>1.0702949259366601</v>
      </c>
      <c r="L1294" s="3">
        <v>0.91115175293087702</v>
      </c>
      <c r="M1294" s="3">
        <f t="shared" si="80"/>
        <v>0.97301760935737869</v>
      </c>
      <c r="N1294" s="3">
        <v>1.0589029540130599</v>
      </c>
      <c r="O1294" s="3">
        <v>1.0137336458177799</v>
      </c>
      <c r="P1294" s="3">
        <v>1.05859499142538</v>
      </c>
      <c r="Q1294" s="3">
        <f t="shared" si="81"/>
        <v>1.0437438637520733</v>
      </c>
      <c r="R1294" s="3">
        <f t="shared" si="82"/>
        <v>1.0726875379381933</v>
      </c>
      <c r="S1294" s="3">
        <f t="shared" si="83"/>
        <v>0.24137400742599041</v>
      </c>
    </row>
    <row r="1295" spans="1:19" s="5" customFormat="1" ht="12.75" x14ac:dyDescent="0.2">
      <c r="A1295" s="3" t="s">
        <v>2749</v>
      </c>
      <c r="B1295" s="3" t="s">
        <v>2750</v>
      </c>
      <c r="C1295" s="3">
        <v>62.07</v>
      </c>
      <c r="D1295" s="3">
        <v>45</v>
      </c>
      <c r="E1295" s="3">
        <v>48</v>
      </c>
      <c r="F1295" s="3">
        <v>331</v>
      </c>
      <c r="G1295" s="3">
        <v>841</v>
      </c>
      <c r="H1295" s="3">
        <v>94.470447014660095</v>
      </c>
      <c r="I1295" s="3">
        <v>5.21142578125</v>
      </c>
      <c r="J1295" s="3">
        <v>1.0034996940365799</v>
      </c>
      <c r="K1295" s="3">
        <v>0.99732267920582396</v>
      </c>
      <c r="L1295" s="3">
        <v>0.98247100463525805</v>
      </c>
      <c r="M1295" s="3">
        <f t="shared" si="80"/>
        <v>0.99443112595922079</v>
      </c>
      <c r="N1295" s="3">
        <v>0.99726401357445404</v>
      </c>
      <c r="O1295" s="3">
        <v>1.0255590323982</v>
      </c>
      <c r="P1295" s="3">
        <v>1.00402213818342</v>
      </c>
      <c r="Q1295" s="3">
        <f t="shared" si="81"/>
        <v>1.0089483947186915</v>
      </c>
      <c r="R1295" s="3">
        <f t="shared" si="82"/>
        <v>1.0145985663365751</v>
      </c>
      <c r="S1295" s="3">
        <f t="shared" si="83"/>
        <v>0.24156695964493038</v>
      </c>
    </row>
    <row r="1296" spans="1:19" s="5" customFormat="1" ht="12.75" x14ac:dyDescent="0.2">
      <c r="A1296" s="3" t="s">
        <v>7513</v>
      </c>
      <c r="B1296" s="3" t="s">
        <v>7514</v>
      </c>
      <c r="C1296" s="3">
        <v>6.99</v>
      </c>
      <c r="D1296" s="3">
        <v>3</v>
      </c>
      <c r="E1296" s="3">
        <v>3</v>
      </c>
      <c r="F1296" s="3">
        <v>4</v>
      </c>
      <c r="G1296" s="3">
        <v>472</v>
      </c>
      <c r="H1296" s="3">
        <v>52.564307524660101</v>
      </c>
      <c r="I1296" s="3">
        <v>5.66845703125</v>
      </c>
      <c r="J1296" s="3">
        <v>1.2474871255956399</v>
      </c>
      <c r="K1296" s="3">
        <v>0.96039110851293497</v>
      </c>
      <c r="L1296" s="3">
        <v>1.0772128915374299</v>
      </c>
      <c r="M1296" s="3">
        <f t="shared" si="80"/>
        <v>1.095030375215335</v>
      </c>
      <c r="N1296" s="3">
        <v>0.96648941375518005</v>
      </c>
      <c r="O1296" s="3">
        <v>0.97102075183671799</v>
      </c>
      <c r="P1296" s="3">
        <v>1.00129542108617</v>
      </c>
      <c r="Q1296" s="3">
        <f t="shared" si="81"/>
        <v>0.97960186222602275</v>
      </c>
      <c r="R1296" s="3">
        <f t="shared" si="82"/>
        <v>0.89458875698620366</v>
      </c>
      <c r="S1296" s="3">
        <f t="shared" si="83"/>
        <v>0.24168116714912169</v>
      </c>
    </row>
    <row r="1297" spans="1:19" s="5" customFormat="1" ht="12.75" x14ac:dyDescent="0.2">
      <c r="A1297" s="3" t="s">
        <v>4249</v>
      </c>
      <c r="B1297" s="3" t="s">
        <v>4250</v>
      </c>
      <c r="C1297" s="3">
        <v>12.03</v>
      </c>
      <c r="D1297" s="3">
        <v>4</v>
      </c>
      <c r="E1297" s="3">
        <v>4</v>
      </c>
      <c r="F1297" s="3">
        <v>7</v>
      </c>
      <c r="G1297" s="3">
        <v>374</v>
      </c>
      <c r="H1297" s="3">
        <v>42.46179134466</v>
      </c>
      <c r="I1297" s="3">
        <v>5.63037109375</v>
      </c>
      <c r="J1297" s="3">
        <v>0.93615787988607402</v>
      </c>
      <c r="K1297" s="3">
        <v>1.00060386994353</v>
      </c>
      <c r="L1297" s="3">
        <v>0.98582134741025096</v>
      </c>
      <c r="M1297" s="3">
        <f t="shared" si="80"/>
        <v>0.97419436574661822</v>
      </c>
      <c r="N1297" s="3">
        <v>1.0312710032652199</v>
      </c>
      <c r="O1297" s="3">
        <v>0.981174358170401</v>
      </c>
      <c r="P1297" s="3">
        <v>1.0102008488490399</v>
      </c>
      <c r="Q1297" s="3">
        <f t="shared" si="81"/>
        <v>1.0075487367615537</v>
      </c>
      <c r="R1297" s="3">
        <f t="shared" si="82"/>
        <v>1.0342379017860288</v>
      </c>
      <c r="S1297" s="3">
        <f t="shared" si="83"/>
        <v>0.24190803990445636</v>
      </c>
    </row>
    <row r="1298" spans="1:19" s="5" customFormat="1" ht="12.75" x14ac:dyDescent="0.2">
      <c r="A1298" s="3" t="s">
        <v>6749</v>
      </c>
      <c r="B1298" s="3" t="s">
        <v>6750</v>
      </c>
      <c r="C1298" s="3">
        <v>1.76</v>
      </c>
      <c r="D1298" s="3">
        <v>2</v>
      </c>
      <c r="E1298" s="3">
        <v>2</v>
      </c>
      <c r="F1298" s="3">
        <v>2</v>
      </c>
      <c r="G1298" s="3">
        <v>1134</v>
      </c>
      <c r="H1298" s="3">
        <v>122.58129191466</v>
      </c>
      <c r="I1298" s="3">
        <v>6.30322265625</v>
      </c>
      <c r="J1298" s="3"/>
      <c r="K1298" s="3">
        <v>1.04907434589785</v>
      </c>
      <c r="L1298" s="3">
        <v>1.1097874293216501</v>
      </c>
      <c r="M1298" s="3">
        <f t="shared" si="80"/>
        <v>1.07943088760975</v>
      </c>
      <c r="N1298" s="3"/>
      <c r="O1298" s="3">
        <v>1.03038544083386</v>
      </c>
      <c r="P1298" s="3">
        <v>1.0286309128290301</v>
      </c>
      <c r="Q1298" s="3">
        <f t="shared" si="81"/>
        <v>1.0295081768314449</v>
      </c>
      <c r="R1298" s="3">
        <f t="shared" si="82"/>
        <v>0.95375089655915624</v>
      </c>
      <c r="S1298" s="3">
        <f t="shared" si="83"/>
        <v>0.24192760190925722</v>
      </c>
    </row>
    <row r="1299" spans="1:19" s="5" customFormat="1" ht="12.75" x14ac:dyDescent="0.2">
      <c r="A1299" s="3" t="s">
        <v>3619</v>
      </c>
      <c r="B1299" s="3" t="s">
        <v>3620</v>
      </c>
      <c r="C1299" s="3">
        <v>34.479999999999997</v>
      </c>
      <c r="D1299" s="3">
        <v>9</v>
      </c>
      <c r="E1299" s="3">
        <v>9</v>
      </c>
      <c r="F1299" s="3">
        <v>52</v>
      </c>
      <c r="G1299" s="3">
        <v>232</v>
      </c>
      <c r="H1299" s="3">
        <v>24.203464954659999</v>
      </c>
      <c r="I1299" s="3">
        <v>10.79931640625</v>
      </c>
      <c r="J1299" s="3">
        <v>1.0377329501347901</v>
      </c>
      <c r="K1299" s="3">
        <v>1.1590361032921499</v>
      </c>
      <c r="L1299" s="3">
        <v>1.0457552128943699</v>
      </c>
      <c r="M1299" s="3">
        <f t="shared" si="80"/>
        <v>1.0808414221071032</v>
      </c>
      <c r="N1299" s="3">
        <v>0.95643135658238598</v>
      </c>
      <c r="O1299" s="3">
        <v>0.87747601189284696</v>
      </c>
      <c r="P1299" s="3">
        <v>1.09802514023597</v>
      </c>
      <c r="Q1299" s="3">
        <f t="shared" si="81"/>
        <v>0.9773108362370676</v>
      </c>
      <c r="R1299" s="3">
        <f t="shared" si="82"/>
        <v>0.90421297356627728</v>
      </c>
      <c r="S1299" s="3">
        <f t="shared" si="83"/>
        <v>0.2420573027592946</v>
      </c>
    </row>
    <row r="1300" spans="1:19" s="5" customFormat="1" ht="12.75" x14ac:dyDescent="0.2">
      <c r="A1300" s="3" t="s">
        <v>657</v>
      </c>
      <c r="B1300" s="3" t="s">
        <v>658</v>
      </c>
      <c r="C1300" s="3">
        <v>12.87</v>
      </c>
      <c r="D1300" s="3">
        <v>7</v>
      </c>
      <c r="E1300" s="3">
        <v>8</v>
      </c>
      <c r="F1300" s="3">
        <v>43</v>
      </c>
      <c r="G1300" s="3">
        <v>707</v>
      </c>
      <c r="H1300" s="3">
        <v>79.891392634660093</v>
      </c>
      <c r="I1300" s="3">
        <v>5.75732421875</v>
      </c>
      <c r="J1300" s="3">
        <v>1.03727462297288</v>
      </c>
      <c r="K1300" s="3">
        <v>0.94654887206651295</v>
      </c>
      <c r="L1300" s="3">
        <v>0.97714505440433097</v>
      </c>
      <c r="M1300" s="3">
        <f t="shared" si="80"/>
        <v>0.98698951648124122</v>
      </c>
      <c r="N1300" s="3">
        <v>1.0166136886202199</v>
      </c>
      <c r="O1300" s="3">
        <v>1.0125198543828899</v>
      </c>
      <c r="P1300" s="3">
        <v>1.05436766420605</v>
      </c>
      <c r="Q1300" s="3">
        <f t="shared" si="81"/>
        <v>1.0278337357363867</v>
      </c>
      <c r="R1300" s="3">
        <f t="shared" si="82"/>
        <v>1.0413826272448778</v>
      </c>
      <c r="S1300" s="3">
        <f t="shared" si="83"/>
        <v>0.24227125582851444</v>
      </c>
    </row>
    <row r="1301" spans="1:19" s="5" customFormat="1" ht="12.75" x14ac:dyDescent="0.2">
      <c r="A1301" s="3" t="s">
        <v>4443</v>
      </c>
      <c r="B1301" s="3" t="s">
        <v>4444</v>
      </c>
      <c r="C1301" s="3">
        <v>31.38</v>
      </c>
      <c r="D1301" s="3">
        <v>6</v>
      </c>
      <c r="E1301" s="3">
        <v>6</v>
      </c>
      <c r="F1301" s="3">
        <v>22</v>
      </c>
      <c r="G1301" s="3">
        <v>188</v>
      </c>
      <c r="H1301" s="3">
        <v>20.321659294660002</v>
      </c>
      <c r="I1301" s="3">
        <v>10.57958984375</v>
      </c>
      <c r="J1301" s="3">
        <v>1.0843335265148299</v>
      </c>
      <c r="K1301" s="3">
        <v>0.96752008427423697</v>
      </c>
      <c r="L1301" s="3">
        <v>1.07607437025889</v>
      </c>
      <c r="M1301" s="3">
        <f t="shared" si="80"/>
        <v>1.0426426603493189</v>
      </c>
      <c r="N1301" s="3">
        <v>0.99455171631052197</v>
      </c>
      <c r="O1301" s="3">
        <v>1.0167095424010499</v>
      </c>
      <c r="P1301" s="3">
        <v>0.92357835380550601</v>
      </c>
      <c r="Q1301" s="3">
        <f t="shared" si="81"/>
        <v>0.97827987083902601</v>
      </c>
      <c r="R1301" s="3">
        <f t="shared" si="82"/>
        <v>0.93826956064820022</v>
      </c>
      <c r="S1301" s="3">
        <f t="shared" si="83"/>
        <v>0.24240671397392588</v>
      </c>
    </row>
    <row r="1302" spans="1:19" s="5" customFormat="1" ht="12.75" x14ac:dyDescent="0.2">
      <c r="A1302" s="3" t="s">
        <v>6847</v>
      </c>
      <c r="B1302" s="3" t="s">
        <v>6848</v>
      </c>
      <c r="C1302" s="3">
        <v>52.78</v>
      </c>
      <c r="D1302" s="3">
        <v>11</v>
      </c>
      <c r="E1302" s="3">
        <v>13</v>
      </c>
      <c r="F1302" s="3">
        <v>93</v>
      </c>
      <c r="G1302" s="3">
        <v>216</v>
      </c>
      <c r="H1302" s="3">
        <v>23.714505144659999</v>
      </c>
      <c r="I1302" s="3">
        <v>9.31982421875</v>
      </c>
      <c r="J1302" s="3">
        <v>1.05272121579766</v>
      </c>
      <c r="K1302" s="3">
        <v>1.0363480808613501</v>
      </c>
      <c r="L1302" s="3">
        <v>1.01905569777085</v>
      </c>
      <c r="M1302" s="3">
        <f t="shared" si="80"/>
        <v>1.0360416648099535</v>
      </c>
      <c r="N1302" s="3">
        <v>1.0092280473492601</v>
      </c>
      <c r="O1302" s="3">
        <v>1.0089644135901501</v>
      </c>
      <c r="P1302" s="3">
        <v>1.0357817062241499</v>
      </c>
      <c r="Q1302" s="3">
        <f t="shared" si="81"/>
        <v>1.01799138905452</v>
      </c>
      <c r="R1302" s="3">
        <f t="shared" si="82"/>
        <v>0.98257765457845314</v>
      </c>
      <c r="S1302" s="3">
        <f t="shared" si="83"/>
        <v>0.24256180557252338</v>
      </c>
    </row>
    <row r="1303" spans="1:19" s="5" customFormat="1" ht="12.75" x14ac:dyDescent="0.2">
      <c r="A1303" s="3" t="s">
        <v>2707</v>
      </c>
      <c r="B1303" s="3" t="s">
        <v>2708</v>
      </c>
      <c r="C1303" s="3">
        <v>2.0699999999999998</v>
      </c>
      <c r="D1303" s="3">
        <v>1</v>
      </c>
      <c r="E1303" s="3">
        <v>1</v>
      </c>
      <c r="F1303" s="3">
        <v>3</v>
      </c>
      <c r="G1303" s="3">
        <v>532</v>
      </c>
      <c r="H1303" s="3">
        <v>58.524078684660097</v>
      </c>
      <c r="I1303" s="3">
        <v>7.85498046875</v>
      </c>
      <c r="J1303" s="3">
        <v>0.99668833194852402</v>
      </c>
      <c r="K1303" s="3">
        <v>0.72955792394768304</v>
      </c>
      <c r="L1303" s="3">
        <v>0.95510006348326204</v>
      </c>
      <c r="M1303" s="3">
        <f t="shared" si="80"/>
        <v>0.89378210645982303</v>
      </c>
      <c r="N1303" s="3">
        <v>0.96195832274606397</v>
      </c>
      <c r="O1303" s="3">
        <v>1.0051763262761799</v>
      </c>
      <c r="P1303" s="3">
        <v>1.08700818826727</v>
      </c>
      <c r="Q1303" s="3">
        <f t="shared" si="81"/>
        <v>1.0180476124298379</v>
      </c>
      <c r="R1303" s="3">
        <f t="shared" si="82"/>
        <v>1.1390333338202725</v>
      </c>
      <c r="S1303" s="3">
        <f t="shared" si="83"/>
        <v>0.24263958033196581</v>
      </c>
    </row>
    <row r="1304" spans="1:19" s="5" customFormat="1" ht="12.75" x14ac:dyDescent="0.2">
      <c r="A1304" s="3" t="s">
        <v>3557</v>
      </c>
      <c r="B1304" s="3" t="s">
        <v>3558</v>
      </c>
      <c r="C1304" s="3">
        <v>0.94</v>
      </c>
      <c r="D1304" s="3">
        <v>1</v>
      </c>
      <c r="E1304" s="3">
        <v>1</v>
      </c>
      <c r="F1304" s="3">
        <v>2</v>
      </c>
      <c r="G1304" s="3">
        <v>1171</v>
      </c>
      <c r="H1304" s="3">
        <v>127.51162565465999</v>
      </c>
      <c r="I1304" s="3">
        <v>7.23974609375</v>
      </c>
      <c r="J1304" s="3">
        <v>0.88074721867652805</v>
      </c>
      <c r="K1304" s="3"/>
      <c r="L1304" s="3">
        <v>0.91506596945182905</v>
      </c>
      <c r="M1304" s="3">
        <f t="shared" si="80"/>
        <v>0.89790659406417861</v>
      </c>
      <c r="N1304" s="3">
        <v>0.93082876089510902</v>
      </c>
      <c r="O1304" s="3"/>
      <c r="P1304" s="3">
        <v>1.0168216574718301</v>
      </c>
      <c r="Q1304" s="3">
        <f t="shared" si="81"/>
        <v>0.9738252091834696</v>
      </c>
      <c r="R1304" s="3">
        <f t="shared" si="82"/>
        <v>1.0845506822437532</v>
      </c>
      <c r="S1304" s="3">
        <f t="shared" si="83"/>
        <v>0.24270147032177392</v>
      </c>
    </row>
    <row r="1305" spans="1:19" s="5" customFormat="1" ht="12.75" x14ac:dyDescent="0.2">
      <c r="A1305" s="3" t="s">
        <v>6093</v>
      </c>
      <c r="B1305" s="3" t="s">
        <v>6094</v>
      </c>
      <c r="C1305" s="3">
        <v>77.53</v>
      </c>
      <c r="D1305" s="3">
        <v>6</v>
      </c>
      <c r="E1305" s="3">
        <v>6</v>
      </c>
      <c r="F1305" s="3">
        <v>24</v>
      </c>
      <c r="G1305" s="3">
        <v>89</v>
      </c>
      <c r="H1305" s="3">
        <v>10.371128924660001</v>
      </c>
      <c r="I1305" s="3">
        <v>7.21044921875</v>
      </c>
      <c r="J1305" s="3">
        <v>0.98469136345462005</v>
      </c>
      <c r="K1305" s="3">
        <v>1.0659585551531601</v>
      </c>
      <c r="L1305" s="3">
        <v>0.97851899462535596</v>
      </c>
      <c r="M1305" s="3">
        <f t="shared" si="80"/>
        <v>1.009722971077712</v>
      </c>
      <c r="N1305" s="3">
        <v>1.1139230728881899</v>
      </c>
      <c r="O1305" s="3">
        <v>1.0273707582309</v>
      </c>
      <c r="P1305" s="3">
        <v>1.0461453074721001</v>
      </c>
      <c r="Q1305" s="3">
        <f t="shared" si="81"/>
        <v>1.0624797128637302</v>
      </c>
      <c r="R1305" s="3">
        <f t="shared" si="82"/>
        <v>1.0522487289060178</v>
      </c>
      <c r="S1305" s="3">
        <f t="shared" si="83"/>
        <v>0.24279622580602736</v>
      </c>
    </row>
    <row r="1306" spans="1:19" s="5" customFormat="1" ht="12.75" x14ac:dyDescent="0.2">
      <c r="A1306" s="3" t="s">
        <v>4117</v>
      </c>
      <c r="B1306" s="3" t="s">
        <v>4118</v>
      </c>
      <c r="C1306" s="3">
        <v>7.39</v>
      </c>
      <c r="D1306" s="3">
        <v>6</v>
      </c>
      <c r="E1306" s="3">
        <v>8</v>
      </c>
      <c r="F1306" s="3">
        <v>12</v>
      </c>
      <c r="G1306" s="3">
        <v>1096</v>
      </c>
      <c r="H1306" s="3">
        <v>119.52367638466001</v>
      </c>
      <c r="I1306" s="3">
        <v>6.60986328125</v>
      </c>
      <c r="J1306" s="3">
        <v>1.0071087531969001</v>
      </c>
      <c r="K1306" s="3">
        <v>0.98074289912022705</v>
      </c>
      <c r="L1306" s="3">
        <v>0.95960241539791402</v>
      </c>
      <c r="M1306" s="3">
        <f t="shared" si="80"/>
        <v>0.98248468923834709</v>
      </c>
      <c r="N1306" s="3">
        <v>0.97071839820198003</v>
      </c>
      <c r="O1306" s="3">
        <v>1.04499047454701</v>
      </c>
      <c r="P1306" s="3">
        <v>1.0536962833238901</v>
      </c>
      <c r="Q1306" s="3">
        <f t="shared" si="81"/>
        <v>1.0231350520242934</v>
      </c>
      <c r="R1306" s="3">
        <f t="shared" si="82"/>
        <v>1.0413750598164129</v>
      </c>
      <c r="S1306" s="3">
        <f t="shared" si="83"/>
        <v>0.24290889996603848</v>
      </c>
    </row>
    <row r="1307" spans="1:19" s="5" customFormat="1" ht="12.75" x14ac:dyDescent="0.2">
      <c r="A1307" s="3" t="s">
        <v>485</v>
      </c>
      <c r="B1307" s="3" t="s">
        <v>486</v>
      </c>
      <c r="C1307" s="3">
        <v>2.38</v>
      </c>
      <c r="D1307" s="3">
        <v>3</v>
      </c>
      <c r="E1307" s="3">
        <v>3</v>
      </c>
      <c r="F1307" s="3">
        <v>5</v>
      </c>
      <c r="G1307" s="3">
        <v>1218</v>
      </c>
      <c r="H1307" s="3">
        <v>135.50331859465999</v>
      </c>
      <c r="I1307" s="3">
        <v>5.24951171875</v>
      </c>
      <c r="J1307" s="3">
        <v>0.94960142424239902</v>
      </c>
      <c r="K1307" s="3">
        <v>1.02312946767996</v>
      </c>
      <c r="L1307" s="3">
        <v>0.98013330769273999</v>
      </c>
      <c r="M1307" s="3">
        <f t="shared" si="80"/>
        <v>0.98428806653836631</v>
      </c>
      <c r="N1307" s="3">
        <v>1.0477296548619901</v>
      </c>
      <c r="O1307" s="3">
        <v>1.01163849002805</v>
      </c>
      <c r="P1307" s="3">
        <v>0.99939813161844204</v>
      </c>
      <c r="Q1307" s="3">
        <f t="shared" si="81"/>
        <v>1.0195887588361607</v>
      </c>
      <c r="R1307" s="3">
        <f t="shared" si="82"/>
        <v>1.0358641880338375</v>
      </c>
      <c r="S1307" s="3">
        <f t="shared" si="83"/>
        <v>0.24295726206725313</v>
      </c>
    </row>
    <row r="1308" spans="1:19" s="5" customFormat="1" ht="12.75" x14ac:dyDescent="0.2">
      <c r="A1308" s="3" t="s">
        <v>251</v>
      </c>
      <c r="B1308" s="3" t="s">
        <v>252</v>
      </c>
      <c r="C1308" s="3">
        <v>17.09</v>
      </c>
      <c r="D1308" s="3">
        <v>3</v>
      </c>
      <c r="E1308" s="3">
        <v>3</v>
      </c>
      <c r="F1308" s="3">
        <v>10</v>
      </c>
      <c r="G1308" s="3">
        <v>158</v>
      </c>
      <c r="H1308" s="3">
        <v>17.971219674659999</v>
      </c>
      <c r="I1308" s="3">
        <v>8.67529296875</v>
      </c>
      <c r="J1308" s="3">
        <v>1.0453236770504599</v>
      </c>
      <c r="K1308" s="3">
        <v>0.97302929620747902</v>
      </c>
      <c r="L1308" s="3">
        <v>1.0598422514604799</v>
      </c>
      <c r="M1308" s="3">
        <f t="shared" si="80"/>
        <v>1.0260650749061397</v>
      </c>
      <c r="N1308" s="3">
        <v>0.91944724930482102</v>
      </c>
      <c r="O1308" s="3">
        <v>1.03404231415711</v>
      </c>
      <c r="P1308" s="3">
        <v>0.94423975519655501</v>
      </c>
      <c r="Q1308" s="3">
        <f t="shared" si="81"/>
        <v>0.96590977288616209</v>
      </c>
      <c r="R1308" s="3">
        <f t="shared" si="82"/>
        <v>0.94137281982287491</v>
      </c>
      <c r="S1308" s="3">
        <f t="shared" si="83"/>
        <v>0.24300870775355507</v>
      </c>
    </row>
    <row r="1309" spans="1:19" s="5" customFormat="1" ht="12.75" x14ac:dyDescent="0.2">
      <c r="A1309" s="3" t="s">
        <v>3585</v>
      </c>
      <c r="B1309" s="3" t="s">
        <v>3586</v>
      </c>
      <c r="C1309" s="3">
        <v>32.51</v>
      </c>
      <c r="D1309" s="3">
        <v>9</v>
      </c>
      <c r="E1309" s="3">
        <v>9</v>
      </c>
      <c r="F1309" s="3">
        <v>23</v>
      </c>
      <c r="G1309" s="3">
        <v>283</v>
      </c>
      <c r="H1309" s="3">
        <v>31.068902194660001</v>
      </c>
      <c r="I1309" s="3">
        <v>6.88818359375</v>
      </c>
      <c r="J1309" s="3">
        <v>0.86904258561865599</v>
      </c>
      <c r="K1309" s="3">
        <v>0.96645138774274597</v>
      </c>
      <c r="L1309" s="3">
        <v>1.0242815011061499</v>
      </c>
      <c r="M1309" s="3">
        <f t="shared" si="80"/>
        <v>0.95325849148918396</v>
      </c>
      <c r="N1309" s="3">
        <v>0.97135681123061302</v>
      </c>
      <c r="O1309" s="3">
        <v>1.1288506770204101</v>
      </c>
      <c r="P1309" s="3">
        <v>1.0251207421144399</v>
      </c>
      <c r="Q1309" s="3">
        <f t="shared" si="81"/>
        <v>1.0417760767884876</v>
      </c>
      <c r="R1309" s="3">
        <f t="shared" si="82"/>
        <v>1.0928579038000712</v>
      </c>
      <c r="S1309" s="3">
        <f t="shared" si="83"/>
        <v>0.24318608096492697</v>
      </c>
    </row>
    <row r="1310" spans="1:19" s="5" customFormat="1" ht="12.75" x14ac:dyDescent="0.2">
      <c r="A1310" s="3" t="s">
        <v>3191</v>
      </c>
      <c r="B1310" s="3" t="s">
        <v>3192</v>
      </c>
      <c r="C1310" s="3">
        <v>1.96</v>
      </c>
      <c r="D1310" s="3">
        <v>2</v>
      </c>
      <c r="E1310" s="3">
        <v>2</v>
      </c>
      <c r="F1310" s="3">
        <v>3</v>
      </c>
      <c r="G1310" s="3">
        <v>1223</v>
      </c>
      <c r="H1310" s="3">
        <v>136.56071224466001</v>
      </c>
      <c r="I1310" s="3">
        <v>6.55126953125</v>
      </c>
      <c r="J1310" s="3">
        <v>1.0334286296180599</v>
      </c>
      <c r="K1310" s="3">
        <v>1.0496412033214899</v>
      </c>
      <c r="L1310" s="3">
        <v>1.04033328597877</v>
      </c>
      <c r="M1310" s="3">
        <f t="shared" si="80"/>
        <v>1.0411343729727733</v>
      </c>
      <c r="N1310" s="3">
        <v>1.0356448140001</v>
      </c>
      <c r="O1310" s="3">
        <v>0.93783491607271596</v>
      </c>
      <c r="P1310" s="3">
        <v>1.0226796586762401</v>
      </c>
      <c r="Q1310" s="3">
        <f t="shared" si="81"/>
        <v>0.99871979624968532</v>
      </c>
      <c r="R1310" s="3">
        <f t="shared" si="82"/>
        <v>0.95926118873399524</v>
      </c>
      <c r="S1310" s="3">
        <f t="shared" si="83"/>
        <v>0.24343469482416494</v>
      </c>
    </row>
    <row r="1311" spans="1:19" s="5" customFormat="1" ht="12.75" x14ac:dyDescent="0.2">
      <c r="A1311" s="3" t="s">
        <v>2941</v>
      </c>
      <c r="B1311" s="3" t="s">
        <v>2942</v>
      </c>
      <c r="C1311" s="3">
        <v>63.39</v>
      </c>
      <c r="D1311" s="3">
        <v>9</v>
      </c>
      <c r="E1311" s="3">
        <v>9</v>
      </c>
      <c r="F1311" s="3">
        <v>42</v>
      </c>
      <c r="G1311" s="3">
        <v>112</v>
      </c>
      <c r="H1311" s="3">
        <v>12.270323084659999</v>
      </c>
      <c r="I1311" s="3">
        <v>5.57958984375</v>
      </c>
      <c r="J1311" s="3">
        <v>0.97116051229822398</v>
      </c>
      <c r="K1311" s="3">
        <v>1.24522026689867</v>
      </c>
      <c r="L1311" s="3">
        <v>1.0637379108218501</v>
      </c>
      <c r="M1311" s="3">
        <f t="shared" si="80"/>
        <v>1.0933728966729148</v>
      </c>
      <c r="N1311" s="3">
        <v>0.92420083898650196</v>
      </c>
      <c r="O1311" s="3">
        <v>0.85881546470191406</v>
      </c>
      <c r="P1311" s="3">
        <v>1.0752631681488301</v>
      </c>
      <c r="Q1311" s="3">
        <f t="shared" si="81"/>
        <v>0.95275982394574876</v>
      </c>
      <c r="R1311" s="3">
        <f t="shared" si="82"/>
        <v>0.87139513595494689</v>
      </c>
      <c r="S1311" s="3">
        <f t="shared" si="83"/>
        <v>0.24352305310962899</v>
      </c>
    </row>
    <row r="1312" spans="1:19" s="5" customFormat="1" ht="12.75" x14ac:dyDescent="0.2">
      <c r="A1312" s="3" t="s">
        <v>8165</v>
      </c>
      <c r="B1312" s="3" t="s">
        <v>8166</v>
      </c>
      <c r="C1312" s="3">
        <v>23.53</v>
      </c>
      <c r="D1312" s="3">
        <v>3</v>
      </c>
      <c r="E1312" s="3">
        <v>5</v>
      </c>
      <c r="F1312" s="3">
        <v>13</v>
      </c>
      <c r="G1312" s="3">
        <v>204</v>
      </c>
      <c r="H1312" s="3">
        <v>21.85325651466</v>
      </c>
      <c r="I1312" s="3">
        <v>9.42236328125</v>
      </c>
      <c r="J1312" s="3">
        <v>0.93980072049377394</v>
      </c>
      <c r="K1312" s="3">
        <v>1.05934050628069</v>
      </c>
      <c r="L1312" s="3">
        <v>0.82782340517657205</v>
      </c>
      <c r="M1312" s="3">
        <f t="shared" si="80"/>
        <v>0.94232154398367862</v>
      </c>
      <c r="N1312" s="3">
        <v>1.00379522992656</v>
      </c>
      <c r="O1312" s="3">
        <v>1.00987415828403</v>
      </c>
      <c r="P1312" s="3">
        <v>1.1501653873679001</v>
      </c>
      <c r="Q1312" s="3">
        <f t="shared" si="81"/>
        <v>1.0546115918594967</v>
      </c>
      <c r="R1312" s="3">
        <f t="shared" si="82"/>
        <v>1.1191631970984237</v>
      </c>
      <c r="S1312" s="3">
        <f t="shared" si="83"/>
        <v>0.24359992917059387</v>
      </c>
    </row>
    <row r="1313" spans="1:19" s="5" customFormat="1" ht="12.75" x14ac:dyDescent="0.2">
      <c r="A1313" s="3" t="s">
        <v>7891</v>
      </c>
      <c r="B1313" s="3" t="s">
        <v>7892</v>
      </c>
      <c r="C1313" s="3">
        <v>14.59</v>
      </c>
      <c r="D1313" s="3">
        <v>5</v>
      </c>
      <c r="E1313" s="3">
        <v>5</v>
      </c>
      <c r="F1313" s="3">
        <v>8</v>
      </c>
      <c r="G1313" s="3">
        <v>329</v>
      </c>
      <c r="H1313" s="3">
        <v>37.506026894660003</v>
      </c>
      <c r="I1313" s="3">
        <v>5.50341796875</v>
      </c>
      <c r="J1313" s="3">
        <v>0.96407754766187603</v>
      </c>
      <c r="K1313" s="3">
        <v>1.0057572974712501</v>
      </c>
      <c r="L1313" s="3">
        <v>1.0144859356853899</v>
      </c>
      <c r="M1313" s="3">
        <f t="shared" si="80"/>
        <v>0.99477359360617201</v>
      </c>
      <c r="N1313" s="3">
        <v>0.96165029858530904</v>
      </c>
      <c r="O1313" s="3">
        <v>0.97616515894400002</v>
      </c>
      <c r="P1313" s="3">
        <v>0.97908369703543097</v>
      </c>
      <c r="Q1313" s="3">
        <f t="shared" si="81"/>
        <v>0.97229971818824668</v>
      </c>
      <c r="R1313" s="3">
        <f t="shared" si="82"/>
        <v>0.97740804986946339</v>
      </c>
      <c r="S1313" s="3">
        <f t="shared" si="83"/>
        <v>0.24391391159268536</v>
      </c>
    </row>
    <row r="1314" spans="1:19" s="5" customFormat="1" ht="12.75" x14ac:dyDescent="0.2">
      <c r="A1314" s="3" t="s">
        <v>3999</v>
      </c>
      <c r="B1314" s="3" t="s">
        <v>4000</v>
      </c>
      <c r="C1314" s="3">
        <v>44.83</v>
      </c>
      <c r="D1314" s="3">
        <v>3</v>
      </c>
      <c r="E1314" s="3">
        <v>3</v>
      </c>
      <c r="F1314" s="3">
        <v>10</v>
      </c>
      <c r="G1314" s="3">
        <v>58</v>
      </c>
      <c r="H1314" s="3">
        <v>6.4303839246600001</v>
      </c>
      <c r="I1314" s="3">
        <v>9.83251953125</v>
      </c>
      <c r="J1314" s="3">
        <v>1.0997752894702</v>
      </c>
      <c r="K1314" s="3">
        <v>0.936991113396199</v>
      </c>
      <c r="L1314" s="3">
        <v>1.0284556660202699</v>
      </c>
      <c r="M1314" s="3">
        <f t="shared" si="80"/>
        <v>1.0217406896288896</v>
      </c>
      <c r="N1314" s="3">
        <v>0.92473861701278903</v>
      </c>
      <c r="O1314" s="3">
        <v>0.99122858434077998</v>
      </c>
      <c r="P1314" s="3">
        <v>0.93949234094270195</v>
      </c>
      <c r="Q1314" s="3">
        <f t="shared" si="81"/>
        <v>0.95181984743209036</v>
      </c>
      <c r="R1314" s="3">
        <f t="shared" si="82"/>
        <v>0.93156693972695215</v>
      </c>
      <c r="S1314" s="3">
        <f t="shared" si="83"/>
        <v>0.24413779378831352</v>
      </c>
    </row>
    <row r="1315" spans="1:19" s="5" customFormat="1" ht="12.75" x14ac:dyDescent="0.2">
      <c r="A1315" s="3" t="s">
        <v>4947</v>
      </c>
      <c r="B1315" s="3" t="s">
        <v>4948</v>
      </c>
      <c r="C1315" s="3">
        <v>20.100000000000001</v>
      </c>
      <c r="D1315" s="3">
        <v>11</v>
      </c>
      <c r="E1315" s="3">
        <v>11</v>
      </c>
      <c r="F1315" s="3">
        <v>24</v>
      </c>
      <c r="G1315" s="3">
        <v>587</v>
      </c>
      <c r="H1315" s="3">
        <v>65.919499734660107</v>
      </c>
      <c r="I1315" s="3">
        <v>8.57275390625</v>
      </c>
      <c r="J1315" s="3">
        <v>1.02802377515626</v>
      </c>
      <c r="K1315" s="3">
        <v>0.94074809523713898</v>
      </c>
      <c r="L1315" s="3">
        <v>0.99923301319022995</v>
      </c>
      <c r="M1315" s="3">
        <f t="shared" si="80"/>
        <v>0.98933496119454301</v>
      </c>
      <c r="N1315" s="3">
        <v>1.0185981641789501</v>
      </c>
      <c r="O1315" s="3">
        <v>1.02510493951531</v>
      </c>
      <c r="P1315" s="3">
        <v>1.0302585080257101</v>
      </c>
      <c r="Q1315" s="3">
        <f t="shared" si="81"/>
        <v>1.0246538705733235</v>
      </c>
      <c r="R1315" s="3">
        <f t="shared" si="82"/>
        <v>1.03569964750476</v>
      </c>
      <c r="S1315" s="3">
        <f t="shared" si="83"/>
        <v>0.24432015815732661</v>
      </c>
    </row>
    <row r="1316" spans="1:19" s="5" customFormat="1" ht="12.75" x14ac:dyDescent="0.2">
      <c r="A1316" s="3" t="s">
        <v>3725</v>
      </c>
      <c r="B1316" s="3" t="s">
        <v>3726</v>
      </c>
      <c r="C1316" s="3">
        <v>4.4000000000000004</v>
      </c>
      <c r="D1316" s="3">
        <v>4</v>
      </c>
      <c r="E1316" s="3">
        <v>4</v>
      </c>
      <c r="F1316" s="3">
        <v>7</v>
      </c>
      <c r="G1316" s="3">
        <v>705</v>
      </c>
      <c r="H1316" s="3">
        <v>78.678680814659998</v>
      </c>
      <c r="I1316" s="3">
        <v>6.72705078125</v>
      </c>
      <c r="J1316" s="3">
        <v>0.97220294005504404</v>
      </c>
      <c r="K1316" s="3">
        <v>1.0032605678581299</v>
      </c>
      <c r="L1316" s="3">
        <v>1.0633492854022599</v>
      </c>
      <c r="M1316" s="3">
        <f t="shared" si="80"/>
        <v>1.0129375977718114</v>
      </c>
      <c r="N1316" s="3">
        <v>0.99776007470394701</v>
      </c>
      <c r="O1316" s="3">
        <v>0.96065713798375096</v>
      </c>
      <c r="P1316" s="3">
        <v>0.959492325746651</v>
      </c>
      <c r="Q1316" s="3">
        <f t="shared" si="81"/>
        <v>0.97263651281144969</v>
      </c>
      <c r="R1316" s="3">
        <f t="shared" si="82"/>
        <v>0.96021365477102127</v>
      </c>
      <c r="S1316" s="3">
        <f t="shared" si="83"/>
        <v>0.24442252586412755</v>
      </c>
    </row>
    <row r="1317" spans="1:19" s="5" customFormat="1" ht="12.75" x14ac:dyDescent="0.2">
      <c r="A1317" s="3" t="s">
        <v>3679</v>
      </c>
      <c r="B1317" s="3" t="s">
        <v>3680</v>
      </c>
      <c r="C1317" s="3">
        <v>6.86</v>
      </c>
      <c r="D1317" s="3">
        <v>8</v>
      </c>
      <c r="E1317" s="3">
        <v>9</v>
      </c>
      <c r="F1317" s="3">
        <v>13</v>
      </c>
      <c r="G1317" s="3">
        <v>1239</v>
      </c>
      <c r="H1317" s="3">
        <v>136.23769906466001</v>
      </c>
      <c r="I1317" s="3">
        <v>6.37939453125</v>
      </c>
      <c r="J1317" s="3">
        <v>1.0211289954773699</v>
      </c>
      <c r="K1317" s="3">
        <v>0.95062599157411998</v>
      </c>
      <c r="L1317" s="3">
        <v>0.95405259007318999</v>
      </c>
      <c r="M1317" s="3">
        <f t="shared" si="80"/>
        <v>0.97526919237489329</v>
      </c>
      <c r="N1317" s="3">
        <v>0.99505042736682103</v>
      </c>
      <c r="O1317" s="3">
        <v>0.99802949625201298</v>
      </c>
      <c r="P1317" s="3">
        <v>1.0689922419168301</v>
      </c>
      <c r="Q1317" s="3">
        <f t="shared" si="81"/>
        <v>1.0206907218452212</v>
      </c>
      <c r="R1317" s="3">
        <f t="shared" si="82"/>
        <v>1.0465733254217959</v>
      </c>
      <c r="S1317" s="3">
        <f t="shared" si="83"/>
        <v>0.24460529578337439</v>
      </c>
    </row>
    <row r="1318" spans="1:19" s="5" customFormat="1" ht="12.75" x14ac:dyDescent="0.2">
      <c r="A1318" s="3" t="s">
        <v>8453</v>
      </c>
      <c r="B1318" s="3" t="s">
        <v>8454</v>
      </c>
      <c r="C1318" s="3">
        <v>41.23</v>
      </c>
      <c r="D1318" s="3">
        <v>27</v>
      </c>
      <c r="E1318" s="3">
        <v>27</v>
      </c>
      <c r="F1318" s="3">
        <v>153</v>
      </c>
      <c r="G1318" s="3">
        <v>650</v>
      </c>
      <c r="H1318" s="3">
        <v>70.945371994660107</v>
      </c>
      <c r="I1318" s="3">
        <v>7.10791015625</v>
      </c>
      <c r="J1318" s="3">
        <v>1.01518481408248</v>
      </c>
      <c r="K1318" s="3">
        <v>0.99739933963649996</v>
      </c>
      <c r="L1318" s="3">
        <v>0.98648919834490301</v>
      </c>
      <c r="M1318" s="3">
        <f t="shared" si="80"/>
        <v>0.99969111735462768</v>
      </c>
      <c r="N1318" s="3">
        <v>1.00029994558679</v>
      </c>
      <c r="O1318" s="3">
        <v>0.97994085540559395</v>
      </c>
      <c r="P1318" s="3">
        <v>0.94942238295748305</v>
      </c>
      <c r="Q1318" s="3">
        <f t="shared" si="81"/>
        <v>0.97655439464995564</v>
      </c>
      <c r="R1318" s="3">
        <f t="shared" si="82"/>
        <v>0.97685612855509185</v>
      </c>
      <c r="S1318" s="3">
        <f t="shared" si="83"/>
        <v>0.24481490534047973</v>
      </c>
    </row>
    <row r="1319" spans="1:19" s="5" customFormat="1" ht="12.75" x14ac:dyDescent="0.2">
      <c r="A1319" s="3" t="s">
        <v>4975</v>
      </c>
      <c r="B1319" s="3" t="s">
        <v>4976</v>
      </c>
      <c r="C1319" s="3">
        <v>26.93</v>
      </c>
      <c r="D1319" s="3">
        <v>4</v>
      </c>
      <c r="E1319" s="3">
        <v>12</v>
      </c>
      <c r="F1319" s="3">
        <v>82</v>
      </c>
      <c r="G1319" s="3">
        <v>349</v>
      </c>
      <c r="H1319" s="3">
        <v>40.459927264660003</v>
      </c>
      <c r="I1319" s="3">
        <v>8.57275390625</v>
      </c>
      <c r="J1319" s="3">
        <v>1.0218327774568801</v>
      </c>
      <c r="K1319" s="3">
        <v>0.98945617911135297</v>
      </c>
      <c r="L1319" s="3">
        <v>1.0214209479015</v>
      </c>
      <c r="M1319" s="3">
        <f t="shared" si="80"/>
        <v>1.0109033014899109</v>
      </c>
      <c r="N1319" s="3">
        <v>0.91048205612045496</v>
      </c>
      <c r="O1319" s="3">
        <v>1.0046454193148899</v>
      </c>
      <c r="P1319" s="3">
        <v>0.99033038480139501</v>
      </c>
      <c r="Q1319" s="3">
        <f t="shared" si="81"/>
        <v>0.96848595341224664</v>
      </c>
      <c r="R1319" s="3">
        <f t="shared" si="82"/>
        <v>0.95804015278696997</v>
      </c>
      <c r="S1319" s="3">
        <f t="shared" si="83"/>
        <v>0.24552139955529942</v>
      </c>
    </row>
    <row r="1320" spans="1:19" s="5" customFormat="1" ht="12.75" x14ac:dyDescent="0.2">
      <c r="A1320" s="3" t="s">
        <v>5541</v>
      </c>
      <c r="B1320" s="3" t="s">
        <v>5542</v>
      </c>
      <c r="C1320" s="3">
        <v>10.34</v>
      </c>
      <c r="D1320" s="3">
        <v>8</v>
      </c>
      <c r="E1320" s="3">
        <v>11</v>
      </c>
      <c r="F1320" s="3">
        <v>21</v>
      </c>
      <c r="G1320" s="3">
        <v>1064</v>
      </c>
      <c r="H1320" s="3">
        <v>119.47985903466</v>
      </c>
      <c r="I1320" s="3">
        <v>5.77001953125</v>
      </c>
      <c r="J1320" s="3">
        <v>1.0234180152014201</v>
      </c>
      <c r="K1320" s="3">
        <v>1.0426849565139</v>
      </c>
      <c r="L1320" s="3">
        <v>1.0016902216230801</v>
      </c>
      <c r="M1320" s="3">
        <f t="shared" si="80"/>
        <v>1.0225977311128001</v>
      </c>
      <c r="N1320" s="3">
        <v>0.99270450895315898</v>
      </c>
      <c r="O1320" s="3">
        <v>1.01808776689185</v>
      </c>
      <c r="P1320" s="3">
        <v>0.99980582971072796</v>
      </c>
      <c r="Q1320" s="3">
        <f t="shared" si="81"/>
        <v>1.0035327018519122</v>
      </c>
      <c r="R1320" s="3">
        <f t="shared" si="82"/>
        <v>0.98135627658772417</v>
      </c>
      <c r="S1320" s="3">
        <f t="shared" si="83"/>
        <v>0.2463005476978859</v>
      </c>
    </row>
    <row r="1321" spans="1:19" s="5" customFormat="1" ht="12.75" x14ac:dyDescent="0.2">
      <c r="A1321" s="3" t="s">
        <v>6385</v>
      </c>
      <c r="B1321" s="3" t="s">
        <v>6386</v>
      </c>
      <c r="C1321" s="3">
        <v>0.44</v>
      </c>
      <c r="D1321" s="3">
        <v>1</v>
      </c>
      <c r="E1321" s="3">
        <v>1</v>
      </c>
      <c r="F1321" s="3">
        <v>2</v>
      </c>
      <c r="G1321" s="3">
        <v>1805</v>
      </c>
      <c r="H1321" s="3">
        <v>180.958843274662</v>
      </c>
      <c r="I1321" s="3">
        <v>5.17333984375</v>
      </c>
      <c r="J1321" s="3">
        <v>0.91114436838215196</v>
      </c>
      <c r="K1321" s="3"/>
      <c r="L1321" s="3">
        <v>1.0334781825784101</v>
      </c>
      <c r="M1321" s="3">
        <f t="shared" si="80"/>
        <v>0.97231127548028096</v>
      </c>
      <c r="N1321" s="3">
        <v>1.0634605422007799</v>
      </c>
      <c r="O1321" s="3"/>
      <c r="P1321" s="3">
        <v>1.26887550323207</v>
      </c>
      <c r="Q1321" s="3">
        <f t="shared" si="81"/>
        <v>1.1661680227164251</v>
      </c>
      <c r="R1321" s="3">
        <f t="shared" si="82"/>
        <v>1.1993772489580428</v>
      </c>
      <c r="S1321" s="3">
        <f t="shared" si="83"/>
        <v>0.24633159544826011</v>
      </c>
    </row>
    <row r="1322" spans="1:19" s="5" customFormat="1" ht="12.75" x14ac:dyDescent="0.2">
      <c r="A1322" s="3" t="s">
        <v>2539</v>
      </c>
      <c r="B1322" s="3" t="s">
        <v>2540</v>
      </c>
      <c r="C1322" s="3">
        <v>16.34</v>
      </c>
      <c r="D1322" s="3">
        <v>6</v>
      </c>
      <c r="E1322" s="3">
        <v>6</v>
      </c>
      <c r="F1322" s="3">
        <v>12</v>
      </c>
      <c r="G1322" s="3">
        <v>361</v>
      </c>
      <c r="H1322" s="3">
        <v>40.54234930466</v>
      </c>
      <c r="I1322" s="3">
        <v>7.18115234375</v>
      </c>
      <c r="J1322" s="3">
        <v>1.04256791723856</v>
      </c>
      <c r="K1322" s="3">
        <v>1.07889066997753</v>
      </c>
      <c r="L1322" s="3">
        <v>1.02778443300825</v>
      </c>
      <c r="M1322" s="3">
        <f t="shared" si="80"/>
        <v>1.0497476734081133</v>
      </c>
      <c r="N1322" s="3">
        <v>0.98008930208929201</v>
      </c>
      <c r="O1322" s="3">
        <v>1.01378330799123</v>
      </c>
      <c r="P1322" s="3">
        <v>1.05132122907332</v>
      </c>
      <c r="Q1322" s="3">
        <f t="shared" si="81"/>
        <v>1.0150646130512806</v>
      </c>
      <c r="R1322" s="3">
        <f t="shared" si="82"/>
        <v>0.96696057420710391</v>
      </c>
      <c r="S1322" s="3">
        <f t="shared" si="83"/>
        <v>0.24646888517185603</v>
      </c>
    </row>
    <row r="1323" spans="1:19" s="5" customFormat="1" ht="12.75" x14ac:dyDescent="0.2">
      <c r="A1323" s="3" t="s">
        <v>7233</v>
      </c>
      <c r="B1323" s="3" t="s">
        <v>7234</v>
      </c>
      <c r="C1323" s="3">
        <v>3.96</v>
      </c>
      <c r="D1323" s="3">
        <v>3</v>
      </c>
      <c r="E1323" s="3">
        <v>3</v>
      </c>
      <c r="F1323" s="3">
        <v>5</v>
      </c>
      <c r="G1323" s="3">
        <v>1087</v>
      </c>
      <c r="H1323" s="3">
        <v>114.45828052466</v>
      </c>
      <c r="I1323" s="3">
        <v>7.10791015625</v>
      </c>
      <c r="J1323" s="3">
        <v>0.94591736284711103</v>
      </c>
      <c r="K1323" s="3">
        <v>1.1807087391151501</v>
      </c>
      <c r="L1323" s="3">
        <v>1.14940937073744</v>
      </c>
      <c r="M1323" s="3">
        <f t="shared" si="80"/>
        <v>1.0920118242332337</v>
      </c>
      <c r="N1323" s="3">
        <v>1.0249639512068101</v>
      </c>
      <c r="O1323" s="3">
        <v>0.92961850448119099</v>
      </c>
      <c r="P1323" s="3">
        <v>1.00058113197325</v>
      </c>
      <c r="Q1323" s="3">
        <f t="shared" si="81"/>
        <v>0.98505452922041703</v>
      </c>
      <c r="R1323" s="3">
        <f t="shared" si="82"/>
        <v>0.90205481970131807</v>
      </c>
      <c r="S1323" s="3">
        <f t="shared" si="83"/>
        <v>0.24703383812791302</v>
      </c>
    </row>
    <row r="1324" spans="1:19" s="5" customFormat="1" ht="12.75" x14ac:dyDescent="0.2">
      <c r="A1324" s="3" t="s">
        <v>2753</v>
      </c>
      <c r="B1324" s="3" t="s">
        <v>2754</v>
      </c>
      <c r="C1324" s="3">
        <v>18.28</v>
      </c>
      <c r="D1324" s="3">
        <v>6</v>
      </c>
      <c r="E1324" s="3">
        <v>6</v>
      </c>
      <c r="F1324" s="3">
        <v>18</v>
      </c>
      <c r="G1324" s="3">
        <v>372</v>
      </c>
      <c r="H1324" s="3">
        <v>40.635453134659997</v>
      </c>
      <c r="I1324" s="3">
        <v>6.82958984375</v>
      </c>
      <c r="J1324" s="3">
        <v>0.96825038883893499</v>
      </c>
      <c r="K1324" s="3">
        <v>1.0081620091691701</v>
      </c>
      <c r="L1324" s="3">
        <v>0.97077554789361398</v>
      </c>
      <c r="M1324" s="3">
        <f t="shared" si="80"/>
        <v>0.98239598196723976</v>
      </c>
      <c r="N1324" s="3">
        <v>1.0268577770716101</v>
      </c>
      <c r="O1324" s="3">
        <v>0.97874994217379596</v>
      </c>
      <c r="P1324" s="3">
        <v>1.0233893279544599</v>
      </c>
      <c r="Q1324" s="3">
        <f t="shared" si="81"/>
        <v>1.0096656823999552</v>
      </c>
      <c r="R1324" s="3">
        <f t="shared" si="82"/>
        <v>1.0277583590866364</v>
      </c>
      <c r="S1324" s="3">
        <f t="shared" si="83"/>
        <v>0.24758338277274941</v>
      </c>
    </row>
    <row r="1325" spans="1:19" s="5" customFormat="1" ht="12.75" x14ac:dyDescent="0.2">
      <c r="A1325" s="3" t="s">
        <v>2713</v>
      </c>
      <c r="B1325" s="3" t="s">
        <v>2714</v>
      </c>
      <c r="C1325" s="3">
        <v>3.4</v>
      </c>
      <c r="D1325" s="3">
        <v>1</v>
      </c>
      <c r="E1325" s="3">
        <v>1</v>
      </c>
      <c r="F1325" s="3">
        <v>2</v>
      </c>
      <c r="G1325" s="3">
        <v>235</v>
      </c>
      <c r="H1325" s="3">
        <v>26.950718064659998</v>
      </c>
      <c r="I1325" s="3">
        <v>8.60205078125</v>
      </c>
      <c r="J1325" s="3">
        <v>0.97971958737782705</v>
      </c>
      <c r="K1325" s="3">
        <v>1.07022801468677</v>
      </c>
      <c r="L1325" s="3"/>
      <c r="M1325" s="3">
        <f t="shared" si="80"/>
        <v>1.0249738010322984</v>
      </c>
      <c r="N1325" s="3">
        <v>0.93922466535757898</v>
      </c>
      <c r="O1325" s="3">
        <v>0.96058292564158598</v>
      </c>
      <c r="P1325" s="3"/>
      <c r="Q1325" s="3">
        <f t="shared" si="81"/>
        <v>0.94990379549958248</v>
      </c>
      <c r="R1325" s="3">
        <f t="shared" si="82"/>
        <v>0.92675909817684177</v>
      </c>
      <c r="S1325" s="3">
        <f t="shared" si="83"/>
        <v>0.24777442936855565</v>
      </c>
    </row>
    <row r="1326" spans="1:19" s="5" customFormat="1" ht="12.75" x14ac:dyDescent="0.2">
      <c r="A1326" s="3" t="s">
        <v>5079</v>
      </c>
      <c r="B1326" s="3" t="s">
        <v>5080</v>
      </c>
      <c r="C1326" s="3">
        <v>5.48</v>
      </c>
      <c r="D1326" s="3">
        <v>2</v>
      </c>
      <c r="E1326" s="3">
        <v>2</v>
      </c>
      <c r="F1326" s="3">
        <v>3</v>
      </c>
      <c r="G1326" s="3">
        <v>456</v>
      </c>
      <c r="H1326" s="3">
        <v>52.975891624660001</v>
      </c>
      <c r="I1326" s="3">
        <v>9.20263671875</v>
      </c>
      <c r="J1326" s="3">
        <v>0.98874378977604704</v>
      </c>
      <c r="K1326" s="3"/>
      <c r="L1326" s="3">
        <v>0.96889793866296003</v>
      </c>
      <c r="M1326" s="3">
        <f t="shared" si="80"/>
        <v>0.97882086421950354</v>
      </c>
      <c r="N1326" s="3">
        <v>1.0084881413283899</v>
      </c>
      <c r="O1326" s="3"/>
      <c r="P1326" s="3">
        <v>1.0996952029415801</v>
      </c>
      <c r="Q1326" s="3">
        <f t="shared" si="81"/>
        <v>1.0540916721349851</v>
      </c>
      <c r="R1326" s="3">
        <f t="shared" si="82"/>
        <v>1.0768994722803558</v>
      </c>
      <c r="S1326" s="3">
        <f t="shared" si="83"/>
        <v>0.24811806610330545</v>
      </c>
    </row>
    <row r="1327" spans="1:19" s="5" customFormat="1" ht="12.75" x14ac:dyDescent="0.2">
      <c r="A1327" s="3" t="s">
        <v>7545</v>
      </c>
      <c r="B1327" s="3" t="s">
        <v>7546</v>
      </c>
      <c r="C1327" s="3">
        <v>3.68</v>
      </c>
      <c r="D1327" s="3">
        <v>3</v>
      </c>
      <c r="E1327" s="3">
        <v>3</v>
      </c>
      <c r="F1327" s="3">
        <v>5</v>
      </c>
      <c r="G1327" s="3">
        <v>870</v>
      </c>
      <c r="H1327" s="3">
        <v>97.144324834660196</v>
      </c>
      <c r="I1327" s="3">
        <v>6.93212890625</v>
      </c>
      <c r="J1327" s="3">
        <v>1.0425218595385399</v>
      </c>
      <c r="K1327" s="3">
        <v>1.1689164682755699</v>
      </c>
      <c r="L1327" s="3">
        <v>1.04380677850029</v>
      </c>
      <c r="M1327" s="3">
        <f t="shared" si="80"/>
        <v>1.0850817021048</v>
      </c>
      <c r="N1327" s="3">
        <v>1.0305182117914899</v>
      </c>
      <c r="O1327" s="3">
        <v>1.0578260331974301</v>
      </c>
      <c r="P1327" s="3">
        <v>0.96019528359297102</v>
      </c>
      <c r="Q1327" s="3">
        <f t="shared" si="81"/>
        <v>1.0161798428606303</v>
      </c>
      <c r="R1327" s="3">
        <f t="shared" si="82"/>
        <v>0.93650076384984049</v>
      </c>
      <c r="S1327" s="3">
        <f t="shared" si="83"/>
        <v>0.24819856401957541</v>
      </c>
    </row>
    <row r="1328" spans="1:19" s="5" customFormat="1" ht="12.75" x14ac:dyDescent="0.2">
      <c r="A1328" s="3" t="s">
        <v>5737</v>
      </c>
      <c r="B1328" s="3" t="s">
        <v>5738</v>
      </c>
      <c r="C1328" s="3">
        <v>7.76</v>
      </c>
      <c r="D1328" s="3">
        <v>2</v>
      </c>
      <c r="E1328" s="3">
        <v>2</v>
      </c>
      <c r="F1328" s="3">
        <v>7</v>
      </c>
      <c r="G1328" s="3">
        <v>219</v>
      </c>
      <c r="H1328" s="3">
        <v>24.248551824660002</v>
      </c>
      <c r="I1328" s="3">
        <v>6.21435546875</v>
      </c>
      <c r="J1328" s="3">
        <v>1.01963156267045</v>
      </c>
      <c r="K1328" s="3">
        <v>1.02970322784809</v>
      </c>
      <c r="L1328" s="3">
        <v>1.0259627899188599</v>
      </c>
      <c r="M1328" s="3">
        <f t="shared" si="80"/>
        <v>1.0250991934791334</v>
      </c>
      <c r="N1328" s="3">
        <v>0.97171608850373203</v>
      </c>
      <c r="O1328" s="3">
        <v>1.00857204900394</v>
      </c>
      <c r="P1328" s="3">
        <v>1.0275480786498401</v>
      </c>
      <c r="Q1328" s="3">
        <f t="shared" si="81"/>
        <v>1.0026120720525042</v>
      </c>
      <c r="R1328" s="3">
        <f t="shared" si="82"/>
        <v>0.97806346783835718</v>
      </c>
      <c r="S1328" s="3">
        <f t="shared" si="83"/>
        <v>0.24822797575998293</v>
      </c>
    </row>
    <row r="1329" spans="1:19" s="5" customFormat="1" ht="12.75" x14ac:dyDescent="0.2">
      <c r="A1329" s="3" t="s">
        <v>2527</v>
      </c>
      <c r="B1329" s="3" t="s">
        <v>2528</v>
      </c>
      <c r="C1329" s="3">
        <v>7.32</v>
      </c>
      <c r="D1329" s="3">
        <v>1</v>
      </c>
      <c r="E1329" s="3">
        <v>1</v>
      </c>
      <c r="F1329" s="3">
        <v>3</v>
      </c>
      <c r="G1329" s="3">
        <v>164</v>
      </c>
      <c r="H1329" s="3">
        <v>17.526821754659998</v>
      </c>
      <c r="I1329" s="3">
        <v>6.07470703125</v>
      </c>
      <c r="J1329" s="3">
        <v>0.90845727524730702</v>
      </c>
      <c r="K1329" s="3"/>
      <c r="L1329" s="3">
        <v>0.92168745548409403</v>
      </c>
      <c r="M1329" s="3">
        <f t="shared" si="80"/>
        <v>0.91507236536570047</v>
      </c>
      <c r="N1329" s="3">
        <v>1.0195271467923199</v>
      </c>
      <c r="O1329" s="3"/>
      <c r="P1329" s="3">
        <v>1.3610748507610999</v>
      </c>
      <c r="Q1329" s="3">
        <f t="shared" si="81"/>
        <v>1.1903009987767099</v>
      </c>
      <c r="R1329" s="3">
        <f t="shared" si="82"/>
        <v>1.3007725332203828</v>
      </c>
      <c r="S1329" s="3">
        <f t="shared" si="83"/>
        <v>0.24859720846972366</v>
      </c>
    </row>
    <row r="1330" spans="1:19" s="5" customFormat="1" ht="12.75" x14ac:dyDescent="0.2">
      <c r="A1330" s="3" t="s">
        <v>2465</v>
      </c>
      <c r="B1330" s="3" t="s">
        <v>2466</v>
      </c>
      <c r="C1330" s="3">
        <v>35.83</v>
      </c>
      <c r="D1330" s="3">
        <v>7</v>
      </c>
      <c r="E1330" s="3">
        <v>7</v>
      </c>
      <c r="F1330" s="3">
        <v>33</v>
      </c>
      <c r="G1330" s="3">
        <v>254</v>
      </c>
      <c r="H1330" s="3">
        <v>27.664777234660001</v>
      </c>
      <c r="I1330" s="3">
        <v>5.42724609375</v>
      </c>
      <c r="J1330" s="3">
        <v>1.04546032119137</v>
      </c>
      <c r="K1330" s="3">
        <v>0.93924738938913799</v>
      </c>
      <c r="L1330" s="3">
        <v>0.94143771230339601</v>
      </c>
      <c r="M1330" s="3">
        <f t="shared" si="80"/>
        <v>0.975381807627968</v>
      </c>
      <c r="N1330" s="3">
        <v>1.0269071612593901</v>
      </c>
      <c r="O1330" s="3">
        <v>1.0318476025577701</v>
      </c>
      <c r="P1330" s="3">
        <v>1.0113673989643901</v>
      </c>
      <c r="Q1330" s="3">
        <f t="shared" si="81"/>
        <v>1.0233740542605168</v>
      </c>
      <c r="R1330" s="3">
        <f t="shared" si="82"/>
        <v>1.049203549068914</v>
      </c>
      <c r="S1330" s="3">
        <f t="shared" si="83"/>
        <v>0.24873213864944457</v>
      </c>
    </row>
    <row r="1331" spans="1:19" s="5" customFormat="1" ht="12.75" x14ac:dyDescent="0.2">
      <c r="A1331" s="3" t="s">
        <v>7227</v>
      </c>
      <c r="B1331" s="3" t="s">
        <v>7228</v>
      </c>
      <c r="C1331" s="3">
        <v>34.979999999999997</v>
      </c>
      <c r="D1331" s="3">
        <v>2</v>
      </c>
      <c r="E1331" s="3">
        <v>5</v>
      </c>
      <c r="F1331" s="3">
        <v>26</v>
      </c>
      <c r="G1331" s="3">
        <v>203</v>
      </c>
      <c r="H1331" s="3">
        <v>22.726849314660001</v>
      </c>
      <c r="I1331" s="3">
        <v>5.09716796875</v>
      </c>
      <c r="J1331" s="3">
        <v>0.97309984333157795</v>
      </c>
      <c r="K1331" s="3">
        <v>1.0415321166296101</v>
      </c>
      <c r="L1331" s="3">
        <v>0.92061600200032401</v>
      </c>
      <c r="M1331" s="3">
        <f t="shared" si="80"/>
        <v>0.97841598732050394</v>
      </c>
      <c r="N1331" s="3">
        <v>1.0212237275912099</v>
      </c>
      <c r="O1331" s="3">
        <v>1.0020584627675999</v>
      </c>
      <c r="P1331" s="3">
        <v>1.1765164707431</v>
      </c>
      <c r="Q1331" s="3">
        <f t="shared" si="81"/>
        <v>1.0665995537006365</v>
      </c>
      <c r="R1331" s="3">
        <f t="shared" si="82"/>
        <v>1.0901289099145166</v>
      </c>
      <c r="S1331" s="3">
        <f t="shared" si="83"/>
        <v>0.24879825264705896</v>
      </c>
    </row>
    <row r="1332" spans="1:19" s="5" customFormat="1" ht="12.75" x14ac:dyDescent="0.2">
      <c r="A1332" s="3" t="s">
        <v>8021</v>
      </c>
      <c r="B1332" s="3" t="s">
        <v>8022</v>
      </c>
      <c r="C1332" s="3">
        <v>1.26</v>
      </c>
      <c r="D1332" s="3">
        <v>1</v>
      </c>
      <c r="E1332" s="3">
        <v>1</v>
      </c>
      <c r="F1332" s="3">
        <v>2</v>
      </c>
      <c r="G1332" s="3">
        <v>1031</v>
      </c>
      <c r="H1332" s="3">
        <v>117.013625134661</v>
      </c>
      <c r="I1332" s="3">
        <v>7.84033203125</v>
      </c>
      <c r="J1332" s="3">
        <v>1.09032755607183</v>
      </c>
      <c r="K1332" s="3"/>
      <c r="L1332" s="3">
        <v>1.0418036292063799</v>
      </c>
      <c r="M1332" s="3">
        <f t="shared" si="80"/>
        <v>1.0660655926391049</v>
      </c>
      <c r="N1332" s="3">
        <v>1.0223996258984001</v>
      </c>
      <c r="O1332" s="3"/>
      <c r="P1332" s="3">
        <v>1.0305904253362601</v>
      </c>
      <c r="Q1332" s="3">
        <f t="shared" si="81"/>
        <v>1.0264950256173302</v>
      </c>
      <c r="R1332" s="3">
        <f t="shared" si="82"/>
        <v>0.9628816769859202</v>
      </c>
      <c r="S1332" s="3">
        <f t="shared" si="83"/>
        <v>0.24905018819207769</v>
      </c>
    </row>
    <row r="1333" spans="1:19" s="5" customFormat="1" ht="12.75" x14ac:dyDescent="0.2">
      <c r="A1333" s="3" t="s">
        <v>5167</v>
      </c>
      <c r="B1333" s="3" t="s">
        <v>5168</v>
      </c>
      <c r="C1333" s="3">
        <v>42.42</v>
      </c>
      <c r="D1333" s="3">
        <v>18</v>
      </c>
      <c r="E1333" s="3">
        <v>18</v>
      </c>
      <c r="F1333" s="3">
        <v>37</v>
      </c>
      <c r="G1333" s="3">
        <v>495</v>
      </c>
      <c r="H1333" s="3">
        <v>54.696642924659997</v>
      </c>
      <c r="I1333" s="3">
        <v>5.65576171875</v>
      </c>
      <c r="J1333" s="3">
        <v>0.94804793638922302</v>
      </c>
      <c r="K1333" s="3">
        <v>0.97384757273244804</v>
      </c>
      <c r="L1333" s="3">
        <v>1.0507528993522599</v>
      </c>
      <c r="M1333" s="3">
        <f t="shared" si="80"/>
        <v>0.99088280282464369</v>
      </c>
      <c r="N1333" s="3">
        <v>1.02831923235211</v>
      </c>
      <c r="O1333" s="3">
        <v>1.04165608304654</v>
      </c>
      <c r="P1333" s="3">
        <v>1.0284510763177801</v>
      </c>
      <c r="Q1333" s="3">
        <f t="shared" si="81"/>
        <v>1.03280879723881</v>
      </c>
      <c r="R1333" s="3">
        <f t="shared" si="82"/>
        <v>1.0423117590643927</v>
      </c>
      <c r="S1333" s="3">
        <f t="shared" si="83"/>
        <v>0.24971350080359103</v>
      </c>
    </row>
    <row r="1334" spans="1:19" s="5" customFormat="1" ht="12.75" x14ac:dyDescent="0.2">
      <c r="A1334" s="3" t="s">
        <v>7161</v>
      </c>
      <c r="B1334" s="3" t="s">
        <v>7162</v>
      </c>
      <c r="C1334" s="3">
        <v>15.38</v>
      </c>
      <c r="D1334" s="3">
        <v>6</v>
      </c>
      <c r="E1334" s="3">
        <v>6</v>
      </c>
      <c r="F1334" s="3">
        <v>10</v>
      </c>
      <c r="G1334" s="3">
        <v>468</v>
      </c>
      <c r="H1334" s="3">
        <v>52.644472674660001</v>
      </c>
      <c r="I1334" s="3">
        <v>9.27587890625</v>
      </c>
      <c r="J1334" s="3">
        <v>1.04101744978967</v>
      </c>
      <c r="K1334" s="3">
        <v>1.2711218249441001</v>
      </c>
      <c r="L1334" s="3">
        <v>1.0041521820339401</v>
      </c>
      <c r="M1334" s="3">
        <f t="shared" si="80"/>
        <v>1.1054304855892367</v>
      </c>
      <c r="N1334" s="3">
        <v>1.01033281598472</v>
      </c>
      <c r="O1334" s="3">
        <v>1.01022396083296</v>
      </c>
      <c r="P1334" s="3">
        <v>0.94879585986171899</v>
      </c>
      <c r="Q1334" s="3">
        <f t="shared" si="81"/>
        <v>0.98978421222646629</v>
      </c>
      <c r="R1334" s="3">
        <f t="shared" si="82"/>
        <v>0.89538349550661567</v>
      </c>
      <c r="S1334" s="3">
        <f t="shared" si="83"/>
        <v>0.24992160029548618</v>
      </c>
    </row>
    <row r="1335" spans="1:19" s="5" customFormat="1" ht="12.75" x14ac:dyDescent="0.2">
      <c r="A1335" s="3" t="s">
        <v>5075</v>
      </c>
      <c r="B1335" s="3" t="s">
        <v>5076</v>
      </c>
      <c r="C1335" s="3">
        <v>26.74</v>
      </c>
      <c r="D1335" s="3">
        <v>4</v>
      </c>
      <c r="E1335" s="3">
        <v>4</v>
      </c>
      <c r="F1335" s="3">
        <v>11</v>
      </c>
      <c r="G1335" s="3">
        <v>187</v>
      </c>
      <c r="H1335" s="3">
        <v>21.693243234659999</v>
      </c>
      <c r="I1335" s="3">
        <v>7.32763671875</v>
      </c>
      <c r="J1335" s="3">
        <v>1.0037032728825199</v>
      </c>
      <c r="K1335" s="3">
        <v>0.98270029328215303</v>
      </c>
      <c r="L1335" s="3">
        <v>1.03490825344363</v>
      </c>
      <c r="M1335" s="3">
        <f t="shared" si="80"/>
        <v>1.0071039398694344</v>
      </c>
      <c r="N1335" s="3">
        <v>1.0049926332339201</v>
      </c>
      <c r="O1335" s="3">
        <v>1.04743240948394</v>
      </c>
      <c r="P1335" s="3">
        <v>1.1368785087786499</v>
      </c>
      <c r="Q1335" s="3">
        <f t="shared" si="81"/>
        <v>1.0631011838321698</v>
      </c>
      <c r="R1335" s="3">
        <f t="shared" si="82"/>
        <v>1.0556022489297332</v>
      </c>
      <c r="S1335" s="3">
        <f t="shared" si="83"/>
        <v>0.25068387197940495</v>
      </c>
    </row>
    <row r="1336" spans="1:19" s="5" customFormat="1" ht="12.75" x14ac:dyDescent="0.2">
      <c r="A1336" s="3" t="s">
        <v>7363</v>
      </c>
      <c r="B1336" s="3" t="s">
        <v>7364</v>
      </c>
      <c r="C1336" s="3">
        <v>7.73</v>
      </c>
      <c r="D1336" s="3">
        <v>11</v>
      </c>
      <c r="E1336" s="3">
        <v>12</v>
      </c>
      <c r="F1336" s="3">
        <v>24</v>
      </c>
      <c r="G1336" s="3">
        <v>1487</v>
      </c>
      <c r="H1336" s="3">
        <v>157.77220330466</v>
      </c>
      <c r="I1336" s="3">
        <v>6.85888671875</v>
      </c>
      <c r="J1336" s="3">
        <v>1.0291106487403801</v>
      </c>
      <c r="K1336" s="3">
        <v>0.95398006156869497</v>
      </c>
      <c r="L1336" s="3">
        <v>1.0212276051178899</v>
      </c>
      <c r="M1336" s="3">
        <f t="shared" si="80"/>
        <v>1.0014394384756551</v>
      </c>
      <c r="N1336" s="3">
        <v>0.89021872135812397</v>
      </c>
      <c r="O1336" s="3">
        <v>0.97101947531923705</v>
      </c>
      <c r="P1336" s="3">
        <v>0.98818943018217498</v>
      </c>
      <c r="Q1336" s="3">
        <f t="shared" si="81"/>
        <v>0.94980920895317877</v>
      </c>
      <c r="R1336" s="3">
        <f t="shared" si="82"/>
        <v>0.94844398219320636</v>
      </c>
      <c r="S1336" s="3">
        <f t="shared" si="83"/>
        <v>0.25077064629559515</v>
      </c>
    </row>
    <row r="1337" spans="1:19" s="5" customFormat="1" ht="12.75" x14ac:dyDescent="0.2">
      <c r="A1337" s="3" t="s">
        <v>8211</v>
      </c>
      <c r="B1337" s="3" t="s">
        <v>8212</v>
      </c>
      <c r="C1337" s="3">
        <v>4.1399999999999997</v>
      </c>
      <c r="D1337" s="3">
        <v>1</v>
      </c>
      <c r="E1337" s="3">
        <v>1</v>
      </c>
      <c r="F1337" s="3">
        <v>2</v>
      </c>
      <c r="G1337" s="3">
        <v>290</v>
      </c>
      <c r="H1337" s="3">
        <v>33.007374094660001</v>
      </c>
      <c r="I1337" s="3">
        <v>8.98291015625</v>
      </c>
      <c r="J1337" s="3">
        <v>0.956925996877243</v>
      </c>
      <c r="K1337" s="3"/>
      <c r="L1337" s="3">
        <v>1.0014563367413101</v>
      </c>
      <c r="M1337" s="3">
        <f t="shared" si="80"/>
        <v>0.97919116680927654</v>
      </c>
      <c r="N1337" s="3">
        <v>1.01426543164048</v>
      </c>
      <c r="O1337" s="3"/>
      <c r="P1337" s="3">
        <v>1.1031516666335699</v>
      </c>
      <c r="Q1337" s="3">
        <f t="shared" si="81"/>
        <v>1.0587085491370249</v>
      </c>
      <c r="R1337" s="3">
        <f t="shared" si="82"/>
        <v>1.0812072096063308</v>
      </c>
      <c r="S1337" s="3">
        <f t="shared" si="83"/>
        <v>0.25079794093481533</v>
      </c>
    </row>
    <row r="1338" spans="1:19" s="5" customFormat="1" ht="12.75" x14ac:dyDescent="0.2">
      <c r="A1338" s="3" t="s">
        <v>2479</v>
      </c>
      <c r="B1338" s="3" t="s">
        <v>2480</v>
      </c>
      <c r="C1338" s="3">
        <v>19.350000000000001</v>
      </c>
      <c r="D1338" s="3">
        <v>10</v>
      </c>
      <c r="E1338" s="3">
        <v>11</v>
      </c>
      <c r="F1338" s="3">
        <v>38</v>
      </c>
      <c r="G1338" s="3">
        <v>584</v>
      </c>
      <c r="H1338" s="3">
        <v>65.409872184660102</v>
      </c>
      <c r="I1338" s="3">
        <v>7.64990234375</v>
      </c>
      <c r="J1338" s="3">
        <v>1.0142448814690299</v>
      </c>
      <c r="K1338" s="3">
        <v>0.99619176333010995</v>
      </c>
      <c r="L1338" s="3">
        <v>0.99923530369889901</v>
      </c>
      <c r="M1338" s="3">
        <f t="shared" si="80"/>
        <v>1.0032239828326797</v>
      </c>
      <c r="N1338" s="3">
        <v>1.0140238608479799</v>
      </c>
      <c r="O1338" s="3">
        <v>0.958132623172821</v>
      </c>
      <c r="P1338" s="3">
        <v>0.96108887763325801</v>
      </c>
      <c r="Q1338" s="3">
        <f t="shared" si="81"/>
        <v>0.97774845388468634</v>
      </c>
      <c r="R1338" s="3">
        <f t="shared" si="82"/>
        <v>0.9746063397766257</v>
      </c>
      <c r="S1338" s="3">
        <f t="shared" si="83"/>
        <v>0.25097215594513533</v>
      </c>
    </row>
    <row r="1339" spans="1:19" s="5" customFormat="1" ht="12.75" x14ac:dyDescent="0.2">
      <c r="A1339" s="3" t="s">
        <v>6523</v>
      </c>
      <c r="B1339" s="3" t="s">
        <v>6524</v>
      </c>
      <c r="C1339" s="3">
        <v>8.42</v>
      </c>
      <c r="D1339" s="3">
        <v>3</v>
      </c>
      <c r="E1339" s="3">
        <v>3</v>
      </c>
      <c r="F1339" s="3">
        <v>7</v>
      </c>
      <c r="G1339" s="3">
        <v>368</v>
      </c>
      <c r="H1339" s="3">
        <v>42.16842009466</v>
      </c>
      <c r="I1339" s="3">
        <v>8.92431640625</v>
      </c>
      <c r="J1339" s="3">
        <v>0.98877112874603501</v>
      </c>
      <c r="K1339" s="3">
        <v>1.0744805170362099</v>
      </c>
      <c r="L1339" s="3"/>
      <c r="M1339" s="3">
        <f t="shared" si="80"/>
        <v>1.0316258228911224</v>
      </c>
      <c r="N1339" s="3">
        <v>0.97538361364648996</v>
      </c>
      <c r="O1339" s="3">
        <v>0.93899966302883697</v>
      </c>
      <c r="P1339" s="3"/>
      <c r="Q1339" s="3">
        <f t="shared" si="81"/>
        <v>0.95719163833766352</v>
      </c>
      <c r="R1339" s="3">
        <f t="shared" si="82"/>
        <v>0.92784769157400726</v>
      </c>
      <c r="S1339" s="3">
        <f t="shared" si="83"/>
        <v>0.25097686376428496</v>
      </c>
    </row>
    <row r="1340" spans="1:19" s="5" customFormat="1" ht="12.75" x14ac:dyDescent="0.2">
      <c r="A1340" s="3" t="s">
        <v>753</v>
      </c>
      <c r="B1340" s="3" t="s">
        <v>754</v>
      </c>
      <c r="C1340" s="3">
        <v>5.94</v>
      </c>
      <c r="D1340" s="3">
        <v>4</v>
      </c>
      <c r="E1340" s="3">
        <v>4</v>
      </c>
      <c r="F1340" s="3">
        <v>8</v>
      </c>
      <c r="G1340" s="3">
        <v>572</v>
      </c>
      <c r="H1340" s="3">
        <v>62.9252026046601</v>
      </c>
      <c r="I1340" s="3">
        <v>8.83642578125</v>
      </c>
      <c r="J1340" s="3">
        <v>1.03680117515373</v>
      </c>
      <c r="K1340" s="3">
        <v>1.05656767238682</v>
      </c>
      <c r="L1340" s="3">
        <v>1.0254466486530101</v>
      </c>
      <c r="M1340" s="3">
        <f t="shared" si="80"/>
        <v>1.0396051653978533</v>
      </c>
      <c r="N1340" s="3">
        <v>0.99392620368629903</v>
      </c>
      <c r="O1340" s="3">
        <v>0.95525964042780898</v>
      </c>
      <c r="P1340" s="3">
        <v>1.0514790099596301</v>
      </c>
      <c r="Q1340" s="3">
        <f t="shared" si="81"/>
        <v>1.0002216180245793</v>
      </c>
      <c r="R1340" s="3">
        <f t="shared" si="82"/>
        <v>0.96211682215122307</v>
      </c>
      <c r="S1340" s="3">
        <f t="shared" si="83"/>
        <v>0.25136720080235009</v>
      </c>
    </row>
    <row r="1341" spans="1:19" s="5" customFormat="1" ht="12.75" x14ac:dyDescent="0.2">
      <c r="A1341" s="3" t="s">
        <v>5723</v>
      </c>
      <c r="B1341" s="3" t="s">
        <v>5724</v>
      </c>
      <c r="C1341" s="3">
        <v>0.76</v>
      </c>
      <c r="D1341" s="3">
        <v>1</v>
      </c>
      <c r="E1341" s="3">
        <v>1</v>
      </c>
      <c r="F1341" s="3">
        <v>2</v>
      </c>
      <c r="G1341" s="3">
        <v>918</v>
      </c>
      <c r="H1341" s="3">
        <v>103.76370576466</v>
      </c>
      <c r="I1341" s="3">
        <v>6.23974609375</v>
      </c>
      <c r="J1341" s="3">
        <v>1.02347963865591</v>
      </c>
      <c r="K1341" s="3">
        <v>1.02806270710487</v>
      </c>
      <c r="L1341" s="3"/>
      <c r="M1341" s="3">
        <f t="shared" si="80"/>
        <v>1.02577117288039</v>
      </c>
      <c r="N1341" s="3">
        <v>0.96850782982658901</v>
      </c>
      <c r="O1341" s="3">
        <v>1.0124645130251599</v>
      </c>
      <c r="P1341" s="3"/>
      <c r="Q1341" s="3">
        <f t="shared" si="81"/>
        <v>0.99048617142587447</v>
      </c>
      <c r="R1341" s="3">
        <f t="shared" si="82"/>
        <v>0.96560148853137062</v>
      </c>
      <c r="S1341" s="3">
        <f t="shared" si="83"/>
        <v>0.25139208885855391</v>
      </c>
    </row>
    <row r="1342" spans="1:19" s="5" customFormat="1" ht="12.75" x14ac:dyDescent="0.2">
      <c r="A1342" s="3" t="s">
        <v>5535</v>
      </c>
      <c r="B1342" s="3" t="s">
        <v>5536</v>
      </c>
      <c r="C1342" s="3">
        <v>1.54</v>
      </c>
      <c r="D1342" s="3">
        <v>3</v>
      </c>
      <c r="E1342" s="3">
        <v>4</v>
      </c>
      <c r="F1342" s="3">
        <v>6</v>
      </c>
      <c r="G1342" s="3">
        <v>2084</v>
      </c>
      <c r="H1342" s="3">
        <v>220.42321264466099</v>
      </c>
      <c r="I1342" s="3">
        <v>5.97314453125</v>
      </c>
      <c r="J1342" s="3">
        <v>0.95875564548408498</v>
      </c>
      <c r="K1342" s="3"/>
      <c r="L1342" s="3">
        <v>1.01989437420461</v>
      </c>
      <c r="M1342" s="3">
        <f t="shared" si="80"/>
        <v>0.98932500984434757</v>
      </c>
      <c r="N1342" s="3">
        <v>1.0308204699046599</v>
      </c>
      <c r="O1342" s="3"/>
      <c r="P1342" s="3">
        <v>1.1185031010809301</v>
      </c>
      <c r="Q1342" s="3">
        <f t="shared" si="81"/>
        <v>1.0746617854927951</v>
      </c>
      <c r="R1342" s="3">
        <f t="shared" si="82"/>
        <v>1.0862575744060829</v>
      </c>
      <c r="S1342" s="3">
        <f t="shared" si="83"/>
        <v>0.25141621872656505</v>
      </c>
    </row>
    <row r="1343" spans="1:19" s="5" customFormat="1" ht="12.75" x14ac:dyDescent="0.2">
      <c r="A1343" s="3" t="s">
        <v>6115</v>
      </c>
      <c r="B1343" s="3" t="s">
        <v>6116</v>
      </c>
      <c r="C1343" s="3">
        <v>34.619999999999997</v>
      </c>
      <c r="D1343" s="3">
        <v>1</v>
      </c>
      <c r="E1343" s="3">
        <v>4</v>
      </c>
      <c r="F1343" s="3">
        <v>13</v>
      </c>
      <c r="G1343" s="3">
        <v>104</v>
      </c>
      <c r="H1343" s="3">
        <v>12.23497173466</v>
      </c>
      <c r="I1343" s="3">
        <v>5.92236328125</v>
      </c>
      <c r="J1343" s="3">
        <v>1.0279314510261801</v>
      </c>
      <c r="K1343" s="3">
        <v>1.07274181939643</v>
      </c>
      <c r="L1343" s="3">
        <v>0.99795349517578802</v>
      </c>
      <c r="M1343" s="3">
        <f t="shared" si="80"/>
        <v>1.0328755885327994</v>
      </c>
      <c r="N1343" s="3">
        <v>0.96471791247079497</v>
      </c>
      <c r="O1343" s="3">
        <v>0.93790158650052702</v>
      </c>
      <c r="P1343" s="3">
        <v>1.0425767890689801</v>
      </c>
      <c r="Q1343" s="3">
        <f t="shared" si="81"/>
        <v>0.98173209601343403</v>
      </c>
      <c r="R1343" s="3">
        <f t="shared" si="82"/>
        <v>0.95048436318258356</v>
      </c>
      <c r="S1343" s="3">
        <f t="shared" si="83"/>
        <v>0.25143301989274047</v>
      </c>
    </row>
    <row r="1344" spans="1:19" s="5" customFormat="1" ht="12.75" x14ac:dyDescent="0.2">
      <c r="A1344" s="3" t="s">
        <v>3187</v>
      </c>
      <c r="B1344" s="3" t="s">
        <v>3188</v>
      </c>
      <c r="C1344" s="3">
        <v>17.07</v>
      </c>
      <c r="D1344" s="3">
        <v>3</v>
      </c>
      <c r="E1344" s="3">
        <v>7</v>
      </c>
      <c r="F1344" s="3">
        <v>29</v>
      </c>
      <c r="G1344" s="3">
        <v>451</v>
      </c>
      <c r="H1344" s="3">
        <v>48.322769724660098</v>
      </c>
      <c r="I1344" s="3">
        <v>8.63134765625</v>
      </c>
      <c r="J1344" s="3">
        <v>1.0386153217984999</v>
      </c>
      <c r="K1344" s="3">
        <v>1.02736125820248</v>
      </c>
      <c r="L1344" s="3">
        <v>1.0252230351315299</v>
      </c>
      <c r="M1344" s="3">
        <f t="shared" si="80"/>
        <v>1.0303998717108367</v>
      </c>
      <c r="N1344" s="3">
        <v>1.0095817257960999</v>
      </c>
      <c r="O1344" s="3">
        <v>1.0334548745530701</v>
      </c>
      <c r="P1344" s="3">
        <v>1.0145233870325501</v>
      </c>
      <c r="Q1344" s="3">
        <f t="shared" si="81"/>
        <v>1.0191866624605734</v>
      </c>
      <c r="R1344" s="3">
        <f t="shared" si="82"/>
        <v>0.98911761389134756</v>
      </c>
      <c r="S1344" s="3">
        <f t="shared" si="83"/>
        <v>0.25175683304378466</v>
      </c>
    </row>
    <row r="1345" spans="1:19" s="5" customFormat="1" ht="12.75" x14ac:dyDescent="0.2">
      <c r="A1345" s="3" t="s">
        <v>1973</v>
      </c>
      <c r="B1345" s="3" t="s">
        <v>1974</v>
      </c>
      <c r="C1345" s="3">
        <v>47.75</v>
      </c>
      <c r="D1345" s="3">
        <v>7</v>
      </c>
      <c r="E1345" s="3">
        <v>11</v>
      </c>
      <c r="F1345" s="3">
        <v>39</v>
      </c>
      <c r="G1345" s="3">
        <v>289</v>
      </c>
      <c r="H1345" s="3">
        <v>32.536514204660001</v>
      </c>
      <c r="I1345" s="3">
        <v>6.85888671875</v>
      </c>
      <c r="J1345" s="3">
        <v>0.96719765763414101</v>
      </c>
      <c r="K1345" s="3">
        <v>0.92158489349545603</v>
      </c>
      <c r="L1345" s="3">
        <v>1.07493051293574</v>
      </c>
      <c r="M1345" s="3">
        <f t="shared" si="80"/>
        <v>0.98790435468844573</v>
      </c>
      <c r="N1345" s="3">
        <v>0.93338160292298</v>
      </c>
      <c r="O1345" s="3">
        <v>0.959483431553807</v>
      </c>
      <c r="P1345" s="3">
        <v>0.75665760581327801</v>
      </c>
      <c r="Q1345" s="3">
        <f t="shared" si="81"/>
        <v>0.88317421343002167</v>
      </c>
      <c r="R1345" s="3">
        <f t="shared" si="82"/>
        <v>0.89398756998955364</v>
      </c>
      <c r="S1345" s="3">
        <f t="shared" si="83"/>
        <v>0.25184385475101068</v>
      </c>
    </row>
    <row r="1346" spans="1:19" s="5" customFormat="1" ht="12.75" x14ac:dyDescent="0.2">
      <c r="A1346" s="3" t="s">
        <v>6011</v>
      </c>
      <c r="B1346" s="3" t="s">
        <v>6012</v>
      </c>
      <c r="C1346" s="3">
        <v>39.35</v>
      </c>
      <c r="D1346" s="3">
        <v>9</v>
      </c>
      <c r="E1346" s="3">
        <v>12</v>
      </c>
      <c r="F1346" s="3">
        <v>55</v>
      </c>
      <c r="G1346" s="3">
        <v>277</v>
      </c>
      <c r="H1346" s="3">
        <v>31.553346964660001</v>
      </c>
      <c r="I1346" s="3">
        <v>9.29052734375</v>
      </c>
      <c r="J1346" s="3">
        <v>1.0379264797103001</v>
      </c>
      <c r="K1346" s="3">
        <v>1.0484762372529399</v>
      </c>
      <c r="L1346" s="3">
        <v>0.97256234836716504</v>
      </c>
      <c r="M1346" s="3">
        <f t="shared" ref="M1346:M1409" si="84">AVERAGE(J1346:L1346)</f>
        <v>1.0196550217768017</v>
      </c>
      <c r="N1346" s="3">
        <v>0.96742226474976301</v>
      </c>
      <c r="O1346" s="3">
        <v>0.94707882793193099</v>
      </c>
      <c r="P1346" s="3">
        <v>1.01746028601164</v>
      </c>
      <c r="Q1346" s="3">
        <f t="shared" ref="Q1346:Q1409" si="85">AVERAGE(N1346:P1346)</f>
        <v>0.97732045956444458</v>
      </c>
      <c r="R1346" s="3">
        <f t="shared" ref="R1346:R1409" si="86">Q1346/M1346</f>
        <v>0.95848148510210152</v>
      </c>
      <c r="S1346" s="3">
        <f t="shared" ref="S1346:S1409" si="87">_xlfn.T.TEST(J1346:L1346,N1346:P1346,2,2)</f>
        <v>0.2518749144604599</v>
      </c>
    </row>
    <row r="1347" spans="1:19" s="5" customFormat="1" ht="12.75" x14ac:dyDescent="0.2">
      <c r="A1347" s="3" t="s">
        <v>5393</v>
      </c>
      <c r="B1347" s="3" t="s">
        <v>5394</v>
      </c>
      <c r="C1347" s="3">
        <v>66.040000000000006</v>
      </c>
      <c r="D1347" s="3">
        <v>14</v>
      </c>
      <c r="E1347" s="3">
        <v>14</v>
      </c>
      <c r="F1347" s="3">
        <v>194</v>
      </c>
      <c r="G1347" s="3">
        <v>268</v>
      </c>
      <c r="H1347" s="3">
        <v>30.24868890466</v>
      </c>
      <c r="I1347" s="3">
        <v>9.04150390625</v>
      </c>
      <c r="J1347" s="3">
        <v>1.05466884750294</v>
      </c>
      <c r="K1347" s="3">
        <v>0.980994181690786</v>
      </c>
      <c r="L1347" s="3">
        <v>0.98527975544294799</v>
      </c>
      <c r="M1347" s="3">
        <f t="shared" si="84"/>
        <v>1.0069809282122246</v>
      </c>
      <c r="N1347" s="3">
        <v>0.95399880559861805</v>
      </c>
      <c r="O1347" s="3">
        <v>1.0058649336638501</v>
      </c>
      <c r="P1347" s="3">
        <v>0.92908147804503605</v>
      </c>
      <c r="Q1347" s="3">
        <f t="shared" si="85"/>
        <v>0.9629817391025014</v>
      </c>
      <c r="R1347" s="3">
        <f t="shared" si="86"/>
        <v>0.95630583670751479</v>
      </c>
      <c r="S1347" s="3">
        <f t="shared" si="87"/>
        <v>0.25192736254491127</v>
      </c>
    </row>
    <row r="1348" spans="1:19" s="5" customFormat="1" ht="12.75" x14ac:dyDescent="0.2">
      <c r="A1348" s="3" t="s">
        <v>2649</v>
      </c>
      <c r="B1348" s="3" t="s">
        <v>2650</v>
      </c>
      <c r="C1348" s="3">
        <v>6.06</v>
      </c>
      <c r="D1348" s="3">
        <v>2</v>
      </c>
      <c r="E1348" s="3">
        <v>2</v>
      </c>
      <c r="F1348" s="3">
        <v>4</v>
      </c>
      <c r="G1348" s="3">
        <v>396</v>
      </c>
      <c r="H1348" s="3">
        <v>44.809293074659998</v>
      </c>
      <c r="I1348" s="3">
        <v>7.97216796875</v>
      </c>
      <c r="J1348" s="3">
        <v>0.98704082501338897</v>
      </c>
      <c r="K1348" s="3">
        <v>1.0860616704481201</v>
      </c>
      <c r="L1348" s="3">
        <v>0.98971490202667201</v>
      </c>
      <c r="M1348" s="3">
        <f t="shared" si="84"/>
        <v>1.0209391324960604</v>
      </c>
      <c r="N1348" s="3">
        <v>0.91301176258732397</v>
      </c>
      <c r="O1348" s="3">
        <v>0.97397253705994902</v>
      </c>
      <c r="P1348" s="3">
        <v>1.0056373995008701</v>
      </c>
      <c r="Q1348" s="3">
        <f t="shared" si="85"/>
        <v>0.96420723304938105</v>
      </c>
      <c r="R1348" s="3">
        <f t="shared" si="86"/>
        <v>0.9444316535227939</v>
      </c>
      <c r="S1348" s="3">
        <f t="shared" si="87"/>
        <v>0.25209836558454135</v>
      </c>
    </row>
    <row r="1349" spans="1:19" s="5" customFormat="1" ht="12.75" x14ac:dyDescent="0.2">
      <c r="A1349" s="3" t="s">
        <v>5177</v>
      </c>
      <c r="B1349" s="3" t="s">
        <v>5178</v>
      </c>
      <c r="C1349" s="3">
        <v>16.54</v>
      </c>
      <c r="D1349" s="3">
        <v>6</v>
      </c>
      <c r="E1349" s="3">
        <v>6</v>
      </c>
      <c r="F1349" s="3">
        <v>13</v>
      </c>
      <c r="G1349" s="3">
        <v>514</v>
      </c>
      <c r="H1349" s="3">
        <v>55.727715614659999</v>
      </c>
      <c r="I1349" s="3">
        <v>7.31298828125</v>
      </c>
      <c r="J1349" s="3">
        <v>0.99669108134792495</v>
      </c>
      <c r="K1349" s="3">
        <v>1.0120080721723801</v>
      </c>
      <c r="L1349" s="3">
        <v>1.0006011208104599</v>
      </c>
      <c r="M1349" s="3">
        <f t="shared" si="84"/>
        <v>1.0031000914435884</v>
      </c>
      <c r="N1349" s="3">
        <v>1.01700404969379</v>
      </c>
      <c r="O1349" s="3">
        <v>1.0082287364572999</v>
      </c>
      <c r="P1349" s="3">
        <v>1.0910911046101699</v>
      </c>
      <c r="Q1349" s="3">
        <f t="shared" si="85"/>
        <v>1.0387746302537533</v>
      </c>
      <c r="R1349" s="3">
        <f t="shared" si="86"/>
        <v>1.0355642862706</v>
      </c>
      <c r="S1349" s="3">
        <f t="shared" si="87"/>
        <v>0.25214498972884958</v>
      </c>
    </row>
    <row r="1350" spans="1:19" s="5" customFormat="1" ht="12.75" x14ac:dyDescent="0.2">
      <c r="A1350" s="3" t="s">
        <v>4657</v>
      </c>
      <c r="B1350" s="3" t="s">
        <v>4658</v>
      </c>
      <c r="C1350" s="3">
        <v>5.07</v>
      </c>
      <c r="D1350" s="3">
        <v>3</v>
      </c>
      <c r="E1350" s="3">
        <v>3</v>
      </c>
      <c r="F1350" s="3">
        <v>4</v>
      </c>
      <c r="G1350" s="3">
        <v>552</v>
      </c>
      <c r="H1350" s="3">
        <v>61.891798014660097</v>
      </c>
      <c r="I1350" s="3">
        <v>8.33837890625</v>
      </c>
      <c r="J1350" s="3">
        <v>1.0015103716327101</v>
      </c>
      <c r="K1350" s="3"/>
      <c r="L1350" s="3">
        <v>0.95553312758096498</v>
      </c>
      <c r="M1350" s="3">
        <f t="shared" si="84"/>
        <v>0.97852174960683747</v>
      </c>
      <c r="N1350" s="3">
        <v>1.00696458184017</v>
      </c>
      <c r="O1350" s="3"/>
      <c r="P1350" s="3">
        <v>1.0453839347779501</v>
      </c>
      <c r="Q1350" s="3">
        <f t="shared" si="85"/>
        <v>1.0261742583090601</v>
      </c>
      <c r="R1350" s="3">
        <f t="shared" si="86"/>
        <v>1.0486984665607781</v>
      </c>
      <c r="S1350" s="3">
        <f t="shared" si="87"/>
        <v>0.25266374230469657</v>
      </c>
    </row>
    <row r="1351" spans="1:19" s="5" customFormat="1" ht="12.75" x14ac:dyDescent="0.2">
      <c r="A1351" s="3" t="s">
        <v>2137</v>
      </c>
      <c r="B1351" s="3" t="s">
        <v>2138</v>
      </c>
      <c r="C1351" s="3">
        <v>4.5199999999999996</v>
      </c>
      <c r="D1351" s="3">
        <v>3</v>
      </c>
      <c r="E1351" s="3">
        <v>4</v>
      </c>
      <c r="F1351" s="3">
        <v>5</v>
      </c>
      <c r="G1351" s="3">
        <v>797</v>
      </c>
      <c r="H1351" s="3">
        <v>92.919668804660006</v>
      </c>
      <c r="I1351" s="3">
        <v>6.30322265625</v>
      </c>
      <c r="J1351" s="3">
        <v>1.0049472087237701</v>
      </c>
      <c r="K1351" s="3">
        <v>1.0190683686354201</v>
      </c>
      <c r="L1351" s="3">
        <v>0.93157068652680497</v>
      </c>
      <c r="M1351" s="3">
        <f t="shared" si="84"/>
        <v>0.98519542129533166</v>
      </c>
      <c r="N1351" s="3">
        <v>1.0233000356481601</v>
      </c>
      <c r="O1351" s="3">
        <v>1.0137360320097399</v>
      </c>
      <c r="P1351" s="3">
        <v>1.0285435120856199</v>
      </c>
      <c r="Q1351" s="3">
        <f t="shared" si="85"/>
        <v>1.0218598599145068</v>
      </c>
      <c r="R1351" s="3">
        <f t="shared" si="86"/>
        <v>1.0372153968914806</v>
      </c>
      <c r="S1351" s="3">
        <f t="shared" si="87"/>
        <v>0.25280058902942709</v>
      </c>
    </row>
    <row r="1352" spans="1:19" s="5" customFormat="1" ht="12.75" x14ac:dyDescent="0.2">
      <c r="A1352" s="3" t="s">
        <v>5931</v>
      </c>
      <c r="B1352" s="3" t="s">
        <v>5932</v>
      </c>
      <c r="C1352" s="3">
        <v>6.99</v>
      </c>
      <c r="D1352" s="3">
        <v>3</v>
      </c>
      <c r="E1352" s="3">
        <v>3</v>
      </c>
      <c r="F1352" s="3">
        <v>3</v>
      </c>
      <c r="G1352" s="3">
        <v>372</v>
      </c>
      <c r="H1352" s="3">
        <v>42.785085134660001</v>
      </c>
      <c r="I1352" s="3">
        <v>5.00830078125</v>
      </c>
      <c r="J1352" s="3">
        <v>0.98434466667134701</v>
      </c>
      <c r="K1352" s="3"/>
      <c r="L1352" s="3">
        <v>1.1041200532561</v>
      </c>
      <c r="M1352" s="3">
        <f t="shared" si="84"/>
        <v>1.0442323599637235</v>
      </c>
      <c r="N1352" s="3">
        <v>0.97043483269169895</v>
      </c>
      <c r="O1352" s="3"/>
      <c r="P1352" s="3">
        <v>0.87607316805517699</v>
      </c>
      <c r="Q1352" s="3">
        <f t="shared" si="85"/>
        <v>0.92325400037343797</v>
      </c>
      <c r="R1352" s="3">
        <f t="shared" si="86"/>
        <v>0.88414613046995749</v>
      </c>
      <c r="S1352" s="3">
        <f t="shared" si="87"/>
        <v>0.25346029055390917</v>
      </c>
    </row>
    <row r="1353" spans="1:19" s="5" customFormat="1" ht="12.75" x14ac:dyDescent="0.2">
      <c r="A1353" s="3" t="s">
        <v>3317</v>
      </c>
      <c r="B1353" s="3" t="s">
        <v>3318</v>
      </c>
      <c r="C1353" s="3">
        <v>32.25</v>
      </c>
      <c r="D1353" s="3">
        <v>11</v>
      </c>
      <c r="E1353" s="3">
        <v>11</v>
      </c>
      <c r="F1353" s="3">
        <v>49</v>
      </c>
      <c r="G1353" s="3">
        <v>338</v>
      </c>
      <c r="H1353" s="3">
        <v>36.76195823466</v>
      </c>
      <c r="I1353" s="3">
        <v>7.47412109375</v>
      </c>
      <c r="J1353" s="3">
        <v>1.02700863752778</v>
      </c>
      <c r="K1353" s="3">
        <v>0.99175117823835002</v>
      </c>
      <c r="L1353" s="3">
        <v>0.99624003932163097</v>
      </c>
      <c r="M1353" s="3">
        <f t="shared" si="84"/>
        <v>1.0049999516959203</v>
      </c>
      <c r="N1353" s="3">
        <v>1.0095611398384201</v>
      </c>
      <c r="O1353" s="3">
        <v>1.0233258346865099</v>
      </c>
      <c r="P1353" s="3">
        <v>1.0357226565214499</v>
      </c>
      <c r="Q1353" s="3">
        <f t="shared" si="85"/>
        <v>1.0228698770154601</v>
      </c>
      <c r="R1353" s="3">
        <f t="shared" si="86"/>
        <v>1.0177810210730702</v>
      </c>
      <c r="S1353" s="3">
        <f t="shared" si="87"/>
        <v>0.25355071503327387</v>
      </c>
    </row>
    <row r="1354" spans="1:19" s="5" customFormat="1" ht="12.75" x14ac:dyDescent="0.2">
      <c r="A1354" s="3" t="s">
        <v>4191</v>
      </c>
      <c r="B1354" s="3" t="s">
        <v>4192</v>
      </c>
      <c r="C1354" s="3">
        <v>4.07</v>
      </c>
      <c r="D1354" s="3">
        <v>2</v>
      </c>
      <c r="E1354" s="3">
        <v>3</v>
      </c>
      <c r="F1354" s="3">
        <v>7</v>
      </c>
      <c r="G1354" s="3">
        <v>761</v>
      </c>
      <c r="H1354" s="3">
        <v>83.900173454660006</v>
      </c>
      <c r="I1354" s="3">
        <v>9.64208984375</v>
      </c>
      <c r="J1354" s="3">
        <v>0.99218694961655096</v>
      </c>
      <c r="K1354" s="3">
        <v>0.82370925251119897</v>
      </c>
      <c r="L1354" s="3"/>
      <c r="M1354" s="3">
        <f t="shared" si="84"/>
        <v>0.90794810106387502</v>
      </c>
      <c r="N1354" s="3">
        <v>1.0443515446840299</v>
      </c>
      <c r="O1354" s="3">
        <v>1.0389481915791301</v>
      </c>
      <c r="P1354" s="3"/>
      <c r="Q1354" s="3">
        <f t="shared" si="85"/>
        <v>1.04164986813158</v>
      </c>
      <c r="R1354" s="3">
        <f t="shared" si="86"/>
        <v>1.1472570589784172</v>
      </c>
      <c r="S1354" s="3">
        <f t="shared" si="87"/>
        <v>0.25355331055663155</v>
      </c>
    </row>
    <row r="1355" spans="1:19" s="5" customFormat="1" ht="12.75" x14ac:dyDescent="0.2">
      <c r="A1355" s="3" t="s">
        <v>517</v>
      </c>
      <c r="B1355" s="3" t="s">
        <v>518</v>
      </c>
      <c r="C1355" s="3">
        <v>0.81</v>
      </c>
      <c r="D1355" s="3">
        <v>4</v>
      </c>
      <c r="E1355" s="3">
        <v>4</v>
      </c>
      <c r="F1355" s="3">
        <v>4</v>
      </c>
      <c r="G1355" s="3">
        <v>4788</v>
      </c>
      <c r="H1355" s="3">
        <v>544.37085542466104</v>
      </c>
      <c r="I1355" s="3">
        <v>6.17626953125</v>
      </c>
      <c r="J1355" s="3"/>
      <c r="K1355" s="3">
        <v>1.0185543373724599</v>
      </c>
      <c r="L1355" s="3">
        <v>0.98795057226320104</v>
      </c>
      <c r="M1355" s="3">
        <f t="shared" si="84"/>
        <v>1.0032524548178305</v>
      </c>
      <c r="N1355" s="3"/>
      <c r="O1355" s="3">
        <v>0.98073338171489599</v>
      </c>
      <c r="P1355" s="3">
        <v>0.976849246532563</v>
      </c>
      <c r="Q1355" s="3">
        <f t="shared" si="85"/>
        <v>0.97879131412372944</v>
      </c>
      <c r="R1355" s="3">
        <f t="shared" si="86"/>
        <v>0.97561816013842428</v>
      </c>
      <c r="S1355" s="3">
        <f t="shared" si="87"/>
        <v>0.2536595387362518</v>
      </c>
    </row>
    <row r="1356" spans="1:19" s="5" customFormat="1" ht="12.75" x14ac:dyDescent="0.2">
      <c r="A1356" s="3" t="s">
        <v>481</v>
      </c>
      <c r="B1356" s="3" t="s">
        <v>482</v>
      </c>
      <c r="C1356" s="3">
        <v>14.44</v>
      </c>
      <c r="D1356" s="3">
        <v>6</v>
      </c>
      <c r="E1356" s="3">
        <v>7</v>
      </c>
      <c r="F1356" s="3">
        <v>12</v>
      </c>
      <c r="G1356" s="3">
        <v>360</v>
      </c>
      <c r="H1356" s="3">
        <v>38.646933734660003</v>
      </c>
      <c r="I1356" s="3">
        <v>9.34912109375</v>
      </c>
      <c r="J1356" s="3">
        <v>0.95281080851459898</v>
      </c>
      <c r="K1356" s="3">
        <v>1.0828914613151699</v>
      </c>
      <c r="L1356" s="3">
        <v>0.92549668343884595</v>
      </c>
      <c r="M1356" s="3">
        <f t="shared" si="84"/>
        <v>0.9870663177562049</v>
      </c>
      <c r="N1356" s="3">
        <v>0.97626942783179105</v>
      </c>
      <c r="O1356" s="3">
        <v>0.87536922020206998</v>
      </c>
      <c r="P1356" s="3">
        <v>0.87254492379153403</v>
      </c>
      <c r="Q1356" s="3">
        <f t="shared" si="85"/>
        <v>0.90806119060846502</v>
      </c>
      <c r="R1356" s="3">
        <f t="shared" si="86"/>
        <v>0.91995965648252087</v>
      </c>
      <c r="S1356" s="3">
        <f t="shared" si="87"/>
        <v>0.25388520549150134</v>
      </c>
    </row>
    <row r="1357" spans="1:19" s="5" customFormat="1" ht="12.75" x14ac:dyDescent="0.2">
      <c r="A1357" s="3" t="s">
        <v>5441</v>
      </c>
      <c r="B1357" s="3" t="s">
        <v>5442</v>
      </c>
      <c r="C1357" s="3">
        <v>5.94</v>
      </c>
      <c r="D1357" s="3">
        <v>2</v>
      </c>
      <c r="E1357" s="3">
        <v>2</v>
      </c>
      <c r="F1357" s="3">
        <v>4</v>
      </c>
      <c r="G1357" s="3">
        <v>303</v>
      </c>
      <c r="H1357" s="3">
        <v>35.037545774659897</v>
      </c>
      <c r="I1357" s="3">
        <v>5.03369140625</v>
      </c>
      <c r="J1357" s="3">
        <v>0.93785272483958604</v>
      </c>
      <c r="K1357" s="3">
        <v>1.0318962150936799</v>
      </c>
      <c r="L1357" s="3">
        <v>1.01963306245171</v>
      </c>
      <c r="M1357" s="3">
        <f t="shared" si="84"/>
        <v>0.99646066746165862</v>
      </c>
      <c r="N1357" s="3">
        <v>1.0404487947643399</v>
      </c>
      <c r="O1357" s="3">
        <v>1.03443271051774</v>
      </c>
      <c r="P1357" s="3">
        <v>1.0325466817865101</v>
      </c>
      <c r="Q1357" s="3">
        <f t="shared" si="85"/>
        <v>1.0358093956895298</v>
      </c>
      <c r="R1357" s="3">
        <f t="shared" si="86"/>
        <v>1.0394884911294155</v>
      </c>
      <c r="S1357" s="3">
        <f t="shared" si="87"/>
        <v>0.25465862789316918</v>
      </c>
    </row>
    <row r="1358" spans="1:19" s="5" customFormat="1" ht="12.75" x14ac:dyDescent="0.2">
      <c r="A1358" s="3" t="s">
        <v>4141</v>
      </c>
      <c r="B1358" s="3" t="s">
        <v>4142</v>
      </c>
      <c r="C1358" s="3">
        <v>34.99</v>
      </c>
      <c r="D1358" s="3">
        <v>16</v>
      </c>
      <c r="E1358" s="3">
        <v>16</v>
      </c>
      <c r="F1358" s="3">
        <v>33</v>
      </c>
      <c r="G1358" s="3">
        <v>463</v>
      </c>
      <c r="H1358" s="3">
        <v>51.17460146466</v>
      </c>
      <c r="I1358" s="3">
        <v>5.64306640625</v>
      </c>
      <c r="J1358" s="3">
        <v>0.98220443941339897</v>
      </c>
      <c r="K1358" s="3">
        <v>1.0172492925938399</v>
      </c>
      <c r="L1358" s="3">
        <v>0.99634514297638299</v>
      </c>
      <c r="M1358" s="3">
        <f t="shared" si="84"/>
        <v>0.99859962499454058</v>
      </c>
      <c r="N1358" s="3">
        <v>1.0548256355732499</v>
      </c>
      <c r="O1358" s="3">
        <v>0.98314799844267098</v>
      </c>
      <c r="P1358" s="3">
        <v>1.0830984889703901</v>
      </c>
      <c r="Q1358" s="3">
        <f t="shared" si="85"/>
        <v>1.0403573743287702</v>
      </c>
      <c r="R1358" s="3">
        <f t="shared" si="86"/>
        <v>1.0418163078465585</v>
      </c>
      <c r="S1358" s="3">
        <f t="shared" si="87"/>
        <v>0.25483293535171431</v>
      </c>
    </row>
    <row r="1359" spans="1:19" s="5" customFormat="1" ht="12.75" x14ac:dyDescent="0.2">
      <c r="A1359" s="3" t="s">
        <v>6501</v>
      </c>
      <c r="B1359" s="3" t="s">
        <v>6502</v>
      </c>
      <c r="C1359" s="3">
        <v>19.350000000000001</v>
      </c>
      <c r="D1359" s="3">
        <v>1</v>
      </c>
      <c r="E1359" s="3">
        <v>6</v>
      </c>
      <c r="F1359" s="3">
        <v>40</v>
      </c>
      <c r="G1359" s="3">
        <v>279</v>
      </c>
      <c r="H1359" s="3">
        <v>31.768648714659999</v>
      </c>
      <c r="I1359" s="3">
        <v>5.94775390625</v>
      </c>
      <c r="J1359" s="3"/>
      <c r="K1359" s="3">
        <v>1.03850728110968</v>
      </c>
      <c r="L1359" s="3">
        <v>0.99473510987970803</v>
      </c>
      <c r="M1359" s="3">
        <f t="shared" si="84"/>
        <v>1.016621195494694</v>
      </c>
      <c r="N1359" s="3"/>
      <c r="O1359" s="3">
        <v>1.3084712951944599</v>
      </c>
      <c r="P1359" s="3">
        <v>1.08478445864884</v>
      </c>
      <c r="Q1359" s="3">
        <f t="shared" si="85"/>
        <v>1.1966278769216498</v>
      </c>
      <c r="R1359" s="3">
        <f t="shared" si="86"/>
        <v>1.1770636715274891</v>
      </c>
      <c r="S1359" s="3">
        <f t="shared" si="87"/>
        <v>0.25498867189997265</v>
      </c>
    </row>
    <row r="1360" spans="1:19" s="5" customFormat="1" ht="12.75" x14ac:dyDescent="0.2">
      <c r="A1360" s="3" t="s">
        <v>6793</v>
      </c>
      <c r="B1360" s="3" t="s">
        <v>6794</v>
      </c>
      <c r="C1360" s="3">
        <v>26.91</v>
      </c>
      <c r="D1360" s="3">
        <v>7</v>
      </c>
      <c r="E1360" s="3">
        <v>10</v>
      </c>
      <c r="F1360" s="3">
        <v>23</v>
      </c>
      <c r="G1360" s="3">
        <v>431</v>
      </c>
      <c r="H1360" s="3">
        <v>48.655261174659998</v>
      </c>
      <c r="I1360" s="3">
        <v>6.97607421875</v>
      </c>
      <c r="J1360" s="3">
        <v>1.00441229050912</v>
      </c>
      <c r="K1360" s="3">
        <v>1.0132288732252499</v>
      </c>
      <c r="L1360" s="3">
        <v>0.95039960962542203</v>
      </c>
      <c r="M1360" s="3">
        <f t="shared" si="84"/>
        <v>0.989346924453264</v>
      </c>
      <c r="N1360" s="3">
        <v>1.0166696510144</v>
      </c>
      <c r="O1360" s="3">
        <v>1.0247195039019299</v>
      </c>
      <c r="P1360" s="3">
        <v>1.00734172527875</v>
      </c>
      <c r="Q1360" s="3">
        <f t="shared" si="85"/>
        <v>1.0162436267316934</v>
      </c>
      <c r="R1360" s="3">
        <f t="shared" si="86"/>
        <v>1.0271863202013725</v>
      </c>
      <c r="S1360" s="3">
        <f t="shared" si="87"/>
        <v>0.25523201579595811</v>
      </c>
    </row>
    <row r="1361" spans="1:19" s="5" customFormat="1" ht="12.75" x14ac:dyDescent="0.2">
      <c r="A1361" s="3" t="s">
        <v>1721</v>
      </c>
      <c r="B1361" s="3" t="s">
        <v>1722</v>
      </c>
      <c r="C1361" s="3">
        <v>51.51</v>
      </c>
      <c r="D1361" s="3">
        <v>40</v>
      </c>
      <c r="E1361" s="3">
        <v>40</v>
      </c>
      <c r="F1361" s="3">
        <v>266</v>
      </c>
      <c r="G1361" s="3">
        <v>827</v>
      </c>
      <c r="H1361" s="3">
        <v>93.123086894660105</v>
      </c>
      <c r="I1361" s="3">
        <v>5.49072265625</v>
      </c>
      <c r="J1361" s="3">
        <v>0.98571950044546397</v>
      </c>
      <c r="K1361" s="3">
        <v>0.96808252229791603</v>
      </c>
      <c r="L1361" s="3">
        <v>0.99102190063976703</v>
      </c>
      <c r="M1361" s="3">
        <f t="shared" si="84"/>
        <v>0.98160797446104908</v>
      </c>
      <c r="N1361" s="3">
        <v>1.0150135817163399</v>
      </c>
      <c r="O1361" s="3">
        <v>1.0082680376019699</v>
      </c>
      <c r="P1361" s="3">
        <v>0.97638757072923399</v>
      </c>
      <c r="Q1361" s="3">
        <f t="shared" si="85"/>
        <v>0.99988973001584791</v>
      </c>
      <c r="R1361" s="3">
        <f t="shared" si="86"/>
        <v>1.018624294046548</v>
      </c>
      <c r="S1361" s="3">
        <f t="shared" si="87"/>
        <v>0.25535590959317189</v>
      </c>
    </row>
    <row r="1362" spans="1:19" s="5" customFormat="1" ht="12.75" x14ac:dyDescent="0.2">
      <c r="A1362" s="3" t="s">
        <v>1391</v>
      </c>
      <c r="B1362" s="3" t="s">
        <v>1392</v>
      </c>
      <c r="C1362" s="3">
        <v>39.89</v>
      </c>
      <c r="D1362" s="3">
        <v>20</v>
      </c>
      <c r="E1362" s="3">
        <v>21</v>
      </c>
      <c r="F1362" s="3">
        <v>195</v>
      </c>
      <c r="G1362" s="3">
        <v>697</v>
      </c>
      <c r="H1362" s="3">
        <v>76.105604844659993</v>
      </c>
      <c r="I1362" s="3">
        <v>4.80517578125</v>
      </c>
      <c r="J1362" s="3">
        <v>1.0140573389916001</v>
      </c>
      <c r="K1362" s="3">
        <v>0.98781258227094604</v>
      </c>
      <c r="L1362" s="3">
        <v>1.0497574420889799</v>
      </c>
      <c r="M1362" s="3">
        <f t="shared" si="84"/>
        <v>1.0172091211171754</v>
      </c>
      <c r="N1362" s="3">
        <v>0.98948418396718296</v>
      </c>
      <c r="O1362" s="3">
        <v>1.00249307242312</v>
      </c>
      <c r="P1362" s="3">
        <v>0.98530718067711498</v>
      </c>
      <c r="Q1362" s="3">
        <f t="shared" si="85"/>
        <v>0.99242814568913928</v>
      </c>
      <c r="R1362" s="3">
        <f t="shared" si="86"/>
        <v>0.97563826855895686</v>
      </c>
      <c r="S1362" s="3">
        <f t="shared" si="87"/>
        <v>0.25535692706772201</v>
      </c>
    </row>
    <row r="1363" spans="1:19" s="5" customFormat="1" ht="12.75" x14ac:dyDescent="0.2">
      <c r="A1363" s="3" t="s">
        <v>1443</v>
      </c>
      <c r="B1363" s="3" t="s">
        <v>1444</v>
      </c>
      <c r="C1363" s="3">
        <v>1.06</v>
      </c>
      <c r="D1363" s="3">
        <v>2</v>
      </c>
      <c r="E1363" s="3">
        <v>2</v>
      </c>
      <c r="F1363" s="3">
        <v>2</v>
      </c>
      <c r="G1363" s="3">
        <v>2080</v>
      </c>
      <c r="H1363" s="3">
        <v>232.035113304661</v>
      </c>
      <c r="I1363" s="3">
        <v>5.63037109375</v>
      </c>
      <c r="J1363" s="3">
        <v>1.1076206684049901</v>
      </c>
      <c r="K1363" s="3">
        <v>1.01443057835645</v>
      </c>
      <c r="L1363" s="3"/>
      <c r="M1363" s="3">
        <f t="shared" si="84"/>
        <v>1.06102562338072</v>
      </c>
      <c r="N1363" s="3">
        <v>0.92126191810281399</v>
      </c>
      <c r="O1363" s="3">
        <v>1.00408972180303</v>
      </c>
      <c r="P1363" s="3"/>
      <c r="Q1363" s="3">
        <f t="shared" si="85"/>
        <v>0.96267581995292195</v>
      </c>
      <c r="R1363" s="3">
        <f t="shared" si="86"/>
        <v>0.90730685361355501</v>
      </c>
      <c r="S1363" s="3">
        <f t="shared" si="87"/>
        <v>0.25537651478284396</v>
      </c>
    </row>
    <row r="1364" spans="1:19" s="5" customFormat="1" ht="12.75" x14ac:dyDescent="0.2">
      <c r="A1364" s="3" t="s">
        <v>5145</v>
      </c>
      <c r="B1364" s="3" t="s">
        <v>5146</v>
      </c>
      <c r="C1364" s="3">
        <v>11.67</v>
      </c>
      <c r="D1364" s="3">
        <v>4</v>
      </c>
      <c r="E1364" s="3">
        <v>4</v>
      </c>
      <c r="F1364" s="3">
        <v>12</v>
      </c>
      <c r="G1364" s="3">
        <v>377</v>
      </c>
      <c r="H1364" s="3">
        <v>41.828531674659999</v>
      </c>
      <c r="I1364" s="3">
        <v>6.52197265625</v>
      </c>
      <c r="J1364" s="3">
        <v>1.09536356184494</v>
      </c>
      <c r="K1364" s="3">
        <v>0.965246275502333</v>
      </c>
      <c r="L1364" s="3">
        <v>1.0540577807920299</v>
      </c>
      <c r="M1364" s="3">
        <f t="shared" si="84"/>
        <v>1.0382225393797675</v>
      </c>
      <c r="N1364" s="3">
        <v>0.97987391486170405</v>
      </c>
      <c r="O1364" s="3">
        <v>0.96146935522627597</v>
      </c>
      <c r="P1364" s="3">
        <v>1.0104040065930799</v>
      </c>
      <c r="Q1364" s="3">
        <f t="shared" si="85"/>
        <v>0.98391575889368665</v>
      </c>
      <c r="R1364" s="3">
        <f t="shared" si="86"/>
        <v>0.94769254333611019</v>
      </c>
      <c r="S1364" s="3">
        <f t="shared" si="87"/>
        <v>0.25547401075799858</v>
      </c>
    </row>
    <row r="1365" spans="1:19" s="5" customFormat="1" ht="12.75" x14ac:dyDescent="0.2">
      <c r="A1365" s="3" t="s">
        <v>8117</v>
      </c>
      <c r="B1365" s="3" t="s">
        <v>8118</v>
      </c>
      <c r="C1365" s="3">
        <v>13.99</v>
      </c>
      <c r="D1365" s="3">
        <v>5</v>
      </c>
      <c r="E1365" s="3">
        <v>7</v>
      </c>
      <c r="F1365" s="3">
        <v>15</v>
      </c>
      <c r="G1365" s="3">
        <v>622</v>
      </c>
      <c r="H1365" s="3">
        <v>69.821005294660097</v>
      </c>
      <c r="I1365" s="3">
        <v>6.06201171875</v>
      </c>
      <c r="J1365" s="3">
        <v>0.99504221668616899</v>
      </c>
      <c r="K1365" s="3">
        <v>1.01354663568666</v>
      </c>
      <c r="L1365" s="3">
        <v>1.0211738909433701</v>
      </c>
      <c r="M1365" s="3">
        <f t="shared" si="84"/>
        <v>1.0099209144387329</v>
      </c>
      <c r="N1365" s="3">
        <v>0.99135711774302804</v>
      </c>
      <c r="O1365" s="3">
        <v>0.99960877913194202</v>
      </c>
      <c r="P1365" s="3">
        <v>1.00441106051566</v>
      </c>
      <c r="Q1365" s="3">
        <f t="shared" si="85"/>
        <v>0.99845898579687675</v>
      </c>
      <c r="R1365" s="3">
        <f t="shared" si="86"/>
        <v>0.98865066711859695</v>
      </c>
      <c r="S1365" s="3">
        <f t="shared" si="87"/>
        <v>0.2555022415085853</v>
      </c>
    </row>
    <row r="1366" spans="1:19" s="5" customFormat="1" ht="12.75" x14ac:dyDescent="0.2">
      <c r="A1366" s="3" t="s">
        <v>1333</v>
      </c>
      <c r="B1366" s="3" t="s">
        <v>1334</v>
      </c>
      <c r="C1366" s="3">
        <v>39.04</v>
      </c>
      <c r="D1366" s="3">
        <v>4</v>
      </c>
      <c r="E1366" s="3">
        <v>13</v>
      </c>
      <c r="F1366" s="3">
        <v>69</v>
      </c>
      <c r="G1366" s="3">
        <v>292</v>
      </c>
      <c r="H1366" s="3">
        <v>32.494329384659999</v>
      </c>
      <c r="I1366" s="3">
        <v>5.12255859375</v>
      </c>
      <c r="J1366" s="3">
        <v>1.00360148171367</v>
      </c>
      <c r="K1366" s="3">
        <v>0.953414142749758</v>
      </c>
      <c r="L1366" s="3">
        <v>0.97011588964845197</v>
      </c>
      <c r="M1366" s="3">
        <f t="shared" si="84"/>
        <v>0.97571050470395992</v>
      </c>
      <c r="N1366" s="3">
        <v>0.987822541171549</v>
      </c>
      <c r="O1366" s="3">
        <v>0.99122189077267098</v>
      </c>
      <c r="P1366" s="3">
        <v>1.0713734171839899</v>
      </c>
      <c r="Q1366" s="3">
        <f t="shared" si="85"/>
        <v>1.0168059497094033</v>
      </c>
      <c r="R1366" s="3">
        <f t="shared" si="86"/>
        <v>1.0421184816677895</v>
      </c>
      <c r="S1366" s="3">
        <f t="shared" si="87"/>
        <v>0.25602768651365398</v>
      </c>
    </row>
    <row r="1367" spans="1:19" s="5" customFormat="1" ht="12.75" x14ac:dyDescent="0.2">
      <c r="A1367" s="3" t="s">
        <v>6243</v>
      </c>
      <c r="B1367" s="3" t="s">
        <v>6244</v>
      </c>
      <c r="C1367" s="3">
        <v>19.27</v>
      </c>
      <c r="D1367" s="3">
        <v>12</v>
      </c>
      <c r="E1367" s="3">
        <v>13</v>
      </c>
      <c r="F1367" s="3">
        <v>29</v>
      </c>
      <c r="G1367" s="3">
        <v>716</v>
      </c>
      <c r="H1367" s="3">
        <v>78.624114484660097</v>
      </c>
      <c r="I1367" s="3">
        <v>4.80517578125</v>
      </c>
      <c r="J1367" s="3">
        <v>0.93183450647855504</v>
      </c>
      <c r="K1367" s="3">
        <v>1.0266045101882699</v>
      </c>
      <c r="L1367" s="3">
        <v>0.96524813678439603</v>
      </c>
      <c r="M1367" s="3">
        <f t="shared" si="84"/>
        <v>0.97456238448374044</v>
      </c>
      <c r="N1367" s="3">
        <v>0.997572787554871</v>
      </c>
      <c r="O1367" s="3">
        <v>1.0055984341020201</v>
      </c>
      <c r="P1367" s="3">
        <v>1.04544478096726</v>
      </c>
      <c r="Q1367" s="3">
        <f t="shared" si="85"/>
        <v>1.0162053342080504</v>
      </c>
      <c r="R1367" s="3">
        <f t="shared" si="86"/>
        <v>1.0427298963999823</v>
      </c>
      <c r="S1367" s="3">
        <f t="shared" si="87"/>
        <v>0.25609212978571277</v>
      </c>
    </row>
    <row r="1368" spans="1:19" s="5" customFormat="1" ht="12.75" x14ac:dyDescent="0.2">
      <c r="A1368" s="3" t="s">
        <v>201</v>
      </c>
      <c r="B1368" s="3" t="s">
        <v>202</v>
      </c>
      <c r="C1368" s="3">
        <v>37.590000000000003</v>
      </c>
      <c r="D1368" s="3">
        <v>5</v>
      </c>
      <c r="E1368" s="3">
        <v>5</v>
      </c>
      <c r="F1368" s="3">
        <v>25</v>
      </c>
      <c r="G1368" s="3">
        <v>141</v>
      </c>
      <c r="H1368" s="3">
        <v>16.144651134659998</v>
      </c>
      <c r="I1368" s="3">
        <v>9.80322265625</v>
      </c>
      <c r="J1368" s="3">
        <v>1.0139258023789799</v>
      </c>
      <c r="K1368" s="3">
        <v>0.99972152257513203</v>
      </c>
      <c r="L1368" s="3">
        <v>1.0055277106217499</v>
      </c>
      <c r="M1368" s="3">
        <f t="shared" si="84"/>
        <v>1.0063916785252873</v>
      </c>
      <c r="N1368" s="3">
        <v>0.90556208119446002</v>
      </c>
      <c r="O1368" s="3">
        <v>1.00278566906376</v>
      </c>
      <c r="P1368" s="3">
        <v>0.98907289985213698</v>
      </c>
      <c r="Q1368" s="3">
        <f t="shared" si="85"/>
        <v>0.965806883370119</v>
      </c>
      <c r="R1368" s="3">
        <f t="shared" si="86"/>
        <v>0.95967296230565113</v>
      </c>
      <c r="S1368" s="3">
        <f t="shared" si="87"/>
        <v>0.25618264738481972</v>
      </c>
    </row>
    <row r="1369" spans="1:19" s="5" customFormat="1" ht="12.75" x14ac:dyDescent="0.2">
      <c r="A1369" s="3" t="s">
        <v>5677</v>
      </c>
      <c r="B1369" s="3" t="s">
        <v>5678</v>
      </c>
      <c r="C1369" s="3">
        <v>2.08</v>
      </c>
      <c r="D1369" s="3">
        <v>4</v>
      </c>
      <c r="E1369" s="3">
        <v>4</v>
      </c>
      <c r="F1369" s="3">
        <v>6</v>
      </c>
      <c r="G1369" s="3">
        <v>1974</v>
      </c>
      <c r="H1369" s="3">
        <v>220.44124632466099</v>
      </c>
      <c r="I1369" s="3">
        <v>7.07861328125</v>
      </c>
      <c r="J1369" s="3">
        <v>0.95961331969015395</v>
      </c>
      <c r="K1369" s="3">
        <v>1.0771584941077399</v>
      </c>
      <c r="L1369" s="3">
        <v>0.69399597023261494</v>
      </c>
      <c r="M1369" s="3">
        <f t="shared" si="84"/>
        <v>0.91025592801016952</v>
      </c>
      <c r="N1369" s="3">
        <v>1.16221160539667</v>
      </c>
      <c r="O1369" s="3">
        <v>0.91440449431604098</v>
      </c>
      <c r="P1369" s="3">
        <v>1.83410294048858</v>
      </c>
      <c r="Q1369" s="3">
        <f t="shared" si="85"/>
        <v>1.3035730134004304</v>
      </c>
      <c r="R1369" s="3">
        <f t="shared" si="86"/>
        <v>1.4320950551237352</v>
      </c>
      <c r="S1369" s="3">
        <f t="shared" si="87"/>
        <v>0.2562702820092585</v>
      </c>
    </row>
    <row r="1370" spans="1:19" s="5" customFormat="1" ht="12.75" x14ac:dyDescent="0.2">
      <c r="A1370" s="3" t="s">
        <v>7827</v>
      </c>
      <c r="B1370" s="3" t="s">
        <v>7828</v>
      </c>
      <c r="C1370" s="3">
        <v>22.41</v>
      </c>
      <c r="D1370" s="3">
        <v>7</v>
      </c>
      <c r="E1370" s="3">
        <v>15</v>
      </c>
      <c r="F1370" s="3">
        <v>54</v>
      </c>
      <c r="G1370" s="3">
        <v>638</v>
      </c>
      <c r="H1370" s="3">
        <v>71.131369814660104</v>
      </c>
      <c r="I1370" s="3">
        <v>8.48486328125</v>
      </c>
      <c r="J1370" s="3">
        <v>0.923791115313226</v>
      </c>
      <c r="K1370" s="3">
        <v>1.0430202726628299</v>
      </c>
      <c r="L1370" s="3">
        <v>0.90372630473767201</v>
      </c>
      <c r="M1370" s="3">
        <f t="shared" si="84"/>
        <v>0.95684589757124261</v>
      </c>
      <c r="N1370" s="3">
        <v>1.00227919829242</v>
      </c>
      <c r="O1370" s="3">
        <v>1.00803540730213</v>
      </c>
      <c r="P1370" s="3">
        <v>1.0382728089105699</v>
      </c>
      <c r="Q1370" s="3">
        <f t="shared" si="85"/>
        <v>1.0161958048350399</v>
      </c>
      <c r="R1370" s="3">
        <f t="shared" si="86"/>
        <v>1.0620266099425675</v>
      </c>
      <c r="S1370" s="3">
        <f t="shared" si="87"/>
        <v>0.25661978910392752</v>
      </c>
    </row>
    <row r="1371" spans="1:19" s="5" customFormat="1" ht="12.75" x14ac:dyDescent="0.2">
      <c r="A1371" s="3" t="s">
        <v>4997</v>
      </c>
      <c r="B1371" s="3" t="s">
        <v>4998</v>
      </c>
      <c r="C1371" s="3">
        <v>22.54</v>
      </c>
      <c r="D1371" s="3">
        <v>6</v>
      </c>
      <c r="E1371" s="3">
        <v>6</v>
      </c>
      <c r="F1371" s="3">
        <v>13</v>
      </c>
      <c r="G1371" s="3">
        <v>213</v>
      </c>
      <c r="H1371" s="3">
        <v>23.951336154660002</v>
      </c>
      <c r="I1371" s="3">
        <v>8.49951171875</v>
      </c>
      <c r="J1371" s="3">
        <v>0.99486044508550098</v>
      </c>
      <c r="K1371" s="3">
        <v>0.98236323084215904</v>
      </c>
      <c r="L1371" s="3">
        <v>1.1079182425988801</v>
      </c>
      <c r="M1371" s="3">
        <f t="shared" si="84"/>
        <v>1.0283806395088468</v>
      </c>
      <c r="N1371" s="3">
        <v>0.92381917410133896</v>
      </c>
      <c r="O1371" s="3">
        <v>0.98435607113133505</v>
      </c>
      <c r="P1371" s="3">
        <v>0.99574249164649697</v>
      </c>
      <c r="Q1371" s="3">
        <f t="shared" si="85"/>
        <v>0.96797257895972366</v>
      </c>
      <c r="R1371" s="3">
        <f t="shared" si="86"/>
        <v>0.94125904531032989</v>
      </c>
      <c r="S1371" s="3">
        <f t="shared" si="87"/>
        <v>0.25715785575256589</v>
      </c>
    </row>
    <row r="1372" spans="1:19" s="5" customFormat="1" ht="12.75" x14ac:dyDescent="0.2">
      <c r="A1372" s="3" t="s">
        <v>7033</v>
      </c>
      <c r="B1372" s="3" t="s">
        <v>7034</v>
      </c>
      <c r="C1372" s="3">
        <v>37.33</v>
      </c>
      <c r="D1372" s="3">
        <v>3</v>
      </c>
      <c r="E1372" s="3">
        <v>3</v>
      </c>
      <c r="F1372" s="3">
        <v>10</v>
      </c>
      <c r="G1372" s="3">
        <v>75</v>
      </c>
      <c r="H1372" s="3">
        <v>8.2991611146600004</v>
      </c>
      <c r="I1372" s="3">
        <v>7.78173828125</v>
      </c>
      <c r="J1372" s="3">
        <v>1.07356785112026</v>
      </c>
      <c r="K1372" s="3">
        <v>0.92324779933512402</v>
      </c>
      <c r="L1372" s="3">
        <v>0.96570642952750396</v>
      </c>
      <c r="M1372" s="3">
        <f t="shared" si="84"/>
        <v>0.98750735999429595</v>
      </c>
      <c r="N1372" s="3">
        <v>0.91097136705354498</v>
      </c>
      <c r="O1372" s="3">
        <v>0.93127807417045805</v>
      </c>
      <c r="P1372" s="3">
        <v>0.93982411043971703</v>
      </c>
      <c r="Q1372" s="3">
        <f t="shared" si="85"/>
        <v>0.92735785055457332</v>
      </c>
      <c r="R1372" s="3">
        <f t="shared" si="86"/>
        <v>0.93908955834003094</v>
      </c>
      <c r="S1372" s="3">
        <f t="shared" si="87"/>
        <v>0.25717367598087437</v>
      </c>
    </row>
    <row r="1373" spans="1:19" s="5" customFormat="1" ht="12.75" x14ac:dyDescent="0.2">
      <c r="A1373" s="3" t="s">
        <v>3337</v>
      </c>
      <c r="B1373" s="3" t="s">
        <v>3338</v>
      </c>
      <c r="C1373" s="3">
        <v>7.24</v>
      </c>
      <c r="D1373" s="3">
        <v>4</v>
      </c>
      <c r="E1373" s="3">
        <v>4</v>
      </c>
      <c r="F1373" s="3">
        <v>11</v>
      </c>
      <c r="G1373" s="3">
        <v>497</v>
      </c>
      <c r="H1373" s="3">
        <v>54.362412604660101</v>
      </c>
      <c r="I1373" s="3">
        <v>5.63037109375</v>
      </c>
      <c r="J1373" s="3">
        <v>0.97123551599871605</v>
      </c>
      <c r="K1373" s="3">
        <v>1.0073213149406</v>
      </c>
      <c r="L1373" s="3">
        <v>0.918782422432047</v>
      </c>
      <c r="M1373" s="3">
        <f t="shared" si="84"/>
        <v>0.96577975112378767</v>
      </c>
      <c r="N1373" s="3">
        <v>0.99978309151611</v>
      </c>
      <c r="O1373" s="3">
        <v>0.97827212551289799</v>
      </c>
      <c r="P1373" s="3">
        <v>1.05866799741579</v>
      </c>
      <c r="Q1373" s="3">
        <f t="shared" si="85"/>
        <v>1.0122410714815995</v>
      </c>
      <c r="R1373" s="3">
        <f t="shared" si="86"/>
        <v>1.0481075734956642</v>
      </c>
      <c r="S1373" s="3">
        <f t="shared" si="87"/>
        <v>0.25718239618647548</v>
      </c>
    </row>
    <row r="1374" spans="1:19" s="5" customFormat="1" ht="12.75" x14ac:dyDescent="0.2">
      <c r="A1374" s="3" t="s">
        <v>2241</v>
      </c>
      <c r="B1374" s="3" t="s">
        <v>2242</v>
      </c>
      <c r="C1374" s="3">
        <v>45.98</v>
      </c>
      <c r="D1374" s="3">
        <v>4</v>
      </c>
      <c r="E1374" s="3">
        <v>10</v>
      </c>
      <c r="F1374" s="3">
        <v>37</v>
      </c>
      <c r="G1374" s="3">
        <v>174</v>
      </c>
      <c r="H1374" s="3">
        <v>20.022530894660001</v>
      </c>
      <c r="I1374" s="3">
        <v>10.15478515625</v>
      </c>
      <c r="J1374" s="3">
        <v>1.05303998612579</v>
      </c>
      <c r="K1374" s="3">
        <v>0.99198952063116497</v>
      </c>
      <c r="L1374" s="3">
        <v>1.0859099303228701</v>
      </c>
      <c r="M1374" s="3">
        <f t="shared" si="84"/>
        <v>1.0436464790266085</v>
      </c>
      <c r="N1374" s="3">
        <v>1.0265094717240499</v>
      </c>
      <c r="O1374" s="3">
        <v>0.95975969821089602</v>
      </c>
      <c r="P1374" s="3">
        <v>1.0097995696220601</v>
      </c>
      <c r="Q1374" s="3">
        <f t="shared" si="85"/>
        <v>0.99868957985233531</v>
      </c>
      <c r="R1374" s="3">
        <f t="shared" si="86"/>
        <v>0.95692324932078177</v>
      </c>
      <c r="S1374" s="3">
        <f t="shared" si="87"/>
        <v>0.25719178921703689</v>
      </c>
    </row>
    <row r="1375" spans="1:19" s="5" customFormat="1" ht="12.75" x14ac:dyDescent="0.2">
      <c r="A1375" s="3" t="s">
        <v>6521</v>
      </c>
      <c r="B1375" s="3" t="s">
        <v>6522</v>
      </c>
      <c r="C1375" s="3">
        <v>57.34</v>
      </c>
      <c r="D1375" s="3">
        <v>9</v>
      </c>
      <c r="E1375" s="3">
        <v>12</v>
      </c>
      <c r="F1375" s="3">
        <v>52</v>
      </c>
      <c r="G1375" s="3">
        <v>286</v>
      </c>
      <c r="H1375" s="3">
        <v>32.939360934660002</v>
      </c>
      <c r="I1375" s="3">
        <v>5.82080078125</v>
      </c>
      <c r="J1375" s="3">
        <v>1.0288732571858501</v>
      </c>
      <c r="K1375" s="3">
        <v>1.0196549915698101</v>
      </c>
      <c r="L1375" s="3">
        <v>1.0018016011770701</v>
      </c>
      <c r="M1375" s="3">
        <f t="shared" si="84"/>
        <v>1.0167766166442433</v>
      </c>
      <c r="N1375" s="3">
        <v>1.0090382628488199</v>
      </c>
      <c r="O1375" s="3">
        <v>1.0107847377774</v>
      </c>
      <c r="P1375" s="3">
        <v>0.98196836197191195</v>
      </c>
      <c r="Q1375" s="3">
        <f t="shared" si="85"/>
        <v>1.000597120866044</v>
      </c>
      <c r="R1375" s="3">
        <f t="shared" si="86"/>
        <v>0.98408746275893133</v>
      </c>
      <c r="S1375" s="3">
        <f t="shared" si="87"/>
        <v>0.25719640865812232</v>
      </c>
    </row>
    <row r="1376" spans="1:19" s="5" customFormat="1" ht="12.75" x14ac:dyDescent="0.2">
      <c r="A1376" s="3" t="s">
        <v>6917</v>
      </c>
      <c r="B1376" s="3" t="s">
        <v>6918</v>
      </c>
      <c r="C1376" s="3">
        <v>55.51</v>
      </c>
      <c r="D1376" s="3">
        <v>22</v>
      </c>
      <c r="E1376" s="3">
        <v>28</v>
      </c>
      <c r="F1376" s="3">
        <v>429</v>
      </c>
      <c r="G1376" s="3">
        <v>690</v>
      </c>
      <c r="H1376" s="3">
        <v>74.510283234660207</v>
      </c>
      <c r="I1376" s="3">
        <v>6.91748046875</v>
      </c>
      <c r="J1376" s="3">
        <v>0.97507814206934096</v>
      </c>
      <c r="K1376" s="3">
        <v>0.99698535418017498</v>
      </c>
      <c r="L1376" s="3">
        <v>0.97808605832156303</v>
      </c>
      <c r="M1376" s="3">
        <f t="shared" si="84"/>
        <v>0.98338318485702636</v>
      </c>
      <c r="N1376" s="3">
        <v>0.99593342854768696</v>
      </c>
      <c r="O1376" s="3">
        <v>0.99072316814955996</v>
      </c>
      <c r="P1376" s="3">
        <v>1.0756398645399201</v>
      </c>
      <c r="Q1376" s="3">
        <f t="shared" si="85"/>
        <v>1.0207654870790557</v>
      </c>
      <c r="R1376" s="3">
        <f t="shared" si="86"/>
        <v>1.0380139733907128</v>
      </c>
      <c r="S1376" s="3">
        <f t="shared" si="87"/>
        <v>0.25731993946767912</v>
      </c>
    </row>
    <row r="1377" spans="1:19" s="5" customFormat="1" ht="12.75" x14ac:dyDescent="0.2">
      <c r="A1377" s="3" t="s">
        <v>1981</v>
      </c>
      <c r="B1377" s="3" t="s">
        <v>1982</v>
      </c>
      <c r="C1377" s="3">
        <v>9.5</v>
      </c>
      <c r="D1377" s="3">
        <v>7</v>
      </c>
      <c r="E1377" s="3">
        <v>7</v>
      </c>
      <c r="F1377" s="3">
        <v>10</v>
      </c>
      <c r="G1377" s="3">
        <v>842</v>
      </c>
      <c r="H1377" s="3">
        <v>95.29627607466</v>
      </c>
      <c r="I1377" s="3">
        <v>8.06005859375</v>
      </c>
      <c r="J1377" s="3">
        <v>0.922752450154255</v>
      </c>
      <c r="K1377" s="3">
        <v>0.99958832501363304</v>
      </c>
      <c r="L1377" s="3">
        <v>0.92827148318985397</v>
      </c>
      <c r="M1377" s="3">
        <f t="shared" si="84"/>
        <v>0.95020408611924745</v>
      </c>
      <c r="N1377" s="3">
        <v>0.98630088511277003</v>
      </c>
      <c r="O1377" s="3">
        <v>1.024329267855</v>
      </c>
      <c r="P1377" s="3">
        <v>0.96165063941975804</v>
      </c>
      <c r="Q1377" s="3">
        <f t="shared" si="85"/>
        <v>0.99076026412917606</v>
      </c>
      <c r="R1377" s="3">
        <f t="shared" si="86"/>
        <v>1.0426815445254136</v>
      </c>
      <c r="S1377" s="3">
        <f t="shared" si="87"/>
        <v>0.25743588390407524</v>
      </c>
    </row>
    <row r="1378" spans="1:19" s="5" customFormat="1" ht="12.75" x14ac:dyDescent="0.2">
      <c r="A1378" s="3" t="s">
        <v>7177</v>
      </c>
      <c r="B1378" s="3" t="s">
        <v>7178</v>
      </c>
      <c r="C1378" s="3">
        <v>8.64</v>
      </c>
      <c r="D1378" s="3">
        <v>5</v>
      </c>
      <c r="E1378" s="3">
        <v>5</v>
      </c>
      <c r="F1378" s="3">
        <v>9</v>
      </c>
      <c r="G1378" s="3">
        <v>579</v>
      </c>
      <c r="H1378" s="3">
        <v>62.76421978466</v>
      </c>
      <c r="I1378" s="3">
        <v>7.91357421875</v>
      </c>
      <c r="J1378" s="3">
        <v>0.97463222603591104</v>
      </c>
      <c r="K1378" s="3">
        <v>0.92953983585196698</v>
      </c>
      <c r="L1378" s="3">
        <v>0.97613339188074399</v>
      </c>
      <c r="M1378" s="3">
        <f t="shared" si="84"/>
        <v>0.96010181792287386</v>
      </c>
      <c r="N1378" s="3">
        <v>1.00748584908255</v>
      </c>
      <c r="O1378" s="3">
        <v>1.06496609781878</v>
      </c>
      <c r="P1378" s="3">
        <v>0.95106003837782105</v>
      </c>
      <c r="Q1378" s="3">
        <f t="shared" si="85"/>
        <v>1.0078373284263835</v>
      </c>
      <c r="R1378" s="3">
        <f t="shared" si="86"/>
        <v>1.0497192168709593</v>
      </c>
      <c r="S1378" s="3">
        <f t="shared" si="87"/>
        <v>0.25840241045693541</v>
      </c>
    </row>
    <row r="1379" spans="1:19" s="5" customFormat="1" ht="12.75" x14ac:dyDescent="0.2">
      <c r="A1379" s="3" t="s">
        <v>759</v>
      </c>
      <c r="B1379" s="3" t="s">
        <v>760</v>
      </c>
      <c r="C1379" s="3">
        <v>28.17</v>
      </c>
      <c r="D1379" s="3">
        <v>7</v>
      </c>
      <c r="E1379" s="3">
        <v>9</v>
      </c>
      <c r="F1379" s="3">
        <v>58</v>
      </c>
      <c r="G1379" s="3">
        <v>323</v>
      </c>
      <c r="H1379" s="3">
        <v>35.664528884660001</v>
      </c>
      <c r="I1379" s="3">
        <v>9.21728515625</v>
      </c>
      <c r="J1379" s="3">
        <v>0.97905820791142395</v>
      </c>
      <c r="K1379" s="3">
        <v>1.04311360989192</v>
      </c>
      <c r="L1379" s="3">
        <v>1.0132323969388199</v>
      </c>
      <c r="M1379" s="3">
        <f t="shared" si="84"/>
        <v>1.0118014049140547</v>
      </c>
      <c r="N1379" s="3">
        <v>1.00269156054447</v>
      </c>
      <c r="O1379" s="3">
        <v>0.97149272795238595</v>
      </c>
      <c r="P1379" s="3">
        <v>0.97933242275450305</v>
      </c>
      <c r="Q1379" s="3">
        <f t="shared" si="85"/>
        <v>0.98450557041711961</v>
      </c>
      <c r="R1379" s="3">
        <f t="shared" si="86"/>
        <v>0.97302253746202927</v>
      </c>
      <c r="S1379" s="3">
        <f t="shared" si="87"/>
        <v>0.25853875437605522</v>
      </c>
    </row>
    <row r="1380" spans="1:19" s="5" customFormat="1" ht="12.75" x14ac:dyDescent="0.2">
      <c r="A1380" s="3" t="s">
        <v>4847</v>
      </c>
      <c r="B1380" s="3" t="s">
        <v>4848</v>
      </c>
      <c r="C1380" s="3">
        <v>8.42</v>
      </c>
      <c r="D1380" s="3">
        <v>2</v>
      </c>
      <c r="E1380" s="3">
        <v>2</v>
      </c>
      <c r="F1380" s="3">
        <v>4</v>
      </c>
      <c r="G1380" s="3">
        <v>202</v>
      </c>
      <c r="H1380" s="3">
        <v>22.020936944660001</v>
      </c>
      <c r="I1380" s="3">
        <v>4.71630859375</v>
      </c>
      <c r="J1380" s="3">
        <v>1.0252089390841601</v>
      </c>
      <c r="K1380" s="3">
        <v>0.99211359920944697</v>
      </c>
      <c r="L1380" s="3"/>
      <c r="M1380" s="3">
        <f t="shared" si="84"/>
        <v>1.0086612691468035</v>
      </c>
      <c r="N1380" s="3">
        <v>0.98766095526999298</v>
      </c>
      <c r="O1380" s="3">
        <v>0.97329156251443605</v>
      </c>
      <c r="P1380" s="3"/>
      <c r="Q1380" s="3">
        <f t="shared" si="85"/>
        <v>0.98047625889221446</v>
      </c>
      <c r="R1380" s="3">
        <f t="shared" si="86"/>
        <v>0.97205701148966495</v>
      </c>
      <c r="S1380" s="3">
        <f t="shared" si="87"/>
        <v>0.25861907776811544</v>
      </c>
    </row>
    <row r="1381" spans="1:19" s="5" customFormat="1" ht="12.75" x14ac:dyDescent="0.2">
      <c r="A1381" s="3" t="s">
        <v>4711</v>
      </c>
      <c r="B1381" s="3" t="s">
        <v>4712</v>
      </c>
      <c r="C1381" s="3">
        <v>28.1</v>
      </c>
      <c r="D1381" s="3">
        <v>4</v>
      </c>
      <c r="E1381" s="3">
        <v>4</v>
      </c>
      <c r="F1381" s="3">
        <v>14</v>
      </c>
      <c r="G1381" s="3">
        <v>210</v>
      </c>
      <c r="H1381" s="3">
        <v>22.468696274660001</v>
      </c>
      <c r="I1381" s="3">
        <v>6.78564453125</v>
      </c>
      <c r="J1381" s="3">
        <v>0.85782412726763202</v>
      </c>
      <c r="K1381" s="3">
        <v>0.95451029384360697</v>
      </c>
      <c r="L1381" s="3">
        <v>0.893714959415295</v>
      </c>
      <c r="M1381" s="3">
        <f t="shared" si="84"/>
        <v>0.90201646017551129</v>
      </c>
      <c r="N1381" s="3">
        <v>1.03515039954278</v>
      </c>
      <c r="O1381" s="3">
        <v>0.86979162260262899</v>
      </c>
      <c r="P1381" s="3">
        <v>1.2547764908768599</v>
      </c>
      <c r="Q1381" s="3">
        <f t="shared" si="85"/>
        <v>1.0532395043407563</v>
      </c>
      <c r="R1381" s="3">
        <f t="shared" si="86"/>
        <v>1.1676499829457885</v>
      </c>
      <c r="S1381" s="3">
        <f t="shared" si="87"/>
        <v>0.25889832066653362</v>
      </c>
    </row>
    <row r="1382" spans="1:19" s="5" customFormat="1" ht="12.75" x14ac:dyDescent="0.2">
      <c r="A1382" s="3" t="s">
        <v>3375</v>
      </c>
      <c r="B1382" s="3" t="s">
        <v>3376</v>
      </c>
      <c r="C1382" s="3">
        <v>26.52</v>
      </c>
      <c r="D1382" s="3">
        <v>12</v>
      </c>
      <c r="E1382" s="3">
        <v>12</v>
      </c>
      <c r="F1382" s="3">
        <v>26</v>
      </c>
      <c r="G1382" s="3">
        <v>494</v>
      </c>
      <c r="H1382" s="3">
        <v>56.303687844659997</v>
      </c>
      <c r="I1382" s="3">
        <v>6.78564453125</v>
      </c>
      <c r="J1382" s="3">
        <v>0.93876660814053503</v>
      </c>
      <c r="K1382" s="3">
        <v>0.99794657102604001</v>
      </c>
      <c r="L1382" s="3">
        <v>1.0182105162477999</v>
      </c>
      <c r="M1382" s="3">
        <f t="shared" si="84"/>
        <v>0.98497456513812498</v>
      </c>
      <c r="N1382" s="3">
        <v>1.0404351407864101</v>
      </c>
      <c r="O1382" s="3">
        <v>1.02292024232123</v>
      </c>
      <c r="P1382" s="3">
        <v>0.997592950652194</v>
      </c>
      <c r="Q1382" s="3">
        <f t="shared" si="85"/>
        <v>1.0203161112532781</v>
      </c>
      <c r="R1382" s="3">
        <f t="shared" si="86"/>
        <v>1.0358806687665048</v>
      </c>
      <c r="S1382" s="3">
        <f t="shared" si="87"/>
        <v>0.25892980453347048</v>
      </c>
    </row>
    <row r="1383" spans="1:19" s="5" customFormat="1" ht="12.75" x14ac:dyDescent="0.2">
      <c r="A1383" s="3" t="s">
        <v>2953</v>
      </c>
      <c r="B1383" s="3" t="s">
        <v>2954</v>
      </c>
      <c r="C1383" s="3">
        <v>7.04</v>
      </c>
      <c r="D1383" s="3">
        <v>2</v>
      </c>
      <c r="E1383" s="3">
        <v>2</v>
      </c>
      <c r="F1383" s="3">
        <v>2</v>
      </c>
      <c r="G1383" s="3">
        <v>199</v>
      </c>
      <c r="H1383" s="3">
        <v>22.745079974660001</v>
      </c>
      <c r="I1383" s="3">
        <v>6.53662109375</v>
      </c>
      <c r="J1383" s="3">
        <v>1.2133715409911301</v>
      </c>
      <c r="K1383" s="3"/>
      <c r="L1383" s="3">
        <v>1.01660451217982</v>
      </c>
      <c r="M1383" s="3">
        <f t="shared" si="84"/>
        <v>1.114988026585475</v>
      </c>
      <c r="N1383" s="3">
        <v>0.93524525079905996</v>
      </c>
      <c r="O1383" s="3"/>
      <c r="P1383" s="3">
        <v>0.98003775161736695</v>
      </c>
      <c r="Q1383" s="3">
        <f t="shared" si="85"/>
        <v>0.95764150120821345</v>
      </c>
      <c r="R1383" s="3">
        <f t="shared" si="86"/>
        <v>0.85888052461054887</v>
      </c>
      <c r="S1383" s="3">
        <f t="shared" si="87"/>
        <v>0.25924628349979373</v>
      </c>
    </row>
    <row r="1384" spans="1:19" s="5" customFormat="1" ht="12.75" x14ac:dyDescent="0.2">
      <c r="A1384" s="3" t="s">
        <v>6875</v>
      </c>
      <c r="B1384" s="3" t="s">
        <v>6876</v>
      </c>
      <c r="C1384" s="3">
        <v>18.64</v>
      </c>
      <c r="D1384" s="3">
        <v>1</v>
      </c>
      <c r="E1384" s="3">
        <v>1</v>
      </c>
      <c r="F1384" s="3">
        <v>9</v>
      </c>
      <c r="G1384" s="3">
        <v>59</v>
      </c>
      <c r="H1384" s="3">
        <v>6.2331827246599998</v>
      </c>
      <c r="I1384" s="3">
        <v>5.09716796875</v>
      </c>
      <c r="J1384" s="3">
        <v>0.95039148867094003</v>
      </c>
      <c r="K1384" s="3">
        <v>0.99916334658405004</v>
      </c>
      <c r="L1384" s="3">
        <v>0.97675162690543205</v>
      </c>
      <c r="M1384" s="3">
        <f t="shared" si="84"/>
        <v>0.97543548738680741</v>
      </c>
      <c r="N1384" s="3">
        <v>0.97098456760009799</v>
      </c>
      <c r="O1384" s="3">
        <v>1.0117119483657799</v>
      </c>
      <c r="P1384" s="3">
        <v>1.0761004710283</v>
      </c>
      <c r="Q1384" s="3">
        <f t="shared" si="85"/>
        <v>1.019598995664726</v>
      </c>
      <c r="R1384" s="3">
        <f t="shared" si="86"/>
        <v>1.0452756833732106</v>
      </c>
      <c r="S1384" s="3">
        <f t="shared" si="87"/>
        <v>0.26008687395488461</v>
      </c>
    </row>
    <row r="1385" spans="1:19" s="5" customFormat="1" ht="12.75" x14ac:dyDescent="0.2">
      <c r="A1385" s="3" t="s">
        <v>6431</v>
      </c>
      <c r="B1385" s="3" t="s">
        <v>6432</v>
      </c>
      <c r="C1385" s="3">
        <v>35.67</v>
      </c>
      <c r="D1385" s="3">
        <v>7</v>
      </c>
      <c r="E1385" s="3">
        <v>10</v>
      </c>
      <c r="F1385" s="3">
        <v>42</v>
      </c>
      <c r="G1385" s="3">
        <v>328</v>
      </c>
      <c r="H1385" s="3">
        <v>36.385078964660003</v>
      </c>
      <c r="I1385" s="3">
        <v>6.55126953125</v>
      </c>
      <c r="J1385" s="3">
        <v>1.0197032404937301</v>
      </c>
      <c r="K1385" s="3">
        <v>0.98279455089328005</v>
      </c>
      <c r="L1385" s="3">
        <v>1.0318527343136701</v>
      </c>
      <c r="M1385" s="3">
        <f t="shared" si="84"/>
        <v>1.0114501752335601</v>
      </c>
      <c r="N1385" s="3">
        <v>0.99326388204446003</v>
      </c>
      <c r="O1385" s="3">
        <v>0.99153305405094105</v>
      </c>
      <c r="P1385" s="3">
        <v>0.99150808454352402</v>
      </c>
      <c r="Q1385" s="3">
        <f t="shared" si="85"/>
        <v>0.9921016735463084</v>
      </c>
      <c r="R1385" s="3">
        <f t="shared" si="86"/>
        <v>0.98087053405000024</v>
      </c>
      <c r="S1385" s="3">
        <f t="shared" si="87"/>
        <v>0.26015527624869011</v>
      </c>
    </row>
    <row r="1386" spans="1:19" s="5" customFormat="1" ht="12.75" x14ac:dyDescent="0.2">
      <c r="A1386" s="3" t="s">
        <v>8069</v>
      </c>
      <c r="B1386" s="3" t="s">
        <v>8070</v>
      </c>
      <c r="C1386" s="3">
        <v>10.18</v>
      </c>
      <c r="D1386" s="3">
        <v>8</v>
      </c>
      <c r="E1386" s="3">
        <v>9</v>
      </c>
      <c r="F1386" s="3">
        <v>22</v>
      </c>
      <c r="G1386" s="3">
        <v>923</v>
      </c>
      <c r="H1386" s="3">
        <v>106.427110954661</v>
      </c>
      <c r="I1386" s="3">
        <v>9.99365234375</v>
      </c>
      <c r="J1386" s="3">
        <v>0.96893203238097603</v>
      </c>
      <c r="K1386" s="3">
        <v>1.07889439473116</v>
      </c>
      <c r="L1386" s="3">
        <v>1.01997806120697</v>
      </c>
      <c r="M1386" s="3">
        <f t="shared" si="84"/>
        <v>1.0226014961063685</v>
      </c>
      <c r="N1386" s="3">
        <v>0.99074301223349603</v>
      </c>
      <c r="O1386" s="3">
        <v>0.96338484944507297</v>
      </c>
      <c r="P1386" s="3">
        <v>0.98465564680979001</v>
      </c>
      <c r="Q1386" s="3">
        <f t="shared" si="85"/>
        <v>0.97959450282945293</v>
      </c>
      <c r="R1386" s="3">
        <f t="shared" si="86"/>
        <v>0.95794354551536653</v>
      </c>
      <c r="S1386" s="3">
        <f t="shared" si="87"/>
        <v>0.26042638683979913</v>
      </c>
    </row>
    <row r="1387" spans="1:19" s="5" customFormat="1" ht="12.75" x14ac:dyDescent="0.2">
      <c r="A1387" s="3" t="s">
        <v>3419</v>
      </c>
      <c r="B1387" s="3" t="s">
        <v>3420</v>
      </c>
      <c r="C1387" s="3">
        <v>35.5</v>
      </c>
      <c r="D1387" s="3">
        <v>10</v>
      </c>
      <c r="E1387" s="3">
        <v>10</v>
      </c>
      <c r="F1387" s="3">
        <v>51</v>
      </c>
      <c r="G1387" s="3">
        <v>262</v>
      </c>
      <c r="H1387" s="3">
        <v>29.448014774659999</v>
      </c>
      <c r="I1387" s="3">
        <v>10.15478515625</v>
      </c>
      <c r="J1387" s="3">
        <v>1.0086441973626701</v>
      </c>
      <c r="K1387" s="3">
        <v>1.0324337642913199</v>
      </c>
      <c r="L1387" s="3">
        <v>1.0144075636449501</v>
      </c>
      <c r="M1387" s="3">
        <f t="shared" si="84"/>
        <v>1.0184951750996467</v>
      </c>
      <c r="N1387" s="3">
        <v>0.98332897999028901</v>
      </c>
      <c r="O1387" s="3">
        <v>0.97843898779024796</v>
      </c>
      <c r="P1387" s="3">
        <v>1.02693404605725</v>
      </c>
      <c r="Q1387" s="3">
        <f t="shared" si="85"/>
        <v>0.99623400461259559</v>
      </c>
      <c r="R1387" s="3">
        <f t="shared" si="86"/>
        <v>0.97814307712859494</v>
      </c>
      <c r="S1387" s="3">
        <f t="shared" si="87"/>
        <v>0.26048986654123951</v>
      </c>
    </row>
    <row r="1388" spans="1:19" s="5" customFormat="1" ht="12.75" x14ac:dyDescent="0.2">
      <c r="A1388" s="3" t="s">
        <v>3299</v>
      </c>
      <c r="B1388" s="3" t="s">
        <v>3300</v>
      </c>
      <c r="C1388" s="3">
        <v>10.87</v>
      </c>
      <c r="D1388" s="3">
        <v>15</v>
      </c>
      <c r="E1388" s="3">
        <v>15</v>
      </c>
      <c r="F1388" s="3">
        <v>37</v>
      </c>
      <c r="G1388" s="3">
        <v>1408</v>
      </c>
      <c r="H1388" s="3">
        <v>147.40079686466001</v>
      </c>
      <c r="I1388" s="3">
        <v>9.29052734375</v>
      </c>
      <c r="J1388" s="3">
        <v>1.0475291171046699</v>
      </c>
      <c r="K1388" s="3">
        <v>0.97138804934645695</v>
      </c>
      <c r="L1388" s="3">
        <v>1.05846622770901</v>
      </c>
      <c r="M1388" s="3">
        <f t="shared" si="84"/>
        <v>1.0257944647200457</v>
      </c>
      <c r="N1388" s="3">
        <v>1.00784386194486</v>
      </c>
      <c r="O1388" s="3">
        <v>0.99554439809419004</v>
      </c>
      <c r="P1388" s="3">
        <v>0.93338098641605605</v>
      </c>
      <c r="Q1388" s="3">
        <f t="shared" si="85"/>
        <v>0.97892308215170198</v>
      </c>
      <c r="R1388" s="3">
        <f t="shared" si="86"/>
        <v>0.95430723777483484</v>
      </c>
      <c r="S1388" s="3">
        <f t="shared" si="87"/>
        <v>0.26050691125942899</v>
      </c>
    </row>
    <row r="1389" spans="1:19" s="5" customFormat="1" ht="12.75" x14ac:dyDescent="0.2">
      <c r="A1389" s="3" t="s">
        <v>3575</v>
      </c>
      <c r="B1389" s="3" t="s">
        <v>3576</v>
      </c>
      <c r="C1389" s="3">
        <v>5.51</v>
      </c>
      <c r="D1389" s="3">
        <v>7</v>
      </c>
      <c r="E1389" s="3">
        <v>7</v>
      </c>
      <c r="F1389" s="3">
        <v>15</v>
      </c>
      <c r="G1389" s="3">
        <v>1089</v>
      </c>
      <c r="H1389" s="3">
        <v>124.44326525466001</v>
      </c>
      <c r="I1389" s="3">
        <v>7.85498046875</v>
      </c>
      <c r="J1389" s="3">
        <v>1.0814693351001201</v>
      </c>
      <c r="K1389" s="3">
        <v>0.96915163789237002</v>
      </c>
      <c r="L1389" s="3">
        <v>1.06269156237721</v>
      </c>
      <c r="M1389" s="3">
        <f t="shared" si="84"/>
        <v>1.0377708451232335</v>
      </c>
      <c r="N1389" s="3">
        <v>0.98700385129706503</v>
      </c>
      <c r="O1389" s="3">
        <v>1.0266742719972199</v>
      </c>
      <c r="P1389" s="3">
        <v>0.88271441122739502</v>
      </c>
      <c r="Q1389" s="3">
        <f t="shared" si="85"/>
        <v>0.96546417817389329</v>
      </c>
      <c r="R1389" s="3">
        <f t="shared" si="86"/>
        <v>0.9303250160773654</v>
      </c>
      <c r="S1389" s="3">
        <f t="shared" si="87"/>
        <v>0.2605576454339727</v>
      </c>
    </row>
    <row r="1390" spans="1:19" s="5" customFormat="1" ht="12.75" x14ac:dyDescent="0.2">
      <c r="A1390" s="3" t="s">
        <v>6423</v>
      </c>
      <c r="B1390" s="3" t="s">
        <v>6424</v>
      </c>
      <c r="C1390" s="3">
        <v>19.3</v>
      </c>
      <c r="D1390" s="3">
        <v>7</v>
      </c>
      <c r="E1390" s="3">
        <v>7</v>
      </c>
      <c r="F1390" s="3">
        <v>35</v>
      </c>
      <c r="G1390" s="3">
        <v>399</v>
      </c>
      <c r="H1390" s="3">
        <v>44.144005614660003</v>
      </c>
      <c r="I1390" s="3">
        <v>9.10009765625</v>
      </c>
      <c r="J1390" s="3">
        <v>0.90432841762420002</v>
      </c>
      <c r="K1390" s="3">
        <v>1.0422099866508601</v>
      </c>
      <c r="L1390" s="3">
        <v>1.0289094468015201</v>
      </c>
      <c r="M1390" s="3">
        <f t="shared" si="84"/>
        <v>0.99181595035885994</v>
      </c>
      <c r="N1390" s="3">
        <v>1.0433372572616499</v>
      </c>
      <c r="O1390" s="3">
        <v>1.0361236814991699</v>
      </c>
      <c r="P1390" s="3">
        <v>1.0745090340999199</v>
      </c>
      <c r="Q1390" s="3">
        <f t="shared" si="85"/>
        <v>1.0513233242869131</v>
      </c>
      <c r="R1390" s="3">
        <f t="shared" si="86"/>
        <v>1.0599984038434975</v>
      </c>
      <c r="S1390" s="3">
        <f t="shared" si="87"/>
        <v>0.26070431066049093</v>
      </c>
    </row>
    <row r="1391" spans="1:19" s="5" customFormat="1" ht="12.75" x14ac:dyDescent="0.2">
      <c r="A1391" s="3" t="s">
        <v>5639</v>
      </c>
      <c r="B1391" s="3" t="s">
        <v>5640</v>
      </c>
      <c r="C1391" s="3">
        <v>8.5500000000000007</v>
      </c>
      <c r="D1391" s="3">
        <v>3</v>
      </c>
      <c r="E1391" s="3">
        <v>3</v>
      </c>
      <c r="F1391" s="3">
        <v>9</v>
      </c>
      <c r="G1391" s="3">
        <v>351</v>
      </c>
      <c r="H1391" s="3">
        <v>38.626491444660097</v>
      </c>
      <c r="I1391" s="3">
        <v>7.28369140625</v>
      </c>
      <c r="J1391" s="3">
        <v>1.03512600923957</v>
      </c>
      <c r="K1391" s="3">
        <v>0.95699980540079199</v>
      </c>
      <c r="L1391" s="3">
        <v>1.08839195479142</v>
      </c>
      <c r="M1391" s="3">
        <f t="shared" si="84"/>
        <v>1.0268392564772606</v>
      </c>
      <c r="N1391" s="3">
        <v>0.93850291223701499</v>
      </c>
      <c r="O1391" s="3">
        <v>1.0227816506441201</v>
      </c>
      <c r="P1391" s="3">
        <v>0.92935232404286905</v>
      </c>
      <c r="Q1391" s="3">
        <f t="shared" si="85"/>
        <v>0.96354562897466811</v>
      </c>
      <c r="R1391" s="3">
        <f t="shared" si="86"/>
        <v>0.93836072481321797</v>
      </c>
      <c r="S1391" s="3">
        <f t="shared" si="87"/>
        <v>0.26084557022680793</v>
      </c>
    </row>
    <row r="1392" spans="1:19" s="5" customFormat="1" ht="12.75" x14ac:dyDescent="0.2">
      <c r="A1392" s="3" t="s">
        <v>4313</v>
      </c>
      <c r="B1392" s="3" t="s">
        <v>4314</v>
      </c>
      <c r="C1392" s="3">
        <v>4.6500000000000004</v>
      </c>
      <c r="D1392" s="3">
        <v>7</v>
      </c>
      <c r="E1392" s="3">
        <v>9</v>
      </c>
      <c r="F1392" s="3">
        <v>35</v>
      </c>
      <c r="G1392" s="3">
        <v>1613</v>
      </c>
      <c r="H1392" s="3">
        <v>181.61162386466</v>
      </c>
      <c r="I1392" s="3">
        <v>8.04541015625</v>
      </c>
      <c r="J1392" s="3">
        <v>1.06255612919926</v>
      </c>
      <c r="K1392" s="3">
        <v>0.99839111132565195</v>
      </c>
      <c r="L1392" s="3">
        <v>1.04243423855758</v>
      </c>
      <c r="M1392" s="3">
        <f t="shared" si="84"/>
        <v>1.0344604930274974</v>
      </c>
      <c r="N1392" s="3">
        <v>0.95564857754632504</v>
      </c>
      <c r="O1392" s="3">
        <v>0.957669378364153</v>
      </c>
      <c r="P1392" s="3">
        <v>1.0486421844190701</v>
      </c>
      <c r="Q1392" s="3">
        <f t="shared" si="85"/>
        <v>0.98732004677651608</v>
      </c>
      <c r="R1392" s="3">
        <f t="shared" si="86"/>
        <v>0.95442992113404157</v>
      </c>
      <c r="S1392" s="3">
        <f t="shared" si="87"/>
        <v>0.26106112662622549</v>
      </c>
    </row>
    <row r="1393" spans="1:19" s="5" customFormat="1" ht="12.75" x14ac:dyDescent="0.2">
      <c r="A1393" s="3" t="s">
        <v>2745</v>
      </c>
      <c r="B1393" s="3" t="s">
        <v>2746</v>
      </c>
      <c r="C1393" s="3">
        <v>43.75</v>
      </c>
      <c r="D1393" s="3">
        <v>8</v>
      </c>
      <c r="E1393" s="3">
        <v>11</v>
      </c>
      <c r="F1393" s="3">
        <v>40</v>
      </c>
      <c r="G1393" s="3">
        <v>240</v>
      </c>
      <c r="H1393" s="3">
        <v>26.316197454659999</v>
      </c>
      <c r="I1393" s="3">
        <v>5.10986328125</v>
      </c>
      <c r="J1393" s="3">
        <v>1.0706284394767001</v>
      </c>
      <c r="K1393" s="3">
        <v>1.05229973208029</v>
      </c>
      <c r="L1393" s="3">
        <v>0.97462310109896799</v>
      </c>
      <c r="M1393" s="3">
        <f t="shared" si="84"/>
        <v>1.0325170908853194</v>
      </c>
      <c r="N1393" s="3">
        <v>1.00530179914852</v>
      </c>
      <c r="O1393" s="3">
        <v>0.96987437325741999</v>
      </c>
      <c r="P1393" s="3">
        <v>0.99929601346875996</v>
      </c>
      <c r="Q1393" s="3">
        <f t="shared" si="85"/>
        <v>0.99149072862490006</v>
      </c>
      <c r="R1393" s="3">
        <f t="shared" si="86"/>
        <v>0.96026568216392261</v>
      </c>
      <c r="S1393" s="3">
        <f t="shared" si="87"/>
        <v>0.26137318330935277</v>
      </c>
    </row>
    <row r="1394" spans="1:19" s="5" customFormat="1" ht="12.75" x14ac:dyDescent="0.2">
      <c r="A1394" s="3" t="s">
        <v>6841</v>
      </c>
      <c r="B1394" s="3" t="s">
        <v>6842</v>
      </c>
      <c r="C1394" s="3">
        <v>4.28</v>
      </c>
      <c r="D1394" s="3">
        <v>1</v>
      </c>
      <c r="E1394" s="3">
        <v>1</v>
      </c>
      <c r="F1394" s="3">
        <v>4</v>
      </c>
      <c r="G1394" s="3">
        <v>327</v>
      </c>
      <c r="H1394" s="3">
        <v>35.03293555466</v>
      </c>
      <c r="I1394" s="3">
        <v>6.15087890625</v>
      </c>
      <c r="J1394" s="3">
        <v>0.97350622697751099</v>
      </c>
      <c r="K1394" s="3">
        <v>1.13839722653467</v>
      </c>
      <c r="L1394" s="3">
        <v>0.86190812292609797</v>
      </c>
      <c r="M1394" s="3">
        <f t="shared" si="84"/>
        <v>0.99127052547942629</v>
      </c>
      <c r="N1394" s="3">
        <v>1.07296118935935</v>
      </c>
      <c r="O1394" s="3">
        <v>1.0741328316945999</v>
      </c>
      <c r="P1394" s="3">
        <v>1.1618602806412599</v>
      </c>
      <c r="Q1394" s="3">
        <f t="shared" si="85"/>
        <v>1.1029847672317366</v>
      </c>
      <c r="R1394" s="3">
        <f t="shared" si="86"/>
        <v>1.1126980363894909</v>
      </c>
      <c r="S1394" s="3">
        <f t="shared" si="87"/>
        <v>0.26156987832309797</v>
      </c>
    </row>
    <row r="1395" spans="1:19" s="5" customFormat="1" ht="12.75" x14ac:dyDescent="0.2">
      <c r="A1395" s="3" t="s">
        <v>1111</v>
      </c>
      <c r="B1395" s="3" t="s">
        <v>1112</v>
      </c>
      <c r="C1395" s="3">
        <v>7.18</v>
      </c>
      <c r="D1395" s="3">
        <v>2</v>
      </c>
      <c r="E1395" s="3">
        <v>2</v>
      </c>
      <c r="F1395" s="3">
        <v>4</v>
      </c>
      <c r="G1395" s="3">
        <v>195</v>
      </c>
      <c r="H1395" s="3">
        <v>22.214821364660001</v>
      </c>
      <c r="I1395" s="3">
        <v>9.84716796875</v>
      </c>
      <c r="J1395" s="3">
        <v>0.924658080079519</v>
      </c>
      <c r="K1395" s="3">
        <v>1.1200745706003301</v>
      </c>
      <c r="L1395" s="3">
        <v>1.1235050317873601</v>
      </c>
      <c r="M1395" s="3">
        <f t="shared" si="84"/>
        <v>1.0560792274890698</v>
      </c>
      <c r="N1395" s="3">
        <v>0.91498014955998197</v>
      </c>
      <c r="O1395" s="3">
        <v>0.99710976553527497</v>
      </c>
      <c r="P1395" s="3">
        <v>0.98069344527345104</v>
      </c>
      <c r="Q1395" s="3">
        <f t="shared" si="85"/>
        <v>0.96426112012290266</v>
      </c>
      <c r="R1395" s="3">
        <f t="shared" si="86"/>
        <v>0.91305755763753305</v>
      </c>
      <c r="S1395" s="3">
        <f t="shared" si="87"/>
        <v>0.26182581473367933</v>
      </c>
    </row>
    <row r="1396" spans="1:19" s="5" customFormat="1" ht="12.75" x14ac:dyDescent="0.2">
      <c r="A1396" s="3" t="s">
        <v>5201</v>
      </c>
      <c r="B1396" s="3" t="s">
        <v>5202</v>
      </c>
      <c r="C1396" s="3">
        <v>6.9</v>
      </c>
      <c r="D1396" s="3">
        <v>2</v>
      </c>
      <c r="E1396" s="3">
        <v>2</v>
      </c>
      <c r="F1396" s="3">
        <v>3</v>
      </c>
      <c r="G1396" s="3">
        <v>261</v>
      </c>
      <c r="H1396" s="3">
        <v>30.22219267466</v>
      </c>
      <c r="I1396" s="3">
        <v>5.56689453125</v>
      </c>
      <c r="J1396" s="3">
        <v>0.98000239887043505</v>
      </c>
      <c r="K1396" s="3"/>
      <c r="L1396" s="3">
        <v>0.95859033090173396</v>
      </c>
      <c r="M1396" s="3">
        <f t="shared" si="84"/>
        <v>0.9692963648860845</v>
      </c>
      <c r="N1396" s="3">
        <v>1.0613354591953901</v>
      </c>
      <c r="O1396" s="3"/>
      <c r="P1396" s="3">
        <v>0.99100422125107201</v>
      </c>
      <c r="Q1396" s="3">
        <f t="shared" si="85"/>
        <v>1.0261698402232311</v>
      </c>
      <c r="R1396" s="3">
        <f t="shared" si="86"/>
        <v>1.0586750114799313</v>
      </c>
      <c r="S1396" s="3">
        <f t="shared" si="87"/>
        <v>0.26188571928642035</v>
      </c>
    </row>
    <row r="1397" spans="1:19" s="5" customFormat="1" ht="12.75" x14ac:dyDescent="0.2">
      <c r="A1397" s="3" t="s">
        <v>7153</v>
      </c>
      <c r="B1397" s="3" t="s">
        <v>7154</v>
      </c>
      <c r="C1397" s="3">
        <v>8.56</v>
      </c>
      <c r="D1397" s="3">
        <v>4</v>
      </c>
      <c r="E1397" s="3">
        <v>4</v>
      </c>
      <c r="F1397" s="3">
        <v>7</v>
      </c>
      <c r="G1397" s="3">
        <v>479</v>
      </c>
      <c r="H1397" s="3">
        <v>54.102739374659997</v>
      </c>
      <c r="I1397" s="3">
        <v>8.27978515625</v>
      </c>
      <c r="J1397" s="3">
        <v>0.963826349710455</v>
      </c>
      <c r="K1397" s="3">
        <v>0.98792380958719705</v>
      </c>
      <c r="L1397" s="3">
        <v>1.04388599981813</v>
      </c>
      <c r="M1397" s="3">
        <f t="shared" si="84"/>
        <v>0.99854538637192736</v>
      </c>
      <c r="N1397" s="3">
        <v>1.0030301326809099</v>
      </c>
      <c r="O1397" s="3">
        <v>1.0517129726115599</v>
      </c>
      <c r="P1397" s="3">
        <v>1.0543963174205899</v>
      </c>
      <c r="Q1397" s="3">
        <f t="shared" si="85"/>
        <v>1.03637980757102</v>
      </c>
      <c r="R1397" s="3">
        <f t="shared" si="86"/>
        <v>1.0378895358342786</v>
      </c>
      <c r="S1397" s="3">
        <f t="shared" si="87"/>
        <v>0.26201103264678854</v>
      </c>
    </row>
    <row r="1398" spans="1:19" s="5" customFormat="1" ht="12.75" x14ac:dyDescent="0.2">
      <c r="A1398" s="3" t="s">
        <v>4879</v>
      </c>
      <c r="B1398" s="3" t="s">
        <v>4880</v>
      </c>
      <c r="C1398" s="3">
        <v>1.2</v>
      </c>
      <c r="D1398" s="3">
        <v>1</v>
      </c>
      <c r="E1398" s="3">
        <v>1</v>
      </c>
      <c r="F1398" s="3">
        <v>2</v>
      </c>
      <c r="G1398" s="3">
        <v>502</v>
      </c>
      <c r="H1398" s="3">
        <v>56.101260064660003</v>
      </c>
      <c r="I1398" s="3">
        <v>4.80517578125</v>
      </c>
      <c r="J1398" s="3">
        <v>0.91077079102465697</v>
      </c>
      <c r="K1398" s="3">
        <v>0.95480074003513005</v>
      </c>
      <c r="L1398" s="3"/>
      <c r="M1398" s="3">
        <f t="shared" si="84"/>
        <v>0.93278576552989345</v>
      </c>
      <c r="N1398" s="3">
        <v>0.99562817224135902</v>
      </c>
      <c r="O1398" s="3">
        <v>0.95875511992772899</v>
      </c>
      <c r="P1398" s="3"/>
      <c r="Q1398" s="3">
        <f t="shared" si="85"/>
        <v>0.97719164608454401</v>
      </c>
      <c r="R1398" s="3">
        <f t="shared" si="86"/>
        <v>1.0476056584433668</v>
      </c>
      <c r="S1398" s="3">
        <f t="shared" si="87"/>
        <v>0.26205237597803666</v>
      </c>
    </row>
    <row r="1399" spans="1:19" s="5" customFormat="1" ht="12.75" x14ac:dyDescent="0.2">
      <c r="A1399" s="3" t="s">
        <v>7549</v>
      </c>
      <c r="B1399" s="3" t="s">
        <v>7550</v>
      </c>
      <c r="C1399" s="3">
        <v>59.13</v>
      </c>
      <c r="D1399" s="3">
        <v>14</v>
      </c>
      <c r="E1399" s="3">
        <v>15</v>
      </c>
      <c r="F1399" s="3">
        <v>275</v>
      </c>
      <c r="G1399" s="3">
        <v>252</v>
      </c>
      <c r="H1399" s="3">
        <v>28.236201724659999</v>
      </c>
      <c r="I1399" s="3">
        <v>5.63037109375</v>
      </c>
      <c r="J1399" s="3">
        <v>1.1017310381019001</v>
      </c>
      <c r="K1399" s="3">
        <v>1.0161436792163401</v>
      </c>
      <c r="L1399" s="3">
        <v>1.0052450692988</v>
      </c>
      <c r="M1399" s="3">
        <f t="shared" si="84"/>
        <v>1.0410399288723466</v>
      </c>
      <c r="N1399" s="3">
        <v>1.01078996712759</v>
      </c>
      <c r="O1399" s="3">
        <v>1.0128893630973199</v>
      </c>
      <c r="P1399" s="3">
        <v>0.96581517542147299</v>
      </c>
      <c r="Q1399" s="3">
        <f t="shared" si="85"/>
        <v>0.99649816854879436</v>
      </c>
      <c r="R1399" s="3">
        <f t="shared" si="86"/>
        <v>0.95721416721085817</v>
      </c>
      <c r="S1399" s="3">
        <f t="shared" si="87"/>
        <v>0.26216384663727937</v>
      </c>
    </row>
    <row r="1400" spans="1:19" s="5" customFormat="1" ht="12.75" x14ac:dyDescent="0.2">
      <c r="A1400" s="3" t="s">
        <v>271</v>
      </c>
      <c r="B1400" s="3" t="s">
        <v>272</v>
      </c>
      <c r="C1400" s="3">
        <v>7.44</v>
      </c>
      <c r="D1400" s="3">
        <v>2</v>
      </c>
      <c r="E1400" s="3">
        <v>2</v>
      </c>
      <c r="F1400" s="3">
        <v>2</v>
      </c>
      <c r="G1400" s="3">
        <v>242</v>
      </c>
      <c r="H1400" s="3">
        <v>27.79336075466</v>
      </c>
      <c r="I1400" s="3">
        <v>7.28369140625</v>
      </c>
      <c r="J1400" s="3"/>
      <c r="K1400" s="3">
        <v>0.99846869458135501</v>
      </c>
      <c r="L1400" s="3">
        <v>0.96381679992633895</v>
      </c>
      <c r="M1400" s="3">
        <f t="shared" si="84"/>
        <v>0.98114274725384698</v>
      </c>
      <c r="N1400" s="3"/>
      <c r="O1400" s="3">
        <v>1.0085898717780299</v>
      </c>
      <c r="P1400" s="3">
        <v>1.0072475131488601</v>
      </c>
      <c r="Q1400" s="3">
        <f t="shared" si="85"/>
        <v>1.0079186924634449</v>
      </c>
      <c r="R1400" s="3">
        <f t="shared" si="86"/>
        <v>1.027290570393087</v>
      </c>
      <c r="S1400" s="3">
        <f t="shared" si="87"/>
        <v>0.26252150232655558</v>
      </c>
    </row>
    <row r="1401" spans="1:19" s="5" customFormat="1" ht="12.75" x14ac:dyDescent="0.2">
      <c r="A1401" s="3" t="s">
        <v>5781</v>
      </c>
      <c r="B1401" s="3" t="s">
        <v>5782</v>
      </c>
      <c r="C1401" s="3">
        <v>1.55</v>
      </c>
      <c r="D1401" s="3">
        <v>2</v>
      </c>
      <c r="E1401" s="3">
        <v>2</v>
      </c>
      <c r="F1401" s="3">
        <v>2</v>
      </c>
      <c r="G1401" s="3">
        <v>1224</v>
      </c>
      <c r="H1401" s="3">
        <v>138.89177434466001</v>
      </c>
      <c r="I1401" s="3">
        <v>5.94775390625</v>
      </c>
      <c r="J1401" s="3">
        <v>0.86913561918126803</v>
      </c>
      <c r="K1401" s="3"/>
      <c r="L1401" s="3">
        <v>0.98193117428494603</v>
      </c>
      <c r="M1401" s="3">
        <f t="shared" si="84"/>
        <v>0.92553339673310697</v>
      </c>
      <c r="N1401" s="3">
        <v>0.99694925054113104</v>
      </c>
      <c r="O1401" s="3"/>
      <c r="P1401" s="3">
        <v>1.0412100899963199</v>
      </c>
      <c r="Q1401" s="3">
        <f t="shared" si="85"/>
        <v>1.0190796702687255</v>
      </c>
      <c r="R1401" s="3">
        <f t="shared" si="86"/>
        <v>1.1010728233749454</v>
      </c>
      <c r="S1401" s="3">
        <f t="shared" si="87"/>
        <v>0.26256506455473971</v>
      </c>
    </row>
    <row r="1402" spans="1:19" s="5" customFormat="1" ht="12.75" x14ac:dyDescent="0.2">
      <c r="A1402" s="3" t="s">
        <v>8233</v>
      </c>
      <c r="B1402" s="3" t="s">
        <v>8234</v>
      </c>
      <c r="C1402" s="3">
        <v>19.12</v>
      </c>
      <c r="D1402" s="3">
        <v>3</v>
      </c>
      <c r="E1402" s="3">
        <v>8</v>
      </c>
      <c r="F1402" s="3">
        <v>21</v>
      </c>
      <c r="G1402" s="3">
        <v>434</v>
      </c>
      <c r="H1402" s="3">
        <v>48.367777164659998</v>
      </c>
      <c r="I1402" s="3">
        <v>5.43994140625</v>
      </c>
      <c r="J1402" s="3">
        <v>0.92156807004817798</v>
      </c>
      <c r="K1402" s="3">
        <v>1.03800819825471</v>
      </c>
      <c r="L1402" s="3">
        <v>0.98396840938105401</v>
      </c>
      <c r="M1402" s="3">
        <f t="shared" si="84"/>
        <v>0.98118155922798067</v>
      </c>
      <c r="N1402" s="3">
        <v>1.0559292156747999</v>
      </c>
      <c r="O1402" s="3">
        <v>0.98498334558529099</v>
      </c>
      <c r="P1402" s="3">
        <v>1.0688292704520801</v>
      </c>
      <c r="Q1402" s="3">
        <f t="shared" si="85"/>
        <v>1.0365806105707236</v>
      </c>
      <c r="R1402" s="3">
        <f t="shared" si="86"/>
        <v>1.0564615700547129</v>
      </c>
      <c r="S1402" s="3">
        <f t="shared" si="87"/>
        <v>0.26292032901719409</v>
      </c>
    </row>
    <row r="1403" spans="1:19" s="5" customFormat="1" ht="12.75" x14ac:dyDescent="0.2">
      <c r="A1403" s="3" t="s">
        <v>4549</v>
      </c>
      <c r="B1403" s="3" t="s">
        <v>4550</v>
      </c>
      <c r="C1403" s="3">
        <v>5</v>
      </c>
      <c r="D1403" s="3">
        <v>2</v>
      </c>
      <c r="E1403" s="3">
        <v>2</v>
      </c>
      <c r="F1403" s="3">
        <v>3</v>
      </c>
      <c r="G1403" s="3">
        <v>420</v>
      </c>
      <c r="H1403" s="3">
        <v>45.625319754659998</v>
      </c>
      <c r="I1403" s="3">
        <v>5.51611328125</v>
      </c>
      <c r="J1403" s="3">
        <v>0.99614503401963195</v>
      </c>
      <c r="K1403" s="3">
        <v>0.98561920358589805</v>
      </c>
      <c r="L1403" s="3">
        <v>1.01293278234485</v>
      </c>
      <c r="M1403" s="3">
        <f t="shared" si="84"/>
        <v>0.99823233998345995</v>
      </c>
      <c r="N1403" s="3">
        <v>0.95551747971801404</v>
      </c>
      <c r="O1403" s="3">
        <v>0.95932664278563695</v>
      </c>
      <c r="P1403" s="3">
        <v>1.0075118630647999</v>
      </c>
      <c r="Q1403" s="3">
        <f t="shared" si="85"/>
        <v>0.97411866185615026</v>
      </c>
      <c r="R1403" s="3">
        <f t="shared" si="86"/>
        <v>0.97584362160846316</v>
      </c>
      <c r="S1403" s="3">
        <f t="shared" si="87"/>
        <v>0.26296936582682079</v>
      </c>
    </row>
    <row r="1404" spans="1:19" s="5" customFormat="1" ht="12.75" x14ac:dyDescent="0.2">
      <c r="A1404" s="3" t="s">
        <v>5519</v>
      </c>
      <c r="B1404" s="3" t="s">
        <v>5520</v>
      </c>
      <c r="C1404" s="3">
        <v>4.3899999999999997</v>
      </c>
      <c r="D1404" s="3">
        <v>3</v>
      </c>
      <c r="E1404" s="3">
        <v>3</v>
      </c>
      <c r="F1404" s="3">
        <v>7</v>
      </c>
      <c r="G1404" s="3">
        <v>752</v>
      </c>
      <c r="H1404" s="3">
        <v>85.030279974659905</v>
      </c>
      <c r="I1404" s="3">
        <v>6.23974609375</v>
      </c>
      <c r="J1404" s="3">
        <v>0.99654897952134702</v>
      </c>
      <c r="K1404" s="3">
        <v>1.01992676949727</v>
      </c>
      <c r="L1404" s="3">
        <v>0.86015306681534598</v>
      </c>
      <c r="M1404" s="3">
        <f t="shared" si="84"/>
        <v>0.95887627194465441</v>
      </c>
      <c r="N1404" s="3">
        <v>1.0000248359684401</v>
      </c>
      <c r="O1404" s="3">
        <v>1.02803131475575</v>
      </c>
      <c r="P1404" s="3">
        <v>1.0513692139101001</v>
      </c>
      <c r="Q1404" s="3">
        <f t="shared" si="85"/>
        <v>1.0264751215447634</v>
      </c>
      <c r="R1404" s="3">
        <f t="shared" si="86"/>
        <v>1.070497989759424</v>
      </c>
      <c r="S1404" s="3">
        <f t="shared" si="87"/>
        <v>0.2633392002336406</v>
      </c>
    </row>
    <row r="1405" spans="1:19" s="5" customFormat="1" ht="12.75" x14ac:dyDescent="0.2">
      <c r="A1405" s="3" t="s">
        <v>5421</v>
      </c>
      <c r="B1405" s="3" t="s">
        <v>5422</v>
      </c>
      <c r="C1405" s="3">
        <v>24.2</v>
      </c>
      <c r="D1405" s="3">
        <v>9</v>
      </c>
      <c r="E1405" s="3">
        <v>10</v>
      </c>
      <c r="F1405" s="3">
        <v>50</v>
      </c>
      <c r="G1405" s="3">
        <v>314</v>
      </c>
      <c r="H1405" s="3">
        <v>34.263908494660001</v>
      </c>
      <c r="I1405" s="3">
        <v>8.95361328125</v>
      </c>
      <c r="J1405" s="3">
        <v>1.01611005857947</v>
      </c>
      <c r="K1405" s="3">
        <v>1.0018666099340301</v>
      </c>
      <c r="L1405" s="3">
        <v>1.06246254536538</v>
      </c>
      <c r="M1405" s="3">
        <f t="shared" si="84"/>
        <v>1.02681307129296</v>
      </c>
      <c r="N1405" s="3">
        <v>0.98072292142321205</v>
      </c>
      <c r="O1405" s="3">
        <v>1.00547936804897</v>
      </c>
      <c r="P1405" s="3">
        <v>1.0133141084633299</v>
      </c>
      <c r="Q1405" s="3">
        <f t="shared" si="85"/>
        <v>0.99983879931183728</v>
      </c>
      <c r="R1405" s="3">
        <f t="shared" si="86"/>
        <v>0.97373010459717191</v>
      </c>
      <c r="S1405" s="3">
        <f t="shared" si="87"/>
        <v>0.26371315754642388</v>
      </c>
    </row>
    <row r="1406" spans="1:19" s="5" customFormat="1" ht="12.75" x14ac:dyDescent="0.2">
      <c r="A1406" s="3" t="s">
        <v>4401</v>
      </c>
      <c r="B1406" s="3" t="s">
        <v>4402</v>
      </c>
      <c r="C1406" s="3">
        <v>2.0299999999999998</v>
      </c>
      <c r="D1406" s="3">
        <v>2</v>
      </c>
      <c r="E1406" s="3">
        <v>2</v>
      </c>
      <c r="F1406" s="3">
        <v>5</v>
      </c>
      <c r="G1406" s="3">
        <v>838</v>
      </c>
      <c r="H1406" s="3">
        <v>92.904521534660205</v>
      </c>
      <c r="I1406" s="3">
        <v>7.37158203125</v>
      </c>
      <c r="J1406" s="3">
        <v>0.95038594299711798</v>
      </c>
      <c r="K1406" s="3">
        <v>0.98388774979566196</v>
      </c>
      <c r="L1406" s="3"/>
      <c r="M1406" s="3">
        <f t="shared" si="84"/>
        <v>0.96713684639638997</v>
      </c>
      <c r="N1406" s="3">
        <v>1.0201970341661399</v>
      </c>
      <c r="O1406" s="3">
        <v>1.2093913154194</v>
      </c>
      <c r="P1406" s="3"/>
      <c r="Q1406" s="3">
        <f t="shared" si="85"/>
        <v>1.1147941747927699</v>
      </c>
      <c r="R1406" s="3">
        <f t="shared" si="86"/>
        <v>1.152674700531326</v>
      </c>
      <c r="S1406" s="3">
        <f t="shared" si="87"/>
        <v>0.26411130154192275</v>
      </c>
    </row>
    <row r="1407" spans="1:19" s="5" customFormat="1" ht="12.75" x14ac:dyDescent="0.2">
      <c r="A1407" s="3" t="s">
        <v>6039</v>
      </c>
      <c r="B1407" s="3" t="s">
        <v>6040</v>
      </c>
      <c r="C1407" s="3">
        <v>56.97</v>
      </c>
      <c r="D1407" s="3">
        <v>11</v>
      </c>
      <c r="E1407" s="3">
        <v>16</v>
      </c>
      <c r="F1407" s="3">
        <v>382</v>
      </c>
      <c r="G1407" s="3">
        <v>251</v>
      </c>
      <c r="H1407" s="3">
        <v>28.287930964659999</v>
      </c>
      <c r="I1407" s="3">
        <v>4.79248046875</v>
      </c>
      <c r="J1407" s="3">
        <v>1.0129865381669401</v>
      </c>
      <c r="K1407" s="3">
        <v>0.96711262848000901</v>
      </c>
      <c r="L1407" s="3">
        <v>0.98120804243048898</v>
      </c>
      <c r="M1407" s="3">
        <f t="shared" si="84"/>
        <v>0.98710240302581276</v>
      </c>
      <c r="N1407" s="3">
        <v>1.0064914151589099</v>
      </c>
      <c r="O1407" s="3">
        <v>1.0239889131603599</v>
      </c>
      <c r="P1407" s="3">
        <v>0.993721738699618</v>
      </c>
      <c r="Q1407" s="3">
        <f t="shared" si="85"/>
        <v>1.0080673556729627</v>
      </c>
      <c r="R1407" s="3">
        <f t="shared" si="86"/>
        <v>1.0212388832028825</v>
      </c>
      <c r="S1407" s="3">
        <f t="shared" si="87"/>
        <v>0.26418074265162905</v>
      </c>
    </row>
    <row r="1408" spans="1:19" s="5" customFormat="1" ht="12.75" x14ac:dyDescent="0.2">
      <c r="A1408" s="3" t="s">
        <v>431</v>
      </c>
      <c r="B1408" s="3" t="s">
        <v>432</v>
      </c>
      <c r="C1408" s="3">
        <v>27.87</v>
      </c>
      <c r="D1408" s="3">
        <v>26</v>
      </c>
      <c r="E1408" s="3">
        <v>26</v>
      </c>
      <c r="F1408" s="3">
        <v>123</v>
      </c>
      <c r="G1408" s="3">
        <v>1087</v>
      </c>
      <c r="H1408" s="3">
        <v>117.97267723466</v>
      </c>
      <c r="I1408" s="3">
        <v>6.35400390625</v>
      </c>
      <c r="J1408" s="3">
        <v>1.0013945164248099</v>
      </c>
      <c r="K1408" s="3">
        <v>1.02063924451257</v>
      </c>
      <c r="L1408" s="3">
        <v>0.98993207093920499</v>
      </c>
      <c r="M1408" s="3">
        <f t="shared" si="84"/>
        <v>1.0039886106255285</v>
      </c>
      <c r="N1408" s="3">
        <v>1.0071792346633199</v>
      </c>
      <c r="O1408" s="3">
        <v>0.98062527456267201</v>
      </c>
      <c r="P1408" s="3">
        <v>0.96462373308552496</v>
      </c>
      <c r="Q1408" s="3">
        <f t="shared" si="85"/>
        <v>0.98414274743717234</v>
      </c>
      <c r="R1408" s="3">
        <f t="shared" si="86"/>
        <v>0.98023297975861368</v>
      </c>
      <c r="S1408" s="3">
        <f t="shared" si="87"/>
        <v>0.26450262622217685</v>
      </c>
    </row>
    <row r="1409" spans="1:19" s="5" customFormat="1" ht="12.75" x14ac:dyDescent="0.2">
      <c r="A1409" s="3" t="s">
        <v>2607</v>
      </c>
      <c r="B1409" s="3" t="s">
        <v>2608</v>
      </c>
      <c r="C1409" s="3">
        <v>20.57</v>
      </c>
      <c r="D1409" s="3">
        <v>6</v>
      </c>
      <c r="E1409" s="3">
        <v>6</v>
      </c>
      <c r="F1409" s="3">
        <v>18</v>
      </c>
      <c r="G1409" s="3">
        <v>350</v>
      </c>
      <c r="H1409" s="3">
        <v>38.99123219466</v>
      </c>
      <c r="I1409" s="3">
        <v>5.88427734375</v>
      </c>
      <c r="J1409" s="3">
        <v>0.98794416811187102</v>
      </c>
      <c r="K1409" s="3">
        <v>0.99824353373534802</v>
      </c>
      <c r="L1409" s="3">
        <v>0.98996971681294899</v>
      </c>
      <c r="M1409" s="3">
        <f t="shared" si="84"/>
        <v>0.99205247288672271</v>
      </c>
      <c r="N1409" s="3">
        <v>1.0154240898873499</v>
      </c>
      <c r="O1409" s="3">
        <v>0.98500569742712296</v>
      </c>
      <c r="P1409" s="3">
        <v>1.05173701796291</v>
      </c>
      <c r="Q1409" s="3">
        <f t="shared" si="85"/>
        <v>1.017388935092461</v>
      </c>
      <c r="R1409" s="3">
        <f t="shared" si="86"/>
        <v>1.02553943757835</v>
      </c>
      <c r="S1409" s="3">
        <f t="shared" si="87"/>
        <v>0.26458428059954742</v>
      </c>
    </row>
    <row r="1410" spans="1:19" s="5" customFormat="1" ht="12.75" x14ac:dyDescent="0.2">
      <c r="A1410" s="3" t="s">
        <v>7055</v>
      </c>
      <c r="B1410" s="3" t="s">
        <v>7056</v>
      </c>
      <c r="C1410" s="3">
        <v>64.47</v>
      </c>
      <c r="D1410" s="3">
        <v>13</v>
      </c>
      <c r="E1410" s="3">
        <v>13</v>
      </c>
      <c r="F1410" s="3">
        <v>40</v>
      </c>
      <c r="G1410" s="3">
        <v>152</v>
      </c>
      <c r="H1410" s="3">
        <v>17.704879114659999</v>
      </c>
      <c r="I1410" s="3">
        <v>10.98974609375</v>
      </c>
      <c r="J1410" s="3">
        <v>0.98769558837666904</v>
      </c>
      <c r="K1410" s="3">
        <v>1.015373641446</v>
      </c>
      <c r="L1410" s="3">
        <v>1.0218789447457399</v>
      </c>
      <c r="M1410" s="3">
        <f t="shared" ref="M1410:M1473" si="88">AVERAGE(J1410:L1410)</f>
        <v>1.0083160581894697</v>
      </c>
      <c r="N1410" s="3">
        <v>0.98084141725309804</v>
      </c>
      <c r="O1410" s="3">
        <v>1.0107092903744801</v>
      </c>
      <c r="P1410" s="3">
        <v>0.97286486509285997</v>
      </c>
      <c r="Q1410" s="3">
        <f t="shared" ref="Q1410:Q1473" si="89">AVERAGE(N1410:P1410)</f>
        <v>0.98813852424014603</v>
      </c>
      <c r="R1410" s="3">
        <f t="shared" ref="R1410:R1473" si="90">Q1410/M1410</f>
        <v>0.97998887969159754</v>
      </c>
      <c r="S1410" s="3">
        <f t="shared" ref="S1410:S1473" si="91">_xlfn.T.TEST(J1410:L1410,N1410:P1410,2,2)</f>
        <v>0.26477518937845973</v>
      </c>
    </row>
    <row r="1411" spans="1:19" s="5" customFormat="1" ht="12.75" x14ac:dyDescent="0.2">
      <c r="A1411" s="3" t="s">
        <v>2511</v>
      </c>
      <c r="B1411" s="3" t="s">
        <v>2512</v>
      </c>
      <c r="C1411" s="3">
        <v>42.57</v>
      </c>
      <c r="D1411" s="3">
        <v>7</v>
      </c>
      <c r="E1411" s="3">
        <v>7</v>
      </c>
      <c r="F1411" s="3">
        <v>26</v>
      </c>
      <c r="G1411" s="3">
        <v>148</v>
      </c>
      <c r="H1411" s="3">
        <v>16.32874552466</v>
      </c>
      <c r="I1411" s="3">
        <v>10.47705078125</v>
      </c>
      <c r="J1411" s="3">
        <v>0.99997189711045698</v>
      </c>
      <c r="K1411" s="3">
        <v>1.2711224786881401</v>
      </c>
      <c r="L1411" s="3">
        <v>1.0836347492816001</v>
      </c>
      <c r="M1411" s="3">
        <f t="shared" si="88"/>
        <v>1.1182430416933993</v>
      </c>
      <c r="N1411" s="3">
        <v>1.0048664743689499</v>
      </c>
      <c r="O1411" s="3">
        <v>0.96306516889614302</v>
      </c>
      <c r="P1411" s="3">
        <v>1.05803183800774</v>
      </c>
      <c r="Q1411" s="3">
        <f t="shared" si="89"/>
        <v>1.008654493757611</v>
      </c>
      <c r="R1411" s="3">
        <f t="shared" si="90"/>
        <v>0.90199934732450104</v>
      </c>
      <c r="S1411" s="3">
        <f t="shared" si="91"/>
        <v>0.26557952802933849</v>
      </c>
    </row>
    <row r="1412" spans="1:19" s="5" customFormat="1" ht="12.75" x14ac:dyDescent="0.2">
      <c r="A1412" s="3" t="s">
        <v>5635</v>
      </c>
      <c r="B1412" s="3" t="s">
        <v>5636</v>
      </c>
      <c r="C1412" s="3">
        <v>30.29</v>
      </c>
      <c r="D1412" s="3">
        <v>22</v>
      </c>
      <c r="E1412" s="3">
        <v>22</v>
      </c>
      <c r="F1412" s="3">
        <v>83</v>
      </c>
      <c r="G1412" s="3">
        <v>723</v>
      </c>
      <c r="H1412" s="3">
        <v>83.350897664660096</v>
      </c>
      <c r="I1412" s="3">
        <v>6.58056640625</v>
      </c>
      <c r="J1412" s="3">
        <v>1.0616043262678301</v>
      </c>
      <c r="K1412" s="3">
        <v>0.97493724887171496</v>
      </c>
      <c r="L1412" s="3">
        <v>1.0201031352834</v>
      </c>
      <c r="M1412" s="3">
        <f t="shared" si="88"/>
        <v>1.0188815701409817</v>
      </c>
      <c r="N1412" s="3">
        <v>0.96905309174299603</v>
      </c>
      <c r="O1412" s="3">
        <v>0.96757395231451604</v>
      </c>
      <c r="P1412" s="3">
        <v>1.0093858472877899</v>
      </c>
      <c r="Q1412" s="3">
        <f t="shared" si="89"/>
        <v>0.98200429711510073</v>
      </c>
      <c r="R1412" s="3">
        <f t="shared" si="90"/>
        <v>0.96380612417910527</v>
      </c>
      <c r="S1412" s="3">
        <f t="shared" si="91"/>
        <v>0.26575859108630373</v>
      </c>
    </row>
    <row r="1413" spans="1:19" s="5" customFormat="1" ht="12.75" x14ac:dyDescent="0.2">
      <c r="A1413" s="3" t="s">
        <v>4617</v>
      </c>
      <c r="B1413" s="3" t="s">
        <v>4618</v>
      </c>
      <c r="C1413" s="3">
        <v>5.78</v>
      </c>
      <c r="D1413" s="3">
        <v>2</v>
      </c>
      <c r="E1413" s="3">
        <v>2</v>
      </c>
      <c r="F1413" s="3">
        <v>6</v>
      </c>
      <c r="G1413" s="3">
        <v>329</v>
      </c>
      <c r="H1413" s="3">
        <v>36.824385744659999</v>
      </c>
      <c r="I1413" s="3">
        <v>8.08935546875</v>
      </c>
      <c r="J1413" s="3">
        <v>0.90301553700826698</v>
      </c>
      <c r="K1413" s="3">
        <v>1.14401064164637</v>
      </c>
      <c r="L1413" s="3">
        <v>1.0984248858591501</v>
      </c>
      <c r="M1413" s="3">
        <f t="shared" si="88"/>
        <v>1.0484836881712625</v>
      </c>
      <c r="N1413" s="3">
        <v>1.0138556686042</v>
      </c>
      <c r="O1413" s="3">
        <v>0.86868509351640399</v>
      </c>
      <c r="P1413" s="3">
        <v>0.93357344463273895</v>
      </c>
      <c r="Q1413" s="3">
        <f t="shared" si="89"/>
        <v>0.93870473558444767</v>
      </c>
      <c r="R1413" s="3">
        <f t="shared" si="90"/>
        <v>0.89529741489990333</v>
      </c>
      <c r="S1413" s="3">
        <f t="shared" si="91"/>
        <v>0.26613445993723162</v>
      </c>
    </row>
    <row r="1414" spans="1:19" s="5" customFormat="1" ht="12.75" x14ac:dyDescent="0.2">
      <c r="A1414" s="3" t="s">
        <v>6637</v>
      </c>
      <c r="B1414" s="3" t="s">
        <v>6638</v>
      </c>
      <c r="C1414" s="3">
        <v>16.690000000000001</v>
      </c>
      <c r="D1414" s="3">
        <v>13</v>
      </c>
      <c r="E1414" s="3">
        <v>16</v>
      </c>
      <c r="F1414" s="3">
        <v>40</v>
      </c>
      <c r="G1414" s="3">
        <v>863</v>
      </c>
      <c r="H1414" s="3">
        <v>99.65651069466</v>
      </c>
      <c r="I1414" s="3">
        <v>5.08447265625</v>
      </c>
      <c r="J1414" s="3">
        <v>0.97960573675222196</v>
      </c>
      <c r="K1414" s="3">
        <v>1.02762678988973</v>
      </c>
      <c r="L1414" s="3">
        <v>0.95632121942383896</v>
      </c>
      <c r="M1414" s="3">
        <f t="shared" si="88"/>
        <v>0.98785124868859697</v>
      </c>
      <c r="N1414" s="3">
        <v>1.0441996495381001</v>
      </c>
      <c r="O1414" s="3">
        <v>1.0044198042952399</v>
      </c>
      <c r="P1414" s="3">
        <v>1.00955660523227</v>
      </c>
      <c r="Q1414" s="3">
        <f t="shared" si="89"/>
        <v>1.0193920196885367</v>
      </c>
      <c r="R1414" s="3">
        <f t="shared" si="90"/>
        <v>1.0319286644034829</v>
      </c>
      <c r="S1414" s="3">
        <f t="shared" si="91"/>
        <v>0.26621896462411226</v>
      </c>
    </row>
    <row r="1415" spans="1:19" s="5" customFormat="1" ht="12.75" x14ac:dyDescent="0.2">
      <c r="A1415" s="3" t="s">
        <v>7923</v>
      </c>
      <c r="B1415" s="3" t="s">
        <v>7924</v>
      </c>
      <c r="C1415" s="3">
        <v>15.81</v>
      </c>
      <c r="D1415" s="3">
        <v>6</v>
      </c>
      <c r="E1415" s="3">
        <v>6</v>
      </c>
      <c r="F1415" s="3">
        <v>18</v>
      </c>
      <c r="G1415" s="3">
        <v>430</v>
      </c>
      <c r="H1415" s="3">
        <v>46.073501134659999</v>
      </c>
      <c r="I1415" s="3">
        <v>6.90283203125</v>
      </c>
      <c r="J1415" s="3">
        <v>0.97096101437253501</v>
      </c>
      <c r="K1415" s="3">
        <v>0.97704020553571902</v>
      </c>
      <c r="L1415" s="3">
        <v>0.81568451160267896</v>
      </c>
      <c r="M1415" s="3">
        <f t="shared" si="88"/>
        <v>0.92122857717031092</v>
      </c>
      <c r="N1415" s="3">
        <v>1.0615634481937499</v>
      </c>
      <c r="O1415" s="3">
        <v>0.92010313637222496</v>
      </c>
      <c r="P1415" s="3">
        <v>1.0524835365090801</v>
      </c>
      <c r="Q1415" s="3">
        <f t="shared" si="89"/>
        <v>1.0113833736916851</v>
      </c>
      <c r="R1415" s="3">
        <f t="shared" si="90"/>
        <v>1.0978636559433468</v>
      </c>
      <c r="S1415" s="3">
        <f t="shared" si="91"/>
        <v>0.26631140130992143</v>
      </c>
    </row>
    <row r="1416" spans="1:19" s="5" customFormat="1" ht="12.75" x14ac:dyDescent="0.2">
      <c r="A1416" s="3" t="s">
        <v>5619</v>
      </c>
      <c r="B1416" s="3" t="s">
        <v>5620</v>
      </c>
      <c r="C1416" s="3">
        <v>11.32</v>
      </c>
      <c r="D1416" s="3">
        <v>3</v>
      </c>
      <c r="E1416" s="3">
        <v>3</v>
      </c>
      <c r="F1416" s="3">
        <v>9</v>
      </c>
      <c r="G1416" s="3">
        <v>318</v>
      </c>
      <c r="H1416" s="3">
        <v>35.453641884660001</v>
      </c>
      <c r="I1416" s="3">
        <v>5.99853515625</v>
      </c>
      <c r="J1416" s="3">
        <v>1.0983149645164201</v>
      </c>
      <c r="K1416" s="3">
        <v>1.02589989318647</v>
      </c>
      <c r="L1416" s="3">
        <v>0.99128439281318903</v>
      </c>
      <c r="M1416" s="3">
        <f t="shared" si="88"/>
        <v>1.0384997501720263</v>
      </c>
      <c r="N1416" s="3">
        <v>0.94540719850572097</v>
      </c>
      <c r="O1416" s="3">
        <v>0.991639317875607</v>
      </c>
      <c r="P1416" s="3">
        <v>1.0264670794559001</v>
      </c>
      <c r="Q1416" s="3">
        <f t="shared" si="89"/>
        <v>0.98783786527907613</v>
      </c>
      <c r="R1416" s="3">
        <f t="shared" si="90"/>
        <v>0.95121627628262972</v>
      </c>
      <c r="S1416" s="3">
        <f t="shared" si="91"/>
        <v>0.26698920216667832</v>
      </c>
    </row>
    <row r="1417" spans="1:19" s="5" customFormat="1" ht="12.75" x14ac:dyDescent="0.2">
      <c r="A1417" s="3" t="s">
        <v>2905</v>
      </c>
      <c r="B1417" s="3" t="s">
        <v>2906</v>
      </c>
      <c r="C1417" s="3">
        <v>17.27</v>
      </c>
      <c r="D1417" s="3">
        <v>13</v>
      </c>
      <c r="E1417" s="3">
        <v>13</v>
      </c>
      <c r="F1417" s="3">
        <v>23</v>
      </c>
      <c r="G1417" s="3">
        <v>851</v>
      </c>
      <c r="H1417" s="3">
        <v>95.916303794660195</v>
      </c>
      <c r="I1417" s="3">
        <v>6.37939453125</v>
      </c>
      <c r="J1417" s="3">
        <v>1.0297940477619401</v>
      </c>
      <c r="K1417" s="3">
        <v>1.01721368173717</v>
      </c>
      <c r="L1417" s="3">
        <v>0.98785431165811399</v>
      </c>
      <c r="M1417" s="3">
        <f t="shared" si="88"/>
        <v>1.0116206803857413</v>
      </c>
      <c r="N1417" s="3">
        <v>1.0641644597562501</v>
      </c>
      <c r="O1417" s="3">
        <v>1.0232160721472501</v>
      </c>
      <c r="P1417" s="3">
        <v>1.02027618151844</v>
      </c>
      <c r="Q1417" s="3">
        <f t="shared" si="89"/>
        <v>1.0358855711406469</v>
      </c>
      <c r="R1417" s="3">
        <f t="shared" si="90"/>
        <v>1.0239861553103613</v>
      </c>
      <c r="S1417" s="3">
        <f t="shared" si="91"/>
        <v>0.26727929149693652</v>
      </c>
    </row>
    <row r="1418" spans="1:19" s="5" customFormat="1" ht="12.75" x14ac:dyDescent="0.2">
      <c r="A1418" s="3" t="s">
        <v>43</v>
      </c>
      <c r="B1418" s="3" t="s">
        <v>44</v>
      </c>
      <c r="C1418" s="3">
        <v>65.33</v>
      </c>
      <c r="D1418" s="3">
        <v>31</v>
      </c>
      <c r="E1418" s="3">
        <v>31</v>
      </c>
      <c r="F1418" s="3">
        <v>218</v>
      </c>
      <c r="G1418" s="3">
        <v>522</v>
      </c>
      <c r="H1418" s="3">
        <v>56.478858954660097</v>
      </c>
      <c r="I1418" s="3">
        <v>6.48095703125</v>
      </c>
      <c r="J1418" s="3">
        <v>0.96444007312854096</v>
      </c>
      <c r="K1418" s="3">
        <v>0.98474078684586797</v>
      </c>
      <c r="L1418" s="3">
        <v>0.85276122944835997</v>
      </c>
      <c r="M1418" s="3">
        <f t="shared" si="88"/>
        <v>0.93398069647425641</v>
      </c>
      <c r="N1418" s="3">
        <v>1.1131041787900999</v>
      </c>
      <c r="O1418" s="3">
        <v>0.94819154422062002</v>
      </c>
      <c r="P1418" s="3">
        <v>0.98916397994071403</v>
      </c>
      <c r="Q1418" s="3">
        <f t="shared" si="89"/>
        <v>1.0168199009838113</v>
      </c>
      <c r="R1418" s="3">
        <f t="shared" si="90"/>
        <v>1.0886947715539195</v>
      </c>
      <c r="S1418" s="3">
        <f t="shared" si="91"/>
        <v>0.26742638402655772</v>
      </c>
    </row>
    <row r="1419" spans="1:19" s="5" customFormat="1" ht="12.75" x14ac:dyDescent="0.2">
      <c r="A1419" s="3" t="s">
        <v>6107</v>
      </c>
      <c r="B1419" s="3" t="s">
        <v>6108</v>
      </c>
      <c r="C1419" s="3">
        <v>5.31</v>
      </c>
      <c r="D1419" s="3">
        <v>4</v>
      </c>
      <c r="E1419" s="3">
        <v>4</v>
      </c>
      <c r="F1419" s="3">
        <v>11</v>
      </c>
      <c r="G1419" s="3">
        <v>1092</v>
      </c>
      <c r="H1419" s="3">
        <v>120.93726649465999</v>
      </c>
      <c r="I1419" s="3">
        <v>6.27783203125</v>
      </c>
      <c r="J1419" s="3">
        <v>0.99544096009830896</v>
      </c>
      <c r="K1419" s="3">
        <v>1.01299457106099</v>
      </c>
      <c r="L1419" s="3">
        <v>0.86816288079486303</v>
      </c>
      <c r="M1419" s="3">
        <f t="shared" si="88"/>
        <v>0.95886613731805415</v>
      </c>
      <c r="N1419" s="3">
        <v>0.99788488011411303</v>
      </c>
      <c r="O1419" s="3">
        <v>0.99522074259182502</v>
      </c>
      <c r="P1419" s="3">
        <v>1.21105693560394</v>
      </c>
      <c r="Q1419" s="3">
        <f t="shared" si="89"/>
        <v>1.0680541861032926</v>
      </c>
      <c r="R1419" s="3">
        <f t="shared" si="90"/>
        <v>1.1138720458839406</v>
      </c>
      <c r="S1419" s="3">
        <f t="shared" si="91"/>
        <v>0.26745947761214645</v>
      </c>
    </row>
    <row r="1420" spans="1:19" s="5" customFormat="1" ht="12.75" x14ac:dyDescent="0.2">
      <c r="A1420" s="3" t="s">
        <v>941</v>
      </c>
      <c r="B1420" s="3" t="s">
        <v>942</v>
      </c>
      <c r="C1420" s="3">
        <v>35.14</v>
      </c>
      <c r="D1420" s="3">
        <v>9</v>
      </c>
      <c r="E1420" s="3">
        <v>9</v>
      </c>
      <c r="F1420" s="3">
        <v>32</v>
      </c>
      <c r="G1420" s="3">
        <v>313</v>
      </c>
      <c r="H1420" s="3">
        <v>34.39148605466</v>
      </c>
      <c r="I1420" s="3">
        <v>8.55810546875</v>
      </c>
      <c r="J1420" s="3">
        <v>1.04225985978123</v>
      </c>
      <c r="K1420" s="3">
        <v>1.057810381913</v>
      </c>
      <c r="L1420" s="3">
        <v>1.00946184837026</v>
      </c>
      <c r="M1420" s="3">
        <f t="shared" si="88"/>
        <v>1.0365106966881632</v>
      </c>
      <c r="N1420" s="3">
        <v>1.0340839463651299</v>
      </c>
      <c r="O1420" s="3">
        <v>0.98826283429987305</v>
      </c>
      <c r="P1420" s="3">
        <v>1.01216794061021</v>
      </c>
      <c r="Q1420" s="3">
        <f t="shared" si="89"/>
        <v>1.0115049070917377</v>
      </c>
      <c r="R1420" s="3">
        <f t="shared" si="90"/>
        <v>0.97587502987058072</v>
      </c>
      <c r="S1420" s="3">
        <f t="shared" si="91"/>
        <v>0.2678600602004772</v>
      </c>
    </row>
    <row r="1421" spans="1:19" s="5" customFormat="1" ht="12.75" x14ac:dyDescent="0.2">
      <c r="A1421" s="3" t="s">
        <v>4273</v>
      </c>
      <c r="B1421" s="3" t="s">
        <v>4274</v>
      </c>
      <c r="C1421" s="3">
        <v>16.7</v>
      </c>
      <c r="D1421" s="3">
        <v>9</v>
      </c>
      <c r="E1421" s="3">
        <v>9</v>
      </c>
      <c r="F1421" s="3">
        <v>21</v>
      </c>
      <c r="G1421" s="3">
        <v>545</v>
      </c>
      <c r="H1421" s="3">
        <v>63.288263214659999</v>
      </c>
      <c r="I1421" s="3">
        <v>8.70458984375</v>
      </c>
      <c r="J1421" s="3">
        <v>0.96413769474544597</v>
      </c>
      <c r="K1421" s="3">
        <v>0.98106074483260397</v>
      </c>
      <c r="L1421" s="3">
        <v>1.00174264552728</v>
      </c>
      <c r="M1421" s="3">
        <f t="shared" si="88"/>
        <v>0.9823136950351099</v>
      </c>
      <c r="N1421" s="3">
        <v>1.0757847326608601</v>
      </c>
      <c r="O1421" s="3">
        <v>1.01521541327804</v>
      </c>
      <c r="P1421" s="3">
        <v>0.97574166464294398</v>
      </c>
      <c r="Q1421" s="3">
        <f t="shared" si="89"/>
        <v>1.022247270193948</v>
      </c>
      <c r="R1421" s="3">
        <f t="shared" si="90"/>
        <v>1.0406525688898298</v>
      </c>
      <c r="S1421" s="3">
        <f t="shared" si="91"/>
        <v>0.26791915583026599</v>
      </c>
    </row>
    <row r="1422" spans="1:19" s="5" customFormat="1" ht="12.75" x14ac:dyDescent="0.2">
      <c r="A1422" s="3" t="s">
        <v>2655</v>
      </c>
      <c r="B1422" s="3" t="s">
        <v>2656</v>
      </c>
      <c r="C1422" s="3">
        <v>7.68</v>
      </c>
      <c r="D1422" s="3">
        <v>4</v>
      </c>
      <c r="E1422" s="3">
        <v>4</v>
      </c>
      <c r="F1422" s="3">
        <v>9</v>
      </c>
      <c r="G1422" s="3">
        <v>469</v>
      </c>
      <c r="H1422" s="3">
        <v>51.763931654659999</v>
      </c>
      <c r="I1422" s="3">
        <v>5.16064453125</v>
      </c>
      <c r="J1422" s="3">
        <v>0.89677248634701501</v>
      </c>
      <c r="K1422" s="3">
        <v>1.04776386513091</v>
      </c>
      <c r="L1422" s="3">
        <v>0.982208943633613</v>
      </c>
      <c r="M1422" s="3">
        <f t="shared" si="88"/>
        <v>0.97558176503717942</v>
      </c>
      <c r="N1422" s="3">
        <v>1.0457016600411599</v>
      </c>
      <c r="O1422" s="3">
        <v>0.98301478118555397</v>
      </c>
      <c r="P1422" s="3">
        <v>1.15320090274432</v>
      </c>
      <c r="Q1422" s="3">
        <f t="shared" si="89"/>
        <v>1.0606391146570113</v>
      </c>
      <c r="R1422" s="3">
        <f t="shared" si="90"/>
        <v>1.0871862848078042</v>
      </c>
      <c r="S1422" s="3">
        <f t="shared" si="91"/>
        <v>0.26809715698200237</v>
      </c>
    </row>
    <row r="1423" spans="1:19" s="5" customFormat="1" ht="12.75" x14ac:dyDescent="0.2">
      <c r="A1423" s="3" t="s">
        <v>1925</v>
      </c>
      <c r="B1423" s="3" t="s">
        <v>1926</v>
      </c>
      <c r="C1423" s="3">
        <v>3.09</v>
      </c>
      <c r="D1423" s="3">
        <v>1</v>
      </c>
      <c r="E1423" s="3">
        <v>1</v>
      </c>
      <c r="F1423" s="3">
        <v>2</v>
      </c>
      <c r="G1423" s="3">
        <v>291</v>
      </c>
      <c r="H1423" s="3">
        <v>32.778419594660001</v>
      </c>
      <c r="I1423" s="3">
        <v>9.97900390625</v>
      </c>
      <c r="J1423" s="3">
        <v>1.04703707542913</v>
      </c>
      <c r="K1423" s="3">
        <v>0.93709225880508296</v>
      </c>
      <c r="L1423" s="3"/>
      <c r="M1423" s="3">
        <f t="shared" si="88"/>
        <v>0.9920646671171065</v>
      </c>
      <c r="N1423" s="3">
        <v>0.90249267695064905</v>
      </c>
      <c r="O1423" s="3">
        <v>0.91379764235355898</v>
      </c>
      <c r="P1423" s="3"/>
      <c r="Q1423" s="3">
        <f t="shared" si="89"/>
        <v>0.90814515965210396</v>
      </c>
      <c r="R1423" s="3">
        <f t="shared" si="90"/>
        <v>0.91540923666914908</v>
      </c>
      <c r="S1423" s="3">
        <f t="shared" si="91"/>
        <v>0.26819591678328392</v>
      </c>
    </row>
    <row r="1424" spans="1:19" s="5" customFormat="1" ht="12.75" x14ac:dyDescent="0.2">
      <c r="A1424" s="3" t="s">
        <v>4837</v>
      </c>
      <c r="B1424" s="3" t="s">
        <v>4838</v>
      </c>
      <c r="C1424" s="3">
        <v>37.840000000000003</v>
      </c>
      <c r="D1424" s="3">
        <v>2</v>
      </c>
      <c r="E1424" s="3">
        <v>3</v>
      </c>
      <c r="F1424" s="3">
        <v>32</v>
      </c>
      <c r="G1424" s="3">
        <v>111</v>
      </c>
      <c r="H1424" s="3">
        <v>11.64094179466</v>
      </c>
      <c r="I1424" s="3">
        <v>4.61474609375</v>
      </c>
      <c r="J1424" s="3">
        <v>0.91168808875455698</v>
      </c>
      <c r="K1424" s="3">
        <v>1.0581031931122999</v>
      </c>
      <c r="L1424" s="3">
        <v>0.94775516793694603</v>
      </c>
      <c r="M1424" s="3">
        <f t="shared" si="88"/>
        <v>0.97251548326793424</v>
      </c>
      <c r="N1424" s="3">
        <v>1.05378298766475</v>
      </c>
      <c r="O1424" s="3">
        <v>0.99218680120848102</v>
      </c>
      <c r="P1424" s="3">
        <v>1.06105418484708</v>
      </c>
      <c r="Q1424" s="3">
        <f t="shared" si="89"/>
        <v>1.0356746579067704</v>
      </c>
      <c r="R1424" s="3">
        <f t="shared" si="90"/>
        <v>1.0649441327418283</v>
      </c>
      <c r="S1424" s="3">
        <f t="shared" si="91"/>
        <v>0.26824475484951971</v>
      </c>
    </row>
    <row r="1425" spans="1:19" s="5" customFormat="1" ht="12.75" x14ac:dyDescent="0.2">
      <c r="A1425" s="3" t="s">
        <v>6123</v>
      </c>
      <c r="B1425" s="3" t="s">
        <v>6124</v>
      </c>
      <c r="C1425" s="3">
        <v>4.33</v>
      </c>
      <c r="D1425" s="3">
        <v>3</v>
      </c>
      <c r="E1425" s="3">
        <v>3</v>
      </c>
      <c r="F1425" s="3">
        <v>4</v>
      </c>
      <c r="G1425" s="3">
        <v>716</v>
      </c>
      <c r="H1425" s="3">
        <v>75.308376614660006</v>
      </c>
      <c r="I1425" s="3">
        <v>6.46826171875</v>
      </c>
      <c r="J1425" s="3"/>
      <c r="K1425" s="3">
        <v>1.07547866850415</v>
      </c>
      <c r="L1425" s="3">
        <v>1.03622615676465</v>
      </c>
      <c r="M1425" s="3">
        <f t="shared" si="88"/>
        <v>1.0558524126344</v>
      </c>
      <c r="N1425" s="3"/>
      <c r="O1425" s="3">
        <v>1.0322280429351101</v>
      </c>
      <c r="P1425" s="3">
        <v>0.97860689941709</v>
      </c>
      <c r="Q1425" s="3">
        <f t="shared" si="89"/>
        <v>1.0054174711760999</v>
      </c>
      <c r="R1425" s="3">
        <f t="shared" si="90"/>
        <v>0.95223296281299141</v>
      </c>
      <c r="S1425" s="3">
        <f t="shared" si="91"/>
        <v>0.26834207637419172</v>
      </c>
    </row>
    <row r="1426" spans="1:19" s="5" customFormat="1" ht="12.75" x14ac:dyDescent="0.2">
      <c r="A1426" s="3" t="s">
        <v>7901</v>
      </c>
      <c r="B1426" s="3" t="s">
        <v>7902</v>
      </c>
      <c r="C1426" s="3">
        <v>18.75</v>
      </c>
      <c r="D1426" s="3">
        <v>5</v>
      </c>
      <c r="E1426" s="3">
        <v>7</v>
      </c>
      <c r="F1426" s="3">
        <v>23</v>
      </c>
      <c r="G1426" s="3">
        <v>352</v>
      </c>
      <c r="H1426" s="3">
        <v>39.63727864466</v>
      </c>
      <c r="I1426" s="3">
        <v>5.03369140625</v>
      </c>
      <c r="J1426" s="3">
        <v>0.98542841086602995</v>
      </c>
      <c r="K1426" s="3">
        <v>1.1793783808191101</v>
      </c>
      <c r="L1426" s="3">
        <v>0.96732474138179303</v>
      </c>
      <c r="M1426" s="3">
        <f t="shared" si="88"/>
        <v>1.0440438443556443</v>
      </c>
      <c r="N1426" s="3">
        <v>0.89916304621005705</v>
      </c>
      <c r="O1426" s="3">
        <v>0.945882778213048</v>
      </c>
      <c r="P1426" s="3">
        <v>1.00193885102778</v>
      </c>
      <c r="Q1426" s="3">
        <f t="shared" si="89"/>
        <v>0.94899489181696184</v>
      </c>
      <c r="R1426" s="3">
        <f t="shared" si="90"/>
        <v>0.90896076534281556</v>
      </c>
      <c r="S1426" s="3">
        <f t="shared" si="91"/>
        <v>0.26880414988822998</v>
      </c>
    </row>
    <row r="1427" spans="1:19" s="5" customFormat="1" ht="12.75" x14ac:dyDescent="0.2">
      <c r="A1427" s="3" t="s">
        <v>1693</v>
      </c>
      <c r="B1427" s="3" t="s">
        <v>1694</v>
      </c>
      <c r="C1427" s="3">
        <v>19.66</v>
      </c>
      <c r="D1427" s="3">
        <v>15</v>
      </c>
      <c r="E1427" s="3">
        <v>15</v>
      </c>
      <c r="F1427" s="3">
        <v>48</v>
      </c>
      <c r="G1427" s="3">
        <v>707</v>
      </c>
      <c r="H1427" s="3">
        <v>78.3042716746602</v>
      </c>
      <c r="I1427" s="3">
        <v>9.48095703125</v>
      </c>
      <c r="J1427" s="3">
        <v>1.05102547250397</v>
      </c>
      <c r="K1427" s="3">
        <v>1.0703241612121701</v>
      </c>
      <c r="L1427" s="3">
        <v>1.02092300845698</v>
      </c>
      <c r="M1427" s="3">
        <f t="shared" si="88"/>
        <v>1.0474242140577068</v>
      </c>
      <c r="N1427" s="3">
        <v>0.96968482619092</v>
      </c>
      <c r="O1427" s="3">
        <v>0.99309636923364697</v>
      </c>
      <c r="P1427" s="3">
        <v>1.0607487363322401</v>
      </c>
      <c r="Q1427" s="3">
        <f t="shared" si="89"/>
        <v>1.0078433105856022</v>
      </c>
      <c r="R1427" s="3">
        <f t="shared" si="90"/>
        <v>0.96221120063783061</v>
      </c>
      <c r="S1427" s="3">
        <f t="shared" si="91"/>
        <v>0.26884946422699108</v>
      </c>
    </row>
    <row r="1428" spans="1:19" s="5" customFormat="1" ht="12.75" x14ac:dyDescent="0.2">
      <c r="A1428" s="3" t="s">
        <v>7705</v>
      </c>
      <c r="B1428" s="3" t="s">
        <v>7706</v>
      </c>
      <c r="C1428" s="3">
        <v>9.9600000000000009</v>
      </c>
      <c r="D1428" s="3">
        <v>29</v>
      </c>
      <c r="E1428" s="3">
        <v>29</v>
      </c>
      <c r="F1428" s="3">
        <v>249</v>
      </c>
      <c r="G1428" s="3">
        <v>3375</v>
      </c>
      <c r="H1428" s="3">
        <v>368.27948028466102</v>
      </c>
      <c r="I1428" s="3">
        <v>4.56396484375</v>
      </c>
      <c r="J1428" s="3">
        <v>1.0190653449222</v>
      </c>
      <c r="K1428" s="3">
        <v>0.98446601205137096</v>
      </c>
      <c r="L1428" s="3">
        <v>1.07722157041286</v>
      </c>
      <c r="M1428" s="3">
        <f t="shared" si="88"/>
        <v>1.0269176424621438</v>
      </c>
      <c r="N1428" s="3">
        <v>1.0220505752690301</v>
      </c>
      <c r="O1428" s="3">
        <v>0.946453461782365</v>
      </c>
      <c r="P1428" s="3">
        <v>0.97839610689826795</v>
      </c>
      <c r="Q1428" s="3">
        <f t="shared" si="89"/>
        <v>0.98230004798322101</v>
      </c>
      <c r="R1428" s="3">
        <f t="shared" si="90"/>
        <v>0.95655192526252897</v>
      </c>
      <c r="S1428" s="3">
        <f t="shared" si="91"/>
        <v>0.269300766633017</v>
      </c>
    </row>
    <row r="1429" spans="1:19" s="5" customFormat="1" ht="12.75" x14ac:dyDescent="0.2">
      <c r="A1429" s="3" t="s">
        <v>1233</v>
      </c>
      <c r="B1429" s="3" t="s">
        <v>1234</v>
      </c>
      <c r="C1429" s="3">
        <v>23.16</v>
      </c>
      <c r="D1429" s="3">
        <v>4</v>
      </c>
      <c r="E1429" s="3">
        <v>4</v>
      </c>
      <c r="F1429" s="3">
        <v>19</v>
      </c>
      <c r="G1429" s="3">
        <v>190</v>
      </c>
      <c r="H1429" s="3">
        <v>21.950551424659999</v>
      </c>
      <c r="I1429" s="3">
        <v>9.48095703125</v>
      </c>
      <c r="J1429" s="3">
        <v>1.00280436344355</v>
      </c>
      <c r="K1429" s="3">
        <v>0.995455737883151</v>
      </c>
      <c r="L1429" s="3">
        <v>0.97877928999370201</v>
      </c>
      <c r="M1429" s="3">
        <f t="shared" si="88"/>
        <v>0.99234646377346769</v>
      </c>
      <c r="N1429" s="3">
        <v>0.99552728528423595</v>
      </c>
      <c r="O1429" s="3">
        <v>1.0258889721550899</v>
      </c>
      <c r="P1429" s="3">
        <v>1.0007705171517101</v>
      </c>
      <c r="Q1429" s="3">
        <f t="shared" si="89"/>
        <v>1.0073955915303452</v>
      </c>
      <c r="R1429" s="3">
        <f t="shared" si="90"/>
        <v>1.0151651951271656</v>
      </c>
      <c r="S1429" s="3">
        <f t="shared" si="91"/>
        <v>0.26985504229291546</v>
      </c>
    </row>
    <row r="1430" spans="1:19" s="5" customFormat="1" ht="12.75" x14ac:dyDescent="0.2">
      <c r="A1430" s="3" t="s">
        <v>7313</v>
      </c>
      <c r="B1430" s="3" t="s">
        <v>7314</v>
      </c>
      <c r="C1430" s="3">
        <v>4.8600000000000003</v>
      </c>
      <c r="D1430" s="3">
        <v>4</v>
      </c>
      <c r="E1430" s="3">
        <v>5</v>
      </c>
      <c r="F1430" s="3">
        <v>16</v>
      </c>
      <c r="G1430" s="3">
        <v>885</v>
      </c>
      <c r="H1430" s="3">
        <v>96.584365244659693</v>
      </c>
      <c r="I1430" s="3">
        <v>9.24658203125</v>
      </c>
      <c r="J1430" s="3">
        <v>0.99701400898567605</v>
      </c>
      <c r="K1430" s="3">
        <v>0.94434919861440703</v>
      </c>
      <c r="L1430" s="3">
        <v>0.95025965141861801</v>
      </c>
      <c r="M1430" s="3">
        <f t="shared" si="88"/>
        <v>0.96387428633956695</v>
      </c>
      <c r="N1430" s="3">
        <v>0.98743096536437702</v>
      </c>
      <c r="O1430" s="3">
        <v>0.96839389368227502</v>
      </c>
      <c r="P1430" s="3">
        <v>1.0376763183914199</v>
      </c>
      <c r="Q1430" s="3">
        <f t="shared" si="89"/>
        <v>0.9978337258126907</v>
      </c>
      <c r="R1430" s="3">
        <f t="shared" si="90"/>
        <v>1.0352322288854587</v>
      </c>
      <c r="S1430" s="3">
        <f t="shared" si="91"/>
        <v>0.26992503212756519</v>
      </c>
    </row>
    <row r="1431" spans="1:19" s="5" customFormat="1" ht="12.75" x14ac:dyDescent="0.2">
      <c r="A1431" s="3" t="s">
        <v>5935</v>
      </c>
      <c r="B1431" s="3" t="s">
        <v>5936</v>
      </c>
      <c r="C1431" s="3">
        <v>20.47</v>
      </c>
      <c r="D1431" s="3">
        <v>20</v>
      </c>
      <c r="E1431" s="3">
        <v>23</v>
      </c>
      <c r="F1431" s="3">
        <v>93</v>
      </c>
      <c r="G1431" s="3">
        <v>1202</v>
      </c>
      <c r="H1431" s="3">
        <v>130.41008278466001</v>
      </c>
      <c r="I1431" s="3">
        <v>6.49365234375</v>
      </c>
      <c r="J1431" s="3">
        <v>0.98071096107692901</v>
      </c>
      <c r="K1431" s="3">
        <v>1.00286722079332</v>
      </c>
      <c r="L1431" s="3">
        <v>1.0038032492029301</v>
      </c>
      <c r="M1431" s="3">
        <f t="shared" si="88"/>
        <v>0.99579381035772629</v>
      </c>
      <c r="N1431" s="3">
        <v>1.0306959142621701</v>
      </c>
      <c r="O1431" s="3">
        <v>1.08791393237273</v>
      </c>
      <c r="P1431" s="3">
        <v>0.98572400442164498</v>
      </c>
      <c r="Q1431" s="3">
        <f t="shared" si="89"/>
        <v>1.0347779503521817</v>
      </c>
      <c r="R1431" s="3">
        <f t="shared" si="90"/>
        <v>1.0391488073022375</v>
      </c>
      <c r="S1431" s="3">
        <f t="shared" si="91"/>
        <v>0.27056039291266376</v>
      </c>
    </row>
    <row r="1432" spans="1:19" s="5" customFormat="1" ht="12.75" x14ac:dyDescent="0.2">
      <c r="A1432" s="3" t="s">
        <v>4073</v>
      </c>
      <c r="B1432" s="3" t="s">
        <v>4074</v>
      </c>
      <c r="C1432" s="3">
        <v>5.55</v>
      </c>
      <c r="D1432" s="3">
        <v>1</v>
      </c>
      <c r="E1432" s="3">
        <v>5</v>
      </c>
      <c r="F1432" s="3">
        <v>13</v>
      </c>
      <c r="G1432" s="3">
        <v>919</v>
      </c>
      <c r="H1432" s="3">
        <v>106.18710904466</v>
      </c>
      <c r="I1432" s="3">
        <v>6.59521484375</v>
      </c>
      <c r="J1432" s="3"/>
      <c r="K1432" s="3">
        <v>0.98863530631899499</v>
      </c>
      <c r="L1432" s="3">
        <v>0.97845831806990302</v>
      </c>
      <c r="M1432" s="3">
        <f t="shared" si="88"/>
        <v>0.98354681219444906</v>
      </c>
      <c r="N1432" s="3"/>
      <c r="O1432" s="3">
        <v>0.99434131489283795</v>
      </c>
      <c r="P1432" s="3">
        <v>1.0332013090922001</v>
      </c>
      <c r="Q1432" s="3">
        <f t="shared" si="89"/>
        <v>1.0137713119925191</v>
      </c>
      <c r="R1432" s="3">
        <f t="shared" si="90"/>
        <v>1.0307301080368858</v>
      </c>
      <c r="S1432" s="3">
        <f t="shared" si="91"/>
        <v>0.27129789991920916</v>
      </c>
    </row>
    <row r="1433" spans="1:19" s="5" customFormat="1" ht="12.75" x14ac:dyDescent="0.2">
      <c r="A1433" s="3" t="s">
        <v>1825</v>
      </c>
      <c r="B1433" s="3" t="s">
        <v>1826</v>
      </c>
      <c r="C1433" s="3">
        <v>10.86</v>
      </c>
      <c r="D1433" s="3">
        <v>10</v>
      </c>
      <c r="E1433" s="3">
        <v>12</v>
      </c>
      <c r="F1433" s="3">
        <v>22</v>
      </c>
      <c r="G1433" s="3">
        <v>1068</v>
      </c>
      <c r="H1433" s="3">
        <v>122.82634016466</v>
      </c>
      <c r="I1433" s="3">
        <v>7.38623046875</v>
      </c>
      <c r="J1433" s="3">
        <v>0.92156962753280602</v>
      </c>
      <c r="K1433" s="3">
        <v>0.98911347659734905</v>
      </c>
      <c r="L1433" s="3">
        <v>0.91323057586591105</v>
      </c>
      <c r="M1433" s="3">
        <f t="shared" si="88"/>
        <v>0.94130455999868878</v>
      </c>
      <c r="N1433" s="3">
        <v>1.0250648988200901</v>
      </c>
      <c r="O1433" s="3">
        <v>0.95758211185304098</v>
      </c>
      <c r="P1433" s="3">
        <v>0.96443914383929996</v>
      </c>
      <c r="Q1433" s="3">
        <f t="shared" si="89"/>
        <v>0.98236205150414369</v>
      </c>
      <c r="R1433" s="3">
        <f t="shared" si="90"/>
        <v>1.0436176485807229</v>
      </c>
      <c r="S1433" s="3">
        <f t="shared" si="91"/>
        <v>0.27134297076015695</v>
      </c>
    </row>
    <row r="1434" spans="1:19" s="5" customFormat="1" ht="12.75" x14ac:dyDescent="0.2">
      <c r="A1434" s="3" t="s">
        <v>6137</v>
      </c>
      <c r="B1434" s="3" t="s">
        <v>6138</v>
      </c>
      <c r="C1434" s="3">
        <v>25.93</v>
      </c>
      <c r="D1434" s="3">
        <v>13</v>
      </c>
      <c r="E1434" s="3">
        <v>13</v>
      </c>
      <c r="F1434" s="3">
        <v>41</v>
      </c>
      <c r="G1434" s="3">
        <v>563</v>
      </c>
      <c r="H1434" s="3">
        <v>61.0833578546601</v>
      </c>
      <c r="I1434" s="3">
        <v>8.17724609375</v>
      </c>
      <c r="J1434" s="3">
        <v>0.94643914610842494</v>
      </c>
      <c r="K1434" s="3">
        <v>1.02538825551334</v>
      </c>
      <c r="L1434" s="3">
        <v>0.97774682092691101</v>
      </c>
      <c r="M1434" s="3">
        <f t="shared" si="88"/>
        <v>0.98319140751622536</v>
      </c>
      <c r="N1434" s="3">
        <v>1.0717766292191</v>
      </c>
      <c r="O1434" s="3">
        <v>1.0365834103445399</v>
      </c>
      <c r="P1434" s="3">
        <v>0.97782565059807802</v>
      </c>
      <c r="Q1434" s="3">
        <f t="shared" si="89"/>
        <v>1.0287285633872392</v>
      </c>
      <c r="R1434" s="3">
        <f t="shared" si="90"/>
        <v>1.0463156568730105</v>
      </c>
      <c r="S1434" s="3">
        <f t="shared" si="91"/>
        <v>0.27168746729184984</v>
      </c>
    </row>
    <row r="1435" spans="1:19" s="5" customFormat="1" ht="12.75" x14ac:dyDescent="0.2">
      <c r="A1435" s="3" t="s">
        <v>4769</v>
      </c>
      <c r="B1435" s="3" t="s">
        <v>4770</v>
      </c>
      <c r="C1435" s="3">
        <v>18.63</v>
      </c>
      <c r="D1435" s="3">
        <v>2</v>
      </c>
      <c r="E1435" s="3">
        <v>2</v>
      </c>
      <c r="F1435" s="3">
        <v>5</v>
      </c>
      <c r="G1435" s="3">
        <v>102</v>
      </c>
      <c r="H1435" s="3">
        <v>11.299040594659999</v>
      </c>
      <c r="I1435" s="3">
        <v>8.10400390625</v>
      </c>
      <c r="J1435" s="3">
        <v>0.88004147241123298</v>
      </c>
      <c r="K1435" s="3">
        <v>1.30885392200026</v>
      </c>
      <c r="L1435" s="3">
        <v>1.0108116811055901</v>
      </c>
      <c r="M1435" s="3">
        <f t="shared" si="88"/>
        <v>1.066569025172361</v>
      </c>
      <c r="N1435" s="3">
        <v>1.2580738669525</v>
      </c>
      <c r="O1435" s="3">
        <v>1.12845154773154</v>
      </c>
      <c r="P1435" s="3">
        <v>1.362597251108</v>
      </c>
      <c r="Q1435" s="3">
        <f t="shared" si="89"/>
        <v>1.2497075552640133</v>
      </c>
      <c r="R1435" s="3">
        <f t="shared" si="90"/>
        <v>1.1717080899307539</v>
      </c>
      <c r="S1435" s="3">
        <f t="shared" si="91"/>
        <v>0.27187374947876486</v>
      </c>
    </row>
    <row r="1436" spans="1:19" s="5" customFormat="1" ht="12.75" x14ac:dyDescent="0.2">
      <c r="A1436" s="3" t="s">
        <v>7845</v>
      </c>
      <c r="B1436" s="3" t="s">
        <v>7846</v>
      </c>
      <c r="C1436" s="3">
        <v>20.5</v>
      </c>
      <c r="D1436" s="3">
        <v>24</v>
      </c>
      <c r="E1436" s="3">
        <v>24</v>
      </c>
      <c r="F1436" s="3">
        <v>61</v>
      </c>
      <c r="G1436" s="3">
        <v>1151</v>
      </c>
      <c r="H1436" s="3">
        <v>128.29592111465999</v>
      </c>
      <c r="I1436" s="3">
        <v>5.37646484375</v>
      </c>
      <c r="J1436" s="3">
        <v>1.01795863511398</v>
      </c>
      <c r="K1436" s="3">
        <v>0.98940527363943698</v>
      </c>
      <c r="L1436" s="3">
        <v>0.98990026090218297</v>
      </c>
      <c r="M1436" s="3">
        <f t="shared" si="88"/>
        <v>0.99908805655186672</v>
      </c>
      <c r="N1436" s="3">
        <v>1.0019295020329599</v>
      </c>
      <c r="O1436" s="3">
        <v>0.97184331857593897</v>
      </c>
      <c r="P1436" s="3">
        <v>0.96998374926342601</v>
      </c>
      <c r="Q1436" s="3">
        <f t="shared" si="89"/>
        <v>0.98125218995744168</v>
      </c>
      <c r="R1436" s="3">
        <f t="shared" si="90"/>
        <v>0.9821478532573179</v>
      </c>
      <c r="S1436" s="3">
        <f t="shared" si="91"/>
        <v>0.27188524604859127</v>
      </c>
    </row>
    <row r="1437" spans="1:19" s="5" customFormat="1" ht="12.75" x14ac:dyDescent="0.2">
      <c r="A1437" s="3" t="s">
        <v>1819</v>
      </c>
      <c r="B1437" s="3" t="s">
        <v>1820</v>
      </c>
      <c r="C1437" s="3">
        <v>4.1500000000000004</v>
      </c>
      <c r="D1437" s="3">
        <v>1</v>
      </c>
      <c r="E1437" s="3">
        <v>1</v>
      </c>
      <c r="F1437" s="3">
        <v>4</v>
      </c>
      <c r="G1437" s="3">
        <v>193</v>
      </c>
      <c r="H1437" s="3">
        <v>21.069736584659999</v>
      </c>
      <c r="I1437" s="3">
        <v>7.28369140625</v>
      </c>
      <c r="J1437" s="3">
        <v>1.11022309542369</v>
      </c>
      <c r="K1437" s="3">
        <v>0.94263920196859097</v>
      </c>
      <c r="L1437" s="3">
        <v>1.12295138214457</v>
      </c>
      <c r="M1437" s="3">
        <f t="shared" si="88"/>
        <v>1.0586045598456169</v>
      </c>
      <c r="N1437" s="3">
        <v>0.89176681931025004</v>
      </c>
      <c r="O1437" s="3">
        <v>1.07768011563277</v>
      </c>
      <c r="P1437" s="3">
        <v>0.87280970817926196</v>
      </c>
      <c r="Q1437" s="3">
        <f t="shared" si="89"/>
        <v>0.94741888104076066</v>
      </c>
      <c r="R1437" s="3">
        <f t="shared" si="90"/>
        <v>0.89496958257853043</v>
      </c>
      <c r="S1437" s="3">
        <f t="shared" si="91"/>
        <v>0.27247760507056468</v>
      </c>
    </row>
    <row r="1438" spans="1:19" s="5" customFormat="1" ht="12.75" x14ac:dyDescent="0.2">
      <c r="A1438" s="3" t="s">
        <v>2029</v>
      </c>
      <c r="B1438" s="3" t="s">
        <v>2030</v>
      </c>
      <c r="C1438" s="3">
        <v>12.16</v>
      </c>
      <c r="D1438" s="3">
        <v>4</v>
      </c>
      <c r="E1438" s="3">
        <v>4</v>
      </c>
      <c r="F1438" s="3">
        <v>7</v>
      </c>
      <c r="G1438" s="3">
        <v>329</v>
      </c>
      <c r="H1438" s="3">
        <v>37.519072284659998</v>
      </c>
      <c r="I1438" s="3">
        <v>7.88427734375</v>
      </c>
      <c r="J1438" s="3">
        <v>1.04850868928379</v>
      </c>
      <c r="K1438" s="3">
        <v>0.97883050811271199</v>
      </c>
      <c r="L1438" s="3">
        <v>0.99084855215501</v>
      </c>
      <c r="M1438" s="3">
        <f t="shared" si="88"/>
        <v>1.0060625831838375</v>
      </c>
      <c r="N1438" s="3">
        <v>0.93248036611384499</v>
      </c>
      <c r="O1438" s="3">
        <v>1.01650088493957</v>
      </c>
      <c r="P1438" s="3">
        <v>0.93654938311535596</v>
      </c>
      <c r="Q1438" s="3">
        <f t="shared" si="89"/>
        <v>0.96184354472292366</v>
      </c>
      <c r="R1438" s="3">
        <f t="shared" si="90"/>
        <v>0.95604742766501072</v>
      </c>
      <c r="S1438" s="3">
        <f t="shared" si="91"/>
        <v>0.27266379895273507</v>
      </c>
    </row>
    <row r="1439" spans="1:19" s="5" customFormat="1" ht="12.75" x14ac:dyDescent="0.2">
      <c r="A1439" s="3" t="s">
        <v>7631</v>
      </c>
      <c r="B1439" s="3" t="s">
        <v>7632</v>
      </c>
      <c r="C1439" s="3">
        <v>62.7</v>
      </c>
      <c r="D1439" s="3">
        <v>4</v>
      </c>
      <c r="E1439" s="3">
        <v>10</v>
      </c>
      <c r="F1439" s="3">
        <v>266</v>
      </c>
      <c r="G1439" s="3">
        <v>126</v>
      </c>
      <c r="H1439" s="3">
        <v>13.89755812466</v>
      </c>
      <c r="I1439" s="3">
        <v>10.31591796875</v>
      </c>
      <c r="J1439" s="3">
        <v>1.08534459369987</v>
      </c>
      <c r="K1439" s="3">
        <v>1.07860282549105</v>
      </c>
      <c r="L1439" s="3">
        <v>0.97607388005736695</v>
      </c>
      <c r="M1439" s="3">
        <f t="shared" si="88"/>
        <v>1.0466737664160957</v>
      </c>
      <c r="N1439" s="3">
        <v>1.0076945037245699</v>
      </c>
      <c r="O1439" s="3">
        <v>0.92630146341554498</v>
      </c>
      <c r="P1439" s="3">
        <v>1.02708494221794</v>
      </c>
      <c r="Q1439" s="3">
        <f t="shared" si="89"/>
        <v>0.98702696978601834</v>
      </c>
      <c r="R1439" s="3">
        <f t="shared" si="90"/>
        <v>0.94301300123885468</v>
      </c>
      <c r="S1439" s="3">
        <f t="shared" si="91"/>
        <v>0.2726854822222749</v>
      </c>
    </row>
    <row r="1440" spans="1:19" s="5" customFormat="1" ht="12.75" x14ac:dyDescent="0.2">
      <c r="A1440" s="3" t="s">
        <v>83</v>
      </c>
      <c r="B1440" s="3" t="s">
        <v>84</v>
      </c>
      <c r="C1440" s="3">
        <v>12.5</v>
      </c>
      <c r="D1440" s="3">
        <v>1</v>
      </c>
      <c r="E1440" s="3">
        <v>1</v>
      </c>
      <c r="F1440" s="3">
        <v>3</v>
      </c>
      <c r="G1440" s="3">
        <v>72</v>
      </c>
      <c r="H1440" s="3">
        <v>8.0715330346599892</v>
      </c>
      <c r="I1440" s="3">
        <v>9.92041015625</v>
      </c>
      <c r="J1440" s="3">
        <v>1.02147613675619</v>
      </c>
      <c r="K1440" s="3">
        <v>0.94663873659423303</v>
      </c>
      <c r="L1440" s="3">
        <v>0.91498961769835896</v>
      </c>
      <c r="M1440" s="3">
        <f t="shared" si="88"/>
        <v>0.96103483034959403</v>
      </c>
      <c r="N1440" s="3">
        <v>0.92802953239019503</v>
      </c>
      <c r="O1440" s="3">
        <v>0.91976932773444997</v>
      </c>
      <c r="P1440" s="3">
        <v>0.91394239854331905</v>
      </c>
      <c r="Q1440" s="3">
        <f t="shared" si="89"/>
        <v>0.92058041955598802</v>
      </c>
      <c r="R1440" s="3">
        <f t="shared" si="90"/>
        <v>0.95790536459652564</v>
      </c>
      <c r="S1440" s="3">
        <f t="shared" si="91"/>
        <v>0.27269259356234143</v>
      </c>
    </row>
    <row r="1441" spans="1:19" s="5" customFormat="1" ht="12.75" x14ac:dyDescent="0.2">
      <c r="A1441" s="3" t="s">
        <v>6771</v>
      </c>
      <c r="B1441" s="3" t="s">
        <v>6772</v>
      </c>
      <c r="C1441" s="3">
        <v>3.82</v>
      </c>
      <c r="D1441" s="3">
        <v>3</v>
      </c>
      <c r="E1441" s="3">
        <v>5</v>
      </c>
      <c r="F1441" s="3">
        <v>16</v>
      </c>
      <c r="G1441" s="3">
        <v>1467</v>
      </c>
      <c r="H1441" s="3">
        <v>138.464797734661</v>
      </c>
      <c r="I1441" s="3">
        <v>6.52197265625</v>
      </c>
      <c r="J1441" s="3">
        <v>0.40660525726324098</v>
      </c>
      <c r="K1441" s="3"/>
      <c r="L1441" s="3">
        <v>1.0021657614376001</v>
      </c>
      <c r="M1441" s="3">
        <f t="shared" si="88"/>
        <v>0.70438550935042055</v>
      </c>
      <c r="N1441" s="3">
        <v>3.21734137175737</v>
      </c>
      <c r="O1441" s="3"/>
      <c r="P1441" s="3">
        <v>1.25797284885347</v>
      </c>
      <c r="Q1441" s="3">
        <f t="shared" si="89"/>
        <v>2.2376571103054199</v>
      </c>
      <c r="R1441" s="3">
        <f t="shared" si="90"/>
        <v>3.1767506295934052</v>
      </c>
      <c r="S1441" s="3">
        <f t="shared" si="91"/>
        <v>0.2729823084560663</v>
      </c>
    </row>
    <row r="1442" spans="1:19" s="5" customFormat="1" ht="12.75" x14ac:dyDescent="0.2">
      <c r="A1442" s="3" t="s">
        <v>4913</v>
      </c>
      <c r="B1442" s="3" t="s">
        <v>4914</v>
      </c>
      <c r="C1442" s="3">
        <v>72.349999999999994</v>
      </c>
      <c r="D1442" s="3">
        <v>14</v>
      </c>
      <c r="E1442" s="3">
        <v>15</v>
      </c>
      <c r="F1442" s="3">
        <v>132</v>
      </c>
      <c r="G1442" s="3">
        <v>217</v>
      </c>
      <c r="H1442" s="3">
        <v>24.478242164659999</v>
      </c>
      <c r="I1442" s="3">
        <v>7.89892578125</v>
      </c>
      <c r="J1442" s="3">
        <v>1.0391036455692899</v>
      </c>
      <c r="K1442" s="3">
        <v>0.96443267045061398</v>
      </c>
      <c r="L1442" s="3">
        <v>1.0064755024560701</v>
      </c>
      <c r="M1442" s="3">
        <f t="shared" si="88"/>
        <v>1.0033372728253247</v>
      </c>
      <c r="N1442" s="3">
        <v>0.97006054974144096</v>
      </c>
      <c r="O1442" s="3">
        <v>0.99869784334979494</v>
      </c>
      <c r="P1442" s="3">
        <v>0.92645262847034704</v>
      </c>
      <c r="Q1442" s="3">
        <f t="shared" si="89"/>
        <v>0.96507034052052765</v>
      </c>
      <c r="R1442" s="3">
        <f t="shared" si="90"/>
        <v>0.96186035011234039</v>
      </c>
      <c r="S1442" s="3">
        <f t="shared" si="91"/>
        <v>0.27302049756971447</v>
      </c>
    </row>
    <row r="1443" spans="1:19" s="5" customFormat="1" ht="12.75" x14ac:dyDescent="0.2">
      <c r="A1443" s="3" t="s">
        <v>499</v>
      </c>
      <c r="B1443" s="3" t="s">
        <v>500</v>
      </c>
      <c r="C1443" s="3">
        <v>13.63</v>
      </c>
      <c r="D1443" s="3">
        <v>6</v>
      </c>
      <c r="E1443" s="3">
        <v>7</v>
      </c>
      <c r="F1443" s="3">
        <v>20</v>
      </c>
      <c r="G1443" s="3">
        <v>499</v>
      </c>
      <c r="H1443" s="3">
        <v>55.578857304660097</v>
      </c>
      <c r="I1443" s="3">
        <v>6.99072265625</v>
      </c>
      <c r="J1443" s="3">
        <v>1.0632832438731601</v>
      </c>
      <c r="K1443" s="3">
        <v>1.02209158014685</v>
      </c>
      <c r="L1443" s="3">
        <v>1.0343052195787199</v>
      </c>
      <c r="M1443" s="3">
        <f t="shared" si="88"/>
        <v>1.0398933478662433</v>
      </c>
      <c r="N1443" s="3">
        <v>1.0385250110192901</v>
      </c>
      <c r="O1443" s="3">
        <v>1.0191374968381799</v>
      </c>
      <c r="P1443" s="3">
        <v>0.99607389823744896</v>
      </c>
      <c r="Q1443" s="3">
        <f t="shared" si="89"/>
        <v>1.0179121353649729</v>
      </c>
      <c r="R1443" s="3">
        <f t="shared" si="90"/>
        <v>0.97886205104939494</v>
      </c>
      <c r="S1443" s="3">
        <f t="shared" si="91"/>
        <v>0.2730614594432722</v>
      </c>
    </row>
    <row r="1444" spans="1:19" s="5" customFormat="1" ht="12.75" x14ac:dyDescent="0.2">
      <c r="A1444" s="3" t="s">
        <v>5907</v>
      </c>
      <c r="B1444" s="3" t="s">
        <v>5908</v>
      </c>
      <c r="C1444" s="3">
        <v>29.75</v>
      </c>
      <c r="D1444" s="3">
        <v>4</v>
      </c>
      <c r="E1444" s="3">
        <v>4</v>
      </c>
      <c r="F1444" s="3">
        <v>12</v>
      </c>
      <c r="G1444" s="3">
        <v>158</v>
      </c>
      <c r="H1444" s="3">
        <v>16.760678824660001</v>
      </c>
      <c r="I1444" s="3">
        <v>7.98681640625</v>
      </c>
      <c r="J1444" s="3">
        <v>1.01705584906931</v>
      </c>
      <c r="K1444" s="3">
        <v>1.0909225169100101</v>
      </c>
      <c r="L1444" s="3">
        <v>0.99762225844795605</v>
      </c>
      <c r="M1444" s="3">
        <f t="shared" si="88"/>
        <v>1.0352002081424254</v>
      </c>
      <c r="N1444" s="3">
        <v>0.994798674453785</v>
      </c>
      <c r="O1444" s="3">
        <v>0.98224129149891304</v>
      </c>
      <c r="P1444" s="3">
        <v>1.01456343531987</v>
      </c>
      <c r="Q1444" s="3">
        <f t="shared" si="89"/>
        <v>0.99720113375752273</v>
      </c>
      <c r="R1444" s="3">
        <f t="shared" si="90"/>
        <v>0.96329301898703379</v>
      </c>
      <c r="S1444" s="3">
        <f t="shared" si="91"/>
        <v>0.27315919067166905</v>
      </c>
    </row>
    <row r="1445" spans="1:19" s="5" customFormat="1" ht="12.75" x14ac:dyDescent="0.2">
      <c r="A1445" s="3" t="s">
        <v>1343</v>
      </c>
      <c r="B1445" s="3" t="s">
        <v>1344</v>
      </c>
      <c r="C1445" s="3">
        <v>74.239999999999995</v>
      </c>
      <c r="D1445" s="3">
        <v>14</v>
      </c>
      <c r="E1445" s="3">
        <v>14</v>
      </c>
      <c r="F1445" s="3">
        <v>153</v>
      </c>
      <c r="G1445" s="3">
        <v>198</v>
      </c>
      <c r="H1445" s="3">
        <v>21.831052334660001</v>
      </c>
      <c r="I1445" s="3">
        <v>5.42724609375</v>
      </c>
      <c r="J1445" s="3">
        <v>0.96741558873761002</v>
      </c>
      <c r="K1445" s="3">
        <v>0.95054703519735895</v>
      </c>
      <c r="L1445" s="3">
        <v>0.98923163795962399</v>
      </c>
      <c r="M1445" s="3">
        <f t="shared" si="88"/>
        <v>0.96906475396486425</v>
      </c>
      <c r="N1445" s="3">
        <v>0.99980604480101098</v>
      </c>
      <c r="O1445" s="3">
        <v>1.0005489029385499</v>
      </c>
      <c r="P1445" s="3">
        <v>0.96687931148578199</v>
      </c>
      <c r="Q1445" s="3">
        <f t="shared" si="89"/>
        <v>0.98907808640844763</v>
      </c>
      <c r="R1445" s="3">
        <f t="shared" si="90"/>
        <v>1.0206522137573368</v>
      </c>
      <c r="S1445" s="3">
        <f t="shared" si="91"/>
        <v>0.27318154343292694</v>
      </c>
    </row>
    <row r="1446" spans="1:19" s="5" customFormat="1" ht="12.75" x14ac:dyDescent="0.2">
      <c r="A1446" s="3" t="s">
        <v>3927</v>
      </c>
      <c r="B1446" s="3" t="s">
        <v>3928</v>
      </c>
      <c r="C1446" s="3">
        <v>0.73</v>
      </c>
      <c r="D1446" s="3">
        <v>1</v>
      </c>
      <c r="E1446" s="3">
        <v>1</v>
      </c>
      <c r="F1446" s="3">
        <v>3</v>
      </c>
      <c r="G1446" s="3">
        <v>1225</v>
      </c>
      <c r="H1446" s="3">
        <v>137.72569229466001</v>
      </c>
      <c r="I1446" s="3">
        <v>6.17626953125</v>
      </c>
      <c r="J1446" s="3">
        <v>1.1246954555433999</v>
      </c>
      <c r="K1446" s="3">
        <v>0.96227755977210405</v>
      </c>
      <c r="L1446" s="3">
        <v>1.07931084441261</v>
      </c>
      <c r="M1446" s="3">
        <f t="shared" si="88"/>
        <v>1.0554279532427047</v>
      </c>
      <c r="N1446" s="3">
        <v>0.98142987232444001</v>
      </c>
      <c r="O1446" s="3">
        <v>1.0443679078153001</v>
      </c>
      <c r="P1446" s="3">
        <v>0.88775026193933704</v>
      </c>
      <c r="Q1446" s="3">
        <f t="shared" si="89"/>
        <v>0.97118268069302571</v>
      </c>
      <c r="R1446" s="3">
        <f t="shared" si="90"/>
        <v>0.92017903989481886</v>
      </c>
      <c r="S1446" s="3">
        <f t="shared" si="91"/>
        <v>0.27344198536417913</v>
      </c>
    </row>
    <row r="1447" spans="1:19" s="5" customFormat="1" ht="12.75" x14ac:dyDescent="0.2">
      <c r="A1447" s="3" t="s">
        <v>8375</v>
      </c>
      <c r="B1447" s="3" t="s">
        <v>8376</v>
      </c>
      <c r="C1447" s="3">
        <v>20.87</v>
      </c>
      <c r="D1447" s="3">
        <v>6</v>
      </c>
      <c r="E1447" s="3">
        <v>7</v>
      </c>
      <c r="F1447" s="3">
        <v>27</v>
      </c>
      <c r="G1447" s="3">
        <v>369</v>
      </c>
      <c r="H1447" s="3">
        <v>42.127461514659998</v>
      </c>
      <c r="I1447" s="3">
        <v>6.34130859375</v>
      </c>
      <c r="J1447" s="3">
        <v>0.97982693654476505</v>
      </c>
      <c r="K1447" s="3">
        <v>0.96515073898273296</v>
      </c>
      <c r="L1447" s="3">
        <v>0.90810533684668104</v>
      </c>
      <c r="M1447" s="3">
        <f t="shared" si="88"/>
        <v>0.95102767079139305</v>
      </c>
      <c r="N1447" s="3">
        <v>0.957884824509456</v>
      </c>
      <c r="O1447" s="3">
        <v>0.98332283573113399</v>
      </c>
      <c r="P1447" s="3">
        <v>1.0190350521746301</v>
      </c>
      <c r="Q1447" s="3">
        <f t="shared" si="89"/>
        <v>0.98674757080507336</v>
      </c>
      <c r="R1447" s="3">
        <f t="shared" si="90"/>
        <v>1.0375592646888563</v>
      </c>
      <c r="S1447" s="3">
        <f t="shared" si="91"/>
        <v>0.27345363621641655</v>
      </c>
    </row>
    <row r="1448" spans="1:19" s="5" customFormat="1" ht="12.75" x14ac:dyDescent="0.2">
      <c r="A1448" s="3" t="s">
        <v>6077</v>
      </c>
      <c r="B1448" s="3" t="s">
        <v>6078</v>
      </c>
      <c r="C1448" s="3">
        <v>55.32</v>
      </c>
      <c r="D1448" s="3">
        <v>9</v>
      </c>
      <c r="E1448" s="3">
        <v>12</v>
      </c>
      <c r="F1448" s="3">
        <v>108</v>
      </c>
      <c r="G1448" s="3">
        <v>188</v>
      </c>
      <c r="H1448" s="3">
        <v>19.971191574660001</v>
      </c>
      <c r="I1448" s="3">
        <v>8.98291015625</v>
      </c>
      <c r="J1448" s="3">
        <v>1.0072321769016901</v>
      </c>
      <c r="K1448" s="3">
        <v>0.99784266430185098</v>
      </c>
      <c r="L1448" s="3">
        <v>1.04151247341571</v>
      </c>
      <c r="M1448" s="3">
        <f t="shared" si="88"/>
        <v>1.0155291048730837</v>
      </c>
      <c r="N1448" s="3">
        <v>0.97116523695756896</v>
      </c>
      <c r="O1448" s="3">
        <v>0.97943179934273095</v>
      </c>
      <c r="P1448" s="3">
        <v>1.01975596003959</v>
      </c>
      <c r="Q1448" s="3">
        <f t="shared" si="89"/>
        <v>0.99011766544662994</v>
      </c>
      <c r="R1448" s="3">
        <f t="shared" si="90"/>
        <v>0.97497714314191952</v>
      </c>
      <c r="S1448" s="3">
        <f t="shared" si="91"/>
        <v>0.27348182641914809</v>
      </c>
    </row>
    <row r="1449" spans="1:19" s="5" customFormat="1" ht="12.75" x14ac:dyDescent="0.2">
      <c r="A1449" s="3" t="s">
        <v>7787</v>
      </c>
      <c r="B1449" s="3" t="s">
        <v>7788</v>
      </c>
      <c r="C1449" s="3">
        <v>39.630000000000003</v>
      </c>
      <c r="D1449" s="3">
        <v>9</v>
      </c>
      <c r="E1449" s="3">
        <v>9</v>
      </c>
      <c r="F1449" s="3">
        <v>66</v>
      </c>
      <c r="G1449" s="3">
        <v>270</v>
      </c>
      <c r="H1449" s="3">
        <v>31.974084454660002</v>
      </c>
      <c r="I1449" s="3">
        <v>4.36083984375</v>
      </c>
      <c r="J1449" s="3">
        <v>0.971170475775746</v>
      </c>
      <c r="K1449" s="3">
        <v>1.00851342486257</v>
      </c>
      <c r="L1449" s="3">
        <v>0.96123743580856802</v>
      </c>
      <c r="M1449" s="3">
        <f t="shared" si="88"/>
        <v>0.98030711214896138</v>
      </c>
      <c r="N1449" s="3">
        <v>1.0426655772392599</v>
      </c>
      <c r="O1449" s="3">
        <v>0.97688115248142005</v>
      </c>
      <c r="P1449" s="3">
        <v>1.01207984291915</v>
      </c>
      <c r="Q1449" s="3">
        <f t="shared" si="89"/>
        <v>1.0105421908799432</v>
      </c>
      <c r="R1449" s="3">
        <f t="shared" si="90"/>
        <v>1.0308424557531799</v>
      </c>
      <c r="S1449" s="3">
        <f t="shared" si="91"/>
        <v>0.27349856536592027</v>
      </c>
    </row>
    <row r="1450" spans="1:19" s="5" customFormat="1" ht="12.75" x14ac:dyDescent="0.2">
      <c r="A1450" s="3" t="s">
        <v>5049</v>
      </c>
      <c r="B1450" s="3" t="s">
        <v>5050</v>
      </c>
      <c r="C1450" s="3">
        <v>12.83</v>
      </c>
      <c r="D1450" s="3">
        <v>2</v>
      </c>
      <c r="E1450" s="3">
        <v>4</v>
      </c>
      <c r="F1450" s="3">
        <v>12</v>
      </c>
      <c r="G1450" s="3">
        <v>226</v>
      </c>
      <c r="H1450" s="3">
        <v>25.064749654659899</v>
      </c>
      <c r="I1450" s="3">
        <v>6.04931640625</v>
      </c>
      <c r="J1450" s="3">
        <v>1.1182536190908801</v>
      </c>
      <c r="K1450" s="3">
        <v>0.974271321702598</v>
      </c>
      <c r="L1450" s="3">
        <v>1.10752607278029</v>
      </c>
      <c r="M1450" s="3">
        <f t="shared" si="88"/>
        <v>1.066683671191256</v>
      </c>
      <c r="N1450" s="3">
        <v>1.0032263652356299</v>
      </c>
      <c r="O1450" s="3">
        <v>1.05047874487431</v>
      </c>
      <c r="P1450" s="3">
        <v>0.91227787393650706</v>
      </c>
      <c r="Q1450" s="3">
        <f t="shared" si="89"/>
        <v>0.98866099468214896</v>
      </c>
      <c r="R1450" s="3">
        <f t="shared" si="90"/>
        <v>0.92685490683290161</v>
      </c>
      <c r="S1450" s="3">
        <f t="shared" si="91"/>
        <v>0.27374474081286865</v>
      </c>
    </row>
    <row r="1451" spans="1:19" s="5" customFormat="1" ht="12.75" x14ac:dyDescent="0.2">
      <c r="A1451" s="3" t="s">
        <v>1113</v>
      </c>
      <c r="B1451" s="3" t="s">
        <v>1114</v>
      </c>
      <c r="C1451" s="3">
        <v>34.049999999999997</v>
      </c>
      <c r="D1451" s="3">
        <v>8</v>
      </c>
      <c r="E1451" s="3">
        <v>8</v>
      </c>
      <c r="F1451" s="3">
        <v>56</v>
      </c>
      <c r="G1451" s="3">
        <v>232</v>
      </c>
      <c r="H1451" s="3">
        <v>26.019449114659999</v>
      </c>
      <c r="I1451" s="3">
        <v>8.63134765625</v>
      </c>
      <c r="J1451" s="3">
        <v>1.06648075432761</v>
      </c>
      <c r="K1451" s="3">
        <v>0.97837196533422099</v>
      </c>
      <c r="L1451" s="3">
        <v>1.03414516552341</v>
      </c>
      <c r="M1451" s="3">
        <f t="shared" si="88"/>
        <v>1.0263326283950802</v>
      </c>
      <c r="N1451" s="3">
        <v>0.96732964872767702</v>
      </c>
      <c r="O1451" s="3">
        <v>1.01261047400017</v>
      </c>
      <c r="P1451" s="3">
        <v>0.98931633871718305</v>
      </c>
      <c r="Q1451" s="3">
        <f t="shared" si="89"/>
        <v>0.98975215381501014</v>
      </c>
      <c r="R1451" s="3">
        <f t="shared" si="90"/>
        <v>0.96435807108922134</v>
      </c>
      <c r="S1451" s="3">
        <f t="shared" si="91"/>
        <v>0.2737847807785676</v>
      </c>
    </row>
    <row r="1452" spans="1:19" s="5" customFormat="1" ht="12.75" x14ac:dyDescent="0.2">
      <c r="A1452" s="3" t="s">
        <v>4267</v>
      </c>
      <c r="B1452" s="3" t="s">
        <v>4268</v>
      </c>
      <c r="C1452" s="3">
        <v>6.93</v>
      </c>
      <c r="D1452" s="3">
        <v>9</v>
      </c>
      <c r="E1452" s="3">
        <v>9</v>
      </c>
      <c r="F1452" s="3">
        <v>20</v>
      </c>
      <c r="G1452" s="3">
        <v>1327</v>
      </c>
      <c r="H1452" s="3">
        <v>149.25202637466001</v>
      </c>
      <c r="I1452" s="3">
        <v>6.20166015625</v>
      </c>
      <c r="J1452" s="3">
        <v>1.0005101822181099</v>
      </c>
      <c r="K1452" s="3">
        <v>0.97576828596566101</v>
      </c>
      <c r="L1452" s="3">
        <v>1.0963472432805099</v>
      </c>
      <c r="M1452" s="3">
        <f t="shared" si="88"/>
        <v>1.0242085704880937</v>
      </c>
      <c r="N1452" s="3">
        <v>0.96572808687262002</v>
      </c>
      <c r="O1452" s="3">
        <v>1.0023590196086201</v>
      </c>
      <c r="P1452" s="3">
        <v>0.95432647589692499</v>
      </c>
      <c r="Q1452" s="3">
        <f t="shared" si="89"/>
        <v>0.97413786079272169</v>
      </c>
      <c r="R1452" s="3">
        <f t="shared" si="90"/>
        <v>0.95111278001558763</v>
      </c>
      <c r="S1452" s="3">
        <f t="shared" si="91"/>
        <v>0.27392700187054858</v>
      </c>
    </row>
    <row r="1453" spans="1:19" s="5" customFormat="1" ht="12.75" x14ac:dyDescent="0.2">
      <c r="A1453" s="3" t="s">
        <v>2105</v>
      </c>
      <c r="B1453" s="3" t="s">
        <v>2106</v>
      </c>
      <c r="C1453" s="3">
        <v>7.56</v>
      </c>
      <c r="D1453" s="3">
        <v>1</v>
      </c>
      <c r="E1453" s="3">
        <v>1</v>
      </c>
      <c r="F1453" s="3">
        <v>5</v>
      </c>
      <c r="G1453" s="3">
        <v>172</v>
      </c>
      <c r="H1453" s="3">
        <v>19.564065554660001</v>
      </c>
      <c r="I1453" s="3">
        <v>9.80322265625</v>
      </c>
      <c r="J1453" s="3">
        <v>1.0099598694777401</v>
      </c>
      <c r="K1453" s="3">
        <v>1.05795950007245</v>
      </c>
      <c r="L1453" s="3">
        <v>1.0011235296324501</v>
      </c>
      <c r="M1453" s="3">
        <f t="shared" si="88"/>
        <v>1.0230142997275469</v>
      </c>
      <c r="N1453" s="3">
        <v>1.0221859461448599</v>
      </c>
      <c r="O1453" s="3">
        <v>0.96773231345311606</v>
      </c>
      <c r="P1453" s="3">
        <v>0.98909584100862602</v>
      </c>
      <c r="Q1453" s="3">
        <f t="shared" si="89"/>
        <v>0.99300470020220066</v>
      </c>
      <c r="R1453" s="3">
        <f t="shared" si="90"/>
        <v>0.97066551314743255</v>
      </c>
      <c r="S1453" s="3">
        <f t="shared" si="91"/>
        <v>0.27452505798836635</v>
      </c>
    </row>
    <row r="1454" spans="1:19" s="5" customFormat="1" ht="12.75" x14ac:dyDescent="0.2">
      <c r="A1454" s="3" t="s">
        <v>7653</v>
      </c>
      <c r="B1454" s="3" t="s">
        <v>7654</v>
      </c>
      <c r="C1454" s="3">
        <v>9.15</v>
      </c>
      <c r="D1454" s="3">
        <v>4</v>
      </c>
      <c r="E1454" s="3">
        <v>4</v>
      </c>
      <c r="F1454" s="3">
        <v>4</v>
      </c>
      <c r="G1454" s="3">
        <v>317</v>
      </c>
      <c r="H1454" s="3">
        <v>34.387563684660002</v>
      </c>
      <c r="I1454" s="3">
        <v>9.64208984375</v>
      </c>
      <c r="J1454" s="3"/>
      <c r="K1454" s="3">
        <v>1.0199292081428899</v>
      </c>
      <c r="L1454" s="3">
        <v>1.0129857067888199</v>
      </c>
      <c r="M1454" s="3">
        <f t="shared" si="88"/>
        <v>1.0164574574658549</v>
      </c>
      <c r="N1454" s="3"/>
      <c r="O1454" s="3">
        <v>1.0085638497165501</v>
      </c>
      <c r="P1454" s="3">
        <v>0.97875994268730104</v>
      </c>
      <c r="Q1454" s="3">
        <f t="shared" si="89"/>
        <v>0.99366189620192558</v>
      </c>
      <c r="R1454" s="3">
        <f t="shared" si="90"/>
        <v>0.97757352155124988</v>
      </c>
      <c r="S1454" s="3">
        <f t="shared" si="91"/>
        <v>0.27473259654732396</v>
      </c>
    </row>
    <row r="1455" spans="1:19" s="5" customFormat="1" ht="12.75" x14ac:dyDescent="0.2">
      <c r="A1455" s="3" t="s">
        <v>2693</v>
      </c>
      <c r="B1455" s="3" t="s">
        <v>2694</v>
      </c>
      <c r="C1455" s="3">
        <v>5.13</v>
      </c>
      <c r="D1455" s="3">
        <v>3</v>
      </c>
      <c r="E1455" s="3">
        <v>3</v>
      </c>
      <c r="F1455" s="3">
        <v>4</v>
      </c>
      <c r="G1455" s="3">
        <v>721</v>
      </c>
      <c r="H1455" s="3">
        <v>82.012079644660602</v>
      </c>
      <c r="I1455" s="3">
        <v>6.91748046875</v>
      </c>
      <c r="J1455" s="3"/>
      <c r="K1455" s="3">
        <v>1.06252272564534</v>
      </c>
      <c r="L1455" s="3">
        <v>1.02570906490006</v>
      </c>
      <c r="M1455" s="3">
        <f t="shared" si="88"/>
        <v>1.0441158952727001</v>
      </c>
      <c r="N1455" s="3"/>
      <c r="O1455" s="3">
        <v>0.94517581425137298</v>
      </c>
      <c r="P1455" s="3">
        <v>1.0194960658349901</v>
      </c>
      <c r="Q1455" s="3">
        <f t="shared" si="89"/>
        <v>0.98233594004318148</v>
      </c>
      <c r="R1455" s="3">
        <f t="shared" si="90"/>
        <v>0.94083036614112359</v>
      </c>
      <c r="S1455" s="3">
        <f t="shared" si="91"/>
        <v>0.27473804724321027</v>
      </c>
    </row>
    <row r="1456" spans="1:19" s="5" customFormat="1" ht="12.75" x14ac:dyDescent="0.2">
      <c r="A1456" s="3" t="s">
        <v>389</v>
      </c>
      <c r="B1456" s="3" t="s">
        <v>390</v>
      </c>
      <c r="C1456" s="3">
        <v>7.14</v>
      </c>
      <c r="D1456" s="3">
        <v>5</v>
      </c>
      <c r="E1456" s="3">
        <v>5</v>
      </c>
      <c r="F1456" s="3">
        <v>9</v>
      </c>
      <c r="G1456" s="3">
        <v>616</v>
      </c>
      <c r="H1456" s="3">
        <v>68.073191784660096</v>
      </c>
      <c r="I1456" s="3">
        <v>7.70849609375</v>
      </c>
      <c r="J1456" s="3">
        <v>0.98405501659591199</v>
      </c>
      <c r="K1456" s="3">
        <v>1.07781331448193</v>
      </c>
      <c r="L1456" s="3">
        <v>0.934263607597134</v>
      </c>
      <c r="M1456" s="3">
        <f t="shared" si="88"/>
        <v>0.99871064622499206</v>
      </c>
      <c r="N1456" s="3">
        <v>0.96046469402540802</v>
      </c>
      <c r="O1456" s="3">
        <v>0.94787377103378401</v>
      </c>
      <c r="P1456" s="3">
        <v>0.92307648514950302</v>
      </c>
      <c r="Q1456" s="3">
        <f t="shared" si="89"/>
        <v>0.94380498340289842</v>
      </c>
      <c r="R1456" s="3">
        <f t="shared" si="90"/>
        <v>0.94502345295944268</v>
      </c>
      <c r="S1456" s="3">
        <f t="shared" si="91"/>
        <v>0.27537767861294743</v>
      </c>
    </row>
    <row r="1457" spans="1:19" s="5" customFormat="1" ht="12.75" x14ac:dyDescent="0.2">
      <c r="A1457" s="3" t="s">
        <v>7151</v>
      </c>
      <c r="B1457" s="3" t="s">
        <v>7152</v>
      </c>
      <c r="C1457" s="3">
        <v>18.940000000000001</v>
      </c>
      <c r="D1457" s="3">
        <v>6</v>
      </c>
      <c r="E1457" s="3">
        <v>6</v>
      </c>
      <c r="F1457" s="3">
        <v>10</v>
      </c>
      <c r="G1457" s="3">
        <v>359</v>
      </c>
      <c r="H1457" s="3">
        <v>40.225259894659999</v>
      </c>
      <c r="I1457" s="3">
        <v>5.13525390625</v>
      </c>
      <c r="J1457" s="3">
        <v>0.98702663850060901</v>
      </c>
      <c r="K1457" s="3">
        <v>1.0715379901245099</v>
      </c>
      <c r="L1457" s="3">
        <v>0.92829151440972302</v>
      </c>
      <c r="M1457" s="3">
        <f t="shared" si="88"/>
        <v>0.9956187143449472</v>
      </c>
      <c r="N1457" s="3">
        <v>1.06784836591946</v>
      </c>
      <c r="O1457" s="3">
        <v>1.0491951568759199</v>
      </c>
      <c r="P1457" s="3">
        <v>1.03204001885951</v>
      </c>
      <c r="Q1457" s="3">
        <f t="shared" si="89"/>
        <v>1.0496945138849634</v>
      </c>
      <c r="R1457" s="3">
        <f t="shared" si="90"/>
        <v>1.0543137636535835</v>
      </c>
      <c r="S1457" s="3">
        <f t="shared" si="91"/>
        <v>0.27543851708906664</v>
      </c>
    </row>
    <row r="1458" spans="1:19" s="5" customFormat="1" ht="12.75" x14ac:dyDescent="0.2">
      <c r="A1458" s="3" t="s">
        <v>8037</v>
      </c>
      <c r="B1458" s="3" t="s">
        <v>8038</v>
      </c>
      <c r="C1458" s="3">
        <v>25.93</v>
      </c>
      <c r="D1458" s="3">
        <v>3</v>
      </c>
      <c r="E1458" s="3">
        <v>3</v>
      </c>
      <c r="F1458" s="3">
        <v>12</v>
      </c>
      <c r="G1458" s="3">
        <v>135</v>
      </c>
      <c r="H1458" s="3">
        <v>15.748632814660001</v>
      </c>
      <c r="I1458" s="3">
        <v>4.64013671875</v>
      </c>
      <c r="J1458" s="3">
        <v>1.0817474131264799</v>
      </c>
      <c r="K1458" s="3">
        <v>0.96209818873630903</v>
      </c>
      <c r="L1458" s="3">
        <v>1.1115047792777299</v>
      </c>
      <c r="M1458" s="3">
        <f t="shared" si="88"/>
        <v>1.051783460380173</v>
      </c>
      <c r="N1458" s="3">
        <v>1.00358645866954</v>
      </c>
      <c r="O1458" s="3">
        <v>1.0195060333576</v>
      </c>
      <c r="P1458" s="3">
        <v>0.93104451508339903</v>
      </c>
      <c r="Q1458" s="3">
        <f t="shared" si="89"/>
        <v>0.98471233570351302</v>
      </c>
      <c r="R1458" s="3">
        <f t="shared" si="90"/>
        <v>0.93623105210989266</v>
      </c>
      <c r="S1458" s="3">
        <f t="shared" si="91"/>
        <v>0.27561100929369381</v>
      </c>
    </row>
    <row r="1459" spans="1:19" s="5" customFormat="1" ht="12.75" x14ac:dyDescent="0.2">
      <c r="A1459" s="3" t="s">
        <v>5307</v>
      </c>
      <c r="B1459" s="3" t="s">
        <v>5308</v>
      </c>
      <c r="C1459" s="3">
        <v>48.05</v>
      </c>
      <c r="D1459" s="3">
        <v>6</v>
      </c>
      <c r="E1459" s="3">
        <v>6</v>
      </c>
      <c r="F1459" s="3">
        <v>29</v>
      </c>
      <c r="G1459" s="3">
        <v>154</v>
      </c>
      <c r="H1459" s="3">
        <v>17.374055284659999</v>
      </c>
      <c r="I1459" s="3">
        <v>6.80029296875</v>
      </c>
      <c r="J1459" s="3">
        <v>1.05862623967023</v>
      </c>
      <c r="K1459" s="3">
        <v>1.00686353838029</v>
      </c>
      <c r="L1459" s="3">
        <v>1.0352882900113201</v>
      </c>
      <c r="M1459" s="3">
        <f t="shared" si="88"/>
        <v>1.0335926893539467</v>
      </c>
      <c r="N1459" s="3">
        <v>0.99823380138357498</v>
      </c>
      <c r="O1459" s="3">
        <v>1.0395777353018101</v>
      </c>
      <c r="P1459" s="3">
        <v>0.94699432097098801</v>
      </c>
      <c r="Q1459" s="3">
        <f t="shared" si="89"/>
        <v>0.99493528588545777</v>
      </c>
      <c r="R1459" s="3">
        <f t="shared" si="90"/>
        <v>0.9625989968130948</v>
      </c>
      <c r="S1459" s="3">
        <f t="shared" si="91"/>
        <v>0.27611178225926136</v>
      </c>
    </row>
    <row r="1460" spans="1:19" s="5" customFormat="1" ht="12.75" x14ac:dyDescent="0.2">
      <c r="A1460" s="3" t="s">
        <v>5419</v>
      </c>
      <c r="B1460" s="3" t="s">
        <v>5420</v>
      </c>
      <c r="C1460" s="3">
        <v>63.41</v>
      </c>
      <c r="D1460" s="3">
        <v>7</v>
      </c>
      <c r="E1460" s="3">
        <v>14</v>
      </c>
      <c r="F1460" s="3">
        <v>483</v>
      </c>
      <c r="G1460" s="3">
        <v>164</v>
      </c>
      <c r="H1460" s="3">
        <v>17.947886124659998</v>
      </c>
      <c r="I1460" s="3">
        <v>8.44091796875</v>
      </c>
      <c r="J1460" s="3">
        <v>1.0068190355948201</v>
      </c>
      <c r="K1460" s="3">
        <v>0.99460127933280396</v>
      </c>
      <c r="L1460" s="3">
        <v>0.990938667487963</v>
      </c>
      <c r="M1460" s="3">
        <f t="shared" si="88"/>
        <v>0.99745299413852895</v>
      </c>
      <c r="N1460" s="3">
        <v>1.0101584502601999</v>
      </c>
      <c r="O1460" s="3">
        <v>1.02739525220174</v>
      </c>
      <c r="P1460" s="3">
        <v>0.99477784308669204</v>
      </c>
      <c r="Q1460" s="3">
        <f t="shared" si="89"/>
        <v>1.0107771818495441</v>
      </c>
      <c r="R1460" s="3">
        <f t="shared" si="90"/>
        <v>1.013358211153121</v>
      </c>
      <c r="S1460" s="3">
        <f t="shared" si="91"/>
        <v>0.27612686373607576</v>
      </c>
    </row>
    <row r="1461" spans="1:19" s="5" customFormat="1" ht="12.75" x14ac:dyDescent="0.2">
      <c r="A1461" s="3" t="s">
        <v>6307</v>
      </c>
      <c r="B1461" s="3" t="s">
        <v>6308</v>
      </c>
      <c r="C1461" s="3">
        <v>6.56</v>
      </c>
      <c r="D1461" s="3">
        <v>6</v>
      </c>
      <c r="E1461" s="3">
        <v>6</v>
      </c>
      <c r="F1461" s="3">
        <v>16</v>
      </c>
      <c r="G1461" s="3">
        <v>732</v>
      </c>
      <c r="H1461" s="3">
        <v>81.635851984659993</v>
      </c>
      <c r="I1461" s="3">
        <v>6.29052734375</v>
      </c>
      <c r="J1461" s="3">
        <v>0.98169991702805304</v>
      </c>
      <c r="K1461" s="3">
        <v>0.99373250951274905</v>
      </c>
      <c r="L1461" s="3">
        <v>1.0688497244330499</v>
      </c>
      <c r="M1461" s="3">
        <f t="shared" si="88"/>
        <v>1.014760716991284</v>
      </c>
      <c r="N1461" s="3">
        <v>0.99565792522356</v>
      </c>
      <c r="O1461" s="3">
        <v>0.94900609820253201</v>
      </c>
      <c r="P1461" s="3">
        <v>0.98380574431722001</v>
      </c>
      <c r="Q1461" s="3">
        <f t="shared" si="89"/>
        <v>0.97615658924777071</v>
      </c>
      <c r="R1461" s="3">
        <f t="shared" si="90"/>
        <v>0.96195740818784092</v>
      </c>
      <c r="S1461" s="3">
        <f t="shared" si="91"/>
        <v>0.27633615661927485</v>
      </c>
    </row>
    <row r="1462" spans="1:19" s="5" customFormat="1" ht="12.75" x14ac:dyDescent="0.2">
      <c r="A1462" s="3" t="s">
        <v>7719</v>
      </c>
      <c r="B1462" s="3" t="s">
        <v>7720</v>
      </c>
      <c r="C1462" s="3">
        <v>14.63</v>
      </c>
      <c r="D1462" s="3">
        <v>8</v>
      </c>
      <c r="E1462" s="3">
        <v>11</v>
      </c>
      <c r="F1462" s="3">
        <v>25</v>
      </c>
      <c r="G1462" s="3">
        <v>752</v>
      </c>
      <c r="H1462" s="3">
        <v>85.950507844659995</v>
      </c>
      <c r="I1462" s="3">
        <v>8.13330078125</v>
      </c>
      <c r="J1462" s="3">
        <v>1.01718457469406</v>
      </c>
      <c r="K1462" s="3">
        <v>0.97497844564978597</v>
      </c>
      <c r="L1462" s="3">
        <v>0.92069013688951495</v>
      </c>
      <c r="M1462" s="3">
        <f t="shared" si="88"/>
        <v>0.97095105241112023</v>
      </c>
      <c r="N1462" s="3">
        <v>0.97651578566548702</v>
      </c>
      <c r="O1462" s="3">
        <v>1.0200309401095</v>
      </c>
      <c r="P1462" s="3">
        <v>1.0475596751241401</v>
      </c>
      <c r="Q1462" s="3">
        <f t="shared" si="89"/>
        <v>1.0147021336330424</v>
      </c>
      <c r="R1462" s="3">
        <f t="shared" si="90"/>
        <v>1.0450600276020887</v>
      </c>
      <c r="S1462" s="3">
        <f t="shared" si="91"/>
        <v>0.27650821626821481</v>
      </c>
    </row>
    <row r="1463" spans="1:19" s="5" customFormat="1" ht="12.75" x14ac:dyDescent="0.2">
      <c r="A1463" s="3" t="s">
        <v>5863</v>
      </c>
      <c r="B1463" s="3" t="s">
        <v>5864</v>
      </c>
      <c r="C1463" s="3">
        <v>1.07</v>
      </c>
      <c r="D1463" s="3">
        <v>1</v>
      </c>
      <c r="E1463" s="3">
        <v>2</v>
      </c>
      <c r="F1463" s="3">
        <v>3</v>
      </c>
      <c r="G1463" s="3">
        <v>1122</v>
      </c>
      <c r="H1463" s="3">
        <v>130.65458063465999</v>
      </c>
      <c r="I1463" s="3">
        <v>6.84423828125</v>
      </c>
      <c r="J1463" s="3">
        <v>0.95552461794300703</v>
      </c>
      <c r="K1463" s="3">
        <v>0.95312649295462604</v>
      </c>
      <c r="L1463" s="3"/>
      <c r="M1463" s="3">
        <f t="shared" si="88"/>
        <v>0.95432555544881659</v>
      </c>
      <c r="N1463" s="3">
        <v>0.98035447151298605</v>
      </c>
      <c r="O1463" s="3">
        <v>0.95945592579845196</v>
      </c>
      <c r="P1463" s="3"/>
      <c r="Q1463" s="3">
        <f t="shared" si="89"/>
        <v>0.969905198655719</v>
      </c>
      <c r="R1463" s="3">
        <f t="shared" si="90"/>
        <v>1.0163252918440138</v>
      </c>
      <c r="S1463" s="3">
        <f t="shared" si="91"/>
        <v>0.27671404066914473</v>
      </c>
    </row>
    <row r="1464" spans="1:19" s="5" customFormat="1" ht="12.75" x14ac:dyDescent="0.2">
      <c r="A1464" s="3" t="s">
        <v>1765</v>
      </c>
      <c r="B1464" s="3" t="s">
        <v>1766</v>
      </c>
      <c r="C1464" s="3">
        <v>21.15</v>
      </c>
      <c r="D1464" s="3">
        <v>6</v>
      </c>
      <c r="E1464" s="3">
        <v>6</v>
      </c>
      <c r="F1464" s="3">
        <v>17</v>
      </c>
      <c r="G1464" s="3">
        <v>312</v>
      </c>
      <c r="H1464" s="3">
        <v>35.245731824659998</v>
      </c>
      <c r="I1464" s="3">
        <v>8.92431640625</v>
      </c>
      <c r="J1464" s="3">
        <v>1.09676764873808</v>
      </c>
      <c r="K1464" s="3">
        <v>0.96645562644666105</v>
      </c>
      <c r="L1464" s="3">
        <v>1.0800529964749199</v>
      </c>
      <c r="M1464" s="3">
        <f t="shared" si="88"/>
        <v>1.047758757219887</v>
      </c>
      <c r="N1464" s="3">
        <v>1.02767823686409</v>
      </c>
      <c r="O1464" s="3">
        <v>0.997207508432575</v>
      </c>
      <c r="P1464" s="3">
        <v>0.92796209265310903</v>
      </c>
      <c r="Q1464" s="3">
        <f t="shared" si="89"/>
        <v>0.98428261264992478</v>
      </c>
      <c r="R1464" s="3">
        <f t="shared" si="90"/>
        <v>0.93941721399839295</v>
      </c>
      <c r="S1464" s="3">
        <f t="shared" si="91"/>
        <v>0.2768361570736767</v>
      </c>
    </row>
    <row r="1465" spans="1:19" s="5" customFormat="1" ht="12.75" x14ac:dyDescent="0.2">
      <c r="A1465" s="3" t="s">
        <v>477</v>
      </c>
      <c r="B1465" s="3" t="s">
        <v>478</v>
      </c>
      <c r="C1465" s="3">
        <v>3.7</v>
      </c>
      <c r="D1465" s="3">
        <v>5</v>
      </c>
      <c r="E1465" s="3">
        <v>7</v>
      </c>
      <c r="F1465" s="3">
        <v>9</v>
      </c>
      <c r="G1465" s="3">
        <v>1973</v>
      </c>
      <c r="H1465" s="3">
        <v>225.27514391466099</v>
      </c>
      <c r="I1465" s="3">
        <v>7.70849609375</v>
      </c>
      <c r="J1465" s="3">
        <v>1.01681532494533</v>
      </c>
      <c r="K1465" s="3">
        <v>1.0948243365260599</v>
      </c>
      <c r="L1465" s="3">
        <v>0.93694269027053501</v>
      </c>
      <c r="M1465" s="3">
        <f t="shared" si="88"/>
        <v>1.0161941172473083</v>
      </c>
      <c r="N1465" s="3">
        <v>0.95755448390835496</v>
      </c>
      <c r="O1465" s="3">
        <v>0.962807582323293</v>
      </c>
      <c r="P1465" s="3">
        <v>0.95614075163108903</v>
      </c>
      <c r="Q1465" s="3">
        <f t="shared" si="89"/>
        <v>0.95883427262091236</v>
      </c>
      <c r="R1465" s="3">
        <f t="shared" si="90"/>
        <v>0.94355424455538695</v>
      </c>
      <c r="S1465" s="3">
        <f t="shared" si="91"/>
        <v>0.27705961949553448</v>
      </c>
    </row>
    <row r="1466" spans="1:19" s="5" customFormat="1" ht="12.75" x14ac:dyDescent="0.2">
      <c r="A1466" s="3" t="s">
        <v>859</v>
      </c>
      <c r="B1466" s="3" t="s">
        <v>860</v>
      </c>
      <c r="C1466" s="3">
        <v>21.19</v>
      </c>
      <c r="D1466" s="3">
        <v>7</v>
      </c>
      <c r="E1466" s="3">
        <v>14</v>
      </c>
      <c r="F1466" s="3">
        <v>48</v>
      </c>
      <c r="G1466" s="3">
        <v>675</v>
      </c>
      <c r="H1466" s="3">
        <v>74.090648534660104</v>
      </c>
      <c r="I1466" s="3">
        <v>8.61669921875</v>
      </c>
      <c r="J1466" s="3">
        <v>1.04177455261886</v>
      </c>
      <c r="K1466" s="3">
        <v>1.06611762957786</v>
      </c>
      <c r="L1466" s="3">
        <v>0.96159159768253999</v>
      </c>
      <c r="M1466" s="3">
        <f t="shared" si="88"/>
        <v>1.0231612599597533</v>
      </c>
      <c r="N1466" s="3">
        <v>0.97893812640684197</v>
      </c>
      <c r="O1466" s="3">
        <v>1.0158399089894401</v>
      </c>
      <c r="P1466" s="3">
        <v>0.89367054129081602</v>
      </c>
      <c r="Q1466" s="3">
        <f t="shared" si="89"/>
        <v>0.9628161922290327</v>
      </c>
      <c r="R1466" s="3">
        <f t="shared" si="90"/>
        <v>0.94102096112093392</v>
      </c>
      <c r="S1466" s="3">
        <f t="shared" si="91"/>
        <v>0.27724920185755331</v>
      </c>
    </row>
    <row r="1467" spans="1:19" s="5" customFormat="1" ht="12.75" x14ac:dyDescent="0.2">
      <c r="A1467" s="3" t="s">
        <v>5663</v>
      </c>
      <c r="B1467" s="3" t="s">
        <v>5664</v>
      </c>
      <c r="C1467" s="3">
        <v>18.39</v>
      </c>
      <c r="D1467" s="3">
        <v>1</v>
      </c>
      <c r="E1467" s="3">
        <v>1</v>
      </c>
      <c r="F1467" s="3">
        <v>9</v>
      </c>
      <c r="G1467" s="3">
        <v>87</v>
      </c>
      <c r="H1467" s="3">
        <v>9.4627185346600005</v>
      </c>
      <c r="I1467" s="3">
        <v>4.75439453125</v>
      </c>
      <c r="J1467" s="3">
        <v>0.97062851463405198</v>
      </c>
      <c r="K1467" s="3">
        <v>1.04499699684575</v>
      </c>
      <c r="L1467" s="3">
        <v>0.95920791577953501</v>
      </c>
      <c r="M1467" s="3">
        <f t="shared" si="88"/>
        <v>0.99161114241977899</v>
      </c>
      <c r="N1467" s="3">
        <v>1.0510569287401099</v>
      </c>
      <c r="O1467" s="3">
        <v>1.0008472632119301</v>
      </c>
      <c r="P1467" s="3">
        <v>1.0391431476278901</v>
      </c>
      <c r="Q1467" s="3">
        <f t="shared" si="89"/>
        <v>1.03034911319331</v>
      </c>
      <c r="R1467" s="3">
        <f t="shared" si="90"/>
        <v>1.0390656872602306</v>
      </c>
      <c r="S1467" s="3">
        <f t="shared" si="91"/>
        <v>0.27780706296705682</v>
      </c>
    </row>
    <row r="1468" spans="1:19" s="5" customFormat="1" ht="12.75" x14ac:dyDescent="0.2">
      <c r="A1468" s="3" t="s">
        <v>2587</v>
      </c>
      <c r="B1468" s="3" t="s">
        <v>2588</v>
      </c>
      <c r="C1468" s="3">
        <v>13.43</v>
      </c>
      <c r="D1468" s="3">
        <v>9</v>
      </c>
      <c r="E1468" s="3">
        <v>9</v>
      </c>
      <c r="F1468" s="3">
        <v>25</v>
      </c>
      <c r="G1468" s="3">
        <v>767</v>
      </c>
      <c r="H1468" s="3">
        <v>86.517260224660006</v>
      </c>
      <c r="I1468" s="3">
        <v>7.04931640625</v>
      </c>
      <c r="J1468" s="3">
        <v>0.98382168230589095</v>
      </c>
      <c r="K1468" s="3">
        <v>0.99732286307076101</v>
      </c>
      <c r="L1468" s="3">
        <v>1.0182171370256199</v>
      </c>
      <c r="M1468" s="3">
        <f t="shared" si="88"/>
        <v>0.99978722746742399</v>
      </c>
      <c r="N1468" s="3">
        <v>0.99866280412557096</v>
      </c>
      <c r="O1468" s="3">
        <v>1.02475707566548</v>
      </c>
      <c r="P1468" s="3">
        <v>1.02671097716111</v>
      </c>
      <c r="Q1468" s="3">
        <f t="shared" si="89"/>
        <v>1.0167102856507204</v>
      </c>
      <c r="R1468" s="3">
        <f t="shared" si="90"/>
        <v>1.0169266597115514</v>
      </c>
      <c r="S1468" s="3">
        <f t="shared" si="91"/>
        <v>0.27782200363647119</v>
      </c>
    </row>
    <row r="1469" spans="1:19" s="5" customFormat="1" ht="12.75" x14ac:dyDescent="0.2">
      <c r="A1469" s="3" t="s">
        <v>3039</v>
      </c>
      <c r="B1469" s="3" t="s">
        <v>3040</v>
      </c>
      <c r="C1469" s="3">
        <v>18.64</v>
      </c>
      <c r="D1469" s="3">
        <v>6</v>
      </c>
      <c r="E1469" s="3">
        <v>6</v>
      </c>
      <c r="F1469" s="3">
        <v>25</v>
      </c>
      <c r="G1469" s="3">
        <v>338</v>
      </c>
      <c r="H1469" s="3">
        <v>37.513781674660002</v>
      </c>
      <c r="I1469" s="3">
        <v>8.88037109375</v>
      </c>
      <c r="J1469" s="3">
        <v>1.00398143130519</v>
      </c>
      <c r="K1469" s="3">
        <v>1.07548368554291</v>
      </c>
      <c r="L1469" s="3">
        <v>1.00384199669896</v>
      </c>
      <c r="M1469" s="3">
        <f t="shared" si="88"/>
        <v>1.0277690378490201</v>
      </c>
      <c r="N1469" s="3">
        <v>0.98676586652768195</v>
      </c>
      <c r="O1469" s="3">
        <v>1.00613360249251</v>
      </c>
      <c r="P1469" s="3">
        <v>0.99813971705932103</v>
      </c>
      <c r="Q1469" s="3">
        <f t="shared" si="89"/>
        <v>0.9970130620265043</v>
      </c>
      <c r="R1469" s="3">
        <f t="shared" si="90"/>
        <v>0.97007501229373105</v>
      </c>
      <c r="S1469" s="3">
        <f t="shared" si="91"/>
        <v>0.27785759584898334</v>
      </c>
    </row>
    <row r="1470" spans="1:19" s="5" customFormat="1" ht="12.75" x14ac:dyDescent="0.2">
      <c r="A1470" s="3" t="s">
        <v>1239</v>
      </c>
      <c r="B1470" s="3" t="s">
        <v>1240</v>
      </c>
      <c r="C1470" s="3">
        <v>64</v>
      </c>
      <c r="D1470" s="3">
        <v>8</v>
      </c>
      <c r="E1470" s="3">
        <v>8</v>
      </c>
      <c r="F1470" s="3">
        <v>37</v>
      </c>
      <c r="G1470" s="3">
        <v>175</v>
      </c>
      <c r="H1470" s="3">
        <v>19.97524475466</v>
      </c>
      <c r="I1470" s="3">
        <v>6.30322265625</v>
      </c>
      <c r="J1470" s="3">
        <v>0.82691621898808698</v>
      </c>
      <c r="K1470" s="3">
        <v>1.0018774238628601</v>
      </c>
      <c r="L1470" s="3">
        <v>0.96340423282707199</v>
      </c>
      <c r="M1470" s="3">
        <f t="shared" si="88"/>
        <v>0.9307326252260063</v>
      </c>
      <c r="N1470" s="3">
        <v>1.05268303867105</v>
      </c>
      <c r="O1470" s="3">
        <v>0.94517733710935703</v>
      </c>
      <c r="P1470" s="3">
        <v>1.0285024609845601</v>
      </c>
      <c r="Q1470" s="3">
        <f t="shared" si="89"/>
        <v>1.008787612254989</v>
      </c>
      <c r="R1470" s="3">
        <f t="shared" si="90"/>
        <v>1.0838640280929541</v>
      </c>
      <c r="S1470" s="3">
        <f t="shared" si="91"/>
        <v>0.27832232236698179</v>
      </c>
    </row>
    <row r="1471" spans="1:19" s="5" customFormat="1" ht="12.75" x14ac:dyDescent="0.2">
      <c r="A1471" s="3" t="s">
        <v>687</v>
      </c>
      <c r="B1471" s="3" t="s">
        <v>688</v>
      </c>
      <c r="C1471" s="3">
        <v>32.450000000000003</v>
      </c>
      <c r="D1471" s="3">
        <v>6</v>
      </c>
      <c r="E1471" s="3">
        <v>6</v>
      </c>
      <c r="F1471" s="3">
        <v>25</v>
      </c>
      <c r="G1471" s="3">
        <v>188</v>
      </c>
      <c r="H1471" s="3">
        <v>21.508009974659998</v>
      </c>
      <c r="I1471" s="3">
        <v>11.69287109375</v>
      </c>
      <c r="J1471" s="3">
        <v>1.0452058012227601</v>
      </c>
      <c r="K1471" s="3">
        <v>0.98475916882033099</v>
      </c>
      <c r="L1471" s="3">
        <v>1.0402828182117301</v>
      </c>
      <c r="M1471" s="3">
        <f t="shared" si="88"/>
        <v>1.0234159294182736</v>
      </c>
      <c r="N1471" s="3">
        <v>0.91291366790620798</v>
      </c>
      <c r="O1471" s="3">
        <v>0.98393640445955999</v>
      </c>
      <c r="P1471" s="3">
        <v>1.02791870674834</v>
      </c>
      <c r="Q1471" s="3">
        <f t="shared" si="89"/>
        <v>0.97492292637136924</v>
      </c>
      <c r="R1471" s="3">
        <f t="shared" si="90"/>
        <v>0.9526165250579316</v>
      </c>
      <c r="S1471" s="3">
        <f t="shared" si="91"/>
        <v>0.27849428458913739</v>
      </c>
    </row>
    <row r="1472" spans="1:19" s="5" customFormat="1" ht="12.75" x14ac:dyDescent="0.2">
      <c r="A1472" s="3" t="s">
        <v>3175</v>
      </c>
      <c r="B1472" s="3" t="s">
        <v>3176</v>
      </c>
      <c r="C1472" s="3">
        <v>29.81</v>
      </c>
      <c r="D1472" s="3">
        <v>7</v>
      </c>
      <c r="E1472" s="3">
        <v>7</v>
      </c>
      <c r="F1472" s="3">
        <v>15</v>
      </c>
      <c r="G1472" s="3">
        <v>322</v>
      </c>
      <c r="H1472" s="3">
        <v>36.715351014660001</v>
      </c>
      <c r="I1472" s="3">
        <v>6.77099609375</v>
      </c>
      <c r="J1472" s="3">
        <v>1.01814807184363</v>
      </c>
      <c r="K1472" s="3">
        <v>1.01928227917924</v>
      </c>
      <c r="L1472" s="3">
        <v>1.0326246606350999</v>
      </c>
      <c r="M1472" s="3">
        <f t="shared" si="88"/>
        <v>1.0233516705526566</v>
      </c>
      <c r="N1472" s="3">
        <v>0.98100969555857898</v>
      </c>
      <c r="O1472" s="3">
        <v>1.01796123104934</v>
      </c>
      <c r="P1472" s="3">
        <v>1.020256863965</v>
      </c>
      <c r="Q1472" s="3">
        <f t="shared" si="89"/>
        <v>1.0064092635243063</v>
      </c>
      <c r="R1472" s="3">
        <f t="shared" si="90"/>
        <v>0.9834441985918676</v>
      </c>
      <c r="S1472" s="3">
        <f t="shared" si="91"/>
        <v>0.27901306504054951</v>
      </c>
    </row>
    <row r="1473" spans="1:19" s="5" customFormat="1" ht="12.75" x14ac:dyDescent="0.2">
      <c r="A1473" s="3" t="s">
        <v>1159</v>
      </c>
      <c r="B1473" s="3" t="s">
        <v>1160</v>
      </c>
      <c r="C1473" s="3">
        <v>30.04</v>
      </c>
      <c r="D1473" s="3">
        <v>7</v>
      </c>
      <c r="E1473" s="3">
        <v>7</v>
      </c>
      <c r="F1473" s="3">
        <v>35</v>
      </c>
      <c r="G1473" s="3">
        <v>253</v>
      </c>
      <c r="H1473" s="3">
        <v>26.184287544659899</v>
      </c>
      <c r="I1473" s="3">
        <v>9.58349609375</v>
      </c>
      <c r="J1473" s="3">
        <v>0.97780729684562095</v>
      </c>
      <c r="K1473" s="3">
        <v>1.0081229532820799</v>
      </c>
      <c r="L1473" s="3">
        <v>1.01601711390174</v>
      </c>
      <c r="M1473" s="3">
        <f t="shared" si="88"/>
        <v>1.000649121343147</v>
      </c>
      <c r="N1473" s="3">
        <v>1.00219199677986</v>
      </c>
      <c r="O1473" s="3">
        <v>0.97224130209625204</v>
      </c>
      <c r="P1473" s="3">
        <v>0.96802845264695703</v>
      </c>
      <c r="Q1473" s="3">
        <f t="shared" si="89"/>
        <v>0.98082058384102311</v>
      </c>
      <c r="R1473" s="3">
        <f t="shared" si="90"/>
        <v>0.98018432527526878</v>
      </c>
      <c r="S1473" s="3">
        <f t="shared" si="91"/>
        <v>0.27916530537247081</v>
      </c>
    </row>
    <row r="1474" spans="1:19" s="5" customFormat="1" ht="12.75" x14ac:dyDescent="0.2">
      <c r="A1474" s="3" t="s">
        <v>2653</v>
      </c>
      <c r="B1474" s="3" t="s">
        <v>2654</v>
      </c>
      <c r="C1474" s="3">
        <v>0.37</v>
      </c>
      <c r="D1474" s="3">
        <v>1</v>
      </c>
      <c r="E1474" s="3">
        <v>1</v>
      </c>
      <c r="F1474" s="3">
        <v>2</v>
      </c>
      <c r="G1474" s="3">
        <v>2965</v>
      </c>
      <c r="H1474" s="3">
        <v>332.36839065466302</v>
      </c>
      <c r="I1474" s="3">
        <v>9.34912109375</v>
      </c>
      <c r="J1474" s="3">
        <v>0.92167780657680998</v>
      </c>
      <c r="K1474" s="3">
        <v>0.92264177676522097</v>
      </c>
      <c r="L1474" s="3"/>
      <c r="M1474" s="3">
        <f t="shared" ref="M1474:M1537" si="92">AVERAGE(J1474:L1474)</f>
        <v>0.92215979167101547</v>
      </c>
      <c r="N1474" s="3">
        <v>0.91474694837519199</v>
      </c>
      <c r="O1474" s="3">
        <v>0.88325235182573203</v>
      </c>
      <c r="P1474" s="3"/>
      <c r="Q1474" s="3">
        <f t="shared" ref="Q1474:Q1537" si="93">AVERAGE(N1474:P1474)</f>
        <v>0.89899965010046201</v>
      </c>
      <c r="R1474" s="3">
        <f t="shared" ref="R1474:R1537" si="94">Q1474/M1474</f>
        <v>0.97488489329101446</v>
      </c>
      <c r="S1474" s="3">
        <f t="shared" ref="S1474:S1537" si="95">_xlfn.T.TEST(J1474:L1474,N1474:P1474,2,2)</f>
        <v>0.27933959757397464</v>
      </c>
    </row>
    <row r="1475" spans="1:19" s="5" customFormat="1" ht="12.75" x14ac:dyDescent="0.2">
      <c r="A1475" s="3" t="s">
        <v>7027</v>
      </c>
      <c r="B1475" s="3" t="s">
        <v>7028</v>
      </c>
      <c r="C1475" s="3">
        <v>45.32</v>
      </c>
      <c r="D1475" s="3">
        <v>1</v>
      </c>
      <c r="E1475" s="3">
        <v>13</v>
      </c>
      <c r="F1475" s="3">
        <v>1000</v>
      </c>
      <c r="G1475" s="3">
        <v>331</v>
      </c>
      <c r="H1475" s="3">
        <v>36.753123374659999</v>
      </c>
      <c r="I1475" s="3">
        <v>5.61767578125</v>
      </c>
      <c r="J1475" s="3">
        <v>1.14035796647766</v>
      </c>
      <c r="K1475" s="3">
        <v>0.92967279555564797</v>
      </c>
      <c r="L1475" s="3">
        <v>1.0644306660768901</v>
      </c>
      <c r="M1475" s="3">
        <f t="shared" si="92"/>
        <v>1.0448204760367326</v>
      </c>
      <c r="N1475" s="3">
        <v>0.97170106560844705</v>
      </c>
      <c r="O1475" s="3">
        <v>0.95285218690580298</v>
      </c>
      <c r="P1475" s="3">
        <v>0.97737590036071698</v>
      </c>
      <c r="Q1475" s="3">
        <f t="shared" si="93"/>
        <v>0.96730971762498896</v>
      </c>
      <c r="R1475" s="3">
        <f t="shared" si="94"/>
        <v>0.9258142808363008</v>
      </c>
      <c r="S1475" s="3">
        <f t="shared" si="95"/>
        <v>0.27970847018277445</v>
      </c>
    </row>
    <row r="1476" spans="1:19" s="5" customFormat="1" ht="12.75" x14ac:dyDescent="0.2">
      <c r="A1476" s="3" t="s">
        <v>3807</v>
      </c>
      <c r="B1476" s="3" t="s">
        <v>3808</v>
      </c>
      <c r="C1476" s="3">
        <v>6.72</v>
      </c>
      <c r="D1476" s="3">
        <v>7</v>
      </c>
      <c r="E1476" s="3">
        <v>7</v>
      </c>
      <c r="F1476" s="3">
        <v>12</v>
      </c>
      <c r="G1476" s="3">
        <v>938</v>
      </c>
      <c r="H1476" s="3">
        <v>107.03192652465999</v>
      </c>
      <c r="I1476" s="3">
        <v>6.82958984375</v>
      </c>
      <c r="J1476" s="3">
        <v>0.94052065603764601</v>
      </c>
      <c r="K1476" s="3">
        <v>0.98171932484754998</v>
      </c>
      <c r="L1476" s="3">
        <v>1.0226598408113401</v>
      </c>
      <c r="M1476" s="3">
        <f t="shared" si="92"/>
        <v>0.98163327389884536</v>
      </c>
      <c r="N1476" s="3">
        <v>0.98686866423227304</v>
      </c>
      <c r="O1476" s="3">
        <v>1.02188069777151</v>
      </c>
      <c r="P1476" s="3">
        <v>1.0455876795241399</v>
      </c>
      <c r="Q1476" s="3">
        <f t="shared" si="93"/>
        <v>1.0181123471759743</v>
      </c>
      <c r="R1476" s="3">
        <f t="shared" si="94"/>
        <v>1.0371616103967642</v>
      </c>
      <c r="S1476" s="3">
        <f t="shared" si="95"/>
        <v>0.27979018872608802</v>
      </c>
    </row>
    <row r="1477" spans="1:19" s="5" customFormat="1" ht="12.75" x14ac:dyDescent="0.2">
      <c r="A1477" s="3" t="s">
        <v>8201</v>
      </c>
      <c r="B1477" s="3" t="s">
        <v>8202</v>
      </c>
      <c r="C1477" s="3">
        <v>19.62</v>
      </c>
      <c r="D1477" s="3">
        <v>13</v>
      </c>
      <c r="E1477" s="3">
        <v>14</v>
      </c>
      <c r="F1477" s="3">
        <v>34</v>
      </c>
      <c r="G1477" s="3">
        <v>729</v>
      </c>
      <c r="H1477" s="3">
        <v>80.738353744660202</v>
      </c>
      <c r="I1477" s="3">
        <v>6.04931640625</v>
      </c>
      <c r="J1477" s="3">
        <v>1.0200646372323099</v>
      </c>
      <c r="K1477" s="3">
        <v>0.99959373531941498</v>
      </c>
      <c r="L1477" s="3">
        <v>1.00636321255581</v>
      </c>
      <c r="M1477" s="3">
        <f t="shared" si="92"/>
        <v>1.0086738617025117</v>
      </c>
      <c r="N1477" s="3">
        <v>0.99171151849637595</v>
      </c>
      <c r="O1477" s="3">
        <v>1.0124843064226901</v>
      </c>
      <c r="P1477" s="3">
        <v>0.95531693996609002</v>
      </c>
      <c r="Q1477" s="3">
        <f t="shared" si="93"/>
        <v>0.98650425496171879</v>
      </c>
      <c r="R1477" s="3">
        <f t="shared" si="94"/>
        <v>0.97802103575542887</v>
      </c>
      <c r="S1477" s="3">
        <f t="shared" si="95"/>
        <v>0.27997684133665002</v>
      </c>
    </row>
    <row r="1478" spans="1:19" s="5" customFormat="1" ht="12.75" x14ac:dyDescent="0.2">
      <c r="A1478" s="3" t="s">
        <v>6381</v>
      </c>
      <c r="B1478" s="3" t="s">
        <v>6382</v>
      </c>
      <c r="C1478" s="3">
        <v>27.6</v>
      </c>
      <c r="D1478" s="3">
        <v>21</v>
      </c>
      <c r="E1478" s="3">
        <v>22</v>
      </c>
      <c r="F1478" s="3">
        <v>65</v>
      </c>
      <c r="G1478" s="3">
        <v>953</v>
      </c>
      <c r="H1478" s="3">
        <v>105.87885662466</v>
      </c>
      <c r="I1478" s="3">
        <v>5.38916015625</v>
      </c>
      <c r="J1478" s="3">
        <v>0.97489075473356801</v>
      </c>
      <c r="K1478" s="3">
        <v>0.99786089033096803</v>
      </c>
      <c r="L1478" s="3">
        <v>0.99257023239517395</v>
      </c>
      <c r="M1478" s="3">
        <f t="shared" si="92"/>
        <v>0.98844062581990333</v>
      </c>
      <c r="N1478" s="3">
        <v>1.02326929325032</v>
      </c>
      <c r="O1478" s="3">
        <v>0.99490876056676603</v>
      </c>
      <c r="P1478" s="3">
        <v>0.99241755949106303</v>
      </c>
      <c r="Q1478" s="3">
        <f t="shared" si="93"/>
        <v>1.0035318711027164</v>
      </c>
      <c r="R1478" s="3">
        <f t="shared" si="94"/>
        <v>1.015267730694795</v>
      </c>
      <c r="S1478" s="3">
        <f t="shared" si="95"/>
        <v>0.27998022405406148</v>
      </c>
    </row>
    <row r="1479" spans="1:19" s="5" customFormat="1" ht="12.75" x14ac:dyDescent="0.2">
      <c r="A1479" s="3" t="s">
        <v>3597</v>
      </c>
      <c r="B1479" s="3" t="s">
        <v>3598</v>
      </c>
      <c r="C1479" s="3">
        <v>8.9499999999999993</v>
      </c>
      <c r="D1479" s="3">
        <v>4</v>
      </c>
      <c r="E1479" s="3">
        <v>5</v>
      </c>
      <c r="F1479" s="3">
        <v>9</v>
      </c>
      <c r="G1479" s="3">
        <v>827</v>
      </c>
      <c r="H1479" s="3">
        <v>91.719852414660096</v>
      </c>
      <c r="I1479" s="3">
        <v>4.93212890625</v>
      </c>
      <c r="J1479" s="3">
        <v>0.95507168737633796</v>
      </c>
      <c r="K1479" s="3">
        <v>0.84376972998177802</v>
      </c>
      <c r="L1479" s="3">
        <v>1.0008148902749101</v>
      </c>
      <c r="M1479" s="3">
        <f t="shared" si="92"/>
        <v>0.93321876921100877</v>
      </c>
      <c r="N1479" s="3">
        <v>1.1050935337710801</v>
      </c>
      <c r="O1479" s="3">
        <v>0.95466092720059703</v>
      </c>
      <c r="P1479" s="3">
        <v>0.98497140226964797</v>
      </c>
      <c r="Q1479" s="3">
        <f t="shared" si="93"/>
        <v>1.0149086210804417</v>
      </c>
      <c r="R1479" s="3">
        <f t="shared" si="94"/>
        <v>1.0875355860432359</v>
      </c>
      <c r="S1479" s="3">
        <f t="shared" si="95"/>
        <v>0.28009692482857584</v>
      </c>
    </row>
    <row r="1480" spans="1:19" s="5" customFormat="1" ht="12.75" x14ac:dyDescent="0.2">
      <c r="A1480" s="3" t="s">
        <v>2149</v>
      </c>
      <c r="B1480" s="3" t="s">
        <v>2150</v>
      </c>
      <c r="C1480" s="3">
        <v>60.63</v>
      </c>
      <c r="D1480" s="3">
        <v>5</v>
      </c>
      <c r="E1480" s="3">
        <v>15</v>
      </c>
      <c r="F1480" s="3">
        <v>210</v>
      </c>
      <c r="G1480" s="3">
        <v>221</v>
      </c>
      <c r="H1480" s="3">
        <v>26.013220334660001</v>
      </c>
      <c r="I1480" s="3">
        <v>7.84033203125</v>
      </c>
      <c r="J1480" s="3">
        <v>0.87654399710100395</v>
      </c>
      <c r="K1480" s="3">
        <v>0.98558081334774905</v>
      </c>
      <c r="L1480" s="3">
        <v>1.4302216190919701</v>
      </c>
      <c r="M1480" s="3">
        <f t="shared" si="92"/>
        <v>1.0974488098469077</v>
      </c>
      <c r="N1480" s="3">
        <v>0.80993352357821002</v>
      </c>
      <c r="O1480" s="3">
        <v>1.0071996505865199</v>
      </c>
      <c r="P1480" s="3">
        <v>0.79037397213444305</v>
      </c>
      <c r="Q1480" s="3">
        <f t="shared" si="93"/>
        <v>0.86916904876639089</v>
      </c>
      <c r="R1480" s="3">
        <f t="shared" si="94"/>
        <v>0.79199051561014355</v>
      </c>
      <c r="S1480" s="3">
        <f t="shared" si="95"/>
        <v>0.28017032632976341</v>
      </c>
    </row>
    <row r="1481" spans="1:19" s="5" customFormat="1" ht="12.75" x14ac:dyDescent="0.2">
      <c r="A1481" s="3" t="s">
        <v>1957</v>
      </c>
      <c r="B1481" s="3" t="s">
        <v>1958</v>
      </c>
      <c r="C1481" s="3">
        <v>4.07</v>
      </c>
      <c r="D1481" s="3">
        <v>2</v>
      </c>
      <c r="E1481" s="3">
        <v>2</v>
      </c>
      <c r="F1481" s="3">
        <v>3</v>
      </c>
      <c r="G1481" s="3">
        <v>540</v>
      </c>
      <c r="H1481" s="3">
        <v>58.466430674660103</v>
      </c>
      <c r="I1481" s="3">
        <v>8.07470703125</v>
      </c>
      <c r="J1481" s="3">
        <v>1.0624376687672401</v>
      </c>
      <c r="K1481" s="3">
        <v>1.0177897830347999</v>
      </c>
      <c r="L1481" s="3">
        <v>1.06597295723097</v>
      </c>
      <c r="M1481" s="3">
        <f t="shared" si="92"/>
        <v>1.04873346967767</v>
      </c>
      <c r="N1481" s="3">
        <v>0.93591378687242099</v>
      </c>
      <c r="O1481" s="3">
        <v>1.04772698955259</v>
      </c>
      <c r="P1481" s="3">
        <v>1.0229982944223099</v>
      </c>
      <c r="Q1481" s="3">
        <f t="shared" si="93"/>
        <v>1.0022130236157736</v>
      </c>
      <c r="R1481" s="3">
        <f t="shared" si="94"/>
        <v>0.95564130696029514</v>
      </c>
      <c r="S1481" s="3">
        <f t="shared" si="95"/>
        <v>0.28021292801173714</v>
      </c>
    </row>
    <row r="1482" spans="1:19" s="5" customFormat="1" ht="12.75" x14ac:dyDescent="0.2">
      <c r="A1482" s="3" t="s">
        <v>8061</v>
      </c>
      <c r="B1482" s="3" t="s">
        <v>8062</v>
      </c>
      <c r="C1482" s="3">
        <v>5.17</v>
      </c>
      <c r="D1482" s="3">
        <v>8</v>
      </c>
      <c r="E1482" s="3">
        <v>9</v>
      </c>
      <c r="F1482" s="3">
        <v>23</v>
      </c>
      <c r="G1482" s="3">
        <v>1934</v>
      </c>
      <c r="H1482" s="3">
        <v>213.88562919466099</v>
      </c>
      <c r="I1482" s="3">
        <v>5.87158203125</v>
      </c>
      <c r="J1482" s="3">
        <v>0.957036499237508</v>
      </c>
      <c r="K1482" s="3">
        <v>0.97130069329805002</v>
      </c>
      <c r="L1482" s="3">
        <v>0.86339786074092295</v>
      </c>
      <c r="M1482" s="3">
        <f t="shared" si="92"/>
        <v>0.93057835109216036</v>
      </c>
      <c r="N1482" s="3">
        <v>1.04494964820117</v>
      </c>
      <c r="O1482" s="3">
        <v>0.90040355660732696</v>
      </c>
      <c r="P1482" s="3">
        <v>1.11232895592536</v>
      </c>
      <c r="Q1482" s="3">
        <f t="shared" si="93"/>
        <v>1.0192273869112858</v>
      </c>
      <c r="R1482" s="3">
        <f t="shared" si="94"/>
        <v>1.095262301895465</v>
      </c>
      <c r="S1482" s="3">
        <f t="shared" si="95"/>
        <v>0.28041169199264648</v>
      </c>
    </row>
    <row r="1483" spans="1:19" s="5" customFormat="1" ht="12.75" x14ac:dyDescent="0.2">
      <c r="A1483" s="3" t="s">
        <v>5995</v>
      </c>
      <c r="B1483" s="3" t="s">
        <v>5996</v>
      </c>
      <c r="C1483" s="3">
        <v>8.0299999999999994</v>
      </c>
      <c r="D1483" s="3">
        <v>2</v>
      </c>
      <c r="E1483" s="3">
        <v>4</v>
      </c>
      <c r="F1483" s="3">
        <v>5</v>
      </c>
      <c r="G1483" s="3">
        <v>523</v>
      </c>
      <c r="H1483" s="3">
        <v>57.932525164660099</v>
      </c>
      <c r="I1483" s="3">
        <v>8.07470703125</v>
      </c>
      <c r="J1483" s="3">
        <v>0.81233080961314197</v>
      </c>
      <c r="K1483" s="3">
        <v>1.0197200973452001</v>
      </c>
      <c r="L1483" s="3">
        <v>1.11008007115541</v>
      </c>
      <c r="M1483" s="3">
        <f t="shared" si="92"/>
        <v>0.9807103260379173</v>
      </c>
      <c r="N1483" s="3">
        <v>1.2642065555650801</v>
      </c>
      <c r="O1483" s="3">
        <v>1.0819347157752699</v>
      </c>
      <c r="P1483" s="3">
        <v>1.02304960641177</v>
      </c>
      <c r="Q1483" s="3">
        <f t="shared" si="93"/>
        <v>1.1230636259173734</v>
      </c>
      <c r="R1483" s="3">
        <f t="shared" si="94"/>
        <v>1.1451532589185283</v>
      </c>
      <c r="S1483" s="3">
        <f t="shared" si="95"/>
        <v>0.28052074989142434</v>
      </c>
    </row>
    <row r="1484" spans="1:19" s="5" customFormat="1" ht="12.75" x14ac:dyDescent="0.2">
      <c r="A1484" s="3" t="s">
        <v>5933</v>
      </c>
      <c r="B1484" s="3" t="s">
        <v>5934</v>
      </c>
      <c r="C1484" s="3">
        <v>69.900000000000006</v>
      </c>
      <c r="D1484" s="3">
        <v>14</v>
      </c>
      <c r="E1484" s="3">
        <v>15</v>
      </c>
      <c r="F1484" s="3">
        <v>223</v>
      </c>
      <c r="G1484" s="3">
        <v>206</v>
      </c>
      <c r="H1484" s="3">
        <v>23.300207674660001</v>
      </c>
      <c r="I1484" s="3">
        <v>4.76708984375</v>
      </c>
      <c r="J1484" s="3">
        <v>0.986388086987113</v>
      </c>
      <c r="K1484" s="3">
        <v>0.99301225814370697</v>
      </c>
      <c r="L1484" s="3">
        <v>0.96315450711255501</v>
      </c>
      <c r="M1484" s="3">
        <f t="shared" si="92"/>
        <v>0.98085161741445825</v>
      </c>
      <c r="N1484" s="3">
        <v>0.97117025346364805</v>
      </c>
      <c r="O1484" s="3">
        <v>1.0303102958466701</v>
      </c>
      <c r="P1484" s="3">
        <v>1.01572093081324</v>
      </c>
      <c r="Q1484" s="3">
        <f t="shared" si="93"/>
        <v>1.0057338267078526</v>
      </c>
      <c r="R1484" s="3">
        <f t="shared" si="94"/>
        <v>1.0253679647885827</v>
      </c>
      <c r="S1484" s="3">
        <f t="shared" si="95"/>
        <v>0.28053271349542641</v>
      </c>
    </row>
    <row r="1485" spans="1:19" s="5" customFormat="1" ht="12.75" x14ac:dyDescent="0.2">
      <c r="A1485" s="3" t="s">
        <v>7847</v>
      </c>
      <c r="B1485" s="3" t="s">
        <v>7848</v>
      </c>
      <c r="C1485" s="3">
        <v>79.510000000000005</v>
      </c>
      <c r="D1485" s="3">
        <v>16</v>
      </c>
      <c r="E1485" s="3">
        <v>18</v>
      </c>
      <c r="F1485" s="3">
        <v>514</v>
      </c>
      <c r="G1485" s="3">
        <v>283</v>
      </c>
      <c r="H1485" s="3">
        <v>30.721599364660001</v>
      </c>
      <c r="I1485" s="3">
        <v>8.54345703125</v>
      </c>
      <c r="J1485" s="3">
        <v>1.0144494427978801</v>
      </c>
      <c r="K1485" s="3">
        <v>0.96378316610362902</v>
      </c>
      <c r="L1485" s="3">
        <v>0.96059004136900294</v>
      </c>
      <c r="M1485" s="3">
        <f t="shared" si="92"/>
        <v>0.97960755009017075</v>
      </c>
      <c r="N1485" s="3">
        <v>1.0029134717033701</v>
      </c>
      <c r="O1485" s="3">
        <v>1.0458039933279799</v>
      </c>
      <c r="P1485" s="3">
        <v>0.98437064531080498</v>
      </c>
      <c r="Q1485" s="3">
        <f t="shared" si="93"/>
        <v>1.0110293701140518</v>
      </c>
      <c r="R1485" s="3">
        <f t="shared" si="94"/>
        <v>1.0320759267535133</v>
      </c>
      <c r="S1485" s="3">
        <f t="shared" si="95"/>
        <v>0.28054941745035328</v>
      </c>
    </row>
    <row r="1486" spans="1:19" s="5" customFormat="1" ht="12.75" x14ac:dyDescent="0.2">
      <c r="A1486" s="3" t="s">
        <v>207</v>
      </c>
      <c r="B1486" s="3" t="s">
        <v>208</v>
      </c>
      <c r="C1486" s="3">
        <v>10.3</v>
      </c>
      <c r="D1486" s="3">
        <v>5</v>
      </c>
      <c r="E1486" s="3">
        <v>5</v>
      </c>
      <c r="F1486" s="3">
        <v>17</v>
      </c>
      <c r="G1486" s="3">
        <v>534</v>
      </c>
      <c r="H1486" s="3">
        <v>58.6267983146601</v>
      </c>
      <c r="I1486" s="3">
        <v>4.81787109375</v>
      </c>
      <c r="J1486" s="3">
        <v>1.0417064234812301</v>
      </c>
      <c r="K1486" s="3">
        <v>0.98868678077685501</v>
      </c>
      <c r="L1486" s="3">
        <v>1.0436985131359899</v>
      </c>
      <c r="M1486" s="3">
        <f t="shared" si="92"/>
        <v>1.0246972391313582</v>
      </c>
      <c r="N1486" s="3">
        <v>1.0231475133810599</v>
      </c>
      <c r="O1486" s="3">
        <v>0.99289364405592095</v>
      </c>
      <c r="P1486" s="3">
        <v>0.86658871480322297</v>
      </c>
      <c r="Q1486" s="3">
        <f t="shared" si="93"/>
        <v>0.96087662408006791</v>
      </c>
      <c r="R1486" s="3">
        <f t="shared" si="94"/>
        <v>0.93771758855777587</v>
      </c>
      <c r="S1486" s="3">
        <f t="shared" si="95"/>
        <v>0.28074376644492466</v>
      </c>
    </row>
    <row r="1487" spans="1:19" s="5" customFormat="1" ht="12.75" x14ac:dyDescent="0.2">
      <c r="A1487" s="3" t="s">
        <v>2735</v>
      </c>
      <c r="B1487" s="3" t="s">
        <v>2736</v>
      </c>
      <c r="C1487" s="3">
        <v>22.35</v>
      </c>
      <c r="D1487" s="3">
        <v>5</v>
      </c>
      <c r="E1487" s="3">
        <v>5</v>
      </c>
      <c r="F1487" s="3">
        <v>13</v>
      </c>
      <c r="G1487" s="3">
        <v>264</v>
      </c>
      <c r="H1487" s="3">
        <v>29.604395944659998</v>
      </c>
      <c r="I1487" s="3">
        <v>6.15087890625</v>
      </c>
      <c r="J1487" s="3">
        <v>0.97670860228247602</v>
      </c>
      <c r="K1487" s="3">
        <v>1.0433541408862299</v>
      </c>
      <c r="L1487" s="3">
        <v>0.934390611624074</v>
      </c>
      <c r="M1487" s="3">
        <f t="shared" si="92"/>
        <v>0.98481778493092664</v>
      </c>
      <c r="N1487" s="3">
        <v>1.0026182327619599</v>
      </c>
      <c r="O1487" s="3">
        <v>1.0148561369332001</v>
      </c>
      <c r="P1487" s="3">
        <v>1.16964101220397</v>
      </c>
      <c r="Q1487" s="3">
        <f t="shared" si="93"/>
        <v>1.0623717939663766</v>
      </c>
      <c r="R1487" s="3">
        <f t="shared" si="94"/>
        <v>1.0787496024362411</v>
      </c>
      <c r="S1487" s="3">
        <f t="shared" si="95"/>
        <v>0.28186595079550375</v>
      </c>
    </row>
    <row r="1488" spans="1:19" s="5" customFormat="1" ht="12.75" x14ac:dyDescent="0.2">
      <c r="A1488" s="3" t="s">
        <v>6891</v>
      </c>
      <c r="B1488" s="3" t="s">
        <v>6892</v>
      </c>
      <c r="C1488" s="3">
        <v>18.350000000000001</v>
      </c>
      <c r="D1488" s="3">
        <v>7</v>
      </c>
      <c r="E1488" s="3">
        <v>7</v>
      </c>
      <c r="F1488" s="3">
        <v>12</v>
      </c>
      <c r="G1488" s="3">
        <v>474</v>
      </c>
      <c r="H1488" s="3">
        <v>52.083942754660001</v>
      </c>
      <c r="I1488" s="3">
        <v>6.40478515625</v>
      </c>
      <c r="J1488" s="3">
        <v>0.97707314895498598</v>
      </c>
      <c r="K1488" s="3">
        <v>0.93456381584067405</v>
      </c>
      <c r="L1488" s="3">
        <v>0.96913082906931602</v>
      </c>
      <c r="M1488" s="3">
        <f t="shared" si="92"/>
        <v>0.96025593128832532</v>
      </c>
      <c r="N1488" s="3">
        <v>1.01659380286763</v>
      </c>
      <c r="O1488" s="3">
        <v>0.94236467636801502</v>
      </c>
      <c r="P1488" s="3">
        <v>1.0489867171337599</v>
      </c>
      <c r="Q1488" s="3">
        <f t="shared" si="93"/>
        <v>1.0026483987898016</v>
      </c>
      <c r="R1488" s="3">
        <f t="shared" si="94"/>
        <v>1.0441470509269342</v>
      </c>
      <c r="S1488" s="3">
        <f t="shared" si="95"/>
        <v>0.28229986782027539</v>
      </c>
    </row>
    <row r="1489" spans="1:19" s="5" customFormat="1" ht="12.75" x14ac:dyDescent="0.2">
      <c r="A1489" s="3" t="s">
        <v>6575</v>
      </c>
      <c r="B1489" s="3" t="s">
        <v>6576</v>
      </c>
      <c r="C1489" s="3">
        <v>8.7100000000000009</v>
      </c>
      <c r="D1489" s="3">
        <v>2</v>
      </c>
      <c r="E1489" s="3">
        <v>2</v>
      </c>
      <c r="F1489" s="3">
        <v>9</v>
      </c>
      <c r="G1489" s="3">
        <v>310</v>
      </c>
      <c r="H1489" s="3">
        <v>33.708219694660002</v>
      </c>
      <c r="I1489" s="3">
        <v>5.89697265625</v>
      </c>
      <c r="J1489" s="3">
        <v>1.0112507449477399</v>
      </c>
      <c r="K1489" s="3">
        <v>1.0164609635683901</v>
      </c>
      <c r="L1489" s="3">
        <v>0.99689313930545298</v>
      </c>
      <c r="M1489" s="3">
        <f t="shared" si="92"/>
        <v>1.0082016159405278</v>
      </c>
      <c r="N1489" s="3">
        <v>1.03344718647596</v>
      </c>
      <c r="O1489" s="3">
        <v>1.00122289164288</v>
      </c>
      <c r="P1489" s="3">
        <v>1.03851972257334</v>
      </c>
      <c r="Q1489" s="3">
        <f t="shared" si="93"/>
        <v>1.0243966002307268</v>
      </c>
      <c r="R1489" s="3">
        <f t="shared" si="94"/>
        <v>1.0160632397668705</v>
      </c>
      <c r="S1489" s="3">
        <f t="shared" si="95"/>
        <v>0.28281478100705748</v>
      </c>
    </row>
    <row r="1490" spans="1:19" s="5" customFormat="1" ht="12.75" x14ac:dyDescent="0.2">
      <c r="A1490" s="3" t="s">
        <v>2891</v>
      </c>
      <c r="B1490" s="3" t="s">
        <v>2892</v>
      </c>
      <c r="C1490" s="3">
        <v>50.93</v>
      </c>
      <c r="D1490" s="3">
        <v>6</v>
      </c>
      <c r="E1490" s="3">
        <v>7</v>
      </c>
      <c r="F1490" s="3">
        <v>40</v>
      </c>
      <c r="G1490" s="3">
        <v>108</v>
      </c>
      <c r="H1490" s="3">
        <v>12.399469294659999</v>
      </c>
      <c r="I1490" s="3">
        <v>8.10400390625</v>
      </c>
      <c r="J1490" s="3">
        <v>1.03462996900946</v>
      </c>
      <c r="K1490" s="3">
        <v>1.02110119447402</v>
      </c>
      <c r="L1490" s="3">
        <v>1.0145259653177801</v>
      </c>
      <c r="M1490" s="3">
        <f t="shared" si="92"/>
        <v>1.0234190429337533</v>
      </c>
      <c r="N1490" s="3">
        <v>0.96403837880430898</v>
      </c>
      <c r="O1490" s="3">
        <v>1.02836363469257</v>
      </c>
      <c r="P1490" s="3">
        <v>1.0046408050619899</v>
      </c>
      <c r="Q1490" s="3">
        <f t="shared" si="93"/>
        <v>0.99901427285295641</v>
      </c>
      <c r="R1490" s="3">
        <f t="shared" si="94"/>
        <v>0.97615368773006439</v>
      </c>
      <c r="S1490" s="3">
        <f t="shared" si="95"/>
        <v>0.28295863220863859</v>
      </c>
    </row>
    <row r="1491" spans="1:19" s="5" customFormat="1" ht="12.75" x14ac:dyDescent="0.2">
      <c r="A1491" s="3" t="s">
        <v>8027</v>
      </c>
      <c r="B1491" s="3" t="s">
        <v>8028</v>
      </c>
      <c r="C1491" s="3">
        <v>3.04</v>
      </c>
      <c r="D1491" s="3">
        <v>2</v>
      </c>
      <c r="E1491" s="3">
        <v>3</v>
      </c>
      <c r="F1491" s="3">
        <v>4</v>
      </c>
      <c r="G1491" s="3">
        <v>724</v>
      </c>
      <c r="H1491" s="3">
        <v>82.367142974659998</v>
      </c>
      <c r="I1491" s="3">
        <v>6.22705078125</v>
      </c>
      <c r="J1491" s="3">
        <v>0.99669226480647599</v>
      </c>
      <c r="K1491" s="3"/>
      <c r="L1491" s="3">
        <v>1.0748947177739101</v>
      </c>
      <c r="M1491" s="3">
        <f t="shared" si="92"/>
        <v>1.0357934912901929</v>
      </c>
      <c r="N1491" s="3">
        <v>0.96477980161439203</v>
      </c>
      <c r="O1491" s="3"/>
      <c r="P1491" s="3">
        <v>0.98814956686170496</v>
      </c>
      <c r="Q1491" s="3">
        <f t="shared" si="93"/>
        <v>0.97646468423804844</v>
      </c>
      <c r="R1491" s="3">
        <f t="shared" si="94"/>
        <v>0.94272139422478507</v>
      </c>
      <c r="S1491" s="3">
        <f t="shared" si="95"/>
        <v>0.28320458175065133</v>
      </c>
    </row>
    <row r="1492" spans="1:19" s="5" customFormat="1" ht="12.75" x14ac:dyDescent="0.2">
      <c r="A1492" s="3" t="s">
        <v>2765</v>
      </c>
      <c r="B1492" s="3" t="s">
        <v>2766</v>
      </c>
      <c r="C1492" s="3">
        <v>1.97</v>
      </c>
      <c r="D1492" s="3">
        <v>2</v>
      </c>
      <c r="E1492" s="3">
        <v>2</v>
      </c>
      <c r="F1492" s="3">
        <v>3</v>
      </c>
      <c r="G1492" s="3">
        <v>1115</v>
      </c>
      <c r="H1492" s="3">
        <v>122.07853037466001</v>
      </c>
      <c r="I1492" s="3">
        <v>7.62060546875</v>
      </c>
      <c r="J1492" s="3">
        <v>0.89139265965041703</v>
      </c>
      <c r="K1492" s="3">
        <v>0.95504540552603301</v>
      </c>
      <c r="L1492" s="3"/>
      <c r="M1492" s="3">
        <f t="shared" si="92"/>
        <v>0.92321903258822502</v>
      </c>
      <c r="N1492" s="3">
        <v>1.04462234073878</v>
      </c>
      <c r="O1492" s="3">
        <v>0.95795352776275999</v>
      </c>
      <c r="P1492" s="3"/>
      <c r="Q1492" s="3">
        <f t="shared" si="93"/>
        <v>1.0012879342507701</v>
      </c>
      <c r="R1492" s="3">
        <f t="shared" si="94"/>
        <v>1.0845616250389472</v>
      </c>
      <c r="S1492" s="3">
        <f t="shared" si="95"/>
        <v>0.28363077122723779</v>
      </c>
    </row>
    <row r="1493" spans="1:19" s="5" customFormat="1" ht="12.75" x14ac:dyDescent="0.2">
      <c r="A1493" s="3" t="s">
        <v>3331</v>
      </c>
      <c r="B1493" s="3" t="s">
        <v>3332</v>
      </c>
      <c r="C1493" s="3">
        <v>21.18</v>
      </c>
      <c r="D1493" s="3">
        <v>2</v>
      </c>
      <c r="E1493" s="3">
        <v>2</v>
      </c>
      <c r="F1493" s="3">
        <v>4</v>
      </c>
      <c r="G1493" s="3">
        <v>85</v>
      </c>
      <c r="H1493" s="3">
        <v>9.7119173846599995</v>
      </c>
      <c r="I1493" s="3">
        <v>8.13330078125</v>
      </c>
      <c r="J1493" s="3">
        <v>0.83424985079171499</v>
      </c>
      <c r="K1493" s="3">
        <v>1.0109216290627501</v>
      </c>
      <c r="L1493" s="3"/>
      <c r="M1493" s="3">
        <f t="shared" si="92"/>
        <v>0.92258573992723258</v>
      </c>
      <c r="N1493" s="3">
        <v>1.0200254995820901</v>
      </c>
      <c r="O1493" s="3">
        <v>1.11771509836884</v>
      </c>
      <c r="P1493" s="3"/>
      <c r="Q1493" s="3">
        <f t="shared" si="93"/>
        <v>1.068870298975465</v>
      </c>
      <c r="R1493" s="3">
        <f t="shared" si="94"/>
        <v>1.1585593107690679</v>
      </c>
      <c r="S1493" s="3">
        <f t="shared" si="95"/>
        <v>0.28430412839199515</v>
      </c>
    </row>
    <row r="1494" spans="1:19" s="5" customFormat="1" ht="12.75" x14ac:dyDescent="0.2">
      <c r="A1494" s="3" t="s">
        <v>7629</v>
      </c>
      <c r="B1494" s="3" t="s">
        <v>7630</v>
      </c>
      <c r="C1494" s="3">
        <v>4.8899999999999997</v>
      </c>
      <c r="D1494" s="3">
        <v>7</v>
      </c>
      <c r="E1494" s="3">
        <v>7</v>
      </c>
      <c r="F1494" s="3">
        <v>22</v>
      </c>
      <c r="G1494" s="3">
        <v>1310</v>
      </c>
      <c r="H1494" s="3">
        <v>145.91760838466001</v>
      </c>
      <c r="I1494" s="3">
        <v>7.00537109375</v>
      </c>
      <c r="J1494" s="3">
        <v>0.96688511063606997</v>
      </c>
      <c r="K1494" s="3">
        <v>0.98931113033402396</v>
      </c>
      <c r="L1494" s="3">
        <v>1.02703208510295</v>
      </c>
      <c r="M1494" s="3">
        <f t="shared" si="92"/>
        <v>0.99440944202434789</v>
      </c>
      <c r="N1494" s="3">
        <v>1.0259300865234799</v>
      </c>
      <c r="O1494" s="3">
        <v>1.01902285431128</v>
      </c>
      <c r="P1494" s="3">
        <v>1.0065774110821299</v>
      </c>
      <c r="Q1494" s="3">
        <f t="shared" si="93"/>
        <v>1.0171767839722967</v>
      </c>
      <c r="R1494" s="3">
        <f t="shared" si="94"/>
        <v>1.0228953396717559</v>
      </c>
      <c r="S1494" s="3">
        <f t="shared" si="95"/>
        <v>0.28452363114357759</v>
      </c>
    </row>
    <row r="1495" spans="1:19" s="5" customFormat="1" ht="12.75" x14ac:dyDescent="0.2">
      <c r="A1495" s="3" t="s">
        <v>3027</v>
      </c>
      <c r="B1495" s="3" t="s">
        <v>3028</v>
      </c>
      <c r="C1495" s="3">
        <v>24.55</v>
      </c>
      <c r="D1495" s="3">
        <v>15</v>
      </c>
      <c r="E1495" s="3">
        <v>15</v>
      </c>
      <c r="F1495" s="3">
        <v>55</v>
      </c>
      <c r="G1495" s="3">
        <v>611</v>
      </c>
      <c r="H1495" s="3">
        <v>66.043741844660104</v>
      </c>
      <c r="I1495" s="3">
        <v>6.41748046875</v>
      </c>
      <c r="J1495" s="3">
        <v>1.0140561675583599</v>
      </c>
      <c r="K1495" s="3">
        <v>0.95022611553733605</v>
      </c>
      <c r="L1495" s="3">
        <v>1.0264143883794099</v>
      </c>
      <c r="M1495" s="3">
        <f t="shared" si="92"/>
        <v>0.99689889049170199</v>
      </c>
      <c r="N1495" s="3">
        <v>1.0115539145643599</v>
      </c>
      <c r="O1495" s="3">
        <v>1.0250154232942099</v>
      </c>
      <c r="P1495" s="3">
        <v>1.0517743641525601</v>
      </c>
      <c r="Q1495" s="3">
        <f t="shared" si="93"/>
        <v>1.0294479006703765</v>
      </c>
      <c r="R1495" s="3">
        <f t="shared" si="94"/>
        <v>1.0326502622172851</v>
      </c>
      <c r="S1495" s="3">
        <f t="shared" si="95"/>
        <v>0.28513363010974679</v>
      </c>
    </row>
    <row r="1496" spans="1:19" s="5" customFormat="1" ht="12.75" x14ac:dyDescent="0.2">
      <c r="A1496" s="3" t="s">
        <v>4687</v>
      </c>
      <c r="B1496" s="3" t="s">
        <v>4688</v>
      </c>
      <c r="C1496" s="3">
        <v>14.09</v>
      </c>
      <c r="D1496" s="3">
        <v>2</v>
      </c>
      <c r="E1496" s="3">
        <v>3</v>
      </c>
      <c r="F1496" s="3">
        <v>4</v>
      </c>
      <c r="G1496" s="3">
        <v>149</v>
      </c>
      <c r="H1496" s="3">
        <v>17.449496114660001</v>
      </c>
      <c r="I1496" s="3">
        <v>10.98974609375</v>
      </c>
      <c r="J1496" s="3">
        <v>0.96247349674628102</v>
      </c>
      <c r="K1496" s="3"/>
      <c r="L1496" s="3">
        <v>0.98491988032284095</v>
      </c>
      <c r="M1496" s="3">
        <f t="shared" si="92"/>
        <v>0.97369668853456104</v>
      </c>
      <c r="N1496" s="3">
        <v>0.99176603696781696</v>
      </c>
      <c r="O1496" s="3"/>
      <c r="P1496" s="3">
        <v>1.0620483425340399</v>
      </c>
      <c r="Q1496" s="3">
        <f t="shared" si="93"/>
        <v>1.0269071897509283</v>
      </c>
      <c r="R1496" s="3">
        <f t="shared" si="94"/>
        <v>1.0546479225439809</v>
      </c>
      <c r="S1496" s="3">
        <f t="shared" si="95"/>
        <v>0.28594702360466906</v>
      </c>
    </row>
    <row r="1497" spans="1:19" s="5" customFormat="1" ht="12.75" x14ac:dyDescent="0.2">
      <c r="A1497" s="3" t="s">
        <v>3693</v>
      </c>
      <c r="B1497" s="3" t="s">
        <v>3694</v>
      </c>
      <c r="C1497" s="3">
        <v>5.73</v>
      </c>
      <c r="D1497" s="3">
        <v>3</v>
      </c>
      <c r="E1497" s="3">
        <v>7</v>
      </c>
      <c r="F1497" s="3">
        <v>9</v>
      </c>
      <c r="G1497" s="3">
        <v>995</v>
      </c>
      <c r="H1497" s="3">
        <v>115.35112390466</v>
      </c>
      <c r="I1497" s="3">
        <v>7.64990234375</v>
      </c>
      <c r="J1497" s="3">
        <v>0.92032804597414497</v>
      </c>
      <c r="K1497" s="3">
        <v>1.0006513574321101</v>
      </c>
      <c r="L1497" s="3">
        <v>0.88722860810325499</v>
      </c>
      <c r="M1497" s="3">
        <f t="shared" si="92"/>
        <v>0.93606933716983676</v>
      </c>
      <c r="N1497" s="3">
        <v>1.0185575774006801</v>
      </c>
      <c r="O1497" s="3">
        <v>0.96305659153170697</v>
      </c>
      <c r="P1497" s="3">
        <v>0.967228793332643</v>
      </c>
      <c r="Q1497" s="3">
        <f t="shared" si="93"/>
        <v>0.98294765408834339</v>
      </c>
      <c r="R1497" s="3">
        <f t="shared" si="94"/>
        <v>1.0500799620893908</v>
      </c>
      <c r="S1497" s="3">
        <f t="shared" si="95"/>
        <v>0.28607944394193024</v>
      </c>
    </row>
    <row r="1498" spans="1:19" s="5" customFormat="1" ht="12.75" x14ac:dyDescent="0.2">
      <c r="A1498" s="3" t="s">
        <v>1919</v>
      </c>
      <c r="B1498" s="3" t="s">
        <v>1920</v>
      </c>
      <c r="C1498" s="3">
        <v>23.73</v>
      </c>
      <c r="D1498" s="3">
        <v>3</v>
      </c>
      <c r="E1498" s="3">
        <v>3</v>
      </c>
      <c r="F1498" s="3">
        <v>15</v>
      </c>
      <c r="G1498" s="3">
        <v>177</v>
      </c>
      <c r="H1498" s="3">
        <v>18.802826534659999</v>
      </c>
      <c r="I1498" s="3">
        <v>5.47802734375</v>
      </c>
      <c r="J1498" s="3">
        <v>0.91680995829543499</v>
      </c>
      <c r="K1498" s="3">
        <v>1.0727427688294</v>
      </c>
      <c r="L1498" s="3">
        <v>0.949809712778798</v>
      </c>
      <c r="M1498" s="3">
        <f t="shared" si="92"/>
        <v>0.97978747996787774</v>
      </c>
      <c r="N1498" s="3">
        <v>1.02166729987755</v>
      </c>
      <c r="O1498" s="3">
        <v>1.01208712638613</v>
      </c>
      <c r="P1498" s="3">
        <v>1.12753263398923</v>
      </c>
      <c r="Q1498" s="3">
        <f t="shared" si="93"/>
        <v>1.0537623534176366</v>
      </c>
      <c r="R1498" s="3">
        <f t="shared" si="94"/>
        <v>1.0755009376647517</v>
      </c>
      <c r="S1498" s="3">
        <f t="shared" si="95"/>
        <v>0.28620590490462233</v>
      </c>
    </row>
    <row r="1499" spans="1:19" s="5" customFormat="1" ht="12.75" x14ac:dyDescent="0.2">
      <c r="A1499" s="3" t="s">
        <v>8307</v>
      </c>
      <c r="B1499" s="3" t="s">
        <v>8308</v>
      </c>
      <c r="C1499" s="3">
        <v>1.65</v>
      </c>
      <c r="D1499" s="3">
        <v>1</v>
      </c>
      <c r="E1499" s="3">
        <v>1</v>
      </c>
      <c r="F1499" s="3">
        <v>3</v>
      </c>
      <c r="G1499" s="3">
        <v>485</v>
      </c>
      <c r="H1499" s="3">
        <v>54.47779188466</v>
      </c>
      <c r="I1499" s="3">
        <v>6.90283203125</v>
      </c>
      <c r="J1499" s="3">
        <v>1.14506357150128</v>
      </c>
      <c r="K1499" s="3">
        <v>0.971391128130069</v>
      </c>
      <c r="L1499" s="3">
        <v>1.0302298847643601</v>
      </c>
      <c r="M1499" s="3">
        <f t="shared" si="92"/>
        <v>1.0488948614652365</v>
      </c>
      <c r="N1499" s="3">
        <v>1.0381387135167199</v>
      </c>
      <c r="O1499" s="3">
        <v>0.94546062374942097</v>
      </c>
      <c r="P1499" s="3">
        <v>0.94200618053167495</v>
      </c>
      <c r="Q1499" s="3">
        <f t="shared" si="93"/>
        <v>0.97520183926593862</v>
      </c>
      <c r="R1499" s="3">
        <f t="shared" si="94"/>
        <v>0.92974222211713997</v>
      </c>
      <c r="S1499" s="3">
        <f t="shared" si="95"/>
        <v>0.286223510978239</v>
      </c>
    </row>
    <row r="1500" spans="1:19" s="5" customFormat="1" ht="12.75" x14ac:dyDescent="0.2">
      <c r="A1500" s="3" t="s">
        <v>7593</v>
      </c>
      <c r="B1500" s="3" t="s">
        <v>7594</v>
      </c>
      <c r="C1500" s="3">
        <v>63.92</v>
      </c>
      <c r="D1500" s="3">
        <v>46</v>
      </c>
      <c r="E1500" s="3">
        <v>46</v>
      </c>
      <c r="F1500" s="3">
        <v>379</v>
      </c>
      <c r="G1500" s="3">
        <v>812</v>
      </c>
      <c r="H1500" s="3">
        <v>89.877059614660098</v>
      </c>
      <c r="I1500" s="3">
        <v>5.32568359375</v>
      </c>
      <c r="J1500" s="3">
        <v>0.99658585618075801</v>
      </c>
      <c r="K1500" s="3">
        <v>0.99192781763767601</v>
      </c>
      <c r="L1500" s="3">
        <v>0.98952362851834297</v>
      </c>
      <c r="M1500" s="3">
        <f t="shared" si="92"/>
        <v>0.99267910077892563</v>
      </c>
      <c r="N1500" s="3">
        <v>0.99095854063370903</v>
      </c>
      <c r="O1500" s="3">
        <v>0.99882855956910299</v>
      </c>
      <c r="P1500" s="3">
        <v>1.0096819086984801</v>
      </c>
      <c r="Q1500" s="3">
        <f t="shared" si="93"/>
        <v>0.99982300296709736</v>
      </c>
      <c r="R1500" s="3">
        <f t="shared" si="94"/>
        <v>1.0071965876813223</v>
      </c>
      <c r="S1500" s="3">
        <f t="shared" si="95"/>
        <v>0.28624382755814115</v>
      </c>
    </row>
    <row r="1501" spans="1:19" s="5" customFormat="1" ht="12.75" x14ac:dyDescent="0.2">
      <c r="A1501" s="3" t="s">
        <v>3979</v>
      </c>
      <c r="B1501" s="3" t="s">
        <v>3980</v>
      </c>
      <c r="C1501" s="3">
        <v>2.48</v>
      </c>
      <c r="D1501" s="3">
        <v>2</v>
      </c>
      <c r="E1501" s="3">
        <v>3</v>
      </c>
      <c r="F1501" s="3">
        <v>4</v>
      </c>
      <c r="G1501" s="3">
        <v>1049</v>
      </c>
      <c r="H1501" s="3">
        <v>120.02648701466001</v>
      </c>
      <c r="I1501" s="3">
        <v>5.65576171875</v>
      </c>
      <c r="J1501" s="3">
        <v>0.91213497898242402</v>
      </c>
      <c r="K1501" s="3">
        <v>1.0875858819213899</v>
      </c>
      <c r="L1501" s="3">
        <v>0.95611582742907497</v>
      </c>
      <c r="M1501" s="3">
        <f t="shared" si="92"/>
        <v>0.98527889611096298</v>
      </c>
      <c r="N1501" s="3">
        <v>1.06073109064619</v>
      </c>
      <c r="O1501" s="3">
        <v>0.99221337724345904</v>
      </c>
      <c r="P1501" s="3">
        <v>1.2053299553507499</v>
      </c>
      <c r="Q1501" s="3">
        <f t="shared" si="93"/>
        <v>1.0860914744134662</v>
      </c>
      <c r="R1501" s="3">
        <f t="shared" si="94"/>
        <v>1.1023188243454973</v>
      </c>
      <c r="S1501" s="3">
        <f t="shared" si="95"/>
        <v>0.28627221809183651</v>
      </c>
    </row>
    <row r="1502" spans="1:19" s="5" customFormat="1" ht="12.75" x14ac:dyDescent="0.2">
      <c r="A1502" s="3" t="s">
        <v>6733</v>
      </c>
      <c r="B1502" s="3" t="s">
        <v>6734</v>
      </c>
      <c r="C1502" s="3">
        <v>44.95</v>
      </c>
      <c r="D1502" s="3">
        <v>15</v>
      </c>
      <c r="E1502" s="3">
        <v>15</v>
      </c>
      <c r="F1502" s="3">
        <v>52</v>
      </c>
      <c r="G1502" s="3">
        <v>376</v>
      </c>
      <c r="H1502" s="3">
        <v>42.719974444659996</v>
      </c>
      <c r="I1502" s="3">
        <v>5.57958984375</v>
      </c>
      <c r="J1502" s="3">
        <v>0.97017043917818202</v>
      </c>
      <c r="K1502" s="3">
        <v>0.99441668615017997</v>
      </c>
      <c r="L1502" s="3">
        <v>1.00619010756826</v>
      </c>
      <c r="M1502" s="3">
        <f t="shared" si="92"/>
        <v>0.99025907763220733</v>
      </c>
      <c r="N1502" s="3">
        <v>1.0058865684228699</v>
      </c>
      <c r="O1502" s="3">
        <v>1.00112574454818</v>
      </c>
      <c r="P1502" s="3">
        <v>1.0032043356443201</v>
      </c>
      <c r="Q1502" s="3">
        <f t="shared" si="93"/>
        <v>1.0034055495384566</v>
      </c>
      <c r="R1502" s="3">
        <f t="shared" si="94"/>
        <v>1.0132757903494141</v>
      </c>
      <c r="S1502" s="3">
        <f t="shared" si="95"/>
        <v>0.28627432335093905</v>
      </c>
    </row>
    <row r="1503" spans="1:19" s="5" customFormat="1" ht="12.75" x14ac:dyDescent="0.2">
      <c r="A1503" s="3" t="s">
        <v>6939</v>
      </c>
      <c r="B1503" s="3" t="s">
        <v>6940</v>
      </c>
      <c r="C1503" s="3">
        <v>15.14</v>
      </c>
      <c r="D1503" s="3">
        <v>2</v>
      </c>
      <c r="E1503" s="3">
        <v>2</v>
      </c>
      <c r="F1503" s="3">
        <v>9</v>
      </c>
      <c r="G1503" s="3">
        <v>185</v>
      </c>
      <c r="H1503" s="3">
        <v>21.404573344660001</v>
      </c>
      <c r="I1503" s="3">
        <v>4.93212890625</v>
      </c>
      <c r="J1503" s="3">
        <v>0.98471228532250898</v>
      </c>
      <c r="K1503" s="3">
        <v>1.0763736565787501</v>
      </c>
      <c r="L1503" s="3">
        <v>0.91885142108862095</v>
      </c>
      <c r="M1503" s="3">
        <f t="shared" si="92"/>
        <v>0.99331245432995996</v>
      </c>
      <c r="N1503" s="3">
        <v>1.08162735145958</v>
      </c>
      <c r="O1503" s="3">
        <v>0.98706275448347103</v>
      </c>
      <c r="P1503" s="3">
        <v>1.16401019236797</v>
      </c>
      <c r="Q1503" s="3">
        <f t="shared" si="93"/>
        <v>1.0775667661036736</v>
      </c>
      <c r="R1503" s="3">
        <f t="shared" si="94"/>
        <v>1.0848215598288733</v>
      </c>
      <c r="S1503" s="3">
        <f t="shared" si="95"/>
        <v>0.28641796212525389</v>
      </c>
    </row>
    <row r="1504" spans="1:19" s="5" customFormat="1" ht="12.75" x14ac:dyDescent="0.2">
      <c r="A1504" s="3" t="s">
        <v>3417</v>
      </c>
      <c r="B1504" s="3" t="s">
        <v>3418</v>
      </c>
      <c r="C1504" s="3">
        <v>16.920000000000002</v>
      </c>
      <c r="D1504" s="3">
        <v>2</v>
      </c>
      <c r="E1504" s="3">
        <v>11</v>
      </c>
      <c r="F1504" s="3">
        <v>31</v>
      </c>
      <c r="G1504" s="3">
        <v>603</v>
      </c>
      <c r="H1504" s="3">
        <v>66.747881364660003</v>
      </c>
      <c r="I1504" s="3">
        <v>5.96044921875</v>
      </c>
      <c r="J1504" s="3">
        <v>1.32696463666232</v>
      </c>
      <c r="K1504" s="3">
        <v>0.97318818769526205</v>
      </c>
      <c r="L1504" s="3">
        <v>1.02501415803535</v>
      </c>
      <c r="M1504" s="3">
        <f t="shared" si="92"/>
        <v>1.1083889941309772</v>
      </c>
      <c r="N1504" s="3">
        <v>1.02361031139489</v>
      </c>
      <c r="O1504" s="3">
        <v>0.99085483589063195</v>
      </c>
      <c r="P1504" s="3">
        <v>0.86853985456578997</v>
      </c>
      <c r="Q1504" s="3">
        <f t="shared" si="93"/>
        <v>0.96100166728377057</v>
      </c>
      <c r="R1504" s="3">
        <f t="shared" si="94"/>
        <v>0.8670256312290755</v>
      </c>
      <c r="S1504" s="3">
        <f t="shared" si="95"/>
        <v>0.28660712537409455</v>
      </c>
    </row>
    <row r="1505" spans="1:19" s="5" customFormat="1" ht="12.75" x14ac:dyDescent="0.2">
      <c r="A1505" s="3" t="s">
        <v>171</v>
      </c>
      <c r="B1505" s="3" t="s">
        <v>172</v>
      </c>
      <c r="C1505" s="3">
        <v>4.5199999999999996</v>
      </c>
      <c r="D1505" s="3">
        <v>1</v>
      </c>
      <c r="E1505" s="3">
        <v>1</v>
      </c>
      <c r="F1505" s="3">
        <v>8</v>
      </c>
      <c r="G1505" s="3">
        <v>177</v>
      </c>
      <c r="H1505" s="3">
        <v>20.89019443466</v>
      </c>
      <c r="I1505" s="3">
        <v>10.57958984375</v>
      </c>
      <c r="J1505" s="3">
        <v>0.96783892431958696</v>
      </c>
      <c r="K1505" s="3">
        <v>0.88880804160136595</v>
      </c>
      <c r="L1505" s="3">
        <v>0.996041665965953</v>
      </c>
      <c r="M1505" s="3">
        <f t="shared" si="92"/>
        <v>0.95089621062896867</v>
      </c>
      <c r="N1505" s="3">
        <v>1.0244631362221399</v>
      </c>
      <c r="O1505" s="3">
        <v>1.0341742871949799</v>
      </c>
      <c r="P1505" s="3">
        <v>0.94864181149362203</v>
      </c>
      <c r="Q1505" s="3">
        <f t="shared" si="93"/>
        <v>1.0024264116369139</v>
      </c>
      <c r="R1505" s="3">
        <f t="shared" si="94"/>
        <v>1.0541911939830537</v>
      </c>
      <c r="S1505" s="3">
        <f t="shared" si="95"/>
        <v>0.28678891000124379</v>
      </c>
    </row>
    <row r="1506" spans="1:19" s="5" customFormat="1" ht="12.75" x14ac:dyDescent="0.2">
      <c r="A1506" s="3" t="s">
        <v>6887</v>
      </c>
      <c r="B1506" s="3" t="s">
        <v>6888</v>
      </c>
      <c r="C1506" s="3">
        <v>2.81</v>
      </c>
      <c r="D1506" s="3">
        <v>2</v>
      </c>
      <c r="E1506" s="3">
        <v>2</v>
      </c>
      <c r="F1506" s="3">
        <v>2</v>
      </c>
      <c r="G1506" s="3">
        <v>604</v>
      </c>
      <c r="H1506" s="3">
        <v>65.180174134660007</v>
      </c>
      <c r="I1506" s="3">
        <v>5.47802734375</v>
      </c>
      <c r="J1506" s="3">
        <v>1.0339792772840899</v>
      </c>
      <c r="K1506" s="3">
        <v>1.0850613175491499</v>
      </c>
      <c r="L1506" s="3"/>
      <c r="M1506" s="3">
        <f t="shared" si="92"/>
        <v>1.0595202974166198</v>
      </c>
      <c r="N1506" s="3">
        <v>0.97354241848360601</v>
      </c>
      <c r="O1506" s="3">
        <v>1.03285994598315</v>
      </c>
      <c r="P1506" s="3"/>
      <c r="Q1506" s="3">
        <f t="shared" si="93"/>
        <v>1.003201182233378</v>
      </c>
      <c r="R1506" s="3">
        <f t="shared" si="94"/>
        <v>0.94684470385271313</v>
      </c>
      <c r="S1506" s="3">
        <f t="shared" si="95"/>
        <v>0.28680346788720323</v>
      </c>
    </row>
    <row r="1507" spans="1:19" s="5" customFormat="1" ht="12.75" x14ac:dyDescent="0.2">
      <c r="A1507" s="3" t="s">
        <v>6599</v>
      </c>
      <c r="B1507" s="3" t="s">
        <v>6600</v>
      </c>
      <c r="C1507" s="3">
        <v>71.25</v>
      </c>
      <c r="D1507" s="3">
        <v>6</v>
      </c>
      <c r="E1507" s="3">
        <v>6</v>
      </c>
      <c r="F1507" s="3">
        <v>35</v>
      </c>
      <c r="G1507" s="3">
        <v>80</v>
      </c>
      <c r="H1507" s="3">
        <v>9.0064923846599996</v>
      </c>
      <c r="I1507" s="3">
        <v>9.43701171875</v>
      </c>
      <c r="J1507" s="3">
        <v>0.97603195474708604</v>
      </c>
      <c r="K1507" s="3">
        <v>0.96526306124837002</v>
      </c>
      <c r="L1507" s="3">
        <v>1.03882931115477</v>
      </c>
      <c r="M1507" s="3">
        <f t="shared" si="92"/>
        <v>0.99337477571674204</v>
      </c>
      <c r="N1507" s="3">
        <v>1.03131399088662</v>
      </c>
      <c r="O1507" s="3">
        <v>1.00113776095591</v>
      </c>
      <c r="P1507" s="3">
        <v>1.04444660855331</v>
      </c>
      <c r="Q1507" s="3">
        <f t="shared" si="93"/>
        <v>1.0256327867986135</v>
      </c>
      <c r="R1507" s="3">
        <f t="shared" si="94"/>
        <v>1.0324731530037055</v>
      </c>
      <c r="S1507" s="3">
        <f t="shared" si="95"/>
        <v>0.28692078758836059</v>
      </c>
    </row>
    <row r="1508" spans="1:19" s="5" customFormat="1" ht="12.75" x14ac:dyDescent="0.2">
      <c r="A1508" s="3" t="s">
        <v>6829</v>
      </c>
      <c r="B1508" s="3" t="s">
        <v>6830</v>
      </c>
      <c r="C1508" s="3">
        <v>10.220000000000001</v>
      </c>
      <c r="D1508" s="3">
        <v>2</v>
      </c>
      <c r="E1508" s="3">
        <v>3</v>
      </c>
      <c r="F1508" s="3">
        <v>4</v>
      </c>
      <c r="G1508" s="3">
        <v>323</v>
      </c>
      <c r="H1508" s="3">
        <v>37.099432774660002</v>
      </c>
      <c r="I1508" s="3">
        <v>5.28759765625</v>
      </c>
      <c r="J1508" s="3">
        <v>1.0924362811900501</v>
      </c>
      <c r="K1508" s="3">
        <v>1.0004136136714701</v>
      </c>
      <c r="L1508" s="3"/>
      <c r="M1508" s="3">
        <f t="shared" si="92"/>
        <v>1.0464249474307601</v>
      </c>
      <c r="N1508" s="3">
        <v>0.93700501413386905</v>
      </c>
      <c r="O1508" s="3">
        <v>0.997575015864681</v>
      </c>
      <c r="P1508" s="3"/>
      <c r="Q1508" s="3">
        <f t="shared" si="93"/>
        <v>0.96729001499927503</v>
      </c>
      <c r="R1508" s="3">
        <f t="shared" si="94"/>
        <v>0.9243759118838083</v>
      </c>
      <c r="S1508" s="3">
        <f t="shared" si="95"/>
        <v>0.28735562774343471</v>
      </c>
    </row>
    <row r="1509" spans="1:19" s="5" customFormat="1" ht="12.75" x14ac:dyDescent="0.2">
      <c r="A1509" s="3" t="s">
        <v>4747</v>
      </c>
      <c r="B1509" s="3" t="s">
        <v>4748</v>
      </c>
      <c r="C1509" s="3">
        <v>41.87</v>
      </c>
      <c r="D1509" s="3">
        <v>20</v>
      </c>
      <c r="E1509" s="3">
        <v>34</v>
      </c>
      <c r="F1509" s="3">
        <v>171</v>
      </c>
      <c r="G1509" s="3">
        <v>886</v>
      </c>
      <c r="H1509" s="3">
        <v>101.36500983466</v>
      </c>
      <c r="I1509" s="3">
        <v>5.61767578125</v>
      </c>
      <c r="J1509" s="3">
        <v>0.99783605904329897</v>
      </c>
      <c r="K1509" s="3">
        <v>1.05760000050208</v>
      </c>
      <c r="L1509" s="3">
        <v>1.01334579089093</v>
      </c>
      <c r="M1509" s="3">
        <f t="shared" si="92"/>
        <v>1.0229272834787697</v>
      </c>
      <c r="N1509" s="3">
        <v>1.03210925100446</v>
      </c>
      <c r="O1509" s="3">
        <v>1.04731142737683</v>
      </c>
      <c r="P1509" s="3">
        <v>1.06278799916361</v>
      </c>
      <c r="Q1509" s="3">
        <f t="shared" si="93"/>
        <v>1.0474028925149668</v>
      </c>
      <c r="R1509" s="3">
        <f t="shared" si="94"/>
        <v>1.0239270272985197</v>
      </c>
      <c r="S1509" s="3">
        <f t="shared" si="95"/>
        <v>0.28768730951028881</v>
      </c>
    </row>
    <row r="1510" spans="1:19" s="5" customFormat="1" ht="12.75" x14ac:dyDescent="0.2">
      <c r="A1510" s="3" t="s">
        <v>7001</v>
      </c>
      <c r="B1510" s="3" t="s">
        <v>7002</v>
      </c>
      <c r="C1510" s="3">
        <v>24.97</v>
      </c>
      <c r="D1510" s="3">
        <v>6</v>
      </c>
      <c r="E1510" s="3">
        <v>22</v>
      </c>
      <c r="F1510" s="3">
        <v>53</v>
      </c>
      <c r="G1510" s="3">
        <v>901</v>
      </c>
      <c r="H1510" s="3">
        <v>102.64113552466</v>
      </c>
      <c r="I1510" s="3">
        <v>6.25244140625</v>
      </c>
      <c r="J1510" s="3">
        <v>1.0992818758087</v>
      </c>
      <c r="K1510" s="3">
        <v>1.12569207581468</v>
      </c>
      <c r="L1510" s="3">
        <v>1.08250908124058</v>
      </c>
      <c r="M1510" s="3">
        <f t="shared" si="92"/>
        <v>1.1024943442879866</v>
      </c>
      <c r="N1510" s="3">
        <v>0.93122046790351398</v>
      </c>
      <c r="O1510" s="3">
        <v>1.0805461811488899</v>
      </c>
      <c r="P1510" s="3">
        <v>1.09670674312933</v>
      </c>
      <c r="Q1510" s="3">
        <f t="shared" si="93"/>
        <v>1.0361577973939113</v>
      </c>
      <c r="R1510" s="3">
        <f t="shared" si="94"/>
        <v>0.9398304878045276</v>
      </c>
      <c r="S1510" s="3">
        <f t="shared" si="95"/>
        <v>0.28779424057925745</v>
      </c>
    </row>
    <row r="1511" spans="1:19" s="5" customFormat="1" ht="12.75" x14ac:dyDescent="0.2">
      <c r="A1511" s="3" t="s">
        <v>2805</v>
      </c>
      <c r="B1511" s="3" t="s">
        <v>2806</v>
      </c>
      <c r="C1511" s="3">
        <v>9.4499999999999993</v>
      </c>
      <c r="D1511" s="3">
        <v>2</v>
      </c>
      <c r="E1511" s="3">
        <v>2</v>
      </c>
      <c r="F1511" s="3">
        <v>3</v>
      </c>
      <c r="G1511" s="3">
        <v>201</v>
      </c>
      <c r="H1511" s="3">
        <v>22.92483543466</v>
      </c>
      <c r="I1511" s="3">
        <v>6.36669921875</v>
      </c>
      <c r="J1511" s="3">
        <v>0.99026125641798202</v>
      </c>
      <c r="K1511" s="3"/>
      <c r="L1511" s="3">
        <v>0.96703341361973905</v>
      </c>
      <c r="M1511" s="3">
        <f t="shared" si="92"/>
        <v>0.97864733501886048</v>
      </c>
      <c r="N1511" s="3">
        <v>0.99078710130909298</v>
      </c>
      <c r="O1511" s="3"/>
      <c r="P1511" s="3">
        <v>1.01955104813206</v>
      </c>
      <c r="Q1511" s="3">
        <f t="shared" si="93"/>
        <v>1.0051690747205764</v>
      </c>
      <c r="R1511" s="3">
        <f t="shared" si="94"/>
        <v>1.0271004055829822</v>
      </c>
      <c r="S1511" s="3">
        <f t="shared" si="95"/>
        <v>0.2878244596290227</v>
      </c>
    </row>
    <row r="1512" spans="1:19" s="5" customFormat="1" ht="12.75" x14ac:dyDescent="0.2">
      <c r="A1512" s="3" t="s">
        <v>7997</v>
      </c>
      <c r="B1512" s="3" t="s">
        <v>7998</v>
      </c>
      <c r="C1512" s="3">
        <v>17.66</v>
      </c>
      <c r="D1512" s="3">
        <v>9</v>
      </c>
      <c r="E1512" s="3">
        <v>9</v>
      </c>
      <c r="F1512" s="3">
        <v>18</v>
      </c>
      <c r="G1512" s="3">
        <v>453</v>
      </c>
      <c r="H1512" s="3">
        <v>51.620752484660002</v>
      </c>
      <c r="I1512" s="3">
        <v>7.78173828125</v>
      </c>
      <c r="J1512" s="3">
        <v>1.0045177019996601</v>
      </c>
      <c r="K1512" s="3">
        <v>0.99967202160918001</v>
      </c>
      <c r="L1512" s="3">
        <v>1.0420435314477801</v>
      </c>
      <c r="M1512" s="3">
        <f t="shared" si="92"/>
        <v>1.0154110850188733</v>
      </c>
      <c r="N1512" s="3">
        <v>1.0054695319831499</v>
      </c>
      <c r="O1512" s="3">
        <v>0.97909570464191797</v>
      </c>
      <c r="P1512" s="3">
        <v>1.0035166462935901</v>
      </c>
      <c r="Q1512" s="3">
        <f t="shared" si="93"/>
        <v>0.99602729430621928</v>
      </c>
      <c r="R1512" s="3">
        <f t="shared" si="94"/>
        <v>0.980910400724753</v>
      </c>
      <c r="S1512" s="3">
        <f t="shared" si="95"/>
        <v>0.2885071400647215</v>
      </c>
    </row>
    <row r="1513" spans="1:19" s="5" customFormat="1" ht="12.75" x14ac:dyDescent="0.2">
      <c r="A1513" s="3" t="s">
        <v>3811</v>
      </c>
      <c r="B1513" s="3" t="s">
        <v>3812</v>
      </c>
      <c r="C1513" s="3">
        <v>5.53</v>
      </c>
      <c r="D1513" s="3">
        <v>3</v>
      </c>
      <c r="E1513" s="3">
        <v>3</v>
      </c>
      <c r="F1513" s="3">
        <v>4</v>
      </c>
      <c r="G1513" s="3">
        <v>705</v>
      </c>
      <c r="H1513" s="3">
        <v>77.892815574660105</v>
      </c>
      <c r="I1513" s="3">
        <v>5.26220703125</v>
      </c>
      <c r="J1513" s="3">
        <v>0.99463050726342295</v>
      </c>
      <c r="K1513" s="3">
        <v>1.0719639784502</v>
      </c>
      <c r="L1513" s="3">
        <v>0.997547864353581</v>
      </c>
      <c r="M1513" s="3">
        <f t="shared" si="92"/>
        <v>1.0213807833557347</v>
      </c>
      <c r="N1513" s="3">
        <v>0.94168216480970002</v>
      </c>
      <c r="O1513" s="3">
        <v>1.03139936225157</v>
      </c>
      <c r="P1513" s="3">
        <v>0.95163258138184303</v>
      </c>
      <c r="Q1513" s="3">
        <f t="shared" si="93"/>
        <v>0.97490470281437103</v>
      </c>
      <c r="R1513" s="3">
        <f t="shared" si="94"/>
        <v>0.95449681323681557</v>
      </c>
      <c r="S1513" s="3">
        <f t="shared" si="95"/>
        <v>0.28880029616251246</v>
      </c>
    </row>
    <row r="1514" spans="1:19" s="5" customFormat="1" ht="12.75" x14ac:dyDescent="0.2">
      <c r="A1514" s="3" t="s">
        <v>6303</v>
      </c>
      <c r="B1514" s="3" t="s">
        <v>6304</v>
      </c>
      <c r="C1514" s="3">
        <v>1.71</v>
      </c>
      <c r="D1514" s="3">
        <v>3</v>
      </c>
      <c r="E1514" s="3">
        <v>4</v>
      </c>
      <c r="F1514" s="3">
        <v>8</v>
      </c>
      <c r="G1514" s="3">
        <v>1692</v>
      </c>
      <c r="H1514" s="3">
        <v>165.32780240466201</v>
      </c>
      <c r="I1514" s="3">
        <v>8.88037109375</v>
      </c>
      <c r="J1514" s="3">
        <v>1.1044330915323</v>
      </c>
      <c r="K1514" s="3">
        <v>1.05074885201965</v>
      </c>
      <c r="L1514" s="3">
        <v>1.1885899723236799</v>
      </c>
      <c r="M1514" s="3">
        <f t="shared" si="92"/>
        <v>1.11459063862521</v>
      </c>
      <c r="N1514" s="3">
        <v>0.86287579318716301</v>
      </c>
      <c r="O1514" s="3">
        <v>0.98739874804646499</v>
      </c>
      <c r="P1514" s="3">
        <v>1.1527158174452099</v>
      </c>
      <c r="Q1514" s="3">
        <f t="shared" si="93"/>
        <v>1.0009967862262792</v>
      </c>
      <c r="R1514" s="3">
        <f t="shared" si="94"/>
        <v>0.89808468825914156</v>
      </c>
      <c r="S1514" s="3">
        <f t="shared" si="95"/>
        <v>0.28915158521787032</v>
      </c>
    </row>
    <row r="1515" spans="1:19" s="5" customFormat="1" ht="12.75" x14ac:dyDescent="0.2">
      <c r="A1515" s="3" t="s">
        <v>2003</v>
      </c>
      <c r="B1515" s="3" t="s">
        <v>2004</v>
      </c>
      <c r="C1515" s="3">
        <v>13.33</v>
      </c>
      <c r="D1515" s="3">
        <v>4</v>
      </c>
      <c r="E1515" s="3">
        <v>4</v>
      </c>
      <c r="F1515" s="3">
        <v>21</v>
      </c>
      <c r="G1515" s="3">
        <v>330</v>
      </c>
      <c r="H1515" s="3">
        <v>37.080628234659997</v>
      </c>
      <c r="I1515" s="3">
        <v>5.50341796875</v>
      </c>
      <c r="J1515" s="3">
        <v>1.09013124931829</v>
      </c>
      <c r="K1515" s="3">
        <v>0.98070503943402898</v>
      </c>
      <c r="L1515" s="3">
        <v>1.02279669584815</v>
      </c>
      <c r="M1515" s="3">
        <f t="shared" si="92"/>
        <v>1.0312109948668231</v>
      </c>
      <c r="N1515" s="3">
        <v>1.0221205326965599</v>
      </c>
      <c r="O1515" s="3">
        <v>0.986211672720815</v>
      </c>
      <c r="P1515" s="3">
        <v>0.93989493606996</v>
      </c>
      <c r="Q1515" s="3">
        <f t="shared" si="93"/>
        <v>0.98274238049577833</v>
      </c>
      <c r="R1515" s="3">
        <f t="shared" si="94"/>
        <v>0.95299835376822728</v>
      </c>
      <c r="S1515" s="3">
        <f t="shared" si="95"/>
        <v>0.28994993037464445</v>
      </c>
    </row>
    <row r="1516" spans="1:19" s="5" customFormat="1" ht="12.75" x14ac:dyDescent="0.2">
      <c r="A1516" s="3" t="s">
        <v>6343</v>
      </c>
      <c r="B1516" s="3" t="s">
        <v>6344</v>
      </c>
      <c r="C1516" s="3">
        <v>4.08</v>
      </c>
      <c r="D1516" s="3">
        <v>2</v>
      </c>
      <c r="E1516" s="3">
        <v>2</v>
      </c>
      <c r="F1516" s="3">
        <v>4</v>
      </c>
      <c r="G1516" s="3">
        <v>490</v>
      </c>
      <c r="H1516" s="3">
        <v>56.655087804660198</v>
      </c>
      <c r="I1516" s="3">
        <v>5.36376953125</v>
      </c>
      <c r="J1516" s="3">
        <v>1.0004677673340301</v>
      </c>
      <c r="K1516" s="3">
        <v>1.0621653810124101</v>
      </c>
      <c r="L1516" s="3">
        <v>1.2839348938130799</v>
      </c>
      <c r="M1516" s="3">
        <f t="shared" si="92"/>
        <v>1.11552268071984</v>
      </c>
      <c r="N1516" s="3">
        <v>1.01855721069843</v>
      </c>
      <c r="O1516" s="3">
        <v>0.99933302891799902</v>
      </c>
      <c r="P1516" s="3">
        <v>1.0134242620979099</v>
      </c>
      <c r="Q1516" s="3">
        <f t="shared" si="93"/>
        <v>1.0104381672381129</v>
      </c>
      <c r="R1516" s="3">
        <f t="shared" si="94"/>
        <v>0.90579795884211278</v>
      </c>
      <c r="S1516" s="3">
        <f t="shared" si="95"/>
        <v>0.29007961036835556</v>
      </c>
    </row>
    <row r="1517" spans="1:19" s="5" customFormat="1" ht="12.75" x14ac:dyDescent="0.2">
      <c r="A1517" s="3" t="s">
        <v>2469</v>
      </c>
      <c r="B1517" s="3" t="s">
        <v>2470</v>
      </c>
      <c r="C1517" s="3">
        <v>14.44</v>
      </c>
      <c r="D1517" s="3">
        <v>7</v>
      </c>
      <c r="E1517" s="3">
        <v>7</v>
      </c>
      <c r="F1517" s="3">
        <v>13</v>
      </c>
      <c r="G1517" s="3">
        <v>464</v>
      </c>
      <c r="H1517" s="3">
        <v>53.705294344659897</v>
      </c>
      <c r="I1517" s="3">
        <v>5.74462890625</v>
      </c>
      <c r="J1517" s="3">
        <v>1.02264675927406</v>
      </c>
      <c r="K1517" s="3">
        <v>0.98405733185373501</v>
      </c>
      <c r="L1517" s="3">
        <v>0.99992380771155298</v>
      </c>
      <c r="M1517" s="3">
        <f t="shared" si="92"/>
        <v>1.002209299613116</v>
      </c>
      <c r="N1517" s="3">
        <v>1.0112515271578999</v>
      </c>
      <c r="O1517" s="3">
        <v>1.00918113832698</v>
      </c>
      <c r="P1517" s="3">
        <v>1.04582915615273</v>
      </c>
      <c r="Q1517" s="3">
        <f t="shared" si="93"/>
        <v>1.0220872738792035</v>
      </c>
      <c r="R1517" s="3">
        <f t="shared" si="94"/>
        <v>1.0198341546758356</v>
      </c>
      <c r="S1517" s="3">
        <f t="shared" si="95"/>
        <v>0.29041118707819608</v>
      </c>
    </row>
    <row r="1518" spans="1:19" s="5" customFormat="1" ht="12.75" x14ac:dyDescent="0.2">
      <c r="A1518" s="3" t="s">
        <v>1293</v>
      </c>
      <c r="B1518" s="3" t="s">
        <v>1294</v>
      </c>
      <c r="C1518" s="3">
        <v>34.65</v>
      </c>
      <c r="D1518" s="3">
        <v>10</v>
      </c>
      <c r="E1518" s="3">
        <v>10</v>
      </c>
      <c r="F1518" s="3">
        <v>23</v>
      </c>
      <c r="G1518" s="3">
        <v>355</v>
      </c>
      <c r="H1518" s="3">
        <v>39.574575554660001</v>
      </c>
      <c r="I1518" s="3">
        <v>5.74462890625</v>
      </c>
      <c r="J1518" s="3">
        <v>0.91003278658785003</v>
      </c>
      <c r="K1518" s="3">
        <v>1.1731532532670099</v>
      </c>
      <c r="L1518" s="3">
        <v>1.02814886080474</v>
      </c>
      <c r="M1518" s="3">
        <f t="shared" si="92"/>
        <v>1.0371116335531998</v>
      </c>
      <c r="N1518" s="3">
        <v>0.98384474148634005</v>
      </c>
      <c r="O1518" s="3">
        <v>0.94403218795368804</v>
      </c>
      <c r="P1518" s="3">
        <v>0.88761470587713898</v>
      </c>
      <c r="Q1518" s="3">
        <f t="shared" si="93"/>
        <v>0.93849721177238898</v>
      </c>
      <c r="R1518" s="3">
        <f t="shared" si="94"/>
        <v>0.90491436158810357</v>
      </c>
      <c r="S1518" s="3">
        <f t="shared" si="95"/>
        <v>0.2905843871219207</v>
      </c>
    </row>
    <row r="1519" spans="1:19" s="5" customFormat="1" ht="12.75" x14ac:dyDescent="0.2">
      <c r="A1519" s="3" t="s">
        <v>6805</v>
      </c>
      <c r="B1519" s="3" t="s">
        <v>6806</v>
      </c>
      <c r="C1519" s="3">
        <v>34.700000000000003</v>
      </c>
      <c r="D1519" s="3">
        <v>16</v>
      </c>
      <c r="E1519" s="3">
        <v>16</v>
      </c>
      <c r="F1519" s="3">
        <v>58</v>
      </c>
      <c r="G1519" s="3">
        <v>389</v>
      </c>
      <c r="H1519" s="3">
        <v>45.476205644659998</v>
      </c>
      <c r="I1519" s="3">
        <v>5.61767578125</v>
      </c>
      <c r="J1519" s="3">
        <v>1</v>
      </c>
      <c r="K1519" s="3">
        <v>0.987549469042731</v>
      </c>
      <c r="L1519" s="3">
        <v>0.97145426304999805</v>
      </c>
      <c r="M1519" s="3">
        <f t="shared" si="92"/>
        <v>0.9863345773642429</v>
      </c>
      <c r="N1519" s="3">
        <v>1.0074487380699</v>
      </c>
      <c r="O1519" s="3">
        <v>0.98142959507168004</v>
      </c>
      <c r="P1519" s="3">
        <v>1.0267335471162899</v>
      </c>
      <c r="Q1519" s="3">
        <f t="shared" si="93"/>
        <v>1.0052039600859566</v>
      </c>
      <c r="R1519" s="3">
        <f t="shared" si="94"/>
        <v>1.0191308133718051</v>
      </c>
      <c r="S1519" s="3">
        <f t="shared" si="95"/>
        <v>0.29064333179316376</v>
      </c>
    </row>
    <row r="1520" spans="1:19" s="5" customFormat="1" ht="12.75" x14ac:dyDescent="0.2">
      <c r="A1520" s="3" t="s">
        <v>6633</v>
      </c>
      <c r="B1520" s="3" t="s">
        <v>6634</v>
      </c>
      <c r="C1520" s="3">
        <v>4.33</v>
      </c>
      <c r="D1520" s="3">
        <v>4</v>
      </c>
      <c r="E1520" s="3">
        <v>4</v>
      </c>
      <c r="F1520" s="3">
        <v>5</v>
      </c>
      <c r="G1520" s="3">
        <v>1040</v>
      </c>
      <c r="H1520" s="3">
        <v>115.41093207466</v>
      </c>
      <c r="I1520" s="3">
        <v>6.10009765625</v>
      </c>
      <c r="J1520" s="3">
        <v>1.0475733386594099</v>
      </c>
      <c r="K1520" s="3">
        <v>1.0164648566641801</v>
      </c>
      <c r="L1520" s="3">
        <v>1.02607269575212</v>
      </c>
      <c r="M1520" s="3">
        <f t="shared" si="92"/>
        <v>1.0300369636919033</v>
      </c>
      <c r="N1520" s="3">
        <v>1.03671091327871</v>
      </c>
      <c r="O1520" s="3">
        <v>0.99773901980255197</v>
      </c>
      <c r="P1520" s="3">
        <v>0.99743271663806898</v>
      </c>
      <c r="Q1520" s="3">
        <f t="shared" si="93"/>
        <v>1.0106275499064437</v>
      </c>
      <c r="R1520" s="3">
        <f t="shared" si="94"/>
        <v>0.98115658518128168</v>
      </c>
      <c r="S1520" s="3">
        <f t="shared" si="95"/>
        <v>0.29074844733194777</v>
      </c>
    </row>
    <row r="1521" spans="1:19" s="5" customFormat="1" ht="12.75" x14ac:dyDescent="0.2">
      <c r="A1521" s="3" t="s">
        <v>3837</v>
      </c>
      <c r="B1521" s="3" t="s">
        <v>3838</v>
      </c>
      <c r="C1521" s="3">
        <v>6.33</v>
      </c>
      <c r="D1521" s="3">
        <v>4</v>
      </c>
      <c r="E1521" s="3">
        <v>5</v>
      </c>
      <c r="F1521" s="3">
        <v>6</v>
      </c>
      <c r="G1521" s="3">
        <v>632</v>
      </c>
      <c r="H1521" s="3">
        <v>71.171950914660101</v>
      </c>
      <c r="I1521" s="3">
        <v>7.41552734375</v>
      </c>
      <c r="J1521" s="3">
        <v>1.0068643146811</v>
      </c>
      <c r="K1521" s="3">
        <v>1.0792305098022701</v>
      </c>
      <c r="L1521" s="3"/>
      <c r="M1521" s="3">
        <f t="shared" si="92"/>
        <v>1.0430474122416851</v>
      </c>
      <c r="N1521" s="3">
        <v>1.00644011202629</v>
      </c>
      <c r="O1521" s="3">
        <v>0.936687114397589</v>
      </c>
      <c r="P1521" s="3"/>
      <c r="Q1521" s="3">
        <f t="shared" si="93"/>
        <v>0.97156361321193951</v>
      </c>
      <c r="R1521" s="3">
        <f t="shared" si="94"/>
        <v>0.93146639530401132</v>
      </c>
      <c r="S1521" s="3">
        <f t="shared" si="95"/>
        <v>0.2908516223593347</v>
      </c>
    </row>
    <row r="1522" spans="1:19" s="5" customFormat="1" ht="12.75" x14ac:dyDescent="0.2">
      <c r="A1522" s="3" t="s">
        <v>5835</v>
      </c>
      <c r="B1522" s="3" t="s">
        <v>5836</v>
      </c>
      <c r="C1522" s="3">
        <v>6.11</v>
      </c>
      <c r="D1522" s="3">
        <v>2</v>
      </c>
      <c r="E1522" s="3">
        <v>2</v>
      </c>
      <c r="F1522" s="3">
        <v>3</v>
      </c>
      <c r="G1522" s="3">
        <v>360</v>
      </c>
      <c r="H1522" s="3">
        <v>39.816518454659999</v>
      </c>
      <c r="I1522" s="3">
        <v>6.31591796875</v>
      </c>
      <c r="J1522" s="3">
        <v>1.0758334782847101</v>
      </c>
      <c r="K1522" s="3">
        <v>0.96926548409576996</v>
      </c>
      <c r="L1522" s="3">
        <v>1.04439445650839</v>
      </c>
      <c r="M1522" s="3">
        <f t="shared" si="92"/>
        <v>1.0298311396296234</v>
      </c>
      <c r="N1522" s="3">
        <v>0.94592594018458398</v>
      </c>
      <c r="O1522" s="3">
        <v>1.00767644480523</v>
      </c>
      <c r="P1522" s="3">
        <v>1.00043286738788</v>
      </c>
      <c r="Q1522" s="3">
        <f t="shared" si="93"/>
        <v>0.98467841745923135</v>
      </c>
      <c r="R1522" s="3">
        <f t="shared" si="94"/>
        <v>0.95615521765380773</v>
      </c>
      <c r="S1522" s="3">
        <f t="shared" si="95"/>
        <v>0.29090176268392787</v>
      </c>
    </row>
    <row r="1523" spans="1:19" s="5" customFormat="1" ht="12.75" x14ac:dyDescent="0.2">
      <c r="A1523" s="3" t="s">
        <v>3785</v>
      </c>
      <c r="B1523" s="3" t="s">
        <v>3786</v>
      </c>
      <c r="C1523" s="3">
        <v>2.13</v>
      </c>
      <c r="D1523" s="3">
        <v>2</v>
      </c>
      <c r="E1523" s="3">
        <v>2</v>
      </c>
      <c r="F1523" s="3">
        <v>2</v>
      </c>
      <c r="G1523" s="3">
        <v>987</v>
      </c>
      <c r="H1523" s="3">
        <v>110.12446588466</v>
      </c>
      <c r="I1523" s="3">
        <v>8.20654296875</v>
      </c>
      <c r="J1523" s="3">
        <v>1.07186173606145</v>
      </c>
      <c r="K1523" s="3"/>
      <c r="L1523" s="3">
        <v>1.0335953419710899</v>
      </c>
      <c r="M1523" s="3">
        <f t="shared" si="92"/>
        <v>1.0527285390162699</v>
      </c>
      <c r="N1523" s="3">
        <v>1.01270621136419</v>
      </c>
      <c r="O1523" s="3"/>
      <c r="P1523" s="3">
        <v>1.03191451990911</v>
      </c>
      <c r="Q1523" s="3">
        <f t="shared" si="93"/>
        <v>1.0223103656366499</v>
      </c>
      <c r="R1523" s="3">
        <f t="shared" si="94"/>
        <v>0.97110539683093944</v>
      </c>
      <c r="S1523" s="3">
        <f t="shared" si="95"/>
        <v>0.29123915159398894</v>
      </c>
    </row>
    <row r="1524" spans="1:19" s="5" customFormat="1" ht="12.75" x14ac:dyDescent="0.2">
      <c r="A1524" s="3" t="s">
        <v>7715</v>
      </c>
      <c r="B1524" s="3" t="s">
        <v>7716</v>
      </c>
      <c r="C1524" s="3">
        <v>14.8</v>
      </c>
      <c r="D1524" s="3">
        <v>4</v>
      </c>
      <c r="E1524" s="3">
        <v>5</v>
      </c>
      <c r="F1524" s="3">
        <v>19</v>
      </c>
      <c r="G1524" s="3">
        <v>331</v>
      </c>
      <c r="H1524" s="3">
        <v>36.815363754659998</v>
      </c>
      <c r="I1524" s="3">
        <v>9.46630859375</v>
      </c>
      <c r="J1524" s="3">
        <v>1.05265285815571</v>
      </c>
      <c r="K1524" s="3">
        <v>0.96997344043428801</v>
      </c>
      <c r="L1524" s="3">
        <v>1.07051701186394</v>
      </c>
      <c r="M1524" s="3">
        <f t="shared" si="92"/>
        <v>1.0310477701513125</v>
      </c>
      <c r="N1524" s="3">
        <v>0.96022366714212204</v>
      </c>
      <c r="O1524" s="3">
        <v>1.0191208921854999</v>
      </c>
      <c r="P1524" s="3">
        <v>0.985001347589742</v>
      </c>
      <c r="Q1524" s="3">
        <f t="shared" si="93"/>
        <v>0.98811530230578803</v>
      </c>
      <c r="R1524" s="3">
        <f t="shared" si="94"/>
        <v>0.9583603504237016</v>
      </c>
      <c r="S1524" s="3">
        <f t="shared" si="95"/>
        <v>0.29151503074100038</v>
      </c>
    </row>
    <row r="1525" spans="1:19" s="5" customFormat="1" ht="12.75" x14ac:dyDescent="0.2">
      <c r="A1525" s="3" t="s">
        <v>7121</v>
      </c>
      <c r="B1525" s="3" t="s">
        <v>7122</v>
      </c>
      <c r="C1525" s="3">
        <v>8.4700000000000006</v>
      </c>
      <c r="D1525" s="3">
        <v>1</v>
      </c>
      <c r="E1525" s="3">
        <v>3</v>
      </c>
      <c r="F1525" s="3">
        <v>27</v>
      </c>
      <c r="G1525" s="3">
        <v>189</v>
      </c>
      <c r="H1525" s="3">
        <v>22.057243764660001</v>
      </c>
      <c r="I1525" s="3">
        <v>5.98583984375</v>
      </c>
      <c r="J1525" s="3">
        <v>1.0186147323886099</v>
      </c>
      <c r="K1525" s="3">
        <v>1.0492113649684101</v>
      </c>
      <c r="L1525" s="3">
        <v>0.95640698826718296</v>
      </c>
      <c r="M1525" s="3">
        <f t="shared" si="92"/>
        <v>1.0080776952080677</v>
      </c>
      <c r="N1525" s="3">
        <v>1.0736157380972899</v>
      </c>
      <c r="O1525" s="3">
        <v>1.0422039106611201</v>
      </c>
      <c r="P1525" s="3">
        <v>1.02187411668872</v>
      </c>
      <c r="Q1525" s="3">
        <f t="shared" si="93"/>
        <v>1.0458979218157098</v>
      </c>
      <c r="R1525" s="3">
        <f t="shared" si="94"/>
        <v>1.0375171743085101</v>
      </c>
      <c r="S1525" s="3">
        <f t="shared" si="95"/>
        <v>0.29183232321264041</v>
      </c>
    </row>
    <row r="1526" spans="1:19" s="5" customFormat="1" ht="12.75" x14ac:dyDescent="0.2">
      <c r="A1526" s="3" t="s">
        <v>4803</v>
      </c>
      <c r="B1526" s="3" t="s">
        <v>4804</v>
      </c>
      <c r="C1526" s="3">
        <v>32.979999999999997</v>
      </c>
      <c r="D1526" s="3">
        <v>6</v>
      </c>
      <c r="E1526" s="3">
        <v>6</v>
      </c>
      <c r="F1526" s="3">
        <v>21</v>
      </c>
      <c r="G1526" s="3">
        <v>191</v>
      </c>
      <c r="H1526" s="3">
        <v>21.075333864659999</v>
      </c>
      <c r="I1526" s="3">
        <v>5.12255859375</v>
      </c>
      <c r="J1526" s="3">
        <v>0.91756225235393396</v>
      </c>
      <c r="K1526" s="3">
        <v>1.05564040785511</v>
      </c>
      <c r="L1526" s="3">
        <v>1.0933794267772301</v>
      </c>
      <c r="M1526" s="3">
        <f t="shared" si="92"/>
        <v>1.0221940289954248</v>
      </c>
      <c r="N1526" s="3">
        <v>0.92867486342110905</v>
      </c>
      <c r="O1526" s="3">
        <v>0.95484837897693398</v>
      </c>
      <c r="P1526" s="3">
        <v>0.98098511801412802</v>
      </c>
      <c r="Q1526" s="3">
        <f t="shared" si="93"/>
        <v>0.95483612013739039</v>
      </c>
      <c r="R1526" s="3">
        <f t="shared" si="94"/>
        <v>0.93410457609087061</v>
      </c>
      <c r="S1526" s="3">
        <f t="shared" si="95"/>
        <v>0.29186929551656166</v>
      </c>
    </row>
    <row r="1527" spans="1:19" s="5" customFormat="1" ht="12.75" x14ac:dyDescent="0.2">
      <c r="A1527" s="3" t="s">
        <v>4595</v>
      </c>
      <c r="B1527" s="3" t="s">
        <v>4596</v>
      </c>
      <c r="C1527" s="3">
        <v>24.16</v>
      </c>
      <c r="D1527" s="3">
        <v>7</v>
      </c>
      <c r="E1527" s="3">
        <v>7</v>
      </c>
      <c r="F1527" s="3">
        <v>11</v>
      </c>
      <c r="G1527" s="3">
        <v>327</v>
      </c>
      <c r="H1527" s="3">
        <v>37.975488814659997</v>
      </c>
      <c r="I1527" s="3">
        <v>6.20166015625</v>
      </c>
      <c r="J1527" s="3">
        <v>1.0377088450993699</v>
      </c>
      <c r="K1527" s="3">
        <v>1.04382955249452</v>
      </c>
      <c r="L1527" s="3">
        <v>1.0774749448851899</v>
      </c>
      <c r="M1527" s="3">
        <f t="shared" si="92"/>
        <v>1.0530044474930265</v>
      </c>
      <c r="N1527" s="3">
        <v>1.00887974001553</v>
      </c>
      <c r="O1527" s="3">
        <v>1.05792637135973</v>
      </c>
      <c r="P1527" s="3">
        <v>1.0225563137078399</v>
      </c>
      <c r="Q1527" s="3">
        <f t="shared" si="93"/>
        <v>1.0297874750276999</v>
      </c>
      <c r="R1527" s="3">
        <f t="shared" si="94"/>
        <v>0.9779516862244968</v>
      </c>
      <c r="S1527" s="3">
        <f t="shared" si="95"/>
        <v>0.2918723433529905</v>
      </c>
    </row>
    <row r="1528" spans="1:19" s="5" customFormat="1" ht="12.75" x14ac:dyDescent="0.2">
      <c r="A1528" s="3" t="s">
        <v>6625</v>
      </c>
      <c r="B1528" s="3" t="s">
        <v>6626</v>
      </c>
      <c r="C1528" s="3">
        <v>7.32</v>
      </c>
      <c r="D1528" s="3">
        <v>6</v>
      </c>
      <c r="E1528" s="3">
        <v>6</v>
      </c>
      <c r="F1528" s="3">
        <v>10</v>
      </c>
      <c r="G1528" s="3">
        <v>902</v>
      </c>
      <c r="H1528" s="3">
        <v>101.34629312465999</v>
      </c>
      <c r="I1528" s="3">
        <v>7.37158203125</v>
      </c>
      <c r="J1528" s="3">
        <v>0.90150230049978297</v>
      </c>
      <c r="K1528" s="3">
        <v>1.01211852560563</v>
      </c>
      <c r="L1528" s="3">
        <v>0.861955888253223</v>
      </c>
      <c r="M1528" s="3">
        <f t="shared" si="92"/>
        <v>0.92519223811954532</v>
      </c>
      <c r="N1528" s="3">
        <v>0.97872606441269905</v>
      </c>
      <c r="O1528" s="3">
        <v>0.99355870954874903</v>
      </c>
      <c r="P1528" s="3">
        <v>0.96869309663960701</v>
      </c>
      <c r="Q1528" s="3">
        <f t="shared" si="93"/>
        <v>0.98032595686701829</v>
      </c>
      <c r="R1528" s="3">
        <f t="shared" si="94"/>
        <v>1.0595916356362136</v>
      </c>
      <c r="S1528" s="3">
        <f t="shared" si="95"/>
        <v>0.29242823091499381</v>
      </c>
    </row>
    <row r="1529" spans="1:19" s="5" customFormat="1" ht="12.75" x14ac:dyDescent="0.2">
      <c r="A1529" s="3" t="s">
        <v>6911</v>
      </c>
      <c r="B1529" s="3" t="s">
        <v>6912</v>
      </c>
      <c r="C1529" s="3">
        <v>43.89</v>
      </c>
      <c r="D1529" s="3">
        <v>22</v>
      </c>
      <c r="E1529" s="3">
        <v>36</v>
      </c>
      <c r="F1529" s="3">
        <v>178</v>
      </c>
      <c r="G1529" s="3">
        <v>581</v>
      </c>
      <c r="H1529" s="3">
        <v>68.359235054660004</v>
      </c>
      <c r="I1529" s="3">
        <v>6.36669921875</v>
      </c>
      <c r="J1529" s="3">
        <v>0.99738970345813904</v>
      </c>
      <c r="K1529" s="3">
        <v>1.0760185327103899</v>
      </c>
      <c r="L1529" s="3">
        <v>1.0063468293459401</v>
      </c>
      <c r="M1529" s="3">
        <f t="shared" si="92"/>
        <v>1.0265850218381563</v>
      </c>
      <c r="N1529" s="3">
        <v>0.97460016330665999</v>
      </c>
      <c r="O1529" s="3">
        <v>0.97204781180325806</v>
      </c>
      <c r="P1529" s="3">
        <v>1.0239694534739701</v>
      </c>
      <c r="Q1529" s="3">
        <f t="shared" si="93"/>
        <v>0.99020580952796278</v>
      </c>
      <c r="R1529" s="3">
        <f t="shared" si="94"/>
        <v>0.96456288418756142</v>
      </c>
      <c r="S1529" s="3">
        <f t="shared" si="95"/>
        <v>0.29271166020023365</v>
      </c>
    </row>
    <row r="1530" spans="1:19" s="5" customFormat="1" ht="12.75" x14ac:dyDescent="0.2">
      <c r="A1530" s="3" t="s">
        <v>5333</v>
      </c>
      <c r="B1530" s="3" t="s">
        <v>5334</v>
      </c>
      <c r="C1530" s="3">
        <v>4.16</v>
      </c>
      <c r="D1530" s="3">
        <v>3</v>
      </c>
      <c r="E1530" s="3">
        <v>3</v>
      </c>
      <c r="F1530" s="3">
        <v>4</v>
      </c>
      <c r="G1530" s="3">
        <v>721</v>
      </c>
      <c r="H1530" s="3">
        <v>79.048800374660004</v>
      </c>
      <c r="I1530" s="3">
        <v>7.57666015625</v>
      </c>
      <c r="J1530" s="3">
        <v>0.93943217055231798</v>
      </c>
      <c r="K1530" s="3">
        <v>0.90259372839220497</v>
      </c>
      <c r="L1530" s="3">
        <v>0.98540779353657704</v>
      </c>
      <c r="M1530" s="3">
        <f t="shared" si="92"/>
        <v>0.94247789749370003</v>
      </c>
      <c r="N1530" s="3">
        <v>0.930649283193132</v>
      </c>
      <c r="O1530" s="3">
        <v>1.0109729846820199</v>
      </c>
      <c r="P1530" s="3">
        <v>1.0214829810797099</v>
      </c>
      <c r="Q1530" s="3">
        <f t="shared" si="93"/>
        <v>0.98770174965162061</v>
      </c>
      <c r="R1530" s="3">
        <f t="shared" si="94"/>
        <v>1.0479839922805434</v>
      </c>
      <c r="S1530" s="3">
        <f t="shared" si="95"/>
        <v>0.29287665900618254</v>
      </c>
    </row>
    <row r="1531" spans="1:19" s="5" customFormat="1" ht="12.75" x14ac:dyDescent="0.2">
      <c r="A1531" s="3" t="s">
        <v>5261</v>
      </c>
      <c r="B1531" s="3" t="s">
        <v>5262</v>
      </c>
      <c r="C1531" s="3">
        <v>10.49</v>
      </c>
      <c r="D1531" s="3">
        <v>2</v>
      </c>
      <c r="E1531" s="3">
        <v>3</v>
      </c>
      <c r="F1531" s="3">
        <v>7</v>
      </c>
      <c r="G1531" s="3">
        <v>305</v>
      </c>
      <c r="H1531" s="3">
        <v>33.876545464659998</v>
      </c>
      <c r="I1531" s="3">
        <v>8.63134765625</v>
      </c>
      <c r="J1531" s="3">
        <v>0.94368223326863399</v>
      </c>
      <c r="K1531" s="3">
        <v>0.88752282666494897</v>
      </c>
      <c r="L1531" s="3">
        <v>1.05441997884018</v>
      </c>
      <c r="M1531" s="3">
        <f t="shared" si="92"/>
        <v>0.96187501292458766</v>
      </c>
      <c r="N1531" s="3">
        <v>1.0277014972177401</v>
      </c>
      <c r="O1531" s="3">
        <v>1.05024879530767</v>
      </c>
      <c r="P1531" s="3">
        <v>0.99492661848299102</v>
      </c>
      <c r="Q1531" s="3">
        <f t="shared" si="93"/>
        <v>1.0242923036694671</v>
      </c>
      <c r="R1531" s="3">
        <f t="shared" si="94"/>
        <v>1.0648912695580888</v>
      </c>
      <c r="S1531" s="3">
        <f t="shared" si="95"/>
        <v>0.29296789453303163</v>
      </c>
    </row>
    <row r="1532" spans="1:19" s="5" customFormat="1" ht="12.75" x14ac:dyDescent="0.2">
      <c r="A1532" s="3" t="s">
        <v>1339</v>
      </c>
      <c r="B1532" s="3" t="s">
        <v>1340</v>
      </c>
      <c r="C1532" s="3">
        <v>13.89</v>
      </c>
      <c r="D1532" s="3">
        <v>16</v>
      </c>
      <c r="E1532" s="3">
        <v>17</v>
      </c>
      <c r="F1532" s="3">
        <v>38</v>
      </c>
      <c r="G1532" s="3">
        <v>1238</v>
      </c>
      <c r="H1532" s="3">
        <v>142.30051980466001</v>
      </c>
      <c r="I1532" s="3">
        <v>5.09716796875</v>
      </c>
      <c r="J1532" s="3">
        <v>0.95517949678802505</v>
      </c>
      <c r="K1532" s="3">
        <v>1.02515780411331</v>
      </c>
      <c r="L1532" s="3">
        <v>0.980607674858195</v>
      </c>
      <c r="M1532" s="3">
        <f t="shared" si="92"/>
        <v>0.98698165858650999</v>
      </c>
      <c r="N1532" s="3">
        <v>1.01626931601176</v>
      </c>
      <c r="O1532" s="3">
        <v>1.00676536628784</v>
      </c>
      <c r="P1532" s="3">
        <v>1.01277432167287</v>
      </c>
      <c r="Q1532" s="3">
        <f t="shared" si="93"/>
        <v>1.0119363346574899</v>
      </c>
      <c r="R1532" s="3">
        <f t="shared" si="94"/>
        <v>1.0252838295969131</v>
      </c>
      <c r="S1532" s="3">
        <f t="shared" si="95"/>
        <v>0.2931881713425411</v>
      </c>
    </row>
    <row r="1533" spans="1:19" s="5" customFormat="1" ht="12.75" x14ac:dyDescent="0.2">
      <c r="A1533" s="3" t="s">
        <v>3759</v>
      </c>
      <c r="B1533" s="3" t="s">
        <v>3760</v>
      </c>
      <c r="C1533" s="3">
        <v>7.36</v>
      </c>
      <c r="D1533" s="3">
        <v>1</v>
      </c>
      <c r="E1533" s="3">
        <v>1</v>
      </c>
      <c r="F1533" s="3">
        <v>2</v>
      </c>
      <c r="G1533" s="3">
        <v>163</v>
      </c>
      <c r="H1533" s="3">
        <v>18.095395424660001</v>
      </c>
      <c r="I1533" s="3">
        <v>9.89111328125</v>
      </c>
      <c r="J1533" s="3">
        <v>0.95545747250142099</v>
      </c>
      <c r="K1533" s="3"/>
      <c r="L1533" s="3">
        <v>0.86941935856054098</v>
      </c>
      <c r="M1533" s="3">
        <f t="shared" si="92"/>
        <v>0.91243841553098104</v>
      </c>
      <c r="N1533" s="3">
        <v>0.979422484032347</v>
      </c>
      <c r="O1533" s="3"/>
      <c r="P1533" s="3">
        <v>0.96807638266229801</v>
      </c>
      <c r="Q1533" s="3">
        <f t="shared" si="93"/>
        <v>0.97374943334732245</v>
      </c>
      <c r="R1533" s="3">
        <f t="shared" si="94"/>
        <v>1.0671946914693002</v>
      </c>
      <c r="S1533" s="3">
        <f t="shared" si="95"/>
        <v>0.29320361063683675</v>
      </c>
    </row>
    <row r="1534" spans="1:19" s="5" customFormat="1" ht="12.75" x14ac:dyDescent="0.2">
      <c r="A1534" s="3" t="s">
        <v>2779</v>
      </c>
      <c r="B1534" s="3" t="s">
        <v>2780</v>
      </c>
      <c r="C1534" s="3">
        <v>34.67</v>
      </c>
      <c r="D1534" s="3">
        <v>13</v>
      </c>
      <c r="E1534" s="3">
        <v>16</v>
      </c>
      <c r="F1534" s="3">
        <v>67</v>
      </c>
      <c r="G1534" s="3">
        <v>398</v>
      </c>
      <c r="H1534" s="3">
        <v>44.926523084659998</v>
      </c>
      <c r="I1534" s="3">
        <v>7.23974609375</v>
      </c>
      <c r="J1534" s="3">
        <v>1.0122862798330701</v>
      </c>
      <c r="K1534" s="3">
        <v>0.97904218348497296</v>
      </c>
      <c r="L1534" s="3">
        <v>0.97527982054306295</v>
      </c>
      <c r="M1534" s="3">
        <f t="shared" si="92"/>
        <v>0.98886942795370203</v>
      </c>
      <c r="N1534" s="3">
        <v>0.99596966657597197</v>
      </c>
      <c r="O1534" s="3">
        <v>1.01336926462183</v>
      </c>
      <c r="P1534" s="3">
        <v>1.0036448761613701</v>
      </c>
      <c r="Q1534" s="3">
        <f t="shared" si="93"/>
        <v>1.0043279357863908</v>
      </c>
      <c r="R1534" s="3">
        <f t="shared" si="94"/>
        <v>1.0156325065733678</v>
      </c>
      <c r="S1534" s="3">
        <f t="shared" si="95"/>
        <v>0.29339733980632321</v>
      </c>
    </row>
    <row r="1535" spans="1:19" s="5" customFormat="1" ht="12.75" x14ac:dyDescent="0.2">
      <c r="A1535" s="3" t="s">
        <v>2553</v>
      </c>
      <c r="B1535" s="3" t="s">
        <v>2554</v>
      </c>
      <c r="C1535" s="3">
        <v>30.54</v>
      </c>
      <c r="D1535" s="3">
        <v>9</v>
      </c>
      <c r="E1535" s="3">
        <v>9</v>
      </c>
      <c r="F1535" s="3">
        <v>23</v>
      </c>
      <c r="G1535" s="3">
        <v>298</v>
      </c>
      <c r="H1535" s="3">
        <v>31.94930099466</v>
      </c>
      <c r="I1535" s="3">
        <v>7.48876953125</v>
      </c>
      <c r="J1535" s="3">
        <v>1.01568381658628</v>
      </c>
      <c r="K1535" s="3">
        <v>1.0237899350284201</v>
      </c>
      <c r="L1535" s="3">
        <v>1.0057889594034599</v>
      </c>
      <c r="M1535" s="3">
        <f t="shared" si="92"/>
        <v>1.0150875703393867</v>
      </c>
      <c r="N1535" s="3">
        <v>1.02306378041971</v>
      </c>
      <c r="O1535" s="3">
        <v>0.99247287513205995</v>
      </c>
      <c r="P1535" s="3">
        <v>0.978281196618628</v>
      </c>
      <c r="Q1535" s="3">
        <f t="shared" si="93"/>
        <v>0.99793928405679944</v>
      </c>
      <c r="R1535" s="3">
        <f t="shared" si="94"/>
        <v>0.98310659416620194</v>
      </c>
      <c r="S1535" s="3">
        <f t="shared" si="95"/>
        <v>0.29375798136137216</v>
      </c>
    </row>
    <row r="1536" spans="1:19" s="5" customFormat="1" ht="12.75" x14ac:dyDescent="0.2">
      <c r="A1536" s="3" t="s">
        <v>2237</v>
      </c>
      <c r="B1536" s="3" t="s">
        <v>2238</v>
      </c>
      <c r="C1536" s="3">
        <v>16.079999999999998</v>
      </c>
      <c r="D1536" s="3">
        <v>5</v>
      </c>
      <c r="E1536" s="3">
        <v>14</v>
      </c>
      <c r="F1536" s="3">
        <v>130</v>
      </c>
      <c r="G1536" s="3">
        <v>597</v>
      </c>
      <c r="H1536" s="3">
        <v>62.68521026466</v>
      </c>
      <c r="I1536" s="3">
        <v>7.81103515625</v>
      </c>
      <c r="J1536" s="3">
        <v>0.96839523974048503</v>
      </c>
      <c r="K1536" s="3">
        <v>0.92159094124351704</v>
      </c>
      <c r="L1536" s="3">
        <v>1.2625129051871899</v>
      </c>
      <c r="M1536" s="3">
        <f t="shared" si="92"/>
        <v>1.0508330287237306</v>
      </c>
      <c r="N1536" s="3">
        <v>1.1976322076055701</v>
      </c>
      <c r="O1536" s="3">
        <v>1.0863050447807301</v>
      </c>
      <c r="P1536" s="3">
        <v>1.3341225715412</v>
      </c>
      <c r="Q1536" s="3">
        <f t="shared" si="93"/>
        <v>1.2060199413091668</v>
      </c>
      <c r="R1536" s="3">
        <f t="shared" si="94"/>
        <v>1.1476798961809522</v>
      </c>
      <c r="S1536" s="3">
        <f t="shared" si="95"/>
        <v>0.29379025331527026</v>
      </c>
    </row>
    <row r="1537" spans="1:19" s="5" customFormat="1" ht="12.75" x14ac:dyDescent="0.2">
      <c r="A1537" s="3" t="s">
        <v>3481</v>
      </c>
      <c r="B1537" s="3" t="s">
        <v>3482</v>
      </c>
      <c r="C1537" s="3">
        <v>42.92</v>
      </c>
      <c r="D1537" s="3">
        <v>1</v>
      </c>
      <c r="E1537" s="3">
        <v>8</v>
      </c>
      <c r="F1537" s="3">
        <v>110</v>
      </c>
      <c r="G1537" s="3">
        <v>233</v>
      </c>
      <c r="H1537" s="3">
        <v>26.49905594466</v>
      </c>
      <c r="I1537" s="3">
        <v>6.45556640625</v>
      </c>
      <c r="J1537" s="3">
        <v>0.90882952041097098</v>
      </c>
      <c r="K1537" s="3">
        <v>1.0037160708423201</v>
      </c>
      <c r="L1537" s="3">
        <v>0.97093617773863805</v>
      </c>
      <c r="M1537" s="3">
        <f t="shared" si="92"/>
        <v>0.96116058966397633</v>
      </c>
      <c r="N1537" s="3">
        <v>0.93294807494595</v>
      </c>
      <c r="O1537" s="3">
        <v>1.0813922994002101</v>
      </c>
      <c r="P1537" s="3">
        <v>1.06837130435754</v>
      </c>
      <c r="Q1537" s="3">
        <f t="shared" si="93"/>
        <v>1.0275705595679001</v>
      </c>
      <c r="R1537" s="3">
        <f t="shared" si="94"/>
        <v>1.0690935215385191</v>
      </c>
      <c r="S1537" s="3">
        <f t="shared" si="95"/>
        <v>0.29388452295128914</v>
      </c>
    </row>
    <row r="1538" spans="1:19" s="5" customFormat="1" ht="12.75" x14ac:dyDescent="0.2">
      <c r="A1538" s="3" t="s">
        <v>6321</v>
      </c>
      <c r="B1538" s="3" t="s">
        <v>6322</v>
      </c>
      <c r="C1538" s="3">
        <v>4.92</v>
      </c>
      <c r="D1538" s="3">
        <v>2</v>
      </c>
      <c r="E1538" s="3">
        <v>2</v>
      </c>
      <c r="F1538" s="3">
        <v>3</v>
      </c>
      <c r="G1538" s="3">
        <v>325</v>
      </c>
      <c r="H1538" s="3">
        <v>37.543192294660003</v>
      </c>
      <c r="I1538" s="3">
        <v>9.48095703125</v>
      </c>
      <c r="J1538" s="3">
        <v>1.0529818820691701</v>
      </c>
      <c r="K1538" s="3">
        <v>1.0479210525290901</v>
      </c>
      <c r="L1538" s="3">
        <v>1.0682948661021101</v>
      </c>
      <c r="M1538" s="3">
        <f t="shared" ref="M1538:M1601" si="96">AVERAGE(J1538:L1538)</f>
        <v>1.0563992669001234</v>
      </c>
      <c r="N1538" s="3">
        <v>0.99959143329187605</v>
      </c>
      <c r="O1538" s="3">
        <v>1.0735346125552701</v>
      </c>
      <c r="P1538" s="3">
        <v>1.0091386772770199</v>
      </c>
      <c r="Q1538" s="3">
        <f t="shared" ref="Q1538:Q1601" si="97">AVERAGE(N1538:P1538)</f>
        <v>1.0274215743747219</v>
      </c>
      <c r="R1538" s="3">
        <f t="shared" ref="R1538:R1601" si="98">Q1538/M1538</f>
        <v>0.97256937463575388</v>
      </c>
      <c r="S1538" s="3">
        <f t="shared" ref="S1538:S1601" si="99">_xlfn.T.TEST(J1538:L1538,N1538:P1538,2,2)</f>
        <v>0.29404385355544266</v>
      </c>
    </row>
    <row r="1539" spans="1:19" s="5" customFormat="1" ht="12.75" x14ac:dyDescent="0.2">
      <c r="A1539" s="3" t="s">
        <v>2085</v>
      </c>
      <c r="B1539" s="3" t="s">
        <v>2086</v>
      </c>
      <c r="C1539" s="3">
        <v>29.14</v>
      </c>
      <c r="D1539" s="3">
        <v>17</v>
      </c>
      <c r="E1539" s="3">
        <v>17</v>
      </c>
      <c r="F1539" s="3">
        <v>114</v>
      </c>
      <c r="G1539" s="3">
        <v>707</v>
      </c>
      <c r="H1539" s="3">
        <v>78.959276094660197</v>
      </c>
      <c r="I1539" s="3">
        <v>6.46826171875</v>
      </c>
      <c r="J1539" s="3">
        <v>0.98041189986118005</v>
      </c>
      <c r="K1539" s="3">
        <v>1.0168865985923099</v>
      </c>
      <c r="L1539" s="3">
        <v>1.01346499463343</v>
      </c>
      <c r="M1539" s="3">
        <f t="shared" si="96"/>
        <v>1.0035878310289732</v>
      </c>
      <c r="N1539" s="3">
        <v>0.99522212057237502</v>
      </c>
      <c r="O1539" s="3">
        <v>0.96075555379919797</v>
      </c>
      <c r="P1539" s="3">
        <v>0.99550996642143696</v>
      </c>
      <c r="Q1539" s="3">
        <f t="shared" si="97"/>
        <v>0.98382921359766995</v>
      </c>
      <c r="R1539" s="3">
        <f t="shared" si="98"/>
        <v>0.98031201971526016</v>
      </c>
      <c r="S1539" s="3">
        <f t="shared" si="99"/>
        <v>0.294225227191455</v>
      </c>
    </row>
    <row r="1540" spans="1:19" s="5" customFormat="1" ht="12.75" x14ac:dyDescent="0.2">
      <c r="A1540" s="3" t="s">
        <v>1205</v>
      </c>
      <c r="B1540" s="3" t="s">
        <v>1206</v>
      </c>
      <c r="C1540" s="3">
        <v>2.77</v>
      </c>
      <c r="D1540" s="3">
        <v>1</v>
      </c>
      <c r="E1540" s="3">
        <v>1</v>
      </c>
      <c r="F1540" s="3">
        <v>2</v>
      </c>
      <c r="G1540" s="3">
        <v>253</v>
      </c>
      <c r="H1540" s="3">
        <v>27.53134779466</v>
      </c>
      <c r="I1540" s="3">
        <v>9.96435546875</v>
      </c>
      <c r="J1540" s="3"/>
      <c r="K1540" s="3">
        <v>1.0116623184936699</v>
      </c>
      <c r="L1540" s="3">
        <v>1.10503439648532</v>
      </c>
      <c r="M1540" s="3">
        <f t="shared" si="96"/>
        <v>1.058348357489495</v>
      </c>
      <c r="N1540" s="3"/>
      <c r="O1540" s="3">
        <v>0.98334083522634597</v>
      </c>
      <c r="P1540" s="3">
        <v>0.99989087577078395</v>
      </c>
      <c r="Q1540" s="3">
        <f t="shared" si="97"/>
        <v>0.99161585549856501</v>
      </c>
      <c r="R1540" s="3">
        <f t="shared" si="98"/>
        <v>0.93694656252008934</v>
      </c>
      <c r="S1540" s="3">
        <f t="shared" si="99"/>
        <v>0.29458996761377443</v>
      </c>
    </row>
    <row r="1541" spans="1:19" s="5" customFormat="1" ht="12.75" x14ac:dyDescent="0.2">
      <c r="A1541" s="3" t="s">
        <v>883</v>
      </c>
      <c r="B1541" s="3" t="s">
        <v>884</v>
      </c>
      <c r="C1541" s="3">
        <v>6.52</v>
      </c>
      <c r="D1541" s="3">
        <v>1</v>
      </c>
      <c r="E1541" s="3">
        <v>1</v>
      </c>
      <c r="F1541" s="3">
        <v>2</v>
      </c>
      <c r="G1541" s="3">
        <v>138</v>
      </c>
      <c r="H1541" s="3">
        <v>15.060231484659999</v>
      </c>
      <c r="I1541" s="3">
        <v>4.57666015625</v>
      </c>
      <c r="J1541" s="3">
        <v>1.0224951975308301</v>
      </c>
      <c r="K1541" s="3"/>
      <c r="L1541" s="3">
        <v>1.0611497634771101</v>
      </c>
      <c r="M1541" s="3">
        <f t="shared" si="96"/>
        <v>1.0418224805039702</v>
      </c>
      <c r="N1541" s="3">
        <v>1.0157434819107201</v>
      </c>
      <c r="O1541" s="3"/>
      <c r="P1541" s="3">
        <v>0.91160084285249698</v>
      </c>
      <c r="Q1541" s="3">
        <f t="shared" si="97"/>
        <v>0.96367216238160847</v>
      </c>
      <c r="R1541" s="3">
        <f t="shared" si="98"/>
        <v>0.92498691515606635</v>
      </c>
      <c r="S1541" s="3">
        <f t="shared" si="99"/>
        <v>0.29469418207219111</v>
      </c>
    </row>
    <row r="1542" spans="1:19" s="5" customFormat="1" ht="12.75" x14ac:dyDescent="0.2">
      <c r="A1542" s="3" t="s">
        <v>5997</v>
      </c>
      <c r="B1542" s="3" t="s">
        <v>5998</v>
      </c>
      <c r="C1542" s="3">
        <v>2.78</v>
      </c>
      <c r="D1542" s="3">
        <v>2</v>
      </c>
      <c r="E1542" s="3">
        <v>2</v>
      </c>
      <c r="F1542" s="3">
        <v>8</v>
      </c>
      <c r="G1542" s="3">
        <v>503</v>
      </c>
      <c r="H1542" s="3">
        <v>55.514938764660101</v>
      </c>
      <c r="I1542" s="3">
        <v>9.17333984375</v>
      </c>
      <c r="J1542" s="3">
        <v>1.00011064494517</v>
      </c>
      <c r="K1542" s="3">
        <v>0.92886365738538301</v>
      </c>
      <c r="L1542" s="3">
        <v>1.0550497923452999</v>
      </c>
      <c r="M1542" s="3">
        <f t="shared" si="96"/>
        <v>0.9946746982252842</v>
      </c>
      <c r="N1542" s="3">
        <v>0.97472511168474296</v>
      </c>
      <c r="O1542" s="3">
        <v>0.95397836696633298</v>
      </c>
      <c r="P1542" s="3">
        <v>0.90177685905330895</v>
      </c>
      <c r="Q1542" s="3">
        <f t="shared" si="97"/>
        <v>0.94349344590146167</v>
      </c>
      <c r="R1542" s="3">
        <f t="shared" si="98"/>
        <v>0.94854473285070884</v>
      </c>
      <c r="S1542" s="3">
        <f t="shared" si="99"/>
        <v>0.29475503096406536</v>
      </c>
    </row>
    <row r="1543" spans="1:19" s="5" customFormat="1" ht="12.75" x14ac:dyDescent="0.2">
      <c r="A1543" s="3" t="s">
        <v>957</v>
      </c>
      <c r="B1543" s="3" t="s">
        <v>958</v>
      </c>
      <c r="C1543" s="3">
        <v>19.55</v>
      </c>
      <c r="D1543" s="3">
        <v>8</v>
      </c>
      <c r="E1543" s="3">
        <v>9</v>
      </c>
      <c r="F1543" s="3">
        <v>40</v>
      </c>
      <c r="G1543" s="3">
        <v>491</v>
      </c>
      <c r="H1543" s="3">
        <v>53.8527164946601</v>
      </c>
      <c r="I1543" s="3">
        <v>6.44287109375</v>
      </c>
      <c r="J1543" s="3">
        <v>0.98815827348587904</v>
      </c>
      <c r="K1543" s="3">
        <v>0.95847102303985199</v>
      </c>
      <c r="L1543" s="3">
        <v>1.0203741046174399</v>
      </c>
      <c r="M1543" s="3">
        <f t="shared" si="96"/>
        <v>0.98900113371439036</v>
      </c>
      <c r="N1543" s="3">
        <v>0.94917780794956297</v>
      </c>
      <c r="O1543" s="3">
        <v>0.99136450314088698</v>
      </c>
      <c r="P1543" s="3">
        <v>0.94063090369508595</v>
      </c>
      <c r="Q1543" s="3">
        <f t="shared" si="97"/>
        <v>0.96039107159517867</v>
      </c>
      <c r="R1543" s="3">
        <f t="shared" si="98"/>
        <v>0.97107176003756346</v>
      </c>
      <c r="S1543" s="3">
        <f t="shared" si="99"/>
        <v>0.29525103262046232</v>
      </c>
    </row>
    <row r="1544" spans="1:19" s="5" customFormat="1" ht="12.75" x14ac:dyDescent="0.2">
      <c r="A1544" s="3" t="s">
        <v>7645</v>
      </c>
      <c r="B1544" s="3" t="s">
        <v>7646</v>
      </c>
      <c r="C1544" s="3">
        <v>16.100000000000001</v>
      </c>
      <c r="D1544" s="3">
        <v>4</v>
      </c>
      <c r="E1544" s="3">
        <v>4</v>
      </c>
      <c r="F1544" s="3">
        <v>7</v>
      </c>
      <c r="G1544" s="3">
        <v>354</v>
      </c>
      <c r="H1544" s="3">
        <v>39.659285884660001</v>
      </c>
      <c r="I1544" s="3">
        <v>7.95751953125</v>
      </c>
      <c r="J1544" s="3">
        <v>1.08986401374276</v>
      </c>
      <c r="K1544" s="3"/>
      <c r="L1544" s="3">
        <v>1.0290077277735401</v>
      </c>
      <c r="M1544" s="3">
        <f t="shared" si="96"/>
        <v>1.0594358707581502</v>
      </c>
      <c r="N1544" s="3">
        <v>1.0262131850559799</v>
      </c>
      <c r="O1544" s="3"/>
      <c r="P1544" s="3">
        <v>0.91536910684434203</v>
      </c>
      <c r="Q1544" s="3">
        <f t="shared" si="97"/>
        <v>0.97079114595016103</v>
      </c>
      <c r="R1544" s="3">
        <f t="shared" si="98"/>
        <v>0.91632837130146116</v>
      </c>
      <c r="S1544" s="3">
        <f t="shared" si="99"/>
        <v>0.29595662714451598</v>
      </c>
    </row>
    <row r="1545" spans="1:19" s="5" customFormat="1" ht="12.75" x14ac:dyDescent="0.2">
      <c r="A1545" s="3" t="s">
        <v>2447</v>
      </c>
      <c r="B1545" s="3" t="s">
        <v>2448</v>
      </c>
      <c r="C1545" s="3">
        <v>30.03</v>
      </c>
      <c r="D1545" s="3">
        <v>13</v>
      </c>
      <c r="E1545" s="3">
        <v>13</v>
      </c>
      <c r="F1545" s="3">
        <v>34</v>
      </c>
      <c r="G1545" s="3">
        <v>393</v>
      </c>
      <c r="H1545" s="3">
        <v>42.046547894660002</v>
      </c>
      <c r="I1545" s="3">
        <v>9.49560546875</v>
      </c>
      <c r="J1545" s="3">
        <v>1.03752028875205</v>
      </c>
      <c r="K1545" s="3">
        <v>0.97760744047960302</v>
      </c>
      <c r="L1545" s="3">
        <v>1.0261251824048501</v>
      </c>
      <c r="M1545" s="3">
        <f t="shared" si="96"/>
        <v>1.013750970545501</v>
      </c>
      <c r="N1545" s="3">
        <v>0.98172066751904397</v>
      </c>
      <c r="O1545" s="3">
        <v>0.98552389446050304</v>
      </c>
      <c r="P1545" s="3">
        <v>1.0035269409810299</v>
      </c>
      <c r="Q1545" s="3">
        <f t="shared" si="97"/>
        <v>0.99025716765352556</v>
      </c>
      <c r="R1545" s="3">
        <f t="shared" si="98"/>
        <v>0.97682487753443692</v>
      </c>
      <c r="S1545" s="3">
        <f t="shared" si="99"/>
        <v>0.29598743514590337</v>
      </c>
    </row>
    <row r="1546" spans="1:19" s="5" customFormat="1" ht="12.75" x14ac:dyDescent="0.2">
      <c r="A1546" s="3" t="s">
        <v>7225</v>
      </c>
      <c r="B1546" s="3" t="s">
        <v>7226</v>
      </c>
      <c r="C1546" s="3">
        <v>21.9</v>
      </c>
      <c r="D1546" s="3">
        <v>7</v>
      </c>
      <c r="E1546" s="3">
        <v>7</v>
      </c>
      <c r="F1546" s="3">
        <v>20</v>
      </c>
      <c r="G1546" s="3">
        <v>347</v>
      </c>
      <c r="H1546" s="3">
        <v>38.838855334660003</v>
      </c>
      <c r="I1546" s="3">
        <v>6.72705078125</v>
      </c>
      <c r="J1546" s="3">
        <v>0.91360426308214304</v>
      </c>
      <c r="K1546" s="3">
        <v>1.05958425545037</v>
      </c>
      <c r="L1546" s="3">
        <v>0.85701886147957396</v>
      </c>
      <c r="M1546" s="3">
        <f t="shared" si="96"/>
        <v>0.94340246000402905</v>
      </c>
      <c r="N1546" s="3">
        <v>0.98868765953315796</v>
      </c>
      <c r="O1546" s="3">
        <v>1.0100971133279399</v>
      </c>
      <c r="P1546" s="3">
        <v>1.0628335318847999</v>
      </c>
      <c r="Q1546" s="3">
        <f t="shared" si="97"/>
        <v>1.0205394349152994</v>
      </c>
      <c r="R1546" s="3">
        <f t="shared" si="98"/>
        <v>1.0817646531374754</v>
      </c>
      <c r="S1546" s="3">
        <f t="shared" si="99"/>
        <v>0.29608617679902166</v>
      </c>
    </row>
    <row r="1547" spans="1:19" s="5" customFormat="1" ht="12.75" x14ac:dyDescent="0.2">
      <c r="A1547" s="3" t="s">
        <v>7805</v>
      </c>
      <c r="B1547" s="3" t="s">
        <v>7806</v>
      </c>
      <c r="C1547" s="3">
        <v>5.64</v>
      </c>
      <c r="D1547" s="3">
        <v>3</v>
      </c>
      <c r="E1547" s="3">
        <v>3</v>
      </c>
      <c r="F1547" s="3">
        <v>5</v>
      </c>
      <c r="G1547" s="3">
        <v>567</v>
      </c>
      <c r="H1547" s="3">
        <v>64.646131134659996</v>
      </c>
      <c r="I1547" s="3">
        <v>9.80322265625</v>
      </c>
      <c r="J1547" s="3">
        <v>0.93171548442791197</v>
      </c>
      <c r="K1547" s="3">
        <v>0.94717696323781198</v>
      </c>
      <c r="L1547" s="3">
        <v>0.92718654523959898</v>
      </c>
      <c r="M1547" s="3">
        <f t="shared" si="96"/>
        <v>0.93535966430177442</v>
      </c>
      <c r="N1547" s="3">
        <v>0.96851593344360298</v>
      </c>
      <c r="O1547" s="3">
        <v>0.92230395767128703</v>
      </c>
      <c r="P1547" s="3">
        <v>0.99328916342242901</v>
      </c>
      <c r="Q1547" s="3">
        <f t="shared" si="97"/>
        <v>0.96136968484577301</v>
      </c>
      <c r="R1547" s="3">
        <f t="shared" si="98"/>
        <v>1.0278075071404906</v>
      </c>
      <c r="S1547" s="3">
        <f t="shared" si="99"/>
        <v>0.29612506124460736</v>
      </c>
    </row>
    <row r="1548" spans="1:19" s="5" customFormat="1" ht="12.75" x14ac:dyDescent="0.2">
      <c r="A1548" s="3" t="s">
        <v>3573</v>
      </c>
      <c r="B1548" s="3" t="s">
        <v>3574</v>
      </c>
      <c r="C1548" s="3">
        <v>3.47</v>
      </c>
      <c r="D1548" s="3">
        <v>2</v>
      </c>
      <c r="E1548" s="3">
        <v>2</v>
      </c>
      <c r="F1548" s="3">
        <v>4</v>
      </c>
      <c r="G1548" s="3">
        <v>403</v>
      </c>
      <c r="H1548" s="3">
        <v>47.126128724660099</v>
      </c>
      <c r="I1548" s="3">
        <v>6.36669921875</v>
      </c>
      <c r="J1548" s="3">
        <v>0.99350957307961496</v>
      </c>
      <c r="K1548" s="3">
        <v>0.95400245431219</v>
      </c>
      <c r="L1548" s="3">
        <v>1.0189407114898299</v>
      </c>
      <c r="M1548" s="3">
        <f t="shared" si="96"/>
        <v>0.98881757962721162</v>
      </c>
      <c r="N1548" s="3">
        <v>0.95841695106035396</v>
      </c>
      <c r="O1548" s="3">
        <v>0.97600928884903604</v>
      </c>
      <c r="P1548" s="3">
        <v>0.96120100766724703</v>
      </c>
      <c r="Q1548" s="3">
        <f t="shared" si="97"/>
        <v>0.9652090825255456</v>
      </c>
      <c r="R1548" s="3">
        <f t="shared" si="98"/>
        <v>0.97612451721320881</v>
      </c>
      <c r="S1548" s="3">
        <f t="shared" si="99"/>
        <v>0.29617300326564266</v>
      </c>
    </row>
    <row r="1549" spans="1:19" s="5" customFormat="1" ht="12.75" x14ac:dyDescent="0.2">
      <c r="A1549" s="3" t="s">
        <v>4585</v>
      </c>
      <c r="B1549" s="3" t="s">
        <v>4586</v>
      </c>
      <c r="C1549" s="3">
        <v>29.15</v>
      </c>
      <c r="D1549" s="3">
        <v>6</v>
      </c>
      <c r="E1549" s="3">
        <v>6</v>
      </c>
      <c r="F1549" s="3">
        <v>22</v>
      </c>
      <c r="G1549" s="3">
        <v>199</v>
      </c>
      <c r="H1549" s="3">
        <v>22.584572874660001</v>
      </c>
      <c r="I1549" s="3">
        <v>8.98291015625</v>
      </c>
      <c r="J1549" s="3">
        <v>0.97014774908343004</v>
      </c>
      <c r="K1549" s="3">
        <v>0.95210930571918995</v>
      </c>
      <c r="L1549" s="3">
        <v>0.96556567211493205</v>
      </c>
      <c r="M1549" s="3">
        <f t="shared" si="96"/>
        <v>0.96260757563918398</v>
      </c>
      <c r="N1549" s="3">
        <v>0.98272487720815804</v>
      </c>
      <c r="O1549" s="3">
        <v>1.0132958617865799</v>
      </c>
      <c r="P1549" s="3">
        <v>0.95523260741151705</v>
      </c>
      <c r="Q1549" s="3">
        <f t="shared" si="97"/>
        <v>0.98375111546875171</v>
      </c>
      <c r="R1549" s="3">
        <f t="shared" si="98"/>
        <v>1.0219648591644712</v>
      </c>
      <c r="S1549" s="3">
        <f t="shared" si="99"/>
        <v>0.29639209158177021</v>
      </c>
    </row>
    <row r="1550" spans="1:19" s="5" customFormat="1" ht="12.75" x14ac:dyDescent="0.2">
      <c r="A1550" s="3" t="s">
        <v>1127</v>
      </c>
      <c r="B1550" s="3" t="s">
        <v>1128</v>
      </c>
      <c r="C1550" s="3">
        <v>42.39</v>
      </c>
      <c r="D1550" s="3">
        <v>7</v>
      </c>
      <c r="E1550" s="3">
        <v>16</v>
      </c>
      <c r="F1550" s="3">
        <v>102</v>
      </c>
      <c r="G1550" s="3">
        <v>368</v>
      </c>
      <c r="H1550" s="3">
        <v>40.331483344660001</v>
      </c>
      <c r="I1550" s="3">
        <v>6.30322265625</v>
      </c>
      <c r="J1550" s="3">
        <v>1.0200427024884</v>
      </c>
      <c r="K1550" s="3">
        <v>1.0229723329804301</v>
      </c>
      <c r="L1550" s="3">
        <v>0.99101629984533202</v>
      </c>
      <c r="M1550" s="3">
        <f t="shared" si="96"/>
        <v>1.0113437784380539</v>
      </c>
      <c r="N1550" s="3">
        <v>0.94635825639590698</v>
      </c>
      <c r="O1550" s="3">
        <v>0.98728474588202497</v>
      </c>
      <c r="P1550" s="3">
        <v>1.0175857046485399</v>
      </c>
      <c r="Q1550" s="3">
        <f t="shared" si="97"/>
        <v>0.983742902308824</v>
      </c>
      <c r="R1550" s="3">
        <f t="shared" si="98"/>
        <v>0.97270871021537564</v>
      </c>
      <c r="S1550" s="3">
        <f t="shared" si="99"/>
        <v>0.29670547206602493</v>
      </c>
    </row>
    <row r="1551" spans="1:19" s="5" customFormat="1" ht="12.75" x14ac:dyDescent="0.2">
      <c r="A1551" s="3" t="s">
        <v>4305</v>
      </c>
      <c r="B1551" s="3" t="s">
        <v>4306</v>
      </c>
      <c r="C1551" s="3">
        <v>8.51</v>
      </c>
      <c r="D1551" s="3">
        <v>2</v>
      </c>
      <c r="E1551" s="3">
        <v>3</v>
      </c>
      <c r="F1551" s="3">
        <v>4</v>
      </c>
      <c r="G1551" s="3">
        <v>482</v>
      </c>
      <c r="H1551" s="3">
        <v>51.128710444660001</v>
      </c>
      <c r="I1551" s="3">
        <v>5.99853515625</v>
      </c>
      <c r="J1551" s="3">
        <v>0.88067082279407405</v>
      </c>
      <c r="K1551" s="3">
        <v>0.78118613442093199</v>
      </c>
      <c r="L1551" s="3"/>
      <c r="M1551" s="3">
        <f t="shared" si="96"/>
        <v>0.83092847860750307</v>
      </c>
      <c r="N1551" s="3">
        <v>1.10276169720891</v>
      </c>
      <c r="O1551" s="3">
        <v>0.88896128554312004</v>
      </c>
      <c r="P1551" s="3"/>
      <c r="Q1551" s="3">
        <f t="shared" si="97"/>
        <v>0.9958614913760151</v>
      </c>
      <c r="R1551" s="3">
        <f t="shared" si="98"/>
        <v>1.1984924298718369</v>
      </c>
      <c r="S1551" s="3">
        <f t="shared" si="99"/>
        <v>0.296766795017535</v>
      </c>
    </row>
    <row r="1552" spans="1:19" s="5" customFormat="1" ht="12.75" x14ac:dyDescent="0.2">
      <c r="A1552" s="3" t="s">
        <v>5903</v>
      </c>
      <c r="B1552" s="3" t="s">
        <v>5904</v>
      </c>
      <c r="C1552" s="3">
        <v>4.03</v>
      </c>
      <c r="D1552" s="3">
        <v>11</v>
      </c>
      <c r="E1552" s="3">
        <v>11</v>
      </c>
      <c r="F1552" s="3">
        <v>17</v>
      </c>
      <c r="G1552" s="3">
        <v>3051</v>
      </c>
      <c r="H1552" s="3">
        <v>333.04146838466397</v>
      </c>
      <c r="I1552" s="3">
        <v>6.49365234375</v>
      </c>
      <c r="J1552" s="3">
        <v>1.0065479864010201</v>
      </c>
      <c r="K1552" s="3">
        <v>0.96578314250075004</v>
      </c>
      <c r="L1552" s="3">
        <v>1.0117802684956401</v>
      </c>
      <c r="M1552" s="3">
        <f t="shared" si="96"/>
        <v>0.9947037991324702</v>
      </c>
      <c r="N1552" s="3">
        <v>0.986141498842664</v>
      </c>
      <c r="O1552" s="3">
        <v>1.0306535995702899</v>
      </c>
      <c r="P1552" s="3">
        <v>1.06280281542749</v>
      </c>
      <c r="Q1552" s="3">
        <f t="shared" si="97"/>
        <v>1.0265326379468147</v>
      </c>
      <c r="R1552" s="3">
        <f t="shared" si="98"/>
        <v>1.0319983082824293</v>
      </c>
      <c r="S1552" s="3">
        <f t="shared" si="99"/>
        <v>0.29689946220047508</v>
      </c>
    </row>
    <row r="1553" spans="1:19" s="5" customFormat="1" ht="12.75" x14ac:dyDescent="0.2">
      <c r="A1553" s="3" t="s">
        <v>5241</v>
      </c>
      <c r="B1553" s="3" t="s">
        <v>5242</v>
      </c>
      <c r="C1553" s="3">
        <v>36.76</v>
      </c>
      <c r="D1553" s="3">
        <v>7</v>
      </c>
      <c r="E1553" s="3">
        <v>11</v>
      </c>
      <c r="F1553" s="3">
        <v>138</v>
      </c>
      <c r="G1553" s="3">
        <v>340</v>
      </c>
      <c r="H1553" s="3">
        <v>37.557039254659998</v>
      </c>
      <c r="I1553" s="3">
        <v>5.99853515625</v>
      </c>
      <c r="J1553" s="3">
        <v>1.0636952095224299</v>
      </c>
      <c r="K1553" s="3">
        <v>0.95422646156596502</v>
      </c>
      <c r="L1553" s="3">
        <v>1.0247172104614</v>
      </c>
      <c r="M1553" s="3">
        <f t="shared" si="96"/>
        <v>1.0142129605165984</v>
      </c>
      <c r="N1553" s="3">
        <v>0.93733880635615097</v>
      </c>
      <c r="O1553" s="3">
        <v>1.00412251094565</v>
      </c>
      <c r="P1553" s="3">
        <v>0.96670407770594302</v>
      </c>
      <c r="Q1553" s="3">
        <f t="shared" si="97"/>
        <v>0.96938846500258136</v>
      </c>
      <c r="R1553" s="3">
        <f t="shared" si="98"/>
        <v>0.95580366524680849</v>
      </c>
      <c r="S1553" s="3">
        <f t="shared" si="99"/>
        <v>0.29700439870393436</v>
      </c>
    </row>
    <row r="1554" spans="1:19" s="5" customFormat="1" ht="12.75" x14ac:dyDescent="0.2">
      <c r="A1554" s="3" t="s">
        <v>285</v>
      </c>
      <c r="B1554" s="3" t="s">
        <v>286</v>
      </c>
      <c r="C1554" s="3">
        <v>36.03</v>
      </c>
      <c r="D1554" s="3">
        <v>4</v>
      </c>
      <c r="E1554" s="3">
        <v>11</v>
      </c>
      <c r="F1554" s="3">
        <v>226</v>
      </c>
      <c r="G1554" s="3">
        <v>358</v>
      </c>
      <c r="H1554" s="3">
        <v>38.905062494660001</v>
      </c>
      <c r="I1554" s="3">
        <v>6.82958984375</v>
      </c>
      <c r="J1554" s="3">
        <v>1.0253592756949499</v>
      </c>
      <c r="K1554" s="3">
        <v>0.969695318539462</v>
      </c>
      <c r="L1554" s="3">
        <v>1.0276021762569001</v>
      </c>
      <c r="M1554" s="3">
        <f t="shared" si="96"/>
        <v>1.0075522568304374</v>
      </c>
      <c r="N1554" s="3">
        <v>0.96476923531341297</v>
      </c>
      <c r="O1554" s="3">
        <v>1.0049868274448299</v>
      </c>
      <c r="P1554" s="3">
        <v>0.971497947551061</v>
      </c>
      <c r="Q1554" s="3">
        <f t="shared" si="97"/>
        <v>0.98041800343643459</v>
      </c>
      <c r="R1554" s="3">
        <f t="shared" si="98"/>
        <v>0.97306913541203133</v>
      </c>
      <c r="S1554" s="3">
        <f t="shared" si="99"/>
        <v>0.29720226369798686</v>
      </c>
    </row>
    <row r="1555" spans="1:19" s="5" customFormat="1" ht="12.75" x14ac:dyDescent="0.2">
      <c r="A1555" s="3" t="s">
        <v>409</v>
      </c>
      <c r="B1555" s="3" t="s">
        <v>410</v>
      </c>
      <c r="C1555" s="3">
        <v>26.8</v>
      </c>
      <c r="D1555" s="3">
        <v>5</v>
      </c>
      <c r="E1555" s="3">
        <v>5</v>
      </c>
      <c r="F1555" s="3">
        <v>26</v>
      </c>
      <c r="G1555" s="3">
        <v>291</v>
      </c>
      <c r="H1555" s="3">
        <v>32.944129324659997</v>
      </c>
      <c r="I1555" s="3">
        <v>8.11865234375</v>
      </c>
      <c r="J1555" s="3">
        <v>0.952551587839085</v>
      </c>
      <c r="K1555" s="3">
        <v>1.000503429236</v>
      </c>
      <c r="L1555" s="3">
        <v>1.02996975492834</v>
      </c>
      <c r="M1555" s="3">
        <f t="shared" si="96"/>
        <v>0.99434159066780836</v>
      </c>
      <c r="N1555" s="3">
        <v>0.99365406984780102</v>
      </c>
      <c r="O1555" s="3">
        <v>0.94310497581186203</v>
      </c>
      <c r="P1555" s="3">
        <v>0.94613951704606603</v>
      </c>
      <c r="Q1555" s="3">
        <f t="shared" si="97"/>
        <v>0.96096618756857632</v>
      </c>
      <c r="R1555" s="3">
        <f t="shared" si="98"/>
        <v>0.96643467052724119</v>
      </c>
      <c r="S1555" s="3">
        <f t="shared" si="99"/>
        <v>0.29723829362623033</v>
      </c>
    </row>
    <row r="1556" spans="1:19" s="5" customFormat="1" ht="12.75" x14ac:dyDescent="0.2">
      <c r="A1556" s="3" t="s">
        <v>2581</v>
      </c>
      <c r="B1556" s="3" t="s">
        <v>2582</v>
      </c>
      <c r="C1556" s="3">
        <v>63.16</v>
      </c>
      <c r="D1556" s="3">
        <v>9</v>
      </c>
      <c r="E1556" s="3">
        <v>9</v>
      </c>
      <c r="F1556" s="3">
        <v>124</v>
      </c>
      <c r="G1556" s="3">
        <v>133</v>
      </c>
      <c r="H1556" s="3">
        <v>15.327956844659999</v>
      </c>
      <c r="I1556" s="3">
        <v>5.02099609375</v>
      </c>
      <c r="J1556" s="3">
        <v>0.93312352852817404</v>
      </c>
      <c r="K1556" s="3">
        <v>1.0124220062916001</v>
      </c>
      <c r="L1556" s="3">
        <v>0.97949036395487898</v>
      </c>
      <c r="M1556" s="3">
        <f t="shared" si="96"/>
        <v>0.97501196625821773</v>
      </c>
      <c r="N1556" s="3">
        <v>1.0145095535817601</v>
      </c>
      <c r="O1556" s="3">
        <v>0.99475131773664005</v>
      </c>
      <c r="P1556" s="3">
        <v>1.00097955661014</v>
      </c>
      <c r="Q1556" s="3">
        <f t="shared" si="97"/>
        <v>1.0034134759761801</v>
      </c>
      <c r="R1556" s="3">
        <f t="shared" si="98"/>
        <v>1.0291293960493206</v>
      </c>
      <c r="S1556" s="3">
        <f t="shared" si="99"/>
        <v>0.29742071366210265</v>
      </c>
    </row>
    <row r="1557" spans="1:19" s="5" customFormat="1" ht="12.75" x14ac:dyDescent="0.2">
      <c r="A1557" s="3" t="s">
        <v>4959</v>
      </c>
      <c r="B1557" s="3" t="s">
        <v>4960</v>
      </c>
      <c r="C1557" s="3">
        <v>9.02</v>
      </c>
      <c r="D1557" s="3">
        <v>6</v>
      </c>
      <c r="E1557" s="3">
        <v>8</v>
      </c>
      <c r="F1557" s="3">
        <v>13</v>
      </c>
      <c r="G1557" s="3">
        <v>909</v>
      </c>
      <c r="H1557" s="3">
        <v>97.474271774660096</v>
      </c>
      <c r="I1557" s="3">
        <v>4.91943359375</v>
      </c>
      <c r="J1557" s="3">
        <v>0.98215236376399795</v>
      </c>
      <c r="K1557" s="3">
        <v>1.0268096481273601</v>
      </c>
      <c r="L1557" s="3">
        <v>0.93360983825571797</v>
      </c>
      <c r="M1557" s="3">
        <f t="shared" si="96"/>
        <v>0.98085728338235867</v>
      </c>
      <c r="N1557" s="3">
        <v>0.98150569291259404</v>
      </c>
      <c r="O1557" s="3">
        <v>1.0233097598060901</v>
      </c>
      <c r="P1557" s="3">
        <v>1.07381182865833</v>
      </c>
      <c r="Q1557" s="3">
        <f t="shared" si="97"/>
        <v>1.026209093792338</v>
      </c>
      <c r="R1557" s="3">
        <f t="shared" si="98"/>
        <v>1.0462369104846625</v>
      </c>
      <c r="S1557" s="3">
        <f t="shared" si="99"/>
        <v>0.29752912700139156</v>
      </c>
    </row>
    <row r="1558" spans="1:19" s="5" customFormat="1" ht="12.75" x14ac:dyDescent="0.2">
      <c r="A1558" s="3" t="s">
        <v>1421</v>
      </c>
      <c r="B1558" s="3" t="s">
        <v>1422</v>
      </c>
      <c r="C1558" s="3">
        <v>23.58</v>
      </c>
      <c r="D1558" s="3">
        <v>2</v>
      </c>
      <c r="E1558" s="3">
        <v>13</v>
      </c>
      <c r="F1558" s="3">
        <v>76</v>
      </c>
      <c r="G1558" s="3">
        <v>615</v>
      </c>
      <c r="H1558" s="3">
        <v>68.335786724660096</v>
      </c>
      <c r="I1558" s="3">
        <v>8.67529296875</v>
      </c>
      <c r="J1558" s="3">
        <v>0.95523658241991205</v>
      </c>
      <c r="K1558" s="3">
        <v>0.89715875322127503</v>
      </c>
      <c r="L1558" s="3">
        <v>1.0758108823849399</v>
      </c>
      <c r="M1558" s="3">
        <f t="shared" si="96"/>
        <v>0.97606873934204241</v>
      </c>
      <c r="N1558" s="3">
        <v>1.19440708893815</v>
      </c>
      <c r="O1558" s="3">
        <v>0.95206310159035601</v>
      </c>
      <c r="P1558" s="3">
        <v>1.09728976907871</v>
      </c>
      <c r="Q1558" s="3">
        <f t="shared" si="97"/>
        <v>1.0812533198690719</v>
      </c>
      <c r="R1558" s="3">
        <f t="shared" si="98"/>
        <v>1.1077634968597942</v>
      </c>
      <c r="S1558" s="3">
        <f t="shared" si="99"/>
        <v>0.29753051375325285</v>
      </c>
    </row>
    <row r="1559" spans="1:19" s="5" customFormat="1" ht="12.75" x14ac:dyDescent="0.2">
      <c r="A1559" s="3" t="s">
        <v>8157</v>
      </c>
      <c r="B1559" s="3" t="s">
        <v>8158</v>
      </c>
      <c r="C1559" s="3">
        <v>1.38</v>
      </c>
      <c r="D1559" s="3">
        <v>1</v>
      </c>
      <c r="E1559" s="3">
        <v>1</v>
      </c>
      <c r="F1559" s="3">
        <v>3</v>
      </c>
      <c r="G1559" s="3">
        <v>509</v>
      </c>
      <c r="H1559" s="3">
        <v>55.089164504659998</v>
      </c>
      <c r="I1559" s="3">
        <v>8.90966796875</v>
      </c>
      <c r="J1559" s="3">
        <v>0.96268964666303403</v>
      </c>
      <c r="K1559" s="3"/>
      <c r="L1559" s="3">
        <v>0.97533179877745102</v>
      </c>
      <c r="M1559" s="3">
        <f t="shared" si="96"/>
        <v>0.96901072272024247</v>
      </c>
      <c r="N1559" s="3">
        <v>0.99140763346582095</v>
      </c>
      <c r="O1559" s="3"/>
      <c r="P1559" s="3">
        <v>1.1021904729562899</v>
      </c>
      <c r="Q1559" s="3">
        <f t="shared" si="97"/>
        <v>1.0467990532110554</v>
      </c>
      <c r="R1559" s="3">
        <f t="shared" si="98"/>
        <v>1.0802760265360558</v>
      </c>
      <c r="S1559" s="3">
        <f t="shared" si="99"/>
        <v>0.29767361914653123</v>
      </c>
    </row>
    <row r="1560" spans="1:19" s="5" customFormat="1" ht="12.75" x14ac:dyDescent="0.2">
      <c r="A1560" s="3" t="s">
        <v>3617</v>
      </c>
      <c r="B1560" s="3" t="s">
        <v>3618</v>
      </c>
      <c r="C1560" s="3">
        <v>6.44</v>
      </c>
      <c r="D1560" s="3">
        <v>3</v>
      </c>
      <c r="E1560" s="3">
        <v>4</v>
      </c>
      <c r="F1560" s="3">
        <v>16</v>
      </c>
      <c r="G1560" s="3">
        <v>590</v>
      </c>
      <c r="H1560" s="3">
        <v>66.137232554660002</v>
      </c>
      <c r="I1560" s="3">
        <v>6.58056640625</v>
      </c>
      <c r="J1560" s="3">
        <v>1.0859923591909799</v>
      </c>
      <c r="K1560" s="3">
        <v>1.2311839087987799</v>
      </c>
      <c r="L1560" s="3"/>
      <c r="M1560" s="3">
        <f t="shared" si="96"/>
        <v>1.15858813399488</v>
      </c>
      <c r="N1560" s="3">
        <v>0.99871448563741805</v>
      </c>
      <c r="O1560" s="3">
        <v>1.0837644991431299</v>
      </c>
      <c r="P1560" s="3"/>
      <c r="Q1560" s="3">
        <f t="shared" si="97"/>
        <v>1.0412394923902739</v>
      </c>
      <c r="R1560" s="3">
        <f t="shared" si="98"/>
        <v>0.89871410023855403</v>
      </c>
      <c r="S1560" s="3">
        <f t="shared" si="99"/>
        <v>0.29780117337740852</v>
      </c>
    </row>
    <row r="1561" spans="1:19" s="5" customFormat="1" ht="12.75" x14ac:dyDescent="0.2">
      <c r="A1561" s="3" t="s">
        <v>1079</v>
      </c>
      <c r="B1561" s="3" t="s">
        <v>1080</v>
      </c>
      <c r="C1561" s="3">
        <v>18.170000000000002</v>
      </c>
      <c r="D1561" s="3">
        <v>21</v>
      </c>
      <c r="E1561" s="3">
        <v>21</v>
      </c>
      <c r="F1561" s="3">
        <v>51</v>
      </c>
      <c r="G1561" s="3">
        <v>1211</v>
      </c>
      <c r="H1561" s="3">
        <v>135.96931977465999</v>
      </c>
      <c r="I1561" s="3">
        <v>7.31298828125</v>
      </c>
      <c r="J1561" s="3">
        <v>1.0220945479981001</v>
      </c>
      <c r="K1561" s="3">
        <v>1.04710650046248</v>
      </c>
      <c r="L1561" s="3">
        <v>0.994114859419162</v>
      </c>
      <c r="M1561" s="3">
        <f t="shared" si="96"/>
        <v>1.0211053026265808</v>
      </c>
      <c r="N1561" s="3">
        <v>1.0046956852348601</v>
      </c>
      <c r="O1561" s="3">
        <v>1.0163605904641</v>
      </c>
      <c r="P1561" s="3">
        <v>0.95860147534673201</v>
      </c>
      <c r="Q1561" s="3">
        <f t="shared" si="97"/>
        <v>0.99321925034856406</v>
      </c>
      <c r="R1561" s="3">
        <f t="shared" si="98"/>
        <v>0.97269032664281962</v>
      </c>
      <c r="S1561" s="3">
        <f t="shared" si="99"/>
        <v>0.29834023505304447</v>
      </c>
    </row>
    <row r="1562" spans="1:19" s="5" customFormat="1" ht="12.75" x14ac:dyDescent="0.2">
      <c r="A1562" s="3" t="s">
        <v>1773</v>
      </c>
      <c r="B1562" s="3" t="s">
        <v>1774</v>
      </c>
      <c r="C1562" s="3">
        <v>1.55</v>
      </c>
      <c r="D1562" s="3">
        <v>1</v>
      </c>
      <c r="E1562" s="3">
        <v>2</v>
      </c>
      <c r="F1562" s="3">
        <v>4</v>
      </c>
      <c r="G1562" s="3">
        <v>1164</v>
      </c>
      <c r="H1562" s="3">
        <v>133.32395072465999</v>
      </c>
      <c r="I1562" s="3">
        <v>7.70849609375</v>
      </c>
      <c r="J1562" s="3">
        <v>1.0831245943771799</v>
      </c>
      <c r="K1562" s="3">
        <v>1.0531496256344</v>
      </c>
      <c r="L1562" s="3">
        <v>0.98878025073352405</v>
      </c>
      <c r="M1562" s="3">
        <f t="shared" si="96"/>
        <v>1.0416848235817013</v>
      </c>
      <c r="N1562" s="3">
        <v>1.0226835539202499</v>
      </c>
      <c r="O1562" s="3">
        <v>1.1576049239313699</v>
      </c>
      <c r="P1562" s="3">
        <v>1.11991793351425</v>
      </c>
      <c r="Q1562" s="3">
        <f t="shared" si="97"/>
        <v>1.1000688037886233</v>
      </c>
      <c r="R1562" s="3">
        <f t="shared" si="98"/>
        <v>1.0560476440524265</v>
      </c>
      <c r="S1562" s="3">
        <f t="shared" si="99"/>
        <v>0.29836424591164989</v>
      </c>
    </row>
    <row r="1563" spans="1:19" s="5" customFormat="1" ht="12.75" x14ac:dyDescent="0.2">
      <c r="A1563" s="3" t="s">
        <v>2629</v>
      </c>
      <c r="B1563" s="3" t="s">
        <v>2630</v>
      </c>
      <c r="C1563" s="3">
        <v>49.56</v>
      </c>
      <c r="D1563" s="3">
        <v>30</v>
      </c>
      <c r="E1563" s="3">
        <v>30</v>
      </c>
      <c r="F1563" s="3">
        <v>104</v>
      </c>
      <c r="G1563" s="3">
        <v>565</v>
      </c>
      <c r="H1563" s="3">
        <v>63.159264344660102</v>
      </c>
      <c r="I1563" s="3">
        <v>8.54345703125</v>
      </c>
      <c r="J1563" s="3">
        <v>0.95992735596355305</v>
      </c>
      <c r="K1563" s="3">
        <v>0.96264530142323901</v>
      </c>
      <c r="L1563" s="3">
        <v>0.99501754971247702</v>
      </c>
      <c r="M1563" s="3">
        <f t="shared" si="96"/>
        <v>0.97253006903308969</v>
      </c>
      <c r="N1563" s="3">
        <v>1.03698821374857</v>
      </c>
      <c r="O1563" s="3">
        <v>1.0619452073510001</v>
      </c>
      <c r="P1563" s="3">
        <v>0.94844955177879797</v>
      </c>
      <c r="Q1563" s="3">
        <f t="shared" si="97"/>
        <v>1.0157943242927894</v>
      </c>
      <c r="R1563" s="3">
        <f t="shared" si="98"/>
        <v>1.0444862905912142</v>
      </c>
      <c r="S1563" s="3">
        <f t="shared" si="99"/>
        <v>0.29841531012105554</v>
      </c>
    </row>
    <row r="1564" spans="1:19" s="5" customFormat="1" ht="12.75" x14ac:dyDescent="0.2">
      <c r="A1564" s="3" t="s">
        <v>2617</v>
      </c>
      <c r="B1564" s="3" t="s">
        <v>2618</v>
      </c>
      <c r="C1564" s="3">
        <v>8.6</v>
      </c>
      <c r="D1564" s="3">
        <v>6</v>
      </c>
      <c r="E1564" s="3">
        <v>7</v>
      </c>
      <c r="F1564" s="3">
        <v>16</v>
      </c>
      <c r="G1564" s="3">
        <v>779</v>
      </c>
      <c r="H1564" s="3">
        <v>87.71230875466</v>
      </c>
      <c r="I1564" s="3">
        <v>7.02001953125</v>
      </c>
      <c r="J1564" s="3">
        <v>0.83046364326171995</v>
      </c>
      <c r="K1564" s="3">
        <v>1.0024085725871701</v>
      </c>
      <c r="L1564" s="3">
        <v>0.92029004289204697</v>
      </c>
      <c r="M1564" s="3">
        <f t="shared" si="96"/>
        <v>0.91772075291364563</v>
      </c>
      <c r="N1564" s="3">
        <v>0.94687589183054099</v>
      </c>
      <c r="O1564" s="3">
        <v>0.96057760355976696</v>
      </c>
      <c r="P1564" s="3">
        <v>1.0764462441009801</v>
      </c>
      <c r="Q1564" s="3">
        <f t="shared" si="97"/>
        <v>0.99463324649709595</v>
      </c>
      <c r="R1564" s="3">
        <f t="shared" si="98"/>
        <v>1.083808166415833</v>
      </c>
      <c r="S1564" s="3">
        <f t="shared" si="99"/>
        <v>0.29869587599436093</v>
      </c>
    </row>
    <row r="1565" spans="1:19" s="5" customFormat="1" ht="12.75" x14ac:dyDescent="0.2">
      <c r="A1565" s="3" t="s">
        <v>3127</v>
      </c>
      <c r="B1565" s="3" t="s">
        <v>3128</v>
      </c>
      <c r="C1565" s="3">
        <v>23.6</v>
      </c>
      <c r="D1565" s="3">
        <v>4</v>
      </c>
      <c r="E1565" s="3">
        <v>4</v>
      </c>
      <c r="F1565" s="3">
        <v>6</v>
      </c>
      <c r="G1565" s="3">
        <v>178</v>
      </c>
      <c r="H1565" s="3">
        <v>19.45472334466</v>
      </c>
      <c r="I1565" s="3">
        <v>8.22119140625</v>
      </c>
      <c r="J1565" s="3">
        <v>1.0162467424488499</v>
      </c>
      <c r="K1565" s="3">
        <v>1.07048159647625</v>
      </c>
      <c r="L1565" s="3">
        <v>1.01813336214134</v>
      </c>
      <c r="M1565" s="3">
        <f t="shared" si="96"/>
        <v>1.03495390035548</v>
      </c>
      <c r="N1565" s="3">
        <v>1.0205114227752099</v>
      </c>
      <c r="O1565" s="3">
        <v>0.95709730033246498</v>
      </c>
      <c r="P1565" s="3">
        <v>1.0258117740871699</v>
      </c>
      <c r="Q1565" s="3">
        <f t="shared" si="97"/>
        <v>1.0011401657316148</v>
      </c>
      <c r="R1565" s="3">
        <f t="shared" si="98"/>
        <v>0.96732826977873021</v>
      </c>
      <c r="S1565" s="3">
        <f t="shared" si="99"/>
        <v>0.29873866977485103</v>
      </c>
    </row>
    <row r="1566" spans="1:19" s="5" customFormat="1" ht="12.75" x14ac:dyDescent="0.2">
      <c r="A1566" s="3" t="s">
        <v>643</v>
      </c>
      <c r="B1566" s="3" t="s">
        <v>644</v>
      </c>
      <c r="C1566" s="3">
        <v>68.709999999999994</v>
      </c>
      <c r="D1566" s="3">
        <v>10</v>
      </c>
      <c r="E1566" s="3">
        <v>11</v>
      </c>
      <c r="F1566" s="3">
        <v>654</v>
      </c>
      <c r="G1566" s="3">
        <v>163</v>
      </c>
      <c r="H1566" s="3">
        <v>18.39748309466</v>
      </c>
      <c r="I1566" s="3">
        <v>7.54736328125</v>
      </c>
      <c r="J1566" s="3">
        <v>0.95375565936626605</v>
      </c>
      <c r="K1566" s="3">
        <v>0.96778078405173296</v>
      </c>
      <c r="L1566" s="3">
        <v>0.94536346357214696</v>
      </c>
      <c r="M1566" s="3">
        <f t="shared" si="96"/>
        <v>0.95563330233004862</v>
      </c>
      <c r="N1566" s="3">
        <v>1.04326012670732</v>
      </c>
      <c r="O1566" s="3">
        <v>0.96216752066280697</v>
      </c>
      <c r="P1566" s="3">
        <v>0.96143540553949702</v>
      </c>
      <c r="Q1566" s="3">
        <f t="shared" si="97"/>
        <v>0.98895435096987461</v>
      </c>
      <c r="R1566" s="3">
        <f t="shared" si="98"/>
        <v>1.034868027891642</v>
      </c>
      <c r="S1566" s="3">
        <f t="shared" si="99"/>
        <v>0.29878734456363659</v>
      </c>
    </row>
    <row r="1567" spans="1:19" s="5" customFormat="1" ht="12.75" x14ac:dyDescent="0.2">
      <c r="A1567" s="3" t="s">
        <v>3143</v>
      </c>
      <c r="B1567" s="3" t="s">
        <v>3144</v>
      </c>
      <c r="C1567" s="3">
        <v>16.14</v>
      </c>
      <c r="D1567" s="3">
        <v>8</v>
      </c>
      <c r="E1567" s="3">
        <v>8</v>
      </c>
      <c r="F1567" s="3">
        <v>16</v>
      </c>
      <c r="G1567" s="3">
        <v>378</v>
      </c>
      <c r="H1567" s="3">
        <v>43.9254381546601</v>
      </c>
      <c r="I1567" s="3">
        <v>8.51416015625</v>
      </c>
      <c r="J1567" s="3">
        <v>1.0918085174997201</v>
      </c>
      <c r="K1567" s="3">
        <v>1.1076958952611</v>
      </c>
      <c r="L1567" s="3">
        <v>0.97425360226808999</v>
      </c>
      <c r="M1567" s="3">
        <f t="shared" si="96"/>
        <v>1.0579193383429701</v>
      </c>
      <c r="N1567" s="3">
        <v>0.92080007283229903</v>
      </c>
      <c r="O1567" s="3">
        <v>0.98899374995947598</v>
      </c>
      <c r="P1567" s="3">
        <v>1.05759037751489</v>
      </c>
      <c r="Q1567" s="3">
        <f t="shared" si="97"/>
        <v>0.98912806676888831</v>
      </c>
      <c r="R1567" s="3">
        <f t="shared" si="98"/>
        <v>0.93497493704781853</v>
      </c>
      <c r="S1567" s="3">
        <f t="shared" si="99"/>
        <v>0.29913217406729165</v>
      </c>
    </row>
    <row r="1568" spans="1:19" s="5" customFormat="1" ht="12.75" x14ac:dyDescent="0.2">
      <c r="A1568" s="3" t="s">
        <v>5409</v>
      </c>
      <c r="B1568" s="3" t="s">
        <v>5410</v>
      </c>
      <c r="C1568" s="3">
        <v>23.78</v>
      </c>
      <c r="D1568" s="3">
        <v>3</v>
      </c>
      <c r="E1568" s="3">
        <v>4</v>
      </c>
      <c r="F1568" s="3">
        <v>20</v>
      </c>
      <c r="G1568" s="3">
        <v>164</v>
      </c>
      <c r="H1568" s="3">
        <v>19.31790433466</v>
      </c>
      <c r="I1568" s="3">
        <v>11.64892578125</v>
      </c>
      <c r="J1568" s="3">
        <v>1.02882189153583</v>
      </c>
      <c r="K1568" s="3">
        <v>0.99430977714676805</v>
      </c>
      <c r="L1568" s="3">
        <v>0.96969851697952303</v>
      </c>
      <c r="M1568" s="3">
        <f t="shared" si="96"/>
        <v>0.99761006188737367</v>
      </c>
      <c r="N1568" s="3">
        <v>0.95784061419579802</v>
      </c>
      <c r="O1568" s="3">
        <v>0.97071110645602099</v>
      </c>
      <c r="P1568" s="3">
        <v>0.99288241865536098</v>
      </c>
      <c r="Q1568" s="3">
        <f t="shared" si="97"/>
        <v>0.97381137976906007</v>
      </c>
      <c r="R1568" s="3">
        <f t="shared" si="98"/>
        <v>0.97614430424519882</v>
      </c>
      <c r="S1568" s="3">
        <f t="shared" si="99"/>
        <v>0.29921683626102263</v>
      </c>
    </row>
    <row r="1569" spans="1:19" s="5" customFormat="1" ht="12.75" x14ac:dyDescent="0.2">
      <c r="A1569" s="3" t="s">
        <v>2697</v>
      </c>
      <c r="B1569" s="3" t="s">
        <v>2698</v>
      </c>
      <c r="C1569" s="3">
        <v>15.22</v>
      </c>
      <c r="D1569" s="3">
        <v>3</v>
      </c>
      <c r="E1569" s="3">
        <v>5</v>
      </c>
      <c r="F1569" s="3">
        <v>16</v>
      </c>
      <c r="G1569" s="3">
        <v>519</v>
      </c>
      <c r="H1569" s="3">
        <v>55.412349954660002</v>
      </c>
      <c r="I1569" s="3">
        <v>8.95361328125</v>
      </c>
      <c r="J1569" s="3">
        <v>0.93106232174652004</v>
      </c>
      <c r="K1569" s="3">
        <v>0.97116309622325303</v>
      </c>
      <c r="L1569" s="3">
        <v>0.99548114333237303</v>
      </c>
      <c r="M1569" s="3">
        <f t="shared" si="96"/>
        <v>0.96590218710071529</v>
      </c>
      <c r="N1569" s="3">
        <v>0.97125880115261198</v>
      </c>
      <c r="O1569" s="3">
        <v>1.02381181418233</v>
      </c>
      <c r="P1569" s="3">
        <v>0.98939533238245303</v>
      </c>
      <c r="Q1569" s="3">
        <f t="shared" si="97"/>
        <v>0.99482198257246501</v>
      </c>
      <c r="R1569" s="3">
        <f t="shared" si="98"/>
        <v>1.0299407081358376</v>
      </c>
      <c r="S1569" s="3">
        <f t="shared" si="99"/>
        <v>0.29972165205880436</v>
      </c>
    </row>
    <row r="1570" spans="1:19" s="5" customFormat="1" ht="12.75" x14ac:dyDescent="0.2">
      <c r="A1570" s="3" t="s">
        <v>1667</v>
      </c>
      <c r="B1570" s="3" t="s">
        <v>1668</v>
      </c>
      <c r="C1570" s="3">
        <v>22.67</v>
      </c>
      <c r="D1570" s="3">
        <v>6</v>
      </c>
      <c r="E1570" s="3">
        <v>6</v>
      </c>
      <c r="F1570" s="3">
        <v>34</v>
      </c>
      <c r="G1570" s="3">
        <v>225</v>
      </c>
      <c r="H1570" s="3">
        <v>25.305600264660001</v>
      </c>
      <c r="I1570" s="3">
        <v>6.53662109375</v>
      </c>
      <c r="J1570" s="3">
        <v>1.0252751339596</v>
      </c>
      <c r="K1570" s="3">
        <v>1.01282885272479</v>
      </c>
      <c r="L1570" s="3">
        <v>1.0598857703472999</v>
      </c>
      <c r="M1570" s="3">
        <f t="shared" si="96"/>
        <v>1.0326632523438966</v>
      </c>
      <c r="N1570" s="3">
        <v>0.99696872120485203</v>
      </c>
      <c r="O1570" s="3">
        <v>1.00271985301342</v>
      </c>
      <c r="P1570" s="3">
        <v>1.0337053378916301</v>
      </c>
      <c r="Q1570" s="3">
        <f t="shared" si="97"/>
        <v>1.0111313040366341</v>
      </c>
      <c r="R1570" s="3">
        <f t="shared" si="98"/>
        <v>0.97914910958786405</v>
      </c>
      <c r="S1570" s="3">
        <f t="shared" si="99"/>
        <v>0.30044310641369004</v>
      </c>
    </row>
    <row r="1571" spans="1:19" s="5" customFormat="1" ht="12.75" x14ac:dyDescent="0.2">
      <c r="A1571" s="3" t="s">
        <v>2921</v>
      </c>
      <c r="B1571" s="3" t="s">
        <v>2922</v>
      </c>
      <c r="C1571" s="3">
        <v>1.58</v>
      </c>
      <c r="D1571" s="3">
        <v>1</v>
      </c>
      <c r="E1571" s="3">
        <v>1</v>
      </c>
      <c r="F1571" s="3">
        <v>3</v>
      </c>
      <c r="G1571" s="3">
        <v>505</v>
      </c>
      <c r="H1571" s="3">
        <v>58.941126254659999</v>
      </c>
      <c r="I1571" s="3">
        <v>7.41552734375</v>
      </c>
      <c r="J1571" s="3">
        <v>1.09934605988468</v>
      </c>
      <c r="K1571" s="3">
        <v>1.0029752900903199</v>
      </c>
      <c r="L1571" s="3"/>
      <c r="M1571" s="3">
        <f t="shared" si="96"/>
        <v>1.0511606749875</v>
      </c>
      <c r="N1571" s="3">
        <v>1.0023156733147001</v>
      </c>
      <c r="O1571" s="3">
        <v>0.94426144457582095</v>
      </c>
      <c r="P1571" s="3"/>
      <c r="Q1571" s="3">
        <f t="shared" si="97"/>
        <v>0.97328855894526045</v>
      </c>
      <c r="R1571" s="3">
        <f t="shared" si="98"/>
        <v>0.92591797058697467</v>
      </c>
      <c r="S1571" s="3">
        <f t="shared" si="99"/>
        <v>0.30048677944509294</v>
      </c>
    </row>
    <row r="1572" spans="1:19" s="5" customFormat="1" ht="12.75" x14ac:dyDescent="0.2">
      <c r="A1572" s="3" t="s">
        <v>6065</v>
      </c>
      <c r="B1572" s="3" t="s">
        <v>6066</v>
      </c>
      <c r="C1572" s="3">
        <v>10</v>
      </c>
      <c r="D1572" s="3">
        <v>1</v>
      </c>
      <c r="E1572" s="3">
        <v>4</v>
      </c>
      <c r="F1572" s="3">
        <v>41</v>
      </c>
      <c r="G1572" s="3">
        <v>290</v>
      </c>
      <c r="H1572" s="3">
        <v>31.60886281466</v>
      </c>
      <c r="I1572" s="3">
        <v>8.90966796875</v>
      </c>
      <c r="J1572" s="3">
        <v>0.78656822668091897</v>
      </c>
      <c r="K1572" s="3">
        <v>1.05122109045541</v>
      </c>
      <c r="L1572" s="3">
        <v>0.96572781947387099</v>
      </c>
      <c r="M1572" s="3">
        <f t="shared" si="96"/>
        <v>0.93450571220339995</v>
      </c>
      <c r="N1572" s="3">
        <v>0.97991321299253298</v>
      </c>
      <c r="O1572" s="3">
        <v>0.99687485158127398</v>
      </c>
      <c r="P1572" s="3">
        <v>1.2071162450000701</v>
      </c>
      <c r="Q1572" s="3">
        <f t="shared" si="97"/>
        <v>1.0613014365246256</v>
      </c>
      <c r="R1572" s="3">
        <f t="shared" si="98"/>
        <v>1.1356821287076606</v>
      </c>
      <c r="S1572" s="3">
        <f t="shared" si="99"/>
        <v>0.3010755568087673</v>
      </c>
    </row>
    <row r="1573" spans="1:19" s="5" customFormat="1" ht="12.75" x14ac:dyDescent="0.2">
      <c r="A1573" s="3" t="s">
        <v>3023</v>
      </c>
      <c r="B1573" s="3" t="s">
        <v>3024</v>
      </c>
      <c r="C1573" s="3">
        <v>10</v>
      </c>
      <c r="D1573" s="3">
        <v>1</v>
      </c>
      <c r="E1573" s="3">
        <v>1</v>
      </c>
      <c r="F1573" s="3">
        <v>2</v>
      </c>
      <c r="G1573" s="3">
        <v>120</v>
      </c>
      <c r="H1573" s="3">
        <v>13.15007225466</v>
      </c>
      <c r="I1573" s="3">
        <v>9.30517578125</v>
      </c>
      <c r="J1573" s="3">
        <v>0.95168779031028805</v>
      </c>
      <c r="K1573" s="3">
        <v>1.00349331580096</v>
      </c>
      <c r="L1573" s="3"/>
      <c r="M1573" s="3">
        <f t="shared" si="96"/>
        <v>0.97759055305562403</v>
      </c>
      <c r="N1573" s="3">
        <v>1.1341736357665899</v>
      </c>
      <c r="O1573" s="3">
        <v>1.0086572858837399</v>
      </c>
      <c r="P1573" s="3"/>
      <c r="Q1573" s="3">
        <f t="shared" si="97"/>
        <v>1.0714154608251649</v>
      </c>
      <c r="R1573" s="3">
        <f t="shared" si="98"/>
        <v>1.095975669441849</v>
      </c>
      <c r="S1573" s="3">
        <f t="shared" si="99"/>
        <v>0.30110121624658981</v>
      </c>
    </row>
    <row r="1574" spans="1:19" s="5" customFormat="1" ht="12.75" x14ac:dyDescent="0.2">
      <c r="A1574" s="3" t="s">
        <v>1177</v>
      </c>
      <c r="B1574" s="3" t="s">
        <v>1178</v>
      </c>
      <c r="C1574" s="3">
        <v>12.07</v>
      </c>
      <c r="D1574" s="3">
        <v>6</v>
      </c>
      <c r="E1574" s="3">
        <v>6</v>
      </c>
      <c r="F1574" s="3">
        <v>7</v>
      </c>
      <c r="G1574" s="3">
        <v>489</v>
      </c>
      <c r="H1574" s="3">
        <v>53.941205244659997</v>
      </c>
      <c r="I1574" s="3">
        <v>8.44091796875</v>
      </c>
      <c r="J1574" s="3">
        <v>1.0643741925505801</v>
      </c>
      <c r="K1574" s="3">
        <v>1.0904887370076799</v>
      </c>
      <c r="L1574" s="3">
        <v>0.95968055756936499</v>
      </c>
      <c r="M1574" s="3">
        <f t="shared" si="96"/>
        <v>1.038181162375875</v>
      </c>
      <c r="N1574" s="3">
        <v>1.01095917946881</v>
      </c>
      <c r="O1574" s="3">
        <v>0.88786517993527403</v>
      </c>
      <c r="P1574" s="3">
        <v>1.01159180426508</v>
      </c>
      <c r="Q1574" s="3">
        <f t="shared" si="97"/>
        <v>0.97013872122305467</v>
      </c>
      <c r="R1574" s="3">
        <f t="shared" si="98"/>
        <v>0.93445995398615656</v>
      </c>
      <c r="S1574" s="3">
        <f t="shared" si="99"/>
        <v>0.30114314002330844</v>
      </c>
    </row>
    <row r="1575" spans="1:19" s="5" customFormat="1" ht="12.75" x14ac:dyDescent="0.2">
      <c r="A1575" s="3" t="s">
        <v>6815</v>
      </c>
      <c r="B1575" s="3" t="s">
        <v>6816</v>
      </c>
      <c r="C1575" s="3">
        <v>33.25</v>
      </c>
      <c r="D1575" s="3">
        <v>9</v>
      </c>
      <c r="E1575" s="3">
        <v>10</v>
      </c>
      <c r="F1575" s="3">
        <v>29</v>
      </c>
      <c r="G1575" s="3">
        <v>391</v>
      </c>
      <c r="H1575" s="3">
        <v>45.1148009046601</v>
      </c>
      <c r="I1575" s="3">
        <v>7.73779296875</v>
      </c>
      <c r="J1575" s="3">
        <v>1.00302533307544</v>
      </c>
      <c r="K1575" s="3">
        <v>0.96064720925320402</v>
      </c>
      <c r="L1575" s="3">
        <v>0.95933900957024398</v>
      </c>
      <c r="M1575" s="3">
        <f t="shared" si="96"/>
        <v>0.97433718396629609</v>
      </c>
      <c r="N1575" s="3">
        <v>0.98619605945915101</v>
      </c>
      <c r="O1575" s="3">
        <v>0.98773449952692105</v>
      </c>
      <c r="P1575" s="3">
        <v>1.0037458869973901</v>
      </c>
      <c r="Q1575" s="3">
        <f t="shared" si="97"/>
        <v>0.99255881532782075</v>
      </c>
      <c r="R1575" s="3">
        <f t="shared" si="98"/>
        <v>1.0187015662148382</v>
      </c>
      <c r="S1575" s="3">
        <f t="shared" si="99"/>
        <v>0.30243340071583552</v>
      </c>
    </row>
    <row r="1576" spans="1:19" s="5" customFormat="1" ht="12.75" x14ac:dyDescent="0.2">
      <c r="A1576" s="3" t="s">
        <v>1541</v>
      </c>
      <c r="B1576" s="3" t="s">
        <v>1542</v>
      </c>
      <c r="C1576" s="3">
        <v>10.7</v>
      </c>
      <c r="D1576" s="3">
        <v>2</v>
      </c>
      <c r="E1576" s="3">
        <v>2</v>
      </c>
      <c r="F1576" s="3">
        <v>3</v>
      </c>
      <c r="G1576" s="3">
        <v>187</v>
      </c>
      <c r="H1576" s="3">
        <v>20.357311604660001</v>
      </c>
      <c r="I1576" s="3">
        <v>8.61669921875</v>
      </c>
      <c r="J1576" s="3">
        <v>0.974010542964592</v>
      </c>
      <c r="K1576" s="3">
        <v>1.01539700513598</v>
      </c>
      <c r="L1576" s="3">
        <v>0.99394231835871805</v>
      </c>
      <c r="M1576" s="3">
        <f t="shared" si="96"/>
        <v>0.99444995548643</v>
      </c>
      <c r="N1576" s="3">
        <v>0.97707867736929499</v>
      </c>
      <c r="O1576" s="3">
        <v>1.0542724854416201</v>
      </c>
      <c r="P1576" s="3">
        <v>1.0509121394716601</v>
      </c>
      <c r="Q1576" s="3">
        <f t="shared" si="97"/>
        <v>1.0274211007608585</v>
      </c>
      <c r="R1576" s="3">
        <f t="shared" si="98"/>
        <v>1.0331551578764975</v>
      </c>
      <c r="S1576" s="3">
        <f t="shared" si="99"/>
        <v>0.30246664055092248</v>
      </c>
    </row>
    <row r="1577" spans="1:19" s="5" customFormat="1" ht="12.75" x14ac:dyDescent="0.2">
      <c r="A1577" s="3" t="s">
        <v>5463</v>
      </c>
      <c r="B1577" s="3" t="s">
        <v>5464</v>
      </c>
      <c r="C1577" s="3">
        <v>9.43</v>
      </c>
      <c r="D1577" s="3">
        <v>4</v>
      </c>
      <c r="E1577" s="3">
        <v>4</v>
      </c>
      <c r="F1577" s="3">
        <v>6</v>
      </c>
      <c r="G1577" s="3">
        <v>583</v>
      </c>
      <c r="H1577" s="3">
        <v>63.661884634660098</v>
      </c>
      <c r="I1577" s="3">
        <v>5.26220703125</v>
      </c>
      <c r="J1577" s="3">
        <v>1.0584072895981</v>
      </c>
      <c r="K1577" s="3">
        <v>1.01691817491892</v>
      </c>
      <c r="L1577" s="3">
        <v>0.83377485792304096</v>
      </c>
      <c r="M1577" s="3">
        <f t="shared" si="96"/>
        <v>0.96970010748002033</v>
      </c>
      <c r="N1577" s="3">
        <v>1.0270764025294301</v>
      </c>
      <c r="O1577" s="3">
        <v>1.00971198065041</v>
      </c>
      <c r="P1577" s="3">
        <v>1.1920429944063899</v>
      </c>
      <c r="Q1577" s="3">
        <f t="shared" si="97"/>
        <v>1.0762771258620767</v>
      </c>
      <c r="R1577" s="3">
        <f t="shared" si="98"/>
        <v>1.1099071945645342</v>
      </c>
      <c r="S1577" s="3">
        <f t="shared" si="99"/>
        <v>0.30287595837631748</v>
      </c>
    </row>
    <row r="1578" spans="1:19" s="5" customFormat="1" ht="12.75" x14ac:dyDescent="0.2">
      <c r="A1578" s="3" t="s">
        <v>1301</v>
      </c>
      <c r="B1578" s="3" t="s">
        <v>1302</v>
      </c>
      <c r="C1578" s="3">
        <v>1.64</v>
      </c>
      <c r="D1578" s="3">
        <v>4</v>
      </c>
      <c r="E1578" s="3">
        <v>4</v>
      </c>
      <c r="F1578" s="3">
        <v>5</v>
      </c>
      <c r="G1578" s="3">
        <v>2376</v>
      </c>
      <c r="H1578" s="3">
        <v>266.70381193466102</v>
      </c>
      <c r="I1578" s="3">
        <v>7.10791015625</v>
      </c>
      <c r="J1578" s="3">
        <v>0.98620045992604399</v>
      </c>
      <c r="K1578" s="3"/>
      <c r="L1578" s="3">
        <v>0.949615674504111</v>
      </c>
      <c r="M1578" s="3">
        <f t="shared" si="96"/>
        <v>0.96790806721507749</v>
      </c>
      <c r="N1578" s="3">
        <v>0.98721913352859303</v>
      </c>
      <c r="O1578" s="3"/>
      <c r="P1578" s="3">
        <v>1.0573970426547501</v>
      </c>
      <c r="Q1578" s="3">
        <f t="shared" si="97"/>
        <v>1.0223080880916715</v>
      </c>
      <c r="R1578" s="3">
        <f t="shared" si="98"/>
        <v>1.0562037064461267</v>
      </c>
      <c r="S1578" s="3">
        <f t="shared" si="99"/>
        <v>0.30296785659169179</v>
      </c>
    </row>
    <row r="1579" spans="1:19" s="5" customFormat="1" ht="12.75" x14ac:dyDescent="0.2">
      <c r="A1579" s="3" t="s">
        <v>5637</v>
      </c>
      <c r="B1579" s="3" t="s">
        <v>5638</v>
      </c>
      <c r="C1579" s="3">
        <v>32.54</v>
      </c>
      <c r="D1579" s="3">
        <v>3</v>
      </c>
      <c r="E1579" s="3">
        <v>3</v>
      </c>
      <c r="F1579" s="3">
        <v>11</v>
      </c>
      <c r="G1579" s="3">
        <v>126</v>
      </c>
      <c r="H1579" s="3">
        <v>13.744051664660001</v>
      </c>
      <c r="I1579" s="3">
        <v>6.87353515625</v>
      </c>
      <c r="J1579" s="3">
        <v>1.0411261870275199</v>
      </c>
      <c r="K1579" s="3">
        <v>1.03136162285806</v>
      </c>
      <c r="L1579" s="3">
        <v>0.98882169461357605</v>
      </c>
      <c r="M1579" s="3">
        <f t="shared" si="96"/>
        <v>1.0204365014997185</v>
      </c>
      <c r="N1579" s="3">
        <v>0.90498317361816605</v>
      </c>
      <c r="O1579" s="3">
        <v>1.0071017770200901</v>
      </c>
      <c r="P1579" s="3">
        <v>1.0127730851455099</v>
      </c>
      <c r="Q1579" s="3">
        <f t="shared" si="97"/>
        <v>0.97495267859458867</v>
      </c>
      <c r="R1579" s="3">
        <f t="shared" si="98"/>
        <v>0.95542709140815418</v>
      </c>
      <c r="S1579" s="3">
        <f t="shared" si="99"/>
        <v>0.30319460439203383</v>
      </c>
    </row>
    <row r="1580" spans="1:19" s="5" customFormat="1" ht="12.75" x14ac:dyDescent="0.2">
      <c r="A1580" s="3" t="s">
        <v>4433</v>
      </c>
      <c r="B1580" s="3" t="s">
        <v>4434</v>
      </c>
      <c r="C1580" s="3">
        <v>10.53</v>
      </c>
      <c r="D1580" s="3">
        <v>6</v>
      </c>
      <c r="E1580" s="3">
        <v>6</v>
      </c>
      <c r="F1580" s="3">
        <v>18</v>
      </c>
      <c r="G1580" s="3">
        <v>722</v>
      </c>
      <c r="H1580" s="3">
        <v>82.172107514660098</v>
      </c>
      <c r="I1580" s="3">
        <v>5.23681640625</v>
      </c>
      <c r="J1580" s="3">
        <v>0.95967311947501799</v>
      </c>
      <c r="K1580" s="3">
        <v>1.0465922481893</v>
      </c>
      <c r="L1580" s="3">
        <v>0.94174092244390795</v>
      </c>
      <c r="M1580" s="3">
        <f t="shared" si="96"/>
        <v>0.98266876336940856</v>
      </c>
      <c r="N1580" s="3">
        <v>1.1089528938373101</v>
      </c>
      <c r="O1580" s="3">
        <v>0.99442037799514404</v>
      </c>
      <c r="P1580" s="3">
        <v>1.0142391046492401</v>
      </c>
      <c r="Q1580" s="3">
        <f t="shared" si="97"/>
        <v>1.039204125493898</v>
      </c>
      <c r="R1580" s="3">
        <f t="shared" si="98"/>
        <v>1.0575324709932155</v>
      </c>
      <c r="S1580" s="3">
        <f t="shared" si="99"/>
        <v>0.30354785467862438</v>
      </c>
    </row>
    <row r="1581" spans="1:19" s="5" customFormat="1" ht="12.75" x14ac:dyDescent="0.2">
      <c r="A1581" s="3" t="s">
        <v>927</v>
      </c>
      <c r="B1581" s="3" t="s">
        <v>928</v>
      </c>
      <c r="C1581" s="3">
        <v>18.68</v>
      </c>
      <c r="D1581" s="3">
        <v>7</v>
      </c>
      <c r="E1581" s="3">
        <v>7</v>
      </c>
      <c r="F1581" s="3">
        <v>29</v>
      </c>
      <c r="G1581" s="3">
        <v>348</v>
      </c>
      <c r="H1581" s="3">
        <v>38.783413784659999</v>
      </c>
      <c r="I1581" s="3">
        <v>4.90673828125</v>
      </c>
      <c r="J1581" s="3">
        <v>0.98181492712190199</v>
      </c>
      <c r="K1581" s="3">
        <v>0.97594187644887298</v>
      </c>
      <c r="L1581" s="3">
        <v>0.99555104767686797</v>
      </c>
      <c r="M1581" s="3">
        <f t="shared" si="96"/>
        <v>0.98443595041588106</v>
      </c>
      <c r="N1581" s="3">
        <v>0.99168135108122202</v>
      </c>
      <c r="O1581" s="3">
        <v>0.98528440136333795</v>
      </c>
      <c r="P1581" s="3">
        <v>1.0071969169466799</v>
      </c>
      <c r="Q1581" s="3">
        <f t="shared" si="97"/>
        <v>0.99472088979707995</v>
      </c>
      <c r="R1581" s="3">
        <f t="shared" si="98"/>
        <v>1.0104475454973521</v>
      </c>
      <c r="S1581" s="3">
        <f t="shared" si="99"/>
        <v>0.30369736388348118</v>
      </c>
    </row>
    <row r="1582" spans="1:19" s="5" customFormat="1" ht="12.75" x14ac:dyDescent="0.2">
      <c r="A1582" s="3" t="s">
        <v>7567</v>
      </c>
      <c r="B1582" s="3" t="s">
        <v>7568</v>
      </c>
      <c r="C1582" s="3">
        <v>43.44</v>
      </c>
      <c r="D1582" s="3">
        <v>5</v>
      </c>
      <c r="E1582" s="3">
        <v>6</v>
      </c>
      <c r="F1582" s="3">
        <v>33</v>
      </c>
      <c r="G1582" s="3">
        <v>122</v>
      </c>
      <c r="H1582" s="3">
        <v>14.40038983466</v>
      </c>
      <c r="I1582" s="3">
        <v>9.23193359375</v>
      </c>
      <c r="J1582" s="3">
        <v>1.0070880815502801</v>
      </c>
      <c r="K1582" s="3">
        <v>0.97956858797689705</v>
      </c>
      <c r="L1582" s="3">
        <v>1.00019744558589</v>
      </c>
      <c r="M1582" s="3">
        <f t="shared" si="96"/>
        <v>0.99561803837102236</v>
      </c>
      <c r="N1582" s="3">
        <v>1.0661684494084001</v>
      </c>
      <c r="O1582" s="3">
        <v>1.0249373441762299</v>
      </c>
      <c r="P1582" s="3">
        <v>0.98427915378560704</v>
      </c>
      <c r="Q1582" s="3">
        <f t="shared" si="97"/>
        <v>1.025128315790079</v>
      </c>
      <c r="R1582" s="3">
        <f t="shared" si="98"/>
        <v>1.0296401594604894</v>
      </c>
      <c r="S1582" s="3">
        <f t="shared" si="99"/>
        <v>0.3039679667405491</v>
      </c>
    </row>
    <row r="1583" spans="1:19" s="5" customFormat="1" ht="12.75" x14ac:dyDescent="0.2">
      <c r="A1583" s="3" t="s">
        <v>7685</v>
      </c>
      <c r="B1583" s="3" t="s">
        <v>7686</v>
      </c>
      <c r="C1583" s="3">
        <v>36.79</v>
      </c>
      <c r="D1583" s="3">
        <v>7</v>
      </c>
      <c r="E1583" s="3">
        <v>7</v>
      </c>
      <c r="F1583" s="3">
        <v>18</v>
      </c>
      <c r="G1583" s="3">
        <v>193</v>
      </c>
      <c r="H1583" s="3">
        <v>21.86151758466</v>
      </c>
      <c r="I1583" s="3">
        <v>8.63134765625</v>
      </c>
      <c r="J1583" s="3">
        <v>1.01650581626752</v>
      </c>
      <c r="K1583" s="3">
        <v>0.96560433392635603</v>
      </c>
      <c r="L1583" s="3">
        <v>1.0209565906814599</v>
      </c>
      <c r="M1583" s="3">
        <f t="shared" si="96"/>
        <v>1.0010222469584453</v>
      </c>
      <c r="N1583" s="3">
        <v>0.97486760956527196</v>
      </c>
      <c r="O1583" s="3">
        <v>0.991396293803121</v>
      </c>
      <c r="P1583" s="3">
        <v>0.970018057266407</v>
      </c>
      <c r="Q1583" s="3">
        <f t="shared" si="97"/>
        <v>0.97876065354493347</v>
      </c>
      <c r="R1583" s="3">
        <f t="shared" si="98"/>
        <v>0.97776114019328486</v>
      </c>
      <c r="S1583" s="3">
        <f t="shared" si="99"/>
        <v>0.30409792109865996</v>
      </c>
    </row>
    <row r="1584" spans="1:19" s="5" customFormat="1" ht="12.75" x14ac:dyDescent="0.2">
      <c r="A1584" s="3" t="s">
        <v>2481</v>
      </c>
      <c r="B1584" s="3" t="s">
        <v>2482</v>
      </c>
      <c r="C1584" s="3">
        <v>68.61</v>
      </c>
      <c r="D1584" s="3">
        <v>8</v>
      </c>
      <c r="E1584" s="3">
        <v>8</v>
      </c>
      <c r="F1584" s="3">
        <v>84</v>
      </c>
      <c r="G1584" s="3">
        <v>137</v>
      </c>
      <c r="H1584" s="3">
        <v>14.317586544659999</v>
      </c>
      <c r="I1584" s="3">
        <v>8.11865234375</v>
      </c>
      <c r="J1584" s="3">
        <v>0.95671667203379096</v>
      </c>
      <c r="K1584" s="3">
        <v>0.93293969430570101</v>
      </c>
      <c r="L1584" s="3">
        <v>0.94982446793196096</v>
      </c>
      <c r="M1584" s="3">
        <f t="shared" si="96"/>
        <v>0.9464936114238176</v>
      </c>
      <c r="N1584" s="3">
        <v>1.04927396049403</v>
      </c>
      <c r="O1584" s="3">
        <v>0.98063273758355596</v>
      </c>
      <c r="P1584" s="3">
        <v>0.93216967883813995</v>
      </c>
      <c r="Q1584" s="3">
        <f t="shared" si="97"/>
        <v>0.98735879230524193</v>
      </c>
      <c r="R1584" s="3">
        <f t="shared" si="98"/>
        <v>1.0431753372534132</v>
      </c>
      <c r="S1584" s="3">
        <f t="shared" si="99"/>
        <v>0.30419232901728849</v>
      </c>
    </row>
    <row r="1585" spans="1:19" s="5" customFormat="1" ht="12.75" x14ac:dyDescent="0.2">
      <c r="A1585" s="3" t="s">
        <v>6279</v>
      </c>
      <c r="B1585" s="3" t="s">
        <v>6280</v>
      </c>
      <c r="C1585" s="3">
        <v>30.11</v>
      </c>
      <c r="D1585" s="3">
        <v>15</v>
      </c>
      <c r="E1585" s="3">
        <v>16</v>
      </c>
      <c r="F1585" s="3">
        <v>88</v>
      </c>
      <c r="G1585" s="3">
        <v>558</v>
      </c>
      <c r="H1585" s="3">
        <v>61.844683564660102</v>
      </c>
      <c r="I1585" s="3">
        <v>5.75732421875</v>
      </c>
      <c r="J1585" s="3">
        <v>0.95888460124195496</v>
      </c>
      <c r="K1585" s="3">
        <v>0.99849057297261101</v>
      </c>
      <c r="L1585" s="3">
        <v>0.99968053251497602</v>
      </c>
      <c r="M1585" s="3">
        <f t="shared" si="96"/>
        <v>0.985685235576514</v>
      </c>
      <c r="N1585" s="3">
        <v>1.0313139064313801</v>
      </c>
      <c r="O1585" s="3">
        <v>0.97649860506574604</v>
      </c>
      <c r="P1585" s="3">
        <v>1.02763402946573</v>
      </c>
      <c r="Q1585" s="3">
        <f t="shared" si="97"/>
        <v>1.0118155136542855</v>
      </c>
      <c r="R1585" s="3">
        <f t="shared" si="98"/>
        <v>1.0265097590332559</v>
      </c>
      <c r="S1585" s="3">
        <f t="shared" si="99"/>
        <v>0.30434965022053601</v>
      </c>
    </row>
    <row r="1586" spans="1:19" s="5" customFormat="1" ht="12.75" x14ac:dyDescent="0.2">
      <c r="A1586" s="3" t="s">
        <v>1187</v>
      </c>
      <c r="B1586" s="3" t="s">
        <v>1188</v>
      </c>
      <c r="C1586" s="3">
        <v>25.14</v>
      </c>
      <c r="D1586" s="3">
        <v>2</v>
      </c>
      <c r="E1586" s="3">
        <v>6</v>
      </c>
      <c r="F1586" s="3">
        <v>75</v>
      </c>
      <c r="G1586" s="3">
        <v>179</v>
      </c>
      <c r="H1586" s="3">
        <v>20.870001784660001</v>
      </c>
      <c r="I1586" s="3">
        <v>7.28369140625</v>
      </c>
      <c r="J1586" s="3">
        <v>1.07271660150248</v>
      </c>
      <c r="K1586" s="3">
        <v>1.1509151995708899</v>
      </c>
      <c r="L1586" s="3">
        <v>1.0508167334640599</v>
      </c>
      <c r="M1586" s="3">
        <f t="shared" si="96"/>
        <v>1.09148284484581</v>
      </c>
      <c r="N1586" s="3">
        <v>1.11877939220116</v>
      </c>
      <c r="O1586" s="3">
        <v>0.98196673944621604</v>
      </c>
      <c r="P1586" s="3">
        <v>0.97944892139679096</v>
      </c>
      <c r="Q1586" s="3">
        <f t="shared" si="97"/>
        <v>1.0267316843480556</v>
      </c>
      <c r="R1586" s="3">
        <f t="shared" si="98"/>
        <v>0.94067597048957596</v>
      </c>
      <c r="S1586" s="3">
        <f t="shared" si="99"/>
        <v>0.30550450551468294</v>
      </c>
    </row>
    <row r="1587" spans="1:19" s="5" customFormat="1" ht="12.75" x14ac:dyDescent="0.2">
      <c r="A1587" s="3" t="s">
        <v>4325</v>
      </c>
      <c r="B1587" s="3" t="s">
        <v>4326</v>
      </c>
      <c r="C1587" s="3">
        <v>17.260000000000002</v>
      </c>
      <c r="D1587" s="3">
        <v>3</v>
      </c>
      <c r="E1587" s="3">
        <v>3</v>
      </c>
      <c r="F1587" s="3">
        <v>61</v>
      </c>
      <c r="G1587" s="3">
        <v>168</v>
      </c>
      <c r="H1587" s="3">
        <v>17.555210654660002</v>
      </c>
      <c r="I1587" s="3">
        <v>5.24951171875</v>
      </c>
      <c r="J1587" s="3">
        <v>0.97291115779413295</v>
      </c>
      <c r="K1587" s="3">
        <v>1.0315430776949901</v>
      </c>
      <c r="L1587" s="3">
        <v>0.94974335997549397</v>
      </c>
      <c r="M1587" s="3">
        <f t="shared" si="96"/>
        <v>0.98473253182153908</v>
      </c>
      <c r="N1587" s="3">
        <v>1.0401142646371799</v>
      </c>
      <c r="O1587" s="3">
        <v>0.982354734709738</v>
      </c>
      <c r="P1587" s="3">
        <v>1.04144965956389</v>
      </c>
      <c r="Q1587" s="3">
        <f t="shared" si="97"/>
        <v>1.021306219636936</v>
      </c>
      <c r="R1587" s="3">
        <f t="shared" si="98"/>
        <v>1.0371407327711044</v>
      </c>
      <c r="S1587" s="3">
        <f t="shared" si="99"/>
        <v>0.30584137841108094</v>
      </c>
    </row>
    <row r="1588" spans="1:19" s="5" customFormat="1" ht="12.75" x14ac:dyDescent="0.2">
      <c r="A1588" s="3" t="s">
        <v>7853</v>
      </c>
      <c r="B1588" s="3" t="s">
        <v>7854</v>
      </c>
      <c r="C1588" s="3">
        <v>0.79</v>
      </c>
      <c r="D1588" s="3">
        <v>2</v>
      </c>
      <c r="E1588" s="3">
        <v>2</v>
      </c>
      <c r="F1588" s="3">
        <v>2</v>
      </c>
      <c r="G1588" s="3">
        <v>3149</v>
      </c>
      <c r="H1588" s="3">
        <v>347.97813555466303</v>
      </c>
      <c r="I1588" s="3">
        <v>5.05908203125</v>
      </c>
      <c r="J1588" s="3"/>
      <c r="K1588" s="3">
        <v>1.51946430115273</v>
      </c>
      <c r="L1588" s="3">
        <v>0.98258041127113305</v>
      </c>
      <c r="M1588" s="3">
        <f t="shared" si="96"/>
        <v>1.2510223562119316</v>
      </c>
      <c r="N1588" s="3"/>
      <c r="O1588" s="3">
        <v>0.75033697114791698</v>
      </c>
      <c r="P1588" s="3">
        <v>0.96430361988962598</v>
      </c>
      <c r="Q1588" s="3">
        <f t="shared" si="97"/>
        <v>0.85732029551877154</v>
      </c>
      <c r="R1588" s="3">
        <f t="shared" si="98"/>
        <v>0.68529574332685683</v>
      </c>
      <c r="S1588" s="3">
        <f t="shared" si="99"/>
        <v>0.30620672235748592</v>
      </c>
    </row>
    <row r="1589" spans="1:19" s="5" customFormat="1" ht="12.75" x14ac:dyDescent="0.2">
      <c r="A1589" s="3" t="s">
        <v>7635</v>
      </c>
      <c r="B1589" s="3" t="s">
        <v>7636</v>
      </c>
      <c r="C1589" s="3">
        <v>14.29</v>
      </c>
      <c r="D1589" s="3">
        <v>3</v>
      </c>
      <c r="E1589" s="3">
        <v>3</v>
      </c>
      <c r="F1589" s="3">
        <v>3</v>
      </c>
      <c r="G1589" s="3">
        <v>245</v>
      </c>
      <c r="H1589" s="3">
        <v>26.627226084659998</v>
      </c>
      <c r="I1589" s="3">
        <v>4.79248046875</v>
      </c>
      <c r="J1589" s="3">
        <v>0.94800679870525195</v>
      </c>
      <c r="K1589" s="3"/>
      <c r="L1589" s="3">
        <v>0.92923343335630004</v>
      </c>
      <c r="M1589" s="3">
        <f t="shared" si="96"/>
        <v>0.938620116030776</v>
      </c>
      <c r="N1589" s="3">
        <v>0.98046960267404604</v>
      </c>
      <c r="O1589" s="3"/>
      <c r="P1589" s="3">
        <v>1.2088758447530601</v>
      </c>
      <c r="Q1589" s="3">
        <f t="shared" si="97"/>
        <v>1.0946727237135532</v>
      </c>
      <c r="R1589" s="3">
        <f t="shared" si="98"/>
        <v>1.1662574720246679</v>
      </c>
      <c r="S1589" s="3">
        <f t="shared" si="99"/>
        <v>0.30635298104521724</v>
      </c>
    </row>
    <row r="1590" spans="1:19" s="5" customFormat="1" ht="12.75" x14ac:dyDescent="0.2">
      <c r="A1590" s="3" t="s">
        <v>2609</v>
      </c>
      <c r="B1590" s="3" t="s">
        <v>2610</v>
      </c>
      <c r="C1590" s="3">
        <v>1.0900000000000001</v>
      </c>
      <c r="D1590" s="3">
        <v>1</v>
      </c>
      <c r="E1590" s="3">
        <v>1</v>
      </c>
      <c r="F1590" s="3">
        <v>2</v>
      </c>
      <c r="G1590" s="3">
        <v>829</v>
      </c>
      <c r="H1590" s="3">
        <v>91.905097624660002</v>
      </c>
      <c r="I1590" s="3">
        <v>9.26123046875</v>
      </c>
      <c r="J1590" s="3"/>
      <c r="K1590" s="3">
        <v>1.10584635147014</v>
      </c>
      <c r="L1590" s="3">
        <v>0.98645269032207505</v>
      </c>
      <c r="M1590" s="3">
        <f t="shared" si="96"/>
        <v>1.0461495208961076</v>
      </c>
      <c r="N1590" s="3"/>
      <c r="O1590" s="3">
        <v>0.88612236968735703</v>
      </c>
      <c r="P1590" s="3">
        <v>0.99053412020676201</v>
      </c>
      <c r="Q1590" s="3">
        <f t="shared" si="97"/>
        <v>0.93832824494705958</v>
      </c>
      <c r="R1590" s="3">
        <f t="shared" si="98"/>
        <v>0.8969351189333904</v>
      </c>
      <c r="S1590" s="3">
        <f t="shared" si="99"/>
        <v>0.30695239008679998</v>
      </c>
    </row>
    <row r="1591" spans="1:19" s="5" customFormat="1" ht="12.75" x14ac:dyDescent="0.2">
      <c r="A1591" s="3" t="s">
        <v>7375</v>
      </c>
      <c r="B1591" s="3" t="s">
        <v>7376</v>
      </c>
      <c r="C1591" s="3">
        <v>47.41</v>
      </c>
      <c r="D1591" s="3">
        <v>13</v>
      </c>
      <c r="E1591" s="3">
        <v>19</v>
      </c>
      <c r="F1591" s="3">
        <v>210</v>
      </c>
      <c r="G1591" s="3">
        <v>367</v>
      </c>
      <c r="H1591" s="3">
        <v>41.326662604660001</v>
      </c>
      <c r="I1591" s="3">
        <v>5.31298828125</v>
      </c>
      <c r="J1591" s="3">
        <v>1.03766064649033</v>
      </c>
      <c r="K1591" s="3">
        <v>0.96125437247643997</v>
      </c>
      <c r="L1591" s="3">
        <v>0.95710955107544005</v>
      </c>
      <c r="M1591" s="3">
        <f t="shared" si="96"/>
        <v>0.98534152334740333</v>
      </c>
      <c r="N1591" s="3">
        <v>1.0319115707814199</v>
      </c>
      <c r="O1591" s="3">
        <v>1.0436138913505499</v>
      </c>
      <c r="P1591" s="3">
        <v>0.98918093693371001</v>
      </c>
      <c r="Q1591" s="3">
        <f t="shared" si="97"/>
        <v>1.0215687996885598</v>
      </c>
      <c r="R1591" s="3">
        <f t="shared" si="98"/>
        <v>1.0367662130162598</v>
      </c>
      <c r="S1591" s="3">
        <f t="shared" si="99"/>
        <v>0.3071037888092954</v>
      </c>
    </row>
    <row r="1592" spans="1:19" s="5" customFormat="1" ht="12.75" x14ac:dyDescent="0.2">
      <c r="A1592" s="3" t="s">
        <v>3225</v>
      </c>
      <c r="B1592" s="3" t="s">
        <v>3226</v>
      </c>
      <c r="C1592" s="3">
        <v>20.29</v>
      </c>
      <c r="D1592" s="3">
        <v>6</v>
      </c>
      <c r="E1592" s="3">
        <v>6</v>
      </c>
      <c r="F1592" s="3">
        <v>21</v>
      </c>
      <c r="G1592" s="3">
        <v>350</v>
      </c>
      <c r="H1592" s="3">
        <v>38.537119804660001</v>
      </c>
      <c r="I1592" s="3">
        <v>9.61279296875</v>
      </c>
      <c r="J1592" s="3">
        <v>1.03075572601643</v>
      </c>
      <c r="K1592" s="3">
        <v>0.94200155670172803</v>
      </c>
      <c r="L1592" s="3">
        <v>0.96166723798618703</v>
      </c>
      <c r="M1592" s="3">
        <f t="shared" si="96"/>
        <v>0.9781415069014483</v>
      </c>
      <c r="N1592" s="3">
        <v>0.99883639660397106</v>
      </c>
      <c r="O1592" s="3">
        <v>1.0225279856120699</v>
      </c>
      <c r="P1592" s="3">
        <v>1.0103437823858501</v>
      </c>
      <c r="Q1592" s="3">
        <f t="shared" si="97"/>
        <v>1.0105693882006304</v>
      </c>
      <c r="R1592" s="3">
        <f t="shared" si="98"/>
        <v>1.0331525459970581</v>
      </c>
      <c r="S1592" s="3">
        <f t="shared" si="99"/>
        <v>0.3077473193597115</v>
      </c>
    </row>
    <row r="1593" spans="1:19" s="5" customFormat="1" ht="12.75" x14ac:dyDescent="0.2">
      <c r="A1593" s="3" t="s">
        <v>1555</v>
      </c>
      <c r="B1593" s="3" t="s">
        <v>1556</v>
      </c>
      <c r="C1593" s="3">
        <v>6.67</v>
      </c>
      <c r="D1593" s="3">
        <v>1</v>
      </c>
      <c r="E1593" s="3">
        <v>1</v>
      </c>
      <c r="F1593" s="3">
        <v>65</v>
      </c>
      <c r="G1593" s="3">
        <v>165</v>
      </c>
      <c r="H1593" s="3">
        <v>17.414691534660001</v>
      </c>
      <c r="I1593" s="3">
        <v>5.74462890625</v>
      </c>
      <c r="J1593" s="3">
        <v>0.95619998822927998</v>
      </c>
      <c r="K1593" s="3">
        <v>0.95722659640865004</v>
      </c>
      <c r="L1593" s="3">
        <v>0.95082526329928696</v>
      </c>
      <c r="M1593" s="3">
        <f t="shared" si="96"/>
        <v>0.95475061597907229</v>
      </c>
      <c r="N1593" s="3">
        <v>1.0428325010453801</v>
      </c>
      <c r="O1593" s="3">
        <v>0.94836925859278498</v>
      </c>
      <c r="P1593" s="3">
        <v>0.97250725229079804</v>
      </c>
      <c r="Q1593" s="3">
        <f t="shared" si="97"/>
        <v>0.98790300397632114</v>
      </c>
      <c r="R1593" s="3">
        <f t="shared" si="98"/>
        <v>1.0347236099588708</v>
      </c>
      <c r="S1593" s="3">
        <f t="shared" si="99"/>
        <v>0.30797860364812391</v>
      </c>
    </row>
    <row r="1594" spans="1:19" s="5" customFormat="1" ht="12.75" x14ac:dyDescent="0.2">
      <c r="A1594" s="3" t="s">
        <v>2395</v>
      </c>
      <c r="B1594" s="3" t="s">
        <v>2396</v>
      </c>
      <c r="C1594" s="3">
        <v>3.13</v>
      </c>
      <c r="D1594" s="3">
        <v>4</v>
      </c>
      <c r="E1594" s="3">
        <v>4</v>
      </c>
      <c r="F1594" s="3">
        <v>5</v>
      </c>
      <c r="G1594" s="3">
        <v>1727</v>
      </c>
      <c r="H1594" s="3">
        <v>195.91450691466099</v>
      </c>
      <c r="I1594" s="3">
        <v>5.31298828125</v>
      </c>
      <c r="J1594" s="3">
        <v>0.94921817919214302</v>
      </c>
      <c r="K1594" s="3">
        <v>0.93076140528616302</v>
      </c>
      <c r="L1594" s="3">
        <v>0.93352834503871196</v>
      </c>
      <c r="M1594" s="3">
        <f t="shared" si="96"/>
        <v>0.93783597650567263</v>
      </c>
      <c r="N1594" s="3">
        <v>0.90238009553753395</v>
      </c>
      <c r="O1594" s="3">
        <v>1.0184863007559499</v>
      </c>
      <c r="P1594" s="3">
        <v>1.05457365008947</v>
      </c>
      <c r="Q1594" s="3">
        <f t="shared" si="97"/>
        <v>0.99181334879431804</v>
      </c>
      <c r="R1594" s="3">
        <f t="shared" si="98"/>
        <v>1.0575552374198336</v>
      </c>
      <c r="S1594" s="3">
        <f t="shared" si="99"/>
        <v>0.30821097895721561</v>
      </c>
    </row>
    <row r="1595" spans="1:19" s="5" customFormat="1" ht="12.75" x14ac:dyDescent="0.2">
      <c r="A1595" s="3" t="s">
        <v>4057</v>
      </c>
      <c r="B1595" s="3" t="s">
        <v>4058</v>
      </c>
      <c r="C1595" s="3">
        <v>1.98</v>
      </c>
      <c r="D1595" s="3">
        <v>1</v>
      </c>
      <c r="E1595" s="3">
        <v>1</v>
      </c>
      <c r="F1595" s="3">
        <v>2</v>
      </c>
      <c r="G1595" s="3">
        <v>354</v>
      </c>
      <c r="H1595" s="3">
        <v>38.967883864660003</v>
      </c>
      <c r="I1595" s="3">
        <v>6.94677734375</v>
      </c>
      <c r="J1595" s="3">
        <v>1.0524579929578</v>
      </c>
      <c r="K1595" s="3"/>
      <c r="L1595" s="3">
        <v>0.88828489674035704</v>
      </c>
      <c r="M1595" s="3">
        <f t="shared" si="96"/>
        <v>0.97037144484907856</v>
      </c>
      <c r="N1595" s="3">
        <v>1.06586863429372</v>
      </c>
      <c r="O1595" s="3"/>
      <c r="P1595" s="3">
        <v>1.1028626241384101</v>
      </c>
      <c r="Q1595" s="3">
        <f t="shared" si="97"/>
        <v>1.0843656292160651</v>
      </c>
      <c r="R1595" s="3">
        <f t="shared" si="98"/>
        <v>1.1174747927426039</v>
      </c>
      <c r="S1595" s="3">
        <f t="shared" si="99"/>
        <v>0.30824077818270013</v>
      </c>
    </row>
    <row r="1596" spans="1:19" s="5" customFormat="1" ht="12.75" x14ac:dyDescent="0.2">
      <c r="A1596" s="3" t="s">
        <v>3183</v>
      </c>
      <c r="B1596" s="3" t="s">
        <v>3184</v>
      </c>
      <c r="C1596" s="3">
        <v>3.13</v>
      </c>
      <c r="D1596" s="3">
        <v>3</v>
      </c>
      <c r="E1596" s="3">
        <v>3</v>
      </c>
      <c r="F1596" s="3">
        <v>5</v>
      </c>
      <c r="G1596" s="3">
        <v>1438</v>
      </c>
      <c r="H1596" s="3">
        <v>154.76636989466101</v>
      </c>
      <c r="I1596" s="3">
        <v>7.53271484375</v>
      </c>
      <c r="J1596" s="3">
        <v>0.96860264539250396</v>
      </c>
      <c r="K1596" s="3">
        <v>1.1536413801063701</v>
      </c>
      <c r="L1596" s="3">
        <v>1.0083438815311501</v>
      </c>
      <c r="M1596" s="3">
        <f t="shared" si="96"/>
        <v>1.0435293023433412</v>
      </c>
      <c r="N1596" s="3">
        <v>0.97840877666107995</v>
      </c>
      <c r="O1596" s="3">
        <v>0.92815324338344296</v>
      </c>
      <c r="P1596" s="3">
        <v>1.0102834827009901</v>
      </c>
      <c r="Q1596" s="3">
        <f t="shared" si="97"/>
        <v>0.97228183424850434</v>
      </c>
      <c r="R1596" s="3">
        <f t="shared" si="98"/>
        <v>0.93172451608704798</v>
      </c>
      <c r="S1596" s="3">
        <f t="shared" si="99"/>
        <v>0.30842846571015492</v>
      </c>
    </row>
    <row r="1597" spans="1:19" s="5" customFormat="1" ht="12.75" x14ac:dyDescent="0.2">
      <c r="A1597" s="3" t="s">
        <v>1175</v>
      </c>
      <c r="B1597" s="3" t="s">
        <v>1176</v>
      </c>
      <c r="C1597" s="3">
        <v>12.68</v>
      </c>
      <c r="D1597" s="3">
        <v>4</v>
      </c>
      <c r="E1597" s="3">
        <v>4</v>
      </c>
      <c r="F1597" s="3">
        <v>12</v>
      </c>
      <c r="G1597" s="3">
        <v>284</v>
      </c>
      <c r="H1597" s="3">
        <v>32.061575834659997</v>
      </c>
      <c r="I1597" s="3">
        <v>8.93896484375</v>
      </c>
      <c r="J1597" s="3">
        <v>0.95959805396085895</v>
      </c>
      <c r="K1597" s="3">
        <v>1.1156725206079701</v>
      </c>
      <c r="L1597" s="3">
        <v>1.05672984239084</v>
      </c>
      <c r="M1597" s="3">
        <f t="shared" si="96"/>
        <v>1.0440001389865563</v>
      </c>
      <c r="N1597" s="3">
        <v>0.80190412402167699</v>
      </c>
      <c r="O1597" s="3">
        <v>0.99515286091649502</v>
      </c>
      <c r="P1597" s="3">
        <v>1.0363611817760101</v>
      </c>
      <c r="Q1597" s="3">
        <f t="shared" si="97"/>
        <v>0.94447272223806067</v>
      </c>
      <c r="R1597" s="3">
        <f t="shared" si="98"/>
        <v>0.90466723802823434</v>
      </c>
      <c r="S1597" s="3">
        <f t="shared" si="99"/>
        <v>0.30861115149627072</v>
      </c>
    </row>
    <row r="1598" spans="1:19" s="5" customFormat="1" ht="12.75" x14ac:dyDescent="0.2">
      <c r="A1598" s="3" t="s">
        <v>435</v>
      </c>
      <c r="B1598" s="3" t="s">
        <v>436</v>
      </c>
      <c r="C1598" s="3">
        <v>7.36</v>
      </c>
      <c r="D1598" s="3">
        <v>3</v>
      </c>
      <c r="E1598" s="3">
        <v>3</v>
      </c>
      <c r="F1598" s="3">
        <v>8</v>
      </c>
      <c r="G1598" s="3">
        <v>435</v>
      </c>
      <c r="H1598" s="3">
        <v>47.496904204660098</v>
      </c>
      <c r="I1598" s="3">
        <v>5.49072265625</v>
      </c>
      <c r="J1598" s="3">
        <v>0.97303505093363196</v>
      </c>
      <c r="K1598" s="3">
        <v>0.92939770438389901</v>
      </c>
      <c r="L1598" s="3">
        <v>1.0470370809376099</v>
      </c>
      <c r="M1598" s="3">
        <f t="shared" si="96"/>
        <v>0.9831566120850469</v>
      </c>
      <c r="N1598" s="3">
        <v>0.96755515055756303</v>
      </c>
      <c r="O1598" s="3">
        <v>0.952207128160942</v>
      </c>
      <c r="P1598" s="3">
        <v>0.86877265915674595</v>
      </c>
      <c r="Q1598" s="3">
        <f t="shared" si="97"/>
        <v>0.92951164595841707</v>
      </c>
      <c r="R1598" s="3">
        <f t="shared" si="98"/>
        <v>0.94543599110536281</v>
      </c>
      <c r="S1598" s="3">
        <f t="shared" si="99"/>
        <v>0.30880331056667931</v>
      </c>
    </row>
    <row r="1599" spans="1:19" s="5" customFormat="1" ht="12.75" x14ac:dyDescent="0.2">
      <c r="A1599" s="3" t="s">
        <v>7785</v>
      </c>
      <c r="B1599" s="3" t="s">
        <v>7786</v>
      </c>
      <c r="C1599" s="3">
        <v>29.21</v>
      </c>
      <c r="D1599" s="3">
        <v>9</v>
      </c>
      <c r="E1599" s="3">
        <v>9</v>
      </c>
      <c r="F1599" s="3">
        <v>38</v>
      </c>
      <c r="G1599" s="3">
        <v>315</v>
      </c>
      <c r="H1599" s="3">
        <v>35.16973992466</v>
      </c>
      <c r="I1599" s="3">
        <v>6.97607421875</v>
      </c>
      <c r="J1599" s="3">
        <v>1.0724554899983001</v>
      </c>
      <c r="K1599" s="3">
        <v>0.93834479291968698</v>
      </c>
      <c r="L1599" s="3">
        <v>1.0021776614547899</v>
      </c>
      <c r="M1599" s="3">
        <f t="shared" si="96"/>
        <v>1.0043259814575922</v>
      </c>
      <c r="N1599" s="3">
        <v>0.95128423339649704</v>
      </c>
      <c r="O1599" s="3">
        <v>0.98045082099848302</v>
      </c>
      <c r="P1599" s="3">
        <v>0.93938768272631301</v>
      </c>
      <c r="Q1599" s="3">
        <f t="shared" si="97"/>
        <v>0.95704091237376432</v>
      </c>
      <c r="R1599" s="3">
        <f t="shared" si="98"/>
        <v>0.95291860416156671</v>
      </c>
      <c r="S1599" s="3">
        <f t="shared" si="99"/>
        <v>0.30893308319194945</v>
      </c>
    </row>
    <row r="1600" spans="1:19" s="5" customFormat="1" ht="12.75" x14ac:dyDescent="0.2">
      <c r="A1600" s="3" t="s">
        <v>2643</v>
      </c>
      <c r="B1600" s="3" t="s">
        <v>2644</v>
      </c>
      <c r="C1600" s="3">
        <v>14.85</v>
      </c>
      <c r="D1600" s="3">
        <v>6</v>
      </c>
      <c r="E1600" s="3">
        <v>6</v>
      </c>
      <c r="F1600" s="3">
        <v>8</v>
      </c>
      <c r="G1600" s="3">
        <v>579</v>
      </c>
      <c r="H1600" s="3">
        <v>65.399770694660006</v>
      </c>
      <c r="I1600" s="3">
        <v>6.74169921875</v>
      </c>
      <c r="J1600" s="3">
        <v>1.0032345992792999</v>
      </c>
      <c r="K1600" s="3">
        <v>1.0204678624840899</v>
      </c>
      <c r="L1600" s="3">
        <v>0.95630179641220803</v>
      </c>
      <c r="M1600" s="3">
        <f t="shared" si="96"/>
        <v>0.99333475272519933</v>
      </c>
      <c r="N1600" s="3">
        <v>1.0111765305414899</v>
      </c>
      <c r="O1600" s="3">
        <v>0.99877236620786702</v>
      </c>
      <c r="P1600" s="3">
        <v>1.1100713279624801</v>
      </c>
      <c r="Q1600" s="3">
        <f t="shared" si="97"/>
        <v>1.0400067415706122</v>
      </c>
      <c r="R1600" s="3">
        <f t="shared" si="98"/>
        <v>1.0469851565319435</v>
      </c>
      <c r="S1600" s="3">
        <f t="shared" si="99"/>
        <v>0.30911765611285918</v>
      </c>
    </row>
    <row r="1601" spans="1:19" s="5" customFormat="1" ht="12.75" x14ac:dyDescent="0.2">
      <c r="A1601" s="3" t="s">
        <v>2441</v>
      </c>
      <c r="B1601" s="3" t="s">
        <v>2442</v>
      </c>
      <c r="C1601" s="3">
        <v>3.93</v>
      </c>
      <c r="D1601" s="3">
        <v>1</v>
      </c>
      <c r="E1601" s="3">
        <v>1</v>
      </c>
      <c r="F1601" s="3">
        <v>5</v>
      </c>
      <c r="G1601" s="3">
        <v>178</v>
      </c>
      <c r="H1601" s="3">
        <v>19.514140644659999</v>
      </c>
      <c r="I1601" s="3">
        <v>7.15185546875</v>
      </c>
      <c r="J1601" s="3">
        <v>1.10711824793127</v>
      </c>
      <c r="K1601" s="3">
        <v>0.99627266686272997</v>
      </c>
      <c r="L1601" s="3">
        <v>1.0291351929391801</v>
      </c>
      <c r="M1601" s="3">
        <f t="shared" si="96"/>
        <v>1.0441753692443934</v>
      </c>
      <c r="N1601" s="3">
        <v>1.0230043742263799</v>
      </c>
      <c r="O1601" s="3">
        <v>0.99948121533384604</v>
      </c>
      <c r="P1601" s="3">
        <v>0.99034046549460897</v>
      </c>
      <c r="Q1601" s="3">
        <f t="shared" si="97"/>
        <v>1.004275351684945</v>
      </c>
      <c r="R1601" s="3">
        <f t="shared" si="98"/>
        <v>0.96178801115724299</v>
      </c>
      <c r="S1601" s="3">
        <f t="shared" si="99"/>
        <v>0.30913692692156819</v>
      </c>
    </row>
    <row r="1602" spans="1:19" s="5" customFormat="1" ht="12.75" x14ac:dyDescent="0.2">
      <c r="A1602" s="3" t="s">
        <v>7167</v>
      </c>
      <c r="B1602" s="3" t="s">
        <v>7168</v>
      </c>
      <c r="C1602" s="3">
        <v>56.6</v>
      </c>
      <c r="D1602" s="3">
        <v>5</v>
      </c>
      <c r="E1602" s="3">
        <v>5</v>
      </c>
      <c r="F1602" s="3">
        <v>21</v>
      </c>
      <c r="G1602" s="3">
        <v>106</v>
      </c>
      <c r="H1602" s="3">
        <v>12.57140228466</v>
      </c>
      <c r="I1602" s="3">
        <v>8.48486328125</v>
      </c>
      <c r="J1602" s="3">
        <v>1.0085858222070101</v>
      </c>
      <c r="K1602" s="3">
        <v>0.99804243972095097</v>
      </c>
      <c r="L1602" s="3">
        <v>1.0028486707872</v>
      </c>
      <c r="M1602" s="3">
        <f t="shared" ref="M1602:M1665" si="100">AVERAGE(J1602:L1602)</f>
        <v>1.0031589775717205</v>
      </c>
      <c r="N1602" s="3">
        <v>0.93057359775190196</v>
      </c>
      <c r="O1602" s="3">
        <v>1.0046395355945901</v>
      </c>
      <c r="P1602" s="3">
        <v>0.99320211049046503</v>
      </c>
      <c r="Q1602" s="3">
        <f t="shared" ref="Q1602:Q1665" si="101">AVERAGE(N1602:P1602)</f>
        <v>0.97613841461231898</v>
      </c>
      <c r="R1602" s="3">
        <f t="shared" ref="R1602:R1665" si="102">Q1602/M1602</f>
        <v>0.97306452560011147</v>
      </c>
      <c r="S1602" s="3">
        <f t="shared" ref="S1602:S1665" si="103">_xlfn.T.TEST(J1602:L1602,N1602:P1602,2,2)</f>
        <v>0.30925945953892892</v>
      </c>
    </row>
    <row r="1603" spans="1:19" s="5" customFormat="1" ht="12.75" x14ac:dyDescent="0.2">
      <c r="A1603" s="3" t="s">
        <v>5919</v>
      </c>
      <c r="B1603" s="3" t="s">
        <v>5920</v>
      </c>
      <c r="C1603" s="3">
        <v>41.95</v>
      </c>
      <c r="D1603" s="3">
        <v>8</v>
      </c>
      <c r="E1603" s="3">
        <v>8</v>
      </c>
      <c r="F1603" s="3">
        <v>28</v>
      </c>
      <c r="G1603" s="3">
        <v>174</v>
      </c>
      <c r="H1603" s="3">
        <v>20.144514404660001</v>
      </c>
      <c r="I1603" s="3">
        <v>5.89697265625</v>
      </c>
      <c r="J1603" s="3">
        <v>1.0106653574173301</v>
      </c>
      <c r="K1603" s="3">
        <v>0.98353303196497899</v>
      </c>
      <c r="L1603" s="3">
        <v>1.04422607584907</v>
      </c>
      <c r="M1603" s="3">
        <f t="shared" si="100"/>
        <v>1.0128081550771262</v>
      </c>
      <c r="N1603" s="3">
        <v>0.986992329572285</v>
      </c>
      <c r="O1603" s="3">
        <v>0.98464143098160695</v>
      </c>
      <c r="P1603" s="3">
        <v>1.0024876209064899</v>
      </c>
      <c r="Q1603" s="3">
        <f t="shared" si="101"/>
        <v>0.99137379382012725</v>
      </c>
      <c r="R1603" s="3">
        <f t="shared" si="102"/>
        <v>0.97883670155147329</v>
      </c>
      <c r="S1603" s="3">
        <f t="shared" si="103"/>
        <v>0.30934786601097658</v>
      </c>
    </row>
    <row r="1604" spans="1:19" s="5" customFormat="1" ht="12.75" x14ac:dyDescent="0.2">
      <c r="A1604" s="3" t="s">
        <v>2827</v>
      </c>
      <c r="B1604" s="3" t="s">
        <v>2828</v>
      </c>
      <c r="C1604" s="3">
        <v>10.23</v>
      </c>
      <c r="D1604" s="3">
        <v>4</v>
      </c>
      <c r="E1604" s="3">
        <v>11</v>
      </c>
      <c r="F1604" s="3">
        <v>33</v>
      </c>
      <c r="G1604" s="3">
        <v>1114</v>
      </c>
      <c r="H1604" s="3">
        <v>127.77493875466</v>
      </c>
      <c r="I1604" s="3">
        <v>6.34130859375</v>
      </c>
      <c r="J1604" s="3">
        <v>1.0584882909234501</v>
      </c>
      <c r="K1604" s="3">
        <v>1.0028811439179399</v>
      </c>
      <c r="L1604" s="3"/>
      <c r="M1604" s="3">
        <f t="shared" si="100"/>
        <v>1.030684717420695</v>
      </c>
      <c r="N1604" s="3">
        <v>0.99950781499809804</v>
      </c>
      <c r="O1604" s="3">
        <v>0.98392102602614295</v>
      </c>
      <c r="P1604" s="3"/>
      <c r="Q1604" s="3">
        <f t="shared" si="101"/>
        <v>0.99171442051212044</v>
      </c>
      <c r="R1604" s="3">
        <f t="shared" si="102"/>
        <v>0.96218989546473688</v>
      </c>
      <c r="S1604" s="3">
        <f t="shared" si="103"/>
        <v>0.30960953771868749</v>
      </c>
    </row>
    <row r="1605" spans="1:19" s="5" customFormat="1" ht="12.75" x14ac:dyDescent="0.2">
      <c r="A1605" s="3" t="s">
        <v>3437</v>
      </c>
      <c r="B1605" s="3" t="s">
        <v>3438</v>
      </c>
      <c r="C1605" s="3">
        <v>32.68</v>
      </c>
      <c r="D1605" s="3">
        <v>8</v>
      </c>
      <c r="E1605" s="3">
        <v>8</v>
      </c>
      <c r="F1605" s="3">
        <v>14</v>
      </c>
      <c r="G1605" s="3">
        <v>254</v>
      </c>
      <c r="H1605" s="3">
        <v>28.349761634659998</v>
      </c>
      <c r="I1605" s="3">
        <v>6.15087890625</v>
      </c>
      <c r="J1605" s="3">
        <v>0.93960366434773201</v>
      </c>
      <c r="K1605" s="3">
        <v>0.984746797147249</v>
      </c>
      <c r="L1605" s="3">
        <v>1.00741171705898</v>
      </c>
      <c r="M1605" s="3">
        <f t="shared" si="100"/>
        <v>0.97725405951798694</v>
      </c>
      <c r="N1605" s="3">
        <v>1.02610037845924</v>
      </c>
      <c r="O1605" s="3">
        <v>0.97689853784049796</v>
      </c>
      <c r="P1605" s="3">
        <v>1.0156742489394901</v>
      </c>
      <c r="Q1605" s="3">
        <f t="shared" si="101"/>
        <v>1.0062243884130762</v>
      </c>
      <c r="R1605" s="3">
        <f t="shared" si="102"/>
        <v>1.0296446237423442</v>
      </c>
      <c r="S1605" s="3">
        <f t="shared" si="103"/>
        <v>0.30973512652191243</v>
      </c>
    </row>
    <row r="1606" spans="1:19" s="5" customFormat="1" ht="12.75" x14ac:dyDescent="0.2">
      <c r="A1606" s="3" t="s">
        <v>6643</v>
      </c>
      <c r="B1606" s="3" t="s">
        <v>6644</v>
      </c>
      <c r="C1606" s="3">
        <v>2.12</v>
      </c>
      <c r="D1606" s="3">
        <v>2</v>
      </c>
      <c r="E1606" s="3">
        <v>2</v>
      </c>
      <c r="F1606" s="3">
        <v>3</v>
      </c>
      <c r="G1606" s="3">
        <v>707</v>
      </c>
      <c r="H1606" s="3">
        <v>79.650672144660007</v>
      </c>
      <c r="I1606" s="3">
        <v>5.26220703125</v>
      </c>
      <c r="J1606" s="3">
        <v>1.0993156903479899</v>
      </c>
      <c r="K1606" s="3">
        <v>1.0065129937311299</v>
      </c>
      <c r="L1606" s="3">
        <v>0.97749797608050104</v>
      </c>
      <c r="M1606" s="3">
        <f t="shared" si="100"/>
        <v>1.0277755533865403</v>
      </c>
      <c r="N1606" s="3">
        <v>1.0051323243486701</v>
      </c>
      <c r="O1606" s="3">
        <v>0.99538564036499999</v>
      </c>
      <c r="P1606" s="3">
        <v>0.93155822783878905</v>
      </c>
      <c r="Q1606" s="3">
        <f t="shared" si="101"/>
        <v>0.9773587308508197</v>
      </c>
      <c r="R1606" s="3">
        <f t="shared" si="102"/>
        <v>0.95094568812266822</v>
      </c>
      <c r="S1606" s="3">
        <f t="shared" si="103"/>
        <v>0.30978496823602109</v>
      </c>
    </row>
    <row r="1607" spans="1:19" s="5" customFormat="1" ht="12.75" x14ac:dyDescent="0.2">
      <c r="A1607" s="3" t="s">
        <v>1529</v>
      </c>
      <c r="B1607" s="3" t="s">
        <v>1530</v>
      </c>
      <c r="C1607" s="3">
        <v>11.1</v>
      </c>
      <c r="D1607" s="3">
        <v>7</v>
      </c>
      <c r="E1607" s="3">
        <v>8</v>
      </c>
      <c r="F1607" s="3">
        <v>11</v>
      </c>
      <c r="G1607" s="3">
        <v>712</v>
      </c>
      <c r="H1607" s="3">
        <v>78.062983894660206</v>
      </c>
      <c r="I1607" s="3">
        <v>6.27783203125</v>
      </c>
      <c r="J1607" s="3">
        <v>0.86818218991053098</v>
      </c>
      <c r="K1607" s="3">
        <v>0.96705256906762105</v>
      </c>
      <c r="L1607" s="3">
        <v>1.0209619971717101</v>
      </c>
      <c r="M1607" s="3">
        <f t="shared" si="100"/>
        <v>0.95206558538328745</v>
      </c>
      <c r="N1607" s="3">
        <v>1.02599058567588</v>
      </c>
      <c r="O1607" s="3">
        <v>1.01215937676429</v>
      </c>
      <c r="P1607" s="3">
        <v>0.98070432845315803</v>
      </c>
      <c r="Q1607" s="3">
        <f t="shared" si="101"/>
        <v>1.0062847636311094</v>
      </c>
      <c r="R1607" s="3">
        <f t="shared" si="102"/>
        <v>1.05694899498546</v>
      </c>
      <c r="S1607" s="3">
        <f t="shared" si="103"/>
        <v>0.31019611997034474</v>
      </c>
    </row>
    <row r="1608" spans="1:19" s="5" customFormat="1" ht="12.75" x14ac:dyDescent="0.2">
      <c r="A1608" s="3" t="s">
        <v>7677</v>
      </c>
      <c r="B1608" s="3" t="s">
        <v>7678</v>
      </c>
      <c r="C1608" s="3">
        <v>13.35</v>
      </c>
      <c r="D1608" s="3">
        <v>6</v>
      </c>
      <c r="E1608" s="3">
        <v>6</v>
      </c>
      <c r="F1608" s="3">
        <v>22</v>
      </c>
      <c r="G1608" s="3">
        <v>412</v>
      </c>
      <c r="H1608" s="3">
        <v>45.911465224659999</v>
      </c>
      <c r="I1608" s="3">
        <v>7.50341796875</v>
      </c>
      <c r="J1608" s="3">
        <v>0.99207810221145198</v>
      </c>
      <c r="K1608" s="3">
        <v>0.99500109539229598</v>
      </c>
      <c r="L1608" s="3">
        <v>1.0184089233806</v>
      </c>
      <c r="M1608" s="3">
        <f t="shared" si="100"/>
        <v>1.0018293736614494</v>
      </c>
      <c r="N1608" s="3">
        <v>0.96770676818847201</v>
      </c>
      <c r="O1608" s="3">
        <v>0.99429519013293899</v>
      </c>
      <c r="P1608" s="3">
        <v>0.99889688512083497</v>
      </c>
      <c r="Q1608" s="3">
        <f t="shared" si="101"/>
        <v>0.98696628114741536</v>
      </c>
      <c r="R1608" s="3">
        <f t="shared" si="102"/>
        <v>0.98516404798582324</v>
      </c>
      <c r="S1608" s="3">
        <f t="shared" si="103"/>
        <v>0.31025596759837137</v>
      </c>
    </row>
    <row r="1609" spans="1:19" s="5" customFormat="1" ht="12.75" x14ac:dyDescent="0.2">
      <c r="A1609" s="3" t="s">
        <v>2507</v>
      </c>
      <c r="B1609" s="3" t="s">
        <v>2508</v>
      </c>
      <c r="C1609" s="3">
        <v>25</v>
      </c>
      <c r="D1609" s="3">
        <v>8</v>
      </c>
      <c r="E1609" s="3">
        <v>8</v>
      </c>
      <c r="F1609" s="3">
        <v>16</v>
      </c>
      <c r="G1609" s="3">
        <v>296</v>
      </c>
      <c r="H1609" s="3">
        <v>34.11076522466</v>
      </c>
      <c r="I1609" s="3">
        <v>8.68994140625</v>
      </c>
      <c r="J1609" s="3">
        <v>1.05298776718257</v>
      </c>
      <c r="K1609" s="3">
        <v>0.98895687515342601</v>
      </c>
      <c r="L1609" s="3">
        <v>0.99343778674246996</v>
      </c>
      <c r="M1609" s="3">
        <f t="shared" si="100"/>
        <v>1.0117941430261552</v>
      </c>
      <c r="N1609" s="3">
        <v>0.95899405884472599</v>
      </c>
      <c r="O1609" s="3">
        <v>1.0100695357170799</v>
      </c>
      <c r="P1609" s="3">
        <v>0.97763585873422398</v>
      </c>
      <c r="Q1609" s="3">
        <f t="shared" si="101"/>
        <v>0.98223315109867659</v>
      </c>
      <c r="R1609" s="3">
        <f t="shared" si="102"/>
        <v>0.97078359058388575</v>
      </c>
      <c r="S1609" s="3">
        <f t="shared" si="103"/>
        <v>0.31029769940099727</v>
      </c>
    </row>
    <row r="1610" spans="1:19" s="5" customFormat="1" ht="12.75" x14ac:dyDescent="0.2">
      <c r="A1610" s="3" t="s">
        <v>5141</v>
      </c>
      <c r="B1610" s="3" t="s">
        <v>5142</v>
      </c>
      <c r="C1610" s="3">
        <v>8.36</v>
      </c>
      <c r="D1610" s="3">
        <v>2</v>
      </c>
      <c r="E1610" s="3">
        <v>5</v>
      </c>
      <c r="F1610" s="3">
        <v>15</v>
      </c>
      <c r="G1610" s="3">
        <v>538</v>
      </c>
      <c r="H1610" s="3">
        <v>61.647185604660102</v>
      </c>
      <c r="I1610" s="3">
        <v>8.01611328125</v>
      </c>
      <c r="J1610" s="3"/>
      <c r="K1610" s="3">
        <v>1.0258663243816699</v>
      </c>
      <c r="L1610" s="3">
        <v>0.954230702531495</v>
      </c>
      <c r="M1610" s="3">
        <f t="shared" si="100"/>
        <v>0.9900485134565824</v>
      </c>
      <c r="N1610" s="3"/>
      <c r="O1610" s="3">
        <v>1.02495362963516</v>
      </c>
      <c r="P1610" s="3">
        <v>1.0666958324173601</v>
      </c>
      <c r="Q1610" s="3">
        <f t="shared" si="101"/>
        <v>1.0458247310262601</v>
      </c>
      <c r="R1610" s="3">
        <f t="shared" si="102"/>
        <v>1.0563368530042478</v>
      </c>
      <c r="S1610" s="3">
        <f t="shared" si="103"/>
        <v>0.31072274182072412</v>
      </c>
    </row>
    <row r="1611" spans="1:19" s="5" customFormat="1" ht="12.75" x14ac:dyDescent="0.2">
      <c r="A1611" s="3" t="s">
        <v>775</v>
      </c>
      <c r="B1611" s="3" t="s">
        <v>776</v>
      </c>
      <c r="C1611" s="3">
        <v>37.11</v>
      </c>
      <c r="D1611" s="3">
        <v>5</v>
      </c>
      <c r="E1611" s="3">
        <v>5</v>
      </c>
      <c r="F1611" s="3">
        <v>12</v>
      </c>
      <c r="G1611" s="3">
        <v>97</v>
      </c>
      <c r="H1611" s="3">
        <v>11.070864864660001</v>
      </c>
      <c r="I1611" s="3">
        <v>11.73681640625</v>
      </c>
      <c r="J1611" s="3">
        <v>1.10002418412863</v>
      </c>
      <c r="K1611" s="3">
        <v>0.97505803979235095</v>
      </c>
      <c r="L1611" s="3">
        <v>1.05639551228854</v>
      </c>
      <c r="M1611" s="3">
        <f t="shared" si="100"/>
        <v>1.0438259120698403</v>
      </c>
      <c r="N1611" s="3">
        <v>0.97064789924709105</v>
      </c>
      <c r="O1611" s="3">
        <v>1.02555167833418</v>
      </c>
      <c r="P1611" s="3">
        <v>0.99655665735129895</v>
      </c>
      <c r="Q1611" s="3">
        <f t="shared" si="101"/>
        <v>0.99758541164419012</v>
      </c>
      <c r="R1611" s="3">
        <f t="shared" si="102"/>
        <v>0.95570094601890254</v>
      </c>
      <c r="S1611" s="3">
        <f t="shared" si="103"/>
        <v>0.3110097738258929</v>
      </c>
    </row>
    <row r="1612" spans="1:19" s="5" customFormat="1" ht="12.75" x14ac:dyDescent="0.2">
      <c r="A1612" s="3" t="s">
        <v>855</v>
      </c>
      <c r="B1612" s="3" t="s">
        <v>856</v>
      </c>
      <c r="C1612" s="3">
        <v>3.24</v>
      </c>
      <c r="D1612" s="3">
        <v>8</v>
      </c>
      <c r="E1612" s="3">
        <v>8</v>
      </c>
      <c r="F1612" s="3">
        <v>13</v>
      </c>
      <c r="G1612" s="3">
        <v>2188</v>
      </c>
      <c r="H1612" s="3">
        <v>239.102675264661</v>
      </c>
      <c r="I1612" s="3">
        <v>6.50732421875</v>
      </c>
      <c r="J1612" s="3">
        <v>0.93674329695890701</v>
      </c>
      <c r="K1612" s="3">
        <v>1.03582837733008</v>
      </c>
      <c r="L1612" s="3">
        <v>0.910964461745573</v>
      </c>
      <c r="M1612" s="3">
        <f t="shared" si="100"/>
        <v>0.96117871201151994</v>
      </c>
      <c r="N1612" s="3">
        <v>1.0575927607004201</v>
      </c>
      <c r="O1612" s="3">
        <v>0.93771007305753895</v>
      </c>
      <c r="P1612" s="3">
        <v>1.10796071017695</v>
      </c>
      <c r="Q1612" s="3">
        <f t="shared" si="101"/>
        <v>1.0344211813116362</v>
      </c>
      <c r="R1612" s="3">
        <f t="shared" si="102"/>
        <v>1.0762006777562074</v>
      </c>
      <c r="S1612" s="3">
        <f t="shared" si="103"/>
        <v>0.31117771246818471</v>
      </c>
    </row>
    <row r="1613" spans="1:19" s="5" customFormat="1" ht="12.75" x14ac:dyDescent="0.2">
      <c r="A1613" s="3" t="s">
        <v>5133</v>
      </c>
      <c r="B1613" s="3" t="s">
        <v>5134</v>
      </c>
      <c r="C1613" s="3">
        <v>2.08</v>
      </c>
      <c r="D1613" s="3">
        <v>2</v>
      </c>
      <c r="E1613" s="3">
        <v>2</v>
      </c>
      <c r="F1613" s="3">
        <v>2</v>
      </c>
      <c r="G1613" s="3">
        <v>1394</v>
      </c>
      <c r="H1613" s="3">
        <v>155.43743608465999</v>
      </c>
      <c r="I1613" s="3">
        <v>6.25244140625</v>
      </c>
      <c r="J1613" s="3"/>
      <c r="K1613" s="3">
        <v>0.76185619173720498</v>
      </c>
      <c r="L1613" s="3">
        <v>1.03592156720245</v>
      </c>
      <c r="M1613" s="3">
        <f t="shared" si="100"/>
        <v>0.89888887946982754</v>
      </c>
      <c r="N1613" s="3"/>
      <c r="O1613" s="3">
        <v>1.2383624760526499</v>
      </c>
      <c r="P1613" s="3">
        <v>1.02559940819108</v>
      </c>
      <c r="Q1613" s="3">
        <f t="shared" si="101"/>
        <v>1.131980942121865</v>
      </c>
      <c r="R1613" s="3">
        <f t="shared" si="102"/>
        <v>1.2593113208715154</v>
      </c>
      <c r="S1613" s="3">
        <f t="shared" si="103"/>
        <v>0.31121570084173744</v>
      </c>
    </row>
    <row r="1614" spans="1:19" s="5" customFormat="1" ht="12.75" x14ac:dyDescent="0.2">
      <c r="A1614" s="3" t="s">
        <v>4857</v>
      </c>
      <c r="B1614" s="3" t="s">
        <v>4858</v>
      </c>
      <c r="C1614" s="3">
        <v>39.380000000000003</v>
      </c>
      <c r="D1614" s="3">
        <v>7</v>
      </c>
      <c r="E1614" s="3">
        <v>7</v>
      </c>
      <c r="F1614" s="3">
        <v>23</v>
      </c>
      <c r="G1614" s="3">
        <v>160</v>
      </c>
      <c r="H1614" s="3">
        <v>18.772256094660001</v>
      </c>
      <c r="I1614" s="3">
        <v>5.38916015625</v>
      </c>
      <c r="J1614" s="3">
        <v>1.01619256398808</v>
      </c>
      <c r="K1614" s="3">
        <v>0.95578429747288796</v>
      </c>
      <c r="L1614" s="3">
        <v>0.99247503975256601</v>
      </c>
      <c r="M1614" s="3">
        <f t="shared" si="100"/>
        <v>0.98815063373784462</v>
      </c>
      <c r="N1614" s="3">
        <v>0.95528506149613501</v>
      </c>
      <c r="O1614" s="3">
        <v>0.99450533859920298</v>
      </c>
      <c r="P1614" s="3">
        <v>0.91177796138398204</v>
      </c>
      <c r="Q1614" s="3">
        <f t="shared" si="101"/>
        <v>0.95385612049310664</v>
      </c>
      <c r="R1614" s="3">
        <f t="shared" si="102"/>
        <v>0.96529424555949206</v>
      </c>
      <c r="S1614" s="3">
        <f t="shared" si="103"/>
        <v>0.31190505470255908</v>
      </c>
    </row>
    <row r="1615" spans="1:19" s="5" customFormat="1" ht="12.75" x14ac:dyDescent="0.2">
      <c r="A1615" s="3" t="s">
        <v>513</v>
      </c>
      <c r="B1615" s="3" t="s">
        <v>514</v>
      </c>
      <c r="C1615" s="3">
        <v>81.400000000000006</v>
      </c>
      <c r="D1615" s="3">
        <v>9</v>
      </c>
      <c r="E1615" s="3">
        <v>9</v>
      </c>
      <c r="F1615" s="3">
        <v>76</v>
      </c>
      <c r="G1615" s="3">
        <v>86</v>
      </c>
      <c r="H1615" s="3">
        <v>10.179855674660001</v>
      </c>
      <c r="I1615" s="3">
        <v>8.48486328125</v>
      </c>
      <c r="J1615" s="3">
        <v>1.02900956555502</v>
      </c>
      <c r="K1615" s="3">
        <v>0.99117135265091905</v>
      </c>
      <c r="L1615" s="3">
        <v>1.0182762375344501</v>
      </c>
      <c r="M1615" s="3">
        <f t="shared" si="100"/>
        <v>1.012819051913463</v>
      </c>
      <c r="N1615" s="3">
        <v>0.98804541975620797</v>
      </c>
      <c r="O1615" s="3">
        <v>1.0205611625875199</v>
      </c>
      <c r="P1615" s="3">
        <v>0.93516427944526004</v>
      </c>
      <c r="Q1615" s="3">
        <f t="shared" si="101"/>
        <v>0.98125695392966261</v>
      </c>
      <c r="R1615" s="3">
        <f t="shared" si="102"/>
        <v>0.9688373772944221</v>
      </c>
      <c r="S1615" s="3">
        <f t="shared" si="103"/>
        <v>0.31218113410544795</v>
      </c>
    </row>
    <row r="1616" spans="1:19" s="5" customFormat="1" ht="12.75" x14ac:dyDescent="0.2">
      <c r="A1616" s="3" t="s">
        <v>6127</v>
      </c>
      <c r="B1616" s="3" t="s">
        <v>6128</v>
      </c>
      <c r="C1616" s="3">
        <v>25.62</v>
      </c>
      <c r="D1616" s="3">
        <v>5</v>
      </c>
      <c r="E1616" s="3">
        <v>5</v>
      </c>
      <c r="F1616" s="3">
        <v>6</v>
      </c>
      <c r="G1616" s="3">
        <v>242</v>
      </c>
      <c r="H1616" s="3">
        <v>27.113192334659999</v>
      </c>
      <c r="I1616" s="3">
        <v>6.90283203125</v>
      </c>
      <c r="J1616" s="3">
        <v>0.84123929025095301</v>
      </c>
      <c r="K1616" s="3">
        <v>1.0252329210804101</v>
      </c>
      <c r="L1616" s="3">
        <v>0.99000342548435005</v>
      </c>
      <c r="M1616" s="3">
        <f t="shared" si="100"/>
        <v>0.95215854560523772</v>
      </c>
      <c r="N1616" s="3">
        <v>0.99572577226018</v>
      </c>
      <c r="O1616" s="3">
        <v>1.0204136625609199</v>
      </c>
      <c r="P1616" s="3">
        <v>1.0409955934853301</v>
      </c>
      <c r="Q1616" s="3">
        <f t="shared" si="101"/>
        <v>1.0190450094354766</v>
      </c>
      <c r="R1616" s="3">
        <f t="shared" si="102"/>
        <v>1.0702471916457177</v>
      </c>
      <c r="S1616" s="3">
        <f t="shared" si="103"/>
        <v>0.3121914759207538</v>
      </c>
    </row>
    <row r="1617" spans="1:19" s="5" customFormat="1" ht="12.75" x14ac:dyDescent="0.2">
      <c r="A1617" s="3" t="s">
        <v>2495</v>
      </c>
      <c r="B1617" s="3" t="s">
        <v>2496</v>
      </c>
      <c r="C1617" s="3">
        <v>3.62</v>
      </c>
      <c r="D1617" s="3">
        <v>1</v>
      </c>
      <c r="E1617" s="3">
        <v>1</v>
      </c>
      <c r="F1617" s="3">
        <v>3</v>
      </c>
      <c r="G1617" s="3">
        <v>221</v>
      </c>
      <c r="H1617" s="3">
        <v>25.52210510466</v>
      </c>
      <c r="I1617" s="3">
        <v>5.35107421875</v>
      </c>
      <c r="J1617" s="3">
        <v>1.0696558401431699</v>
      </c>
      <c r="K1617" s="3">
        <v>1.00471174630875</v>
      </c>
      <c r="L1617" s="3">
        <v>1.0775542652649699</v>
      </c>
      <c r="M1617" s="3">
        <f t="shared" si="100"/>
        <v>1.0506406172389633</v>
      </c>
      <c r="N1617" s="3">
        <v>0.90956430485984696</v>
      </c>
      <c r="O1617" s="3">
        <v>1.0931180967526199</v>
      </c>
      <c r="P1617" s="3">
        <v>0.934535654644161</v>
      </c>
      <c r="Q1617" s="3">
        <f t="shared" si="101"/>
        <v>0.97907268541887593</v>
      </c>
      <c r="R1617" s="3">
        <f t="shared" si="102"/>
        <v>0.93188162474798975</v>
      </c>
      <c r="S1617" s="3">
        <f t="shared" si="103"/>
        <v>0.31220552151492148</v>
      </c>
    </row>
    <row r="1618" spans="1:19" s="5" customFormat="1" ht="12.75" x14ac:dyDescent="0.2">
      <c r="A1618" s="3" t="s">
        <v>629</v>
      </c>
      <c r="B1618" s="3" t="s">
        <v>630</v>
      </c>
      <c r="C1618" s="3">
        <v>7.47</v>
      </c>
      <c r="D1618" s="3">
        <v>4</v>
      </c>
      <c r="E1618" s="3">
        <v>4</v>
      </c>
      <c r="F1618" s="3">
        <v>8</v>
      </c>
      <c r="G1618" s="3">
        <v>589</v>
      </c>
      <c r="H1618" s="3">
        <v>66.797284604660106</v>
      </c>
      <c r="I1618" s="3">
        <v>7.15185546875</v>
      </c>
      <c r="J1618" s="3">
        <v>1.04297642360126</v>
      </c>
      <c r="K1618" s="3">
        <v>1.00327139867551</v>
      </c>
      <c r="L1618" s="3">
        <v>0.95148022420221201</v>
      </c>
      <c r="M1618" s="3">
        <f t="shared" si="100"/>
        <v>0.99924268215966061</v>
      </c>
      <c r="N1618" s="3">
        <v>0.998677028198378</v>
      </c>
      <c r="O1618" s="3">
        <v>1.03580255584626</v>
      </c>
      <c r="P1618" s="3">
        <v>1.1048477517551101</v>
      </c>
      <c r="Q1618" s="3">
        <f t="shared" si="101"/>
        <v>1.0464424452665828</v>
      </c>
      <c r="R1618" s="3">
        <f t="shared" si="102"/>
        <v>1.0472355354205942</v>
      </c>
      <c r="S1618" s="3">
        <f t="shared" si="103"/>
        <v>0.31230773401227935</v>
      </c>
    </row>
    <row r="1619" spans="1:19" s="5" customFormat="1" ht="12.75" x14ac:dyDescent="0.2">
      <c r="A1619" s="3" t="s">
        <v>4931</v>
      </c>
      <c r="B1619" s="3" t="s">
        <v>4932</v>
      </c>
      <c r="C1619" s="3">
        <v>25.74</v>
      </c>
      <c r="D1619" s="3">
        <v>26</v>
      </c>
      <c r="E1619" s="3">
        <v>26</v>
      </c>
      <c r="F1619" s="3">
        <v>90</v>
      </c>
      <c r="G1619" s="3">
        <v>979</v>
      </c>
      <c r="H1619" s="3">
        <v>107.53951425466001</v>
      </c>
      <c r="I1619" s="3">
        <v>5.33837890625</v>
      </c>
      <c r="J1619" s="3">
        <v>1.0020187432887999</v>
      </c>
      <c r="K1619" s="3">
        <v>1.00620855663346</v>
      </c>
      <c r="L1619" s="3">
        <v>0.97392571936383299</v>
      </c>
      <c r="M1619" s="3">
        <f t="shared" si="100"/>
        <v>0.9940510064286977</v>
      </c>
      <c r="N1619" s="3">
        <v>1.0069505084519501</v>
      </c>
      <c r="O1619" s="3">
        <v>0.99514547983590795</v>
      </c>
      <c r="P1619" s="3">
        <v>1.02982370590265</v>
      </c>
      <c r="Q1619" s="3">
        <f t="shared" si="101"/>
        <v>1.0106398980635027</v>
      </c>
      <c r="R1619" s="3">
        <f t="shared" si="102"/>
        <v>1.0166881694475653</v>
      </c>
      <c r="S1619" s="3">
        <f t="shared" si="103"/>
        <v>0.31244278529130642</v>
      </c>
    </row>
    <row r="1620" spans="1:19" s="5" customFormat="1" ht="12.75" x14ac:dyDescent="0.2">
      <c r="A1620" s="3" t="s">
        <v>2689</v>
      </c>
      <c r="B1620" s="3" t="s">
        <v>2690</v>
      </c>
      <c r="C1620" s="3">
        <v>15.31</v>
      </c>
      <c r="D1620" s="3">
        <v>14</v>
      </c>
      <c r="E1620" s="3">
        <v>15</v>
      </c>
      <c r="F1620" s="3">
        <v>74</v>
      </c>
      <c r="G1620" s="3">
        <v>862</v>
      </c>
      <c r="H1620" s="3">
        <v>88.084023704660098</v>
      </c>
      <c r="I1620" s="3">
        <v>4.74169921875</v>
      </c>
      <c r="J1620" s="3">
        <v>1.1229521763928401</v>
      </c>
      <c r="K1620" s="3">
        <v>0.95026327672718902</v>
      </c>
      <c r="L1620" s="3">
        <v>1.04309490746919</v>
      </c>
      <c r="M1620" s="3">
        <f t="shared" si="100"/>
        <v>1.0387701201964064</v>
      </c>
      <c r="N1620" s="3">
        <v>0.98682861511569198</v>
      </c>
      <c r="O1620" s="3">
        <v>0.99379249409145398</v>
      </c>
      <c r="P1620" s="3">
        <v>0.95901691026744895</v>
      </c>
      <c r="Q1620" s="3">
        <f t="shared" si="101"/>
        <v>0.97987933982486497</v>
      </c>
      <c r="R1620" s="3">
        <f t="shared" si="102"/>
        <v>0.94330720606364138</v>
      </c>
      <c r="S1620" s="3">
        <f t="shared" si="103"/>
        <v>0.31262613718796239</v>
      </c>
    </row>
    <row r="1621" spans="1:19" s="5" customFormat="1" ht="12.75" x14ac:dyDescent="0.2">
      <c r="A1621" s="3" t="s">
        <v>5915</v>
      </c>
      <c r="B1621" s="3" t="s">
        <v>5916</v>
      </c>
      <c r="C1621" s="3">
        <v>14.32</v>
      </c>
      <c r="D1621" s="3">
        <v>6</v>
      </c>
      <c r="E1621" s="3">
        <v>6</v>
      </c>
      <c r="F1621" s="3">
        <v>20</v>
      </c>
      <c r="G1621" s="3">
        <v>398</v>
      </c>
      <c r="H1621" s="3">
        <v>45.719130434660002</v>
      </c>
      <c r="I1621" s="3">
        <v>7.12255859375</v>
      </c>
      <c r="J1621" s="3">
        <v>1.00979831801092</v>
      </c>
      <c r="K1621" s="3">
        <v>1.0020505066707699</v>
      </c>
      <c r="L1621" s="3">
        <v>1.04419062506542</v>
      </c>
      <c r="M1621" s="3">
        <f t="shared" si="100"/>
        <v>1.0186798165823701</v>
      </c>
      <c r="N1621" s="3">
        <v>0.99511429650066097</v>
      </c>
      <c r="O1621" s="3">
        <v>1.0244211023412499</v>
      </c>
      <c r="P1621" s="3">
        <v>0.92093741002336704</v>
      </c>
      <c r="Q1621" s="3">
        <f t="shared" si="101"/>
        <v>0.98015760295509269</v>
      </c>
      <c r="R1621" s="3">
        <f t="shared" si="102"/>
        <v>0.96218417897341102</v>
      </c>
      <c r="S1621" s="3">
        <f t="shared" si="103"/>
        <v>0.31307999133423642</v>
      </c>
    </row>
    <row r="1622" spans="1:19" s="5" customFormat="1" ht="12.75" x14ac:dyDescent="0.2">
      <c r="A1622" s="3" t="s">
        <v>5747</v>
      </c>
      <c r="B1622" s="3" t="s">
        <v>5748</v>
      </c>
      <c r="C1622" s="3">
        <v>1.32</v>
      </c>
      <c r="D1622" s="3">
        <v>1</v>
      </c>
      <c r="E1622" s="3">
        <v>1</v>
      </c>
      <c r="F1622" s="3">
        <v>2</v>
      </c>
      <c r="G1622" s="3">
        <v>456</v>
      </c>
      <c r="H1622" s="3">
        <v>48.838475564660101</v>
      </c>
      <c r="I1622" s="3">
        <v>5.07177734375</v>
      </c>
      <c r="J1622" s="3">
        <v>1.10417801694796</v>
      </c>
      <c r="K1622" s="3"/>
      <c r="L1622" s="3">
        <v>1.01146614044502</v>
      </c>
      <c r="M1622" s="3">
        <f t="shared" si="100"/>
        <v>1.05782207869649</v>
      </c>
      <c r="N1622" s="3">
        <v>1.01578426598505</v>
      </c>
      <c r="O1622" s="3"/>
      <c r="P1622" s="3">
        <v>0.93974057089969998</v>
      </c>
      <c r="Q1622" s="3">
        <f t="shared" si="101"/>
        <v>0.97776241844237499</v>
      </c>
      <c r="R1622" s="3">
        <f t="shared" si="102"/>
        <v>0.9243165161075394</v>
      </c>
      <c r="S1622" s="3">
        <f t="shared" si="103"/>
        <v>0.31345916859912581</v>
      </c>
    </row>
    <row r="1623" spans="1:19" s="5" customFormat="1" ht="12.75" x14ac:dyDescent="0.2">
      <c r="A1623" s="3" t="s">
        <v>2945</v>
      </c>
      <c r="B1623" s="3" t="s">
        <v>2946</v>
      </c>
      <c r="C1623" s="3">
        <v>31.25</v>
      </c>
      <c r="D1623" s="3">
        <v>47</v>
      </c>
      <c r="E1623" s="3">
        <v>57</v>
      </c>
      <c r="F1623" s="3">
        <v>231</v>
      </c>
      <c r="G1623" s="3">
        <v>1952</v>
      </c>
      <c r="H1623" s="3">
        <v>222.29529802466001</v>
      </c>
      <c r="I1623" s="3">
        <v>5.93505859375</v>
      </c>
      <c r="J1623" s="3">
        <v>0.94293048823624104</v>
      </c>
      <c r="K1623" s="3">
        <v>1.0176222092890601</v>
      </c>
      <c r="L1623" s="3">
        <v>0.95889121569545399</v>
      </c>
      <c r="M1623" s="3">
        <f t="shared" si="100"/>
        <v>0.97314797107358508</v>
      </c>
      <c r="N1623" s="3">
        <v>1.03316470943232</v>
      </c>
      <c r="O1623" s="3">
        <v>0.99590635694814</v>
      </c>
      <c r="P1623" s="3">
        <v>0.98397971051085598</v>
      </c>
      <c r="Q1623" s="3">
        <f t="shared" si="101"/>
        <v>1.0043502589637721</v>
      </c>
      <c r="R1623" s="3">
        <f t="shared" si="102"/>
        <v>1.0320632512399572</v>
      </c>
      <c r="S1623" s="3">
        <f t="shared" si="103"/>
        <v>0.31392659768106868</v>
      </c>
    </row>
    <row r="1624" spans="1:19" s="5" customFormat="1" ht="12.75" x14ac:dyDescent="0.2">
      <c r="A1624" s="3" t="s">
        <v>1035</v>
      </c>
      <c r="B1624" s="3" t="s">
        <v>1036</v>
      </c>
      <c r="C1624" s="3">
        <v>13.25</v>
      </c>
      <c r="D1624" s="3">
        <v>3</v>
      </c>
      <c r="E1624" s="3">
        <v>3</v>
      </c>
      <c r="F1624" s="3">
        <v>11</v>
      </c>
      <c r="G1624" s="3">
        <v>249</v>
      </c>
      <c r="H1624" s="3">
        <v>27.540697634659999</v>
      </c>
      <c r="I1624" s="3">
        <v>7.19580078125</v>
      </c>
      <c r="J1624" s="3">
        <v>0.95659553114918705</v>
      </c>
      <c r="K1624" s="3">
        <v>0.98691058467527004</v>
      </c>
      <c r="L1624" s="3">
        <v>1.0674625519593599</v>
      </c>
      <c r="M1624" s="3">
        <f t="shared" si="100"/>
        <v>1.0036562225946055</v>
      </c>
      <c r="N1624" s="3">
        <v>0.95896328014074805</v>
      </c>
      <c r="O1624" s="3">
        <v>0.95554771058603305</v>
      </c>
      <c r="P1624" s="3">
        <v>0.97948682432977197</v>
      </c>
      <c r="Q1624" s="3">
        <f t="shared" si="101"/>
        <v>0.96466593835218439</v>
      </c>
      <c r="R1624" s="3">
        <f t="shared" si="102"/>
        <v>0.96115175359384986</v>
      </c>
      <c r="S1624" s="3">
        <f t="shared" si="103"/>
        <v>0.31436143136983774</v>
      </c>
    </row>
    <row r="1625" spans="1:19" s="5" customFormat="1" ht="12.75" x14ac:dyDescent="0.2">
      <c r="A1625" s="3" t="s">
        <v>3907</v>
      </c>
      <c r="B1625" s="3" t="s">
        <v>3908</v>
      </c>
      <c r="C1625" s="3">
        <v>26.04</v>
      </c>
      <c r="D1625" s="3">
        <v>5</v>
      </c>
      <c r="E1625" s="3">
        <v>5</v>
      </c>
      <c r="F1625" s="3">
        <v>16</v>
      </c>
      <c r="G1625" s="3">
        <v>192</v>
      </c>
      <c r="H1625" s="3">
        <v>21.86279345466</v>
      </c>
      <c r="I1625" s="3">
        <v>9.94970703125</v>
      </c>
      <c r="J1625" s="3">
        <v>1.0346808152776701</v>
      </c>
      <c r="K1625" s="3">
        <v>1.0014068013649</v>
      </c>
      <c r="L1625" s="3">
        <v>0.93496909292446195</v>
      </c>
      <c r="M1625" s="3">
        <f t="shared" si="100"/>
        <v>0.99035223652234405</v>
      </c>
      <c r="N1625" s="3">
        <v>0.99524606018931805</v>
      </c>
      <c r="O1625" s="3">
        <v>1.0283752451363399</v>
      </c>
      <c r="P1625" s="3">
        <v>1.07854436660071</v>
      </c>
      <c r="Q1625" s="3">
        <f t="shared" si="101"/>
        <v>1.0340552239754561</v>
      </c>
      <c r="R1625" s="3">
        <f t="shared" si="102"/>
        <v>1.0441287310124896</v>
      </c>
      <c r="S1625" s="3">
        <f t="shared" si="103"/>
        <v>0.31439301419635479</v>
      </c>
    </row>
    <row r="1626" spans="1:19" s="5" customFormat="1" ht="12.75" x14ac:dyDescent="0.2">
      <c r="A1626" s="3" t="s">
        <v>1231</v>
      </c>
      <c r="B1626" s="3" t="s">
        <v>1232</v>
      </c>
      <c r="C1626" s="3">
        <v>28.71</v>
      </c>
      <c r="D1626" s="3">
        <v>4</v>
      </c>
      <c r="E1626" s="3">
        <v>6</v>
      </c>
      <c r="F1626" s="3">
        <v>52</v>
      </c>
      <c r="G1626" s="3">
        <v>202</v>
      </c>
      <c r="H1626" s="3">
        <v>22.74851766466</v>
      </c>
      <c r="I1626" s="3">
        <v>8.16259765625</v>
      </c>
      <c r="J1626" s="3">
        <v>1.0718774887821001</v>
      </c>
      <c r="K1626" s="3">
        <v>0.97965512199595295</v>
      </c>
      <c r="L1626" s="3">
        <v>1.04715665289171</v>
      </c>
      <c r="M1626" s="3">
        <f t="shared" si="100"/>
        <v>1.0328964212232543</v>
      </c>
      <c r="N1626" s="3">
        <v>0.94920237987343203</v>
      </c>
      <c r="O1626" s="3">
        <v>1.0047663499316399</v>
      </c>
      <c r="P1626" s="3">
        <v>1.0228212637160701</v>
      </c>
      <c r="Q1626" s="3">
        <f t="shared" si="101"/>
        <v>0.99226333117371401</v>
      </c>
      <c r="R1626" s="3">
        <f t="shared" si="102"/>
        <v>0.96066102155585098</v>
      </c>
      <c r="S1626" s="3">
        <f t="shared" si="103"/>
        <v>0.31453991833522621</v>
      </c>
    </row>
    <row r="1627" spans="1:19" s="5" customFormat="1" ht="12.75" x14ac:dyDescent="0.2">
      <c r="A1627" s="3" t="s">
        <v>6391</v>
      </c>
      <c r="B1627" s="3" t="s">
        <v>6392</v>
      </c>
      <c r="C1627" s="3">
        <v>33.17</v>
      </c>
      <c r="D1627" s="3">
        <v>9</v>
      </c>
      <c r="E1627" s="3">
        <v>14</v>
      </c>
      <c r="F1627" s="3">
        <v>80</v>
      </c>
      <c r="G1627" s="3">
        <v>416</v>
      </c>
      <c r="H1627" s="3">
        <v>47.306724754660003</v>
      </c>
      <c r="I1627" s="3">
        <v>7.32763671875</v>
      </c>
      <c r="J1627" s="3">
        <v>0.99065944650571103</v>
      </c>
      <c r="K1627" s="3">
        <v>0.96120107861978599</v>
      </c>
      <c r="L1627" s="3">
        <v>0.98403524734882897</v>
      </c>
      <c r="M1627" s="3">
        <f t="shared" si="100"/>
        <v>0.97863192415810862</v>
      </c>
      <c r="N1627" s="3">
        <v>0.96038968803677305</v>
      </c>
      <c r="O1627" s="3">
        <v>1.0431051898996599</v>
      </c>
      <c r="P1627" s="3">
        <v>1.0238023581679001</v>
      </c>
      <c r="Q1627" s="3">
        <f t="shared" si="101"/>
        <v>1.0090990787014442</v>
      </c>
      <c r="R1627" s="3">
        <f t="shared" si="102"/>
        <v>1.0311323938972721</v>
      </c>
      <c r="S1627" s="3">
        <f t="shared" si="103"/>
        <v>0.31480101324894177</v>
      </c>
    </row>
    <row r="1628" spans="1:19" s="5" customFormat="1" ht="12.75" x14ac:dyDescent="0.2">
      <c r="A1628" s="3" t="s">
        <v>7269</v>
      </c>
      <c r="B1628" s="3" t="s">
        <v>7270</v>
      </c>
      <c r="C1628" s="3">
        <v>9.77</v>
      </c>
      <c r="D1628" s="3">
        <v>3</v>
      </c>
      <c r="E1628" s="3">
        <v>3</v>
      </c>
      <c r="F1628" s="3">
        <v>10</v>
      </c>
      <c r="G1628" s="3">
        <v>266</v>
      </c>
      <c r="H1628" s="3">
        <v>29.858409544659999</v>
      </c>
      <c r="I1628" s="3">
        <v>8.58740234375</v>
      </c>
      <c r="J1628" s="3">
        <v>0.96608539902630197</v>
      </c>
      <c r="K1628" s="3">
        <v>0.96223583448253802</v>
      </c>
      <c r="L1628" s="3">
        <v>1.04712679166719</v>
      </c>
      <c r="M1628" s="3">
        <f t="shared" si="100"/>
        <v>0.99181600839201012</v>
      </c>
      <c r="N1628" s="3">
        <v>0.973599443079605</v>
      </c>
      <c r="O1628" s="3">
        <v>0.96738943288524604</v>
      </c>
      <c r="P1628" s="3">
        <v>0.92631663972499501</v>
      </c>
      <c r="Q1628" s="3">
        <f t="shared" si="101"/>
        <v>0.95576850522994861</v>
      </c>
      <c r="R1628" s="3">
        <f t="shared" si="102"/>
        <v>0.96365505007274099</v>
      </c>
      <c r="S1628" s="3">
        <f t="shared" si="103"/>
        <v>0.31498820022074836</v>
      </c>
    </row>
    <row r="1629" spans="1:19" s="5" customFormat="1" ht="12.75" x14ac:dyDescent="0.2">
      <c r="A1629" s="3" t="s">
        <v>3825</v>
      </c>
      <c r="B1629" s="3" t="s">
        <v>3826</v>
      </c>
      <c r="C1629" s="3">
        <v>7.78</v>
      </c>
      <c r="D1629" s="3">
        <v>3</v>
      </c>
      <c r="E1629" s="3">
        <v>5</v>
      </c>
      <c r="F1629" s="3">
        <v>9</v>
      </c>
      <c r="G1629" s="3">
        <v>591</v>
      </c>
      <c r="H1629" s="3">
        <v>64.423351914660103</v>
      </c>
      <c r="I1629" s="3">
        <v>9.33447265625</v>
      </c>
      <c r="J1629" s="3">
        <v>1.03949473696613</v>
      </c>
      <c r="K1629" s="3">
        <v>0.96407426237848204</v>
      </c>
      <c r="L1629" s="3">
        <v>1.0794724908208799</v>
      </c>
      <c r="M1629" s="3">
        <f t="shared" si="100"/>
        <v>1.0276804967218307</v>
      </c>
      <c r="N1629" s="3">
        <v>0.97399618687600298</v>
      </c>
      <c r="O1629" s="3">
        <v>1.02651612398945</v>
      </c>
      <c r="P1629" s="3">
        <v>0.93384310963581096</v>
      </c>
      <c r="Q1629" s="3">
        <f t="shared" si="101"/>
        <v>0.97811847350042136</v>
      </c>
      <c r="R1629" s="3">
        <f t="shared" si="102"/>
        <v>0.95177292613851694</v>
      </c>
      <c r="S1629" s="3">
        <f t="shared" si="103"/>
        <v>0.31503605970706994</v>
      </c>
    </row>
    <row r="1630" spans="1:19" s="5" customFormat="1" ht="12.75" x14ac:dyDescent="0.2">
      <c r="A1630" s="3" t="s">
        <v>593</v>
      </c>
      <c r="B1630" s="3" t="s">
        <v>594</v>
      </c>
      <c r="C1630" s="3">
        <v>35.06</v>
      </c>
      <c r="D1630" s="3">
        <v>7</v>
      </c>
      <c r="E1630" s="3">
        <v>7</v>
      </c>
      <c r="F1630" s="3">
        <v>33</v>
      </c>
      <c r="G1630" s="3">
        <v>154</v>
      </c>
      <c r="H1630" s="3">
        <v>17.581393324659999</v>
      </c>
      <c r="I1630" s="3">
        <v>10.03759765625</v>
      </c>
      <c r="J1630" s="3">
        <v>1.0089010556657501</v>
      </c>
      <c r="K1630" s="3">
        <v>0.99834368911398097</v>
      </c>
      <c r="L1630" s="3">
        <v>0.94534842223404103</v>
      </c>
      <c r="M1630" s="3">
        <f t="shared" si="100"/>
        <v>0.98419772233792413</v>
      </c>
      <c r="N1630" s="3">
        <v>0.98878805964457195</v>
      </c>
      <c r="O1630" s="3">
        <v>1.0174105202022099</v>
      </c>
      <c r="P1630" s="3">
        <v>1.0234403083644601</v>
      </c>
      <c r="Q1630" s="3">
        <f t="shared" si="101"/>
        <v>1.0098796294037473</v>
      </c>
      <c r="R1630" s="3">
        <f t="shared" si="102"/>
        <v>1.0260942557404185</v>
      </c>
      <c r="S1630" s="3">
        <f t="shared" si="103"/>
        <v>0.31512026816844463</v>
      </c>
    </row>
    <row r="1631" spans="1:19" s="5" customFormat="1" ht="12.75" x14ac:dyDescent="0.2">
      <c r="A1631" s="3" t="s">
        <v>1275</v>
      </c>
      <c r="B1631" s="3" t="s">
        <v>1276</v>
      </c>
      <c r="C1631" s="3">
        <v>10.49</v>
      </c>
      <c r="D1631" s="3">
        <v>17</v>
      </c>
      <c r="E1631" s="3">
        <v>17</v>
      </c>
      <c r="F1631" s="3">
        <v>28</v>
      </c>
      <c r="G1631" s="3">
        <v>1677</v>
      </c>
      <c r="H1631" s="3">
        <v>184.978423564661</v>
      </c>
      <c r="I1631" s="3">
        <v>6.75634765625</v>
      </c>
      <c r="J1631" s="3">
        <v>1.0189728484024001</v>
      </c>
      <c r="K1631" s="3">
        <v>0.95573129387698696</v>
      </c>
      <c r="L1631" s="3">
        <v>1.0512025677872201</v>
      </c>
      <c r="M1631" s="3">
        <f t="shared" si="100"/>
        <v>1.0086355700222025</v>
      </c>
      <c r="N1631" s="3">
        <v>0.98350661286556296</v>
      </c>
      <c r="O1631" s="3">
        <v>0.97194695937352105</v>
      </c>
      <c r="P1631" s="3">
        <v>0.97314345010515801</v>
      </c>
      <c r="Q1631" s="3">
        <f t="shared" si="101"/>
        <v>0.97619900744808064</v>
      </c>
      <c r="R1631" s="3">
        <f t="shared" si="102"/>
        <v>0.96784114744891669</v>
      </c>
      <c r="S1631" s="3">
        <f t="shared" si="103"/>
        <v>0.31533022930460308</v>
      </c>
    </row>
    <row r="1632" spans="1:19" s="5" customFormat="1" ht="12.75" x14ac:dyDescent="0.2">
      <c r="A1632" s="3" t="s">
        <v>4435</v>
      </c>
      <c r="B1632" s="3" t="s">
        <v>4436</v>
      </c>
      <c r="C1632" s="3">
        <v>10.23</v>
      </c>
      <c r="D1632" s="3">
        <v>5</v>
      </c>
      <c r="E1632" s="3">
        <v>6</v>
      </c>
      <c r="F1632" s="3">
        <v>16</v>
      </c>
      <c r="G1632" s="3">
        <v>567</v>
      </c>
      <c r="H1632" s="3">
        <v>62.107661974660097</v>
      </c>
      <c r="I1632" s="3">
        <v>7.18115234375</v>
      </c>
      <c r="J1632" s="3">
        <v>0.93856047987277202</v>
      </c>
      <c r="K1632" s="3">
        <v>0.98664719156763903</v>
      </c>
      <c r="L1632" s="3">
        <v>0.97737638688151196</v>
      </c>
      <c r="M1632" s="3">
        <f t="shared" si="100"/>
        <v>0.96752801944064115</v>
      </c>
      <c r="N1632" s="3">
        <v>0.95863266068946296</v>
      </c>
      <c r="O1632" s="3">
        <v>1.0018300272578</v>
      </c>
      <c r="P1632" s="3">
        <v>1.0285005984723199</v>
      </c>
      <c r="Q1632" s="3">
        <f t="shared" si="101"/>
        <v>0.99632109547319425</v>
      </c>
      <c r="R1632" s="3">
        <f t="shared" si="102"/>
        <v>1.0297594234523557</v>
      </c>
      <c r="S1632" s="3">
        <f t="shared" si="103"/>
        <v>0.31571555482120406</v>
      </c>
    </row>
    <row r="1633" spans="1:19" s="5" customFormat="1" ht="12.75" x14ac:dyDescent="0.2">
      <c r="A1633" s="3" t="s">
        <v>5175</v>
      </c>
      <c r="B1633" s="3" t="s">
        <v>5176</v>
      </c>
      <c r="C1633" s="3">
        <v>11.29</v>
      </c>
      <c r="D1633" s="3">
        <v>1</v>
      </c>
      <c r="E1633" s="3">
        <v>10</v>
      </c>
      <c r="F1633" s="3">
        <v>124</v>
      </c>
      <c r="G1633" s="3">
        <v>620</v>
      </c>
      <c r="H1633" s="3">
        <v>64.656379644660007</v>
      </c>
      <c r="I1633" s="3">
        <v>8.90966796875</v>
      </c>
      <c r="J1633" s="3">
        <v>0.99010316101053197</v>
      </c>
      <c r="K1633" s="3">
        <v>0.924478339400576</v>
      </c>
      <c r="L1633" s="3">
        <v>1.29808931718561</v>
      </c>
      <c r="M1633" s="3">
        <f t="shared" si="100"/>
        <v>1.0708902725322393</v>
      </c>
      <c r="N1633" s="3">
        <v>1.11423013322741</v>
      </c>
      <c r="O1633" s="3">
        <v>1.35233369081952</v>
      </c>
      <c r="P1633" s="3">
        <v>1.2080862086444799</v>
      </c>
      <c r="Q1633" s="3">
        <f t="shared" si="101"/>
        <v>1.2248833442304701</v>
      </c>
      <c r="R1633" s="3">
        <f t="shared" si="102"/>
        <v>1.1437991133620973</v>
      </c>
      <c r="S1633" s="3">
        <f t="shared" si="103"/>
        <v>0.3157199069301006</v>
      </c>
    </row>
    <row r="1634" spans="1:19" s="5" customFormat="1" ht="12.75" x14ac:dyDescent="0.2">
      <c r="A1634" s="3" t="s">
        <v>2571</v>
      </c>
      <c r="B1634" s="3" t="s">
        <v>2572</v>
      </c>
      <c r="C1634" s="3">
        <v>5.83</v>
      </c>
      <c r="D1634" s="3">
        <v>3</v>
      </c>
      <c r="E1634" s="3">
        <v>3</v>
      </c>
      <c r="F1634" s="3">
        <v>6</v>
      </c>
      <c r="G1634" s="3">
        <v>480</v>
      </c>
      <c r="H1634" s="3">
        <v>53.373684334659998</v>
      </c>
      <c r="I1634" s="3">
        <v>7.21044921875</v>
      </c>
      <c r="J1634" s="3">
        <v>1.05703653399146</v>
      </c>
      <c r="K1634" s="3">
        <v>0.95071590352105995</v>
      </c>
      <c r="L1634" s="3">
        <v>0.97533557753261502</v>
      </c>
      <c r="M1634" s="3">
        <f t="shared" si="100"/>
        <v>0.99436267168171166</v>
      </c>
      <c r="N1634" s="3">
        <v>0.93140437872366599</v>
      </c>
      <c r="O1634" s="3">
        <v>0.95592975753397702</v>
      </c>
      <c r="P1634" s="3">
        <v>0.97655752180478195</v>
      </c>
      <c r="Q1634" s="3">
        <f t="shared" si="101"/>
        <v>0.95463055268747488</v>
      </c>
      <c r="R1634" s="3">
        <f t="shared" si="102"/>
        <v>0.96004262818208974</v>
      </c>
      <c r="S1634" s="3">
        <f t="shared" si="103"/>
        <v>0.31583604714547997</v>
      </c>
    </row>
    <row r="1635" spans="1:19" s="5" customFormat="1" ht="12.75" x14ac:dyDescent="0.2">
      <c r="A1635" s="3" t="s">
        <v>2009</v>
      </c>
      <c r="B1635" s="3" t="s">
        <v>2010</v>
      </c>
      <c r="C1635" s="3">
        <v>50.6</v>
      </c>
      <c r="D1635" s="3">
        <v>13</v>
      </c>
      <c r="E1635" s="3">
        <v>19</v>
      </c>
      <c r="F1635" s="3">
        <v>160</v>
      </c>
      <c r="G1635" s="3">
        <v>332</v>
      </c>
      <c r="H1635" s="3">
        <v>36.574267734659998</v>
      </c>
      <c r="I1635" s="3">
        <v>8.00146484375</v>
      </c>
      <c r="J1635" s="3">
        <v>0.93163242548533698</v>
      </c>
      <c r="K1635" s="3">
        <v>0.94940113333728104</v>
      </c>
      <c r="L1635" s="3">
        <v>0.97509423728078604</v>
      </c>
      <c r="M1635" s="3">
        <f t="shared" si="100"/>
        <v>0.95204259870113461</v>
      </c>
      <c r="N1635" s="3">
        <v>0.97353600609261604</v>
      </c>
      <c r="O1635" s="3">
        <v>0.94701442402620495</v>
      </c>
      <c r="P1635" s="3">
        <v>1.0443975357045401</v>
      </c>
      <c r="Q1635" s="3">
        <f t="shared" si="101"/>
        <v>0.98831598860778713</v>
      </c>
      <c r="R1635" s="3">
        <f t="shared" si="102"/>
        <v>1.0381005954524936</v>
      </c>
      <c r="S1635" s="3">
        <f t="shared" si="103"/>
        <v>0.31615658859139273</v>
      </c>
    </row>
    <row r="1636" spans="1:19" s="5" customFormat="1" ht="12.75" x14ac:dyDescent="0.2">
      <c r="A1636" s="3" t="s">
        <v>741</v>
      </c>
      <c r="B1636" s="3" t="s">
        <v>742</v>
      </c>
      <c r="C1636" s="3">
        <v>4.9800000000000004</v>
      </c>
      <c r="D1636" s="3">
        <v>2</v>
      </c>
      <c r="E1636" s="3">
        <v>3</v>
      </c>
      <c r="F1636" s="3">
        <v>5</v>
      </c>
      <c r="G1636" s="3">
        <v>522</v>
      </c>
      <c r="H1636" s="3">
        <v>57.961186054659997</v>
      </c>
      <c r="I1636" s="3">
        <v>6.62451171875</v>
      </c>
      <c r="J1636" s="3">
        <v>1.1300268279168699</v>
      </c>
      <c r="K1636" s="3">
        <v>1.02534861396733</v>
      </c>
      <c r="L1636" s="3"/>
      <c r="M1636" s="3">
        <f t="shared" si="100"/>
        <v>1.0776877209420999</v>
      </c>
      <c r="N1636" s="3">
        <v>0.92518295919612903</v>
      </c>
      <c r="O1636" s="3">
        <v>1.0319841443164901</v>
      </c>
      <c r="P1636" s="3"/>
      <c r="Q1636" s="3">
        <f t="shared" si="101"/>
        <v>0.97858355175630951</v>
      </c>
      <c r="R1636" s="3">
        <f t="shared" si="102"/>
        <v>0.90803999409109459</v>
      </c>
      <c r="S1636" s="3">
        <f t="shared" si="103"/>
        <v>0.31617563934230575</v>
      </c>
    </row>
    <row r="1637" spans="1:19" s="5" customFormat="1" ht="12.75" x14ac:dyDescent="0.2">
      <c r="A1637" s="3" t="s">
        <v>2419</v>
      </c>
      <c r="B1637" s="3" t="s">
        <v>2420</v>
      </c>
      <c r="C1637" s="3">
        <v>11.07</v>
      </c>
      <c r="D1637" s="3">
        <v>5</v>
      </c>
      <c r="E1637" s="3">
        <v>5</v>
      </c>
      <c r="F1637" s="3">
        <v>7</v>
      </c>
      <c r="G1637" s="3">
        <v>488</v>
      </c>
      <c r="H1637" s="3">
        <v>55.692919274659999</v>
      </c>
      <c r="I1637" s="3">
        <v>5.07177734375</v>
      </c>
      <c r="J1637" s="3">
        <v>0.96361843483411602</v>
      </c>
      <c r="K1637" s="3">
        <v>1.02555019631308</v>
      </c>
      <c r="L1637" s="3">
        <v>1.0383325665008201</v>
      </c>
      <c r="M1637" s="3">
        <f t="shared" si="100"/>
        <v>1.0091670658826721</v>
      </c>
      <c r="N1637" s="3">
        <v>1.0233754806462301</v>
      </c>
      <c r="O1637" s="3">
        <v>0.93864020587798003</v>
      </c>
      <c r="P1637" s="3">
        <v>0.941496050810399</v>
      </c>
      <c r="Q1637" s="3">
        <f t="shared" si="101"/>
        <v>0.96783724577820296</v>
      </c>
      <c r="R1637" s="3">
        <f t="shared" si="102"/>
        <v>0.95904561147333933</v>
      </c>
      <c r="S1637" s="3">
        <f t="shared" si="103"/>
        <v>0.31625313241427011</v>
      </c>
    </row>
    <row r="1638" spans="1:19" s="5" customFormat="1" ht="12.75" x14ac:dyDescent="0.2">
      <c r="A1638" s="3" t="s">
        <v>2109</v>
      </c>
      <c r="B1638" s="3" t="s">
        <v>2110</v>
      </c>
      <c r="C1638" s="3">
        <v>10.48</v>
      </c>
      <c r="D1638" s="3">
        <v>9</v>
      </c>
      <c r="E1638" s="3">
        <v>9</v>
      </c>
      <c r="F1638" s="3">
        <v>16</v>
      </c>
      <c r="G1638" s="3">
        <v>773</v>
      </c>
      <c r="H1638" s="3">
        <v>84.846566234660003</v>
      </c>
      <c r="I1638" s="3">
        <v>6.15087890625</v>
      </c>
      <c r="J1638" s="3">
        <v>0.94847650799018102</v>
      </c>
      <c r="K1638" s="3">
        <v>0.98340072284484203</v>
      </c>
      <c r="L1638" s="3">
        <v>0.97548017017362898</v>
      </c>
      <c r="M1638" s="3">
        <f t="shared" si="100"/>
        <v>0.96911913366955071</v>
      </c>
      <c r="N1638" s="3">
        <v>1.00497305276611</v>
      </c>
      <c r="O1638" s="3">
        <v>0.96193080923460295</v>
      </c>
      <c r="P1638" s="3">
        <v>0.99933552786963498</v>
      </c>
      <c r="Q1638" s="3">
        <f t="shared" si="101"/>
        <v>0.98874646329011595</v>
      </c>
      <c r="R1638" s="3">
        <f t="shared" si="102"/>
        <v>1.0202527521526139</v>
      </c>
      <c r="S1638" s="3">
        <f t="shared" si="103"/>
        <v>0.3163038965123437</v>
      </c>
    </row>
    <row r="1639" spans="1:19" s="5" customFormat="1" ht="12.75" x14ac:dyDescent="0.2">
      <c r="A1639" s="3" t="s">
        <v>4695</v>
      </c>
      <c r="B1639" s="3" t="s">
        <v>4696</v>
      </c>
      <c r="C1639" s="3">
        <v>5.19</v>
      </c>
      <c r="D1639" s="3">
        <v>1</v>
      </c>
      <c r="E1639" s="3">
        <v>1</v>
      </c>
      <c r="F1639" s="3">
        <v>2</v>
      </c>
      <c r="G1639" s="3">
        <v>154</v>
      </c>
      <c r="H1639" s="3">
        <v>17.691077434659999</v>
      </c>
      <c r="I1639" s="3">
        <v>5.16064453125</v>
      </c>
      <c r="J1639" s="3">
        <v>1.0178246332043199</v>
      </c>
      <c r="K1639" s="3">
        <v>0.93816854591489096</v>
      </c>
      <c r="L1639" s="3"/>
      <c r="M1639" s="3">
        <f t="shared" si="100"/>
        <v>0.97799658955960544</v>
      </c>
      <c r="N1639" s="3">
        <v>1.0158038644648699</v>
      </c>
      <c r="O1639" s="3">
        <v>1.06257198650286</v>
      </c>
      <c r="P1639" s="3"/>
      <c r="Q1639" s="3">
        <f t="shared" si="101"/>
        <v>1.039187925483865</v>
      </c>
      <c r="R1639" s="3">
        <f t="shared" si="102"/>
        <v>1.0625680463280696</v>
      </c>
      <c r="S1639" s="3">
        <f t="shared" si="103"/>
        <v>0.31631091018386681</v>
      </c>
    </row>
    <row r="1640" spans="1:19" s="5" customFormat="1" ht="12.75" x14ac:dyDescent="0.2">
      <c r="A1640" s="3" t="s">
        <v>3529</v>
      </c>
      <c r="B1640" s="3" t="s">
        <v>3530</v>
      </c>
      <c r="C1640" s="3">
        <v>9.27</v>
      </c>
      <c r="D1640" s="3">
        <v>2</v>
      </c>
      <c r="E1640" s="3">
        <v>2</v>
      </c>
      <c r="F1640" s="3">
        <v>9</v>
      </c>
      <c r="G1640" s="3">
        <v>248</v>
      </c>
      <c r="H1640" s="3">
        <v>27.745742004659999</v>
      </c>
      <c r="I1640" s="3">
        <v>4.99560546875</v>
      </c>
      <c r="J1640" s="3">
        <v>0.59926514416270205</v>
      </c>
      <c r="K1640" s="3">
        <v>1.15432097552401</v>
      </c>
      <c r="L1640" s="3">
        <v>0.75219507560153798</v>
      </c>
      <c r="M1640" s="3">
        <f t="shared" si="100"/>
        <v>0.83526039842941657</v>
      </c>
      <c r="N1640" s="3">
        <v>1.0674543809032699</v>
      </c>
      <c r="O1640" s="3">
        <v>0.93242657458590605</v>
      </c>
      <c r="P1640" s="3">
        <v>1.10052308698529</v>
      </c>
      <c r="Q1640" s="3">
        <f t="shared" si="101"/>
        <v>1.0334680141581554</v>
      </c>
      <c r="R1640" s="3">
        <f t="shared" si="102"/>
        <v>1.2373003869229751</v>
      </c>
      <c r="S1640" s="3">
        <f t="shared" si="103"/>
        <v>0.31660025683337578</v>
      </c>
    </row>
    <row r="1641" spans="1:19" s="5" customFormat="1" ht="12.75" x14ac:dyDescent="0.2">
      <c r="A1641" s="3" t="s">
        <v>5013</v>
      </c>
      <c r="B1641" s="3" t="s">
        <v>5014</v>
      </c>
      <c r="C1641" s="3">
        <v>2.34</v>
      </c>
      <c r="D1641" s="3">
        <v>4</v>
      </c>
      <c r="E1641" s="3">
        <v>4</v>
      </c>
      <c r="F1641" s="3">
        <v>5</v>
      </c>
      <c r="G1641" s="3">
        <v>1494</v>
      </c>
      <c r="H1641" s="3">
        <v>164.67527883465999</v>
      </c>
      <c r="I1641" s="3">
        <v>5.17333984375</v>
      </c>
      <c r="J1641" s="3">
        <v>0.95678995216164398</v>
      </c>
      <c r="K1641" s="3">
        <v>1.0440028621030999</v>
      </c>
      <c r="L1641" s="3">
        <v>0.85779423456286297</v>
      </c>
      <c r="M1641" s="3">
        <f t="shared" si="100"/>
        <v>0.95286234960920224</v>
      </c>
      <c r="N1641" s="3">
        <v>0.98813108897979696</v>
      </c>
      <c r="O1641" s="3">
        <v>0.98676930150905795</v>
      </c>
      <c r="P1641" s="3">
        <v>1.1295116638998499</v>
      </c>
      <c r="Q1641" s="3">
        <f t="shared" si="101"/>
        <v>1.0348040181295683</v>
      </c>
      <c r="R1641" s="3">
        <f t="shared" si="102"/>
        <v>1.0859952841603753</v>
      </c>
      <c r="S1641" s="3">
        <f t="shared" si="103"/>
        <v>0.31665426615048886</v>
      </c>
    </row>
    <row r="1642" spans="1:19" s="5" customFormat="1" ht="12.75" x14ac:dyDescent="0.2">
      <c r="A1642" s="3" t="s">
        <v>4967</v>
      </c>
      <c r="B1642" s="3" t="s">
        <v>4968</v>
      </c>
      <c r="C1642" s="3">
        <v>37.97</v>
      </c>
      <c r="D1642" s="3">
        <v>7</v>
      </c>
      <c r="E1642" s="3">
        <v>7</v>
      </c>
      <c r="F1642" s="3">
        <v>23</v>
      </c>
      <c r="G1642" s="3">
        <v>237</v>
      </c>
      <c r="H1642" s="3">
        <v>25.105660124660002</v>
      </c>
      <c r="I1642" s="3">
        <v>5.28759765625</v>
      </c>
      <c r="J1642" s="3">
        <v>1.0499370126291501</v>
      </c>
      <c r="K1642" s="3">
        <v>0.96110822451013</v>
      </c>
      <c r="L1642" s="3">
        <v>0.886759873662605</v>
      </c>
      <c r="M1642" s="3">
        <f t="shared" si="100"/>
        <v>0.96593503693396165</v>
      </c>
      <c r="N1642" s="3">
        <v>0.97543304913256401</v>
      </c>
      <c r="O1642" s="3">
        <v>1.03352318915735</v>
      </c>
      <c r="P1642" s="3">
        <v>1.08182753684175</v>
      </c>
      <c r="Q1642" s="3">
        <f t="shared" si="101"/>
        <v>1.0302612583772213</v>
      </c>
      <c r="R1642" s="3">
        <f t="shared" si="102"/>
        <v>1.0665947698174836</v>
      </c>
      <c r="S1642" s="3">
        <f t="shared" si="103"/>
        <v>0.31703147667573811</v>
      </c>
    </row>
    <row r="1643" spans="1:19" s="5" customFormat="1" ht="12.75" x14ac:dyDescent="0.2">
      <c r="A1643" s="3" t="s">
        <v>3885</v>
      </c>
      <c r="B1643" s="3" t="s">
        <v>3886</v>
      </c>
      <c r="C1643" s="3">
        <v>7.29</v>
      </c>
      <c r="D1643" s="3">
        <v>6</v>
      </c>
      <c r="E1643" s="3">
        <v>6</v>
      </c>
      <c r="F1643" s="3">
        <v>8</v>
      </c>
      <c r="G1643" s="3">
        <v>1179</v>
      </c>
      <c r="H1643" s="3">
        <v>123.47933978466</v>
      </c>
      <c r="I1643" s="3">
        <v>5.35107421875</v>
      </c>
      <c r="J1643" s="3">
        <v>0.96443068527925702</v>
      </c>
      <c r="K1643" s="3">
        <v>1.12524126361855</v>
      </c>
      <c r="L1643" s="3">
        <v>0.90886880579204299</v>
      </c>
      <c r="M1643" s="3">
        <f t="shared" si="100"/>
        <v>0.99951358489661668</v>
      </c>
      <c r="N1643" s="3">
        <v>1.10428344888528</v>
      </c>
      <c r="O1643" s="3">
        <v>1.0679023165545201</v>
      </c>
      <c r="P1643" s="3">
        <v>1.0540120705585301</v>
      </c>
      <c r="Q1643" s="3">
        <f t="shared" si="101"/>
        <v>1.07539927866611</v>
      </c>
      <c r="R1643" s="3">
        <f t="shared" si="102"/>
        <v>1.0759226236803399</v>
      </c>
      <c r="S1643" s="3">
        <f t="shared" si="103"/>
        <v>0.31804215266758734</v>
      </c>
    </row>
    <row r="1644" spans="1:19" s="5" customFormat="1" ht="12.75" x14ac:dyDescent="0.2">
      <c r="A1644" s="3" t="s">
        <v>489</v>
      </c>
      <c r="B1644" s="3" t="s">
        <v>490</v>
      </c>
      <c r="C1644" s="3">
        <v>48.5</v>
      </c>
      <c r="D1644" s="3">
        <v>14</v>
      </c>
      <c r="E1644" s="3">
        <v>14</v>
      </c>
      <c r="F1644" s="3">
        <v>98</v>
      </c>
      <c r="G1644" s="3">
        <v>301</v>
      </c>
      <c r="H1644" s="3">
        <v>34.092636784660002</v>
      </c>
      <c r="I1644" s="3">
        <v>7.31298828125</v>
      </c>
      <c r="J1644" s="3">
        <v>0.99604834642099205</v>
      </c>
      <c r="K1644" s="3">
        <v>1.0153759735811301</v>
      </c>
      <c r="L1644" s="3">
        <v>0.99690241989607598</v>
      </c>
      <c r="M1644" s="3">
        <f t="shared" si="100"/>
        <v>1.002775579966066</v>
      </c>
      <c r="N1644" s="3">
        <v>0.99700627100514905</v>
      </c>
      <c r="O1644" s="3">
        <v>1.0009933196247001</v>
      </c>
      <c r="P1644" s="3">
        <v>0.97720574985168995</v>
      </c>
      <c r="Q1644" s="3">
        <f t="shared" si="101"/>
        <v>0.99173511349384624</v>
      </c>
      <c r="R1644" s="3">
        <f t="shared" si="102"/>
        <v>0.98899009240672431</v>
      </c>
      <c r="S1644" s="3">
        <f t="shared" si="103"/>
        <v>0.31805297576837721</v>
      </c>
    </row>
    <row r="1645" spans="1:19" s="5" customFormat="1" ht="12.75" x14ac:dyDescent="0.2">
      <c r="A1645" s="3" t="s">
        <v>7415</v>
      </c>
      <c r="B1645" s="3" t="s">
        <v>7416</v>
      </c>
      <c r="C1645" s="3">
        <v>2.4500000000000002</v>
      </c>
      <c r="D1645" s="3">
        <v>4</v>
      </c>
      <c r="E1645" s="3">
        <v>4</v>
      </c>
      <c r="F1645" s="3">
        <v>6</v>
      </c>
      <c r="G1645" s="3">
        <v>1510</v>
      </c>
      <c r="H1645" s="3">
        <v>168.50210830466</v>
      </c>
      <c r="I1645" s="3">
        <v>6.77099609375</v>
      </c>
      <c r="J1645" s="3">
        <v>0.99901866518821203</v>
      </c>
      <c r="K1645" s="3">
        <v>1.06433417174015</v>
      </c>
      <c r="L1645" s="3">
        <v>1.0753180614259601</v>
      </c>
      <c r="M1645" s="3">
        <f t="shared" si="100"/>
        <v>1.046223632784774</v>
      </c>
      <c r="N1645" s="3">
        <v>1.0114856035514199</v>
      </c>
      <c r="O1645" s="3">
        <v>0.98409370600150203</v>
      </c>
      <c r="P1645" s="3">
        <v>1.0430918740999799</v>
      </c>
      <c r="Q1645" s="3">
        <f t="shared" si="101"/>
        <v>1.0128903945509673</v>
      </c>
      <c r="R1645" s="3">
        <f t="shared" si="102"/>
        <v>0.96813947115199228</v>
      </c>
      <c r="S1645" s="3">
        <f t="shared" si="103"/>
        <v>0.31858860477805195</v>
      </c>
    </row>
    <row r="1646" spans="1:19" s="5" customFormat="1" ht="12.75" x14ac:dyDescent="0.2">
      <c r="A1646" s="3" t="s">
        <v>2371</v>
      </c>
      <c r="B1646" s="3" t="s">
        <v>2372</v>
      </c>
      <c r="C1646" s="3">
        <v>32.299999999999997</v>
      </c>
      <c r="D1646" s="3">
        <v>10</v>
      </c>
      <c r="E1646" s="3">
        <v>12</v>
      </c>
      <c r="F1646" s="3">
        <v>43</v>
      </c>
      <c r="G1646" s="3">
        <v>418</v>
      </c>
      <c r="H1646" s="3">
        <v>47.092327734660003</v>
      </c>
      <c r="I1646" s="3">
        <v>6.29052734375</v>
      </c>
      <c r="J1646" s="3">
        <v>0.96783109681388202</v>
      </c>
      <c r="K1646" s="3">
        <v>0.92993677200973701</v>
      </c>
      <c r="L1646" s="3">
        <v>0.98068487765419399</v>
      </c>
      <c r="M1646" s="3">
        <f t="shared" si="100"/>
        <v>0.95948424882593775</v>
      </c>
      <c r="N1646" s="3">
        <v>0.97756036655582901</v>
      </c>
      <c r="O1646" s="3">
        <v>1.04879599398497</v>
      </c>
      <c r="P1646" s="3">
        <v>0.95900445698395198</v>
      </c>
      <c r="Q1646" s="3">
        <f t="shared" si="101"/>
        <v>0.9951202725082503</v>
      </c>
      <c r="R1646" s="3">
        <f t="shared" si="102"/>
        <v>1.0371408115619596</v>
      </c>
      <c r="S1646" s="3">
        <f t="shared" si="103"/>
        <v>0.31874140491673941</v>
      </c>
    </row>
    <row r="1647" spans="1:19" s="5" customFormat="1" ht="12.75" x14ac:dyDescent="0.2">
      <c r="A1647" s="3" t="s">
        <v>4793</v>
      </c>
      <c r="B1647" s="3" t="s">
        <v>4794</v>
      </c>
      <c r="C1647" s="3">
        <v>27</v>
      </c>
      <c r="D1647" s="3">
        <v>6</v>
      </c>
      <c r="E1647" s="3">
        <v>6</v>
      </c>
      <c r="F1647" s="3">
        <v>13</v>
      </c>
      <c r="G1647" s="3">
        <v>237</v>
      </c>
      <c r="H1647" s="3">
        <v>26.647546994660001</v>
      </c>
      <c r="I1647" s="3">
        <v>7.21044921875</v>
      </c>
      <c r="J1647" s="3">
        <v>0.97564858287678402</v>
      </c>
      <c r="K1647" s="3">
        <v>0.96248023463682497</v>
      </c>
      <c r="L1647" s="3">
        <v>1.0326663228155799</v>
      </c>
      <c r="M1647" s="3">
        <f t="shared" si="100"/>
        <v>0.99026504677639637</v>
      </c>
      <c r="N1647" s="3">
        <v>1.0115323668560201</v>
      </c>
      <c r="O1647" s="3">
        <v>1.05335044744049</v>
      </c>
      <c r="P1647" s="3">
        <v>0.99856623829708402</v>
      </c>
      <c r="Q1647" s="3">
        <f t="shared" si="101"/>
        <v>1.0211496841978647</v>
      </c>
      <c r="R1647" s="3">
        <f t="shared" si="102"/>
        <v>1.0311882536115022</v>
      </c>
      <c r="S1647" s="3">
        <f t="shared" si="103"/>
        <v>0.31883013295628643</v>
      </c>
    </row>
    <row r="1648" spans="1:19" s="5" customFormat="1" ht="12.75" x14ac:dyDescent="0.2">
      <c r="A1648" s="3" t="s">
        <v>5945</v>
      </c>
      <c r="B1648" s="3" t="s">
        <v>5946</v>
      </c>
      <c r="C1648" s="3">
        <v>9.73</v>
      </c>
      <c r="D1648" s="3">
        <v>5</v>
      </c>
      <c r="E1648" s="3">
        <v>7</v>
      </c>
      <c r="F1648" s="3">
        <v>20</v>
      </c>
      <c r="G1648" s="3">
        <v>730</v>
      </c>
      <c r="H1648" s="3">
        <v>81.110414704660201</v>
      </c>
      <c r="I1648" s="3">
        <v>6.30322265625</v>
      </c>
      <c r="J1648" s="3">
        <v>0.99800460858555395</v>
      </c>
      <c r="K1648" s="3">
        <v>0.97909207381335805</v>
      </c>
      <c r="L1648" s="3">
        <v>0.95303325612547496</v>
      </c>
      <c r="M1648" s="3">
        <f t="shared" si="100"/>
        <v>0.97670997950812899</v>
      </c>
      <c r="N1648" s="3">
        <v>1.0014831366241299</v>
      </c>
      <c r="O1648" s="3">
        <v>0.96961142129746902</v>
      </c>
      <c r="P1648" s="3">
        <v>1.05457130154302</v>
      </c>
      <c r="Q1648" s="3">
        <f t="shared" si="101"/>
        <v>1.0085552864882064</v>
      </c>
      <c r="R1648" s="3">
        <f t="shared" si="102"/>
        <v>1.0326046704223444</v>
      </c>
      <c r="S1648" s="3">
        <f t="shared" si="103"/>
        <v>0.31889804357348972</v>
      </c>
    </row>
    <row r="1649" spans="1:19" s="5" customFormat="1" ht="12.75" x14ac:dyDescent="0.2">
      <c r="A1649" s="3" t="s">
        <v>4359</v>
      </c>
      <c r="B1649" s="3" t="s">
        <v>4360</v>
      </c>
      <c r="C1649" s="3">
        <v>26.17</v>
      </c>
      <c r="D1649" s="3">
        <v>38</v>
      </c>
      <c r="E1649" s="3">
        <v>40</v>
      </c>
      <c r="F1649" s="3">
        <v>85</v>
      </c>
      <c r="G1649" s="3">
        <v>1410</v>
      </c>
      <c r="H1649" s="3">
        <v>161.90656237466001</v>
      </c>
      <c r="I1649" s="3">
        <v>5.78271484375</v>
      </c>
      <c r="J1649" s="3">
        <v>1.0004839668599801</v>
      </c>
      <c r="K1649" s="3">
        <v>1.0141471790191701</v>
      </c>
      <c r="L1649" s="3">
        <v>0.98000319847720996</v>
      </c>
      <c r="M1649" s="3">
        <f t="shared" si="100"/>
        <v>0.99821144811878659</v>
      </c>
      <c r="N1649" s="3">
        <v>1.0092909716970899</v>
      </c>
      <c r="O1649" s="3">
        <v>1.0004669535586601</v>
      </c>
      <c r="P1649" s="3">
        <v>1.0300327014755</v>
      </c>
      <c r="Q1649" s="3">
        <f t="shared" si="101"/>
        <v>1.0132635422437499</v>
      </c>
      <c r="R1649" s="3">
        <f t="shared" si="102"/>
        <v>1.0150790638129128</v>
      </c>
      <c r="S1649" s="3">
        <f t="shared" si="103"/>
        <v>0.31899994019057032</v>
      </c>
    </row>
    <row r="1650" spans="1:19" s="5" customFormat="1" ht="12.75" x14ac:dyDescent="0.2">
      <c r="A1650" s="3" t="s">
        <v>457</v>
      </c>
      <c r="B1650" s="3" t="s">
        <v>458</v>
      </c>
      <c r="C1650" s="3">
        <v>5.93</v>
      </c>
      <c r="D1650" s="3">
        <v>3</v>
      </c>
      <c r="E1650" s="3">
        <v>3</v>
      </c>
      <c r="F1650" s="3">
        <v>3</v>
      </c>
      <c r="G1650" s="3">
        <v>624</v>
      </c>
      <c r="H1650" s="3">
        <v>69.217094944660005</v>
      </c>
      <c r="I1650" s="3">
        <v>5.52880859375</v>
      </c>
      <c r="J1650" s="3">
        <v>1.03838526137279</v>
      </c>
      <c r="K1650" s="3">
        <v>0.92240621137008905</v>
      </c>
      <c r="L1650" s="3">
        <v>0.90075107586466896</v>
      </c>
      <c r="M1650" s="3">
        <f t="shared" si="100"/>
        <v>0.95384751620251595</v>
      </c>
      <c r="N1650" s="3">
        <v>0.95490693949324501</v>
      </c>
      <c r="O1650" s="3">
        <v>1.00857604882162</v>
      </c>
      <c r="P1650" s="3">
        <v>1.113224742224</v>
      </c>
      <c r="Q1650" s="3">
        <f t="shared" si="101"/>
        <v>1.0255692435129549</v>
      </c>
      <c r="R1650" s="3">
        <f t="shared" si="102"/>
        <v>1.0751920260755927</v>
      </c>
      <c r="S1650" s="3">
        <f t="shared" si="103"/>
        <v>0.31943203730389652</v>
      </c>
    </row>
    <row r="1651" spans="1:19" s="5" customFormat="1" ht="12.75" x14ac:dyDescent="0.2">
      <c r="A1651" s="3" t="s">
        <v>7499</v>
      </c>
      <c r="B1651" s="3" t="s">
        <v>7500</v>
      </c>
      <c r="C1651" s="3">
        <v>26.06</v>
      </c>
      <c r="D1651" s="3">
        <v>2</v>
      </c>
      <c r="E1651" s="3">
        <v>2</v>
      </c>
      <c r="F1651" s="3">
        <v>6</v>
      </c>
      <c r="G1651" s="3">
        <v>142</v>
      </c>
      <c r="H1651" s="3">
        <v>15.79897870466</v>
      </c>
      <c r="I1651" s="3">
        <v>4.52587890625</v>
      </c>
      <c r="J1651" s="3">
        <v>1.0883261952052801</v>
      </c>
      <c r="K1651" s="3">
        <v>0.93534409499261095</v>
      </c>
      <c r="L1651" s="3">
        <v>0.93630661426842798</v>
      </c>
      <c r="M1651" s="3">
        <f t="shared" si="100"/>
        <v>0.98665896815543963</v>
      </c>
      <c r="N1651" s="3">
        <v>1.1027591701764801</v>
      </c>
      <c r="O1651" s="3">
        <v>0.98521268398775197</v>
      </c>
      <c r="P1651" s="3">
        <v>1.0855565158284699</v>
      </c>
      <c r="Q1651" s="3">
        <f t="shared" si="101"/>
        <v>1.0578427899975675</v>
      </c>
      <c r="R1651" s="3">
        <f t="shared" si="102"/>
        <v>1.0721463283055199</v>
      </c>
      <c r="S1651" s="3">
        <f t="shared" si="103"/>
        <v>0.31945969413417191</v>
      </c>
    </row>
    <row r="1652" spans="1:19" s="5" customFormat="1" ht="12.75" x14ac:dyDescent="0.2">
      <c r="A1652" s="3" t="s">
        <v>3667</v>
      </c>
      <c r="B1652" s="3" t="s">
        <v>3668</v>
      </c>
      <c r="C1652" s="3">
        <v>29.73</v>
      </c>
      <c r="D1652" s="3">
        <v>3</v>
      </c>
      <c r="E1652" s="3">
        <v>3</v>
      </c>
      <c r="F1652" s="3">
        <v>15</v>
      </c>
      <c r="G1652" s="3">
        <v>74</v>
      </c>
      <c r="H1652" s="3">
        <v>8.5177033246599994</v>
      </c>
      <c r="I1652" s="3">
        <v>9.87646484375</v>
      </c>
      <c r="J1652" s="3">
        <v>1.0766828689672501</v>
      </c>
      <c r="K1652" s="3">
        <v>0.98017495938205301</v>
      </c>
      <c r="L1652" s="3">
        <v>0.99648586903319003</v>
      </c>
      <c r="M1652" s="3">
        <f t="shared" si="100"/>
        <v>1.0177812324608311</v>
      </c>
      <c r="N1652" s="3">
        <v>0.940161417743273</v>
      </c>
      <c r="O1652" s="3">
        <v>1.00795889950998</v>
      </c>
      <c r="P1652" s="3">
        <v>0.98331686828776699</v>
      </c>
      <c r="Q1652" s="3">
        <f t="shared" si="101"/>
        <v>0.97714572851367321</v>
      </c>
      <c r="R1652" s="3">
        <f t="shared" si="102"/>
        <v>0.96007442203575732</v>
      </c>
      <c r="S1652" s="3">
        <f t="shared" si="103"/>
        <v>0.31982192286684769</v>
      </c>
    </row>
    <row r="1653" spans="1:19" s="5" customFormat="1" ht="12.75" x14ac:dyDescent="0.2">
      <c r="A1653" s="3" t="s">
        <v>4373</v>
      </c>
      <c r="B1653" s="3" t="s">
        <v>4374</v>
      </c>
      <c r="C1653" s="3">
        <v>3.45</v>
      </c>
      <c r="D1653" s="3">
        <v>1</v>
      </c>
      <c r="E1653" s="3">
        <v>1</v>
      </c>
      <c r="F1653" s="3">
        <v>2</v>
      </c>
      <c r="G1653" s="3">
        <v>174</v>
      </c>
      <c r="H1653" s="3">
        <v>20.495195524660001</v>
      </c>
      <c r="I1653" s="3">
        <v>6.68310546875</v>
      </c>
      <c r="J1653" s="3">
        <v>1.0805792380304</v>
      </c>
      <c r="K1653" s="3">
        <v>0.97027106837812305</v>
      </c>
      <c r="L1653" s="3"/>
      <c r="M1653" s="3">
        <f t="shared" si="100"/>
        <v>1.0254251532042615</v>
      </c>
      <c r="N1653" s="3">
        <v>0.96304217647273604</v>
      </c>
      <c r="O1653" s="3">
        <v>0.93995569717990302</v>
      </c>
      <c r="P1653" s="3"/>
      <c r="Q1653" s="3">
        <f t="shared" si="101"/>
        <v>0.95149893682631959</v>
      </c>
      <c r="R1653" s="3">
        <f t="shared" si="102"/>
        <v>0.92790676516278503</v>
      </c>
      <c r="S1653" s="3">
        <f t="shared" si="103"/>
        <v>0.31990124652371654</v>
      </c>
    </row>
    <row r="1654" spans="1:19" s="5" customFormat="1" ht="12.75" x14ac:dyDescent="0.2">
      <c r="A1654" s="3" t="s">
        <v>5905</v>
      </c>
      <c r="B1654" s="3" t="s">
        <v>5906</v>
      </c>
      <c r="C1654" s="3">
        <v>55.93</v>
      </c>
      <c r="D1654" s="3">
        <v>19</v>
      </c>
      <c r="E1654" s="3">
        <v>21</v>
      </c>
      <c r="F1654" s="3">
        <v>180</v>
      </c>
      <c r="G1654" s="3">
        <v>472</v>
      </c>
      <c r="H1654" s="3">
        <v>51.238462234659998</v>
      </c>
      <c r="I1654" s="3">
        <v>7.51806640625</v>
      </c>
      <c r="J1654" s="3">
        <v>0.96036193208978504</v>
      </c>
      <c r="K1654" s="3">
        <v>1.00260954786567</v>
      </c>
      <c r="L1654" s="3">
        <v>0.98632654788593199</v>
      </c>
      <c r="M1654" s="3">
        <f t="shared" si="100"/>
        <v>0.98309934261379561</v>
      </c>
      <c r="N1654" s="3">
        <v>0.99803661031961</v>
      </c>
      <c r="O1654" s="3">
        <v>0.98510652880609495</v>
      </c>
      <c r="P1654" s="3">
        <v>1.02164805690847</v>
      </c>
      <c r="Q1654" s="3">
        <f t="shared" si="101"/>
        <v>1.0015970653447248</v>
      </c>
      <c r="R1654" s="3">
        <f t="shared" si="102"/>
        <v>1.0188157207813289</v>
      </c>
      <c r="S1654" s="3">
        <f t="shared" si="103"/>
        <v>0.31991402498684651</v>
      </c>
    </row>
    <row r="1655" spans="1:19" s="5" customFormat="1" ht="12.75" x14ac:dyDescent="0.2">
      <c r="A1655" s="3" t="s">
        <v>897</v>
      </c>
      <c r="B1655" s="3" t="s">
        <v>898</v>
      </c>
      <c r="C1655" s="3">
        <v>25</v>
      </c>
      <c r="D1655" s="3">
        <v>9</v>
      </c>
      <c r="E1655" s="3">
        <v>9</v>
      </c>
      <c r="F1655" s="3">
        <v>32</v>
      </c>
      <c r="G1655" s="3">
        <v>376</v>
      </c>
      <c r="H1655" s="3">
        <v>42.818929984660002</v>
      </c>
      <c r="I1655" s="3">
        <v>8.36767578125</v>
      </c>
      <c r="J1655" s="3">
        <v>1.0378328593455901</v>
      </c>
      <c r="K1655" s="3">
        <v>0.96043236547268596</v>
      </c>
      <c r="L1655" s="3">
        <v>1.0158493295031901</v>
      </c>
      <c r="M1655" s="3">
        <f t="shared" si="100"/>
        <v>1.0047048514404888</v>
      </c>
      <c r="N1655" s="3">
        <v>0.94594227089350702</v>
      </c>
      <c r="O1655" s="3">
        <v>1.00408566960829</v>
      </c>
      <c r="P1655" s="3">
        <v>0.96664559749864098</v>
      </c>
      <c r="Q1655" s="3">
        <f t="shared" si="101"/>
        <v>0.97222451266681276</v>
      </c>
      <c r="R1655" s="3">
        <f t="shared" si="102"/>
        <v>0.96767176078914363</v>
      </c>
      <c r="S1655" s="3">
        <f t="shared" si="103"/>
        <v>0.31999541388476893</v>
      </c>
    </row>
    <row r="1656" spans="1:19" s="5" customFormat="1" ht="12.75" x14ac:dyDescent="0.2">
      <c r="A1656" s="3" t="s">
        <v>5503</v>
      </c>
      <c r="B1656" s="3" t="s">
        <v>5504</v>
      </c>
      <c r="C1656" s="3">
        <v>26.01</v>
      </c>
      <c r="D1656" s="3">
        <v>20</v>
      </c>
      <c r="E1656" s="3">
        <v>21</v>
      </c>
      <c r="F1656" s="3">
        <v>87</v>
      </c>
      <c r="G1656" s="3">
        <v>838</v>
      </c>
      <c r="H1656" s="3">
        <v>95.125974774659994</v>
      </c>
      <c r="I1656" s="3">
        <v>6.58056640625</v>
      </c>
      <c r="J1656" s="3">
        <v>0.98781354447657699</v>
      </c>
      <c r="K1656" s="3">
        <v>0.98701564310881296</v>
      </c>
      <c r="L1656" s="3">
        <v>0.99190444221394103</v>
      </c>
      <c r="M1656" s="3">
        <f t="shared" si="100"/>
        <v>0.98891120993311032</v>
      </c>
      <c r="N1656" s="3">
        <v>1.0010284732614301</v>
      </c>
      <c r="O1656" s="3">
        <v>1.0551866087261299</v>
      </c>
      <c r="P1656" s="3">
        <v>0.98383687973310296</v>
      </c>
      <c r="Q1656" s="3">
        <f t="shared" si="101"/>
        <v>1.0133506539068875</v>
      </c>
      <c r="R1656" s="3">
        <f t="shared" si="102"/>
        <v>1.0247134866389371</v>
      </c>
      <c r="S1656" s="3">
        <f t="shared" si="103"/>
        <v>0.32015505914939657</v>
      </c>
    </row>
    <row r="1657" spans="1:19" s="5" customFormat="1" ht="12.75" x14ac:dyDescent="0.2">
      <c r="A1657" s="3" t="s">
        <v>473</v>
      </c>
      <c r="B1657" s="3" t="s">
        <v>474</v>
      </c>
      <c r="C1657" s="3">
        <v>50</v>
      </c>
      <c r="D1657" s="3">
        <v>3</v>
      </c>
      <c r="E1657" s="3">
        <v>3</v>
      </c>
      <c r="F1657" s="3">
        <v>7</v>
      </c>
      <c r="G1657" s="3">
        <v>84</v>
      </c>
      <c r="H1657" s="3">
        <v>9.3109127446599995</v>
      </c>
      <c r="I1657" s="3">
        <v>9.18798828125</v>
      </c>
      <c r="J1657" s="3">
        <v>0.97068081167448494</v>
      </c>
      <c r="K1657" s="3">
        <v>1.0171470110738701</v>
      </c>
      <c r="L1657" s="3">
        <v>1.1059247610524201</v>
      </c>
      <c r="M1657" s="3">
        <f t="shared" si="100"/>
        <v>1.0312508612669251</v>
      </c>
      <c r="N1657" s="3">
        <v>0.95023518736580903</v>
      </c>
      <c r="O1657" s="3">
        <v>1.0142310618000301</v>
      </c>
      <c r="P1657" s="3">
        <v>0.98045473861674204</v>
      </c>
      <c r="Q1657" s="3">
        <f t="shared" si="101"/>
        <v>0.98164032926086042</v>
      </c>
      <c r="R1657" s="3">
        <f t="shared" si="102"/>
        <v>0.9518928576262069</v>
      </c>
      <c r="S1657" s="3">
        <f t="shared" si="103"/>
        <v>0.3203366228135468</v>
      </c>
    </row>
    <row r="1658" spans="1:19" s="5" customFormat="1" ht="12.75" x14ac:dyDescent="0.2">
      <c r="A1658" s="3" t="s">
        <v>1367</v>
      </c>
      <c r="B1658" s="3" t="s">
        <v>1368</v>
      </c>
      <c r="C1658" s="3">
        <v>1.51</v>
      </c>
      <c r="D1658" s="3">
        <v>1</v>
      </c>
      <c r="E1658" s="3">
        <v>1</v>
      </c>
      <c r="F1658" s="3">
        <v>2</v>
      </c>
      <c r="G1658" s="3">
        <v>597</v>
      </c>
      <c r="H1658" s="3">
        <v>68.7098940746599</v>
      </c>
      <c r="I1658" s="3">
        <v>7.15185546875</v>
      </c>
      <c r="J1658" s="3">
        <v>1.0002896028947601</v>
      </c>
      <c r="K1658" s="3">
        <v>0.99149218638205605</v>
      </c>
      <c r="L1658" s="3"/>
      <c r="M1658" s="3">
        <f t="shared" si="100"/>
        <v>0.99589089463840808</v>
      </c>
      <c r="N1658" s="3">
        <v>0.98924741049717202</v>
      </c>
      <c r="O1658" s="3">
        <v>0.95055152660993902</v>
      </c>
      <c r="P1658" s="3"/>
      <c r="Q1658" s="3">
        <f t="shared" si="101"/>
        <v>0.96989946855355558</v>
      </c>
      <c r="R1658" s="3">
        <f t="shared" si="102"/>
        <v>0.97390133173745952</v>
      </c>
      <c r="S1658" s="3">
        <f t="shared" si="103"/>
        <v>0.32045649623498418</v>
      </c>
    </row>
    <row r="1659" spans="1:19" s="5" customFormat="1" ht="12.75" x14ac:dyDescent="0.2">
      <c r="A1659" s="3" t="s">
        <v>7833</v>
      </c>
      <c r="B1659" s="3" t="s">
        <v>7834</v>
      </c>
      <c r="C1659" s="3">
        <v>50.75</v>
      </c>
      <c r="D1659" s="3">
        <v>24</v>
      </c>
      <c r="E1659" s="3">
        <v>24</v>
      </c>
      <c r="F1659" s="3">
        <v>107</v>
      </c>
      <c r="G1659" s="3">
        <v>536</v>
      </c>
      <c r="H1659" s="3">
        <v>58.122475534660097</v>
      </c>
      <c r="I1659" s="3">
        <v>7.79638671875</v>
      </c>
      <c r="J1659" s="3">
        <v>1.0342411493465899</v>
      </c>
      <c r="K1659" s="3">
        <v>1.0066850485593799</v>
      </c>
      <c r="L1659" s="3">
        <v>1.01943393279302</v>
      </c>
      <c r="M1659" s="3">
        <f t="shared" si="100"/>
        <v>1.0201200435663298</v>
      </c>
      <c r="N1659" s="3">
        <v>0.989452022705126</v>
      </c>
      <c r="O1659" s="3">
        <v>1.0121037152136101</v>
      </c>
      <c r="P1659" s="3">
        <v>1.0184698463116599</v>
      </c>
      <c r="Q1659" s="3">
        <f t="shared" si="101"/>
        <v>1.0066751947434653</v>
      </c>
      <c r="R1659" s="3">
        <f t="shared" si="102"/>
        <v>0.98682032677658071</v>
      </c>
      <c r="S1659" s="3">
        <f t="shared" si="103"/>
        <v>0.32069734637448105</v>
      </c>
    </row>
    <row r="1660" spans="1:19" s="5" customFormat="1" ht="12.75" x14ac:dyDescent="0.2">
      <c r="A1660" s="3" t="s">
        <v>4035</v>
      </c>
      <c r="B1660" s="3" t="s">
        <v>4036</v>
      </c>
      <c r="C1660" s="3">
        <v>10.220000000000001</v>
      </c>
      <c r="D1660" s="3">
        <v>1</v>
      </c>
      <c r="E1660" s="3">
        <v>9</v>
      </c>
      <c r="F1660" s="3">
        <v>17</v>
      </c>
      <c r="G1660" s="3">
        <v>959</v>
      </c>
      <c r="H1660" s="3">
        <v>106.56230796465999</v>
      </c>
      <c r="I1660" s="3">
        <v>7.43017578125</v>
      </c>
      <c r="J1660" s="3">
        <v>0.85854372139606605</v>
      </c>
      <c r="K1660" s="3">
        <v>1.05925725610141</v>
      </c>
      <c r="L1660" s="3">
        <v>1.25010993965691</v>
      </c>
      <c r="M1660" s="3">
        <f t="shared" si="100"/>
        <v>1.0559703057181287</v>
      </c>
      <c r="N1660" s="3">
        <v>0.93264767466940601</v>
      </c>
      <c r="O1660" s="3">
        <v>0.92629093134113405</v>
      </c>
      <c r="P1660" s="3">
        <v>0.92517834468564697</v>
      </c>
      <c r="Q1660" s="3">
        <f t="shared" si="101"/>
        <v>0.92803898356539571</v>
      </c>
      <c r="R1660" s="3">
        <f t="shared" si="102"/>
        <v>0.87884950792652139</v>
      </c>
      <c r="S1660" s="3">
        <f t="shared" si="103"/>
        <v>0.32111279215225585</v>
      </c>
    </row>
    <row r="1661" spans="1:19" s="5" customFormat="1" ht="12.75" x14ac:dyDescent="0.2">
      <c r="A1661" s="3" t="s">
        <v>5947</v>
      </c>
      <c r="B1661" s="3" t="s">
        <v>5948</v>
      </c>
      <c r="C1661" s="3">
        <v>1.93</v>
      </c>
      <c r="D1661" s="3">
        <v>3</v>
      </c>
      <c r="E1661" s="3">
        <v>3</v>
      </c>
      <c r="F1661" s="3">
        <v>5</v>
      </c>
      <c r="G1661" s="3">
        <v>1811</v>
      </c>
      <c r="H1661" s="3">
        <v>200.55013638466099</v>
      </c>
      <c r="I1661" s="3">
        <v>7.25439453125</v>
      </c>
      <c r="J1661" s="3">
        <v>0.97269033521765802</v>
      </c>
      <c r="K1661" s="3">
        <v>1.0575923704558701</v>
      </c>
      <c r="L1661" s="3">
        <v>0.91226285506638805</v>
      </c>
      <c r="M1661" s="3">
        <f t="shared" si="100"/>
        <v>0.98084852024663871</v>
      </c>
      <c r="N1661" s="3">
        <v>1.03394776178238</v>
      </c>
      <c r="O1661" s="3">
        <v>0.97636610260881296</v>
      </c>
      <c r="P1661" s="3">
        <v>1.3232578574003799</v>
      </c>
      <c r="Q1661" s="3">
        <f t="shared" si="101"/>
        <v>1.1111905739305243</v>
      </c>
      <c r="R1661" s="3">
        <f t="shared" si="102"/>
        <v>1.1328870370840856</v>
      </c>
      <c r="S1661" s="3">
        <f t="shared" si="103"/>
        <v>0.32150569671932688</v>
      </c>
    </row>
    <row r="1662" spans="1:19" s="5" customFormat="1" ht="12.75" x14ac:dyDescent="0.2">
      <c r="A1662" s="3" t="s">
        <v>4899</v>
      </c>
      <c r="B1662" s="3" t="s">
        <v>4900</v>
      </c>
      <c r="C1662" s="3">
        <v>6.69</v>
      </c>
      <c r="D1662" s="3">
        <v>1</v>
      </c>
      <c r="E1662" s="3">
        <v>2</v>
      </c>
      <c r="F1662" s="3">
        <v>8</v>
      </c>
      <c r="G1662" s="3">
        <v>239</v>
      </c>
      <c r="H1662" s="3">
        <v>25.434564664660002</v>
      </c>
      <c r="I1662" s="3">
        <v>4.75439453125</v>
      </c>
      <c r="J1662" s="3">
        <v>0.95287951623436296</v>
      </c>
      <c r="K1662" s="3">
        <v>1.1051149367572199</v>
      </c>
      <c r="L1662" s="3">
        <v>1.0655583747992201</v>
      </c>
      <c r="M1662" s="3">
        <f t="shared" si="100"/>
        <v>1.0411842759302676</v>
      </c>
      <c r="N1662" s="3">
        <v>0.95122682515776602</v>
      </c>
      <c r="O1662" s="3">
        <v>0.90584019904319202</v>
      </c>
      <c r="P1662" s="3">
        <v>1.05293817842974</v>
      </c>
      <c r="Q1662" s="3">
        <f t="shared" si="101"/>
        <v>0.97000173421023261</v>
      </c>
      <c r="R1662" s="3">
        <f t="shared" si="102"/>
        <v>0.93163309957170115</v>
      </c>
      <c r="S1662" s="3">
        <f t="shared" si="103"/>
        <v>0.3218023956459366</v>
      </c>
    </row>
    <row r="1663" spans="1:19" s="5" customFormat="1" ht="12.75" x14ac:dyDescent="0.2">
      <c r="A1663" s="3" t="s">
        <v>2329</v>
      </c>
      <c r="B1663" s="3" t="s">
        <v>2330</v>
      </c>
      <c r="C1663" s="3">
        <v>34.630000000000003</v>
      </c>
      <c r="D1663" s="3">
        <v>13</v>
      </c>
      <c r="E1663" s="3">
        <v>13</v>
      </c>
      <c r="F1663" s="3">
        <v>162</v>
      </c>
      <c r="G1663" s="3">
        <v>361</v>
      </c>
      <c r="H1663" s="3">
        <v>39.961488004659998</v>
      </c>
      <c r="I1663" s="3">
        <v>9.10009765625</v>
      </c>
      <c r="J1663" s="3">
        <v>1.0413781363263901</v>
      </c>
      <c r="K1663" s="3">
        <v>0.97697684856149003</v>
      </c>
      <c r="L1663" s="3">
        <v>1.02385722791559</v>
      </c>
      <c r="M1663" s="3">
        <f t="shared" si="100"/>
        <v>1.0140707376011566</v>
      </c>
      <c r="N1663" s="3">
        <v>0.96815467762733898</v>
      </c>
      <c r="O1663" s="3">
        <v>1.0191270476026399</v>
      </c>
      <c r="P1663" s="3">
        <v>0.96789820756973499</v>
      </c>
      <c r="Q1663" s="3">
        <f t="shared" si="101"/>
        <v>0.98505997759990471</v>
      </c>
      <c r="R1663" s="3">
        <f t="shared" si="102"/>
        <v>0.97139177877287086</v>
      </c>
      <c r="S1663" s="3">
        <f t="shared" si="103"/>
        <v>0.32183947727500717</v>
      </c>
    </row>
    <row r="1664" spans="1:19" s="5" customFormat="1" ht="12.75" x14ac:dyDescent="0.2">
      <c r="A1664" s="3" t="s">
        <v>849</v>
      </c>
      <c r="B1664" s="3" t="s">
        <v>850</v>
      </c>
      <c r="C1664" s="3">
        <v>11</v>
      </c>
      <c r="D1664" s="3">
        <v>4</v>
      </c>
      <c r="E1664" s="3">
        <v>4</v>
      </c>
      <c r="F1664" s="3">
        <v>33</v>
      </c>
      <c r="G1664" s="3">
        <v>291</v>
      </c>
      <c r="H1664" s="3">
        <v>32.138320764660001</v>
      </c>
      <c r="I1664" s="3">
        <v>8.48486328125</v>
      </c>
      <c r="J1664" s="3">
        <v>0.95934471669750698</v>
      </c>
      <c r="K1664" s="3">
        <v>0.97116371766838205</v>
      </c>
      <c r="L1664" s="3">
        <v>0.99356707890130003</v>
      </c>
      <c r="M1664" s="3">
        <f t="shared" si="100"/>
        <v>0.97469183775572965</v>
      </c>
      <c r="N1664" s="3">
        <v>0.95790605613435897</v>
      </c>
      <c r="O1664" s="3">
        <v>1.02700174751794</v>
      </c>
      <c r="P1664" s="3">
        <v>1.02167600645567</v>
      </c>
      <c r="Q1664" s="3">
        <f t="shared" si="101"/>
        <v>1.002194603369323</v>
      </c>
      <c r="R1664" s="3">
        <f t="shared" si="102"/>
        <v>1.0282168830683138</v>
      </c>
      <c r="S1664" s="3">
        <f t="shared" si="103"/>
        <v>0.32202766415651302</v>
      </c>
    </row>
    <row r="1665" spans="1:19" s="5" customFormat="1" ht="12.75" x14ac:dyDescent="0.2">
      <c r="A1665" s="3" t="s">
        <v>6457</v>
      </c>
      <c r="B1665" s="3" t="s">
        <v>6458</v>
      </c>
      <c r="C1665" s="3">
        <v>10.36</v>
      </c>
      <c r="D1665" s="3">
        <v>12</v>
      </c>
      <c r="E1665" s="3">
        <v>13</v>
      </c>
      <c r="F1665" s="3">
        <v>21</v>
      </c>
      <c r="G1665" s="3">
        <v>1255</v>
      </c>
      <c r="H1665" s="3">
        <v>142.96186911466</v>
      </c>
      <c r="I1665" s="3">
        <v>6.39208984375</v>
      </c>
      <c r="J1665" s="3">
        <v>0.99332567160182095</v>
      </c>
      <c r="K1665" s="3">
        <v>0.99577080648002103</v>
      </c>
      <c r="L1665" s="3">
        <v>1.0707097104596699</v>
      </c>
      <c r="M1665" s="3">
        <f t="shared" si="100"/>
        <v>1.019935396180504</v>
      </c>
      <c r="N1665" s="3">
        <v>0.98814336587854301</v>
      </c>
      <c r="O1665" s="3">
        <v>1.01603795301707</v>
      </c>
      <c r="P1665" s="3">
        <v>0.94424591675792302</v>
      </c>
      <c r="Q1665" s="3">
        <f t="shared" si="101"/>
        <v>0.98280907855117861</v>
      </c>
      <c r="R1665" s="3">
        <f t="shared" si="102"/>
        <v>0.96359934387182011</v>
      </c>
      <c r="S1665" s="3">
        <f t="shared" si="103"/>
        <v>0.32207090479495992</v>
      </c>
    </row>
    <row r="1666" spans="1:19" s="5" customFormat="1" ht="12.75" x14ac:dyDescent="0.2">
      <c r="A1666" s="3" t="s">
        <v>4833</v>
      </c>
      <c r="B1666" s="3" t="s">
        <v>4834</v>
      </c>
      <c r="C1666" s="3">
        <v>1.1100000000000001</v>
      </c>
      <c r="D1666" s="3">
        <v>1</v>
      </c>
      <c r="E1666" s="3">
        <v>1</v>
      </c>
      <c r="F1666" s="3">
        <v>2</v>
      </c>
      <c r="G1666" s="3">
        <v>723</v>
      </c>
      <c r="H1666" s="3">
        <v>79.729693424660098</v>
      </c>
      <c r="I1666" s="3">
        <v>8.90966796875</v>
      </c>
      <c r="J1666" s="3">
        <v>1.0898954120609801</v>
      </c>
      <c r="K1666" s="3">
        <v>0.98143766258824905</v>
      </c>
      <c r="L1666" s="3"/>
      <c r="M1666" s="3">
        <f t="shared" ref="M1666:M1729" si="104">AVERAGE(J1666:L1666)</f>
        <v>1.0356665373246146</v>
      </c>
      <c r="N1666" s="3">
        <v>0.93247204047257604</v>
      </c>
      <c r="O1666" s="3">
        <v>0.98302757111086303</v>
      </c>
      <c r="P1666" s="3"/>
      <c r="Q1666" s="3">
        <f t="shared" ref="Q1666:Q1729" si="105">AVERAGE(N1666:P1666)</f>
        <v>0.95774980579171953</v>
      </c>
      <c r="R1666" s="3">
        <f t="shared" ref="R1666:R1729" si="106">Q1666/M1666</f>
        <v>0.92476658391013244</v>
      </c>
      <c r="S1666" s="3">
        <f t="shared" ref="S1666:S1729" si="107">_xlfn.T.TEST(J1666:L1666,N1666:P1666,2,2)</f>
        <v>0.32260378061919481</v>
      </c>
    </row>
    <row r="1667" spans="1:19" s="5" customFormat="1" ht="12.75" x14ac:dyDescent="0.2">
      <c r="A1667" s="3" t="s">
        <v>6283</v>
      </c>
      <c r="B1667" s="3" t="s">
        <v>6284</v>
      </c>
      <c r="C1667" s="3">
        <v>37.36</v>
      </c>
      <c r="D1667" s="3">
        <v>7</v>
      </c>
      <c r="E1667" s="3">
        <v>7</v>
      </c>
      <c r="F1667" s="3">
        <v>56</v>
      </c>
      <c r="G1667" s="3">
        <v>174</v>
      </c>
      <c r="H1667" s="3">
        <v>19.53313831466</v>
      </c>
      <c r="I1667" s="3">
        <v>5.60498046875</v>
      </c>
      <c r="J1667" s="3">
        <v>1.0159364777342701</v>
      </c>
      <c r="K1667" s="3">
        <v>1.0308476575551</v>
      </c>
      <c r="L1667" s="3">
        <v>1.06383119624862</v>
      </c>
      <c r="M1667" s="3">
        <f t="shared" si="104"/>
        <v>1.0368717771793301</v>
      </c>
      <c r="N1667" s="3">
        <v>0.98354684586247099</v>
      </c>
      <c r="O1667" s="3">
        <v>1.05425941662292</v>
      </c>
      <c r="P1667" s="3">
        <v>0.97571404608217505</v>
      </c>
      <c r="Q1667" s="3">
        <f t="shared" si="105"/>
        <v>1.004506769522522</v>
      </c>
      <c r="R1667" s="3">
        <f t="shared" si="106"/>
        <v>0.96878591126778213</v>
      </c>
      <c r="S1667" s="3">
        <f t="shared" si="107"/>
        <v>0.32263447742342455</v>
      </c>
    </row>
    <row r="1668" spans="1:19" s="5" customFormat="1" ht="12.75" x14ac:dyDescent="0.2">
      <c r="A1668" s="3" t="s">
        <v>2501</v>
      </c>
      <c r="B1668" s="3" t="s">
        <v>2502</v>
      </c>
      <c r="C1668" s="3">
        <v>25.74</v>
      </c>
      <c r="D1668" s="3">
        <v>5</v>
      </c>
      <c r="E1668" s="3">
        <v>6</v>
      </c>
      <c r="F1668" s="3">
        <v>25</v>
      </c>
      <c r="G1668" s="3">
        <v>202</v>
      </c>
      <c r="H1668" s="3">
        <v>22.95277108466</v>
      </c>
      <c r="I1668" s="3">
        <v>7.03466796875</v>
      </c>
      <c r="J1668" s="3">
        <v>0.99971859648771699</v>
      </c>
      <c r="K1668" s="3">
        <v>1.01434959038911</v>
      </c>
      <c r="L1668" s="3">
        <v>1.0411437014689</v>
      </c>
      <c r="M1668" s="3">
        <f t="shared" si="104"/>
        <v>1.0184039627819088</v>
      </c>
      <c r="N1668" s="3">
        <v>1.0209384463845299</v>
      </c>
      <c r="O1668" s="3">
        <v>0.97377282343022398</v>
      </c>
      <c r="P1668" s="3">
        <v>0.99885585385767095</v>
      </c>
      <c r="Q1668" s="3">
        <f t="shared" si="105"/>
        <v>0.99785570789080824</v>
      </c>
      <c r="R1668" s="3">
        <f t="shared" si="106"/>
        <v>0.97982308038651944</v>
      </c>
      <c r="S1668" s="3">
        <f t="shared" si="107"/>
        <v>0.32297368397219162</v>
      </c>
    </row>
    <row r="1669" spans="1:19" s="5" customFormat="1" ht="12.75" x14ac:dyDescent="0.2">
      <c r="A1669" s="3" t="s">
        <v>3497</v>
      </c>
      <c r="B1669" s="3" t="s">
        <v>3498</v>
      </c>
      <c r="C1669" s="3">
        <v>15.55</v>
      </c>
      <c r="D1669" s="3">
        <v>10</v>
      </c>
      <c r="E1669" s="3">
        <v>10</v>
      </c>
      <c r="F1669" s="3">
        <v>29</v>
      </c>
      <c r="G1669" s="3">
        <v>656</v>
      </c>
      <c r="H1669" s="3">
        <v>70.117026784660098</v>
      </c>
      <c r="I1669" s="3">
        <v>5.96044921875</v>
      </c>
      <c r="J1669" s="3">
        <v>1.0272666390630001</v>
      </c>
      <c r="K1669" s="3">
        <v>0.95299050668046703</v>
      </c>
      <c r="L1669" s="3">
        <v>1.0137538678251801</v>
      </c>
      <c r="M1669" s="3">
        <f t="shared" si="104"/>
        <v>0.99800367118954902</v>
      </c>
      <c r="N1669" s="3">
        <v>0.96135023528091701</v>
      </c>
      <c r="O1669" s="3">
        <v>0.999241450644616</v>
      </c>
      <c r="P1669" s="3">
        <v>0.93218372894024104</v>
      </c>
      <c r="Q1669" s="3">
        <f t="shared" si="105"/>
        <v>0.96425847162192468</v>
      </c>
      <c r="R1669" s="3">
        <f t="shared" si="106"/>
        <v>0.96618729916353663</v>
      </c>
      <c r="S1669" s="3">
        <f t="shared" si="107"/>
        <v>0.32325804871589853</v>
      </c>
    </row>
    <row r="1670" spans="1:19" s="5" customFormat="1" ht="12.75" x14ac:dyDescent="0.2">
      <c r="A1670" s="3" t="s">
        <v>7075</v>
      </c>
      <c r="B1670" s="3" t="s">
        <v>7076</v>
      </c>
      <c r="C1670" s="3">
        <v>12.5</v>
      </c>
      <c r="D1670" s="3">
        <v>3</v>
      </c>
      <c r="E1670" s="3">
        <v>3</v>
      </c>
      <c r="F1670" s="3">
        <v>5</v>
      </c>
      <c r="G1670" s="3">
        <v>208</v>
      </c>
      <c r="H1670" s="3">
        <v>21.889417614660001</v>
      </c>
      <c r="I1670" s="3">
        <v>5.94775390625</v>
      </c>
      <c r="J1670" s="3">
        <v>1.0017754200981299</v>
      </c>
      <c r="K1670" s="3">
        <v>1.05230255785305</v>
      </c>
      <c r="L1670" s="3">
        <v>1.1414553584679601</v>
      </c>
      <c r="M1670" s="3">
        <f t="shared" si="104"/>
        <v>1.0651777788063799</v>
      </c>
      <c r="N1670" s="3">
        <v>1.06118040953654</v>
      </c>
      <c r="O1670" s="3">
        <v>1.0141555403301299</v>
      </c>
      <c r="P1670" s="3">
        <v>0.93372959648770004</v>
      </c>
      <c r="Q1670" s="3">
        <f t="shared" si="105"/>
        <v>1.0030218487847899</v>
      </c>
      <c r="R1670" s="3">
        <f t="shared" si="106"/>
        <v>0.94164736510815983</v>
      </c>
      <c r="S1670" s="3">
        <f t="shared" si="107"/>
        <v>0.32348630199848499</v>
      </c>
    </row>
    <row r="1671" spans="1:19" s="5" customFormat="1" ht="12.75" x14ac:dyDescent="0.2">
      <c r="A1671" s="3" t="s">
        <v>1255</v>
      </c>
      <c r="B1671" s="3" t="s">
        <v>1256</v>
      </c>
      <c r="C1671" s="3">
        <v>71.150000000000006</v>
      </c>
      <c r="D1671" s="3">
        <v>19</v>
      </c>
      <c r="E1671" s="3">
        <v>25</v>
      </c>
      <c r="F1671" s="3">
        <v>586</v>
      </c>
      <c r="G1671" s="3">
        <v>364</v>
      </c>
      <c r="H1671" s="3">
        <v>39.411332484660001</v>
      </c>
      <c r="I1671" s="3">
        <v>8.19189453125</v>
      </c>
      <c r="J1671" s="3">
        <v>1.0118184588239301</v>
      </c>
      <c r="K1671" s="3">
        <v>1.0056379653324199</v>
      </c>
      <c r="L1671" s="3">
        <v>0.98240857597282405</v>
      </c>
      <c r="M1671" s="3">
        <f t="shared" si="104"/>
        <v>0.99995500004305804</v>
      </c>
      <c r="N1671" s="3">
        <v>0.98201490010333303</v>
      </c>
      <c r="O1671" s="3">
        <v>1.0001257396765799</v>
      </c>
      <c r="P1671" s="3">
        <v>0.980918992945643</v>
      </c>
      <c r="Q1671" s="3">
        <f t="shared" si="105"/>
        <v>0.98768654424185198</v>
      </c>
      <c r="R1671" s="3">
        <f t="shared" si="106"/>
        <v>0.98773099209396642</v>
      </c>
      <c r="S1671" s="3">
        <f t="shared" si="107"/>
        <v>0.32354550850576286</v>
      </c>
    </row>
    <row r="1672" spans="1:19" s="5" customFormat="1" ht="12.75" x14ac:dyDescent="0.2">
      <c r="A1672" s="3" t="s">
        <v>373</v>
      </c>
      <c r="B1672" s="3" t="s">
        <v>374</v>
      </c>
      <c r="C1672" s="3">
        <v>44.57</v>
      </c>
      <c r="D1672" s="3">
        <v>15</v>
      </c>
      <c r="E1672" s="3">
        <v>15</v>
      </c>
      <c r="F1672" s="3">
        <v>198</v>
      </c>
      <c r="G1672" s="3">
        <v>359</v>
      </c>
      <c r="H1672" s="3">
        <v>39.008865284659997</v>
      </c>
      <c r="I1672" s="3">
        <v>5.49072265625</v>
      </c>
      <c r="J1672" s="3">
        <v>0.96182755071363601</v>
      </c>
      <c r="K1672" s="3">
        <v>1.0233750585299299</v>
      </c>
      <c r="L1672" s="3">
        <v>1.0164149001943701</v>
      </c>
      <c r="M1672" s="3">
        <f t="shared" si="104"/>
        <v>1.0005391698126453</v>
      </c>
      <c r="N1672" s="3">
        <v>1.0217667904964001</v>
      </c>
      <c r="O1672" s="3">
        <v>1.00432282975108</v>
      </c>
      <c r="P1672" s="3">
        <v>1.06504543517179</v>
      </c>
      <c r="Q1672" s="3">
        <f t="shared" si="105"/>
        <v>1.0303783518064231</v>
      </c>
      <c r="R1672" s="3">
        <f t="shared" si="106"/>
        <v>1.0298231022773103</v>
      </c>
      <c r="S1672" s="3">
        <f t="shared" si="107"/>
        <v>0.32382399684229624</v>
      </c>
    </row>
    <row r="1673" spans="1:19" s="5" customFormat="1" ht="12.75" x14ac:dyDescent="0.2">
      <c r="A1673" s="3" t="s">
        <v>3133</v>
      </c>
      <c r="B1673" s="3" t="s">
        <v>3134</v>
      </c>
      <c r="C1673" s="3">
        <v>55.09</v>
      </c>
      <c r="D1673" s="3">
        <v>6</v>
      </c>
      <c r="E1673" s="3">
        <v>9</v>
      </c>
      <c r="F1673" s="3">
        <v>63</v>
      </c>
      <c r="G1673" s="3">
        <v>216</v>
      </c>
      <c r="H1673" s="3">
        <v>23.45179183466</v>
      </c>
      <c r="I1673" s="3">
        <v>8.41162109375</v>
      </c>
      <c r="J1673" s="3">
        <v>0.95759592365360402</v>
      </c>
      <c r="K1673" s="3">
        <v>0.99889278811667503</v>
      </c>
      <c r="L1673" s="3">
        <v>0.98257585085150101</v>
      </c>
      <c r="M1673" s="3">
        <f t="shared" si="104"/>
        <v>0.97968818754059328</v>
      </c>
      <c r="N1673" s="3">
        <v>1.0064232545315499</v>
      </c>
      <c r="O1673" s="3">
        <v>1.0078755201532501</v>
      </c>
      <c r="P1673" s="3">
        <v>0.97731806897714801</v>
      </c>
      <c r="Q1673" s="3">
        <f t="shared" si="105"/>
        <v>0.9972056145539826</v>
      </c>
      <c r="R1673" s="3">
        <f t="shared" si="106"/>
        <v>1.0178806147059556</v>
      </c>
      <c r="S1673" s="3">
        <f t="shared" si="107"/>
        <v>0.32422653716003441</v>
      </c>
    </row>
    <row r="1674" spans="1:19" s="5" customFormat="1" ht="12.75" x14ac:dyDescent="0.2">
      <c r="A1674" s="3" t="s">
        <v>7819</v>
      </c>
      <c r="B1674" s="3" t="s">
        <v>7820</v>
      </c>
      <c r="C1674" s="3">
        <v>25.27</v>
      </c>
      <c r="D1674" s="3">
        <v>5</v>
      </c>
      <c r="E1674" s="3">
        <v>5</v>
      </c>
      <c r="F1674" s="3">
        <v>20</v>
      </c>
      <c r="G1674" s="3">
        <v>182</v>
      </c>
      <c r="H1674" s="3">
        <v>20.127331964660002</v>
      </c>
      <c r="I1674" s="3">
        <v>8.01611328125</v>
      </c>
      <c r="J1674" s="3">
        <v>1.0313853372021999</v>
      </c>
      <c r="K1674" s="3">
        <v>0.98048330318715804</v>
      </c>
      <c r="L1674" s="3">
        <v>1.0311958501787399</v>
      </c>
      <c r="M1674" s="3">
        <f t="shared" si="104"/>
        <v>1.0143548301893661</v>
      </c>
      <c r="N1674" s="3">
        <v>0.99049167777983504</v>
      </c>
      <c r="O1674" s="3">
        <v>1.0116840735967501</v>
      </c>
      <c r="P1674" s="3">
        <v>0.97208814334432503</v>
      </c>
      <c r="Q1674" s="3">
        <f t="shared" si="105"/>
        <v>0.99142129824030345</v>
      </c>
      <c r="R1674" s="3">
        <f t="shared" si="106"/>
        <v>0.97739101617450641</v>
      </c>
      <c r="S1674" s="3">
        <f t="shared" si="107"/>
        <v>0.32461147357888764</v>
      </c>
    </row>
    <row r="1675" spans="1:19" s="5" customFormat="1" ht="12.75" x14ac:dyDescent="0.2">
      <c r="A1675" s="3" t="s">
        <v>3797</v>
      </c>
      <c r="B1675" s="3" t="s">
        <v>3798</v>
      </c>
      <c r="C1675" s="3">
        <v>2.16</v>
      </c>
      <c r="D1675" s="3">
        <v>2</v>
      </c>
      <c r="E1675" s="3">
        <v>2</v>
      </c>
      <c r="F1675" s="3">
        <v>2</v>
      </c>
      <c r="G1675" s="3">
        <v>742</v>
      </c>
      <c r="H1675" s="3">
        <v>83.44416732466</v>
      </c>
      <c r="I1675" s="3">
        <v>7.06396484375</v>
      </c>
      <c r="J1675" s="3"/>
      <c r="K1675" s="3">
        <v>0.963949823423221</v>
      </c>
      <c r="L1675" s="3">
        <v>1.06460500513085</v>
      </c>
      <c r="M1675" s="3">
        <f t="shared" si="104"/>
        <v>1.0142774142770354</v>
      </c>
      <c r="N1675" s="3"/>
      <c r="O1675" s="3">
        <v>0.96896384748369602</v>
      </c>
      <c r="P1675" s="3">
        <v>0.90589974667026296</v>
      </c>
      <c r="Q1675" s="3">
        <f t="shared" si="105"/>
        <v>0.93743179707697943</v>
      </c>
      <c r="R1675" s="3">
        <f t="shared" si="106"/>
        <v>0.92423609545241558</v>
      </c>
      <c r="S1675" s="3">
        <f t="shared" si="107"/>
        <v>0.32496761331093305</v>
      </c>
    </row>
    <row r="1676" spans="1:19" s="5" customFormat="1" ht="12.75" x14ac:dyDescent="0.2">
      <c r="A1676" s="3" t="s">
        <v>4193</v>
      </c>
      <c r="B1676" s="3" t="s">
        <v>4194</v>
      </c>
      <c r="C1676" s="3">
        <v>4.05</v>
      </c>
      <c r="D1676" s="3">
        <v>3</v>
      </c>
      <c r="E1676" s="3">
        <v>3</v>
      </c>
      <c r="F1676" s="3">
        <v>7</v>
      </c>
      <c r="G1676" s="3">
        <v>666</v>
      </c>
      <c r="H1676" s="3">
        <v>74.502538914660093</v>
      </c>
      <c r="I1676" s="3">
        <v>6.04931640625</v>
      </c>
      <c r="J1676" s="3">
        <v>0.98883487038394802</v>
      </c>
      <c r="K1676" s="3">
        <v>1.0503302549851701</v>
      </c>
      <c r="L1676" s="3">
        <v>0.94168895273432496</v>
      </c>
      <c r="M1676" s="3">
        <f t="shared" si="104"/>
        <v>0.99361802603448102</v>
      </c>
      <c r="N1676" s="3">
        <v>1.01162974982473</v>
      </c>
      <c r="O1676" s="3">
        <v>1.0118611565181099</v>
      </c>
      <c r="P1676" s="3">
        <v>1.1101551929556299</v>
      </c>
      <c r="Q1676" s="3">
        <f t="shared" si="105"/>
        <v>1.0445486997661566</v>
      </c>
      <c r="R1676" s="3">
        <f t="shared" si="106"/>
        <v>1.0512577996747294</v>
      </c>
      <c r="S1676" s="3">
        <f t="shared" si="107"/>
        <v>0.32515964422092342</v>
      </c>
    </row>
    <row r="1677" spans="1:19" s="5" customFormat="1" ht="12.75" x14ac:dyDescent="0.2">
      <c r="A1677" s="3" t="s">
        <v>8031</v>
      </c>
      <c r="B1677" s="3" t="s">
        <v>8032</v>
      </c>
      <c r="C1677" s="3">
        <v>41.04</v>
      </c>
      <c r="D1677" s="3">
        <v>15</v>
      </c>
      <c r="E1677" s="3">
        <v>16</v>
      </c>
      <c r="F1677" s="3">
        <v>39</v>
      </c>
      <c r="G1677" s="3">
        <v>385</v>
      </c>
      <c r="H1677" s="3">
        <v>43.915478134659999</v>
      </c>
      <c r="I1677" s="3">
        <v>6.46826171875</v>
      </c>
      <c r="J1677" s="3">
        <v>0.98190689764824302</v>
      </c>
      <c r="K1677" s="3">
        <v>1.0873441704944899</v>
      </c>
      <c r="L1677" s="3">
        <v>1.0383089267902199</v>
      </c>
      <c r="M1677" s="3">
        <f t="shared" si="104"/>
        <v>1.0358533316443175</v>
      </c>
      <c r="N1677" s="3">
        <v>1.0193014121996899</v>
      </c>
      <c r="O1677" s="3">
        <v>0.99288440424037505</v>
      </c>
      <c r="P1677" s="3">
        <v>0.98792065066276502</v>
      </c>
      <c r="Q1677" s="3">
        <f t="shared" si="105"/>
        <v>1.0000354890342766</v>
      </c>
      <c r="R1677" s="3">
        <f t="shared" si="106"/>
        <v>0.96542189756422037</v>
      </c>
      <c r="S1677" s="3">
        <f t="shared" si="107"/>
        <v>0.32542590296745827</v>
      </c>
    </row>
    <row r="1678" spans="1:19" s="5" customFormat="1" ht="12.75" x14ac:dyDescent="0.2">
      <c r="A1678" s="3" t="s">
        <v>1021</v>
      </c>
      <c r="B1678" s="3" t="s">
        <v>1022</v>
      </c>
      <c r="C1678" s="3">
        <v>23.34</v>
      </c>
      <c r="D1678" s="3">
        <v>12</v>
      </c>
      <c r="E1678" s="3">
        <v>12</v>
      </c>
      <c r="F1678" s="3">
        <v>32</v>
      </c>
      <c r="G1678" s="3">
        <v>574</v>
      </c>
      <c r="H1678" s="3">
        <v>63.170580784659997</v>
      </c>
      <c r="I1678" s="3">
        <v>7.35693359375</v>
      </c>
      <c r="J1678" s="3">
        <v>0.96132541144063</v>
      </c>
      <c r="K1678" s="3">
        <v>1.1392054301532299</v>
      </c>
      <c r="L1678" s="3">
        <v>1.03074472168735</v>
      </c>
      <c r="M1678" s="3">
        <f t="shared" si="104"/>
        <v>1.0437585210937366</v>
      </c>
      <c r="N1678" s="3">
        <v>1.0129515209659099</v>
      </c>
      <c r="O1678" s="3">
        <v>0.99443773685882098</v>
      </c>
      <c r="P1678" s="3">
        <v>0.93157023216116397</v>
      </c>
      <c r="Q1678" s="3">
        <f t="shared" si="105"/>
        <v>0.9796531633286315</v>
      </c>
      <c r="R1678" s="3">
        <f t="shared" si="106"/>
        <v>0.93858219456936254</v>
      </c>
      <c r="S1678" s="3">
        <f t="shared" si="107"/>
        <v>0.3260396645650212</v>
      </c>
    </row>
    <row r="1679" spans="1:19" s="5" customFormat="1" ht="12.75" x14ac:dyDescent="0.2">
      <c r="A1679" s="3" t="s">
        <v>6665</v>
      </c>
      <c r="B1679" s="3" t="s">
        <v>6666</v>
      </c>
      <c r="C1679" s="3">
        <v>2.65</v>
      </c>
      <c r="D1679" s="3">
        <v>2</v>
      </c>
      <c r="E1679" s="3">
        <v>2</v>
      </c>
      <c r="F1679" s="3">
        <v>3</v>
      </c>
      <c r="G1679" s="3">
        <v>867</v>
      </c>
      <c r="H1679" s="3">
        <v>94.808970224660001</v>
      </c>
      <c r="I1679" s="3">
        <v>7.88427734375</v>
      </c>
      <c r="J1679" s="3">
        <v>0.98041135258065004</v>
      </c>
      <c r="K1679" s="3">
        <v>0.95903420043845899</v>
      </c>
      <c r="L1679" s="3"/>
      <c r="M1679" s="3">
        <f t="shared" si="104"/>
        <v>0.96972277650955452</v>
      </c>
      <c r="N1679" s="3">
        <v>1.0693383157124601</v>
      </c>
      <c r="O1679" s="3">
        <v>0.98382269994711202</v>
      </c>
      <c r="P1679" s="3"/>
      <c r="Q1679" s="3">
        <f t="shared" si="105"/>
        <v>1.026580507829786</v>
      </c>
      <c r="R1679" s="3">
        <f t="shared" si="106"/>
        <v>1.0586329750084729</v>
      </c>
      <c r="S1679" s="3">
        <f t="shared" si="107"/>
        <v>0.32606491799371995</v>
      </c>
    </row>
    <row r="1680" spans="1:19" s="5" customFormat="1" ht="12.75" x14ac:dyDescent="0.2">
      <c r="A1680" s="3" t="s">
        <v>4995</v>
      </c>
      <c r="B1680" s="3" t="s">
        <v>4996</v>
      </c>
      <c r="C1680" s="3">
        <v>31.91</v>
      </c>
      <c r="D1680" s="3">
        <v>21</v>
      </c>
      <c r="E1680" s="3">
        <v>21</v>
      </c>
      <c r="F1680" s="3">
        <v>64</v>
      </c>
      <c r="G1680" s="3">
        <v>658</v>
      </c>
      <c r="H1680" s="3">
        <v>74.397734564659999</v>
      </c>
      <c r="I1680" s="3">
        <v>8.13330078125</v>
      </c>
      <c r="J1680" s="3">
        <v>1.06319785038929</v>
      </c>
      <c r="K1680" s="3">
        <v>1.0925198666862499</v>
      </c>
      <c r="L1680" s="3">
        <v>1.0063772192759799</v>
      </c>
      <c r="M1680" s="3">
        <f t="shared" si="104"/>
        <v>1.0540316454505065</v>
      </c>
      <c r="N1680" s="3">
        <v>1.0719980529339499</v>
      </c>
      <c r="O1680" s="3">
        <v>0.98644799151752804</v>
      </c>
      <c r="P1680" s="3">
        <v>0.96541882051990802</v>
      </c>
      <c r="Q1680" s="3">
        <f t="shared" si="105"/>
        <v>1.0079549549904621</v>
      </c>
      <c r="R1680" s="3">
        <f t="shared" si="106"/>
        <v>0.95628528739253293</v>
      </c>
      <c r="S1680" s="3">
        <f t="shared" si="107"/>
        <v>0.32656004201729444</v>
      </c>
    </row>
    <row r="1681" spans="1:19" s="5" customFormat="1" ht="12.75" x14ac:dyDescent="0.2">
      <c r="A1681" s="3" t="s">
        <v>5715</v>
      </c>
      <c r="B1681" s="3" t="s">
        <v>5716</v>
      </c>
      <c r="C1681" s="3">
        <v>20.21</v>
      </c>
      <c r="D1681" s="3">
        <v>8</v>
      </c>
      <c r="E1681" s="3">
        <v>10</v>
      </c>
      <c r="F1681" s="3">
        <v>38</v>
      </c>
      <c r="G1681" s="3">
        <v>485</v>
      </c>
      <c r="H1681" s="3">
        <v>54.931490614660099</v>
      </c>
      <c r="I1681" s="3">
        <v>9.10009765625</v>
      </c>
      <c r="J1681" s="3">
        <v>0.99673529578593001</v>
      </c>
      <c r="K1681" s="3">
        <v>1.01725907055912</v>
      </c>
      <c r="L1681" s="3">
        <v>0.95519254852218105</v>
      </c>
      <c r="M1681" s="3">
        <f t="shared" si="104"/>
        <v>0.98972897162241047</v>
      </c>
      <c r="N1681" s="3">
        <v>1.01393894175192</v>
      </c>
      <c r="O1681" s="3">
        <v>0.99647988888355798</v>
      </c>
      <c r="P1681" s="3">
        <v>1.0264579379851699</v>
      </c>
      <c r="Q1681" s="3">
        <f t="shared" si="105"/>
        <v>1.0122922562068828</v>
      </c>
      <c r="R1681" s="3">
        <f t="shared" si="106"/>
        <v>1.0227974377141709</v>
      </c>
      <c r="S1681" s="3">
        <f t="shared" si="107"/>
        <v>0.32698691555688147</v>
      </c>
    </row>
    <row r="1682" spans="1:19" s="5" customFormat="1" ht="12.75" x14ac:dyDescent="0.2">
      <c r="A1682" s="3" t="s">
        <v>3583</v>
      </c>
      <c r="B1682" s="3" t="s">
        <v>3584</v>
      </c>
      <c r="C1682" s="3">
        <v>6.76</v>
      </c>
      <c r="D1682" s="3">
        <v>1</v>
      </c>
      <c r="E1682" s="3">
        <v>2</v>
      </c>
      <c r="F1682" s="3">
        <v>8</v>
      </c>
      <c r="G1682" s="3">
        <v>281</v>
      </c>
      <c r="H1682" s="3">
        <v>31.925890574659999</v>
      </c>
      <c r="I1682" s="3">
        <v>6.99072265625</v>
      </c>
      <c r="J1682" s="3">
        <v>1.00038625423523</v>
      </c>
      <c r="K1682" s="3">
        <v>1.0396068187507099</v>
      </c>
      <c r="L1682" s="3">
        <v>1.06496527634409</v>
      </c>
      <c r="M1682" s="3">
        <f t="shared" si="104"/>
        <v>1.0349861164433432</v>
      </c>
      <c r="N1682" s="3">
        <v>0.96287028025190702</v>
      </c>
      <c r="O1682" s="3">
        <v>0.98269796650243801</v>
      </c>
      <c r="P1682" s="3">
        <v>1.05054404939441</v>
      </c>
      <c r="Q1682" s="3">
        <f t="shared" si="105"/>
        <v>0.99870409871625176</v>
      </c>
      <c r="R1682" s="3">
        <f t="shared" si="106"/>
        <v>0.96494444017107017</v>
      </c>
      <c r="S1682" s="3">
        <f t="shared" si="107"/>
        <v>0.3270449232340733</v>
      </c>
    </row>
    <row r="1683" spans="1:19" s="5" customFormat="1" ht="12.75" x14ac:dyDescent="0.2">
      <c r="A1683" s="3" t="s">
        <v>8411</v>
      </c>
      <c r="B1683" s="3" t="s">
        <v>8412</v>
      </c>
      <c r="C1683" s="3">
        <v>4.18</v>
      </c>
      <c r="D1683" s="3">
        <v>1</v>
      </c>
      <c r="E1683" s="3">
        <v>1</v>
      </c>
      <c r="F1683" s="3">
        <v>3</v>
      </c>
      <c r="G1683" s="3">
        <v>359</v>
      </c>
      <c r="H1683" s="3">
        <v>39.5696642846599</v>
      </c>
      <c r="I1683" s="3">
        <v>11.73681640625</v>
      </c>
      <c r="J1683" s="3">
        <v>1.0392232057408699</v>
      </c>
      <c r="K1683" s="3"/>
      <c r="L1683" s="3">
        <v>0.91086188927941802</v>
      </c>
      <c r="M1683" s="3">
        <f t="shared" si="104"/>
        <v>0.97504254751014396</v>
      </c>
      <c r="N1683" s="3">
        <v>1.0628986460973699</v>
      </c>
      <c r="O1683" s="3"/>
      <c r="P1683" s="3">
        <v>1.0528434068847199</v>
      </c>
      <c r="Q1683" s="3">
        <f t="shared" si="105"/>
        <v>1.0578710264910449</v>
      </c>
      <c r="R1683" s="3">
        <f t="shared" si="106"/>
        <v>1.0849485791080715</v>
      </c>
      <c r="S1683" s="3">
        <f t="shared" si="107"/>
        <v>0.3270518293424487</v>
      </c>
    </row>
    <row r="1684" spans="1:19" s="5" customFormat="1" ht="12.75" x14ac:dyDescent="0.2">
      <c r="A1684" s="3" t="s">
        <v>7005</v>
      </c>
      <c r="B1684" s="3" t="s">
        <v>7006</v>
      </c>
      <c r="C1684" s="3">
        <v>5.7</v>
      </c>
      <c r="D1684" s="3">
        <v>1</v>
      </c>
      <c r="E1684" s="3">
        <v>1</v>
      </c>
      <c r="F1684" s="3">
        <v>2</v>
      </c>
      <c r="G1684" s="3">
        <v>193</v>
      </c>
      <c r="H1684" s="3">
        <v>20.766807484659999</v>
      </c>
      <c r="I1684" s="3">
        <v>9.48095703125</v>
      </c>
      <c r="J1684" s="3">
        <v>1.0015571824370599</v>
      </c>
      <c r="K1684" s="3">
        <v>1.00756356765431</v>
      </c>
      <c r="L1684" s="3"/>
      <c r="M1684" s="3">
        <f t="shared" si="104"/>
        <v>1.0045603750456849</v>
      </c>
      <c r="N1684" s="3">
        <v>0.97623563257794099</v>
      </c>
      <c r="O1684" s="3">
        <v>1.0006073764305099</v>
      </c>
      <c r="P1684" s="3"/>
      <c r="Q1684" s="3">
        <f t="shared" si="105"/>
        <v>0.9884215045042255</v>
      </c>
      <c r="R1684" s="3">
        <f t="shared" si="106"/>
        <v>0.98393439464429866</v>
      </c>
      <c r="S1684" s="3">
        <f t="shared" si="107"/>
        <v>0.32725057880670227</v>
      </c>
    </row>
    <row r="1685" spans="1:19" s="5" customFormat="1" ht="12.75" x14ac:dyDescent="0.2">
      <c r="A1685" s="3" t="s">
        <v>2467</v>
      </c>
      <c r="B1685" s="3" t="s">
        <v>2468</v>
      </c>
      <c r="C1685" s="3">
        <v>7.59</v>
      </c>
      <c r="D1685" s="3">
        <v>1</v>
      </c>
      <c r="E1685" s="3">
        <v>1</v>
      </c>
      <c r="F1685" s="3">
        <v>3</v>
      </c>
      <c r="G1685" s="3">
        <v>145</v>
      </c>
      <c r="H1685" s="3">
        <v>16.82060527466</v>
      </c>
      <c r="I1685" s="3">
        <v>9.15869140625</v>
      </c>
      <c r="J1685" s="3">
        <v>0.96586944122066698</v>
      </c>
      <c r="K1685" s="3">
        <v>0.98024597763420995</v>
      </c>
      <c r="L1685" s="3">
        <v>0.99562782154237195</v>
      </c>
      <c r="M1685" s="3">
        <f t="shared" si="104"/>
        <v>0.98058108013241618</v>
      </c>
      <c r="N1685" s="3">
        <v>0.97110507221513498</v>
      </c>
      <c r="O1685" s="3">
        <v>0.98119768352880998</v>
      </c>
      <c r="P1685" s="3">
        <v>0.92255821533523896</v>
      </c>
      <c r="Q1685" s="3">
        <f t="shared" si="105"/>
        <v>0.95828699035972809</v>
      </c>
      <c r="R1685" s="3">
        <f t="shared" si="106"/>
        <v>0.97726440961957217</v>
      </c>
      <c r="S1685" s="3">
        <f t="shared" si="107"/>
        <v>0.32820081791534411</v>
      </c>
    </row>
    <row r="1686" spans="1:19" s="5" customFormat="1" ht="12.75" x14ac:dyDescent="0.2">
      <c r="A1686" s="3" t="s">
        <v>7087</v>
      </c>
      <c r="B1686" s="3" t="s">
        <v>7088</v>
      </c>
      <c r="C1686" s="3">
        <v>10.62</v>
      </c>
      <c r="D1686" s="3">
        <v>9</v>
      </c>
      <c r="E1686" s="3">
        <v>9</v>
      </c>
      <c r="F1686" s="3">
        <v>19</v>
      </c>
      <c r="G1686" s="3">
        <v>725</v>
      </c>
      <c r="H1686" s="3">
        <v>83.452531374660097</v>
      </c>
      <c r="I1686" s="3">
        <v>6.13818359375</v>
      </c>
      <c r="J1686" s="3">
        <v>0.96643759768770499</v>
      </c>
      <c r="K1686" s="3">
        <v>1.0160811717143901</v>
      </c>
      <c r="L1686" s="3">
        <v>1.00102127792927</v>
      </c>
      <c r="M1686" s="3">
        <f t="shared" si="104"/>
        <v>0.99451334911045508</v>
      </c>
      <c r="N1686" s="3">
        <v>1.01072161649465</v>
      </c>
      <c r="O1686" s="3">
        <v>1.02100025963597</v>
      </c>
      <c r="P1686" s="3">
        <v>1.0036584646025499</v>
      </c>
      <c r="Q1686" s="3">
        <f t="shared" si="105"/>
        <v>1.0117934469110565</v>
      </c>
      <c r="R1686" s="3">
        <f t="shared" si="106"/>
        <v>1.0173754307230343</v>
      </c>
      <c r="S1686" s="3">
        <f t="shared" si="107"/>
        <v>0.32831471844133026</v>
      </c>
    </row>
    <row r="1687" spans="1:19" s="5" customFormat="1" ht="12.75" x14ac:dyDescent="0.2">
      <c r="A1687" s="3" t="s">
        <v>1997</v>
      </c>
      <c r="B1687" s="3" t="s">
        <v>1998</v>
      </c>
      <c r="C1687" s="3">
        <v>4.3</v>
      </c>
      <c r="D1687" s="3">
        <v>2</v>
      </c>
      <c r="E1687" s="3">
        <v>2</v>
      </c>
      <c r="F1687" s="3">
        <v>3</v>
      </c>
      <c r="G1687" s="3">
        <v>465</v>
      </c>
      <c r="H1687" s="3">
        <v>50.9040653846601</v>
      </c>
      <c r="I1687" s="3">
        <v>6.06201171875</v>
      </c>
      <c r="J1687" s="3">
        <v>0.98582603849310702</v>
      </c>
      <c r="K1687" s="3">
        <v>0.98043575753829804</v>
      </c>
      <c r="L1687" s="3"/>
      <c r="M1687" s="3">
        <f t="shared" si="104"/>
        <v>0.98313089801570253</v>
      </c>
      <c r="N1687" s="3">
        <v>0.99739316044955295</v>
      </c>
      <c r="O1687" s="3">
        <v>1.09786515705306</v>
      </c>
      <c r="P1687" s="3"/>
      <c r="Q1687" s="3">
        <f t="shared" si="105"/>
        <v>1.0476291587513065</v>
      </c>
      <c r="R1687" s="3">
        <f t="shared" si="106"/>
        <v>1.0656049574535635</v>
      </c>
      <c r="S1687" s="3">
        <f t="shared" si="107"/>
        <v>0.32835677073901415</v>
      </c>
    </row>
    <row r="1688" spans="1:19" s="5" customFormat="1" ht="12.75" x14ac:dyDescent="0.2">
      <c r="A1688" s="3" t="s">
        <v>7357</v>
      </c>
      <c r="B1688" s="3" t="s">
        <v>7358</v>
      </c>
      <c r="C1688" s="3">
        <v>19.170000000000002</v>
      </c>
      <c r="D1688" s="3">
        <v>5</v>
      </c>
      <c r="E1688" s="3">
        <v>5</v>
      </c>
      <c r="F1688" s="3">
        <v>8</v>
      </c>
      <c r="G1688" s="3">
        <v>313</v>
      </c>
      <c r="H1688" s="3">
        <v>33.583793134659999</v>
      </c>
      <c r="I1688" s="3">
        <v>8.36767578125</v>
      </c>
      <c r="J1688" s="3">
        <v>1.04141034071184</v>
      </c>
      <c r="K1688" s="3">
        <v>1.0046795422997199</v>
      </c>
      <c r="L1688" s="3">
        <v>0.92908494809220599</v>
      </c>
      <c r="M1688" s="3">
        <f t="shared" si="104"/>
        <v>0.99172494370125541</v>
      </c>
      <c r="N1688" s="3">
        <v>1.0086080483758</v>
      </c>
      <c r="O1688" s="3">
        <v>1.1044005841706199</v>
      </c>
      <c r="P1688" s="3">
        <v>1.01368095583188</v>
      </c>
      <c r="Q1688" s="3">
        <f t="shared" si="105"/>
        <v>1.0422298627927666</v>
      </c>
      <c r="R1688" s="3">
        <f t="shared" si="106"/>
        <v>1.0509263374005899</v>
      </c>
      <c r="S1688" s="3">
        <f t="shared" si="107"/>
        <v>0.32836286775919749</v>
      </c>
    </row>
    <row r="1689" spans="1:19" s="5" customFormat="1" ht="12.75" x14ac:dyDescent="0.2">
      <c r="A1689" s="3" t="s">
        <v>295</v>
      </c>
      <c r="B1689" s="3" t="s">
        <v>296</v>
      </c>
      <c r="C1689" s="3">
        <v>37.840000000000003</v>
      </c>
      <c r="D1689" s="3">
        <v>7</v>
      </c>
      <c r="E1689" s="3">
        <v>7</v>
      </c>
      <c r="F1689" s="3">
        <v>22</v>
      </c>
      <c r="G1689" s="3">
        <v>185</v>
      </c>
      <c r="H1689" s="3">
        <v>20.981973914659999</v>
      </c>
      <c r="I1689" s="3">
        <v>8.80712890625</v>
      </c>
      <c r="J1689" s="3">
        <v>1.0590586279963601</v>
      </c>
      <c r="K1689" s="3">
        <v>1.0391743202813699</v>
      </c>
      <c r="L1689" s="3">
        <v>0.98651714028315196</v>
      </c>
      <c r="M1689" s="3">
        <f t="shared" si="104"/>
        <v>1.0282500295202939</v>
      </c>
      <c r="N1689" s="3">
        <v>0.95029649183495801</v>
      </c>
      <c r="O1689" s="3">
        <v>1.0212807118506</v>
      </c>
      <c r="P1689" s="3">
        <v>1.01015973555233</v>
      </c>
      <c r="Q1689" s="3">
        <f t="shared" si="105"/>
        <v>0.99391231307929606</v>
      </c>
      <c r="R1689" s="3">
        <f t="shared" si="106"/>
        <v>0.96660567424732557</v>
      </c>
      <c r="S1689" s="3">
        <f t="shared" si="107"/>
        <v>0.32862543983979825</v>
      </c>
    </row>
    <row r="1690" spans="1:19" s="5" customFormat="1" ht="12.75" x14ac:dyDescent="0.2">
      <c r="A1690" s="3" t="s">
        <v>869</v>
      </c>
      <c r="B1690" s="3" t="s">
        <v>870</v>
      </c>
      <c r="C1690" s="3">
        <v>6.02</v>
      </c>
      <c r="D1690" s="3">
        <v>2</v>
      </c>
      <c r="E1690" s="3">
        <v>2</v>
      </c>
      <c r="F1690" s="3">
        <v>6</v>
      </c>
      <c r="G1690" s="3">
        <v>332</v>
      </c>
      <c r="H1690" s="3">
        <v>36.876696484660002</v>
      </c>
      <c r="I1690" s="3">
        <v>4.55126953125</v>
      </c>
      <c r="J1690" s="3">
        <v>1.03130967764854</v>
      </c>
      <c r="K1690" s="3">
        <v>1.0181545861354799</v>
      </c>
      <c r="L1690" s="3">
        <v>1.04236750808102</v>
      </c>
      <c r="M1690" s="3">
        <f t="shared" si="104"/>
        <v>1.03061059062168</v>
      </c>
      <c r="N1690" s="3">
        <v>0.92124011248668602</v>
      </c>
      <c r="O1690" s="3">
        <v>0.94368359279554503</v>
      </c>
      <c r="P1690" s="3">
        <v>1.0703607801249599</v>
      </c>
      <c r="Q1690" s="3">
        <f t="shared" si="105"/>
        <v>0.978428161802397</v>
      </c>
      <c r="R1690" s="3">
        <f t="shared" si="106"/>
        <v>0.94936746304168507</v>
      </c>
      <c r="S1690" s="3">
        <f t="shared" si="107"/>
        <v>0.32863313905436065</v>
      </c>
    </row>
    <row r="1691" spans="1:19" s="5" customFormat="1" ht="12.75" x14ac:dyDescent="0.2">
      <c r="A1691" s="3" t="s">
        <v>7077</v>
      </c>
      <c r="B1691" s="3" t="s">
        <v>7078</v>
      </c>
      <c r="C1691" s="3">
        <v>72.41</v>
      </c>
      <c r="D1691" s="3">
        <v>147</v>
      </c>
      <c r="E1691" s="3">
        <v>165</v>
      </c>
      <c r="F1691" s="3">
        <v>1978</v>
      </c>
      <c r="G1691" s="3">
        <v>2363</v>
      </c>
      <c r="H1691" s="3">
        <v>274.23557500466001</v>
      </c>
      <c r="I1691" s="3">
        <v>5.56689453125</v>
      </c>
      <c r="J1691" s="3">
        <v>0.97762127635542795</v>
      </c>
      <c r="K1691" s="3">
        <v>0.98633041898217</v>
      </c>
      <c r="L1691" s="3">
        <v>0.99257759995068595</v>
      </c>
      <c r="M1691" s="3">
        <f t="shared" si="104"/>
        <v>0.98550976509609456</v>
      </c>
      <c r="N1691" s="3">
        <v>1.0052106257997599</v>
      </c>
      <c r="O1691" s="3">
        <v>1.00787808276786</v>
      </c>
      <c r="P1691" s="3">
        <v>0.978175355000105</v>
      </c>
      <c r="Q1691" s="3">
        <f t="shared" si="105"/>
        <v>0.99708802118924167</v>
      </c>
      <c r="R1691" s="3">
        <f t="shared" si="106"/>
        <v>1.0117484945387814</v>
      </c>
      <c r="S1691" s="3">
        <f t="shared" si="107"/>
        <v>0.32927275661383343</v>
      </c>
    </row>
    <row r="1692" spans="1:19" s="5" customFormat="1" ht="12.75" x14ac:dyDescent="0.2">
      <c r="A1692" s="3" t="s">
        <v>6199</v>
      </c>
      <c r="B1692" s="3" t="s">
        <v>6200</v>
      </c>
      <c r="C1692" s="3">
        <v>14.38</v>
      </c>
      <c r="D1692" s="3">
        <v>11</v>
      </c>
      <c r="E1692" s="3">
        <v>13</v>
      </c>
      <c r="F1692" s="3">
        <v>21</v>
      </c>
      <c r="G1692" s="3">
        <v>904</v>
      </c>
      <c r="H1692" s="3">
        <v>104.53338906466</v>
      </c>
      <c r="I1692" s="3">
        <v>6.77099609375</v>
      </c>
      <c r="J1692" s="3">
        <v>0.94132134573591297</v>
      </c>
      <c r="K1692" s="3">
        <v>0.97473280969445597</v>
      </c>
      <c r="L1692" s="3">
        <v>1.00603276383716</v>
      </c>
      <c r="M1692" s="3">
        <f t="shared" si="104"/>
        <v>0.97402897308917635</v>
      </c>
      <c r="N1692" s="3">
        <v>1.0791384856578701</v>
      </c>
      <c r="O1692" s="3">
        <v>0.96503552186048003</v>
      </c>
      <c r="P1692" s="3">
        <v>1.0053185390619399</v>
      </c>
      <c r="Q1692" s="3">
        <f t="shared" si="105"/>
        <v>1.0164975155267635</v>
      </c>
      <c r="R1692" s="3">
        <f t="shared" si="106"/>
        <v>1.0436009026537436</v>
      </c>
      <c r="S1692" s="3">
        <f t="shared" si="107"/>
        <v>0.32944305395316675</v>
      </c>
    </row>
    <row r="1693" spans="1:19" s="5" customFormat="1" ht="12.75" x14ac:dyDescent="0.2">
      <c r="A1693" s="3" t="s">
        <v>2265</v>
      </c>
      <c r="B1693" s="3" t="s">
        <v>2266</v>
      </c>
      <c r="C1693" s="3">
        <v>4.84</v>
      </c>
      <c r="D1693" s="3">
        <v>3</v>
      </c>
      <c r="E1693" s="3">
        <v>3</v>
      </c>
      <c r="F1693" s="3">
        <v>3</v>
      </c>
      <c r="G1693" s="3">
        <v>455</v>
      </c>
      <c r="H1693" s="3">
        <v>49.5638707346601</v>
      </c>
      <c r="I1693" s="3">
        <v>8.16259765625</v>
      </c>
      <c r="J1693" s="3">
        <v>1.07770589271927</v>
      </c>
      <c r="K1693" s="3"/>
      <c r="L1693" s="3">
        <v>1.04511287392665</v>
      </c>
      <c r="M1693" s="3">
        <f t="shared" si="104"/>
        <v>1.0614093833229599</v>
      </c>
      <c r="N1693" s="3">
        <v>1.04556364142646</v>
      </c>
      <c r="O1693" s="3"/>
      <c r="P1693" s="3">
        <v>0.95876252746710899</v>
      </c>
      <c r="Q1693" s="3">
        <f t="shared" si="105"/>
        <v>1.0021630844467846</v>
      </c>
      <c r="R1693" s="3">
        <f t="shared" si="106"/>
        <v>0.94418148189844286</v>
      </c>
      <c r="S1693" s="3">
        <f t="shared" si="107"/>
        <v>0.32953268538458991</v>
      </c>
    </row>
    <row r="1694" spans="1:19" s="5" customFormat="1" ht="12.75" x14ac:dyDescent="0.2">
      <c r="A1694" s="3" t="s">
        <v>7041</v>
      </c>
      <c r="B1694" s="3" t="s">
        <v>7042</v>
      </c>
      <c r="C1694" s="3">
        <v>18.41</v>
      </c>
      <c r="D1694" s="3">
        <v>8</v>
      </c>
      <c r="E1694" s="3">
        <v>8</v>
      </c>
      <c r="F1694" s="3">
        <v>25</v>
      </c>
      <c r="G1694" s="3">
        <v>402</v>
      </c>
      <c r="H1694" s="3">
        <v>45.111004444660097</v>
      </c>
      <c r="I1694" s="3">
        <v>6.35400390625</v>
      </c>
      <c r="J1694" s="3">
        <v>0.99851352763555901</v>
      </c>
      <c r="K1694" s="3">
        <v>0.98850824058245101</v>
      </c>
      <c r="L1694" s="3">
        <v>1.0341183250904</v>
      </c>
      <c r="M1694" s="3">
        <f t="shared" si="104"/>
        <v>1.0070466977694699</v>
      </c>
      <c r="N1694" s="3">
        <v>1.03062654191306</v>
      </c>
      <c r="O1694" s="3">
        <v>1.0253803217433699</v>
      </c>
      <c r="P1694" s="3">
        <v>1.01396393189497</v>
      </c>
      <c r="Q1694" s="3">
        <f t="shared" si="105"/>
        <v>1.0233235985171334</v>
      </c>
      <c r="R1694" s="3">
        <f t="shared" si="106"/>
        <v>1.0161630049368273</v>
      </c>
      <c r="S1694" s="3">
        <f t="shared" si="107"/>
        <v>0.32994714379560142</v>
      </c>
    </row>
    <row r="1695" spans="1:19" s="5" customFormat="1" ht="12.75" x14ac:dyDescent="0.2">
      <c r="A1695" s="3" t="s">
        <v>3957</v>
      </c>
      <c r="B1695" s="3" t="s">
        <v>3958</v>
      </c>
      <c r="C1695" s="3">
        <v>16.88</v>
      </c>
      <c r="D1695" s="3">
        <v>5</v>
      </c>
      <c r="E1695" s="3">
        <v>5</v>
      </c>
      <c r="F1695" s="3">
        <v>7</v>
      </c>
      <c r="G1695" s="3">
        <v>308</v>
      </c>
      <c r="H1695" s="3">
        <v>34.342093274660002</v>
      </c>
      <c r="I1695" s="3">
        <v>5.05908203125</v>
      </c>
      <c r="J1695" s="3">
        <v>0.92312048826789195</v>
      </c>
      <c r="K1695" s="3">
        <v>1.0797457090470199</v>
      </c>
      <c r="L1695" s="3">
        <v>0.94233778777041699</v>
      </c>
      <c r="M1695" s="3">
        <f t="shared" si="104"/>
        <v>0.9817346616951097</v>
      </c>
      <c r="N1695" s="3">
        <v>1.11025085542681</v>
      </c>
      <c r="O1695" s="3">
        <v>0.96771267695338603</v>
      </c>
      <c r="P1695" s="3">
        <v>1.0872880501453801</v>
      </c>
      <c r="Q1695" s="3">
        <f t="shared" si="105"/>
        <v>1.0550838608418587</v>
      </c>
      <c r="R1695" s="3">
        <f t="shared" si="106"/>
        <v>1.0747138733189889</v>
      </c>
      <c r="S1695" s="3">
        <f t="shared" si="107"/>
        <v>0.33010929872406208</v>
      </c>
    </row>
    <row r="1696" spans="1:19" s="5" customFormat="1" ht="12.75" x14ac:dyDescent="0.2">
      <c r="A1696" s="3" t="s">
        <v>5839</v>
      </c>
      <c r="B1696" s="3" t="s">
        <v>5840</v>
      </c>
      <c r="C1696" s="3">
        <v>28.91</v>
      </c>
      <c r="D1696" s="3">
        <v>11</v>
      </c>
      <c r="E1696" s="3">
        <v>11</v>
      </c>
      <c r="F1696" s="3">
        <v>49</v>
      </c>
      <c r="G1696" s="3">
        <v>377</v>
      </c>
      <c r="H1696" s="3">
        <v>41.277255374660001</v>
      </c>
      <c r="I1696" s="3">
        <v>5.27490234375</v>
      </c>
      <c r="J1696" s="3">
        <v>1.0174479636415901</v>
      </c>
      <c r="K1696" s="3">
        <v>1.0047663675477301</v>
      </c>
      <c r="L1696" s="3">
        <v>0.99926996635226495</v>
      </c>
      <c r="M1696" s="3">
        <f t="shared" si="104"/>
        <v>1.0071614325138618</v>
      </c>
      <c r="N1696" s="3">
        <v>0.98188845589455798</v>
      </c>
      <c r="O1696" s="3">
        <v>1.01194061317211</v>
      </c>
      <c r="P1696" s="3">
        <v>0.99355546899205704</v>
      </c>
      <c r="Q1696" s="3">
        <f t="shared" si="105"/>
        <v>0.99579484601957502</v>
      </c>
      <c r="R1696" s="3">
        <f t="shared" si="106"/>
        <v>0.98871423574479422</v>
      </c>
      <c r="S1696" s="3">
        <f t="shared" si="107"/>
        <v>0.33049365988503138</v>
      </c>
    </row>
    <row r="1697" spans="1:19" s="5" customFormat="1" ht="12.75" x14ac:dyDescent="0.2">
      <c r="A1697" s="3" t="s">
        <v>2307</v>
      </c>
      <c r="B1697" s="3" t="s">
        <v>2308</v>
      </c>
      <c r="C1697" s="3">
        <v>5.13</v>
      </c>
      <c r="D1697" s="3">
        <v>7</v>
      </c>
      <c r="E1697" s="3">
        <v>7</v>
      </c>
      <c r="F1697" s="3">
        <v>9</v>
      </c>
      <c r="G1697" s="3">
        <v>1247</v>
      </c>
      <c r="H1697" s="3">
        <v>138.49631512465999</v>
      </c>
      <c r="I1697" s="3">
        <v>5.51611328125</v>
      </c>
      <c r="J1697" s="3">
        <v>1.0584988599043801</v>
      </c>
      <c r="K1697" s="3">
        <v>1.06604482250677</v>
      </c>
      <c r="L1697" s="3">
        <v>0.95250603973400505</v>
      </c>
      <c r="M1697" s="3">
        <f t="shared" si="104"/>
        <v>1.0256832407150516</v>
      </c>
      <c r="N1697" s="3">
        <v>0.97459371960736396</v>
      </c>
      <c r="O1697" s="3">
        <v>0.97215766437067697</v>
      </c>
      <c r="P1697" s="3">
        <v>1.0041158823959</v>
      </c>
      <c r="Q1697" s="3">
        <f t="shared" si="105"/>
        <v>0.9836224221246469</v>
      </c>
      <c r="R1697" s="3">
        <f t="shared" si="106"/>
        <v>0.95899238973517587</v>
      </c>
      <c r="S1697" s="3">
        <f t="shared" si="107"/>
        <v>0.33116457315791398</v>
      </c>
    </row>
    <row r="1698" spans="1:19" s="5" customFormat="1" ht="12.75" x14ac:dyDescent="0.2">
      <c r="A1698" s="3" t="s">
        <v>1025</v>
      </c>
      <c r="B1698" s="3" t="s">
        <v>1026</v>
      </c>
      <c r="C1698" s="3">
        <v>16.84</v>
      </c>
      <c r="D1698" s="3">
        <v>8</v>
      </c>
      <c r="E1698" s="3">
        <v>8</v>
      </c>
      <c r="F1698" s="3">
        <v>22</v>
      </c>
      <c r="G1698" s="3">
        <v>475</v>
      </c>
      <c r="H1698" s="3">
        <v>53.169957824660003</v>
      </c>
      <c r="I1698" s="3">
        <v>5.42724609375</v>
      </c>
      <c r="J1698" s="3">
        <v>1.11459044893116</v>
      </c>
      <c r="K1698" s="3">
        <v>1.0447929669449501</v>
      </c>
      <c r="L1698" s="3">
        <v>1.11303974289535</v>
      </c>
      <c r="M1698" s="3">
        <f t="shared" si="104"/>
        <v>1.0908077195904866</v>
      </c>
      <c r="N1698" s="3">
        <v>0.98394184488210301</v>
      </c>
      <c r="O1698" s="3">
        <v>1.0156041003223499</v>
      </c>
      <c r="P1698" s="3">
        <v>1.1183594008317901</v>
      </c>
      <c r="Q1698" s="3">
        <f t="shared" si="105"/>
        <v>1.0393017820120809</v>
      </c>
      <c r="R1698" s="3">
        <f t="shared" si="106"/>
        <v>0.95278183619956214</v>
      </c>
      <c r="S1698" s="3">
        <f t="shared" si="107"/>
        <v>0.33144148359852249</v>
      </c>
    </row>
    <row r="1699" spans="1:19" s="5" customFormat="1" ht="12.75" x14ac:dyDescent="0.2">
      <c r="A1699" s="3" t="s">
        <v>1703</v>
      </c>
      <c r="B1699" s="3" t="s">
        <v>1704</v>
      </c>
      <c r="C1699" s="3">
        <v>18.82</v>
      </c>
      <c r="D1699" s="3">
        <v>7</v>
      </c>
      <c r="E1699" s="3">
        <v>7</v>
      </c>
      <c r="F1699" s="3">
        <v>17</v>
      </c>
      <c r="G1699" s="3">
        <v>287</v>
      </c>
      <c r="H1699" s="3">
        <v>32.845129014660003</v>
      </c>
      <c r="I1699" s="3">
        <v>7.75244140625</v>
      </c>
      <c r="J1699" s="3">
        <v>0.98539690946238301</v>
      </c>
      <c r="K1699" s="3">
        <v>1.0193037049714799</v>
      </c>
      <c r="L1699" s="3">
        <v>0.98659143815915895</v>
      </c>
      <c r="M1699" s="3">
        <f t="shared" si="104"/>
        <v>0.9970973508643407</v>
      </c>
      <c r="N1699" s="3">
        <v>1.0380870586625599</v>
      </c>
      <c r="O1699" s="3">
        <v>0.99333488987494201</v>
      </c>
      <c r="P1699" s="3">
        <v>1.0163018645297801</v>
      </c>
      <c r="Q1699" s="3">
        <f t="shared" si="105"/>
        <v>1.015907937689094</v>
      </c>
      <c r="R1699" s="3">
        <f t="shared" si="106"/>
        <v>1.0188653463059021</v>
      </c>
      <c r="S1699" s="3">
        <f t="shared" si="107"/>
        <v>0.3315533040239626</v>
      </c>
    </row>
    <row r="1700" spans="1:19" s="5" customFormat="1" ht="12.75" x14ac:dyDescent="0.2">
      <c r="A1700" s="3" t="s">
        <v>3101</v>
      </c>
      <c r="B1700" s="3" t="s">
        <v>3102</v>
      </c>
      <c r="C1700" s="3">
        <v>23.31</v>
      </c>
      <c r="D1700" s="3">
        <v>4</v>
      </c>
      <c r="E1700" s="3">
        <v>4</v>
      </c>
      <c r="F1700" s="3">
        <v>21</v>
      </c>
      <c r="G1700" s="3">
        <v>133</v>
      </c>
      <c r="H1700" s="3">
        <v>15.328408784660001</v>
      </c>
      <c r="I1700" s="3">
        <v>10.90185546875</v>
      </c>
      <c r="J1700" s="3">
        <v>0.99668346310493305</v>
      </c>
      <c r="K1700" s="3">
        <v>1.01163592000084</v>
      </c>
      <c r="L1700" s="3">
        <v>1.0254496705707099</v>
      </c>
      <c r="M1700" s="3">
        <f t="shared" si="104"/>
        <v>1.0112563512254944</v>
      </c>
      <c r="N1700" s="3">
        <v>0.977346084858566</v>
      </c>
      <c r="O1700" s="3">
        <v>0.97657790370919695</v>
      </c>
      <c r="P1700" s="3">
        <v>1.02251860967515</v>
      </c>
      <c r="Q1700" s="3">
        <f t="shared" si="105"/>
        <v>0.99214753274763756</v>
      </c>
      <c r="R1700" s="3">
        <f t="shared" si="106"/>
        <v>0.98110388285354178</v>
      </c>
      <c r="S1700" s="3">
        <f t="shared" si="107"/>
        <v>0.33157452275670091</v>
      </c>
    </row>
    <row r="1701" spans="1:19" s="5" customFormat="1" ht="12.75" x14ac:dyDescent="0.2">
      <c r="A1701" s="3" t="s">
        <v>971</v>
      </c>
      <c r="B1701" s="3" t="s">
        <v>972</v>
      </c>
      <c r="C1701" s="3">
        <v>4.07</v>
      </c>
      <c r="D1701" s="3">
        <v>8</v>
      </c>
      <c r="E1701" s="3">
        <v>8</v>
      </c>
      <c r="F1701" s="3">
        <v>10</v>
      </c>
      <c r="G1701" s="3">
        <v>1868</v>
      </c>
      <c r="H1701" s="3">
        <v>206.885923204661</v>
      </c>
      <c r="I1701" s="3">
        <v>4.88134765625</v>
      </c>
      <c r="J1701" s="3">
        <v>0.983131233698879</v>
      </c>
      <c r="K1701" s="3">
        <v>1.02132481637193</v>
      </c>
      <c r="L1701" s="3">
        <v>0.97269114907915499</v>
      </c>
      <c r="M1701" s="3">
        <f t="shared" si="104"/>
        <v>0.99238239971665465</v>
      </c>
      <c r="N1701" s="3">
        <v>0.98664880237810204</v>
      </c>
      <c r="O1701" s="3">
        <v>1.0260701173803599</v>
      </c>
      <c r="P1701" s="3">
        <v>1.03265840778782</v>
      </c>
      <c r="Q1701" s="3">
        <f t="shared" si="105"/>
        <v>1.0151257758487606</v>
      </c>
      <c r="R1701" s="3">
        <f t="shared" si="106"/>
        <v>1.02291795595992</v>
      </c>
      <c r="S1701" s="3">
        <f t="shared" si="107"/>
        <v>0.33176514547971891</v>
      </c>
    </row>
    <row r="1702" spans="1:19" s="5" customFormat="1" ht="12.75" x14ac:dyDescent="0.2">
      <c r="A1702" s="3" t="s">
        <v>121</v>
      </c>
      <c r="B1702" s="3" t="s">
        <v>122</v>
      </c>
      <c r="C1702" s="3">
        <v>55.82</v>
      </c>
      <c r="D1702" s="3">
        <v>1</v>
      </c>
      <c r="E1702" s="3">
        <v>21</v>
      </c>
      <c r="F1702" s="3">
        <v>129</v>
      </c>
      <c r="G1702" s="3">
        <v>455</v>
      </c>
      <c r="H1702" s="3">
        <v>50.452264874659903</v>
      </c>
      <c r="I1702" s="3">
        <v>5.92236328125</v>
      </c>
      <c r="J1702" s="3">
        <v>0.98365661031303897</v>
      </c>
      <c r="K1702" s="3">
        <v>1.0466643805090901</v>
      </c>
      <c r="L1702" s="3">
        <v>0.96667240327446902</v>
      </c>
      <c r="M1702" s="3">
        <f t="shared" si="104"/>
        <v>0.99899779803219924</v>
      </c>
      <c r="N1702" s="3">
        <v>0.97310400347525905</v>
      </c>
      <c r="O1702" s="3">
        <v>0.95186145841930703</v>
      </c>
      <c r="P1702" s="3">
        <v>0.98535361109173303</v>
      </c>
      <c r="Q1702" s="3">
        <f t="shared" si="105"/>
        <v>0.97010635766209974</v>
      </c>
      <c r="R1702" s="3">
        <f t="shared" si="106"/>
        <v>0.9710795755235806</v>
      </c>
      <c r="S1702" s="3">
        <f t="shared" si="107"/>
        <v>0.33244672820898563</v>
      </c>
    </row>
    <row r="1703" spans="1:19" s="5" customFormat="1" ht="12.75" x14ac:dyDescent="0.2">
      <c r="A1703" s="3" t="s">
        <v>6669</v>
      </c>
      <c r="B1703" s="3" t="s">
        <v>6670</v>
      </c>
      <c r="C1703" s="3">
        <v>39.020000000000003</v>
      </c>
      <c r="D1703" s="3">
        <v>18</v>
      </c>
      <c r="E1703" s="3">
        <v>18</v>
      </c>
      <c r="F1703" s="3">
        <v>46</v>
      </c>
      <c r="G1703" s="3">
        <v>592</v>
      </c>
      <c r="H1703" s="3">
        <v>64.611328474660098</v>
      </c>
      <c r="I1703" s="3">
        <v>7.16650390625</v>
      </c>
      <c r="J1703" s="3">
        <v>0.96864791440084996</v>
      </c>
      <c r="K1703" s="3">
        <v>0.970430604630097</v>
      </c>
      <c r="L1703" s="3">
        <v>0.960182650082681</v>
      </c>
      <c r="M1703" s="3">
        <f t="shared" si="104"/>
        <v>0.96642038970454269</v>
      </c>
      <c r="N1703" s="3">
        <v>0.99430680324515097</v>
      </c>
      <c r="O1703" s="3">
        <v>0.95097142265438905</v>
      </c>
      <c r="P1703" s="3">
        <v>1.0326696224070799</v>
      </c>
      <c r="Q1703" s="3">
        <f t="shared" si="105"/>
        <v>0.99264928276887332</v>
      </c>
      <c r="R1703" s="3">
        <f t="shared" si="106"/>
        <v>1.0271402521550166</v>
      </c>
      <c r="S1703" s="3">
        <f t="shared" si="107"/>
        <v>0.33245989149021477</v>
      </c>
    </row>
    <row r="1704" spans="1:19" s="5" customFormat="1" ht="12.75" x14ac:dyDescent="0.2">
      <c r="A1704" s="3" t="s">
        <v>6973</v>
      </c>
      <c r="B1704" s="3" t="s">
        <v>6974</v>
      </c>
      <c r="C1704" s="3">
        <v>5.28</v>
      </c>
      <c r="D1704" s="3">
        <v>1</v>
      </c>
      <c r="E1704" s="3">
        <v>2</v>
      </c>
      <c r="F1704" s="3">
        <v>6</v>
      </c>
      <c r="G1704" s="3">
        <v>341</v>
      </c>
      <c r="H1704" s="3">
        <v>38.424889204659998</v>
      </c>
      <c r="I1704" s="3">
        <v>6.46826171875</v>
      </c>
      <c r="J1704" s="3">
        <v>0.93281331726971894</v>
      </c>
      <c r="K1704" s="3">
        <v>1.0959435884326401</v>
      </c>
      <c r="L1704" s="3">
        <v>0.95979974175382299</v>
      </c>
      <c r="M1704" s="3">
        <f t="shared" si="104"/>
        <v>0.9961855491520607</v>
      </c>
      <c r="N1704" s="3">
        <v>1.0632289103727799</v>
      </c>
      <c r="O1704" s="3">
        <v>1.0233733280071899</v>
      </c>
      <c r="P1704" s="3">
        <v>1.0769611985833001</v>
      </c>
      <c r="Q1704" s="3">
        <f t="shared" si="105"/>
        <v>1.0545211456544232</v>
      </c>
      <c r="R1704" s="3">
        <f t="shared" si="106"/>
        <v>1.0585589668029385</v>
      </c>
      <c r="S1704" s="3">
        <f t="shared" si="107"/>
        <v>0.33266174418341277</v>
      </c>
    </row>
    <row r="1705" spans="1:19" s="5" customFormat="1" ht="12.75" x14ac:dyDescent="0.2">
      <c r="A1705" s="3" t="s">
        <v>4977</v>
      </c>
      <c r="B1705" s="3" t="s">
        <v>4978</v>
      </c>
      <c r="C1705" s="3">
        <v>17.11</v>
      </c>
      <c r="D1705" s="3">
        <v>3</v>
      </c>
      <c r="E1705" s="3">
        <v>3</v>
      </c>
      <c r="F1705" s="3">
        <v>3</v>
      </c>
      <c r="G1705" s="3">
        <v>228</v>
      </c>
      <c r="H1705" s="3">
        <v>25.224484394659999</v>
      </c>
      <c r="I1705" s="3">
        <v>8.86572265625</v>
      </c>
      <c r="J1705" s="3">
        <v>0.981181900803893</v>
      </c>
      <c r="K1705" s="3">
        <v>1.0938553710408001</v>
      </c>
      <c r="L1705" s="3"/>
      <c r="M1705" s="3">
        <f t="shared" si="104"/>
        <v>1.0375186359223465</v>
      </c>
      <c r="N1705" s="3">
        <v>0.97959475917884098</v>
      </c>
      <c r="O1705" s="3">
        <v>0.94674240675808696</v>
      </c>
      <c r="P1705" s="3"/>
      <c r="Q1705" s="3">
        <f t="shared" si="105"/>
        <v>0.96316858296846397</v>
      </c>
      <c r="R1705" s="3">
        <f t="shared" si="106"/>
        <v>0.92833858556402138</v>
      </c>
      <c r="S1705" s="3">
        <f t="shared" si="107"/>
        <v>0.33272631792244534</v>
      </c>
    </row>
    <row r="1706" spans="1:19" s="5" customFormat="1" ht="12.75" x14ac:dyDescent="0.2">
      <c r="A1706" s="3" t="s">
        <v>1335</v>
      </c>
      <c r="B1706" s="3" t="s">
        <v>1336</v>
      </c>
      <c r="C1706" s="3">
        <v>39.43</v>
      </c>
      <c r="D1706" s="3">
        <v>12</v>
      </c>
      <c r="E1706" s="3">
        <v>12</v>
      </c>
      <c r="F1706" s="3">
        <v>31</v>
      </c>
      <c r="G1706" s="3">
        <v>317</v>
      </c>
      <c r="H1706" s="3">
        <v>35.054559504659998</v>
      </c>
      <c r="I1706" s="3">
        <v>7.69384765625</v>
      </c>
      <c r="J1706" s="3">
        <v>1.0261672516089699</v>
      </c>
      <c r="K1706" s="3">
        <v>1.0023987885411301</v>
      </c>
      <c r="L1706" s="3">
        <v>1.01538713621613</v>
      </c>
      <c r="M1706" s="3">
        <f t="shared" si="104"/>
        <v>1.0146510587887432</v>
      </c>
      <c r="N1706" s="3">
        <v>0.99412425199788801</v>
      </c>
      <c r="O1706" s="3">
        <v>1.0145088129661901</v>
      </c>
      <c r="P1706" s="3">
        <v>1.0054198931210501</v>
      </c>
      <c r="Q1706" s="3">
        <f t="shared" si="105"/>
        <v>1.0046843193617094</v>
      </c>
      <c r="R1706" s="3">
        <f t="shared" si="106"/>
        <v>0.99017717535432159</v>
      </c>
      <c r="S1706" s="3">
        <f t="shared" si="107"/>
        <v>0.33277406657995112</v>
      </c>
    </row>
    <row r="1707" spans="1:19" s="5" customFormat="1" ht="12.75" x14ac:dyDescent="0.2">
      <c r="A1707" s="3" t="s">
        <v>5345</v>
      </c>
      <c r="B1707" s="3" t="s">
        <v>5346</v>
      </c>
      <c r="C1707" s="3">
        <v>25.85</v>
      </c>
      <c r="D1707" s="3">
        <v>14</v>
      </c>
      <c r="E1707" s="3">
        <v>14</v>
      </c>
      <c r="F1707" s="3">
        <v>61</v>
      </c>
      <c r="G1707" s="3">
        <v>615</v>
      </c>
      <c r="H1707" s="3">
        <v>68.091630874660098</v>
      </c>
      <c r="I1707" s="3">
        <v>6.21435546875</v>
      </c>
      <c r="J1707" s="3">
        <v>1.0319435604832801</v>
      </c>
      <c r="K1707" s="3">
        <v>0.97404225939923095</v>
      </c>
      <c r="L1707" s="3">
        <v>0.97920843877295805</v>
      </c>
      <c r="M1707" s="3">
        <f t="shared" si="104"/>
        <v>0.9950647528851565</v>
      </c>
      <c r="N1707" s="3">
        <v>1.0252629289412201</v>
      </c>
      <c r="O1707" s="3">
        <v>1.05837777715611</v>
      </c>
      <c r="P1707" s="3">
        <v>0.99051856676934802</v>
      </c>
      <c r="Q1707" s="3">
        <f t="shared" si="105"/>
        <v>1.024719757622226</v>
      </c>
      <c r="R1707" s="3">
        <f t="shared" si="106"/>
        <v>1.0298020853930216</v>
      </c>
      <c r="S1707" s="3">
        <f t="shared" si="107"/>
        <v>0.33286546648797521</v>
      </c>
    </row>
    <row r="1708" spans="1:19" s="5" customFormat="1" ht="12.75" x14ac:dyDescent="0.2">
      <c r="A1708" s="3" t="s">
        <v>7291</v>
      </c>
      <c r="B1708" s="3" t="s">
        <v>7292</v>
      </c>
      <c r="C1708" s="3">
        <v>21.19</v>
      </c>
      <c r="D1708" s="3">
        <v>4</v>
      </c>
      <c r="E1708" s="3">
        <v>4</v>
      </c>
      <c r="F1708" s="3">
        <v>63</v>
      </c>
      <c r="G1708" s="3">
        <v>236</v>
      </c>
      <c r="H1708" s="3">
        <v>25.836331404660001</v>
      </c>
      <c r="I1708" s="3">
        <v>6.30322265625</v>
      </c>
      <c r="J1708" s="3">
        <v>0.93661998618280395</v>
      </c>
      <c r="K1708" s="3">
        <v>1.01749281423967</v>
      </c>
      <c r="L1708" s="3">
        <v>0.99989746762462905</v>
      </c>
      <c r="M1708" s="3">
        <f t="shared" si="104"/>
        <v>0.98467008934903433</v>
      </c>
      <c r="N1708" s="3">
        <v>0.99411642427147595</v>
      </c>
      <c r="O1708" s="3">
        <v>1.00514436173112</v>
      </c>
      <c r="P1708" s="3">
        <v>1.0600968575685401</v>
      </c>
      <c r="Q1708" s="3">
        <f t="shared" si="105"/>
        <v>1.0197858811903788</v>
      </c>
      <c r="R1708" s="3">
        <f t="shared" si="106"/>
        <v>1.0356624946986657</v>
      </c>
      <c r="S1708" s="3">
        <f t="shared" si="107"/>
        <v>0.33314105585686943</v>
      </c>
    </row>
    <row r="1709" spans="1:19" s="5" customFormat="1" ht="12.75" x14ac:dyDescent="0.2">
      <c r="A1709" s="3" t="s">
        <v>5319</v>
      </c>
      <c r="B1709" s="3" t="s">
        <v>5320</v>
      </c>
      <c r="C1709" s="3">
        <v>21.87</v>
      </c>
      <c r="D1709" s="3">
        <v>13</v>
      </c>
      <c r="E1709" s="3">
        <v>14</v>
      </c>
      <c r="F1709" s="3">
        <v>43</v>
      </c>
      <c r="G1709" s="3">
        <v>727</v>
      </c>
      <c r="H1709" s="3">
        <v>83.668148884659999</v>
      </c>
      <c r="I1709" s="3">
        <v>6.44287109375</v>
      </c>
      <c r="J1709" s="3">
        <v>1.0198583999175099</v>
      </c>
      <c r="K1709" s="3">
        <v>1.01155877928194</v>
      </c>
      <c r="L1709" s="3">
        <v>0.97926111634617896</v>
      </c>
      <c r="M1709" s="3">
        <f t="shared" si="104"/>
        <v>1.003559431848543</v>
      </c>
      <c r="N1709" s="3">
        <v>1.02531387280383</v>
      </c>
      <c r="O1709" s="3">
        <v>1.01823436001048</v>
      </c>
      <c r="P1709" s="3">
        <v>1.01039150645911</v>
      </c>
      <c r="Q1709" s="3">
        <f t="shared" si="105"/>
        <v>1.01797991309114</v>
      </c>
      <c r="R1709" s="3">
        <f t="shared" si="106"/>
        <v>1.0143693345754667</v>
      </c>
      <c r="S1709" s="3">
        <f t="shared" si="107"/>
        <v>0.33315208351962511</v>
      </c>
    </row>
    <row r="1710" spans="1:19" s="5" customFormat="1" ht="12.75" x14ac:dyDescent="0.2">
      <c r="A1710" s="3" t="s">
        <v>3279</v>
      </c>
      <c r="B1710" s="3" t="s">
        <v>3280</v>
      </c>
      <c r="C1710" s="3">
        <v>2.95</v>
      </c>
      <c r="D1710" s="3">
        <v>2</v>
      </c>
      <c r="E1710" s="3">
        <v>2</v>
      </c>
      <c r="F1710" s="3">
        <v>2</v>
      </c>
      <c r="G1710" s="3">
        <v>441</v>
      </c>
      <c r="H1710" s="3">
        <v>49.409015264659999</v>
      </c>
      <c r="I1710" s="3">
        <v>5.59228515625</v>
      </c>
      <c r="J1710" s="3">
        <v>1.04687939381113</v>
      </c>
      <c r="K1710" s="3">
        <v>1.01234063520799</v>
      </c>
      <c r="L1710" s="3"/>
      <c r="M1710" s="3">
        <f t="shared" si="104"/>
        <v>1.0296100145095601</v>
      </c>
      <c r="N1710" s="3">
        <v>0.95770294545192003</v>
      </c>
      <c r="O1710" s="3">
        <v>1.01589660449185</v>
      </c>
      <c r="P1710" s="3"/>
      <c r="Q1710" s="3">
        <f t="shared" si="105"/>
        <v>0.98679977497188509</v>
      </c>
      <c r="R1710" s="3">
        <f t="shared" si="106"/>
        <v>0.95842091769273718</v>
      </c>
      <c r="S1710" s="3">
        <f t="shared" si="107"/>
        <v>0.33323777661882747</v>
      </c>
    </row>
    <row r="1711" spans="1:19" s="5" customFormat="1" ht="12.75" x14ac:dyDescent="0.2">
      <c r="A1711" s="3" t="s">
        <v>8163</v>
      </c>
      <c r="B1711" s="3" t="s">
        <v>8164</v>
      </c>
      <c r="C1711" s="3">
        <v>7.04</v>
      </c>
      <c r="D1711" s="3">
        <v>10</v>
      </c>
      <c r="E1711" s="3">
        <v>10</v>
      </c>
      <c r="F1711" s="3">
        <v>16</v>
      </c>
      <c r="G1711" s="3">
        <v>1264</v>
      </c>
      <c r="H1711" s="3">
        <v>140.39922317465999</v>
      </c>
      <c r="I1711" s="3">
        <v>5.27490234375</v>
      </c>
      <c r="J1711" s="3">
        <v>1.0668189379150199</v>
      </c>
      <c r="K1711" s="3">
        <v>0.90704012841501602</v>
      </c>
      <c r="L1711" s="3">
        <v>0.94448672871287997</v>
      </c>
      <c r="M1711" s="3">
        <f t="shared" si="104"/>
        <v>0.97278193168097193</v>
      </c>
      <c r="N1711" s="3">
        <v>0.99118161376781799</v>
      </c>
      <c r="O1711" s="3">
        <v>1.0636210698931201</v>
      </c>
      <c r="P1711" s="3">
        <v>1.0371736498681801</v>
      </c>
      <c r="Q1711" s="3">
        <f t="shared" si="105"/>
        <v>1.0306587778430394</v>
      </c>
      <c r="R1711" s="3">
        <f t="shared" si="106"/>
        <v>1.0594962182963823</v>
      </c>
      <c r="S1711" s="3">
        <f t="shared" si="107"/>
        <v>0.33363115582031061</v>
      </c>
    </row>
    <row r="1712" spans="1:19" s="5" customFormat="1" ht="12.75" x14ac:dyDescent="0.2">
      <c r="A1712" s="3" t="s">
        <v>915</v>
      </c>
      <c r="B1712" s="3" t="s">
        <v>916</v>
      </c>
      <c r="C1712" s="3">
        <v>33.21</v>
      </c>
      <c r="D1712" s="3">
        <v>8</v>
      </c>
      <c r="E1712" s="3">
        <v>11</v>
      </c>
      <c r="F1712" s="3">
        <v>54</v>
      </c>
      <c r="G1712" s="3">
        <v>277</v>
      </c>
      <c r="H1712" s="3">
        <v>30.407727834660001</v>
      </c>
      <c r="I1712" s="3">
        <v>8.32373046875</v>
      </c>
      <c r="J1712" s="3">
        <v>1.02835562670803</v>
      </c>
      <c r="K1712" s="3">
        <v>1.0172302584555299</v>
      </c>
      <c r="L1712" s="3">
        <v>0.99910169890765299</v>
      </c>
      <c r="M1712" s="3">
        <f t="shared" si="104"/>
        <v>1.0148958613570711</v>
      </c>
      <c r="N1712" s="3">
        <v>0.96667368899830997</v>
      </c>
      <c r="O1712" s="3">
        <v>1.01018447409687</v>
      </c>
      <c r="P1712" s="3">
        <v>1.01166431304787</v>
      </c>
      <c r="Q1712" s="3">
        <f t="shared" si="105"/>
        <v>0.99617415871435</v>
      </c>
      <c r="R1712" s="3">
        <f t="shared" si="106"/>
        <v>0.98155308011830167</v>
      </c>
      <c r="S1712" s="3">
        <f t="shared" si="107"/>
        <v>0.33364128549927174</v>
      </c>
    </row>
    <row r="1713" spans="1:19" s="5" customFormat="1" ht="12.75" x14ac:dyDescent="0.2">
      <c r="A1713" s="3" t="s">
        <v>4901</v>
      </c>
      <c r="B1713" s="3" t="s">
        <v>4902</v>
      </c>
      <c r="C1713" s="3">
        <v>30.28</v>
      </c>
      <c r="D1713" s="3">
        <v>12</v>
      </c>
      <c r="E1713" s="3">
        <v>13</v>
      </c>
      <c r="F1713" s="3">
        <v>27</v>
      </c>
      <c r="G1713" s="3">
        <v>436</v>
      </c>
      <c r="H1713" s="3">
        <v>49.685318644660001</v>
      </c>
      <c r="I1713" s="3">
        <v>5.66845703125</v>
      </c>
      <c r="J1713" s="3">
        <v>1.0098078377314099</v>
      </c>
      <c r="K1713" s="3">
        <v>0.98506722674375802</v>
      </c>
      <c r="L1713" s="3">
        <v>1.01542025823508</v>
      </c>
      <c r="M1713" s="3">
        <f t="shared" si="104"/>
        <v>1.0034317742367493</v>
      </c>
      <c r="N1713" s="3">
        <v>0.99093296011627297</v>
      </c>
      <c r="O1713" s="3">
        <v>0.98636390266104201</v>
      </c>
      <c r="P1713" s="3">
        <v>0.99968728260696604</v>
      </c>
      <c r="Q1713" s="3">
        <f t="shared" si="105"/>
        <v>0.99232804846142697</v>
      </c>
      <c r="R1713" s="3">
        <f t="shared" si="106"/>
        <v>0.98893424938255692</v>
      </c>
      <c r="S1713" s="3">
        <f t="shared" si="107"/>
        <v>0.33375915943944612</v>
      </c>
    </row>
    <row r="1714" spans="1:19" s="5" customFormat="1" ht="12.75" x14ac:dyDescent="0.2">
      <c r="A1714" s="3" t="s">
        <v>4345</v>
      </c>
      <c r="B1714" s="3" t="s">
        <v>4346</v>
      </c>
      <c r="C1714" s="3">
        <v>24.92</v>
      </c>
      <c r="D1714" s="3">
        <v>20</v>
      </c>
      <c r="E1714" s="3">
        <v>20</v>
      </c>
      <c r="F1714" s="3">
        <v>94</v>
      </c>
      <c r="G1714" s="3">
        <v>939</v>
      </c>
      <c r="H1714" s="3">
        <v>102.77190084466</v>
      </c>
      <c r="I1714" s="3">
        <v>7.56201171875</v>
      </c>
      <c r="J1714" s="3">
        <v>1.0574357954982601</v>
      </c>
      <c r="K1714" s="3">
        <v>1.0090562628499</v>
      </c>
      <c r="L1714" s="3">
        <v>1.01415306919171</v>
      </c>
      <c r="M1714" s="3">
        <f t="shared" si="104"/>
        <v>1.0268817091799567</v>
      </c>
      <c r="N1714" s="3">
        <v>1.0223516540954301</v>
      </c>
      <c r="O1714" s="3">
        <v>1.01225783465107</v>
      </c>
      <c r="P1714" s="3">
        <v>0.98091121364521605</v>
      </c>
      <c r="Q1714" s="3">
        <f t="shared" si="105"/>
        <v>1.0051735674639053</v>
      </c>
      <c r="R1714" s="3">
        <f t="shared" si="106"/>
        <v>0.97886013401350092</v>
      </c>
      <c r="S1714" s="3">
        <f t="shared" si="107"/>
        <v>0.33403973342735549</v>
      </c>
    </row>
    <row r="1715" spans="1:19" s="5" customFormat="1" ht="12.75" x14ac:dyDescent="0.2">
      <c r="A1715" s="3" t="s">
        <v>2847</v>
      </c>
      <c r="B1715" s="3" t="s">
        <v>2848</v>
      </c>
      <c r="C1715" s="3">
        <v>28.04</v>
      </c>
      <c r="D1715" s="3">
        <v>17</v>
      </c>
      <c r="E1715" s="3">
        <v>17</v>
      </c>
      <c r="F1715" s="3">
        <v>53</v>
      </c>
      <c r="G1715" s="3">
        <v>617</v>
      </c>
      <c r="H1715" s="3">
        <v>68.579898994660098</v>
      </c>
      <c r="I1715" s="3">
        <v>7.41552734375</v>
      </c>
      <c r="J1715" s="3">
        <v>1.0577860133047099</v>
      </c>
      <c r="K1715" s="3">
        <v>1.0271183314783401</v>
      </c>
      <c r="L1715" s="3">
        <v>1.00116943005081</v>
      </c>
      <c r="M1715" s="3">
        <f t="shared" si="104"/>
        <v>1.0286912582779533</v>
      </c>
      <c r="N1715" s="3">
        <v>1.0636785410129701</v>
      </c>
      <c r="O1715" s="3">
        <v>1.0876449129886401</v>
      </c>
      <c r="P1715" s="3">
        <v>1.0195905519837101</v>
      </c>
      <c r="Q1715" s="3">
        <f t="shared" si="105"/>
        <v>1.0569713353284402</v>
      </c>
      <c r="R1715" s="3">
        <f t="shared" si="106"/>
        <v>1.0274913165859194</v>
      </c>
      <c r="S1715" s="3">
        <f t="shared" si="107"/>
        <v>0.33436096598936571</v>
      </c>
    </row>
    <row r="1716" spans="1:19" s="5" customFormat="1" ht="12.75" x14ac:dyDescent="0.2">
      <c r="A1716" s="3" t="s">
        <v>103</v>
      </c>
      <c r="B1716" s="3" t="s">
        <v>104</v>
      </c>
      <c r="C1716" s="3">
        <v>9.41</v>
      </c>
      <c r="D1716" s="3">
        <v>3</v>
      </c>
      <c r="E1716" s="3">
        <v>4</v>
      </c>
      <c r="F1716" s="3">
        <v>8</v>
      </c>
      <c r="G1716" s="3">
        <v>393</v>
      </c>
      <c r="H1716" s="3">
        <v>43.142808104659998</v>
      </c>
      <c r="I1716" s="3">
        <v>5.96044921875</v>
      </c>
      <c r="J1716" s="3">
        <v>1.0767924458837199</v>
      </c>
      <c r="K1716" s="3">
        <v>1.01142917832362</v>
      </c>
      <c r="L1716" s="3">
        <v>1.05398481424299</v>
      </c>
      <c r="M1716" s="3">
        <f t="shared" si="104"/>
        <v>1.04740214615011</v>
      </c>
      <c r="N1716" s="3">
        <v>0.96988495578654998</v>
      </c>
      <c r="O1716" s="3">
        <v>1.02579277043341</v>
      </c>
      <c r="P1716" s="3">
        <v>1.0477242500341599</v>
      </c>
      <c r="Q1716" s="3">
        <f t="shared" si="105"/>
        <v>1.0144673254180399</v>
      </c>
      <c r="R1716" s="3">
        <f t="shared" si="106"/>
        <v>0.96855570627468435</v>
      </c>
      <c r="S1716" s="3">
        <f t="shared" si="107"/>
        <v>0.33483420134416225</v>
      </c>
    </row>
    <row r="1717" spans="1:19" s="5" customFormat="1" ht="12.75" x14ac:dyDescent="0.2">
      <c r="A1717" s="3" t="s">
        <v>5721</v>
      </c>
      <c r="B1717" s="3" t="s">
        <v>5722</v>
      </c>
      <c r="C1717" s="3">
        <v>46.33</v>
      </c>
      <c r="D1717" s="3">
        <v>9</v>
      </c>
      <c r="E1717" s="3">
        <v>9</v>
      </c>
      <c r="F1717" s="3">
        <v>94</v>
      </c>
      <c r="G1717" s="3">
        <v>218</v>
      </c>
      <c r="H1717" s="3">
        <v>24.135387954660001</v>
      </c>
      <c r="I1717" s="3">
        <v>8.52880859375</v>
      </c>
      <c r="J1717" s="3">
        <v>1.0849585187519999</v>
      </c>
      <c r="K1717" s="3">
        <v>0.95715490781311396</v>
      </c>
      <c r="L1717" s="3">
        <v>1.0413355272320299</v>
      </c>
      <c r="M1717" s="3">
        <f t="shared" si="104"/>
        <v>1.0278163179323814</v>
      </c>
      <c r="N1717" s="3">
        <v>0.97980587829836696</v>
      </c>
      <c r="O1717" s="3">
        <v>1.0157476408394699</v>
      </c>
      <c r="P1717" s="3">
        <v>0.94978656718249999</v>
      </c>
      <c r="Q1717" s="3">
        <f t="shared" si="105"/>
        <v>0.98178002877344561</v>
      </c>
      <c r="R1717" s="3">
        <f t="shared" si="106"/>
        <v>0.95520961444594965</v>
      </c>
      <c r="S1717" s="3">
        <f t="shared" si="107"/>
        <v>0.33536700075966375</v>
      </c>
    </row>
    <row r="1718" spans="1:19" s="5" customFormat="1" ht="12.75" x14ac:dyDescent="0.2">
      <c r="A1718" s="3" t="s">
        <v>581</v>
      </c>
      <c r="B1718" s="3" t="s">
        <v>582</v>
      </c>
      <c r="C1718" s="3">
        <v>40.29</v>
      </c>
      <c r="D1718" s="3">
        <v>14</v>
      </c>
      <c r="E1718" s="3">
        <v>18</v>
      </c>
      <c r="F1718" s="3">
        <v>73</v>
      </c>
      <c r="G1718" s="3">
        <v>484</v>
      </c>
      <c r="H1718" s="3">
        <v>56.114944254660102</v>
      </c>
      <c r="I1718" s="3">
        <v>6.66845703125</v>
      </c>
      <c r="J1718" s="3">
        <v>0.99352238218658495</v>
      </c>
      <c r="K1718" s="3">
        <v>0.979545644388781</v>
      </c>
      <c r="L1718" s="3">
        <v>1.0090790974836901</v>
      </c>
      <c r="M1718" s="3">
        <f t="shared" si="104"/>
        <v>0.99404904135301864</v>
      </c>
      <c r="N1718" s="3">
        <v>0.968912247661607</v>
      </c>
      <c r="O1718" s="3">
        <v>1.0019394855313599</v>
      </c>
      <c r="P1718" s="3">
        <v>0.96224443974063301</v>
      </c>
      <c r="Q1718" s="3">
        <f t="shared" si="105"/>
        <v>0.97769872431119997</v>
      </c>
      <c r="R1718" s="3">
        <f t="shared" si="106"/>
        <v>0.98355180040255963</v>
      </c>
      <c r="S1718" s="3">
        <f t="shared" si="107"/>
        <v>0.33541233835555739</v>
      </c>
    </row>
    <row r="1719" spans="1:19" s="5" customFormat="1" ht="12.75" x14ac:dyDescent="0.2">
      <c r="A1719" s="3" t="s">
        <v>1899</v>
      </c>
      <c r="B1719" s="3" t="s">
        <v>1900</v>
      </c>
      <c r="C1719" s="3">
        <v>52.73</v>
      </c>
      <c r="D1719" s="3">
        <v>4</v>
      </c>
      <c r="E1719" s="3">
        <v>10</v>
      </c>
      <c r="F1719" s="3">
        <v>80</v>
      </c>
      <c r="G1719" s="3">
        <v>220</v>
      </c>
      <c r="H1719" s="3">
        <v>24.548304234660002</v>
      </c>
      <c r="I1719" s="3">
        <v>7.84033203125</v>
      </c>
      <c r="J1719" s="3">
        <v>1.04980431173915</v>
      </c>
      <c r="K1719" s="3">
        <v>1.0184670850691699</v>
      </c>
      <c r="L1719" s="3">
        <v>0.99098984068761498</v>
      </c>
      <c r="M1719" s="3">
        <f t="shared" si="104"/>
        <v>1.0197537458319783</v>
      </c>
      <c r="N1719" s="3">
        <v>0.90722832476434101</v>
      </c>
      <c r="O1719" s="3">
        <v>1.04669890138397</v>
      </c>
      <c r="P1719" s="3">
        <v>0.96082926629882504</v>
      </c>
      <c r="Q1719" s="3">
        <f t="shared" si="105"/>
        <v>0.97158549748237866</v>
      </c>
      <c r="R1719" s="3">
        <f t="shared" si="106"/>
        <v>0.95276482332477141</v>
      </c>
      <c r="S1719" s="3">
        <f t="shared" si="107"/>
        <v>0.33541611704659596</v>
      </c>
    </row>
    <row r="1720" spans="1:19" s="5" customFormat="1" ht="12.75" x14ac:dyDescent="0.2">
      <c r="A1720" s="3" t="s">
        <v>3047</v>
      </c>
      <c r="B1720" s="3" t="s">
        <v>3048</v>
      </c>
      <c r="C1720" s="3">
        <v>10.16</v>
      </c>
      <c r="D1720" s="3">
        <v>5</v>
      </c>
      <c r="E1720" s="3">
        <v>5</v>
      </c>
      <c r="F1720" s="3">
        <v>9</v>
      </c>
      <c r="G1720" s="3">
        <v>620</v>
      </c>
      <c r="H1720" s="3">
        <v>69.208788554660103</v>
      </c>
      <c r="I1720" s="3">
        <v>5.55419921875</v>
      </c>
      <c r="J1720" s="3">
        <v>0.94258391661665297</v>
      </c>
      <c r="K1720" s="3">
        <v>1.0907557622391</v>
      </c>
      <c r="L1720" s="3">
        <v>0.92384891901296995</v>
      </c>
      <c r="M1720" s="3">
        <f t="shared" si="104"/>
        <v>0.98572953262290763</v>
      </c>
      <c r="N1720" s="3">
        <v>1.10924998697313</v>
      </c>
      <c r="O1720" s="3">
        <v>0.95227811535198903</v>
      </c>
      <c r="P1720" s="3">
        <v>1.1701393995849001</v>
      </c>
      <c r="Q1720" s="3">
        <f t="shared" si="105"/>
        <v>1.0772225006366731</v>
      </c>
      <c r="R1720" s="3">
        <f t="shared" si="106"/>
        <v>1.0928175173673793</v>
      </c>
      <c r="S1720" s="3">
        <f t="shared" si="107"/>
        <v>0.33554831706680555</v>
      </c>
    </row>
    <row r="1721" spans="1:19" s="5" customFormat="1" ht="12.75" x14ac:dyDescent="0.2">
      <c r="A1721" s="3" t="s">
        <v>2929</v>
      </c>
      <c r="B1721" s="3" t="s">
        <v>2930</v>
      </c>
      <c r="C1721" s="3">
        <v>10.36</v>
      </c>
      <c r="D1721" s="3">
        <v>3</v>
      </c>
      <c r="E1721" s="3">
        <v>3</v>
      </c>
      <c r="F1721" s="3">
        <v>7</v>
      </c>
      <c r="G1721" s="3">
        <v>309</v>
      </c>
      <c r="H1721" s="3">
        <v>34.198062074660001</v>
      </c>
      <c r="I1721" s="3">
        <v>9.07080078125</v>
      </c>
      <c r="J1721" s="3">
        <v>1.00093033129556</v>
      </c>
      <c r="K1721" s="3">
        <v>0.93519468985755305</v>
      </c>
      <c r="L1721" s="3">
        <v>0.97378954459967404</v>
      </c>
      <c r="M1721" s="3">
        <f t="shared" si="104"/>
        <v>0.96997152191759584</v>
      </c>
      <c r="N1721" s="3">
        <v>0.98523124815315199</v>
      </c>
      <c r="O1721" s="3">
        <v>1.00286481192961</v>
      </c>
      <c r="P1721" s="3">
        <v>0.98703447702112701</v>
      </c>
      <c r="Q1721" s="3">
        <f t="shared" si="105"/>
        <v>0.99171017903462966</v>
      </c>
      <c r="R1721" s="3">
        <f t="shared" si="106"/>
        <v>1.0224116446986582</v>
      </c>
      <c r="S1721" s="3">
        <f t="shared" si="107"/>
        <v>0.33556142239954967</v>
      </c>
    </row>
    <row r="1722" spans="1:19" s="5" customFormat="1" ht="12.75" x14ac:dyDescent="0.2">
      <c r="A1722" s="3" t="s">
        <v>5689</v>
      </c>
      <c r="B1722" s="3" t="s">
        <v>5690</v>
      </c>
      <c r="C1722" s="3">
        <v>15.11</v>
      </c>
      <c r="D1722" s="3">
        <v>11</v>
      </c>
      <c r="E1722" s="3">
        <v>13</v>
      </c>
      <c r="F1722" s="3">
        <v>39</v>
      </c>
      <c r="G1722" s="3">
        <v>781</v>
      </c>
      <c r="H1722" s="3">
        <v>87.930226404660203</v>
      </c>
      <c r="I1722" s="3">
        <v>8.39697265625</v>
      </c>
      <c r="J1722" s="3">
        <v>0.95691387688217899</v>
      </c>
      <c r="K1722" s="3">
        <v>1.0463618117475499</v>
      </c>
      <c r="L1722" s="3">
        <v>1.03243380771795</v>
      </c>
      <c r="M1722" s="3">
        <f t="shared" si="104"/>
        <v>1.0119031654492263</v>
      </c>
      <c r="N1722" s="3">
        <v>1.00108313120543</v>
      </c>
      <c r="O1722" s="3">
        <v>0.95544508140894002</v>
      </c>
      <c r="P1722" s="3">
        <v>0.97847318791647397</v>
      </c>
      <c r="Q1722" s="3">
        <f t="shared" si="105"/>
        <v>0.97833380017694804</v>
      </c>
      <c r="R1722" s="3">
        <f t="shared" si="106"/>
        <v>0.96682551609829637</v>
      </c>
      <c r="S1722" s="3">
        <f t="shared" si="107"/>
        <v>0.33634804415991665</v>
      </c>
    </row>
    <row r="1723" spans="1:19" s="5" customFormat="1" ht="12.75" x14ac:dyDescent="0.2">
      <c r="A1723" s="3" t="s">
        <v>57</v>
      </c>
      <c r="B1723" s="3" t="s">
        <v>58</v>
      </c>
      <c r="C1723" s="3">
        <v>0.79</v>
      </c>
      <c r="D1723" s="3">
        <v>1</v>
      </c>
      <c r="E1723" s="3">
        <v>1</v>
      </c>
      <c r="F1723" s="3">
        <v>2</v>
      </c>
      <c r="G1723" s="3">
        <v>1640</v>
      </c>
      <c r="H1723" s="3">
        <v>182.381549184661</v>
      </c>
      <c r="I1723" s="3">
        <v>5.45263671875</v>
      </c>
      <c r="J1723" s="3"/>
      <c r="K1723" s="3">
        <v>1.43418711458092</v>
      </c>
      <c r="L1723" s="3">
        <v>0.87189040349519897</v>
      </c>
      <c r="M1723" s="3">
        <f t="shared" si="104"/>
        <v>1.1530387590380595</v>
      </c>
      <c r="N1723" s="3"/>
      <c r="O1723" s="3">
        <v>0.480499713353643</v>
      </c>
      <c r="P1723" s="3">
        <v>0.925801827140185</v>
      </c>
      <c r="Q1723" s="3">
        <f t="shared" si="105"/>
        <v>0.70315077024691397</v>
      </c>
      <c r="R1723" s="3">
        <f t="shared" si="106"/>
        <v>0.60982405381890925</v>
      </c>
      <c r="S1723" s="3">
        <f t="shared" si="107"/>
        <v>0.33641301437923088</v>
      </c>
    </row>
    <row r="1724" spans="1:19" s="5" customFormat="1" ht="12.75" x14ac:dyDescent="0.2">
      <c r="A1724" s="3" t="s">
        <v>6253</v>
      </c>
      <c r="B1724" s="3" t="s">
        <v>6254</v>
      </c>
      <c r="C1724" s="3">
        <v>21.4</v>
      </c>
      <c r="D1724" s="3">
        <v>9</v>
      </c>
      <c r="E1724" s="3">
        <v>9</v>
      </c>
      <c r="F1724" s="3">
        <v>32</v>
      </c>
      <c r="G1724" s="3">
        <v>500</v>
      </c>
      <c r="H1724" s="3">
        <v>55.434623624660098</v>
      </c>
      <c r="I1724" s="3">
        <v>7.00537109375</v>
      </c>
      <c r="J1724" s="3">
        <v>0.97393398834786404</v>
      </c>
      <c r="K1724" s="3">
        <v>1.01497501020189</v>
      </c>
      <c r="L1724" s="3">
        <v>1.02264735334252</v>
      </c>
      <c r="M1724" s="3">
        <f t="shared" si="104"/>
        <v>1.0038521172974246</v>
      </c>
      <c r="N1724" s="3">
        <v>0.89236881510226396</v>
      </c>
      <c r="O1724" s="3">
        <v>0.99861709634602203</v>
      </c>
      <c r="P1724" s="3">
        <v>0.99584639413070697</v>
      </c>
      <c r="Q1724" s="3">
        <f t="shared" si="105"/>
        <v>0.96227743519299758</v>
      </c>
      <c r="R1724" s="3">
        <f t="shared" si="106"/>
        <v>0.95858485389625459</v>
      </c>
      <c r="S1724" s="3">
        <f t="shared" si="107"/>
        <v>0.33643703979956496</v>
      </c>
    </row>
    <row r="1725" spans="1:19" s="5" customFormat="1" ht="12.75" x14ac:dyDescent="0.2">
      <c r="A1725" s="3" t="s">
        <v>8331</v>
      </c>
      <c r="B1725" s="3" t="s">
        <v>8332</v>
      </c>
      <c r="C1725" s="3">
        <v>10.039999999999999</v>
      </c>
      <c r="D1725" s="3">
        <v>2</v>
      </c>
      <c r="E1725" s="3">
        <v>3</v>
      </c>
      <c r="F1725" s="3">
        <v>4</v>
      </c>
      <c r="G1725" s="3">
        <v>259</v>
      </c>
      <c r="H1725" s="3">
        <v>29.904372994660001</v>
      </c>
      <c r="I1725" s="3">
        <v>7.06396484375</v>
      </c>
      <c r="J1725" s="3">
        <v>0.98845128726466902</v>
      </c>
      <c r="K1725" s="3">
        <v>1.1210394704279401</v>
      </c>
      <c r="L1725" s="3"/>
      <c r="M1725" s="3">
        <f t="shared" si="104"/>
        <v>1.0547453788463046</v>
      </c>
      <c r="N1725" s="3">
        <v>1.0001593869905501</v>
      </c>
      <c r="O1725" s="3">
        <v>0.903764091658672</v>
      </c>
      <c r="P1725" s="3"/>
      <c r="Q1725" s="3">
        <f t="shared" si="105"/>
        <v>0.95196173932461103</v>
      </c>
      <c r="R1725" s="3">
        <f t="shared" si="106"/>
        <v>0.90255123029396933</v>
      </c>
      <c r="S1725" s="3">
        <f t="shared" si="107"/>
        <v>0.33653883020385933</v>
      </c>
    </row>
    <row r="1726" spans="1:19" s="5" customFormat="1" ht="12.75" x14ac:dyDescent="0.2">
      <c r="A1726" s="3" t="s">
        <v>5273</v>
      </c>
      <c r="B1726" s="3" t="s">
        <v>5274</v>
      </c>
      <c r="C1726" s="3">
        <v>17.329999999999998</v>
      </c>
      <c r="D1726" s="3">
        <v>4</v>
      </c>
      <c r="E1726" s="3">
        <v>4</v>
      </c>
      <c r="F1726" s="3">
        <v>16</v>
      </c>
      <c r="G1726" s="3">
        <v>277</v>
      </c>
      <c r="H1726" s="3">
        <v>30.327199164660001</v>
      </c>
      <c r="I1726" s="3">
        <v>5.87158203125</v>
      </c>
      <c r="J1726" s="3">
        <v>0.97247296265823302</v>
      </c>
      <c r="K1726" s="3">
        <v>1.0290080076580399</v>
      </c>
      <c r="L1726" s="3">
        <v>1.00079941141925</v>
      </c>
      <c r="M1726" s="3">
        <f t="shared" si="104"/>
        <v>1.0007601272451743</v>
      </c>
      <c r="N1726" s="3">
        <v>0.98020227453132702</v>
      </c>
      <c r="O1726" s="3">
        <v>0.974587439047644</v>
      </c>
      <c r="P1726" s="3">
        <v>0.99163311100650597</v>
      </c>
      <c r="Q1726" s="3">
        <f t="shared" si="105"/>
        <v>0.9821409415284923</v>
      </c>
      <c r="R1726" s="3">
        <f t="shared" si="106"/>
        <v>0.98139495648379238</v>
      </c>
      <c r="S1726" s="3">
        <f t="shared" si="107"/>
        <v>0.33676943107638385</v>
      </c>
    </row>
    <row r="1727" spans="1:19" s="5" customFormat="1" ht="12.75" x14ac:dyDescent="0.2">
      <c r="A1727" s="3" t="s">
        <v>4935</v>
      </c>
      <c r="B1727" s="3" t="s">
        <v>4936</v>
      </c>
      <c r="C1727" s="3">
        <v>64.92</v>
      </c>
      <c r="D1727" s="3">
        <v>28</v>
      </c>
      <c r="E1727" s="3">
        <v>48</v>
      </c>
      <c r="F1727" s="3">
        <v>652</v>
      </c>
      <c r="G1727" s="3">
        <v>724</v>
      </c>
      <c r="H1727" s="3">
        <v>83.201089934660004</v>
      </c>
      <c r="I1727" s="3">
        <v>5.03369140625</v>
      </c>
      <c r="J1727" s="3">
        <v>1.04000367610666</v>
      </c>
      <c r="K1727" s="3">
        <v>0.95673286641650501</v>
      </c>
      <c r="L1727" s="3">
        <v>0.98280737066342705</v>
      </c>
      <c r="M1727" s="3">
        <f t="shared" si="104"/>
        <v>0.99318130439553054</v>
      </c>
      <c r="N1727" s="3">
        <v>1.00496788868836</v>
      </c>
      <c r="O1727" s="3">
        <v>1.06242810113737</v>
      </c>
      <c r="P1727" s="3">
        <v>1.01201349580387</v>
      </c>
      <c r="Q1727" s="3">
        <f t="shared" si="105"/>
        <v>1.0264698285432001</v>
      </c>
      <c r="R1727" s="3">
        <f t="shared" si="106"/>
        <v>1.0335170668238964</v>
      </c>
      <c r="S1727" s="3">
        <f t="shared" si="107"/>
        <v>0.33684938706425366</v>
      </c>
    </row>
    <row r="1728" spans="1:19" s="5" customFormat="1" ht="12.75" x14ac:dyDescent="0.2">
      <c r="A1728" s="3" t="s">
        <v>5039</v>
      </c>
      <c r="B1728" s="3" t="s">
        <v>5040</v>
      </c>
      <c r="C1728" s="3">
        <v>0.69</v>
      </c>
      <c r="D1728" s="3">
        <v>1</v>
      </c>
      <c r="E1728" s="3">
        <v>1</v>
      </c>
      <c r="F1728" s="3">
        <v>5</v>
      </c>
      <c r="G1728" s="3">
        <v>1012</v>
      </c>
      <c r="H1728" s="3">
        <v>113.89551033466</v>
      </c>
      <c r="I1728" s="3">
        <v>8.49951171875</v>
      </c>
      <c r="J1728" s="3">
        <v>0.91996077466409198</v>
      </c>
      <c r="K1728" s="3">
        <v>1.07513946727812</v>
      </c>
      <c r="L1728" s="3">
        <v>1.03621298265305</v>
      </c>
      <c r="M1728" s="3">
        <f t="shared" si="104"/>
        <v>1.010437741531754</v>
      </c>
      <c r="N1728" s="3">
        <v>0.96350331153357005</v>
      </c>
      <c r="O1728" s="3">
        <v>0.99159600110731405</v>
      </c>
      <c r="P1728" s="3">
        <v>0.89987694476476399</v>
      </c>
      <c r="Q1728" s="3">
        <f t="shared" si="105"/>
        <v>0.95165875246854936</v>
      </c>
      <c r="R1728" s="3">
        <f t="shared" si="106"/>
        <v>0.94182819322039601</v>
      </c>
      <c r="S1728" s="3">
        <f t="shared" si="107"/>
        <v>0.33704522103901319</v>
      </c>
    </row>
    <row r="1729" spans="1:19" s="5" customFormat="1" ht="12.75" x14ac:dyDescent="0.2">
      <c r="A1729" s="3" t="s">
        <v>4069</v>
      </c>
      <c r="B1729" s="3" t="s">
        <v>4070</v>
      </c>
      <c r="C1729" s="3">
        <v>3.7</v>
      </c>
      <c r="D1729" s="3">
        <v>2</v>
      </c>
      <c r="E1729" s="3">
        <v>2</v>
      </c>
      <c r="F1729" s="3">
        <v>3</v>
      </c>
      <c r="G1729" s="3">
        <v>486</v>
      </c>
      <c r="H1729" s="3">
        <v>53.925307254660098</v>
      </c>
      <c r="I1729" s="3">
        <v>6.74169921875</v>
      </c>
      <c r="J1729" s="3">
        <v>1.04824178025629</v>
      </c>
      <c r="K1729" s="3"/>
      <c r="L1729" s="3">
        <v>0.96876595723411596</v>
      </c>
      <c r="M1729" s="3">
        <f t="shared" si="104"/>
        <v>1.008503868745203</v>
      </c>
      <c r="N1729" s="3">
        <v>0.96721805393502502</v>
      </c>
      <c r="O1729" s="3"/>
      <c r="P1729" s="3">
        <v>0.94720241266093197</v>
      </c>
      <c r="Q1729" s="3">
        <f t="shared" si="105"/>
        <v>0.9572102332979785</v>
      </c>
      <c r="R1729" s="3">
        <f t="shared" si="106"/>
        <v>0.94913888083439391</v>
      </c>
      <c r="S1729" s="3">
        <f t="shared" si="107"/>
        <v>0.33722477285533259</v>
      </c>
    </row>
    <row r="1730" spans="1:19" s="5" customFormat="1" ht="12.75" x14ac:dyDescent="0.2">
      <c r="A1730" s="3" t="s">
        <v>1807</v>
      </c>
      <c r="B1730" s="3" t="s">
        <v>1808</v>
      </c>
      <c r="C1730" s="3">
        <v>39.590000000000003</v>
      </c>
      <c r="D1730" s="3">
        <v>3</v>
      </c>
      <c r="E1730" s="3">
        <v>8</v>
      </c>
      <c r="F1730" s="3">
        <v>24</v>
      </c>
      <c r="G1730" s="3">
        <v>197</v>
      </c>
      <c r="H1730" s="3">
        <v>21.820465354660001</v>
      </c>
      <c r="I1730" s="3">
        <v>8.42626953125</v>
      </c>
      <c r="J1730" s="3">
        <v>0.89235543316514898</v>
      </c>
      <c r="K1730" s="3">
        <v>1.05755005483927</v>
      </c>
      <c r="L1730" s="3">
        <v>0.92760961481275095</v>
      </c>
      <c r="M1730" s="3">
        <f t="shared" ref="M1730:M1793" si="108">AVERAGE(J1730:L1730)</f>
        <v>0.95917170093905657</v>
      </c>
      <c r="N1730" s="3">
        <v>1.0380091546597801</v>
      </c>
      <c r="O1730" s="3">
        <v>0.98613557251574702</v>
      </c>
      <c r="P1730" s="3">
        <v>1.0250303260029601</v>
      </c>
      <c r="Q1730" s="3">
        <f t="shared" ref="Q1730:Q1793" si="109">AVERAGE(N1730:P1730)</f>
        <v>1.0163916843928291</v>
      </c>
      <c r="R1730" s="3">
        <f t="shared" ref="R1730:R1793" si="110">Q1730/M1730</f>
        <v>1.0596556209881427</v>
      </c>
      <c r="S1730" s="3">
        <f t="shared" ref="S1730:S1793" si="111">_xlfn.T.TEST(J1730:L1730,N1730:P1730,2,2)</f>
        <v>0.33777188384540152</v>
      </c>
    </row>
    <row r="1731" spans="1:19" s="5" customFormat="1" ht="12.75" x14ac:dyDescent="0.2">
      <c r="A1731" s="3" t="s">
        <v>4925</v>
      </c>
      <c r="B1731" s="3" t="s">
        <v>4926</v>
      </c>
      <c r="C1731" s="3">
        <v>22.51</v>
      </c>
      <c r="D1731" s="3">
        <v>14</v>
      </c>
      <c r="E1731" s="3">
        <v>15</v>
      </c>
      <c r="F1731" s="3">
        <v>70</v>
      </c>
      <c r="G1731" s="3">
        <v>582</v>
      </c>
      <c r="H1731" s="3">
        <v>64.945754664660001</v>
      </c>
      <c r="I1731" s="3">
        <v>6.44287109375</v>
      </c>
      <c r="J1731" s="3">
        <v>0.95942323012372299</v>
      </c>
      <c r="K1731" s="3">
        <v>1.1182319640634399</v>
      </c>
      <c r="L1731" s="3">
        <v>1.02716366384189</v>
      </c>
      <c r="M1731" s="3">
        <f t="shared" si="108"/>
        <v>1.0349396193430176</v>
      </c>
      <c r="N1731" s="3">
        <v>0.98822042805565802</v>
      </c>
      <c r="O1731" s="3">
        <v>0.96056872097799195</v>
      </c>
      <c r="P1731" s="3">
        <v>1.00094062421093</v>
      </c>
      <c r="Q1731" s="3">
        <f t="shared" si="109"/>
        <v>0.98324325774819332</v>
      </c>
      <c r="R1731" s="3">
        <f t="shared" si="110"/>
        <v>0.95004891045949014</v>
      </c>
      <c r="S1731" s="3">
        <f t="shared" si="111"/>
        <v>0.33786916515437215</v>
      </c>
    </row>
    <row r="1732" spans="1:19" s="5" customFormat="1" ht="12.75" x14ac:dyDescent="0.2">
      <c r="A1732" s="3" t="s">
        <v>5701</v>
      </c>
      <c r="B1732" s="3" t="s">
        <v>5702</v>
      </c>
      <c r="C1732" s="3">
        <v>50.34</v>
      </c>
      <c r="D1732" s="3">
        <v>12</v>
      </c>
      <c r="E1732" s="3">
        <v>13</v>
      </c>
      <c r="F1732" s="3">
        <v>62</v>
      </c>
      <c r="G1732" s="3">
        <v>292</v>
      </c>
      <c r="H1732" s="3">
        <v>33.267218474659998</v>
      </c>
      <c r="I1732" s="3">
        <v>7.66455078125</v>
      </c>
      <c r="J1732" s="3">
        <v>1.01875430558102</v>
      </c>
      <c r="K1732" s="3">
        <v>0.95310763711734303</v>
      </c>
      <c r="L1732" s="3">
        <v>0.98375833894956699</v>
      </c>
      <c r="M1732" s="3">
        <f t="shared" si="108"/>
        <v>0.98520676054931</v>
      </c>
      <c r="N1732" s="3">
        <v>0.98793103569019403</v>
      </c>
      <c r="O1732" s="3">
        <v>1.0108688246878199</v>
      </c>
      <c r="P1732" s="3">
        <v>1.03065142267295</v>
      </c>
      <c r="Q1732" s="3">
        <f t="shared" si="109"/>
        <v>1.0098170943503213</v>
      </c>
      <c r="R1732" s="3">
        <f t="shared" si="110"/>
        <v>1.0249798669543129</v>
      </c>
      <c r="S1732" s="3">
        <f t="shared" si="111"/>
        <v>0.33790982453371554</v>
      </c>
    </row>
    <row r="1733" spans="1:19" s="5" customFormat="1" ht="12.75" x14ac:dyDescent="0.2">
      <c r="A1733" s="3" t="s">
        <v>317</v>
      </c>
      <c r="B1733" s="3" t="s">
        <v>318</v>
      </c>
      <c r="C1733" s="3">
        <v>3.41</v>
      </c>
      <c r="D1733" s="3">
        <v>2</v>
      </c>
      <c r="E1733" s="3">
        <v>2</v>
      </c>
      <c r="F1733" s="3">
        <v>4</v>
      </c>
      <c r="G1733" s="3">
        <v>499</v>
      </c>
      <c r="H1733" s="3">
        <v>54.181539714659998</v>
      </c>
      <c r="I1733" s="3">
        <v>5.32568359375</v>
      </c>
      <c r="J1733" s="3">
        <v>0.97205970587505697</v>
      </c>
      <c r="K1733" s="3">
        <v>1.0087117217955399</v>
      </c>
      <c r="L1733" s="3">
        <v>0.97972744201030504</v>
      </c>
      <c r="M1733" s="3">
        <f t="shared" si="108"/>
        <v>0.98683295656030057</v>
      </c>
      <c r="N1733" s="3">
        <v>0.97539523033780995</v>
      </c>
      <c r="O1733" s="3">
        <v>0.90674466518140096</v>
      </c>
      <c r="P1733" s="3">
        <v>0.98821535915095005</v>
      </c>
      <c r="Q1733" s="3">
        <f t="shared" si="109"/>
        <v>0.95678508489005365</v>
      </c>
      <c r="R1733" s="3">
        <f t="shared" si="110"/>
        <v>0.96955120775963788</v>
      </c>
      <c r="S1733" s="3">
        <f t="shared" si="111"/>
        <v>0.33819446016372817</v>
      </c>
    </row>
    <row r="1734" spans="1:19" s="5" customFormat="1" ht="12.75" x14ac:dyDescent="0.2">
      <c r="A1734" s="3" t="s">
        <v>7287</v>
      </c>
      <c r="B1734" s="3" t="s">
        <v>7288</v>
      </c>
      <c r="C1734" s="3">
        <v>21.32</v>
      </c>
      <c r="D1734" s="3">
        <v>3</v>
      </c>
      <c r="E1734" s="3">
        <v>3</v>
      </c>
      <c r="F1734" s="3">
        <v>7</v>
      </c>
      <c r="G1734" s="3">
        <v>136</v>
      </c>
      <c r="H1734" s="3">
        <v>15.91409781466</v>
      </c>
      <c r="I1734" s="3">
        <v>9.34912109375</v>
      </c>
      <c r="J1734" s="3">
        <v>1.25769123937959</v>
      </c>
      <c r="K1734" s="3">
        <v>0.99204085428214295</v>
      </c>
      <c r="L1734" s="3">
        <v>0.996481124701592</v>
      </c>
      <c r="M1734" s="3">
        <f t="shared" si="108"/>
        <v>1.0820710727877749</v>
      </c>
      <c r="N1734" s="3">
        <v>0.99033797168822801</v>
      </c>
      <c r="O1734" s="3">
        <v>0.98280343680389404</v>
      </c>
      <c r="P1734" s="3">
        <v>0.98665373512380905</v>
      </c>
      <c r="Q1734" s="3">
        <f t="shared" si="109"/>
        <v>0.98659838120531029</v>
      </c>
      <c r="R1734" s="3">
        <f t="shared" si="110"/>
        <v>0.91176855755279063</v>
      </c>
      <c r="S1734" s="3">
        <f t="shared" si="111"/>
        <v>0.33822693708773799</v>
      </c>
    </row>
    <row r="1735" spans="1:19" s="5" customFormat="1" ht="12.75" x14ac:dyDescent="0.2">
      <c r="A1735" s="3" t="s">
        <v>787</v>
      </c>
      <c r="B1735" s="3" t="s">
        <v>788</v>
      </c>
      <c r="C1735" s="3">
        <v>70.75</v>
      </c>
      <c r="D1735" s="3">
        <v>13</v>
      </c>
      <c r="E1735" s="3">
        <v>13</v>
      </c>
      <c r="F1735" s="3">
        <v>88</v>
      </c>
      <c r="G1735" s="3">
        <v>212</v>
      </c>
      <c r="H1735" s="3">
        <v>22.841646064660001</v>
      </c>
      <c r="I1735" s="3">
        <v>5.79541015625</v>
      </c>
      <c r="J1735" s="3">
        <v>1.0487240393034001</v>
      </c>
      <c r="K1735" s="3">
        <v>0.98522316157918199</v>
      </c>
      <c r="L1735" s="3">
        <v>1.0212845491911</v>
      </c>
      <c r="M1735" s="3">
        <f t="shared" si="108"/>
        <v>1.018410583357894</v>
      </c>
      <c r="N1735" s="3">
        <v>0.96739556480603806</v>
      </c>
      <c r="O1735" s="3">
        <v>1.03441607640453</v>
      </c>
      <c r="P1735" s="3">
        <v>0.95085224179050498</v>
      </c>
      <c r="Q1735" s="3">
        <f t="shared" si="109"/>
        <v>0.9842212943336911</v>
      </c>
      <c r="R1735" s="3">
        <f t="shared" si="110"/>
        <v>0.9664287767793277</v>
      </c>
      <c r="S1735" s="3">
        <f t="shared" si="111"/>
        <v>0.33847667378568208</v>
      </c>
    </row>
    <row r="1736" spans="1:19" s="5" customFormat="1" ht="12.75" x14ac:dyDescent="0.2">
      <c r="A1736" s="3" t="s">
        <v>8397</v>
      </c>
      <c r="B1736" s="3" t="s">
        <v>8398</v>
      </c>
      <c r="C1736" s="3">
        <v>4.99</v>
      </c>
      <c r="D1736" s="3">
        <v>1</v>
      </c>
      <c r="E1736" s="3">
        <v>1</v>
      </c>
      <c r="F1736" s="3">
        <v>2</v>
      </c>
      <c r="G1736" s="3">
        <v>341</v>
      </c>
      <c r="H1736" s="3">
        <v>40.326378454660002</v>
      </c>
      <c r="I1736" s="3">
        <v>8.13330078125</v>
      </c>
      <c r="J1736" s="3">
        <v>1.03145184490765</v>
      </c>
      <c r="K1736" s="3">
        <v>0.90665538876247498</v>
      </c>
      <c r="L1736" s="3"/>
      <c r="M1736" s="3">
        <f t="shared" si="108"/>
        <v>0.96905361683506253</v>
      </c>
      <c r="N1736" s="3">
        <v>1.21623725820259</v>
      </c>
      <c r="O1736" s="3">
        <v>1.0160413352833999</v>
      </c>
      <c r="P1736" s="3"/>
      <c r="Q1736" s="3">
        <f t="shared" si="109"/>
        <v>1.1161392967429951</v>
      </c>
      <c r="R1736" s="3">
        <f t="shared" si="110"/>
        <v>1.1517828088690445</v>
      </c>
      <c r="S1736" s="3">
        <f t="shared" si="111"/>
        <v>0.33863495954731104</v>
      </c>
    </row>
    <row r="1737" spans="1:19" s="5" customFormat="1" ht="12.75" x14ac:dyDescent="0.2">
      <c r="A1737" s="3" t="s">
        <v>7883</v>
      </c>
      <c r="B1737" s="3" t="s">
        <v>7884</v>
      </c>
      <c r="C1737" s="3">
        <v>23.46</v>
      </c>
      <c r="D1737" s="3">
        <v>5</v>
      </c>
      <c r="E1737" s="3">
        <v>5</v>
      </c>
      <c r="F1737" s="3">
        <v>7</v>
      </c>
      <c r="G1737" s="3">
        <v>162</v>
      </c>
      <c r="H1737" s="3">
        <v>17.815897994659998</v>
      </c>
      <c r="I1737" s="3">
        <v>5.18603515625</v>
      </c>
      <c r="J1737" s="3">
        <v>1.0059694215453601</v>
      </c>
      <c r="K1737" s="3">
        <v>0.98462527015612</v>
      </c>
      <c r="L1737" s="3">
        <v>0.99724841780931694</v>
      </c>
      <c r="M1737" s="3">
        <f t="shared" si="108"/>
        <v>0.99594770317026571</v>
      </c>
      <c r="N1737" s="3">
        <v>0.97085822086728302</v>
      </c>
      <c r="O1737" s="3">
        <v>0.96772687452133399</v>
      </c>
      <c r="P1737" s="3">
        <v>1.0052306598238501</v>
      </c>
      <c r="Q1737" s="3">
        <f t="shared" si="109"/>
        <v>0.98127191840415573</v>
      </c>
      <c r="R1737" s="3">
        <f t="shared" si="110"/>
        <v>0.98526450262459109</v>
      </c>
      <c r="S1737" s="3">
        <f t="shared" si="111"/>
        <v>0.33865444997181721</v>
      </c>
    </row>
    <row r="1738" spans="1:19" s="5" customFormat="1" ht="12.75" x14ac:dyDescent="0.2">
      <c r="A1738" s="3" t="s">
        <v>6435</v>
      </c>
      <c r="B1738" s="3" t="s">
        <v>6436</v>
      </c>
      <c r="C1738" s="3">
        <v>38.78</v>
      </c>
      <c r="D1738" s="3">
        <v>9</v>
      </c>
      <c r="E1738" s="3">
        <v>9</v>
      </c>
      <c r="F1738" s="3">
        <v>67</v>
      </c>
      <c r="G1738" s="3">
        <v>245</v>
      </c>
      <c r="H1738" s="3">
        <v>27.592538964660001</v>
      </c>
      <c r="I1738" s="3">
        <v>5.16064453125</v>
      </c>
      <c r="J1738" s="3">
        <v>1.00711165850611</v>
      </c>
      <c r="K1738" s="3">
        <v>0.99226610135006199</v>
      </c>
      <c r="L1738" s="3">
        <v>1.01052163101864</v>
      </c>
      <c r="M1738" s="3">
        <f t="shared" si="108"/>
        <v>1.0032997969582707</v>
      </c>
      <c r="N1738" s="3">
        <v>1.01024302272936</v>
      </c>
      <c r="O1738" s="3">
        <v>1.00560801149181</v>
      </c>
      <c r="P1738" s="3">
        <v>1.0139058550412301</v>
      </c>
      <c r="Q1738" s="3">
        <f t="shared" si="109"/>
        <v>1.0099189630874668</v>
      </c>
      <c r="R1738" s="3">
        <f t="shared" si="110"/>
        <v>1.0065973960617391</v>
      </c>
      <c r="S1738" s="3">
        <f t="shared" si="111"/>
        <v>0.33866020948676068</v>
      </c>
    </row>
    <row r="1739" spans="1:19" s="5" customFormat="1" ht="12.75" x14ac:dyDescent="0.2">
      <c r="A1739" s="3" t="s">
        <v>5251</v>
      </c>
      <c r="B1739" s="3" t="s">
        <v>5252</v>
      </c>
      <c r="C1739" s="3">
        <v>3.89</v>
      </c>
      <c r="D1739" s="3">
        <v>1</v>
      </c>
      <c r="E1739" s="3">
        <v>1</v>
      </c>
      <c r="F1739" s="3">
        <v>3</v>
      </c>
      <c r="G1739" s="3">
        <v>180</v>
      </c>
      <c r="H1739" s="3">
        <v>20.456606594659998</v>
      </c>
      <c r="I1739" s="3">
        <v>5.08447265625</v>
      </c>
      <c r="J1739" s="3">
        <v>1.01537178510268</v>
      </c>
      <c r="K1739" s="3">
        <v>1.0146107789274901</v>
      </c>
      <c r="L1739" s="3">
        <v>1.00521948260172</v>
      </c>
      <c r="M1739" s="3">
        <f t="shared" si="108"/>
        <v>1.0117340155439634</v>
      </c>
      <c r="N1739" s="3">
        <v>1.0381917232876201</v>
      </c>
      <c r="O1739" s="3">
        <v>0.96774420906798997</v>
      </c>
      <c r="P1739" s="3">
        <v>0.883968207066125</v>
      </c>
      <c r="Q1739" s="3">
        <f t="shared" si="109"/>
        <v>0.96330137980724506</v>
      </c>
      <c r="R1739" s="3">
        <f t="shared" si="110"/>
        <v>0.95212908235503158</v>
      </c>
      <c r="S1739" s="3">
        <f t="shared" si="111"/>
        <v>0.33948412778138781</v>
      </c>
    </row>
    <row r="1740" spans="1:19" s="5" customFormat="1" ht="12.75" x14ac:dyDescent="0.2">
      <c r="A1740" s="3" t="s">
        <v>1657</v>
      </c>
      <c r="B1740" s="3" t="s">
        <v>1658</v>
      </c>
      <c r="C1740" s="3">
        <v>11.16</v>
      </c>
      <c r="D1740" s="3">
        <v>2</v>
      </c>
      <c r="E1740" s="3">
        <v>2</v>
      </c>
      <c r="F1740" s="3">
        <v>4</v>
      </c>
      <c r="G1740" s="3">
        <v>224</v>
      </c>
      <c r="H1740" s="3">
        <v>24.195341614659998</v>
      </c>
      <c r="I1740" s="3">
        <v>8.23583984375</v>
      </c>
      <c r="J1740" s="3">
        <v>0.99944465236150704</v>
      </c>
      <c r="K1740" s="3">
        <v>0.95402742981673505</v>
      </c>
      <c r="L1740" s="3">
        <v>0.91349927581948798</v>
      </c>
      <c r="M1740" s="3">
        <f t="shared" si="108"/>
        <v>0.95565711933257669</v>
      </c>
      <c r="N1740" s="3">
        <v>0.99133238462492201</v>
      </c>
      <c r="O1740" s="3">
        <v>1.04469019123192</v>
      </c>
      <c r="P1740" s="3">
        <v>0.95069806168821602</v>
      </c>
      <c r="Q1740" s="3">
        <f t="shared" si="109"/>
        <v>0.99557354584835267</v>
      </c>
      <c r="R1740" s="3">
        <f t="shared" si="110"/>
        <v>1.0417685650096484</v>
      </c>
      <c r="S1740" s="3">
        <f t="shared" si="111"/>
        <v>0.33948634108232562</v>
      </c>
    </row>
    <row r="1741" spans="1:19" s="5" customFormat="1" ht="12.75" x14ac:dyDescent="0.2">
      <c r="A1741" s="3" t="s">
        <v>2451</v>
      </c>
      <c r="B1741" s="3" t="s">
        <v>2452</v>
      </c>
      <c r="C1741" s="3">
        <v>2.56</v>
      </c>
      <c r="D1741" s="3">
        <v>2</v>
      </c>
      <c r="E1741" s="3">
        <v>2</v>
      </c>
      <c r="F1741" s="3">
        <v>7</v>
      </c>
      <c r="G1741" s="3">
        <v>585</v>
      </c>
      <c r="H1741" s="3">
        <v>65.783002944660097</v>
      </c>
      <c r="I1741" s="3">
        <v>6.17626953125</v>
      </c>
      <c r="J1741" s="3">
        <v>1.04771920347138</v>
      </c>
      <c r="K1741" s="3">
        <v>0.94859508298774098</v>
      </c>
      <c r="L1741" s="3">
        <v>0.97267387769177305</v>
      </c>
      <c r="M1741" s="3">
        <f t="shared" si="108"/>
        <v>0.98966272138363143</v>
      </c>
      <c r="N1741" s="3">
        <v>1.0103703714266401</v>
      </c>
      <c r="O1741" s="3">
        <v>1.0589673842537199</v>
      </c>
      <c r="P1741" s="3">
        <v>1.0100834357909401</v>
      </c>
      <c r="Q1741" s="3">
        <f t="shared" si="109"/>
        <v>1.0264737304904334</v>
      </c>
      <c r="R1741" s="3">
        <f t="shared" si="110"/>
        <v>1.0371955094512777</v>
      </c>
      <c r="S1741" s="3">
        <f t="shared" si="111"/>
        <v>0.33965611723218542</v>
      </c>
    </row>
    <row r="1742" spans="1:19" s="5" customFormat="1" ht="12.75" x14ac:dyDescent="0.2">
      <c r="A1742" s="3" t="s">
        <v>113</v>
      </c>
      <c r="B1742" s="3" t="s">
        <v>114</v>
      </c>
      <c r="C1742" s="3">
        <v>12.24</v>
      </c>
      <c r="D1742" s="3">
        <v>5</v>
      </c>
      <c r="E1742" s="3">
        <v>5</v>
      </c>
      <c r="F1742" s="3">
        <v>17</v>
      </c>
      <c r="G1742" s="3">
        <v>343</v>
      </c>
      <c r="H1742" s="3">
        <v>39.520466764659901</v>
      </c>
      <c r="I1742" s="3">
        <v>11.50244140625</v>
      </c>
      <c r="J1742" s="3">
        <v>1.0301172494345101</v>
      </c>
      <c r="K1742" s="3">
        <v>1.0427215194134201</v>
      </c>
      <c r="L1742" s="3">
        <v>0.967708523389743</v>
      </c>
      <c r="M1742" s="3">
        <f t="shared" si="108"/>
        <v>1.0135157640792245</v>
      </c>
      <c r="N1742" s="3">
        <v>1.0007059448410101</v>
      </c>
      <c r="O1742" s="3">
        <v>0.92914100650197995</v>
      </c>
      <c r="P1742" s="3">
        <v>1.0020661010171701</v>
      </c>
      <c r="Q1742" s="3">
        <f t="shared" si="109"/>
        <v>0.97730435078672018</v>
      </c>
      <c r="R1742" s="3">
        <f t="shared" si="110"/>
        <v>0.96427148488864178</v>
      </c>
      <c r="S1742" s="3">
        <f t="shared" si="111"/>
        <v>0.33971201416269531</v>
      </c>
    </row>
    <row r="1743" spans="1:19" s="5" customFormat="1" ht="12.75" x14ac:dyDescent="0.2">
      <c r="A1743" s="3" t="s">
        <v>3065</v>
      </c>
      <c r="B1743" s="3" t="s">
        <v>3066</v>
      </c>
      <c r="C1743" s="3">
        <v>42.46</v>
      </c>
      <c r="D1743" s="3">
        <v>38</v>
      </c>
      <c r="E1743" s="3">
        <v>39</v>
      </c>
      <c r="F1743" s="3">
        <v>160</v>
      </c>
      <c r="G1743" s="3">
        <v>935</v>
      </c>
      <c r="H1743" s="3">
        <v>101.20917197465999</v>
      </c>
      <c r="I1743" s="3">
        <v>6.94677734375</v>
      </c>
      <c r="J1743" s="3">
        <v>0.96085381167419304</v>
      </c>
      <c r="K1743" s="3">
        <v>0.99879086731913302</v>
      </c>
      <c r="L1743" s="3">
        <v>0.958978819950143</v>
      </c>
      <c r="M1743" s="3">
        <f t="shared" si="108"/>
        <v>0.97287449964782302</v>
      </c>
      <c r="N1743" s="3">
        <v>0.99183587103156801</v>
      </c>
      <c r="O1743" s="3">
        <v>0.97414876856562804</v>
      </c>
      <c r="P1743" s="3">
        <v>1.0027070781782601</v>
      </c>
      <c r="Q1743" s="3">
        <f t="shared" si="109"/>
        <v>0.98956390592515209</v>
      </c>
      <c r="R1743" s="3">
        <f t="shared" si="110"/>
        <v>1.0171547371047043</v>
      </c>
      <c r="S1743" s="3">
        <f t="shared" si="111"/>
        <v>0.33971359997669603</v>
      </c>
    </row>
    <row r="1744" spans="1:19" s="5" customFormat="1" ht="12.75" x14ac:dyDescent="0.2">
      <c r="A1744" s="3" t="s">
        <v>4665</v>
      </c>
      <c r="B1744" s="3" t="s">
        <v>4666</v>
      </c>
      <c r="C1744" s="3">
        <v>17.739999999999998</v>
      </c>
      <c r="D1744" s="3">
        <v>1</v>
      </c>
      <c r="E1744" s="3">
        <v>2</v>
      </c>
      <c r="F1744" s="3">
        <v>11</v>
      </c>
      <c r="G1744" s="3">
        <v>124</v>
      </c>
      <c r="H1744" s="3">
        <v>13.664125054659999</v>
      </c>
      <c r="I1744" s="3">
        <v>9.17333984375</v>
      </c>
      <c r="J1744" s="3">
        <v>0.85235244950541</v>
      </c>
      <c r="K1744" s="3">
        <v>1.06950567117967</v>
      </c>
      <c r="L1744" s="3">
        <v>0.97474727148689799</v>
      </c>
      <c r="M1744" s="3">
        <f t="shared" si="108"/>
        <v>0.96553513072399266</v>
      </c>
      <c r="N1744" s="3">
        <v>1.0338938032087499</v>
      </c>
      <c r="O1744" s="3">
        <v>0.98281133417909206</v>
      </c>
      <c r="P1744" s="3">
        <v>1.1239974056083599</v>
      </c>
      <c r="Q1744" s="3">
        <f t="shared" si="109"/>
        <v>1.0469008476654007</v>
      </c>
      <c r="R1744" s="3">
        <f t="shared" si="110"/>
        <v>1.0842700740266147</v>
      </c>
      <c r="S1744" s="3">
        <f t="shared" si="111"/>
        <v>0.34009691366518024</v>
      </c>
    </row>
    <row r="1745" spans="1:19" s="5" customFormat="1" ht="12.75" x14ac:dyDescent="0.2">
      <c r="A1745" s="3" t="s">
        <v>6593</v>
      </c>
      <c r="B1745" s="3" t="s">
        <v>6594</v>
      </c>
      <c r="C1745" s="3">
        <v>20</v>
      </c>
      <c r="D1745" s="3">
        <v>10</v>
      </c>
      <c r="E1745" s="3">
        <v>10</v>
      </c>
      <c r="F1745" s="3">
        <v>19</v>
      </c>
      <c r="G1745" s="3">
        <v>555</v>
      </c>
      <c r="H1745" s="3">
        <v>62.621755904660098</v>
      </c>
      <c r="I1745" s="3">
        <v>5.69384765625</v>
      </c>
      <c r="J1745" s="3">
        <v>0.77530709058786995</v>
      </c>
      <c r="K1745" s="3">
        <v>1.02965901567787</v>
      </c>
      <c r="L1745" s="3">
        <v>1.1108003241873401</v>
      </c>
      <c r="M1745" s="3">
        <f t="shared" si="108"/>
        <v>0.97192214348436001</v>
      </c>
      <c r="N1745" s="3">
        <v>0.98658959010873803</v>
      </c>
      <c r="O1745" s="3">
        <v>0.73840053777784098</v>
      </c>
      <c r="P1745" s="3">
        <v>0.77853853829410202</v>
      </c>
      <c r="Q1745" s="3">
        <f t="shared" si="109"/>
        <v>0.83450955539356031</v>
      </c>
      <c r="R1745" s="3">
        <f t="shared" si="110"/>
        <v>0.85861769997525428</v>
      </c>
      <c r="S1745" s="3">
        <f t="shared" si="111"/>
        <v>0.34013189839021496</v>
      </c>
    </row>
    <row r="1746" spans="1:19" s="5" customFormat="1" ht="12.75" x14ac:dyDescent="0.2">
      <c r="A1746" s="3" t="s">
        <v>8051</v>
      </c>
      <c r="B1746" s="3" t="s">
        <v>8052</v>
      </c>
      <c r="C1746" s="3">
        <v>15.97</v>
      </c>
      <c r="D1746" s="3">
        <v>2</v>
      </c>
      <c r="E1746" s="3">
        <v>2</v>
      </c>
      <c r="F1746" s="3">
        <v>8</v>
      </c>
      <c r="G1746" s="3">
        <v>144</v>
      </c>
      <c r="H1746" s="3">
        <v>16.36835689466</v>
      </c>
      <c r="I1746" s="3">
        <v>6.91748046875</v>
      </c>
      <c r="J1746" s="3">
        <v>0.90857169160613205</v>
      </c>
      <c r="K1746" s="3">
        <v>0.98999103034660096</v>
      </c>
      <c r="L1746" s="3">
        <v>0.90479007930978705</v>
      </c>
      <c r="M1746" s="3">
        <f t="shared" si="108"/>
        <v>0.93445093375417343</v>
      </c>
      <c r="N1746" s="3">
        <v>0.93560274494095497</v>
      </c>
      <c r="O1746" s="3">
        <v>0.87755676866602095</v>
      </c>
      <c r="P1746" s="3">
        <v>0.881423925700206</v>
      </c>
      <c r="Q1746" s="3">
        <f t="shared" si="109"/>
        <v>0.89819447976906064</v>
      </c>
      <c r="R1746" s="3">
        <f t="shared" si="110"/>
        <v>0.96120025923731289</v>
      </c>
      <c r="S1746" s="3">
        <f t="shared" si="111"/>
        <v>0.34024102757889396</v>
      </c>
    </row>
    <row r="1747" spans="1:19" s="5" customFormat="1" ht="12.75" x14ac:dyDescent="0.2">
      <c r="A1747" s="3" t="s">
        <v>4101</v>
      </c>
      <c r="B1747" s="3" t="s">
        <v>4102</v>
      </c>
      <c r="C1747" s="3">
        <v>10.88</v>
      </c>
      <c r="D1747" s="3">
        <v>8</v>
      </c>
      <c r="E1747" s="3">
        <v>8</v>
      </c>
      <c r="F1747" s="3">
        <v>23</v>
      </c>
      <c r="G1747" s="3">
        <v>662</v>
      </c>
      <c r="H1747" s="3">
        <v>74.258576144660097</v>
      </c>
      <c r="I1747" s="3">
        <v>5.64306640625</v>
      </c>
      <c r="J1747" s="3">
        <v>0.99711056362503703</v>
      </c>
      <c r="K1747" s="3">
        <v>0.96021884632351995</v>
      </c>
      <c r="L1747" s="3">
        <v>0.96392942463063502</v>
      </c>
      <c r="M1747" s="3">
        <f t="shared" si="108"/>
        <v>0.97375294485973063</v>
      </c>
      <c r="N1747" s="3">
        <v>0.97512085023921602</v>
      </c>
      <c r="O1747" s="3">
        <v>0.98579345585090605</v>
      </c>
      <c r="P1747" s="3">
        <v>1.0132623398965499</v>
      </c>
      <c r="Q1747" s="3">
        <f t="shared" si="109"/>
        <v>0.99139221532889066</v>
      </c>
      <c r="R1747" s="3">
        <f t="shared" si="110"/>
        <v>1.018114728753607</v>
      </c>
      <c r="S1747" s="3">
        <f t="shared" si="111"/>
        <v>0.34079593105393335</v>
      </c>
    </row>
    <row r="1748" spans="1:19" s="5" customFormat="1" ht="12.75" x14ac:dyDescent="0.2">
      <c r="A1748" s="3" t="s">
        <v>4389</v>
      </c>
      <c r="B1748" s="3" t="s">
        <v>4390</v>
      </c>
      <c r="C1748" s="3">
        <v>14.17</v>
      </c>
      <c r="D1748" s="3">
        <v>19</v>
      </c>
      <c r="E1748" s="3">
        <v>19</v>
      </c>
      <c r="F1748" s="3">
        <v>50</v>
      </c>
      <c r="G1748" s="3">
        <v>1454</v>
      </c>
      <c r="H1748" s="3">
        <v>159.89139761466001</v>
      </c>
      <c r="I1748" s="3">
        <v>6.96142578125</v>
      </c>
      <c r="J1748" s="3">
        <v>1.0215935672263901</v>
      </c>
      <c r="K1748" s="3">
        <v>0.95212392730682405</v>
      </c>
      <c r="L1748" s="3">
        <v>1.0256087467305599</v>
      </c>
      <c r="M1748" s="3">
        <f t="shared" si="108"/>
        <v>0.99977541375459145</v>
      </c>
      <c r="N1748" s="3">
        <v>0.96501305295763795</v>
      </c>
      <c r="O1748" s="3">
        <v>1.0003469842752</v>
      </c>
      <c r="P1748" s="3">
        <v>0.936280895386433</v>
      </c>
      <c r="Q1748" s="3">
        <f t="shared" si="109"/>
        <v>0.96721364420642375</v>
      </c>
      <c r="R1748" s="3">
        <f t="shared" si="110"/>
        <v>0.96743091588351415</v>
      </c>
      <c r="S1748" s="3">
        <f t="shared" si="111"/>
        <v>0.34167525870636989</v>
      </c>
    </row>
    <row r="1749" spans="1:19" s="5" customFormat="1" ht="12.75" x14ac:dyDescent="0.2">
      <c r="A1749" s="3" t="s">
        <v>5563</v>
      </c>
      <c r="B1749" s="3" t="s">
        <v>5564</v>
      </c>
      <c r="C1749" s="3">
        <v>59.83</v>
      </c>
      <c r="D1749" s="3">
        <v>14</v>
      </c>
      <c r="E1749" s="3">
        <v>14</v>
      </c>
      <c r="F1749" s="3">
        <v>143</v>
      </c>
      <c r="G1749" s="3">
        <v>239</v>
      </c>
      <c r="H1749" s="3">
        <v>27.600386174659999</v>
      </c>
      <c r="I1749" s="3">
        <v>4.93212890625</v>
      </c>
      <c r="J1749" s="3">
        <v>0.98002929399318395</v>
      </c>
      <c r="K1749" s="3">
        <v>0.99416236883062603</v>
      </c>
      <c r="L1749" s="3">
        <v>1.00574199839608</v>
      </c>
      <c r="M1749" s="3">
        <f t="shared" si="108"/>
        <v>0.99331122040663</v>
      </c>
      <c r="N1749" s="3">
        <v>1.0176131114540601</v>
      </c>
      <c r="O1749" s="3">
        <v>1.0116877905722399</v>
      </c>
      <c r="P1749" s="3">
        <v>0.98825422194676604</v>
      </c>
      <c r="Q1749" s="3">
        <f t="shared" si="109"/>
        <v>1.0058517079910221</v>
      </c>
      <c r="R1749" s="3">
        <f t="shared" si="110"/>
        <v>1.012624932978466</v>
      </c>
      <c r="S1749" s="3">
        <f t="shared" si="111"/>
        <v>0.34216381209169572</v>
      </c>
    </row>
    <row r="1750" spans="1:19" s="5" customFormat="1" ht="12.75" x14ac:dyDescent="0.2">
      <c r="A1750" s="3" t="s">
        <v>2797</v>
      </c>
      <c r="B1750" s="3" t="s">
        <v>2798</v>
      </c>
      <c r="C1750" s="3">
        <v>25.3</v>
      </c>
      <c r="D1750" s="3">
        <v>6</v>
      </c>
      <c r="E1750" s="3">
        <v>6</v>
      </c>
      <c r="F1750" s="3">
        <v>16</v>
      </c>
      <c r="G1750" s="3">
        <v>249</v>
      </c>
      <c r="H1750" s="3">
        <v>27.573098534660001</v>
      </c>
      <c r="I1750" s="3">
        <v>5.90966796875</v>
      </c>
      <c r="J1750" s="3">
        <v>0.84746346573306897</v>
      </c>
      <c r="K1750" s="3">
        <v>0.86376693309858299</v>
      </c>
      <c r="L1750" s="3">
        <v>1.0566975946695401</v>
      </c>
      <c r="M1750" s="3">
        <f t="shared" si="108"/>
        <v>0.92264266450039722</v>
      </c>
      <c r="N1750" s="3">
        <v>0.88858964644790195</v>
      </c>
      <c r="O1750" s="3">
        <v>1.1022712358864699</v>
      </c>
      <c r="P1750" s="3">
        <v>1.0876914017852499</v>
      </c>
      <c r="Q1750" s="3">
        <f t="shared" si="109"/>
        <v>1.0261840947065406</v>
      </c>
      <c r="R1750" s="3">
        <f t="shared" si="110"/>
        <v>1.112222677521866</v>
      </c>
      <c r="S1750" s="3">
        <f t="shared" si="111"/>
        <v>0.34263147617332151</v>
      </c>
    </row>
    <row r="1751" spans="1:19" s="5" customFormat="1" ht="12.75" x14ac:dyDescent="0.2">
      <c r="A1751" s="3" t="s">
        <v>3397</v>
      </c>
      <c r="B1751" s="3" t="s">
        <v>3398</v>
      </c>
      <c r="C1751" s="3">
        <v>0.25</v>
      </c>
      <c r="D1751" s="3">
        <v>1</v>
      </c>
      <c r="E1751" s="3">
        <v>1</v>
      </c>
      <c r="F1751" s="3">
        <v>2</v>
      </c>
      <c r="G1751" s="3">
        <v>4731</v>
      </c>
      <c r="H1751" s="3">
        <v>540.99995558466196</v>
      </c>
      <c r="I1751" s="3">
        <v>6.02392578125</v>
      </c>
      <c r="J1751" s="3"/>
      <c r="K1751" s="3">
        <v>0.934979064538496</v>
      </c>
      <c r="L1751" s="3">
        <v>0.99330700755199597</v>
      </c>
      <c r="M1751" s="3">
        <f t="shared" si="108"/>
        <v>0.96414303604524598</v>
      </c>
      <c r="N1751" s="3"/>
      <c r="O1751" s="3">
        <v>0.98598803756475495</v>
      </c>
      <c r="P1751" s="3">
        <v>1.09732174608311</v>
      </c>
      <c r="Q1751" s="3">
        <f t="shared" si="109"/>
        <v>1.0416548918239323</v>
      </c>
      <c r="R1751" s="3">
        <f t="shared" si="110"/>
        <v>1.0803945606417769</v>
      </c>
      <c r="S1751" s="3">
        <f t="shared" si="111"/>
        <v>0.3427128202980475</v>
      </c>
    </row>
    <row r="1752" spans="1:19" s="5" customFormat="1" ht="12.75" x14ac:dyDescent="0.2">
      <c r="A1752" s="3" t="s">
        <v>2897</v>
      </c>
      <c r="B1752" s="3" t="s">
        <v>2898</v>
      </c>
      <c r="C1752" s="3">
        <v>9.5</v>
      </c>
      <c r="D1752" s="3">
        <v>11</v>
      </c>
      <c r="E1752" s="3">
        <v>11</v>
      </c>
      <c r="F1752" s="3">
        <v>24</v>
      </c>
      <c r="G1752" s="3">
        <v>1010</v>
      </c>
      <c r="H1752" s="3">
        <v>107.78968121466001</v>
      </c>
      <c r="I1752" s="3">
        <v>6.30322265625</v>
      </c>
      <c r="J1752" s="3">
        <v>0.91398645717169802</v>
      </c>
      <c r="K1752" s="3">
        <v>1.0113445122334701</v>
      </c>
      <c r="L1752" s="3">
        <v>0.95523262484108795</v>
      </c>
      <c r="M1752" s="3">
        <f t="shared" si="108"/>
        <v>0.96018786474875206</v>
      </c>
      <c r="N1752" s="3">
        <v>1.0193168789101199</v>
      </c>
      <c r="O1752" s="3">
        <v>1.02831596851977</v>
      </c>
      <c r="P1752" s="3">
        <v>0.95229485314976603</v>
      </c>
      <c r="Q1752" s="3">
        <f t="shared" si="109"/>
        <v>0.99997590019321869</v>
      </c>
      <c r="R1752" s="3">
        <f t="shared" si="110"/>
        <v>1.0414377611977816</v>
      </c>
      <c r="S1752" s="3">
        <f t="shared" si="111"/>
        <v>0.34308992644158265</v>
      </c>
    </row>
    <row r="1753" spans="1:19" s="5" customFormat="1" ht="12.75" x14ac:dyDescent="0.2">
      <c r="A1753" s="3" t="s">
        <v>3519</v>
      </c>
      <c r="B1753" s="3" t="s">
        <v>3520</v>
      </c>
      <c r="C1753" s="3">
        <v>14.33</v>
      </c>
      <c r="D1753" s="3">
        <v>15</v>
      </c>
      <c r="E1753" s="3">
        <v>15</v>
      </c>
      <c r="F1753" s="3">
        <v>42</v>
      </c>
      <c r="G1753" s="3">
        <v>942</v>
      </c>
      <c r="H1753" s="3">
        <v>103.11103120465999</v>
      </c>
      <c r="I1753" s="3">
        <v>6.85888671875</v>
      </c>
      <c r="J1753" s="3">
        <v>1.0465759124340901</v>
      </c>
      <c r="K1753" s="3">
        <v>0.98662461175476701</v>
      </c>
      <c r="L1753" s="3">
        <v>0.95003404844904704</v>
      </c>
      <c r="M1753" s="3">
        <f t="shared" si="108"/>
        <v>0.99441152421263468</v>
      </c>
      <c r="N1753" s="3">
        <v>1.0094983052211599</v>
      </c>
      <c r="O1753" s="3">
        <v>1.01482277022074</v>
      </c>
      <c r="P1753" s="3">
        <v>1.0671896010442199</v>
      </c>
      <c r="Q1753" s="3">
        <f t="shared" si="109"/>
        <v>1.0305035588287066</v>
      </c>
      <c r="R1753" s="3">
        <f t="shared" si="110"/>
        <v>1.0362948676048875</v>
      </c>
      <c r="S1753" s="3">
        <f t="shared" si="111"/>
        <v>0.34355305202630027</v>
      </c>
    </row>
    <row r="1754" spans="1:19" s="5" customFormat="1" ht="12.75" x14ac:dyDescent="0.2">
      <c r="A1754" s="3" t="s">
        <v>2811</v>
      </c>
      <c r="B1754" s="3" t="s">
        <v>2812</v>
      </c>
      <c r="C1754" s="3">
        <v>6.65</v>
      </c>
      <c r="D1754" s="3">
        <v>8</v>
      </c>
      <c r="E1754" s="3">
        <v>12</v>
      </c>
      <c r="F1754" s="3">
        <v>23</v>
      </c>
      <c r="G1754" s="3">
        <v>1745</v>
      </c>
      <c r="H1754" s="3">
        <v>197.25454585466099</v>
      </c>
      <c r="I1754" s="3">
        <v>6.36669921875</v>
      </c>
      <c r="J1754" s="3">
        <v>1.0054023971869199</v>
      </c>
      <c r="K1754" s="3">
        <v>0.97963906285740299</v>
      </c>
      <c r="L1754" s="3">
        <v>1.00979225899127</v>
      </c>
      <c r="M1754" s="3">
        <f t="shared" si="108"/>
        <v>0.99827790634519753</v>
      </c>
      <c r="N1754" s="3">
        <v>0.98829734504578604</v>
      </c>
      <c r="O1754" s="3">
        <v>0.99976487799492297</v>
      </c>
      <c r="P1754" s="3">
        <v>0.94649438297045596</v>
      </c>
      <c r="Q1754" s="3">
        <f t="shared" si="109"/>
        <v>0.97818553533705499</v>
      </c>
      <c r="R1754" s="3">
        <f t="shared" si="110"/>
        <v>0.97987296835837745</v>
      </c>
      <c r="S1754" s="3">
        <f t="shared" si="111"/>
        <v>0.34360521304765396</v>
      </c>
    </row>
    <row r="1755" spans="1:19" s="5" customFormat="1" ht="12.75" x14ac:dyDescent="0.2">
      <c r="A1755" s="3" t="s">
        <v>3605</v>
      </c>
      <c r="B1755" s="3" t="s">
        <v>3606</v>
      </c>
      <c r="C1755" s="3">
        <v>10.5</v>
      </c>
      <c r="D1755" s="3">
        <v>3</v>
      </c>
      <c r="E1755" s="3">
        <v>3</v>
      </c>
      <c r="F1755" s="3">
        <v>8</v>
      </c>
      <c r="G1755" s="3">
        <v>343</v>
      </c>
      <c r="H1755" s="3">
        <v>37.77198891466</v>
      </c>
      <c r="I1755" s="3">
        <v>6.25244140625</v>
      </c>
      <c r="J1755" s="3">
        <v>0.92034579584211995</v>
      </c>
      <c r="K1755" s="3">
        <v>0.96930659155818499</v>
      </c>
      <c r="L1755" s="3">
        <v>0.98509838773520997</v>
      </c>
      <c r="M1755" s="3">
        <f t="shared" si="108"/>
        <v>0.95825025837850497</v>
      </c>
      <c r="N1755" s="3">
        <v>0.96899142271695604</v>
      </c>
      <c r="O1755" s="3">
        <v>1.1048773922645001</v>
      </c>
      <c r="P1755" s="3">
        <v>0.96280091472320795</v>
      </c>
      <c r="Q1755" s="3">
        <f t="shared" si="109"/>
        <v>1.0122232432348881</v>
      </c>
      <c r="R1755" s="3">
        <f t="shared" si="110"/>
        <v>1.0563245189703503</v>
      </c>
      <c r="S1755" s="3">
        <f t="shared" si="111"/>
        <v>0.3436219542179027</v>
      </c>
    </row>
    <row r="1756" spans="1:19" s="5" customFormat="1" ht="12.75" x14ac:dyDescent="0.2">
      <c r="A1756" s="3" t="s">
        <v>2127</v>
      </c>
      <c r="B1756" s="3" t="s">
        <v>2128</v>
      </c>
      <c r="C1756" s="3">
        <v>10.11</v>
      </c>
      <c r="D1756" s="3">
        <v>5</v>
      </c>
      <c r="E1756" s="3">
        <v>5</v>
      </c>
      <c r="F1756" s="3">
        <v>13</v>
      </c>
      <c r="G1756" s="3">
        <v>475</v>
      </c>
      <c r="H1756" s="3">
        <v>53.03769910466</v>
      </c>
      <c r="I1756" s="3">
        <v>5.77001953125</v>
      </c>
      <c r="J1756" s="3">
        <v>0.92852916093058502</v>
      </c>
      <c r="K1756" s="3">
        <v>1.0784807427587499</v>
      </c>
      <c r="L1756" s="3">
        <v>0.94606646322683496</v>
      </c>
      <c r="M1756" s="3">
        <f t="shared" si="108"/>
        <v>0.98435878897205653</v>
      </c>
      <c r="N1756" s="3">
        <v>1.0281667195047599</v>
      </c>
      <c r="O1756" s="3">
        <v>0.99539172954849198</v>
      </c>
      <c r="P1756" s="3">
        <v>1.13022028074991</v>
      </c>
      <c r="Q1756" s="3">
        <f t="shared" si="109"/>
        <v>1.051259576601054</v>
      </c>
      <c r="R1756" s="3">
        <f t="shared" si="110"/>
        <v>1.0679638241447109</v>
      </c>
      <c r="S1756" s="3">
        <f t="shared" si="111"/>
        <v>0.34375525506487442</v>
      </c>
    </row>
    <row r="1757" spans="1:19" s="5" customFormat="1" ht="12.75" x14ac:dyDescent="0.2">
      <c r="A1757" s="3" t="s">
        <v>2191</v>
      </c>
      <c r="B1757" s="3" t="s">
        <v>2192</v>
      </c>
      <c r="C1757" s="3">
        <v>14.47</v>
      </c>
      <c r="D1757" s="3">
        <v>3</v>
      </c>
      <c r="E1757" s="3">
        <v>3</v>
      </c>
      <c r="F1757" s="3">
        <v>4</v>
      </c>
      <c r="G1757" s="3">
        <v>235</v>
      </c>
      <c r="H1757" s="3">
        <v>25.810024104659998</v>
      </c>
      <c r="I1757" s="3">
        <v>5.88427734375</v>
      </c>
      <c r="J1757" s="3">
        <v>0.89678108534106205</v>
      </c>
      <c r="K1757" s="3">
        <v>0.72387194451748405</v>
      </c>
      <c r="L1757" s="3">
        <v>0.75867935249696505</v>
      </c>
      <c r="M1757" s="3">
        <f t="shared" si="108"/>
        <v>0.79311079411850383</v>
      </c>
      <c r="N1757" s="3">
        <v>1.1809041128200199</v>
      </c>
      <c r="O1757" s="3">
        <v>0.817104221646761</v>
      </c>
      <c r="P1757" s="3">
        <v>0.810338758468648</v>
      </c>
      <c r="Q1757" s="3">
        <f t="shared" si="109"/>
        <v>0.93611569764514302</v>
      </c>
      <c r="R1757" s="3">
        <f t="shared" si="110"/>
        <v>1.1803088604859813</v>
      </c>
      <c r="S1757" s="3">
        <f t="shared" si="111"/>
        <v>0.34380738301592972</v>
      </c>
    </row>
    <row r="1758" spans="1:19" s="5" customFormat="1" ht="12.75" x14ac:dyDescent="0.2">
      <c r="A1758" s="3" t="s">
        <v>799</v>
      </c>
      <c r="B1758" s="3" t="s">
        <v>800</v>
      </c>
      <c r="C1758" s="3">
        <v>5.76</v>
      </c>
      <c r="D1758" s="3">
        <v>1</v>
      </c>
      <c r="E1758" s="3">
        <v>1</v>
      </c>
      <c r="F1758" s="3">
        <v>25</v>
      </c>
      <c r="G1758" s="3">
        <v>191</v>
      </c>
      <c r="H1758" s="3">
        <v>21.27396651466</v>
      </c>
      <c r="I1758" s="3">
        <v>8.00146484375</v>
      </c>
      <c r="J1758" s="3">
        <v>1.05058561530048</v>
      </c>
      <c r="K1758" s="3">
        <v>0.96279378581420705</v>
      </c>
      <c r="L1758" s="3">
        <v>1.0631576017212501</v>
      </c>
      <c r="M1758" s="3">
        <f t="shared" si="108"/>
        <v>1.0255123342786456</v>
      </c>
      <c r="N1758" s="3">
        <v>0.80817899744729005</v>
      </c>
      <c r="O1758" s="3">
        <v>1.00588462964798</v>
      </c>
      <c r="P1758" s="3">
        <v>1.0201030339272299</v>
      </c>
      <c r="Q1758" s="3">
        <f t="shared" si="109"/>
        <v>0.9447222203408332</v>
      </c>
      <c r="R1758" s="3">
        <f t="shared" si="110"/>
        <v>0.92121975403188017</v>
      </c>
      <c r="S1758" s="3">
        <f t="shared" si="111"/>
        <v>0.34389191397007046</v>
      </c>
    </row>
    <row r="1759" spans="1:19" s="5" customFormat="1" ht="12.75" x14ac:dyDescent="0.2">
      <c r="A1759" s="3" t="s">
        <v>1031</v>
      </c>
      <c r="B1759" s="3" t="s">
        <v>1032</v>
      </c>
      <c r="C1759" s="3">
        <v>46.82</v>
      </c>
      <c r="D1759" s="3">
        <v>9</v>
      </c>
      <c r="E1759" s="3">
        <v>9</v>
      </c>
      <c r="F1759" s="3">
        <v>32</v>
      </c>
      <c r="G1759" s="3">
        <v>220</v>
      </c>
      <c r="H1759" s="3">
        <v>25.28781285466</v>
      </c>
      <c r="I1759" s="3">
        <v>6.27783203125</v>
      </c>
      <c r="J1759" s="3">
        <v>0.87275897419674398</v>
      </c>
      <c r="K1759" s="3">
        <v>1.0256819468796301</v>
      </c>
      <c r="L1759" s="3">
        <v>0.96922262411673799</v>
      </c>
      <c r="M1759" s="3">
        <f t="shared" si="108"/>
        <v>0.95588784839770413</v>
      </c>
      <c r="N1759" s="3">
        <v>1.02125345615471</v>
      </c>
      <c r="O1759" s="3">
        <v>1.0116743315218399</v>
      </c>
      <c r="P1759" s="3">
        <v>0.98303691153377504</v>
      </c>
      <c r="Q1759" s="3">
        <f t="shared" si="109"/>
        <v>1.0053215664034416</v>
      </c>
      <c r="R1759" s="3">
        <f t="shared" si="110"/>
        <v>1.0517149769071761</v>
      </c>
      <c r="S1759" s="3">
        <f t="shared" si="111"/>
        <v>0.3439480577170162</v>
      </c>
    </row>
    <row r="1760" spans="1:19" s="5" customFormat="1" ht="12.75" x14ac:dyDescent="0.2">
      <c r="A1760" s="3" t="s">
        <v>4351</v>
      </c>
      <c r="B1760" s="3" t="s">
        <v>4352</v>
      </c>
      <c r="C1760" s="3">
        <v>5.38</v>
      </c>
      <c r="D1760" s="3">
        <v>3</v>
      </c>
      <c r="E1760" s="3">
        <v>3</v>
      </c>
      <c r="F1760" s="3">
        <v>3</v>
      </c>
      <c r="G1760" s="3">
        <v>465</v>
      </c>
      <c r="H1760" s="3">
        <v>52.170709604659997</v>
      </c>
      <c r="I1760" s="3">
        <v>7.70849609375</v>
      </c>
      <c r="J1760" s="3">
        <v>0.95590298443972199</v>
      </c>
      <c r="K1760" s="3"/>
      <c r="L1760" s="3">
        <v>1.0092573490790899</v>
      </c>
      <c r="M1760" s="3">
        <f t="shared" si="108"/>
        <v>0.98258016675940596</v>
      </c>
      <c r="N1760" s="3">
        <v>0.96209763925595504</v>
      </c>
      <c r="O1760" s="3"/>
      <c r="P1760" s="3">
        <v>0.84417191525430602</v>
      </c>
      <c r="Q1760" s="3">
        <f t="shared" si="109"/>
        <v>0.90313477725513058</v>
      </c>
      <c r="R1760" s="3">
        <f t="shared" si="110"/>
        <v>0.91914614991030208</v>
      </c>
      <c r="S1760" s="3">
        <f t="shared" si="111"/>
        <v>0.34448125319548306</v>
      </c>
    </row>
    <row r="1761" spans="1:19" s="5" customFormat="1" ht="12.75" x14ac:dyDescent="0.2">
      <c r="A1761" s="3" t="s">
        <v>3933</v>
      </c>
      <c r="B1761" s="3" t="s">
        <v>3934</v>
      </c>
      <c r="C1761" s="3">
        <v>12.12</v>
      </c>
      <c r="D1761" s="3">
        <v>2</v>
      </c>
      <c r="E1761" s="3">
        <v>4</v>
      </c>
      <c r="F1761" s="3">
        <v>21</v>
      </c>
      <c r="G1761" s="3">
        <v>297</v>
      </c>
      <c r="H1761" s="3">
        <v>30.1755881746599</v>
      </c>
      <c r="I1761" s="3">
        <v>9.21728515625</v>
      </c>
      <c r="J1761" s="3">
        <v>0.86545677683531197</v>
      </c>
      <c r="K1761" s="3">
        <v>0.96480743902346899</v>
      </c>
      <c r="L1761" s="3">
        <v>0.97193448817439998</v>
      </c>
      <c r="M1761" s="3">
        <f t="shared" si="108"/>
        <v>0.93406623467772698</v>
      </c>
      <c r="N1761" s="3">
        <v>0.95841940960846606</v>
      </c>
      <c r="O1761" s="3">
        <v>0.96833135507435997</v>
      </c>
      <c r="P1761" s="3">
        <v>0.98980799800752195</v>
      </c>
      <c r="Q1761" s="3">
        <f t="shared" si="109"/>
        <v>0.97218625423011595</v>
      </c>
      <c r="R1761" s="3">
        <f t="shared" si="110"/>
        <v>1.0408108313277604</v>
      </c>
      <c r="S1761" s="3">
        <f t="shared" si="111"/>
        <v>0.34449170114323802</v>
      </c>
    </row>
    <row r="1762" spans="1:19" s="5" customFormat="1" ht="12.75" x14ac:dyDescent="0.2">
      <c r="A1762" s="3" t="s">
        <v>6663</v>
      </c>
      <c r="B1762" s="3" t="s">
        <v>6664</v>
      </c>
      <c r="C1762" s="3">
        <v>12.47</v>
      </c>
      <c r="D1762" s="3">
        <v>7</v>
      </c>
      <c r="E1762" s="3">
        <v>7</v>
      </c>
      <c r="F1762" s="3">
        <v>14</v>
      </c>
      <c r="G1762" s="3">
        <v>473</v>
      </c>
      <c r="H1762" s="3">
        <v>53.161680984660102</v>
      </c>
      <c r="I1762" s="3">
        <v>8.57275390625</v>
      </c>
      <c r="J1762" s="3">
        <v>0.87281361399412105</v>
      </c>
      <c r="K1762" s="3">
        <v>0.96383721688171997</v>
      </c>
      <c r="L1762" s="3">
        <v>1.0194832883365501</v>
      </c>
      <c r="M1762" s="3">
        <f t="shared" si="108"/>
        <v>0.9520447064041303</v>
      </c>
      <c r="N1762" s="3">
        <v>0.97488851752047501</v>
      </c>
      <c r="O1762" s="3">
        <v>1.00368827386711</v>
      </c>
      <c r="P1762" s="3">
        <v>1.0217200992787501</v>
      </c>
      <c r="Q1762" s="3">
        <f t="shared" si="109"/>
        <v>1.0000989635554449</v>
      </c>
      <c r="R1762" s="3">
        <f t="shared" si="110"/>
        <v>1.0504747905513969</v>
      </c>
      <c r="S1762" s="3">
        <f t="shared" si="111"/>
        <v>0.34451435137064051</v>
      </c>
    </row>
    <row r="1763" spans="1:19" s="5" customFormat="1" ht="12.75" x14ac:dyDescent="0.2">
      <c r="A1763" s="3" t="s">
        <v>5583</v>
      </c>
      <c r="B1763" s="3" t="s">
        <v>5584</v>
      </c>
      <c r="C1763" s="3">
        <v>24.14</v>
      </c>
      <c r="D1763" s="3">
        <v>5</v>
      </c>
      <c r="E1763" s="3">
        <v>5</v>
      </c>
      <c r="F1763" s="3">
        <v>10</v>
      </c>
      <c r="G1763" s="3">
        <v>232</v>
      </c>
      <c r="H1763" s="3">
        <v>26.753010594660001</v>
      </c>
      <c r="I1763" s="3">
        <v>9.36376953125</v>
      </c>
      <c r="J1763" s="3">
        <v>0.96863724347661395</v>
      </c>
      <c r="K1763" s="3">
        <v>0.98069625889208301</v>
      </c>
      <c r="L1763" s="3">
        <v>0.97709603025160896</v>
      </c>
      <c r="M1763" s="3">
        <f t="shared" si="108"/>
        <v>0.97547651087343523</v>
      </c>
      <c r="N1763" s="3">
        <v>1.0109577640115399</v>
      </c>
      <c r="O1763" s="3">
        <v>0.96539877383709205</v>
      </c>
      <c r="P1763" s="3">
        <v>0.994326460864282</v>
      </c>
      <c r="Q1763" s="3">
        <f t="shared" si="109"/>
        <v>0.99022766623763792</v>
      </c>
      <c r="R1763" s="3">
        <f t="shared" si="110"/>
        <v>1.0151219995558833</v>
      </c>
      <c r="S1763" s="3">
        <f t="shared" si="111"/>
        <v>0.34476038792405</v>
      </c>
    </row>
    <row r="1764" spans="1:19" s="5" customFormat="1" ht="12.75" x14ac:dyDescent="0.2">
      <c r="A1764" s="3" t="s">
        <v>4175</v>
      </c>
      <c r="B1764" s="3" t="s">
        <v>4176</v>
      </c>
      <c r="C1764" s="3">
        <v>7.79</v>
      </c>
      <c r="D1764" s="3">
        <v>14</v>
      </c>
      <c r="E1764" s="3">
        <v>14</v>
      </c>
      <c r="F1764" s="3">
        <v>32</v>
      </c>
      <c r="G1764" s="3">
        <v>1810</v>
      </c>
      <c r="H1764" s="3">
        <v>202.12020880466099</v>
      </c>
      <c r="I1764" s="3">
        <v>8.54345703125</v>
      </c>
      <c r="J1764" s="3">
        <v>1.0302189778801001</v>
      </c>
      <c r="K1764" s="3">
        <v>0.98689153974458499</v>
      </c>
      <c r="L1764" s="3">
        <v>1.0231175558208301</v>
      </c>
      <c r="M1764" s="3">
        <f t="shared" si="108"/>
        <v>1.0134093578151717</v>
      </c>
      <c r="N1764" s="3">
        <v>1.0067723941636599</v>
      </c>
      <c r="O1764" s="3">
        <v>0.98567229132454104</v>
      </c>
      <c r="P1764" s="3">
        <v>1.00028388249413</v>
      </c>
      <c r="Q1764" s="3">
        <f t="shared" si="109"/>
        <v>0.99757618932744363</v>
      </c>
      <c r="R1764" s="3">
        <f t="shared" si="110"/>
        <v>0.98437633482893516</v>
      </c>
      <c r="S1764" s="3">
        <f t="shared" si="111"/>
        <v>0.34486376961957815</v>
      </c>
    </row>
    <row r="1765" spans="1:19" s="5" customFormat="1" ht="12.75" x14ac:dyDescent="0.2">
      <c r="A1765" s="3" t="s">
        <v>4963</v>
      </c>
      <c r="B1765" s="3" t="s">
        <v>4964</v>
      </c>
      <c r="C1765" s="3">
        <v>1.75</v>
      </c>
      <c r="D1765" s="3">
        <v>1</v>
      </c>
      <c r="E1765" s="3">
        <v>1</v>
      </c>
      <c r="F1765" s="3">
        <v>5</v>
      </c>
      <c r="G1765" s="3">
        <v>343</v>
      </c>
      <c r="H1765" s="3">
        <v>39.250046304660003</v>
      </c>
      <c r="I1765" s="3">
        <v>9.45166015625</v>
      </c>
      <c r="J1765" s="3">
        <v>0.90350735672165705</v>
      </c>
      <c r="K1765" s="3">
        <v>0.960477237988133</v>
      </c>
      <c r="L1765" s="3">
        <v>1.0033666607974601</v>
      </c>
      <c r="M1765" s="3">
        <f t="shared" si="108"/>
        <v>0.95578375183575004</v>
      </c>
      <c r="N1765" s="3">
        <v>0.90225137436214098</v>
      </c>
      <c r="O1765" s="3">
        <v>0.87459574865869705</v>
      </c>
      <c r="P1765" s="3">
        <v>0.96445028424595203</v>
      </c>
      <c r="Q1765" s="3">
        <f t="shared" si="109"/>
        <v>0.91376580242226335</v>
      </c>
      <c r="R1765" s="3">
        <f t="shared" si="110"/>
        <v>0.95603822587192566</v>
      </c>
      <c r="S1765" s="3">
        <f t="shared" si="111"/>
        <v>0.34494494054889185</v>
      </c>
    </row>
    <row r="1766" spans="1:19" s="5" customFormat="1" ht="12.75" x14ac:dyDescent="0.2">
      <c r="A1766" s="3" t="s">
        <v>5793</v>
      </c>
      <c r="B1766" s="3" t="s">
        <v>5794</v>
      </c>
      <c r="C1766" s="3">
        <v>34.69</v>
      </c>
      <c r="D1766" s="3">
        <v>9</v>
      </c>
      <c r="E1766" s="3">
        <v>10</v>
      </c>
      <c r="F1766" s="3">
        <v>61</v>
      </c>
      <c r="G1766" s="3">
        <v>294</v>
      </c>
      <c r="H1766" s="3">
        <v>34.505835744659997</v>
      </c>
      <c r="I1766" s="3">
        <v>6.18896484375</v>
      </c>
      <c r="J1766" s="3">
        <v>0.98330848634213797</v>
      </c>
      <c r="K1766" s="3">
        <v>0.990919005362209</v>
      </c>
      <c r="L1766" s="3">
        <v>1.01536854523432</v>
      </c>
      <c r="M1766" s="3">
        <f t="shared" si="108"/>
        <v>0.99653201231288902</v>
      </c>
      <c r="N1766" s="3">
        <v>1.00659246561808</v>
      </c>
      <c r="O1766" s="3">
        <v>0.97036562336708598</v>
      </c>
      <c r="P1766" s="3">
        <v>0.95369441110417397</v>
      </c>
      <c r="Q1766" s="3">
        <f t="shared" si="109"/>
        <v>0.97688416669644662</v>
      </c>
      <c r="R1766" s="3">
        <f t="shared" si="110"/>
        <v>0.9802837787710994</v>
      </c>
      <c r="S1766" s="3">
        <f t="shared" si="111"/>
        <v>0.34498881907955758</v>
      </c>
    </row>
    <row r="1767" spans="1:19" s="5" customFormat="1" ht="12.75" x14ac:dyDescent="0.2">
      <c r="A1767" s="3" t="s">
        <v>3577</v>
      </c>
      <c r="B1767" s="3" t="s">
        <v>3578</v>
      </c>
      <c r="C1767" s="3">
        <v>2.2400000000000002</v>
      </c>
      <c r="D1767" s="3">
        <v>1</v>
      </c>
      <c r="E1767" s="3">
        <v>1</v>
      </c>
      <c r="F1767" s="3">
        <v>2</v>
      </c>
      <c r="G1767" s="3">
        <v>536</v>
      </c>
      <c r="H1767" s="3">
        <v>60.925937794660101</v>
      </c>
      <c r="I1767" s="3">
        <v>8.90966796875</v>
      </c>
      <c r="J1767" s="3">
        <v>0.94656594049502996</v>
      </c>
      <c r="K1767" s="3"/>
      <c r="L1767" s="3">
        <v>0.98181038497589301</v>
      </c>
      <c r="M1767" s="3">
        <f t="shared" si="108"/>
        <v>0.96418816273546148</v>
      </c>
      <c r="N1767" s="3">
        <v>0.99791895848469603</v>
      </c>
      <c r="O1767" s="3"/>
      <c r="P1767" s="3">
        <v>0.97930762292538298</v>
      </c>
      <c r="Q1767" s="3">
        <f t="shared" si="109"/>
        <v>0.98861329070503956</v>
      </c>
      <c r="R1767" s="3">
        <f t="shared" si="110"/>
        <v>1.0253323250726107</v>
      </c>
      <c r="S1767" s="3">
        <f t="shared" si="111"/>
        <v>0.34507037286533893</v>
      </c>
    </row>
    <row r="1768" spans="1:19" s="5" customFormat="1" ht="12.75" x14ac:dyDescent="0.2">
      <c r="A1768" s="3" t="s">
        <v>6777</v>
      </c>
      <c r="B1768" s="3" t="s">
        <v>6778</v>
      </c>
      <c r="C1768" s="3">
        <v>14.16</v>
      </c>
      <c r="D1768" s="3">
        <v>5</v>
      </c>
      <c r="E1768" s="3">
        <v>5</v>
      </c>
      <c r="F1768" s="3">
        <v>10</v>
      </c>
      <c r="G1768" s="3">
        <v>452</v>
      </c>
      <c r="H1768" s="3">
        <v>50.755114474659997</v>
      </c>
      <c r="I1768" s="3">
        <v>5.18603515625</v>
      </c>
      <c r="J1768" s="3">
        <v>1.04199367207444</v>
      </c>
      <c r="K1768" s="3">
        <v>0.99438907941066002</v>
      </c>
      <c r="L1768" s="3">
        <v>0.92520200507630401</v>
      </c>
      <c r="M1768" s="3">
        <f t="shared" si="108"/>
        <v>0.98719491885380128</v>
      </c>
      <c r="N1768" s="3">
        <v>0.98183531934803803</v>
      </c>
      <c r="O1768" s="3">
        <v>1.07059187194704</v>
      </c>
      <c r="P1768" s="3">
        <v>1.04738244144071</v>
      </c>
      <c r="Q1768" s="3">
        <f t="shared" si="109"/>
        <v>1.033269877578596</v>
      </c>
      <c r="R1768" s="3">
        <f t="shared" si="110"/>
        <v>1.0466726052219666</v>
      </c>
      <c r="S1768" s="3">
        <f t="shared" si="111"/>
        <v>0.34508250520063716</v>
      </c>
    </row>
    <row r="1769" spans="1:19" s="5" customFormat="1" ht="12.75" x14ac:dyDescent="0.2">
      <c r="A1769" s="3" t="s">
        <v>5699</v>
      </c>
      <c r="B1769" s="3" t="s">
        <v>5700</v>
      </c>
      <c r="C1769" s="3">
        <v>54.88</v>
      </c>
      <c r="D1769" s="3">
        <v>6</v>
      </c>
      <c r="E1769" s="3">
        <v>6</v>
      </c>
      <c r="F1769" s="3">
        <v>32</v>
      </c>
      <c r="G1769" s="3">
        <v>82</v>
      </c>
      <c r="H1769" s="3">
        <v>9.7141047746600009</v>
      </c>
      <c r="I1769" s="3">
        <v>10.33056640625</v>
      </c>
      <c r="J1769" s="3">
        <v>1.02670792781575</v>
      </c>
      <c r="K1769" s="3">
        <v>0.97770770430567899</v>
      </c>
      <c r="L1769" s="3">
        <v>1.0110760222899999</v>
      </c>
      <c r="M1769" s="3">
        <f t="shared" si="108"/>
        <v>1.0051638848038096</v>
      </c>
      <c r="N1769" s="3">
        <v>0.98792465880132596</v>
      </c>
      <c r="O1769" s="3">
        <v>1.010129940811</v>
      </c>
      <c r="P1769" s="3">
        <v>0.90125856014476702</v>
      </c>
      <c r="Q1769" s="3">
        <f t="shared" si="109"/>
        <v>0.96643771991903105</v>
      </c>
      <c r="R1769" s="3">
        <f t="shared" si="110"/>
        <v>0.961472785214187</v>
      </c>
      <c r="S1769" s="3">
        <f t="shared" si="111"/>
        <v>0.34522950964716237</v>
      </c>
    </row>
    <row r="1770" spans="1:19" s="5" customFormat="1" ht="12.75" x14ac:dyDescent="0.2">
      <c r="A1770" s="3" t="s">
        <v>685</v>
      </c>
      <c r="B1770" s="3" t="s">
        <v>686</v>
      </c>
      <c r="C1770" s="3">
        <v>33.18</v>
      </c>
      <c r="D1770" s="3">
        <v>10</v>
      </c>
      <c r="E1770" s="3">
        <v>21</v>
      </c>
      <c r="F1770" s="3">
        <v>320</v>
      </c>
      <c r="G1770" s="3">
        <v>636</v>
      </c>
      <c r="H1770" s="3">
        <v>69.765814574660098</v>
      </c>
      <c r="I1770" s="3">
        <v>5.66845703125</v>
      </c>
      <c r="J1770" s="3">
        <v>0.91940538929132998</v>
      </c>
      <c r="K1770" s="3">
        <v>1.12151978849015</v>
      </c>
      <c r="L1770" s="3">
        <v>1.1941343931494</v>
      </c>
      <c r="M1770" s="3">
        <f t="shared" si="108"/>
        <v>1.0783531903102934</v>
      </c>
      <c r="N1770" s="3">
        <v>1.07500222721739</v>
      </c>
      <c r="O1770" s="3">
        <v>0.95108084331020804</v>
      </c>
      <c r="P1770" s="3">
        <v>0.89519410836973301</v>
      </c>
      <c r="Q1770" s="3">
        <f t="shared" si="109"/>
        <v>0.97375905963244358</v>
      </c>
      <c r="R1770" s="3">
        <f t="shared" si="110"/>
        <v>0.90300568346466048</v>
      </c>
      <c r="S1770" s="3">
        <f t="shared" si="111"/>
        <v>0.34540303814385565</v>
      </c>
    </row>
    <row r="1771" spans="1:19" s="5" customFormat="1" ht="12.75" x14ac:dyDescent="0.2">
      <c r="A1771" s="3" t="s">
        <v>3793</v>
      </c>
      <c r="B1771" s="3" t="s">
        <v>3794</v>
      </c>
      <c r="C1771" s="3">
        <v>30.66</v>
      </c>
      <c r="D1771" s="3">
        <v>4</v>
      </c>
      <c r="E1771" s="3">
        <v>4</v>
      </c>
      <c r="F1771" s="3">
        <v>17</v>
      </c>
      <c r="G1771" s="3">
        <v>212</v>
      </c>
      <c r="H1771" s="3">
        <v>23.781831374660001</v>
      </c>
      <c r="I1771" s="3">
        <v>6.15087890625</v>
      </c>
      <c r="J1771" s="3">
        <v>0.97318829878090496</v>
      </c>
      <c r="K1771" s="3">
        <v>1.1942351963989399</v>
      </c>
      <c r="L1771" s="3">
        <v>1.0667609233204101</v>
      </c>
      <c r="M1771" s="3">
        <f t="shared" si="108"/>
        <v>1.0780614728334184</v>
      </c>
      <c r="N1771" s="3">
        <v>1.0431769945692699</v>
      </c>
      <c r="O1771" s="3">
        <v>0.956096229004059</v>
      </c>
      <c r="P1771" s="3">
        <v>1.0137772678944601</v>
      </c>
      <c r="Q1771" s="3">
        <f t="shared" si="109"/>
        <v>1.0043501638225962</v>
      </c>
      <c r="R1771" s="3">
        <f t="shared" si="110"/>
        <v>0.93162606134408077</v>
      </c>
      <c r="S1771" s="3">
        <f t="shared" si="111"/>
        <v>0.34543736439890838</v>
      </c>
    </row>
    <row r="1772" spans="1:19" s="5" customFormat="1" ht="12.75" x14ac:dyDescent="0.2">
      <c r="A1772" s="3" t="s">
        <v>8133</v>
      </c>
      <c r="B1772" s="3" t="s">
        <v>8134</v>
      </c>
      <c r="C1772" s="3">
        <v>66.67</v>
      </c>
      <c r="D1772" s="3">
        <v>8</v>
      </c>
      <c r="E1772" s="3">
        <v>8</v>
      </c>
      <c r="F1772" s="3">
        <v>37</v>
      </c>
      <c r="G1772" s="3">
        <v>93</v>
      </c>
      <c r="H1772" s="3">
        <v>11.05462071466</v>
      </c>
      <c r="I1772" s="3">
        <v>4.88134765625</v>
      </c>
      <c r="J1772" s="3">
        <v>0.88882627344681098</v>
      </c>
      <c r="K1772" s="3">
        <v>1.1180285420435201</v>
      </c>
      <c r="L1772" s="3">
        <v>0.95946139108052897</v>
      </c>
      <c r="M1772" s="3">
        <f t="shared" si="108"/>
        <v>0.98877206885695335</v>
      </c>
      <c r="N1772" s="3">
        <v>1.0690460107431601</v>
      </c>
      <c r="O1772" s="3">
        <v>1.00682588351883</v>
      </c>
      <c r="P1772" s="3">
        <v>1.13992635291955</v>
      </c>
      <c r="Q1772" s="3">
        <f t="shared" si="109"/>
        <v>1.0719327490605133</v>
      </c>
      <c r="R1772" s="3">
        <f t="shared" si="110"/>
        <v>1.084105005413124</v>
      </c>
      <c r="S1772" s="3">
        <f t="shared" si="111"/>
        <v>0.34596825997135433</v>
      </c>
    </row>
    <row r="1773" spans="1:19" s="5" customFormat="1" ht="12.75" x14ac:dyDescent="0.2">
      <c r="A1773" s="3" t="s">
        <v>7459</v>
      </c>
      <c r="B1773" s="3" t="s">
        <v>7460</v>
      </c>
      <c r="C1773" s="3">
        <v>9.06</v>
      </c>
      <c r="D1773" s="3">
        <v>7</v>
      </c>
      <c r="E1773" s="3">
        <v>7</v>
      </c>
      <c r="F1773" s="3">
        <v>13</v>
      </c>
      <c r="G1773" s="3">
        <v>795</v>
      </c>
      <c r="H1773" s="3">
        <v>87.199662724660001</v>
      </c>
      <c r="I1773" s="3">
        <v>7.29833984375</v>
      </c>
      <c r="J1773" s="3">
        <v>1.0234525048101699</v>
      </c>
      <c r="K1773" s="3">
        <v>0.98442082890139104</v>
      </c>
      <c r="L1773" s="3">
        <v>1.0496631703521799</v>
      </c>
      <c r="M1773" s="3">
        <f t="shared" si="108"/>
        <v>1.0191788346879136</v>
      </c>
      <c r="N1773" s="3">
        <v>1.0159449715358899</v>
      </c>
      <c r="O1773" s="3">
        <v>0.982305613530567</v>
      </c>
      <c r="P1773" s="3">
        <v>0.99048213575520805</v>
      </c>
      <c r="Q1773" s="3">
        <f t="shared" si="109"/>
        <v>0.99624424027388836</v>
      </c>
      <c r="R1773" s="3">
        <f t="shared" si="110"/>
        <v>0.97749698714941613</v>
      </c>
      <c r="S1773" s="3">
        <f t="shared" si="111"/>
        <v>0.34602977814378572</v>
      </c>
    </row>
    <row r="1774" spans="1:19" s="5" customFormat="1" ht="12.75" x14ac:dyDescent="0.2">
      <c r="A1774" s="3" t="s">
        <v>3021</v>
      </c>
      <c r="B1774" s="3" t="s">
        <v>3022</v>
      </c>
      <c r="C1774" s="3">
        <v>36.83</v>
      </c>
      <c r="D1774" s="3">
        <v>26</v>
      </c>
      <c r="E1774" s="3">
        <v>26</v>
      </c>
      <c r="F1774" s="3">
        <v>252</v>
      </c>
      <c r="G1774" s="3">
        <v>676</v>
      </c>
      <c r="H1774" s="3">
        <v>74.759433894660006</v>
      </c>
      <c r="I1774" s="3">
        <v>6.99072265625</v>
      </c>
      <c r="J1774" s="3">
        <v>1.0324535472295999</v>
      </c>
      <c r="K1774" s="3">
        <v>0.97520032131313195</v>
      </c>
      <c r="L1774" s="3">
        <v>1.01923052742964</v>
      </c>
      <c r="M1774" s="3">
        <f t="shared" si="108"/>
        <v>1.0089614653241241</v>
      </c>
      <c r="N1774" s="3">
        <v>0.97621858249661897</v>
      </c>
      <c r="O1774" s="3">
        <v>1.0188293852555901</v>
      </c>
      <c r="P1774" s="3">
        <v>0.94105523835256599</v>
      </c>
      <c r="Q1774" s="3">
        <f t="shared" si="109"/>
        <v>0.97870106870159168</v>
      </c>
      <c r="R1774" s="3">
        <f t="shared" si="110"/>
        <v>0.97000837230903414</v>
      </c>
      <c r="S1774" s="3">
        <f t="shared" si="111"/>
        <v>0.34631098729247151</v>
      </c>
    </row>
    <row r="1775" spans="1:19" s="5" customFormat="1" ht="12.75" x14ac:dyDescent="0.2">
      <c r="A1775" s="3" t="s">
        <v>5549</v>
      </c>
      <c r="B1775" s="3" t="s">
        <v>5550</v>
      </c>
      <c r="C1775" s="3">
        <v>22.9</v>
      </c>
      <c r="D1775" s="3">
        <v>17</v>
      </c>
      <c r="E1775" s="3">
        <v>17</v>
      </c>
      <c r="F1775" s="3">
        <v>75</v>
      </c>
      <c r="G1775" s="3">
        <v>751</v>
      </c>
      <c r="H1775" s="3">
        <v>84.580657884659999</v>
      </c>
      <c r="I1775" s="3">
        <v>5.82080078125</v>
      </c>
      <c r="J1775" s="3">
        <v>1.2123249833382601</v>
      </c>
      <c r="K1775" s="3">
        <v>0.97755951515050199</v>
      </c>
      <c r="L1775" s="3">
        <v>1.00822182417809</v>
      </c>
      <c r="M1775" s="3">
        <f t="shared" si="108"/>
        <v>1.0660354408889507</v>
      </c>
      <c r="N1775" s="3">
        <v>1.05022219528303</v>
      </c>
      <c r="O1775" s="3">
        <v>0.92746796094144002</v>
      </c>
      <c r="P1775" s="3">
        <v>0.956698143706322</v>
      </c>
      <c r="Q1775" s="3">
        <f t="shared" si="109"/>
        <v>0.97812943331026403</v>
      </c>
      <c r="R1775" s="3">
        <f t="shared" si="110"/>
        <v>0.91753931979467473</v>
      </c>
      <c r="S1775" s="3">
        <f t="shared" si="111"/>
        <v>0.34645504580925646</v>
      </c>
    </row>
    <row r="1776" spans="1:19" s="5" customFormat="1" ht="12.75" x14ac:dyDescent="0.2">
      <c r="A1776" s="3" t="s">
        <v>1211</v>
      </c>
      <c r="B1776" s="3" t="s">
        <v>1212</v>
      </c>
      <c r="C1776" s="3">
        <v>32.04</v>
      </c>
      <c r="D1776" s="3">
        <v>3</v>
      </c>
      <c r="E1776" s="3">
        <v>3</v>
      </c>
      <c r="F1776" s="3">
        <v>30</v>
      </c>
      <c r="G1776" s="3">
        <v>103</v>
      </c>
      <c r="H1776" s="3">
        <v>11.797056854659999</v>
      </c>
      <c r="I1776" s="3">
        <v>8.38232421875</v>
      </c>
      <c r="J1776" s="3">
        <v>0.92183934076993301</v>
      </c>
      <c r="K1776" s="3">
        <v>1.0188182152182801</v>
      </c>
      <c r="L1776" s="3">
        <v>0.96528680995578298</v>
      </c>
      <c r="M1776" s="3">
        <f t="shared" si="108"/>
        <v>0.96864812198133199</v>
      </c>
      <c r="N1776" s="3">
        <v>1.03294227222183</v>
      </c>
      <c r="O1776" s="3">
        <v>0.97303550178200404</v>
      </c>
      <c r="P1776" s="3">
        <v>1.00535482847363</v>
      </c>
      <c r="Q1776" s="3">
        <f t="shared" si="109"/>
        <v>1.0037775341591546</v>
      </c>
      <c r="R1776" s="3">
        <f t="shared" si="110"/>
        <v>1.0362664329601619</v>
      </c>
      <c r="S1776" s="3">
        <f t="shared" si="111"/>
        <v>0.34654361629208713</v>
      </c>
    </row>
    <row r="1777" spans="1:19" s="5" customFormat="1" ht="12.75" x14ac:dyDescent="0.2">
      <c r="A1777" s="3" t="s">
        <v>1509</v>
      </c>
      <c r="B1777" s="3" t="s">
        <v>1510</v>
      </c>
      <c r="C1777" s="3">
        <v>10.68</v>
      </c>
      <c r="D1777" s="3">
        <v>3</v>
      </c>
      <c r="E1777" s="3">
        <v>3</v>
      </c>
      <c r="F1777" s="3">
        <v>6</v>
      </c>
      <c r="G1777" s="3">
        <v>234</v>
      </c>
      <c r="H1777" s="3">
        <v>27.246241184660001</v>
      </c>
      <c r="I1777" s="3">
        <v>7.40087890625</v>
      </c>
      <c r="J1777" s="3">
        <v>0.97181063784067501</v>
      </c>
      <c r="K1777" s="3">
        <v>1.01106806230491</v>
      </c>
      <c r="L1777" s="3">
        <v>1.0771549093420201</v>
      </c>
      <c r="M1777" s="3">
        <f t="shared" si="108"/>
        <v>1.020011203162535</v>
      </c>
      <c r="N1777" s="3">
        <v>1.0076901859362599</v>
      </c>
      <c r="O1777" s="3">
        <v>0.99672823704166302</v>
      </c>
      <c r="P1777" s="3">
        <v>0.93114353985154497</v>
      </c>
      <c r="Q1777" s="3">
        <f t="shared" si="109"/>
        <v>0.97852065427648938</v>
      </c>
      <c r="R1777" s="3">
        <f t="shared" si="110"/>
        <v>0.95932343805891096</v>
      </c>
      <c r="S1777" s="3">
        <f t="shared" si="111"/>
        <v>0.34663878514237462</v>
      </c>
    </row>
    <row r="1778" spans="1:19" s="5" customFormat="1" ht="12.75" x14ac:dyDescent="0.2">
      <c r="A1778" s="3" t="s">
        <v>2353</v>
      </c>
      <c r="B1778" s="3" t="s">
        <v>2354</v>
      </c>
      <c r="C1778" s="3">
        <v>14.63</v>
      </c>
      <c r="D1778" s="3">
        <v>2</v>
      </c>
      <c r="E1778" s="3">
        <v>2</v>
      </c>
      <c r="F1778" s="3">
        <v>7</v>
      </c>
      <c r="G1778" s="3">
        <v>164</v>
      </c>
      <c r="H1778" s="3">
        <v>17.468128414660001</v>
      </c>
      <c r="I1778" s="3">
        <v>6.40478515625</v>
      </c>
      <c r="J1778" s="3">
        <v>0.91862860794326495</v>
      </c>
      <c r="K1778" s="3">
        <v>1.10872095888501</v>
      </c>
      <c r="L1778" s="3">
        <v>1.10730268509983</v>
      </c>
      <c r="M1778" s="3">
        <f t="shared" si="108"/>
        <v>1.0448840839760349</v>
      </c>
      <c r="N1778" s="3">
        <v>0.99531265285720505</v>
      </c>
      <c r="O1778" s="3">
        <v>0.94631152539500196</v>
      </c>
      <c r="P1778" s="3">
        <v>0.98564169853382899</v>
      </c>
      <c r="Q1778" s="3">
        <f t="shared" si="109"/>
        <v>0.97575529226201196</v>
      </c>
      <c r="R1778" s="3">
        <f t="shared" si="110"/>
        <v>0.93384070752521053</v>
      </c>
      <c r="S1778" s="3">
        <f t="shared" si="111"/>
        <v>0.34671774945670791</v>
      </c>
    </row>
    <row r="1779" spans="1:19" s="5" customFormat="1" ht="12.75" x14ac:dyDescent="0.2">
      <c r="A1779" s="3" t="s">
        <v>3591</v>
      </c>
      <c r="B1779" s="3" t="s">
        <v>3592</v>
      </c>
      <c r="C1779" s="3">
        <v>1.68</v>
      </c>
      <c r="D1779" s="3">
        <v>1</v>
      </c>
      <c r="E1779" s="3">
        <v>1</v>
      </c>
      <c r="F1779" s="3">
        <v>2</v>
      </c>
      <c r="G1779" s="3">
        <v>596</v>
      </c>
      <c r="H1779" s="3">
        <v>69.089547384659994</v>
      </c>
      <c r="I1779" s="3">
        <v>8.20654296875</v>
      </c>
      <c r="J1779" s="3">
        <v>0.98325645026702801</v>
      </c>
      <c r="K1779" s="3">
        <v>0.91048248446968705</v>
      </c>
      <c r="L1779" s="3"/>
      <c r="M1779" s="3">
        <f t="shared" si="108"/>
        <v>0.94686946736835753</v>
      </c>
      <c r="N1779" s="3">
        <v>1.0398960529985399</v>
      </c>
      <c r="O1779" s="3">
        <v>0.97380318892947804</v>
      </c>
      <c r="P1779" s="3"/>
      <c r="Q1779" s="3">
        <f t="shared" si="109"/>
        <v>1.006849620964009</v>
      </c>
      <c r="R1779" s="3">
        <f t="shared" si="110"/>
        <v>1.0633457468666243</v>
      </c>
      <c r="S1779" s="3">
        <f t="shared" si="111"/>
        <v>0.34671975565851409</v>
      </c>
    </row>
    <row r="1780" spans="1:19" s="5" customFormat="1" ht="12.75" x14ac:dyDescent="0.2">
      <c r="A1780" s="3" t="s">
        <v>5329</v>
      </c>
      <c r="B1780" s="3" t="s">
        <v>5330</v>
      </c>
      <c r="C1780" s="3">
        <v>25.78</v>
      </c>
      <c r="D1780" s="3">
        <v>11</v>
      </c>
      <c r="E1780" s="3">
        <v>23</v>
      </c>
      <c r="F1780" s="3">
        <v>68</v>
      </c>
      <c r="G1780" s="3">
        <v>900</v>
      </c>
      <c r="H1780" s="3">
        <v>100.433674004661</v>
      </c>
      <c r="I1780" s="3">
        <v>5.38916015625</v>
      </c>
      <c r="J1780" s="3">
        <v>0.97830681399004404</v>
      </c>
      <c r="K1780" s="3">
        <v>1.07952504140658</v>
      </c>
      <c r="L1780" s="3">
        <v>1.01158380735542</v>
      </c>
      <c r="M1780" s="3">
        <f t="shared" si="108"/>
        <v>1.0231385542506812</v>
      </c>
      <c r="N1780" s="3">
        <v>0.993605142565546</v>
      </c>
      <c r="O1780" s="3">
        <v>0.96321185352489802</v>
      </c>
      <c r="P1780" s="3">
        <v>1.00839463832327</v>
      </c>
      <c r="Q1780" s="3">
        <f t="shared" si="109"/>
        <v>0.98840387813790465</v>
      </c>
      <c r="R1780" s="3">
        <f t="shared" si="110"/>
        <v>0.9660508579522592</v>
      </c>
      <c r="S1780" s="3">
        <f t="shared" si="111"/>
        <v>0.346954931482024</v>
      </c>
    </row>
    <row r="1781" spans="1:19" s="5" customFormat="1" ht="12.75" x14ac:dyDescent="0.2">
      <c r="A1781" s="3" t="s">
        <v>5853</v>
      </c>
      <c r="B1781" s="3" t="s">
        <v>5854</v>
      </c>
      <c r="C1781" s="3">
        <v>6.33</v>
      </c>
      <c r="D1781" s="3">
        <v>11</v>
      </c>
      <c r="E1781" s="3">
        <v>11</v>
      </c>
      <c r="F1781" s="3">
        <v>17</v>
      </c>
      <c r="G1781" s="3">
        <v>1565</v>
      </c>
      <c r="H1781" s="3">
        <v>174.61252293466001</v>
      </c>
      <c r="I1781" s="3">
        <v>7.25439453125</v>
      </c>
      <c r="J1781" s="3">
        <v>1.0402393580084599</v>
      </c>
      <c r="K1781" s="3">
        <v>0.916004874703507</v>
      </c>
      <c r="L1781" s="3">
        <v>0.96884932542153701</v>
      </c>
      <c r="M1781" s="3">
        <f t="shared" si="108"/>
        <v>0.97503118604450123</v>
      </c>
      <c r="N1781" s="3">
        <v>1.01997646769455</v>
      </c>
      <c r="O1781" s="3">
        <v>1.02986893351829</v>
      </c>
      <c r="P1781" s="3">
        <v>0.99486542644855502</v>
      </c>
      <c r="Q1781" s="3">
        <f t="shared" si="109"/>
        <v>1.0149036092204651</v>
      </c>
      <c r="R1781" s="3">
        <f t="shared" si="110"/>
        <v>1.0408934849947908</v>
      </c>
      <c r="S1781" s="3">
        <f t="shared" si="111"/>
        <v>0.34729058870353841</v>
      </c>
    </row>
    <row r="1782" spans="1:19" s="5" customFormat="1" ht="12.75" x14ac:dyDescent="0.2">
      <c r="A1782" s="3" t="s">
        <v>1241</v>
      </c>
      <c r="B1782" s="3" t="s">
        <v>1242</v>
      </c>
      <c r="C1782" s="3">
        <v>54.23</v>
      </c>
      <c r="D1782" s="3">
        <v>12</v>
      </c>
      <c r="E1782" s="3">
        <v>25</v>
      </c>
      <c r="F1782" s="3">
        <v>176</v>
      </c>
      <c r="G1782" s="3">
        <v>437</v>
      </c>
      <c r="H1782" s="3">
        <v>49.863315204659898</v>
      </c>
      <c r="I1782" s="3">
        <v>6.43017578125</v>
      </c>
      <c r="J1782" s="3">
        <v>1.00600527888703</v>
      </c>
      <c r="K1782" s="3">
        <v>0.98251451770077503</v>
      </c>
      <c r="L1782" s="3">
        <v>0.97886252852952005</v>
      </c>
      <c r="M1782" s="3">
        <f t="shared" si="108"/>
        <v>0.98912744170577493</v>
      </c>
      <c r="N1782" s="3">
        <v>0.98692184935345695</v>
      </c>
      <c r="O1782" s="3">
        <v>1.0011265566809799</v>
      </c>
      <c r="P1782" s="3">
        <v>1.02080456179854</v>
      </c>
      <c r="Q1782" s="3">
        <f t="shared" si="109"/>
        <v>1.0029509892776589</v>
      </c>
      <c r="R1782" s="3">
        <f t="shared" si="110"/>
        <v>1.0139754969774621</v>
      </c>
      <c r="S1782" s="3">
        <f t="shared" si="111"/>
        <v>0.34734009929265547</v>
      </c>
    </row>
    <row r="1783" spans="1:19" s="5" customFormat="1" ht="12.75" x14ac:dyDescent="0.2">
      <c r="A1783" s="3" t="s">
        <v>1727</v>
      </c>
      <c r="B1783" s="3" t="s">
        <v>1728</v>
      </c>
      <c r="C1783" s="3">
        <v>13.83</v>
      </c>
      <c r="D1783" s="3">
        <v>20</v>
      </c>
      <c r="E1783" s="3">
        <v>20</v>
      </c>
      <c r="F1783" s="3">
        <v>52</v>
      </c>
      <c r="G1783" s="3">
        <v>1222</v>
      </c>
      <c r="H1783" s="3">
        <v>132.84625571466</v>
      </c>
      <c r="I1783" s="3">
        <v>6.72705078125</v>
      </c>
      <c r="J1783" s="3">
        <v>1.0230716731426299</v>
      </c>
      <c r="K1783" s="3">
        <v>1.01726043074604</v>
      </c>
      <c r="L1783" s="3">
        <v>1.00871468080951</v>
      </c>
      <c r="M1783" s="3">
        <f t="shared" si="108"/>
        <v>1.0163489282327267</v>
      </c>
      <c r="N1783" s="3">
        <v>1.0185654723605699</v>
      </c>
      <c r="O1783" s="3">
        <v>0.98242660278169802</v>
      </c>
      <c r="P1783" s="3">
        <v>1.01063282717058</v>
      </c>
      <c r="Q1783" s="3">
        <f t="shared" si="109"/>
        <v>1.003874967437616</v>
      </c>
      <c r="R1783" s="3">
        <f t="shared" si="110"/>
        <v>0.98772669459414786</v>
      </c>
      <c r="S1783" s="3">
        <f t="shared" si="111"/>
        <v>0.3475952942120481</v>
      </c>
    </row>
    <row r="1784" spans="1:19" s="5" customFormat="1" ht="12.75" x14ac:dyDescent="0.2">
      <c r="A1784" s="3" t="s">
        <v>4971</v>
      </c>
      <c r="B1784" s="3" t="s">
        <v>4972</v>
      </c>
      <c r="C1784" s="3">
        <v>41.06</v>
      </c>
      <c r="D1784" s="3">
        <v>14</v>
      </c>
      <c r="E1784" s="3">
        <v>17</v>
      </c>
      <c r="F1784" s="3">
        <v>71</v>
      </c>
      <c r="G1784" s="3">
        <v>341</v>
      </c>
      <c r="H1784" s="3">
        <v>39.843743244659997</v>
      </c>
      <c r="I1784" s="3">
        <v>6.88818359375</v>
      </c>
      <c r="J1784" s="3">
        <v>1.0177388110783401</v>
      </c>
      <c r="K1784" s="3">
        <v>0.993005156559569</v>
      </c>
      <c r="L1784" s="3">
        <v>1.0161871641204301</v>
      </c>
      <c r="M1784" s="3">
        <f t="shared" si="108"/>
        <v>1.0089770439194463</v>
      </c>
      <c r="N1784" s="3">
        <v>0.99023925116697598</v>
      </c>
      <c r="O1784" s="3">
        <v>1.01623814529167</v>
      </c>
      <c r="P1784" s="3">
        <v>0.97283085050282803</v>
      </c>
      <c r="Q1784" s="3">
        <f t="shared" si="109"/>
        <v>0.993102748987158</v>
      </c>
      <c r="R1784" s="3">
        <f t="shared" si="110"/>
        <v>0.98426694142552196</v>
      </c>
      <c r="S1784" s="3">
        <f t="shared" si="111"/>
        <v>0.34772949390517399</v>
      </c>
    </row>
    <row r="1785" spans="1:19" s="5" customFormat="1" ht="12.75" x14ac:dyDescent="0.2">
      <c r="A1785" s="3" t="s">
        <v>7503</v>
      </c>
      <c r="B1785" s="3" t="s">
        <v>7504</v>
      </c>
      <c r="C1785" s="3">
        <v>19.32</v>
      </c>
      <c r="D1785" s="3">
        <v>7</v>
      </c>
      <c r="E1785" s="3">
        <v>7</v>
      </c>
      <c r="F1785" s="3">
        <v>16</v>
      </c>
      <c r="G1785" s="3">
        <v>352</v>
      </c>
      <c r="H1785" s="3">
        <v>39.878031544659997</v>
      </c>
      <c r="I1785" s="3">
        <v>6.66845703125</v>
      </c>
      <c r="J1785" s="3">
        <v>0.97462114709755499</v>
      </c>
      <c r="K1785" s="3">
        <v>1.0563656955143601</v>
      </c>
      <c r="L1785" s="3">
        <v>0.94601386786587205</v>
      </c>
      <c r="M1785" s="3">
        <f t="shared" si="108"/>
        <v>0.99233357015926238</v>
      </c>
      <c r="N1785" s="3">
        <v>1.03266974562032</v>
      </c>
      <c r="O1785" s="3">
        <v>1.0060602839147399</v>
      </c>
      <c r="P1785" s="3">
        <v>1.0515462400756901</v>
      </c>
      <c r="Q1785" s="3">
        <f t="shared" si="109"/>
        <v>1.0300920898702499</v>
      </c>
      <c r="R1785" s="3">
        <f t="shared" si="110"/>
        <v>1.0380502291229829</v>
      </c>
      <c r="S1785" s="3">
        <f t="shared" si="111"/>
        <v>0.34864243642062032</v>
      </c>
    </row>
    <row r="1786" spans="1:19" s="5" customFormat="1" ht="12.75" x14ac:dyDescent="0.2">
      <c r="A1786" s="3" t="s">
        <v>6895</v>
      </c>
      <c r="B1786" s="3" t="s">
        <v>6896</v>
      </c>
      <c r="C1786" s="3">
        <v>7.4</v>
      </c>
      <c r="D1786" s="3">
        <v>5</v>
      </c>
      <c r="E1786" s="3">
        <v>5</v>
      </c>
      <c r="F1786" s="3">
        <v>8</v>
      </c>
      <c r="G1786" s="3">
        <v>608</v>
      </c>
      <c r="H1786" s="3">
        <v>69.095221834660094</v>
      </c>
      <c r="I1786" s="3">
        <v>7.56201171875</v>
      </c>
      <c r="J1786" s="3">
        <v>1.0039293814081001</v>
      </c>
      <c r="K1786" s="3">
        <v>0.97103437091212497</v>
      </c>
      <c r="L1786" s="3">
        <v>1.05707422048203</v>
      </c>
      <c r="M1786" s="3">
        <f t="shared" si="108"/>
        <v>1.0106793242674184</v>
      </c>
      <c r="N1786" s="3">
        <v>0.98349780902468598</v>
      </c>
      <c r="O1786" s="3">
        <v>1.01775162158139</v>
      </c>
      <c r="P1786" s="3">
        <v>0.84132968133687502</v>
      </c>
      <c r="Q1786" s="3">
        <f t="shared" si="109"/>
        <v>0.94752637064765022</v>
      </c>
      <c r="R1786" s="3">
        <f t="shared" si="110"/>
        <v>0.93751435088914681</v>
      </c>
      <c r="S1786" s="3">
        <f t="shared" si="111"/>
        <v>0.3486625520713868</v>
      </c>
    </row>
    <row r="1787" spans="1:19" s="5" customFormat="1" ht="12.75" x14ac:dyDescent="0.2">
      <c r="A1787" s="3" t="s">
        <v>7379</v>
      </c>
      <c r="B1787" s="3" t="s">
        <v>7380</v>
      </c>
      <c r="C1787" s="3">
        <v>8.68</v>
      </c>
      <c r="D1787" s="3">
        <v>5</v>
      </c>
      <c r="E1787" s="3">
        <v>5</v>
      </c>
      <c r="F1787" s="3">
        <v>15</v>
      </c>
      <c r="G1787" s="3">
        <v>622</v>
      </c>
      <c r="H1787" s="3">
        <v>66.937800634660107</v>
      </c>
      <c r="I1787" s="3">
        <v>4.65283203125</v>
      </c>
      <c r="J1787" s="3">
        <v>0.99864119096264004</v>
      </c>
      <c r="K1787" s="3">
        <v>1.0228832772230101</v>
      </c>
      <c r="L1787" s="3">
        <v>0.94618729370467103</v>
      </c>
      <c r="M1787" s="3">
        <f t="shared" si="108"/>
        <v>0.98923725396344031</v>
      </c>
      <c r="N1787" s="3">
        <v>0.98628004903496902</v>
      </c>
      <c r="O1787" s="3">
        <v>1.02174139810507</v>
      </c>
      <c r="P1787" s="3">
        <v>1.0561033334646099</v>
      </c>
      <c r="Q1787" s="3">
        <f t="shared" si="109"/>
        <v>1.0213749268682164</v>
      </c>
      <c r="R1787" s="3">
        <f t="shared" si="110"/>
        <v>1.0324873257411349</v>
      </c>
      <c r="S1787" s="3">
        <f t="shared" si="111"/>
        <v>0.34876577319564406</v>
      </c>
    </row>
    <row r="1788" spans="1:19" s="5" customFormat="1" ht="12.75" x14ac:dyDescent="0.2">
      <c r="A1788" s="3" t="s">
        <v>239</v>
      </c>
      <c r="B1788" s="3" t="s">
        <v>240</v>
      </c>
      <c r="C1788" s="3">
        <v>10.46</v>
      </c>
      <c r="D1788" s="3">
        <v>5</v>
      </c>
      <c r="E1788" s="3">
        <v>5</v>
      </c>
      <c r="F1788" s="3">
        <v>13</v>
      </c>
      <c r="G1788" s="3">
        <v>392</v>
      </c>
      <c r="H1788" s="3">
        <v>44.629738994660002</v>
      </c>
      <c r="I1788" s="3">
        <v>7.02001953125</v>
      </c>
      <c r="J1788" s="3">
        <v>0.92725368117322804</v>
      </c>
      <c r="K1788" s="3">
        <v>0.98393078051626504</v>
      </c>
      <c r="L1788" s="3">
        <v>1.02465495247664</v>
      </c>
      <c r="M1788" s="3">
        <f t="shared" si="108"/>
        <v>0.97861313805537764</v>
      </c>
      <c r="N1788" s="3">
        <v>0.991585979374909</v>
      </c>
      <c r="O1788" s="3">
        <v>1.0054348078227799</v>
      </c>
      <c r="P1788" s="3">
        <v>1.0393380084166199</v>
      </c>
      <c r="Q1788" s="3">
        <f t="shared" si="109"/>
        <v>1.0121195985381028</v>
      </c>
      <c r="R1788" s="3">
        <f t="shared" si="110"/>
        <v>1.0342387192443652</v>
      </c>
      <c r="S1788" s="3">
        <f t="shared" si="111"/>
        <v>0.34883537012999738</v>
      </c>
    </row>
    <row r="1789" spans="1:19" s="5" customFormat="1" ht="12.75" x14ac:dyDescent="0.2">
      <c r="A1789" s="3" t="s">
        <v>1215</v>
      </c>
      <c r="B1789" s="3" t="s">
        <v>1216</v>
      </c>
      <c r="C1789" s="3">
        <v>11.17</v>
      </c>
      <c r="D1789" s="3">
        <v>2</v>
      </c>
      <c r="E1789" s="3">
        <v>2</v>
      </c>
      <c r="F1789" s="3">
        <v>5</v>
      </c>
      <c r="G1789" s="3">
        <v>179</v>
      </c>
      <c r="H1789" s="3">
        <v>18.971224664659999</v>
      </c>
      <c r="I1789" s="3">
        <v>9.08544921875</v>
      </c>
      <c r="J1789" s="3">
        <v>1.2881172713818301</v>
      </c>
      <c r="K1789" s="3">
        <v>1.00086806833994</v>
      </c>
      <c r="L1789" s="3">
        <v>0.96683428140078898</v>
      </c>
      <c r="M1789" s="3">
        <f t="shared" si="108"/>
        <v>1.0852732070408531</v>
      </c>
      <c r="N1789" s="3">
        <v>0.83238226088617695</v>
      </c>
      <c r="O1789" s="3">
        <v>1.0867883705468599</v>
      </c>
      <c r="P1789" s="3">
        <v>0.936628571462786</v>
      </c>
      <c r="Q1789" s="3">
        <f t="shared" si="109"/>
        <v>0.95193306763194097</v>
      </c>
      <c r="R1789" s="3">
        <f t="shared" si="110"/>
        <v>0.87713679970734526</v>
      </c>
      <c r="S1789" s="3">
        <f t="shared" si="111"/>
        <v>0.34906017212975882</v>
      </c>
    </row>
    <row r="1790" spans="1:19" s="5" customFormat="1" ht="12.75" x14ac:dyDescent="0.2">
      <c r="A1790" s="3" t="s">
        <v>603</v>
      </c>
      <c r="B1790" s="3" t="s">
        <v>604</v>
      </c>
      <c r="C1790" s="3">
        <v>14.43</v>
      </c>
      <c r="D1790" s="3">
        <v>21</v>
      </c>
      <c r="E1790" s="3">
        <v>21</v>
      </c>
      <c r="F1790" s="3">
        <v>58</v>
      </c>
      <c r="G1790" s="3">
        <v>1518</v>
      </c>
      <c r="H1790" s="3">
        <v>165.02580348466</v>
      </c>
      <c r="I1790" s="3">
        <v>8.22119140625</v>
      </c>
      <c r="J1790" s="3">
        <v>0.99277148647619196</v>
      </c>
      <c r="K1790" s="3">
        <v>0.98401353458748897</v>
      </c>
      <c r="L1790" s="3">
        <v>1.03523327256687</v>
      </c>
      <c r="M1790" s="3">
        <f t="shared" si="108"/>
        <v>1.0040060978768504</v>
      </c>
      <c r="N1790" s="3">
        <v>0.98127603200041902</v>
      </c>
      <c r="O1790" s="3">
        <v>1.00683429116519</v>
      </c>
      <c r="P1790" s="3">
        <v>0.95427735665044</v>
      </c>
      <c r="Q1790" s="3">
        <f t="shared" si="109"/>
        <v>0.98079589327201633</v>
      </c>
      <c r="R1790" s="3">
        <f t="shared" si="110"/>
        <v>0.97688240673645699</v>
      </c>
      <c r="S1790" s="3">
        <f t="shared" si="111"/>
        <v>0.34933871965878777</v>
      </c>
    </row>
    <row r="1791" spans="1:19" s="5" customFormat="1" ht="12.75" x14ac:dyDescent="0.2">
      <c r="A1791" s="3" t="s">
        <v>6233</v>
      </c>
      <c r="B1791" s="3" t="s">
        <v>6234</v>
      </c>
      <c r="C1791" s="3">
        <v>2.1800000000000002</v>
      </c>
      <c r="D1791" s="3">
        <v>1</v>
      </c>
      <c r="E1791" s="3">
        <v>1</v>
      </c>
      <c r="F1791" s="3">
        <v>2</v>
      </c>
      <c r="G1791" s="3">
        <v>459</v>
      </c>
      <c r="H1791" s="3">
        <v>51.362447174660097</v>
      </c>
      <c r="I1791" s="3">
        <v>5.97314453125</v>
      </c>
      <c r="J1791" s="3"/>
      <c r="K1791" s="3">
        <v>0.98092424696402603</v>
      </c>
      <c r="L1791" s="3">
        <v>1.12975089289437</v>
      </c>
      <c r="M1791" s="3">
        <f t="shared" si="108"/>
        <v>1.055337569929198</v>
      </c>
      <c r="N1791" s="3"/>
      <c r="O1791" s="3">
        <v>1.00004711188811</v>
      </c>
      <c r="P1791" s="3">
        <v>0.87694418625319903</v>
      </c>
      <c r="Q1791" s="3">
        <f t="shared" si="109"/>
        <v>0.93849564907065453</v>
      </c>
      <c r="R1791" s="3">
        <f t="shared" si="110"/>
        <v>0.88928478982665016</v>
      </c>
      <c r="S1791" s="3">
        <f t="shared" si="111"/>
        <v>0.34991325498882464</v>
      </c>
    </row>
    <row r="1792" spans="1:19" s="5" customFormat="1" ht="12.75" x14ac:dyDescent="0.2">
      <c r="A1792" s="3" t="s">
        <v>4887</v>
      </c>
      <c r="B1792" s="3" t="s">
        <v>4888</v>
      </c>
      <c r="C1792" s="3">
        <v>13.52</v>
      </c>
      <c r="D1792" s="3">
        <v>6</v>
      </c>
      <c r="E1792" s="3">
        <v>6</v>
      </c>
      <c r="F1792" s="3">
        <v>12</v>
      </c>
      <c r="G1792" s="3">
        <v>503</v>
      </c>
      <c r="H1792" s="3">
        <v>54.499622014659998</v>
      </c>
      <c r="I1792" s="3">
        <v>8.32373046875</v>
      </c>
      <c r="J1792" s="3">
        <v>0.99454349763438399</v>
      </c>
      <c r="K1792" s="3">
        <v>1.00320111556308</v>
      </c>
      <c r="L1792" s="3">
        <v>0.89824843048423697</v>
      </c>
      <c r="M1792" s="3">
        <f t="shared" si="108"/>
        <v>0.96533101456056691</v>
      </c>
      <c r="N1792" s="3">
        <v>1.0642244272143699</v>
      </c>
      <c r="O1792" s="3">
        <v>0.96351804020190202</v>
      </c>
      <c r="P1792" s="3">
        <v>1.00919782341981</v>
      </c>
      <c r="Q1792" s="3">
        <f t="shared" si="109"/>
        <v>1.012313430278694</v>
      </c>
      <c r="R1792" s="3">
        <f t="shared" si="110"/>
        <v>1.0486697464491124</v>
      </c>
      <c r="S1792" s="3">
        <f t="shared" si="111"/>
        <v>0.35046138268205329</v>
      </c>
    </row>
    <row r="1793" spans="1:19" s="5" customFormat="1" ht="12.75" x14ac:dyDescent="0.2">
      <c r="A1793" s="3" t="s">
        <v>3205</v>
      </c>
      <c r="B1793" s="3" t="s">
        <v>3206</v>
      </c>
      <c r="C1793" s="3">
        <v>6.68</v>
      </c>
      <c r="D1793" s="3">
        <v>7</v>
      </c>
      <c r="E1793" s="3">
        <v>7</v>
      </c>
      <c r="F1793" s="3">
        <v>10</v>
      </c>
      <c r="G1793" s="3">
        <v>1107</v>
      </c>
      <c r="H1793" s="3">
        <v>122.74516790465999</v>
      </c>
      <c r="I1793" s="3">
        <v>8.30908203125</v>
      </c>
      <c r="J1793" s="3">
        <v>1.0032416669386801</v>
      </c>
      <c r="K1793" s="3">
        <v>1.00797768064618</v>
      </c>
      <c r="L1793" s="3">
        <v>0.97113372496386696</v>
      </c>
      <c r="M1793" s="3">
        <f t="shared" si="108"/>
        <v>0.99411769084957557</v>
      </c>
      <c r="N1793" s="3">
        <v>0.97150969792801101</v>
      </c>
      <c r="O1793" s="3">
        <v>1.0339182525486399</v>
      </c>
      <c r="P1793" s="3">
        <v>1.0999186845887601</v>
      </c>
      <c r="Q1793" s="3">
        <f t="shared" si="109"/>
        <v>1.0351155450218037</v>
      </c>
      <c r="R1793" s="3">
        <f t="shared" si="110"/>
        <v>1.0412404432086821</v>
      </c>
      <c r="S1793" s="3">
        <f t="shared" si="111"/>
        <v>0.35068056637178097</v>
      </c>
    </row>
    <row r="1794" spans="1:19" s="5" customFormat="1" ht="12.75" x14ac:dyDescent="0.2">
      <c r="A1794" s="3" t="s">
        <v>623</v>
      </c>
      <c r="B1794" s="3" t="s">
        <v>624</v>
      </c>
      <c r="C1794" s="3">
        <v>21.97</v>
      </c>
      <c r="D1794" s="3">
        <v>7</v>
      </c>
      <c r="E1794" s="3">
        <v>7</v>
      </c>
      <c r="F1794" s="3">
        <v>23</v>
      </c>
      <c r="G1794" s="3">
        <v>314</v>
      </c>
      <c r="H1794" s="3">
        <v>33.889647634660001</v>
      </c>
      <c r="I1794" s="3">
        <v>6.36669921875</v>
      </c>
      <c r="J1794" s="3">
        <v>1.0098954252904799</v>
      </c>
      <c r="K1794" s="3">
        <v>1.0282804622083801</v>
      </c>
      <c r="L1794" s="3">
        <v>1.0116151168887999</v>
      </c>
      <c r="M1794" s="3">
        <f t="shared" ref="M1794:M1857" si="112">AVERAGE(J1794:L1794)</f>
        <v>1.0165970014625534</v>
      </c>
      <c r="N1794" s="3">
        <v>1.02991004243511</v>
      </c>
      <c r="O1794" s="3">
        <v>0.93369041011813803</v>
      </c>
      <c r="P1794" s="3">
        <v>0.99518853837281096</v>
      </c>
      <c r="Q1794" s="3">
        <f t="shared" ref="Q1794:Q1857" si="113">AVERAGE(N1794:P1794)</f>
        <v>0.98626299697535291</v>
      </c>
      <c r="R1794" s="3">
        <f t="shared" ref="R1794:R1857" si="114">Q1794/M1794</f>
        <v>0.97016122962829943</v>
      </c>
      <c r="S1794" s="3">
        <f t="shared" ref="S1794:S1857" si="115">_xlfn.T.TEST(J1794:L1794,N1794:P1794,2,2)</f>
        <v>0.35069761464960519</v>
      </c>
    </row>
    <row r="1795" spans="1:19" s="5" customFormat="1" ht="12.75" x14ac:dyDescent="0.2">
      <c r="A1795" s="3" t="s">
        <v>229</v>
      </c>
      <c r="B1795" s="3" t="s">
        <v>230</v>
      </c>
      <c r="C1795" s="3">
        <v>44.88</v>
      </c>
      <c r="D1795" s="3">
        <v>18</v>
      </c>
      <c r="E1795" s="3">
        <v>19</v>
      </c>
      <c r="F1795" s="3">
        <v>121</v>
      </c>
      <c r="G1795" s="3">
        <v>410</v>
      </c>
      <c r="H1795" s="3">
        <v>46.640131854659998</v>
      </c>
      <c r="I1795" s="3">
        <v>7.37158203125</v>
      </c>
      <c r="J1795" s="3">
        <v>1.0070293438209701</v>
      </c>
      <c r="K1795" s="3">
        <v>0.99944435772379503</v>
      </c>
      <c r="L1795" s="3">
        <v>1.0106784312550401</v>
      </c>
      <c r="M1795" s="3">
        <f t="shared" si="112"/>
        <v>1.0057173775999351</v>
      </c>
      <c r="N1795" s="3">
        <v>0.97357911384756401</v>
      </c>
      <c r="O1795" s="3">
        <v>1.01318703759982</v>
      </c>
      <c r="P1795" s="3">
        <v>0.99270009622452704</v>
      </c>
      <c r="Q1795" s="3">
        <f t="shared" si="113"/>
        <v>0.99315541589063694</v>
      </c>
      <c r="R1795" s="3">
        <f t="shared" si="114"/>
        <v>0.98750945147306068</v>
      </c>
      <c r="S1795" s="3">
        <f t="shared" si="115"/>
        <v>0.35086155776501821</v>
      </c>
    </row>
    <row r="1796" spans="1:19" s="5" customFormat="1" ht="12.75" x14ac:dyDescent="0.2">
      <c r="A1796" s="3" t="s">
        <v>8293</v>
      </c>
      <c r="B1796" s="3" t="s">
        <v>8294</v>
      </c>
      <c r="C1796" s="3">
        <v>5.19</v>
      </c>
      <c r="D1796" s="3">
        <v>2</v>
      </c>
      <c r="E1796" s="3">
        <v>2</v>
      </c>
      <c r="F1796" s="3">
        <v>4</v>
      </c>
      <c r="G1796" s="3">
        <v>308</v>
      </c>
      <c r="H1796" s="3">
        <v>34.996639874659998</v>
      </c>
      <c r="I1796" s="3">
        <v>6.27783203125</v>
      </c>
      <c r="J1796" s="3">
        <v>0.96926203520157606</v>
      </c>
      <c r="K1796" s="3">
        <v>1.01655455865411</v>
      </c>
      <c r="L1796" s="3">
        <v>0.93341597682295696</v>
      </c>
      <c r="M1796" s="3">
        <f t="shared" si="112"/>
        <v>0.97307752355954769</v>
      </c>
      <c r="N1796" s="3">
        <v>1.01967034340337</v>
      </c>
      <c r="O1796" s="3">
        <v>0.95437475099760405</v>
      </c>
      <c r="P1796" s="3">
        <v>1.0931235773681001</v>
      </c>
      <c r="Q1796" s="3">
        <f t="shared" si="113"/>
        <v>1.0223895572563579</v>
      </c>
      <c r="R1796" s="3">
        <f t="shared" si="114"/>
        <v>1.0506763669932744</v>
      </c>
      <c r="S1796" s="3">
        <f t="shared" si="115"/>
        <v>0.35103178696193454</v>
      </c>
    </row>
    <row r="1797" spans="1:19" s="5" customFormat="1" ht="12.75" x14ac:dyDescent="0.2">
      <c r="A1797" s="3" t="s">
        <v>707</v>
      </c>
      <c r="B1797" s="3" t="s">
        <v>708</v>
      </c>
      <c r="C1797" s="3">
        <v>29.34</v>
      </c>
      <c r="D1797" s="3">
        <v>13</v>
      </c>
      <c r="E1797" s="3">
        <v>13</v>
      </c>
      <c r="F1797" s="3">
        <v>42</v>
      </c>
      <c r="G1797" s="3">
        <v>392</v>
      </c>
      <c r="H1797" s="3">
        <v>42.430381474659903</v>
      </c>
      <c r="I1797" s="3">
        <v>10.03759765625</v>
      </c>
      <c r="J1797" s="3">
        <v>1.03481401676861</v>
      </c>
      <c r="K1797" s="3">
        <v>1.02451804253729</v>
      </c>
      <c r="L1797" s="3">
        <v>0.97638884006301097</v>
      </c>
      <c r="M1797" s="3">
        <f t="shared" si="112"/>
        <v>1.0119069664563038</v>
      </c>
      <c r="N1797" s="3">
        <v>0.97671139825750597</v>
      </c>
      <c r="O1797" s="3">
        <v>0.96052957964236496</v>
      </c>
      <c r="P1797" s="3">
        <v>1.01910587960403</v>
      </c>
      <c r="Q1797" s="3">
        <f t="shared" si="113"/>
        <v>0.98544895250130027</v>
      </c>
      <c r="R1797" s="3">
        <f t="shared" si="114"/>
        <v>0.97385331376098783</v>
      </c>
      <c r="S1797" s="3">
        <f t="shared" si="115"/>
        <v>0.35103313939731479</v>
      </c>
    </row>
    <row r="1798" spans="1:19" s="5" customFormat="1" ht="12.75" x14ac:dyDescent="0.2">
      <c r="A1798" s="3" t="s">
        <v>109</v>
      </c>
      <c r="B1798" s="3" t="s">
        <v>110</v>
      </c>
      <c r="C1798" s="3">
        <v>7.99</v>
      </c>
      <c r="D1798" s="3">
        <v>5</v>
      </c>
      <c r="E1798" s="3">
        <v>7</v>
      </c>
      <c r="F1798" s="3">
        <v>17</v>
      </c>
      <c r="G1798" s="3">
        <v>926</v>
      </c>
      <c r="H1798" s="3">
        <v>99.785778204660105</v>
      </c>
      <c r="I1798" s="3">
        <v>9.42236328125</v>
      </c>
      <c r="J1798" s="3">
        <v>1.00163463156087</v>
      </c>
      <c r="K1798" s="3">
        <v>0.96116577881652598</v>
      </c>
      <c r="L1798" s="3">
        <v>0.99747820821519595</v>
      </c>
      <c r="M1798" s="3">
        <f t="shared" si="112"/>
        <v>0.98675953953086404</v>
      </c>
      <c r="N1798" s="3">
        <v>1.0083981020698101</v>
      </c>
      <c r="O1798" s="3">
        <v>1.03441450249837</v>
      </c>
      <c r="P1798" s="3">
        <v>0.980958740105497</v>
      </c>
      <c r="Q1798" s="3">
        <f t="shared" si="113"/>
        <v>1.0079237815578923</v>
      </c>
      <c r="R1798" s="3">
        <f t="shared" si="114"/>
        <v>1.0214482264210898</v>
      </c>
      <c r="S1798" s="3">
        <f t="shared" si="115"/>
        <v>0.35143376473332449</v>
      </c>
    </row>
    <row r="1799" spans="1:19" s="5" customFormat="1" ht="12.75" x14ac:dyDescent="0.2">
      <c r="A1799" s="3" t="s">
        <v>4391</v>
      </c>
      <c r="B1799" s="3" t="s">
        <v>4392</v>
      </c>
      <c r="C1799" s="3">
        <v>3.1</v>
      </c>
      <c r="D1799" s="3">
        <v>3</v>
      </c>
      <c r="E1799" s="3">
        <v>3</v>
      </c>
      <c r="F1799" s="3">
        <v>4</v>
      </c>
      <c r="G1799" s="3">
        <v>838</v>
      </c>
      <c r="H1799" s="3">
        <v>94.500576074659804</v>
      </c>
      <c r="I1799" s="3">
        <v>6.48095703125</v>
      </c>
      <c r="J1799" s="3">
        <v>1.0773490503445899</v>
      </c>
      <c r="K1799" s="3">
        <v>1.0161303624611999</v>
      </c>
      <c r="L1799" s="3"/>
      <c r="M1799" s="3">
        <f t="shared" si="112"/>
        <v>1.0467397064028949</v>
      </c>
      <c r="N1799" s="3">
        <v>1.01684265822065</v>
      </c>
      <c r="O1799" s="3">
        <v>1.00031088039728</v>
      </c>
      <c r="P1799" s="3"/>
      <c r="Q1799" s="3">
        <f t="shared" si="113"/>
        <v>1.0085767693089651</v>
      </c>
      <c r="R1799" s="3">
        <f t="shared" si="114"/>
        <v>0.96354113934869623</v>
      </c>
      <c r="S1799" s="3">
        <f t="shared" si="115"/>
        <v>0.35185874852583421</v>
      </c>
    </row>
    <row r="1800" spans="1:19" s="5" customFormat="1" ht="12.75" x14ac:dyDescent="0.2">
      <c r="A1800" s="3" t="s">
        <v>5483</v>
      </c>
      <c r="B1800" s="3" t="s">
        <v>5484</v>
      </c>
      <c r="C1800" s="3">
        <v>32.36</v>
      </c>
      <c r="D1800" s="3">
        <v>8</v>
      </c>
      <c r="E1800" s="3">
        <v>8</v>
      </c>
      <c r="F1800" s="3">
        <v>20</v>
      </c>
      <c r="G1800" s="3">
        <v>275</v>
      </c>
      <c r="H1800" s="3">
        <v>30.29506195466</v>
      </c>
      <c r="I1800" s="3">
        <v>8.23583984375</v>
      </c>
      <c r="J1800" s="3">
        <v>0.92882610106203101</v>
      </c>
      <c r="K1800" s="3">
        <v>1.0068302257925399</v>
      </c>
      <c r="L1800" s="3">
        <v>0.98718462271098295</v>
      </c>
      <c r="M1800" s="3">
        <f t="shared" si="112"/>
        <v>0.97428031652185121</v>
      </c>
      <c r="N1800" s="3">
        <v>1.01816312238454</v>
      </c>
      <c r="O1800" s="3">
        <v>1.00117008655522</v>
      </c>
      <c r="P1800" s="3">
        <v>0.983824112999096</v>
      </c>
      <c r="Q1800" s="3">
        <f t="shared" si="113"/>
        <v>1.0010524406462855</v>
      </c>
      <c r="R1800" s="3">
        <f t="shared" si="114"/>
        <v>1.0274788720149965</v>
      </c>
      <c r="S1800" s="3">
        <f t="shared" si="115"/>
        <v>0.3519241186211427</v>
      </c>
    </row>
    <row r="1801" spans="1:19" s="5" customFormat="1" ht="12.75" x14ac:dyDescent="0.2">
      <c r="A1801" s="3" t="s">
        <v>3503</v>
      </c>
      <c r="B1801" s="3" t="s">
        <v>3504</v>
      </c>
      <c r="C1801" s="3">
        <v>34.85</v>
      </c>
      <c r="D1801" s="3">
        <v>12</v>
      </c>
      <c r="E1801" s="3">
        <v>12</v>
      </c>
      <c r="F1801" s="3">
        <v>49</v>
      </c>
      <c r="G1801" s="3">
        <v>396</v>
      </c>
      <c r="H1801" s="3">
        <v>44.963656624659997</v>
      </c>
      <c r="I1801" s="3">
        <v>8.27978515625</v>
      </c>
      <c r="J1801" s="3">
        <v>1.0039628202192501</v>
      </c>
      <c r="K1801" s="3">
        <v>0.94871275205160499</v>
      </c>
      <c r="L1801" s="3">
        <v>0.98767643334667998</v>
      </c>
      <c r="M1801" s="3">
        <f t="shared" si="112"/>
        <v>0.9801173352058451</v>
      </c>
      <c r="N1801" s="3">
        <v>0.97941334256295998</v>
      </c>
      <c r="O1801" s="3">
        <v>1.0242162263933601</v>
      </c>
      <c r="P1801" s="3">
        <v>1.0026232992398301</v>
      </c>
      <c r="Q1801" s="3">
        <f t="shared" si="113"/>
        <v>1.0020842893987167</v>
      </c>
      <c r="R1801" s="3">
        <f t="shared" si="114"/>
        <v>1.0224125759272058</v>
      </c>
      <c r="S1801" s="3">
        <f t="shared" si="115"/>
        <v>0.35214810850449951</v>
      </c>
    </row>
    <row r="1802" spans="1:19" s="5" customFormat="1" ht="12.75" x14ac:dyDescent="0.2">
      <c r="A1802" s="3" t="s">
        <v>1829</v>
      </c>
      <c r="B1802" s="3" t="s">
        <v>1830</v>
      </c>
      <c r="C1802" s="3">
        <v>14.83</v>
      </c>
      <c r="D1802" s="3">
        <v>27</v>
      </c>
      <c r="E1802" s="3">
        <v>27</v>
      </c>
      <c r="F1802" s="3">
        <v>48</v>
      </c>
      <c r="G1802" s="3">
        <v>2063</v>
      </c>
      <c r="H1802" s="3">
        <v>230.98076425466101</v>
      </c>
      <c r="I1802" s="3">
        <v>5.63037109375</v>
      </c>
      <c r="J1802" s="3">
        <v>0.96222917083565396</v>
      </c>
      <c r="K1802" s="3">
        <v>1.04968423831501</v>
      </c>
      <c r="L1802" s="3">
        <v>0.94740214191817296</v>
      </c>
      <c r="M1802" s="3">
        <f t="shared" si="112"/>
        <v>0.9864385170229456</v>
      </c>
      <c r="N1802" s="3">
        <v>1.02047990492412</v>
      </c>
      <c r="O1802" s="3">
        <v>1.0110130654355001</v>
      </c>
      <c r="P1802" s="3">
        <v>1.0299721518995999</v>
      </c>
      <c r="Q1802" s="3">
        <f t="shared" si="113"/>
        <v>1.0204883740864068</v>
      </c>
      <c r="R1802" s="3">
        <f t="shared" si="114"/>
        <v>1.0345179719524975</v>
      </c>
      <c r="S1802" s="3">
        <f t="shared" si="115"/>
        <v>0.35228935240786963</v>
      </c>
    </row>
    <row r="1803" spans="1:19" s="5" customFormat="1" ht="12.75" x14ac:dyDescent="0.2">
      <c r="A1803" s="3" t="s">
        <v>6371</v>
      </c>
      <c r="B1803" s="3" t="s">
        <v>6372</v>
      </c>
      <c r="C1803" s="3">
        <v>23.01</v>
      </c>
      <c r="D1803" s="3">
        <v>13</v>
      </c>
      <c r="E1803" s="3">
        <v>13</v>
      </c>
      <c r="F1803" s="3">
        <v>28</v>
      </c>
      <c r="G1803" s="3">
        <v>704</v>
      </c>
      <c r="H1803" s="3">
        <v>78.085802044660099</v>
      </c>
      <c r="I1803" s="3">
        <v>8.13330078125</v>
      </c>
      <c r="J1803" s="3">
        <v>1.18803907093129</v>
      </c>
      <c r="K1803" s="3">
        <v>0.99009018197423704</v>
      </c>
      <c r="L1803" s="3">
        <v>1.07090788564011</v>
      </c>
      <c r="M1803" s="3">
        <f t="shared" si="112"/>
        <v>1.0830123795152122</v>
      </c>
      <c r="N1803" s="3">
        <v>0.97898278984847498</v>
      </c>
      <c r="O1803" s="3">
        <v>1.0996561185909599</v>
      </c>
      <c r="P1803" s="3">
        <v>0.92861606245065198</v>
      </c>
      <c r="Q1803" s="3">
        <f t="shared" si="113"/>
        <v>1.002418323630029</v>
      </c>
      <c r="R1803" s="3">
        <f t="shared" si="114"/>
        <v>0.92558343984834279</v>
      </c>
      <c r="S1803" s="3">
        <f t="shared" si="115"/>
        <v>0.35244406949140322</v>
      </c>
    </row>
    <row r="1804" spans="1:19" s="5" customFormat="1" ht="12.75" x14ac:dyDescent="0.2">
      <c r="A1804" s="3" t="s">
        <v>8477</v>
      </c>
      <c r="B1804" s="3" t="s">
        <v>8478</v>
      </c>
      <c r="C1804" s="3">
        <v>31.62</v>
      </c>
      <c r="D1804" s="3">
        <v>10</v>
      </c>
      <c r="E1804" s="3">
        <v>10</v>
      </c>
      <c r="F1804" s="3">
        <v>59</v>
      </c>
      <c r="G1804" s="3">
        <v>291</v>
      </c>
      <c r="H1804" s="3">
        <v>32.549900004660003</v>
      </c>
      <c r="I1804" s="3">
        <v>8.51416015625</v>
      </c>
      <c r="J1804" s="3">
        <v>0.89393361419640505</v>
      </c>
      <c r="K1804" s="3">
        <v>0.89546309145260405</v>
      </c>
      <c r="L1804" s="3">
        <v>1.00375678401798</v>
      </c>
      <c r="M1804" s="3">
        <f t="shared" si="112"/>
        <v>0.93105116322232961</v>
      </c>
      <c r="N1804" s="3">
        <v>1.0448248151319499</v>
      </c>
      <c r="O1804" s="3">
        <v>0.92392046719270704</v>
      </c>
      <c r="P1804" s="3">
        <v>0.98334583159900002</v>
      </c>
      <c r="Q1804" s="3">
        <f t="shared" si="113"/>
        <v>0.98403037130788562</v>
      </c>
      <c r="R1804" s="3">
        <f t="shared" si="114"/>
        <v>1.0569025744000975</v>
      </c>
      <c r="S1804" s="3">
        <f t="shared" si="115"/>
        <v>0.35247449540773829</v>
      </c>
    </row>
    <row r="1805" spans="1:19" s="5" customFormat="1" ht="12.75" x14ac:dyDescent="0.2">
      <c r="A1805" s="3" t="s">
        <v>6113</v>
      </c>
      <c r="B1805" s="3" t="s">
        <v>6114</v>
      </c>
      <c r="C1805" s="3">
        <v>58.67</v>
      </c>
      <c r="D1805" s="3">
        <v>14</v>
      </c>
      <c r="E1805" s="3">
        <v>14</v>
      </c>
      <c r="F1805" s="3">
        <v>62</v>
      </c>
      <c r="G1805" s="3">
        <v>225</v>
      </c>
      <c r="H1805" s="3">
        <v>25.01960100466</v>
      </c>
      <c r="I1805" s="3">
        <v>8.95361328125</v>
      </c>
      <c r="J1805" s="3">
        <v>1.14465454792645</v>
      </c>
      <c r="K1805" s="3">
        <v>1.8170157470533299</v>
      </c>
      <c r="L1805" s="3">
        <v>1.14309841805486</v>
      </c>
      <c r="M1805" s="3">
        <f t="shared" si="112"/>
        <v>1.3682562376782135</v>
      </c>
      <c r="N1805" s="3">
        <v>0.86996525385560897</v>
      </c>
      <c r="O1805" s="3">
        <v>1.0481817739079</v>
      </c>
      <c r="P1805" s="3">
        <v>1.3515880521533199</v>
      </c>
      <c r="Q1805" s="3">
        <f t="shared" si="113"/>
        <v>1.0899116933056097</v>
      </c>
      <c r="R1805" s="3">
        <f t="shared" si="114"/>
        <v>0.79656986994999912</v>
      </c>
      <c r="S1805" s="3">
        <f t="shared" si="115"/>
        <v>0.35247663037244437</v>
      </c>
    </row>
    <row r="1806" spans="1:19" s="5" customFormat="1" ht="12.75" x14ac:dyDescent="0.2">
      <c r="A1806" s="3" t="s">
        <v>1223</v>
      </c>
      <c r="B1806" s="3" t="s">
        <v>1224</v>
      </c>
      <c r="C1806" s="3">
        <v>48.73</v>
      </c>
      <c r="D1806" s="3">
        <v>15</v>
      </c>
      <c r="E1806" s="3">
        <v>19</v>
      </c>
      <c r="F1806" s="3">
        <v>165</v>
      </c>
      <c r="G1806" s="3">
        <v>353</v>
      </c>
      <c r="H1806" s="3">
        <v>37.406728464659999</v>
      </c>
      <c r="I1806" s="3">
        <v>8.95361328125</v>
      </c>
      <c r="J1806" s="3">
        <v>1.0300868592427199</v>
      </c>
      <c r="K1806" s="3">
        <v>1.09547563376198</v>
      </c>
      <c r="L1806" s="3">
        <v>1.0009068534939001</v>
      </c>
      <c r="M1806" s="3">
        <f t="shared" si="112"/>
        <v>1.0421564488328665</v>
      </c>
      <c r="N1806" s="3">
        <v>1.0311630047490401</v>
      </c>
      <c r="O1806" s="3">
        <v>0.98793535793194198</v>
      </c>
      <c r="P1806" s="3">
        <v>1.01082134594967</v>
      </c>
      <c r="Q1806" s="3">
        <f t="shared" si="113"/>
        <v>1.0099732362102174</v>
      </c>
      <c r="R1806" s="3">
        <f t="shared" si="114"/>
        <v>0.96911863601794934</v>
      </c>
      <c r="S1806" s="3">
        <f t="shared" si="115"/>
        <v>0.35253955170488421</v>
      </c>
    </row>
    <row r="1807" spans="1:19" s="5" customFormat="1" ht="12.75" x14ac:dyDescent="0.2">
      <c r="A1807" s="3" t="s">
        <v>6133</v>
      </c>
      <c r="B1807" s="3" t="s">
        <v>6134</v>
      </c>
      <c r="C1807" s="3">
        <v>29.26</v>
      </c>
      <c r="D1807" s="3">
        <v>13</v>
      </c>
      <c r="E1807" s="3">
        <v>13</v>
      </c>
      <c r="F1807" s="3">
        <v>82</v>
      </c>
      <c r="G1807" s="3">
        <v>434</v>
      </c>
      <c r="H1807" s="3">
        <v>49.247673604660001</v>
      </c>
      <c r="I1807" s="3">
        <v>6.12548828125</v>
      </c>
      <c r="J1807" s="3">
        <v>1.45175572869782</v>
      </c>
      <c r="K1807" s="3">
        <v>1.10898582894953</v>
      </c>
      <c r="L1807" s="3">
        <v>1.20128088195973</v>
      </c>
      <c r="M1807" s="3">
        <f t="shared" si="112"/>
        <v>1.2540074798690266</v>
      </c>
      <c r="N1807" s="3">
        <v>0.84638254169509297</v>
      </c>
      <c r="O1807" s="3">
        <v>1.1789567754005199</v>
      </c>
      <c r="P1807" s="3">
        <v>1.2362837973655401</v>
      </c>
      <c r="Q1807" s="3">
        <f t="shared" si="113"/>
        <v>1.0872077048203843</v>
      </c>
      <c r="R1807" s="3">
        <f t="shared" si="114"/>
        <v>0.86698661871932092</v>
      </c>
      <c r="S1807" s="3">
        <f t="shared" si="115"/>
        <v>0.35316693865871152</v>
      </c>
    </row>
    <row r="1808" spans="1:19" s="5" customFormat="1" ht="12.75" x14ac:dyDescent="0.2">
      <c r="A1808" s="3" t="s">
        <v>1963</v>
      </c>
      <c r="B1808" s="3" t="s">
        <v>1964</v>
      </c>
      <c r="C1808" s="3">
        <v>15.05</v>
      </c>
      <c r="D1808" s="3">
        <v>7</v>
      </c>
      <c r="E1808" s="3">
        <v>7</v>
      </c>
      <c r="F1808" s="3">
        <v>10</v>
      </c>
      <c r="G1808" s="3">
        <v>319</v>
      </c>
      <c r="H1808" s="3">
        <v>36.139950664659999</v>
      </c>
      <c r="I1808" s="3">
        <v>5.50341796875</v>
      </c>
      <c r="J1808" s="3">
        <v>0.99479671928638103</v>
      </c>
      <c r="K1808" s="3">
        <v>0.97046500372319899</v>
      </c>
      <c r="L1808" s="3">
        <v>1.04246578578375</v>
      </c>
      <c r="M1808" s="3">
        <f t="shared" si="112"/>
        <v>1.0025758362644435</v>
      </c>
      <c r="N1808" s="3">
        <v>1.0029245573635099</v>
      </c>
      <c r="O1808" s="3">
        <v>0.983621527666523</v>
      </c>
      <c r="P1808" s="3">
        <v>0.90980697929346599</v>
      </c>
      <c r="Q1808" s="3">
        <f t="shared" si="113"/>
        <v>0.96545102144116635</v>
      </c>
      <c r="R1808" s="3">
        <f t="shared" si="114"/>
        <v>0.96297056693326799</v>
      </c>
      <c r="S1808" s="3">
        <f t="shared" si="115"/>
        <v>0.35333379237976659</v>
      </c>
    </row>
    <row r="1809" spans="1:19" s="5" customFormat="1" ht="12.75" x14ac:dyDescent="0.2">
      <c r="A1809" s="3" t="s">
        <v>8445</v>
      </c>
      <c r="B1809" s="3" t="s">
        <v>8446</v>
      </c>
      <c r="C1809" s="3">
        <v>35.549999999999997</v>
      </c>
      <c r="D1809" s="3">
        <v>17</v>
      </c>
      <c r="E1809" s="3">
        <v>17</v>
      </c>
      <c r="F1809" s="3">
        <v>82</v>
      </c>
      <c r="G1809" s="3">
        <v>481</v>
      </c>
      <c r="H1809" s="3">
        <v>54.321233474659998</v>
      </c>
      <c r="I1809" s="3">
        <v>6.20166015625</v>
      </c>
      <c r="J1809" s="3">
        <v>0.98462281679428099</v>
      </c>
      <c r="K1809" s="3">
        <v>0.95130992235461398</v>
      </c>
      <c r="L1809" s="3">
        <v>0.96047145851601701</v>
      </c>
      <c r="M1809" s="3">
        <f t="shared" si="112"/>
        <v>0.96546806588830403</v>
      </c>
      <c r="N1809" s="3">
        <v>1.0051012209141901</v>
      </c>
      <c r="O1809" s="3">
        <v>0.997213161723565</v>
      </c>
      <c r="P1809" s="3">
        <v>0.95348339154612305</v>
      </c>
      <c r="Q1809" s="3">
        <f t="shared" si="113"/>
        <v>0.98526592472795926</v>
      </c>
      <c r="R1809" s="3">
        <f t="shared" si="114"/>
        <v>1.0205059696318797</v>
      </c>
      <c r="S1809" s="3">
        <f t="shared" si="115"/>
        <v>0.35352323708525529</v>
      </c>
    </row>
    <row r="1810" spans="1:19" s="5" customFormat="1" ht="12.75" x14ac:dyDescent="0.2">
      <c r="A1810" s="3" t="s">
        <v>2377</v>
      </c>
      <c r="B1810" s="3" t="s">
        <v>2378</v>
      </c>
      <c r="C1810" s="3">
        <v>47.69</v>
      </c>
      <c r="D1810" s="3">
        <v>11</v>
      </c>
      <c r="E1810" s="3">
        <v>11</v>
      </c>
      <c r="F1810" s="3">
        <v>64</v>
      </c>
      <c r="G1810" s="3">
        <v>216</v>
      </c>
      <c r="H1810" s="3">
        <v>24.324911294660001</v>
      </c>
      <c r="I1810" s="3">
        <v>8.70458984375</v>
      </c>
      <c r="J1810" s="3">
        <v>0.94511851991807505</v>
      </c>
      <c r="K1810" s="3">
        <v>1.0268093244763501</v>
      </c>
      <c r="L1810" s="3">
        <v>1.0034024289474599</v>
      </c>
      <c r="M1810" s="3">
        <f t="shared" si="112"/>
        <v>0.99177675778062824</v>
      </c>
      <c r="N1810" s="3">
        <v>1.0151678473440899</v>
      </c>
      <c r="O1810" s="3">
        <v>0.99859203308380395</v>
      </c>
      <c r="P1810" s="3">
        <v>1.0533086652150001</v>
      </c>
      <c r="Q1810" s="3">
        <f t="shared" si="113"/>
        <v>1.0223561818809648</v>
      </c>
      <c r="R1810" s="3">
        <f t="shared" si="114"/>
        <v>1.0308329710899522</v>
      </c>
      <c r="S1810" s="3">
        <f t="shared" si="115"/>
        <v>0.35401366463828465</v>
      </c>
    </row>
    <row r="1811" spans="1:19" s="5" customFormat="1" ht="12.75" x14ac:dyDescent="0.2">
      <c r="A1811" s="3" t="s">
        <v>7649</v>
      </c>
      <c r="B1811" s="3" t="s">
        <v>7650</v>
      </c>
      <c r="C1811" s="3">
        <v>31.6</v>
      </c>
      <c r="D1811" s="3">
        <v>10</v>
      </c>
      <c r="E1811" s="3">
        <v>10</v>
      </c>
      <c r="F1811" s="3">
        <v>28</v>
      </c>
      <c r="G1811" s="3">
        <v>288</v>
      </c>
      <c r="H1811" s="3">
        <v>33.557625064660002</v>
      </c>
      <c r="I1811" s="3">
        <v>5.69384765625</v>
      </c>
      <c r="J1811" s="3">
        <v>0.96947287071144705</v>
      </c>
      <c r="K1811" s="3">
        <v>1.0071045232625899</v>
      </c>
      <c r="L1811" s="3">
        <v>1.01161958032876</v>
      </c>
      <c r="M1811" s="3">
        <f t="shared" si="112"/>
        <v>0.99606565810093228</v>
      </c>
      <c r="N1811" s="3">
        <v>1.0234660677576299</v>
      </c>
      <c r="O1811" s="3">
        <v>0.99257428831685601</v>
      </c>
      <c r="P1811" s="3">
        <v>1.0260419940094201</v>
      </c>
      <c r="Q1811" s="3">
        <f t="shared" si="113"/>
        <v>1.0140274500279685</v>
      </c>
      <c r="R1811" s="3">
        <f t="shared" si="114"/>
        <v>1.018032738887195</v>
      </c>
      <c r="S1811" s="3">
        <f t="shared" si="115"/>
        <v>0.35404426477839124</v>
      </c>
    </row>
    <row r="1812" spans="1:19" s="5" customFormat="1" ht="12.75" x14ac:dyDescent="0.2">
      <c r="A1812" s="3" t="s">
        <v>1605</v>
      </c>
      <c r="B1812" s="3" t="s">
        <v>1606</v>
      </c>
      <c r="C1812" s="3">
        <v>4.7300000000000004</v>
      </c>
      <c r="D1812" s="3">
        <v>5</v>
      </c>
      <c r="E1812" s="3">
        <v>5</v>
      </c>
      <c r="F1812" s="3">
        <v>10</v>
      </c>
      <c r="G1812" s="3">
        <v>1014</v>
      </c>
      <c r="H1812" s="3">
        <v>112.95168936466</v>
      </c>
      <c r="I1812" s="3">
        <v>4.91943359375</v>
      </c>
      <c r="J1812" s="3">
        <v>0.73007949196827404</v>
      </c>
      <c r="K1812" s="3">
        <v>1.01769404267034</v>
      </c>
      <c r="L1812" s="3">
        <v>0.90131515141838503</v>
      </c>
      <c r="M1812" s="3">
        <f t="shared" si="112"/>
        <v>0.88302956201899974</v>
      </c>
      <c r="N1812" s="3">
        <v>0.947866038997771</v>
      </c>
      <c r="O1812" s="3">
        <v>0.94539868336296096</v>
      </c>
      <c r="P1812" s="3">
        <v>1.03320609760346</v>
      </c>
      <c r="Q1812" s="3">
        <f t="shared" si="113"/>
        <v>0.97549027332139726</v>
      </c>
      <c r="R1812" s="3">
        <f t="shared" si="114"/>
        <v>1.1047085117863904</v>
      </c>
      <c r="S1812" s="3">
        <f t="shared" si="115"/>
        <v>0.35451524709280102</v>
      </c>
    </row>
    <row r="1813" spans="1:19" s="5" customFormat="1" ht="12.75" x14ac:dyDescent="0.2">
      <c r="A1813" s="3" t="s">
        <v>3059</v>
      </c>
      <c r="B1813" s="3" t="s">
        <v>3060</v>
      </c>
      <c r="C1813" s="3">
        <v>10.5</v>
      </c>
      <c r="D1813" s="3">
        <v>37</v>
      </c>
      <c r="E1813" s="3">
        <v>47</v>
      </c>
      <c r="F1813" s="3">
        <v>160</v>
      </c>
      <c r="G1813" s="3">
        <v>4373</v>
      </c>
      <c r="H1813" s="3">
        <v>479.33021286466402</v>
      </c>
      <c r="I1813" s="3">
        <v>6.39208984375</v>
      </c>
      <c r="J1813" s="3">
        <v>1.00564934918194</v>
      </c>
      <c r="K1813" s="3">
        <v>0.98813269246490698</v>
      </c>
      <c r="L1813" s="3">
        <v>0.98900813427061496</v>
      </c>
      <c r="M1813" s="3">
        <f t="shared" si="112"/>
        <v>0.99426339197248736</v>
      </c>
      <c r="N1813" s="3">
        <v>1.0209794536850301</v>
      </c>
      <c r="O1813" s="3">
        <v>0.998781622718936</v>
      </c>
      <c r="P1813" s="3">
        <v>0.99440887076121098</v>
      </c>
      <c r="Q1813" s="3">
        <f t="shared" si="113"/>
        <v>1.0047233157217257</v>
      </c>
      <c r="R1813" s="3">
        <f t="shared" si="114"/>
        <v>1.0105202744400428</v>
      </c>
      <c r="S1813" s="3">
        <f t="shared" si="115"/>
        <v>0.35489084863103593</v>
      </c>
    </row>
    <row r="1814" spans="1:19" s="5" customFormat="1" ht="12.75" x14ac:dyDescent="0.2">
      <c r="A1814" s="3" t="s">
        <v>5021</v>
      </c>
      <c r="B1814" s="3" t="s">
        <v>5022</v>
      </c>
      <c r="C1814" s="3">
        <v>4.8</v>
      </c>
      <c r="D1814" s="3">
        <v>1</v>
      </c>
      <c r="E1814" s="3">
        <v>1</v>
      </c>
      <c r="F1814" s="3">
        <v>2</v>
      </c>
      <c r="G1814" s="3">
        <v>125</v>
      </c>
      <c r="H1814" s="3">
        <v>14.57555229466</v>
      </c>
      <c r="I1814" s="3">
        <v>9.37841796875</v>
      </c>
      <c r="J1814" s="3"/>
      <c r="K1814" s="3">
        <v>0.96153740995644799</v>
      </c>
      <c r="L1814" s="3">
        <v>1.0230118742340399</v>
      </c>
      <c r="M1814" s="3">
        <f t="shared" si="112"/>
        <v>0.99227464209524396</v>
      </c>
      <c r="N1814" s="3"/>
      <c r="O1814" s="3">
        <v>1.0130055547211001</v>
      </c>
      <c r="P1814" s="3">
        <v>1.08047898898914</v>
      </c>
      <c r="Q1814" s="3">
        <f t="shared" si="113"/>
        <v>1.04674227185512</v>
      </c>
      <c r="R1814" s="3">
        <f t="shared" si="114"/>
        <v>1.054891687693303</v>
      </c>
      <c r="S1814" s="3">
        <f t="shared" si="115"/>
        <v>0.35506752549633658</v>
      </c>
    </row>
    <row r="1815" spans="1:19" s="5" customFormat="1" ht="12.75" x14ac:dyDescent="0.2">
      <c r="A1815" s="3" t="s">
        <v>6557</v>
      </c>
      <c r="B1815" s="3" t="s">
        <v>6558</v>
      </c>
      <c r="C1815" s="3">
        <v>7.8</v>
      </c>
      <c r="D1815" s="3">
        <v>4</v>
      </c>
      <c r="E1815" s="3">
        <v>5</v>
      </c>
      <c r="F1815" s="3">
        <v>20</v>
      </c>
      <c r="G1815" s="3">
        <v>564</v>
      </c>
      <c r="H1815" s="3">
        <v>63.86694702466</v>
      </c>
      <c r="I1815" s="3">
        <v>5.18603515625</v>
      </c>
      <c r="J1815" s="3">
        <v>0.91603437815450095</v>
      </c>
      <c r="K1815" s="3">
        <v>1.0078911683690801</v>
      </c>
      <c r="L1815" s="3">
        <v>1.0174735274253299</v>
      </c>
      <c r="M1815" s="3">
        <f t="shared" si="112"/>
        <v>0.98046635798297033</v>
      </c>
      <c r="N1815" s="3">
        <v>0.93440442115602096</v>
      </c>
      <c r="O1815" s="3">
        <v>0.92654401162788103</v>
      </c>
      <c r="P1815" s="3">
        <v>0.97057065403184195</v>
      </c>
      <c r="Q1815" s="3">
        <f t="shared" si="113"/>
        <v>0.94383969560524805</v>
      </c>
      <c r="R1815" s="3">
        <f t="shared" si="114"/>
        <v>0.96264363169678646</v>
      </c>
      <c r="S1815" s="3">
        <f t="shared" si="115"/>
        <v>0.35516043226460653</v>
      </c>
    </row>
    <row r="1816" spans="1:19" s="5" customFormat="1" ht="12.75" x14ac:dyDescent="0.2">
      <c r="A1816" s="3" t="s">
        <v>3459</v>
      </c>
      <c r="B1816" s="3" t="s">
        <v>3460</v>
      </c>
      <c r="C1816" s="3">
        <v>51.06</v>
      </c>
      <c r="D1816" s="3">
        <v>16</v>
      </c>
      <c r="E1816" s="3">
        <v>17</v>
      </c>
      <c r="F1816" s="3">
        <v>101</v>
      </c>
      <c r="G1816" s="3">
        <v>331</v>
      </c>
      <c r="H1816" s="3">
        <v>38.195297824660003</v>
      </c>
      <c r="I1816" s="3">
        <v>5.61767578125</v>
      </c>
      <c r="J1816" s="3">
        <v>1.00194690198423</v>
      </c>
      <c r="K1816" s="3">
        <v>1.01262296297895</v>
      </c>
      <c r="L1816" s="3">
        <v>0.97531416381685598</v>
      </c>
      <c r="M1816" s="3">
        <f t="shared" si="112"/>
        <v>0.99662800959334541</v>
      </c>
      <c r="N1816" s="3">
        <v>1.03834712685496</v>
      </c>
      <c r="O1816" s="3">
        <v>0.98147621407681496</v>
      </c>
      <c r="P1816" s="3">
        <v>1.0392402481549901</v>
      </c>
      <c r="Q1816" s="3">
        <f t="shared" si="113"/>
        <v>1.0196878630289217</v>
      </c>
      <c r="R1816" s="3">
        <f t="shared" si="114"/>
        <v>1.0231378741251567</v>
      </c>
      <c r="S1816" s="3">
        <f t="shared" si="115"/>
        <v>0.35555029797943927</v>
      </c>
    </row>
    <row r="1817" spans="1:19" s="5" customFormat="1" ht="12.75" x14ac:dyDescent="0.2">
      <c r="A1817" s="3" t="s">
        <v>3621</v>
      </c>
      <c r="B1817" s="3" t="s">
        <v>3622</v>
      </c>
      <c r="C1817" s="3">
        <v>8.35</v>
      </c>
      <c r="D1817" s="3">
        <v>6</v>
      </c>
      <c r="E1817" s="3">
        <v>6</v>
      </c>
      <c r="F1817" s="3">
        <v>12</v>
      </c>
      <c r="G1817" s="3">
        <v>695</v>
      </c>
      <c r="H1817" s="3">
        <v>77.862807834660003</v>
      </c>
      <c r="I1817" s="3">
        <v>5.33837890625</v>
      </c>
      <c r="J1817" s="3">
        <v>0.98341725909604205</v>
      </c>
      <c r="K1817" s="3">
        <v>1.0984365411521499</v>
      </c>
      <c r="L1817" s="3">
        <v>1.00371053421821</v>
      </c>
      <c r="M1817" s="3">
        <f t="shared" si="112"/>
        <v>1.028521444822134</v>
      </c>
      <c r="N1817" s="3">
        <v>0.89788985762158502</v>
      </c>
      <c r="O1817" s="3">
        <v>1.03410299240777</v>
      </c>
      <c r="P1817" s="3">
        <v>0.98648341710155096</v>
      </c>
      <c r="Q1817" s="3">
        <f t="shared" si="113"/>
        <v>0.97282542237696867</v>
      </c>
      <c r="R1817" s="3">
        <f t="shared" si="114"/>
        <v>0.94584845777834314</v>
      </c>
      <c r="S1817" s="3">
        <f t="shared" si="115"/>
        <v>0.35565477947962104</v>
      </c>
    </row>
    <row r="1818" spans="1:19" s="5" customFormat="1" ht="12.75" x14ac:dyDescent="0.2">
      <c r="A1818" s="3" t="s">
        <v>5343</v>
      </c>
      <c r="B1818" s="3" t="s">
        <v>5344</v>
      </c>
      <c r="C1818" s="3">
        <v>38.14</v>
      </c>
      <c r="D1818" s="3">
        <v>5</v>
      </c>
      <c r="E1818" s="3">
        <v>5</v>
      </c>
      <c r="F1818" s="3">
        <v>50</v>
      </c>
      <c r="G1818" s="3">
        <v>118</v>
      </c>
      <c r="H1818" s="3">
        <v>13.15866694466</v>
      </c>
      <c r="I1818" s="3">
        <v>5.00830078125</v>
      </c>
      <c r="J1818" s="3">
        <v>1.0218459347392499</v>
      </c>
      <c r="K1818" s="3">
        <v>1.0257408104865999</v>
      </c>
      <c r="L1818" s="3">
        <v>1.0104443313484199</v>
      </c>
      <c r="M1818" s="3">
        <f t="shared" si="112"/>
        <v>1.0193436921914232</v>
      </c>
      <c r="N1818" s="3">
        <v>1.0065559354695399</v>
      </c>
      <c r="O1818" s="3">
        <v>1.0214804986078601</v>
      </c>
      <c r="P1818" s="3">
        <v>1.00981017559109</v>
      </c>
      <c r="Q1818" s="3">
        <f t="shared" si="113"/>
        <v>1.0126155365561633</v>
      </c>
      <c r="R1818" s="3">
        <f t="shared" si="114"/>
        <v>0.99339952197987769</v>
      </c>
      <c r="S1818" s="3">
        <f t="shared" si="115"/>
        <v>0.3557353785701754</v>
      </c>
    </row>
    <row r="1819" spans="1:19" s="5" customFormat="1" ht="12.75" x14ac:dyDescent="0.2">
      <c r="A1819" s="3" t="s">
        <v>1433</v>
      </c>
      <c r="B1819" s="3" t="s">
        <v>1434</v>
      </c>
      <c r="C1819" s="3">
        <v>61.08</v>
      </c>
      <c r="D1819" s="3">
        <v>5</v>
      </c>
      <c r="E1819" s="3">
        <v>11</v>
      </c>
      <c r="F1819" s="3">
        <v>104</v>
      </c>
      <c r="G1819" s="3">
        <v>203</v>
      </c>
      <c r="H1819" s="3">
        <v>22.456229124659998</v>
      </c>
      <c r="I1819" s="3">
        <v>6.53662109375</v>
      </c>
      <c r="J1819" s="3">
        <v>1.0309885914936101</v>
      </c>
      <c r="K1819" s="3">
        <v>0.98218107699526902</v>
      </c>
      <c r="L1819" s="3">
        <v>1.01766207268127</v>
      </c>
      <c r="M1819" s="3">
        <f t="shared" si="112"/>
        <v>1.0102772470567163</v>
      </c>
      <c r="N1819" s="3">
        <v>1.0233100807114599</v>
      </c>
      <c r="O1819" s="3">
        <v>1.03874837185632</v>
      </c>
      <c r="P1819" s="3">
        <v>1.01825876649444</v>
      </c>
      <c r="Q1819" s="3">
        <f t="shared" si="113"/>
        <v>1.0267724063540733</v>
      </c>
      <c r="R1819" s="3">
        <f t="shared" si="114"/>
        <v>1.0163273589951798</v>
      </c>
      <c r="S1819" s="3">
        <f t="shared" si="115"/>
        <v>0.35584560468891119</v>
      </c>
    </row>
    <row r="1820" spans="1:19" s="5" customFormat="1" ht="12.75" x14ac:dyDescent="0.2">
      <c r="A1820" s="3" t="s">
        <v>5445</v>
      </c>
      <c r="B1820" s="3" t="s">
        <v>5446</v>
      </c>
      <c r="C1820" s="3">
        <v>24.54</v>
      </c>
      <c r="D1820" s="3">
        <v>3</v>
      </c>
      <c r="E1820" s="3">
        <v>3</v>
      </c>
      <c r="F1820" s="3">
        <v>9</v>
      </c>
      <c r="G1820" s="3">
        <v>163</v>
      </c>
      <c r="H1820" s="3">
        <v>17.162268124659999</v>
      </c>
      <c r="I1820" s="3">
        <v>8.88037109375</v>
      </c>
      <c r="J1820" s="3">
        <v>0.98378642150883799</v>
      </c>
      <c r="K1820" s="3">
        <v>1.01067748308036</v>
      </c>
      <c r="L1820" s="3">
        <v>0.95456745314998404</v>
      </c>
      <c r="M1820" s="3">
        <f t="shared" si="112"/>
        <v>0.9830104525797273</v>
      </c>
      <c r="N1820" s="3">
        <v>0.95437532689400095</v>
      </c>
      <c r="O1820" s="3">
        <v>1.04114635767635</v>
      </c>
      <c r="P1820" s="3">
        <v>1.08093036253383</v>
      </c>
      <c r="Q1820" s="3">
        <f t="shared" si="113"/>
        <v>1.0254840157013936</v>
      </c>
      <c r="R1820" s="3">
        <f t="shared" si="114"/>
        <v>1.0432076413940485</v>
      </c>
      <c r="S1820" s="3">
        <f t="shared" si="115"/>
        <v>0.35586022174644744</v>
      </c>
    </row>
    <row r="1821" spans="1:19" s="5" customFormat="1" ht="12.75" x14ac:dyDescent="0.2">
      <c r="A1821" s="3" t="s">
        <v>3921</v>
      </c>
      <c r="B1821" s="3" t="s">
        <v>3922</v>
      </c>
      <c r="C1821" s="3">
        <v>41.83</v>
      </c>
      <c r="D1821" s="3">
        <v>6</v>
      </c>
      <c r="E1821" s="3">
        <v>7</v>
      </c>
      <c r="F1821" s="3">
        <v>88</v>
      </c>
      <c r="G1821" s="3">
        <v>208</v>
      </c>
      <c r="H1821" s="3">
        <v>23.211846544659998</v>
      </c>
      <c r="I1821" s="3">
        <v>5.51611328125</v>
      </c>
      <c r="J1821" s="3">
        <v>1.0422461111358401</v>
      </c>
      <c r="K1821" s="3">
        <v>0.96269413479856403</v>
      </c>
      <c r="L1821" s="3">
        <v>1.0522018301978699</v>
      </c>
      <c r="M1821" s="3">
        <f t="shared" si="112"/>
        <v>1.0190473587107578</v>
      </c>
      <c r="N1821" s="3">
        <v>0.95682120424514305</v>
      </c>
      <c r="O1821" s="3">
        <v>1.0302674078835701</v>
      </c>
      <c r="P1821" s="3">
        <v>0.95069186700538399</v>
      </c>
      <c r="Q1821" s="3">
        <f t="shared" si="113"/>
        <v>0.9792601597113656</v>
      </c>
      <c r="R1821" s="3">
        <f t="shared" si="114"/>
        <v>0.9609564769887351</v>
      </c>
      <c r="S1821" s="3">
        <f t="shared" si="115"/>
        <v>0.35591729999237487</v>
      </c>
    </row>
    <row r="1822" spans="1:19" s="5" customFormat="1" ht="12.75" x14ac:dyDescent="0.2">
      <c r="A1822" s="3" t="s">
        <v>7345</v>
      </c>
      <c r="B1822" s="3" t="s">
        <v>7346</v>
      </c>
      <c r="C1822" s="3">
        <v>23.98</v>
      </c>
      <c r="D1822" s="3">
        <v>5</v>
      </c>
      <c r="E1822" s="3">
        <v>5</v>
      </c>
      <c r="F1822" s="3">
        <v>8</v>
      </c>
      <c r="G1822" s="3">
        <v>221</v>
      </c>
      <c r="H1822" s="3">
        <v>24.81331086466</v>
      </c>
      <c r="I1822" s="3">
        <v>5.60498046875</v>
      </c>
      <c r="J1822" s="3">
        <v>0.93335078252702797</v>
      </c>
      <c r="K1822" s="3">
        <v>1.00687568709353</v>
      </c>
      <c r="L1822" s="3">
        <v>0.96394282573794798</v>
      </c>
      <c r="M1822" s="3">
        <f t="shared" si="112"/>
        <v>0.96805643178616874</v>
      </c>
      <c r="N1822" s="3">
        <v>1.0161571481977401</v>
      </c>
      <c r="O1822" s="3">
        <v>1.00558180214256</v>
      </c>
      <c r="P1822" s="3">
        <v>0.96502404877735104</v>
      </c>
      <c r="Q1822" s="3">
        <f t="shared" si="113"/>
        <v>0.99558766637255036</v>
      </c>
      <c r="R1822" s="3">
        <f t="shared" si="114"/>
        <v>1.0284397000860617</v>
      </c>
      <c r="S1822" s="3">
        <f t="shared" si="115"/>
        <v>0.35608582133352717</v>
      </c>
    </row>
    <row r="1823" spans="1:19" s="5" customFormat="1" ht="12.75" x14ac:dyDescent="0.2">
      <c r="A1823" s="3" t="s">
        <v>6919</v>
      </c>
      <c r="B1823" s="3" t="s">
        <v>6920</v>
      </c>
      <c r="C1823" s="3">
        <v>3.18</v>
      </c>
      <c r="D1823" s="3">
        <v>4</v>
      </c>
      <c r="E1823" s="3">
        <v>4</v>
      </c>
      <c r="F1823" s="3">
        <v>6</v>
      </c>
      <c r="G1823" s="3">
        <v>1101</v>
      </c>
      <c r="H1823" s="3">
        <v>124.46701519465999</v>
      </c>
      <c r="I1823" s="3">
        <v>6.80029296875</v>
      </c>
      <c r="J1823" s="3">
        <v>0.97074378284956797</v>
      </c>
      <c r="K1823" s="3">
        <v>0.98415878666016998</v>
      </c>
      <c r="L1823" s="3">
        <v>1.01896126764582</v>
      </c>
      <c r="M1823" s="3">
        <f t="shared" si="112"/>
        <v>0.9912879457185193</v>
      </c>
      <c r="N1823" s="3">
        <v>0.97367308630266303</v>
      </c>
      <c r="O1823" s="3">
        <v>0.99463449021831896</v>
      </c>
      <c r="P1823" s="3">
        <v>0.93432446592848095</v>
      </c>
      <c r="Q1823" s="3">
        <f t="shared" si="113"/>
        <v>0.96754401414982094</v>
      </c>
      <c r="R1823" s="3">
        <f t="shared" si="114"/>
        <v>0.97604739201031243</v>
      </c>
      <c r="S1823" s="3">
        <f t="shared" si="115"/>
        <v>0.35612504572664855</v>
      </c>
    </row>
    <row r="1824" spans="1:19" s="5" customFormat="1" ht="12.75" x14ac:dyDescent="0.2">
      <c r="A1824" s="3" t="s">
        <v>7763</v>
      </c>
      <c r="B1824" s="3" t="s">
        <v>7764</v>
      </c>
      <c r="C1824" s="3">
        <v>6.09</v>
      </c>
      <c r="D1824" s="3">
        <v>3</v>
      </c>
      <c r="E1824" s="3">
        <v>3</v>
      </c>
      <c r="F1824" s="3">
        <v>6</v>
      </c>
      <c r="G1824" s="3">
        <v>509</v>
      </c>
      <c r="H1824" s="3">
        <v>55.904262744660102</v>
      </c>
      <c r="I1824" s="3">
        <v>5.54150390625</v>
      </c>
      <c r="J1824" s="3">
        <v>1.1011259091652801</v>
      </c>
      <c r="K1824" s="3">
        <v>0.95416174439446499</v>
      </c>
      <c r="L1824" s="3"/>
      <c r="M1824" s="3">
        <f t="shared" si="112"/>
        <v>1.0276438267798724</v>
      </c>
      <c r="N1824" s="3">
        <v>0.90184330438011395</v>
      </c>
      <c r="O1824" s="3">
        <v>0.96372787422517103</v>
      </c>
      <c r="P1824" s="3"/>
      <c r="Q1824" s="3">
        <f t="shared" si="113"/>
        <v>0.93278558930264244</v>
      </c>
      <c r="R1824" s="3">
        <f t="shared" si="114"/>
        <v>0.90769346829585029</v>
      </c>
      <c r="S1824" s="3">
        <f t="shared" si="115"/>
        <v>0.35624079077266135</v>
      </c>
    </row>
    <row r="1825" spans="1:19" s="5" customFormat="1" ht="12.75" x14ac:dyDescent="0.2">
      <c r="A1825" s="3" t="s">
        <v>5337</v>
      </c>
      <c r="B1825" s="3" t="s">
        <v>5338</v>
      </c>
      <c r="C1825" s="3">
        <v>1.72</v>
      </c>
      <c r="D1825" s="3">
        <v>5</v>
      </c>
      <c r="E1825" s="3">
        <v>5</v>
      </c>
      <c r="F1825" s="3">
        <v>9</v>
      </c>
      <c r="G1825" s="3">
        <v>3196</v>
      </c>
      <c r="H1825" s="3">
        <v>350.34343610466402</v>
      </c>
      <c r="I1825" s="3">
        <v>5.85888671875</v>
      </c>
      <c r="J1825" s="3">
        <v>0.95673710013743496</v>
      </c>
      <c r="K1825" s="3">
        <v>0.92763693226902499</v>
      </c>
      <c r="L1825" s="3">
        <v>0.90081781090362001</v>
      </c>
      <c r="M1825" s="3">
        <f t="shared" si="112"/>
        <v>0.92839728110335995</v>
      </c>
      <c r="N1825" s="3">
        <v>1.06148179580369</v>
      </c>
      <c r="O1825" s="3">
        <v>1.11092007876108</v>
      </c>
      <c r="P1825" s="3">
        <v>0.85895935698971204</v>
      </c>
      <c r="Q1825" s="3">
        <f t="shared" si="113"/>
        <v>1.010453743851494</v>
      </c>
      <c r="R1825" s="3">
        <f t="shared" si="114"/>
        <v>1.0883850743839032</v>
      </c>
      <c r="S1825" s="3">
        <f t="shared" si="115"/>
        <v>0.35626772882245134</v>
      </c>
    </row>
    <row r="1826" spans="1:19" s="5" customFormat="1" ht="12.75" x14ac:dyDescent="0.2">
      <c r="A1826" s="3" t="s">
        <v>6383</v>
      </c>
      <c r="B1826" s="3" t="s">
        <v>6384</v>
      </c>
      <c r="C1826" s="3">
        <v>25.94</v>
      </c>
      <c r="D1826" s="3">
        <v>8</v>
      </c>
      <c r="E1826" s="3">
        <v>8</v>
      </c>
      <c r="F1826" s="3">
        <v>24</v>
      </c>
      <c r="G1826" s="3">
        <v>239</v>
      </c>
      <c r="H1826" s="3">
        <v>27.320242044659999</v>
      </c>
      <c r="I1826" s="3">
        <v>5.42724609375</v>
      </c>
      <c r="J1826" s="3">
        <v>0.97246915375524301</v>
      </c>
      <c r="K1826" s="3">
        <v>0.94605631078937202</v>
      </c>
      <c r="L1826" s="3">
        <v>0.92896418217133803</v>
      </c>
      <c r="M1826" s="3">
        <f t="shared" si="112"/>
        <v>0.94916321557198435</v>
      </c>
      <c r="N1826" s="3">
        <v>1.1167593853587501</v>
      </c>
      <c r="O1826" s="3">
        <v>0.93613285096370602</v>
      </c>
      <c r="P1826" s="3">
        <v>0.97172575159112695</v>
      </c>
      <c r="Q1826" s="3">
        <f t="shared" si="113"/>
        <v>1.0082059959711944</v>
      </c>
      <c r="R1826" s="3">
        <f t="shared" si="114"/>
        <v>1.0622050869972133</v>
      </c>
      <c r="S1826" s="3">
        <f t="shared" si="115"/>
        <v>0.35631113082683608</v>
      </c>
    </row>
    <row r="1827" spans="1:19" s="5" customFormat="1" ht="12.75" x14ac:dyDescent="0.2">
      <c r="A1827" s="3" t="s">
        <v>217</v>
      </c>
      <c r="B1827" s="3" t="s">
        <v>218</v>
      </c>
      <c r="C1827" s="3">
        <v>41.61</v>
      </c>
      <c r="D1827" s="3">
        <v>16</v>
      </c>
      <c r="E1827" s="3">
        <v>16</v>
      </c>
      <c r="F1827" s="3">
        <v>174</v>
      </c>
      <c r="G1827" s="3">
        <v>274</v>
      </c>
      <c r="H1827" s="3">
        <v>30.989110644659998</v>
      </c>
      <c r="I1827" s="3">
        <v>9.02685546875</v>
      </c>
      <c r="J1827" s="3">
        <v>0.86454294857472203</v>
      </c>
      <c r="K1827" s="3">
        <v>0.91451241427087904</v>
      </c>
      <c r="L1827" s="3">
        <v>0.86753912478509398</v>
      </c>
      <c r="M1827" s="3">
        <f t="shared" si="112"/>
        <v>0.88219816254356509</v>
      </c>
      <c r="N1827" s="3">
        <v>1.01899353116647</v>
      </c>
      <c r="O1827" s="3">
        <v>0.91984777608229595</v>
      </c>
      <c r="P1827" s="3">
        <v>0.86068172114293495</v>
      </c>
      <c r="Q1827" s="3">
        <f t="shared" si="113"/>
        <v>0.93317434279723377</v>
      </c>
      <c r="R1827" s="3">
        <f t="shared" si="114"/>
        <v>1.0577831403623574</v>
      </c>
      <c r="S1827" s="3">
        <f t="shared" si="115"/>
        <v>0.35637484901475835</v>
      </c>
    </row>
    <row r="1828" spans="1:19" s="5" customFormat="1" ht="12.75" x14ac:dyDescent="0.2">
      <c r="A1828" s="3" t="s">
        <v>6921</v>
      </c>
      <c r="B1828" s="3" t="s">
        <v>6922</v>
      </c>
      <c r="C1828" s="3">
        <v>61.57</v>
      </c>
      <c r="D1828" s="3">
        <v>11</v>
      </c>
      <c r="E1828" s="3">
        <v>14</v>
      </c>
      <c r="F1828" s="3">
        <v>238</v>
      </c>
      <c r="G1828" s="3">
        <v>242</v>
      </c>
      <c r="H1828" s="3">
        <v>27.11280392466</v>
      </c>
      <c r="I1828" s="3">
        <v>8.90966796875</v>
      </c>
      <c r="J1828" s="3">
        <v>0.86064831529291397</v>
      </c>
      <c r="K1828" s="3">
        <v>0.94905913486688398</v>
      </c>
      <c r="L1828" s="3">
        <v>0.94959170705812501</v>
      </c>
      <c r="M1828" s="3">
        <f t="shared" si="112"/>
        <v>0.91976638573930758</v>
      </c>
      <c r="N1828" s="3">
        <v>0.99111462156383801</v>
      </c>
      <c r="O1828" s="3">
        <v>0.89390406242287501</v>
      </c>
      <c r="P1828" s="3">
        <v>1.0317593763524899</v>
      </c>
      <c r="Q1828" s="3">
        <f t="shared" si="113"/>
        <v>0.97225935344640091</v>
      </c>
      <c r="R1828" s="3">
        <f t="shared" si="114"/>
        <v>1.0570720658212569</v>
      </c>
      <c r="S1828" s="3">
        <f t="shared" si="115"/>
        <v>0.35695916539473022</v>
      </c>
    </row>
    <row r="1829" spans="1:19" s="5" customFormat="1" ht="12.75" x14ac:dyDescent="0.2">
      <c r="A1829" s="3" t="s">
        <v>7079</v>
      </c>
      <c r="B1829" s="3" t="s">
        <v>7080</v>
      </c>
      <c r="C1829" s="3">
        <v>34.47</v>
      </c>
      <c r="D1829" s="3">
        <v>16</v>
      </c>
      <c r="E1829" s="3">
        <v>16</v>
      </c>
      <c r="F1829" s="3">
        <v>94</v>
      </c>
      <c r="G1829" s="3">
        <v>615</v>
      </c>
      <c r="H1829" s="3">
        <v>65.059108014660097</v>
      </c>
      <c r="I1829" s="3">
        <v>7.88427734375</v>
      </c>
      <c r="J1829" s="3">
        <v>1.0256543840835901</v>
      </c>
      <c r="K1829" s="3">
        <v>0.98442123123495795</v>
      </c>
      <c r="L1829" s="3">
        <v>0.987964441023368</v>
      </c>
      <c r="M1829" s="3">
        <f t="shared" si="112"/>
        <v>0.99934668544730532</v>
      </c>
      <c r="N1829" s="3">
        <v>0.95124561759128901</v>
      </c>
      <c r="O1829" s="3">
        <v>1.0093379540728999</v>
      </c>
      <c r="P1829" s="3">
        <v>0.97002083815540796</v>
      </c>
      <c r="Q1829" s="3">
        <f t="shared" si="113"/>
        <v>0.97686813660653238</v>
      </c>
      <c r="R1829" s="3">
        <f t="shared" si="114"/>
        <v>0.97750675599558168</v>
      </c>
      <c r="S1829" s="3">
        <f t="shared" si="115"/>
        <v>0.35700223696321448</v>
      </c>
    </row>
    <row r="1830" spans="1:19" s="5" customFormat="1" ht="12.75" x14ac:dyDescent="0.2">
      <c r="A1830" s="3" t="s">
        <v>1969</v>
      </c>
      <c r="B1830" s="3" t="s">
        <v>1970</v>
      </c>
      <c r="C1830" s="3">
        <v>18.440000000000001</v>
      </c>
      <c r="D1830" s="3">
        <v>8</v>
      </c>
      <c r="E1830" s="3">
        <v>8</v>
      </c>
      <c r="F1830" s="3">
        <v>20</v>
      </c>
      <c r="G1830" s="3">
        <v>450</v>
      </c>
      <c r="H1830" s="3">
        <v>50.634714434659998</v>
      </c>
      <c r="I1830" s="3">
        <v>7.62060546875</v>
      </c>
      <c r="J1830" s="3">
        <v>0.97180424213318195</v>
      </c>
      <c r="K1830" s="3">
        <v>1.01252018052691</v>
      </c>
      <c r="L1830" s="3">
        <v>0.99025573249239196</v>
      </c>
      <c r="M1830" s="3">
        <f t="shared" si="112"/>
        <v>0.99152671838416129</v>
      </c>
      <c r="N1830" s="3">
        <v>1.0093052590601701</v>
      </c>
      <c r="O1830" s="3">
        <v>0.93718373574632996</v>
      </c>
      <c r="P1830" s="3">
        <v>0.94955874167644505</v>
      </c>
      <c r="Q1830" s="3">
        <f t="shared" si="113"/>
        <v>0.965349245494315</v>
      </c>
      <c r="R1830" s="3">
        <f t="shared" si="114"/>
        <v>0.97359882249819119</v>
      </c>
      <c r="S1830" s="3">
        <f t="shared" si="115"/>
        <v>0.35733529068155084</v>
      </c>
    </row>
    <row r="1831" spans="1:19" s="5" customFormat="1" ht="12.75" x14ac:dyDescent="0.2">
      <c r="A1831" s="3" t="s">
        <v>1787</v>
      </c>
      <c r="B1831" s="3" t="s">
        <v>1788</v>
      </c>
      <c r="C1831" s="3">
        <v>7.08</v>
      </c>
      <c r="D1831" s="3">
        <v>1</v>
      </c>
      <c r="E1831" s="3">
        <v>1</v>
      </c>
      <c r="F1831" s="3">
        <v>8</v>
      </c>
      <c r="G1831" s="3">
        <v>113</v>
      </c>
      <c r="H1831" s="3">
        <v>11.75706232466</v>
      </c>
      <c r="I1831" s="3">
        <v>8.52880859375</v>
      </c>
      <c r="J1831" s="3">
        <v>0.99545761725868798</v>
      </c>
      <c r="K1831" s="3">
        <v>1.0551768184679899</v>
      </c>
      <c r="L1831" s="3">
        <v>0.98169061184138595</v>
      </c>
      <c r="M1831" s="3">
        <f t="shared" si="112"/>
        <v>1.0107750158560214</v>
      </c>
      <c r="N1831" s="3">
        <v>0.95262396428234397</v>
      </c>
      <c r="O1831" s="3">
        <v>0.94994328494353697</v>
      </c>
      <c r="P1831" s="3">
        <v>1.0254302047889701</v>
      </c>
      <c r="Q1831" s="3">
        <f t="shared" si="113"/>
        <v>0.97599915133828363</v>
      </c>
      <c r="R1831" s="3">
        <f t="shared" si="114"/>
        <v>0.96559485150284785</v>
      </c>
      <c r="S1831" s="3">
        <f t="shared" si="115"/>
        <v>0.35745426896254823</v>
      </c>
    </row>
    <row r="1832" spans="1:19" s="5" customFormat="1" ht="12.75" x14ac:dyDescent="0.2">
      <c r="A1832" s="3" t="s">
        <v>4861</v>
      </c>
      <c r="B1832" s="3" t="s">
        <v>4862</v>
      </c>
      <c r="C1832" s="3">
        <v>4.08</v>
      </c>
      <c r="D1832" s="3">
        <v>2</v>
      </c>
      <c r="E1832" s="3">
        <v>4</v>
      </c>
      <c r="F1832" s="3">
        <v>5</v>
      </c>
      <c r="G1832" s="3">
        <v>1103</v>
      </c>
      <c r="H1832" s="3">
        <v>125.10306090466</v>
      </c>
      <c r="I1832" s="3">
        <v>9.24658203125</v>
      </c>
      <c r="J1832" s="3">
        <v>1.03770187112212</v>
      </c>
      <c r="K1832" s="3"/>
      <c r="L1832" s="3">
        <v>1.03306761711688</v>
      </c>
      <c r="M1832" s="3">
        <f t="shared" si="112"/>
        <v>1.0353847441194999</v>
      </c>
      <c r="N1832" s="3">
        <v>1.0277964496277801</v>
      </c>
      <c r="O1832" s="3"/>
      <c r="P1832" s="3">
        <v>0.94601226686005102</v>
      </c>
      <c r="Q1832" s="3">
        <f t="shared" si="113"/>
        <v>0.98690435824391554</v>
      </c>
      <c r="R1832" s="3">
        <f t="shared" si="114"/>
        <v>0.95317645334168755</v>
      </c>
      <c r="S1832" s="3">
        <f t="shared" si="115"/>
        <v>0.35816624588536861</v>
      </c>
    </row>
    <row r="1833" spans="1:19" s="5" customFormat="1" ht="12.75" x14ac:dyDescent="0.2">
      <c r="A1833" s="3" t="s">
        <v>6729</v>
      </c>
      <c r="B1833" s="3" t="s">
        <v>6730</v>
      </c>
      <c r="C1833" s="3">
        <v>6.7</v>
      </c>
      <c r="D1833" s="3">
        <v>2</v>
      </c>
      <c r="E1833" s="3">
        <v>2</v>
      </c>
      <c r="F1833" s="3">
        <v>6</v>
      </c>
      <c r="G1833" s="3">
        <v>194</v>
      </c>
      <c r="H1833" s="3">
        <v>21.617955534659998</v>
      </c>
      <c r="I1833" s="3">
        <v>9.65673828125</v>
      </c>
      <c r="J1833" s="3">
        <v>0.95423155603234799</v>
      </c>
      <c r="K1833" s="3">
        <v>1.2648569383814701</v>
      </c>
      <c r="L1833" s="3">
        <v>0.93078269113504897</v>
      </c>
      <c r="M1833" s="3">
        <f t="shared" si="112"/>
        <v>1.0499570618496223</v>
      </c>
      <c r="N1833" s="3">
        <v>0.83941237593435103</v>
      </c>
      <c r="O1833" s="3">
        <v>0.99211898854918601</v>
      </c>
      <c r="P1833" s="3">
        <v>0.954249636238368</v>
      </c>
      <c r="Q1833" s="3">
        <f t="shared" si="113"/>
        <v>0.92859366690730172</v>
      </c>
      <c r="R1833" s="3">
        <f t="shared" si="114"/>
        <v>0.88441108750816455</v>
      </c>
      <c r="S1833" s="3">
        <f t="shared" si="115"/>
        <v>0.35834557511174453</v>
      </c>
    </row>
    <row r="1834" spans="1:19" s="5" customFormat="1" ht="12.75" x14ac:dyDescent="0.2">
      <c r="A1834" s="3" t="s">
        <v>39</v>
      </c>
      <c r="B1834" s="3" t="s">
        <v>40</v>
      </c>
      <c r="C1834" s="3">
        <v>13.48</v>
      </c>
      <c r="D1834" s="3">
        <v>2</v>
      </c>
      <c r="E1834" s="3">
        <v>2</v>
      </c>
      <c r="F1834" s="3">
        <v>3</v>
      </c>
      <c r="G1834" s="3">
        <v>178</v>
      </c>
      <c r="H1834" s="3">
        <v>19.985121034660001</v>
      </c>
      <c r="I1834" s="3">
        <v>6.68310546875</v>
      </c>
      <c r="J1834" s="3">
        <v>0.87703049467949301</v>
      </c>
      <c r="K1834" s="3"/>
      <c r="L1834" s="3">
        <v>0.78233206979758796</v>
      </c>
      <c r="M1834" s="3">
        <f t="shared" si="112"/>
        <v>0.82968128223854043</v>
      </c>
      <c r="N1834" s="3">
        <v>0.789611568451557</v>
      </c>
      <c r="O1834" s="3"/>
      <c r="P1834" s="3">
        <v>0.74685528904209897</v>
      </c>
      <c r="Q1834" s="3">
        <f t="shared" si="113"/>
        <v>0.76823342874682798</v>
      </c>
      <c r="R1834" s="3">
        <f t="shared" si="114"/>
        <v>0.92593800196875398</v>
      </c>
      <c r="S1834" s="3">
        <f t="shared" si="115"/>
        <v>0.35844712497519926</v>
      </c>
    </row>
    <row r="1835" spans="1:19" s="5" customFormat="1" ht="12.75" x14ac:dyDescent="0.2">
      <c r="A1835" s="3" t="s">
        <v>1071</v>
      </c>
      <c r="B1835" s="3" t="s">
        <v>1072</v>
      </c>
      <c r="C1835" s="3">
        <v>17.38</v>
      </c>
      <c r="D1835" s="3">
        <v>5</v>
      </c>
      <c r="E1835" s="3">
        <v>5</v>
      </c>
      <c r="F1835" s="3">
        <v>35</v>
      </c>
      <c r="G1835" s="3">
        <v>305</v>
      </c>
      <c r="H1835" s="3">
        <v>33.518357964659998</v>
      </c>
      <c r="I1835" s="3">
        <v>6.59521484375</v>
      </c>
      <c r="J1835" s="3">
        <v>1.07883059425759</v>
      </c>
      <c r="K1835" s="3">
        <v>0.95161509369709196</v>
      </c>
      <c r="L1835" s="3">
        <v>0.97068167296683905</v>
      </c>
      <c r="M1835" s="3">
        <f t="shared" si="112"/>
        <v>1.0003757869738403</v>
      </c>
      <c r="N1835" s="3">
        <v>0.93655638615264603</v>
      </c>
      <c r="O1835" s="3">
        <v>0.985426607481386</v>
      </c>
      <c r="P1835" s="3">
        <v>0.947651022050783</v>
      </c>
      <c r="Q1835" s="3">
        <f t="shared" si="113"/>
        <v>0.9565446718949383</v>
      </c>
      <c r="R1835" s="3">
        <f t="shared" si="114"/>
        <v>0.95618534989587045</v>
      </c>
      <c r="S1835" s="3">
        <f t="shared" si="115"/>
        <v>0.35847200502918164</v>
      </c>
    </row>
    <row r="1836" spans="1:19" s="5" customFormat="1" ht="12.75" x14ac:dyDescent="0.2">
      <c r="A1836" s="3" t="s">
        <v>5645</v>
      </c>
      <c r="B1836" s="3" t="s">
        <v>5646</v>
      </c>
      <c r="C1836" s="3">
        <v>11.51</v>
      </c>
      <c r="D1836" s="3">
        <v>5</v>
      </c>
      <c r="E1836" s="3">
        <v>5</v>
      </c>
      <c r="F1836" s="3">
        <v>9</v>
      </c>
      <c r="G1836" s="3">
        <v>478</v>
      </c>
      <c r="H1836" s="3">
        <v>53.556235974660098</v>
      </c>
      <c r="I1836" s="3">
        <v>5.89697265625</v>
      </c>
      <c r="J1836" s="3">
        <v>1.10519368712038</v>
      </c>
      <c r="K1836" s="3">
        <v>1.0061732426190899</v>
      </c>
      <c r="L1836" s="3">
        <v>0.96285297460800501</v>
      </c>
      <c r="M1836" s="3">
        <f t="shared" si="112"/>
        <v>1.0247399681158249</v>
      </c>
      <c r="N1836" s="3">
        <v>0.98014550247304999</v>
      </c>
      <c r="O1836" s="3">
        <v>0.98162600238674202</v>
      </c>
      <c r="P1836" s="3">
        <v>0.98143994813187196</v>
      </c>
      <c r="Q1836" s="3">
        <f t="shared" si="113"/>
        <v>0.98107048433055466</v>
      </c>
      <c r="R1836" s="3">
        <f t="shared" si="114"/>
        <v>0.95738481454415725</v>
      </c>
      <c r="S1836" s="3">
        <f t="shared" si="115"/>
        <v>0.35848202569959742</v>
      </c>
    </row>
    <row r="1837" spans="1:19" s="5" customFormat="1" ht="12.75" x14ac:dyDescent="0.2">
      <c r="A1837" s="3" t="s">
        <v>1105</v>
      </c>
      <c r="B1837" s="3" t="s">
        <v>1106</v>
      </c>
      <c r="C1837" s="3">
        <v>58.08</v>
      </c>
      <c r="D1837" s="3">
        <v>11</v>
      </c>
      <c r="E1837" s="3">
        <v>11</v>
      </c>
      <c r="F1837" s="3">
        <v>72</v>
      </c>
      <c r="G1837" s="3">
        <v>260</v>
      </c>
      <c r="H1837" s="3">
        <v>28.973055914660002</v>
      </c>
      <c r="I1837" s="3">
        <v>5.82080078125</v>
      </c>
      <c r="J1837" s="3">
        <v>1.06798639171568</v>
      </c>
      <c r="K1837" s="3">
        <v>1.0328339152230901</v>
      </c>
      <c r="L1837" s="3">
        <v>1.0330511381216501</v>
      </c>
      <c r="M1837" s="3">
        <f t="shared" si="112"/>
        <v>1.0446238150201401</v>
      </c>
      <c r="N1837" s="3">
        <v>1.0273887331927301</v>
      </c>
      <c r="O1837" s="3">
        <v>1.0045716681852099</v>
      </c>
      <c r="P1837" s="3">
        <v>1.04838229373415</v>
      </c>
      <c r="Q1837" s="3">
        <f t="shared" si="113"/>
        <v>1.0267808983706967</v>
      </c>
      <c r="R1837" s="3">
        <f t="shared" si="114"/>
        <v>0.98291928980280874</v>
      </c>
      <c r="S1837" s="3">
        <f t="shared" si="115"/>
        <v>0.35862688268424336</v>
      </c>
    </row>
    <row r="1838" spans="1:19" s="5" customFormat="1" ht="12.75" x14ac:dyDescent="0.2">
      <c r="A1838" s="3" t="s">
        <v>1139</v>
      </c>
      <c r="B1838" s="3" t="s">
        <v>1140</v>
      </c>
      <c r="C1838" s="3">
        <v>27.12</v>
      </c>
      <c r="D1838" s="3">
        <v>12</v>
      </c>
      <c r="E1838" s="3">
        <v>12</v>
      </c>
      <c r="F1838" s="3">
        <v>36</v>
      </c>
      <c r="G1838" s="3">
        <v>483</v>
      </c>
      <c r="H1838" s="3">
        <v>54.312267664659998</v>
      </c>
      <c r="I1838" s="3">
        <v>8.66064453125</v>
      </c>
      <c r="J1838" s="3">
        <v>0.98825317229868603</v>
      </c>
      <c r="K1838" s="3">
        <v>0.98509418374825697</v>
      </c>
      <c r="L1838" s="3">
        <v>1.0140644569741699</v>
      </c>
      <c r="M1838" s="3">
        <f t="shared" si="112"/>
        <v>0.99580393767370434</v>
      </c>
      <c r="N1838" s="3">
        <v>1.0154972910042901</v>
      </c>
      <c r="O1838" s="3">
        <v>1.0093960536009801</v>
      </c>
      <c r="P1838" s="3">
        <v>0.99612469914218205</v>
      </c>
      <c r="Q1838" s="3">
        <f t="shared" si="113"/>
        <v>1.007006014582484</v>
      </c>
      <c r="R1838" s="3">
        <f t="shared" si="114"/>
        <v>1.0112492795870529</v>
      </c>
      <c r="S1838" s="3">
        <f t="shared" si="115"/>
        <v>0.35868376306574368</v>
      </c>
    </row>
    <row r="1839" spans="1:19" s="5" customFormat="1" ht="12.75" x14ac:dyDescent="0.2">
      <c r="A1839" s="3" t="s">
        <v>7559</v>
      </c>
      <c r="B1839" s="3" t="s">
        <v>7560</v>
      </c>
      <c r="C1839" s="3">
        <v>3.25</v>
      </c>
      <c r="D1839" s="3">
        <v>8</v>
      </c>
      <c r="E1839" s="3">
        <v>8</v>
      </c>
      <c r="F1839" s="3">
        <v>14</v>
      </c>
      <c r="G1839" s="3">
        <v>2243</v>
      </c>
      <c r="H1839" s="3">
        <v>254.13953295466101</v>
      </c>
      <c r="I1839" s="3">
        <v>6.80029296875</v>
      </c>
      <c r="J1839" s="3">
        <v>0.99057183047139497</v>
      </c>
      <c r="K1839" s="3">
        <v>0.99672341425909705</v>
      </c>
      <c r="L1839" s="3">
        <v>0.96203742987083196</v>
      </c>
      <c r="M1839" s="3">
        <f t="shared" si="112"/>
        <v>0.98311089153377462</v>
      </c>
      <c r="N1839" s="3">
        <v>0.97705812218090604</v>
      </c>
      <c r="O1839" s="3">
        <v>1.00339168273697</v>
      </c>
      <c r="P1839" s="3">
        <v>1.01999908388601</v>
      </c>
      <c r="Q1839" s="3">
        <f t="shared" si="113"/>
        <v>1.0001496296012953</v>
      </c>
      <c r="R1839" s="3">
        <f t="shared" si="114"/>
        <v>1.0173314508203017</v>
      </c>
      <c r="S1839" s="3">
        <f t="shared" si="115"/>
        <v>0.35869977754011606</v>
      </c>
    </row>
    <row r="1840" spans="1:19" s="5" customFormat="1" ht="12.75" x14ac:dyDescent="0.2">
      <c r="A1840" s="3" t="s">
        <v>4037</v>
      </c>
      <c r="B1840" s="3" t="s">
        <v>4038</v>
      </c>
      <c r="C1840" s="3">
        <v>14.34</v>
      </c>
      <c r="D1840" s="3">
        <v>5</v>
      </c>
      <c r="E1840" s="3">
        <v>5</v>
      </c>
      <c r="F1840" s="3">
        <v>12</v>
      </c>
      <c r="G1840" s="3">
        <v>279</v>
      </c>
      <c r="H1840" s="3">
        <v>31.488886854659999</v>
      </c>
      <c r="I1840" s="3">
        <v>7.13720703125</v>
      </c>
      <c r="J1840" s="3">
        <v>1.01486568560313</v>
      </c>
      <c r="K1840" s="3">
        <v>0.97165906651964795</v>
      </c>
      <c r="L1840" s="3">
        <v>1.02748521747272</v>
      </c>
      <c r="M1840" s="3">
        <f t="shared" si="112"/>
        <v>1.0046699898651659</v>
      </c>
      <c r="N1840" s="3">
        <v>0.97982525696327305</v>
      </c>
      <c r="O1840" s="3">
        <v>1.01126180491965</v>
      </c>
      <c r="P1840" s="3">
        <v>0.94043104025020097</v>
      </c>
      <c r="Q1840" s="3">
        <f t="shared" si="113"/>
        <v>0.97717270071104123</v>
      </c>
      <c r="R1840" s="3">
        <f t="shared" si="114"/>
        <v>0.97263052601201416</v>
      </c>
      <c r="S1840" s="3">
        <f t="shared" si="115"/>
        <v>0.35904971148545062</v>
      </c>
    </row>
    <row r="1841" spans="1:19" s="5" customFormat="1" ht="12.75" x14ac:dyDescent="0.2">
      <c r="A1841" s="3" t="s">
        <v>2719</v>
      </c>
      <c r="B1841" s="3" t="s">
        <v>2720</v>
      </c>
      <c r="C1841" s="3">
        <v>1.85</v>
      </c>
      <c r="D1841" s="3">
        <v>1</v>
      </c>
      <c r="E1841" s="3">
        <v>1</v>
      </c>
      <c r="F1841" s="3">
        <v>3</v>
      </c>
      <c r="G1841" s="3">
        <v>378</v>
      </c>
      <c r="H1841" s="3">
        <v>44.109924764660001</v>
      </c>
      <c r="I1841" s="3">
        <v>9.15869140625</v>
      </c>
      <c r="J1841" s="3"/>
      <c r="K1841" s="3">
        <v>1.0536077466035001</v>
      </c>
      <c r="L1841" s="3">
        <v>1.02092508386466</v>
      </c>
      <c r="M1841" s="3">
        <f t="shared" si="112"/>
        <v>1.03726641523408</v>
      </c>
      <c r="N1841" s="3"/>
      <c r="O1841" s="3">
        <v>1.05785793322523</v>
      </c>
      <c r="P1841" s="3">
        <v>1.26968198488509</v>
      </c>
      <c r="Q1841" s="3">
        <f t="shared" si="113"/>
        <v>1.16376995905516</v>
      </c>
      <c r="R1841" s="3">
        <f t="shared" si="114"/>
        <v>1.1219585845672366</v>
      </c>
      <c r="S1841" s="3">
        <f t="shared" si="115"/>
        <v>0.35919383194487686</v>
      </c>
    </row>
    <row r="1842" spans="1:19" s="5" customFormat="1" ht="12.75" x14ac:dyDescent="0.2">
      <c r="A1842" s="3" t="s">
        <v>1351</v>
      </c>
      <c r="B1842" s="3" t="s">
        <v>1352</v>
      </c>
      <c r="C1842" s="3">
        <v>23.27</v>
      </c>
      <c r="D1842" s="3">
        <v>10</v>
      </c>
      <c r="E1842" s="3">
        <v>10</v>
      </c>
      <c r="F1842" s="3">
        <v>35</v>
      </c>
      <c r="G1842" s="3">
        <v>404</v>
      </c>
      <c r="H1842" s="3">
        <v>45.356105634659997</v>
      </c>
      <c r="I1842" s="3">
        <v>7.43017578125</v>
      </c>
      <c r="J1842" s="3">
        <v>1.0231479572259601</v>
      </c>
      <c r="K1842" s="3">
        <v>1.0052419096576299</v>
      </c>
      <c r="L1842" s="3">
        <v>0.972720739793275</v>
      </c>
      <c r="M1842" s="3">
        <f t="shared" si="112"/>
        <v>1.0003702022256216</v>
      </c>
      <c r="N1842" s="3">
        <v>1.01221043772981</v>
      </c>
      <c r="O1842" s="3">
        <v>1.0141731347778</v>
      </c>
      <c r="P1842" s="3">
        <v>1.0213507869901699</v>
      </c>
      <c r="Q1842" s="3">
        <f t="shared" si="113"/>
        <v>1.0159114531659268</v>
      </c>
      <c r="R1842" s="3">
        <f t="shared" si="114"/>
        <v>1.0155354996637536</v>
      </c>
      <c r="S1842" s="3">
        <f t="shared" si="115"/>
        <v>0.35922033228974892</v>
      </c>
    </row>
    <row r="1843" spans="1:19" s="5" customFormat="1" ht="12.75" x14ac:dyDescent="0.2">
      <c r="A1843" s="3" t="s">
        <v>8271</v>
      </c>
      <c r="B1843" s="3" t="s">
        <v>8272</v>
      </c>
      <c r="C1843" s="3">
        <v>14.48</v>
      </c>
      <c r="D1843" s="3">
        <v>3</v>
      </c>
      <c r="E1843" s="3">
        <v>3</v>
      </c>
      <c r="F1843" s="3">
        <v>5</v>
      </c>
      <c r="G1843" s="3">
        <v>221</v>
      </c>
      <c r="H1843" s="3">
        <v>24.755597484660001</v>
      </c>
      <c r="I1843" s="3">
        <v>6.35400390625</v>
      </c>
      <c r="J1843" s="3">
        <v>0.84373480753569896</v>
      </c>
      <c r="K1843" s="3">
        <v>0.99091422924768202</v>
      </c>
      <c r="L1843" s="3">
        <v>1.0162012484224201</v>
      </c>
      <c r="M1843" s="3">
        <f t="shared" si="112"/>
        <v>0.95028342840193369</v>
      </c>
      <c r="N1843" s="3">
        <v>1.4241067248806401</v>
      </c>
      <c r="O1843" s="3">
        <v>1.0093101943362299</v>
      </c>
      <c r="P1843" s="3">
        <v>0.92453005555055101</v>
      </c>
      <c r="Q1843" s="3">
        <f t="shared" si="113"/>
        <v>1.119315658255807</v>
      </c>
      <c r="R1843" s="3">
        <f t="shared" si="114"/>
        <v>1.1778755945877435</v>
      </c>
      <c r="S1843" s="3">
        <f t="shared" si="115"/>
        <v>0.35947885935895352</v>
      </c>
    </row>
    <row r="1844" spans="1:19" s="5" customFormat="1" ht="12.75" x14ac:dyDescent="0.2">
      <c r="A1844" s="3" t="s">
        <v>1341</v>
      </c>
      <c r="B1844" s="3" t="s">
        <v>1342</v>
      </c>
      <c r="C1844" s="3">
        <v>29</v>
      </c>
      <c r="D1844" s="3">
        <v>6</v>
      </c>
      <c r="E1844" s="3">
        <v>6</v>
      </c>
      <c r="F1844" s="3">
        <v>25</v>
      </c>
      <c r="G1844" s="3">
        <v>200</v>
      </c>
      <c r="H1844" s="3">
        <v>23.25983627466</v>
      </c>
      <c r="I1844" s="3">
        <v>7.95751953125</v>
      </c>
      <c r="J1844" s="3">
        <v>1.01513623970158</v>
      </c>
      <c r="K1844" s="3">
        <v>0.98634039697208398</v>
      </c>
      <c r="L1844" s="3">
        <v>0.97793251780020796</v>
      </c>
      <c r="M1844" s="3">
        <f t="shared" si="112"/>
        <v>0.99313638482462396</v>
      </c>
      <c r="N1844" s="3">
        <v>0.95823304063759296</v>
      </c>
      <c r="O1844" s="3">
        <v>0.99850867634777496</v>
      </c>
      <c r="P1844" s="3">
        <v>0.97215736993936197</v>
      </c>
      <c r="Q1844" s="3">
        <f t="shared" si="113"/>
        <v>0.9762996956415767</v>
      </c>
      <c r="R1844" s="3">
        <f t="shared" si="114"/>
        <v>0.98304695161680089</v>
      </c>
      <c r="S1844" s="3">
        <f t="shared" si="115"/>
        <v>0.36053408411843041</v>
      </c>
    </row>
    <row r="1845" spans="1:19" s="5" customFormat="1" ht="12.75" x14ac:dyDescent="0.2">
      <c r="A1845" s="3" t="s">
        <v>3803</v>
      </c>
      <c r="B1845" s="3" t="s">
        <v>3804</v>
      </c>
      <c r="C1845" s="3">
        <v>30.46</v>
      </c>
      <c r="D1845" s="3">
        <v>11</v>
      </c>
      <c r="E1845" s="3">
        <v>12</v>
      </c>
      <c r="F1845" s="3">
        <v>97</v>
      </c>
      <c r="G1845" s="3">
        <v>394</v>
      </c>
      <c r="H1845" s="3">
        <v>44.889425864659998</v>
      </c>
      <c r="I1845" s="3">
        <v>6.39208984375</v>
      </c>
      <c r="J1845" s="3">
        <v>1.0002586174655499</v>
      </c>
      <c r="K1845" s="3">
        <v>0.98604254410370695</v>
      </c>
      <c r="L1845" s="3">
        <v>0.97536185306953804</v>
      </c>
      <c r="M1845" s="3">
        <f t="shared" si="112"/>
        <v>0.9872210048795983</v>
      </c>
      <c r="N1845" s="3">
        <v>0.98341020580917005</v>
      </c>
      <c r="O1845" s="3">
        <v>0.98583068830408405</v>
      </c>
      <c r="P1845" s="3">
        <v>0.95190190362913296</v>
      </c>
      <c r="Q1845" s="3">
        <f t="shared" si="113"/>
        <v>0.97371426591412913</v>
      </c>
      <c r="R1845" s="3">
        <f t="shared" si="114"/>
        <v>0.98631842424471461</v>
      </c>
      <c r="S1845" s="3">
        <f t="shared" si="115"/>
        <v>0.36055725905205716</v>
      </c>
    </row>
    <row r="1846" spans="1:19" s="5" customFormat="1" ht="12.75" x14ac:dyDescent="0.2">
      <c r="A1846" s="3" t="s">
        <v>1631</v>
      </c>
      <c r="B1846" s="3" t="s">
        <v>1632</v>
      </c>
      <c r="C1846" s="3">
        <v>40.79</v>
      </c>
      <c r="D1846" s="3">
        <v>11</v>
      </c>
      <c r="E1846" s="3">
        <v>11</v>
      </c>
      <c r="F1846" s="3">
        <v>117</v>
      </c>
      <c r="G1846" s="3">
        <v>228</v>
      </c>
      <c r="H1846" s="3">
        <v>25.08307591466</v>
      </c>
      <c r="I1846" s="3">
        <v>4.60205078125</v>
      </c>
      <c r="J1846" s="3">
        <v>1.0256451537655999</v>
      </c>
      <c r="K1846" s="3">
        <v>1.0141403244612499</v>
      </c>
      <c r="L1846" s="3">
        <v>0.98243055841643001</v>
      </c>
      <c r="M1846" s="3">
        <f t="shared" si="112"/>
        <v>1.0074053455477598</v>
      </c>
      <c r="N1846" s="3">
        <v>1.0162888770665199</v>
      </c>
      <c r="O1846" s="3">
        <v>1.0134275622056601</v>
      </c>
      <c r="P1846" s="3">
        <v>1.0405253282577001</v>
      </c>
      <c r="Q1846" s="3">
        <f t="shared" si="113"/>
        <v>1.0234139225099599</v>
      </c>
      <c r="R1846" s="3">
        <f t="shared" si="114"/>
        <v>1.0158908993613645</v>
      </c>
      <c r="S1846" s="3">
        <f t="shared" si="115"/>
        <v>0.36057694182234734</v>
      </c>
    </row>
    <row r="1847" spans="1:19" s="5" customFormat="1" ht="12.75" x14ac:dyDescent="0.2">
      <c r="A1847" s="3" t="s">
        <v>3413</v>
      </c>
      <c r="B1847" s="3" t="s">
        <v>3414</v>
      </c>
      <c r="C1847" s="3">
        <v>6.09</v>
      </c>
      <c r="D1847" s="3">
        <v>4</v>
      </c>
      <c r="E1847" s="3">
        <v>4</v>
      </c>
      <c r="F1847" s="3">
        <v>7</v>
      </c>
      <c r="G1847" s="3">
        <v>804</v>
      </c>
      <c r="H1847" s="3">
        <v>89.566672774659907</v>
      </c>
      <c r="I1847" s="3">
        <v>8.42626953125</v>
      </c>
      <c r="J1847" s="3">
        <v>1.0039088684792701</v>
      </c>
      <c r="K1847" s="3">
        <v>1.0662183495320501</v>
      </c>
      <c r="L1847" s="3">
        <v>0.90476313089071003</v>
      </c>
      <c r="M1847" s="3">
        <f t="shared" si="112"/>
        <v>0.99163011630067677</v>
      </c>
      <c r="N1847" s="3">
        <v>1.0295379096173001</v>
      </c>
      <c r="O1847" s="3">
        <v>1.0022282622149401</v>
      </c>
      <c r="P1847" s="3">
        <v>1.13514326059062</v>
      </c>
      <c r="Q1847" s="3">
        <f t="shared" si="113"/>
        <v>1.0556364774742868</v>
      </c>
      <c r="R1847" s="3">
        <f t="shared" si="114"/>
        <v>1.0645466087823037</v>
      </c>
      <c r="S1847" s="3">
        <f t="shared" si="115"/>
        <v>0.36070479297391772</v>
      </c>
    </row>
    <row r="1848" spans="1:19" s="5" customFormat="1" ht="12.75" x14ac:dyDescent="0.2">
      <c r="A1848" s="3" t="s">
        <v>695</v>
      </c>
      <c r="B1848" s="3" t="s">
        <v>696</v>
      </c>
      <c r="C1848" s="3">
        <v>58.11</v>
      </c>
      <c r="D1848" s="3">
        <v>7</v>
      </c>
      <c r="E1848" s="3">
        <v>7</v>
      </c>
      <c r="F1848" s="3">
        <v>29</v>
      </c>
      <c r="G1848" s="3">
        <v>148</v>
      </c>
      <c r="H1848" s="3">
        <v>17.129470074659999</v>
      </c>
      <c r="I1848" s="3">
        <v>9.46630859375</v>
      </c>
      <c r="J1848" s="3">
        <v>1.04078574170516</v>
      </c>
      <c r="K1848" s="3">
        <v>0.94686876354965599</v>
      </c>
      <c r="L1848" s="3">
        <v>1.0712056411525099</v>
      </c>
      <c r="M1848" s="3">
        <f t="shared" si="112"/>
        <v>1.0196200488024421</v>
      </c>
      <c r="N1848" s="3">
        <v>0.97115898406765799</v>
      </c>
      <c r="O1848" s="3">
        <v>1.0279231273910701</v>
      </c>
      <c r="P1848" s="3">
        <v>0.89091907521668301</v>
      </c>
      <c r="Q1848" s="3">
        <f t="shared" si="113"/>
        <v>0.96333372889180369</v>
      </c>
      <c r="R1848" s="3">
        <f t="shared" si="114"/>
        <v>0.944796770153012</v>
      </c>
      <c r="S1848" s="3">
        <f t="shared" si="115"/>
        <v>0.36074628426409655</v>
      </c>
    </row>
    <row r="1849" spans="1:19" s="5" customFormat="1" ht="12.75" x14ac:dyDescent="0.2">
      <c r="A1849" s="3" t="s">
        <v>3941</v>
      </c>
      <c r="B1849" s="3" t="s">
        <v>3942</v>
      </c>
      <c r="C1849" s="3">
        <v>2.31</v>
      </c>
      <c r="D1849" s="3">
        <v>3</v>
      </c>
      <c r="E1849" s="3">
        <v>4</v>
      </c>
      <c r="F1849" s="3">
        <v>4</v>
      </c>
      <c r="G1849" s="3">
        <v>1340</v>
      </c>
      <c r="H1849" s="3">
        <v>148.39573690466</v>
      </c>
      <c r="I1849" s="3">
        <v>5.93505859375</v>
      </c>
      <c r="J1849" s="3"/>
      <c r="K1849" s="3">
        <v>1.20618672325406</v>
      </c>
      <c r="L1849" s="3">
        <v>1.01751207884421</v>
      </c>
      <c r="M1849" s="3">
        <f t="shared" si="112"/>
        <v>1.1118494010491351</v>
      </c>
      <c r="N1849" s="3"/>
      <c r="O1849" s="3">
        <v>0.99752800513059003</v>
      </c>
      <c r="P1849" s="3">
        <v>1.00429837823232</v>
      </c>
      <c r="Q1849" s="3">
        <f t="shared" si="113"/>
        <v>1.0009131916814551</v>
      </c>
      <c r="R1849" s="3">
        <f t="shared" si="114"/>
        <v>0.90022370901760507</v>
      </c>
      <c r="S1849" s="3">
        <f t="shared" si="115"/>
        <v>0.36088024069597802</v>
      </c>
    </row>
    <row r="1850" spans="1:19" s="5" customFormat="1" ht="12.75" x14ac:dyDescent="0.2">
      <c r="A1850" s="3" t="s">
        <v>425</v>
      </c>
      <c r="B1850" s="3" t="s">
        <v>426</v>
      </c>
      <c r="C1850" s="3">
        <v>39.159999999999997</v>
      </c>
      <c r="D1850" s="3">
        <v>17</v>
      </c>
      <c r="E1850" s="3">
        <v>17</v>
      </c>
      <c r="F1850" s="3">
        <v>61</v>
      </c>
      <c r="G1850" s="3">
        <v>498</v>
      </c>
      <c r="H1850" s="3">
        <v>54.062309284660202</v>
      </c>
      <c r="I1850" s="3">
        <v>6.30322265625</v>
      </c>
      <c r="J1850" s="3">
        <v>0.97735815051345498</v>
      </c>
      <c r="K1850" s="3">
        <v>0.98406361578329404</v>
      </c>
      <c r="L1850" s="3">
        <v>1.0208075710816</v>
      </c>
      <c r="M1850" s="3">
        <f t="shared" si="112"/>
        <v>0.99407644579278298</v>
      </c>
      <c r="N1850" s="3">
        <v>0.98916327609696897</v>
      </c>
      <c r="O1850" s="3">
        <v>1.0323868735056501</v>
      </c>
      <c r="P1850" s="3">
        <v>1.0179568175034399</v>
      </c>
      <c r="Q1850" s="3">
        <f t="shared" si="113"/>
        <v>1.013168989035353</v>
      </c>
      <c r="R1850" s="3">
        <f t="shared" si="114"/>
        <v>1.0192063128780238</v>
      </c>
      <c r="S1850" s="3">
        <f t="shared" si="115"/>
        <v>0.36134218786779027</v>
      </c>
    </row>
    <row r="1851" spans="1:19" s="5" customFormat="1" ht="12.75" x14ac:dyDescent="0.2">
      <c r="A1851" s="3" t="s">
        <v>6375</v>
      </c>
      <c r="B1851" s="3" t="s">
        <v>6376</v>
      </c>
      <c r="C1851" s="3">
        <v>4.1900000000000004</v>
      </c>
      <c r="D1851" s="3">
        <v>4</v>
      </c>
      <c r="E1851" s="3">
        <v>4</v>
      </c>
      <c r="F1851" s="3">
        <v>6</v>
      </c>
      <c r="G1851" s="3">
        <v>788</v>
      </c>
      <c r="H1851" s="3">
        <v>90.378399584659903</v>
      </c>
      <c r="I1851" s="3">
        <v>5.49072265625</v>
      </c>
      <c r="J1851" s="3">
        <v>1.01103107913759</v>
      </c>
      <c r="K1851" s="3">
        <v>1.05919419013218</v>
      </c>
      <c r="L1851" s="3">
        <v>0.97955196079640405</v>
      </c>
      <c r="M1851" s="3">
        <f t="shared" si="112"/>
        <v>1.016592410022058</v>
      </c>
      <c r="N1851" s="3">
        <v>1.0373640515384299</v>
      </c>
      <c r="O1851" s="3">
        <v>1.0275364659978099</v>
      </c>
      <c r="P1851" s="3">
        <v>1.0638483341971801</v>
      </c>
      <c r="Q1851" s="3">
        <f t="shared" si="113"/>
        <v>1.0429162839111399</v>
      </c>
      <c r="R1851" s="3">
        <f t="shared" si="114"/>
        <v>1.0258942262696125</v>
      </c>
      <c r="S1851" s="3">
        <f t="shared" si="115"/>
        <v>0.36145112040388849</v>
      </c>
    </row>
    <row r="1852" spans="1:19" s="5" customFormat="1" ht="12.75" x14ac:dyDescent="0.2">
      <c r="A1852" s="3" t="s">
        <v>3945</v>
      </c>
      <c r="B1852" s="3" t="s">
        <v>3946</v>
      </c>
      <c r="C1852" s="3">
        <v>10.26</v>
      </c>
      <c r="D1852" s="3">
        <v>1</v>
      </c>
      <c r="E1852" s="3">
        <v>1</v>
      </c>
      <c r="F1852" s="3">
        <v>5</v>
      </c>
      <c r="G1852" s="3">
        <v>78</v>
      </c>
      <c r="H1852" s="3">
        <v>8.7383742746599999</v>
      </c>
      <c r="I1852" s="3">
        <v>8.49951171875</v>
      </c>
      <c r="J1852" s="3">
        <v>1.04793347635624</v>
      </c>
      <c r="K1852" s="3">
        <v>1.0190493415220401</v>
      </c>
      <c r="L1852" s="3">
        <v>1.0133733238946701</v>
      </c>
      <c r="M1852" s="3">
        <f t="shared" si="112"/>
        <v>1.0267853805909832</v>
      </c>
      <c r="N1852" s="3">
        <v>0.88071931122767899</v>
      </c>
      <c r="O1852" s="3">
        <v>0.99603767110018304</v>
      </c>
      <c r="P1852" s="3">
        <v>1.0476619045667801</v>
      </c>
      <c r="Q1852" s="3">
        <f t="shared" si="113"/>
        <v>0.97480629563154741</v>
      </c>
      <c r="R1852" s="3">
        <f t="shared" si="114"/>
        <v>0.94937687471794896</v>
      </c>
      <c r="S1852" s="3">
        <f t="shared" si="115"/>
        <v>0.36146148262564426</v>
      </c>
    </row>
    <row r="1853" spans="1:19" s="5" customFormat="1" ht="12.75" x14ac:dyDescent="0.2">
      <c r="A1853" s="3" t="s">
        <v>7749</v>
      </c>
      <c r="B1853" s="3" t="s">
        <v>7750</v>
      </c>
      <c r="C1853" s="3">
        <v>22.68</v>
      </c>
      <c r="D1853" s="3">
        <v>3</v>
      </c>
      <c r="E1853" s="3">
        <v>3</v>
      </c>
      <c r="F1853" s="3">
        <v>7</v>
      </c>
      <c r="G1853" s="3">
        <v>194</v>
      </c>
      <c r="H1853" s="3">
        <v>21.727183934660001</v>
      </c>
      <c r="I1853" s="3">
        <v>6.78564453125</v>
      </c>
      <c r="J1853" s="3">
        <v>0.94871795216140897</v>
      </c>
      <c r="K1853" s="3">
        <v>0.83689567236106199</v>
      </c>
      <c r="L1853" s="3">
        <v>0.84848736316240903</v>
      </c>
      <c r="M1853" s="3">
        <f t="shared" si="112"/>
        <v>0.87803366256162663</v>
      </c>
      <c r="N1853" s="3">
        <v>1.0338989747357099</v>
      </c>
      <c r="O1853" s="3">
        <v>0.80317310604927195</v>
      </c>
      <c r="P1853" s="3">
        <v>1.0877136349579899</v>
      </c>
      <c r="Q1853" s="3">
        <f t="shared" si="113"/>
        <v>0.9749285719143238</v>
      </c>
      <c r="R1853" s="3">
        <f t="shared" si="114"/>
        <v>1.1103544356944246</v>
      </c>
      <c r="S1853" s="3">
        <f t="shared" si="115"/>
        <v>0.36186483871964509</v>
      </c>
    </row>
    <row r="1854" spans="1:19" s="5" customFormat="1" ht="12.75" x14ac:dyDescent="0.2">
      <c r="A1854" s="3" t="s">
        <v>2295</v>
      </c>
      <c r="B1854" s="3" t="s">
        <v>2296</v>
      </c>
      <c r="C1854" s="3">
        <v>3.05</v>
      </c>
      <c r="D1854" s="3">
        <v>1</v>
      </c>
      <c r="E1854" s="3">
        <v>1</v>
      </c>
      <c r="F1854" s="3">
        <v>3</v>
      </c>
      <c r="G1854" s="3">
        <v>361</v>
      </c>
      <c r="H1854" s="3">
        <v>39.673884874659997</v>
      </c>
      <c r="I1854" s="3">
        <v>7.92822265625</v>
      </c>
      <c r="J1854" s="3">
        <v>1.0408790266222501</v>
      </c>
      <c r="K1854" s="3">
        <v>1.0340760295293101</v>
      </c>
      <c r="L1854" s="3">
        <v>1.0086072820412699</v>
      </c>
      <c r="M1854" s="3">
        <f t="shared" si="112"/>
        <v>1.0278541127309433</v>
      </c>
      <c r="N1854" s="3">
        <v>0.97818576328992302</v>
      </c>
      <c r="O1854" s="3">
        <v>0.98579047839523204</v>
      </c>
      <c r="P1854" s="3">
        <v>1.0464556561935101</v>
      </c>
      <c r="Q1854" s="3">
        <f t="shared" si="113"/>
        <v>1.0034772992928884</v>
      </c>
      <c r="R1854" s="3">
        <f t="shared" si="114"/>
        <v>0.9762837808049557</v>
      </c>
      <c r="S1854" s="3">
        <f t="shared" si="115"/>
        <v>0.36234167255588023</v>
      </c>
    </row>
    <row r="1855" spans="1:19" s="5" customFormat="1" ht="12.75" x14ac:dyDescent="0.2">
      <c r="A1855" s="3" t="s">
        <v>3757</v>
      </c>
      <c r="B1855" s="3" t="s">
        <v>3758</v>
      </c>
      <c r="C1855" s="3">
        <v>73.47</v>
      </c>
      <c r="D1855" s="3">
        <v>6</v>
      </c>
      <c r="E1855" s="3">
        <v>6</v>
      </c>
      <c r="F1855" s="3">
        <v>97</v>
      </c>
      <c r="G1855" s="3">
        <v>98</v>
      </c>
      <c r="H1855" s="3">
        <v>10.68045061466</v>
      </c>
      <c r="I1855" s="3">
        <v>9.24658203125</v>
      </c>
      <c r="J1855" s="3">
        <v>0.99062410978895399</v>
      </c>
      <c r="K1855" s="3">
        <v>1.0409598953558299</v>
      </c>
      <c r="L1855" s="3">
        <v>0.989310180140066</v>
      </c>
      <c r="M1855" s="3">
        <f t="shared" si="112"/>
        <v>1.0069647284282832</v>
      </c>
      <c r="N1855" s="3">
        <v>0.95912053277613496</v>
      </c>
      <c r="O1855" s="3">
        <v>0.98065070958545697</v>
      </c>
      <c r="P1855" s="3">
        <v>1.01110659073705</v>
      </c>
      <c r="Q1855" s="3">
        <f t="shared" si="113"/>
        <v>0.98362594436621398</v>
      </c>
      <c r="R1855" s="3">
        <f t="shared" si="114"/>
        <v>0.97682263995631957</v>
      </c>
      <c r="S1855" s="3">
        <f t="shared" si="115"/>
        <v>0.36248684956363819</v>
      </c>
    </row>
    <row r="1856" spans="1:19" s="5" customFormat="1" ht="12.75" x14ac:dyDescent="0.2">
      <c r="A1856" s="3" t="s">
        <v>7743</v>
      </c>
      <c r="B1856" s="3" t="s">
        <v>7744</v>
      </c>
      <c r="C1856" s="3">
        <v>3.55</v>
      </c>
      <c r="D1856" s="3">
        <v>1</v>
      </c>
      <c r="E1856" s="3">
        <v>2</v>
      </c>
      <c r="F1856" s="3">
        <v>7</v>
      </c>
      <c r="G1856" s="3">
        <v>592</v>
      </c>
      <c r="H1856" s="3">
        <v>62.519866724660197</v>
      </c>
      <c r="I1856" s="3">
        <v>8.98291015625</v>
      </c>
      <c r="J1856" s="3">
        <v>1.0256267811656901</v>
      </c>
      <c r="K1856" s="3"/>
      <c r="L1856" s="3">
        <v>0.96686106867256405</v>
      </c>
      <c r="M1856" s="3">
        <f t="shared" si="112"/>
        <v>0.99624392491912706</v>
      </c>
      <c r="N1856" s="3">
        <v>0.92871625064302299</v>
      </c>
      <c r="O1856" s="3"/>
      <c r="P1856" s="3">
        <v>0.97572749083085097</v>
      </c>
      <c r="Q1856" s="3">
        <f t="shared" si="113"/>
        <v>0.95222187073693698</v>
      </c>
      <c r="R1856" s="3">
        <f t="shared" si="114"/>
        <v>0.95581197226797276</v>
      </c>
      <c r="S1856" s="3">
        <f t="shared" si="115"/>
        <v>0.36257961015403761</v>
      </c>
    </row>
    <row r="1857" spans="1:19" s="5" customFormat="1" ht="12.75" x14ac:dyDescent="0.2">
      <c r="A1857" s="3" t="s">
        <v>3253</v>
      </c>
      <c r="B1857" s="3" t="s">
        <v>3254</v>
      </c>
      <c r="C1857" s="3">
        <v>47.5</v>
      </c>
      <c r="D1857" s="3">
        <v>9</v>
      </c>
      <c r="E1857" s="3">
        <v>10</v>
      </c>
      <c r="F1857" s="3">
        <v>70</v>
      </c>
      <c r="G1857" s="3">
        <v>200</v>
      </c>
      <c r="H1857" s="3">
        <v>23.05572211466</v>
      </c>
      <c r="I1857" s="3">
        <v>8.36767578125</v>
      </c>
      <c r="J1857" s="3">
        <v>1.0309338899313301</v>
      </c>
      <c r="K1857" s="3">
        <v>0.94075658723409294</v>
      </c>
      <c r="L1857" s="3">
        <v>1.0242994390467599</v>
      </c>
      <c r="M1857" s="3">
        <f t="shared" si="112"/>
        <v>0.9986633054040609</v>
      </c>
      <c r="N1857" s="3">
        <v>1.01137400854616</v>
      </c>
      <c r="O1857" s="3">
        <v>1.03093704316335</v>
      </c>
      <c r="P1857" s="3">
        <v>1.0490966000697901</v>
      </c>
      <c r="Q1857" s="3">
        <f t="shared" si="113"/>
        <v>1.0304692172597667</v>
      </c>
      <c r="R1857" s="3">
        <f t="shared" si="114"/>
        <v>1.031848483551558</v>
      </c>
      <c r="S1857" s="3">
        <f t="shared" si="115"/>
        <v>0.36279554607004949</v>
      </c>
    </row>
    <row r="1858" spans="1:19" s="5" customFormat="1" ht="12.75" x14ac:dyDescent="0.2">
      <c r="A1858" s="3" t="s">
        <v>1235</v>
      </c>
      <c r="B1858" s="3" t="s">
        <v>1236</v>
      </c>
      <c r="C1858" s="3">
        <v>25.32</v>
      </c>
      <c r="D1858" s="3">
        <v>8</v>
      </c>
      <c r="E1858" s="3">
        <v>8</v>
      </c>
      <c r="F1858" s="3">
        <v>27</v>
      </c>
      <c r="G1858" s="3">
        <v>312</v>
      </c>
      <c r="H1858" s="3">
        <v>34.989133794659999</v>
      </c>
      <c r="I1858" s="3">
        <v>7.73779296875</v>
      </c>
      <c r="J1858" s="3">
        <v>0.98169976749608401</v>
      </c>
      <c r="K1858" s="3">
        <v>0.95451053579796696</v>
      </c>
      <c r="L1858" s="3">
        <v>1.0185543759189499</v>
      </c>
      <c r="M1858" s="3">
        <f t="shared" ref="M1858:M1921" si="116">AVERAGE(J1858:L1858)</f>
        <v>0.98492155973766693</v>
      </c>
      <c r="N1858" s="3">
        <v>1.0034633108830699</v>
      </c>
      <c r="O1858" s="3">
        <v>1.0171016310683001</v>
      </c>
      <c r="P1858" s="3">
        <v>0.99473460107811096</v>
      </c>
      <c r="Q1858" s="3">
        <f t="shared" ref="Q1858:Q1921" si="117">AVERAGE(N1858:P1858)</f>
        <v>1.0050998476764936</v>
      </c>
      <c r="R1858" s="3">
        <f t="shared" ref="R1858:R1921" si="118">Q1858/M1858</f>
        <v>1.0204872030054872</v>
      </c>
      <c r="S1858" s="3">
        <f t="shared" ref="S1858:S1921" si="119">_xlfn.T.TEST(J1858:L1858,N1858:P1858,2,2)</f>
        <v>0.36286491030318563</v>
      </c>
    </row>
    <row r="1859" spans="1:19" s="5" customFormat="1" ht="12.75" x14ac:dyDescent="0.2">
      <c r="A1859" s="3" t="s">
        <v>2097</v>
      </c>
      <c r="B1859" s="3" t="s">
        <v>2098</v>
      </c>
      <c r="C1859" s="3">
        <v>27.81</v>
      </c>
      <c r="D1859" s="3">
        <v>17</v>
      </c>
      <c r="E1859" s="3">
        <v>17</v>
      </c>
      <c r="F1859" s="3">
        <v>46</v>
      </c>
      <c r="G1859" s="3">
        <v>543</v>
      </c>
      <c r="H1859" s="3">
        <v>58.517785464660001</v>
      </c>
      <c r="I1859" s="3">
        <v>7.94287109375</v>
      </c>
      <c r="J1859" s="3">
        <v>0.96354987616282195</v>
      </c>
      <c r="K1859" s="3">
        <v>1.0225610815902699</v>
      </c>
      <c r="L1859" s="3">
        <v>1.0037072775650899</v>
      </c>
      <c r="M1859" s="3">
        <f t="shared" si="116"/>
        <v>0.99660607843939397</v>
      </c>
      <c r="N1859" s="3">
        <v>0.99268058643034596</v>
      </c>
      <c r="O1859" s="3">
        <v>0.97213159889890599</v>
      </c>
      <c r="P1859" s="3">
        <v>0.966017903869406</v>
      </c>
      <c r="Q1859" s="3">
        <f t="shared" si="117"/>
        <v>0.97694336306621932</v>
      </c>
      <c r="R1859" s="3">
        <f t="shared" si="118"/>
        <v>0.98027032365288713</v>
      </c>
      <c r="S1859" s="3">
        <f t="shared" si="119"/>
        <v>0.3632067019690734</v>
      </c>
    </row>
    <row r="1860" spans="1:19" s="5" customFormat="1" ht="12.75" x14ac:dyDescent="0.2">
      <c r="A1860" s="3" t="s">
        <v>3535</v>
      </c>
      <c r="B1860" s="3" t="s">
        <v>3536</v>
      </c>
      <c r="C1860" s="3">
        <v>6.36</v>
      </c>
      <c r="D1860" s="3">
        <v>4</v>
      </c>
      <c r="E1860" s="3">
        <v>4</v>
      </c>
      <c r="F1860" s="3">
        <v>15</v>
      </c>
      <c r="G1860" s="3">
        <v>519</v>
      </c>
      <c r="H1860" s="3">
        <v>55.620036844660099</v>
      </c>
      <c r="I1860" s="3">
        <v>5.98583984375</v>
      </c>
      <c r="J1860" s="3">
        <v>1.0065168204499599</v>
      </c>
      <c r="K1860" s="3">
        <v>1.05048357311416</v>
      </c>
      <c r="L1860" s="3">
        <v>1.05787910344099</v>
      </c>
      <c r="M1860" s="3">
        <f t="shared" si="116"/>
        <v>1.03829316566837</v>
      </c>
      <c r="N1860" s="3">
        <v>1.0342639436179999</v>
      </c>
      <c r="O1860" s="3">
        <v>1.0300766342965799</v>
      </c>
      <c r="P1860" s="3">
        <v>0.96932130389236204</v>
      </c>
      <c r="Q1860" s="3">
        <f t="shared" si="117"/>
        <v>1.0112206272689805</v>
      </c>
      <c r="R1860" s="3">
        <f t="shared" si="118"/>
        <v>0.97392592064114925</v>
      </c>
      <c r="S1860" s="3">
        <f t="shared" si="119"/>
        <v>0.36322011123397174</v>
      </c>
    </row>
    <row r="1861" spans="1:19" s="5" customFormat="1" ht="12.75" x14ac:dyDescent="0.2">
      <c r="A1861" s="3" t="s">
        <v>7831</v>
      </c>
      <c r="B1861" s="3" t="s">
        <v>7832</v>
      </c>
      <c r="C1861" s="3">
        <v>3.09</v>
      </c>
      <c r="D1861" s="3">
        <v>1</v>
      </c>
      <c r="E1861" s="3">
        <v>1</v>
      </c>
      <c r="F1861" s="3">
        <v>2</v>
      </c>
      <c r="G1861" s="3">
        <v>259</v>
      </c>
      <c r="H1861" s="3">
        <v>29.505014274659999</v>
      </c>
      <c r="I1861" s="3">
        <v>10.11083984375</v>
      </c>
      <c r="J1861" s="3"/>
      <c r="K1861" s="3">
        <v>0.92536123708218798</v>
      </c>
      <c r="L1861" s="3">
        <v>1.06871423607959</v>
      </c>
      <c r="M1861" s="3">
        <f t="shared" si="116"/>
        <v>0.99703773658088901</v>
      </c>
      <c r="N1861" s="3"/>
      <c r="O1861" s="3">
        <v>0.92675763404858702</v>
      </c>
      <c r="P1861" s="3">
        <v>0.89612439782592601</v>
      </c>
      <c r="Q1861" s="3">
        <f t="shared" si="117"/>
        <v>0.91144101593725657</v>
      </c>
      <c r="R1861" s="3">
        <f t="shared" si="118"/>
        <v>0.91414896597879369</v>
      </c>
      <c r="S1861" s="3">
        <f t="shared" si="119"/>
        <v>0.36325493904162043</v>
      </c>
    </row>
    <row r="1862" spans="1:19" s="5" customFormat="1" ht="12.75" x14ac:dyDescent="0.2">
      <c r="A1862" s="3" t="s">
        <v>7101</v>
      </c>
      <c r="B1862" s="3" t="s">
        <v>7102</v>
      </c>
      <c r="C1862" s="3">
        <v>3.31</v>
      </c>
      <c r="D1862" s="3">
        <v>2</v>
      </c>
      <c r="E1862" s="3">
        <v>2</v>
      </c>
      <c r="F1862" s="3">
        <v>2</v>
      </c>
      <c r="G1862" s="3">
        <v>513</v>
      </c>
      <c r="H1862" s="3">
        <v>59.823490104660003</v>
      </c>
      <c r="I1862" s="3">
        <v>6.75634765625</v>
      </c>
      <c r="J1862" s="3"/>
      <c r="K1862" s="3">
        <v>1.00734275355601</v>
      </c>
      <c r="L1862" s="3">
        <v>0.74565765605249701</v>
      </c>
      <c r="M1862" s="3">
        <f t="shared" si="116"/>
        <v>0.8765002048042535</v>
      </c>
      <c r="N1862" s="3"/>
      <c r="O1862" s="3">
        <v>0.98174592320962595</v>
      </c>
      <c r="P1862" s="3">
        <v>2.0132459055473801</v>
      </c>
      <c r="Q1862" s="3">
        <f t="shared" si="117"/>
        <v>1.4974959143785029</v>
      </c>
      <c r="R1862" s="3">
        <f t="shared" si="118"/>
        <v>1.7084946542744217</v>
      </c>
      <c r="S1862" s="3">
        <f t="shared" si="119"/>
        <v>0.36349843164916196</v>
      </c>
    </row>
    <row r="1863" spans="1:19" s="5" customFormat="1" ht="12.75" x14ac:dyDescent="0.2">
      <c r="A1863" s="3" t="s">
        <v>4269</v>
      </c>
      <c r="B1863" s="3" t="s">
        <v>4270</v>
      </c>
      <c r="C1863" s="3">
        <v>11.71</v>
      </c>
      <c r="D1863" s="3">
        <v>10</v>
      </c>
      <c r="E1863" s="3">
        <v>11</v>
      </c>
      <c r="F1863" s="3">
        <v>16</v>
      </c>
      <c r="G1863" s="3">
        <v>965</v>
      </c>
      <c r="H1863" s="3">
        <v>109.96428425466</v>
      </c>
      <c r="I1863" s="3">
        <v>7.38623046875</v>
      </c>
      <c r="J1863" s="3">
        <v>1.0033142642956301</v>
      </c>
      <c r="K1863" s="3">
        <v>1.0095703703536101</v>
      </c>
      <c r="L1863" s="3">
        <v>1.0009854692669999</v>
      </c>
      <c r="M1863" s="3">
        <f t="shared" si="116"/>
        <v>1.0046233679720802</v>
      </c>
      <c r="N1863" s="3">
        <v>0.99012180215545198</v>
      </c>
      <c r="O1863" s="3">
        <v>0.943290976254062</v>
      </c>
      <c r="P1863" s="3">
        <v>1.0152422466014099</v>
      </c>
      <c r="Q1863" s="3">
        <f t="shared" si="117"/>
        <v>0.98288500833697456</v>
      </c>
      <c r="R1863" s="3">
        <f t="shared" si="118"/>
        <v>0.97836168227005671</v>
      </c>
      <c r="S1863" s="3">
        <f t="shared" si="119"/>
        <v>0.36391723479896493</v>
      </c>
    </row>
    <row r="1864" spans="1:19" s="5" customFormat="1" ht="12.75" x14ac:dyDescent="0.2">
      <c r="A1864" s="3" t="s">
        <v>2099</v>
      </c>
      <c r="B1864" s="3" t="s">
        <v>2100</v>
      </c>
      <c r="C1864" s="3">
        <v>8.0299999999999994</v>
      </c>
      <c r="D1864" s="3">
        <v>4</v>
      </c>
      <c r="E1864" s="3">
        <v>4</v>
      </c>
      <c r="F1864" s="3">
        <v>9</v>
      </c>
      <c r="G1864" s="3">
        <v>461</v>
      </c>
      <c r="H1864" s="3">
        <v>51.613844034660097</v>
      </c>
      <c r="I1864" s="3">
        <v>8.06005859375</v>
      </c>
      <c r="J1864" s="3">
        <v>1.0803320516400401</v>
      </c>
      <c r="K1864" s="3">
        <v>1.02460356261339</v>
      </c>
      <c r="L1864" s="3">
        <v>1.04907422474</v>
      </c>
      <c r="M1864" s="3">
        <f t="shared" si="116"/>
        <v>1.0513366129978101</v>
      </c>
      <c r="N1864" s="3">
        <v>1.029526732741</v>
      </c>
      <c r="O1864" s="3">
        <v>1.04036322908672</v>
      </c>
      <c r="P1864" s="3">
        <v>1.03367654978673</v>
      </c>
      <c r="Q1864" s="3">
        <f t="shared" si="117"/>
        <v>1.03452217053815</v>
      </c>
      <c r="R1864" s="3">
        <f t="shared" si="118"/>
        <v>0.98400660430562292</v>
      </c>
      <c r="S1864" s="3">
        <f t="shared" si="119"/>
        <v>0.36405558849120162</v>
      </c>
    </row>
    <row r="1865" spans="1:19" s="5" customFormat="1" ht="12.75" x14ac:dyDescent="0.2">
      <c r="A1865" s="3" t="s">
        <v>6603</v>
      </c>
      <c r="B1865" s="3" t="s">
        <v>6604</v>
      </c>
      <c r="C1865" s="3">
        <v>38.75</v>
      </c>
      <c r="D1865" s="3">
        <v>19</v>
      </c>
      <c r="E1865" s="3">
        <v>19</v>
      </c>
      <c r="F1865" s="3">
        <v>77</v>
      </c>
      <c r="G1865" s="3">
        <v>542</v>
      </c>
      <c r="H1865" s="3">
        <v>59.800418504660001</v>
      </c>
      <c r="I1865" s="3">
        <v>6.20166015625</v>
      </c>
      <c r="J1865" s="3">
        <v>0.96633340015884395</v>
      </c>
      <c r="K1865" s="3">
        <v>0.96957260579374405</v>
      </c>
      <c r="L1865" s="3">
        <v>1.0536560969768001</v>
      </c>
      <c r="M1865" s="3">
        <f t="shared" si="116"/>
        <v>0.99652070097646261</v>
      </c>
      <c r="N1865" s="3">
        <v>0.949585453986589</v>
      </c>
      <c r="O1865" s="3">
        <v>0.99522381194512199</v>
      </c>
      <c r="P1865" s="3">
        <v>0.94382506463635996</v>
      </c>
      <c r="Q1865" s="3">
        <f t="shared" si="117"/>
        <v>0.96287811018935709</v>
      </c>
      <c r="R1865" s="3">
        <f t="shared" si="118"/>
        <v>0.96623994789657641</v>
      </c>
      <c r="S1865" s="3">
        <f t="shared" si="119"/>
        <v>0.36410225674125607</v>
      </c>
    </row>
    <row r="1866" spans="1:19" s="5" customFormat="1" ht="12.75" x14ac:dyDescent="0.2">
      <c r="A1866" s="3" t="s">
        <v>1109</v>
      </c>
      <c r="B1866" s="3" t="s">
        <v>1110</v>
      </c>
      <c r="C1866" s="3">
        <v>5.85</v>
      </c>
      <c r="D1866" s="3">
        <v>2</v>
      </c>
      <c r="E1866" s="3">
        <v>3</v>
      </c>
      <c r="F1866" s="3">
        <v>7</v>
      </c>
      <c r="G1866" s="3">
        <v>479</v>
      </c>
      <c r="H1866" s="3">
        <v>53.206826184660102</v>
      </c>
      <c r="I1866" s="3">
        <v>8.44091796875</v>
      </c>
      <c r="J1866" s="3">
        <v>1.0677284856771101</v>
      </c>
      <c r="K1866" s="3">
        <v>0.97138927999146396</v>
      </c>
      <c r="L1866" s="3">
        <v>1.09689255548274</v>
      </c>
      <c r="M1866" s="3">
        <f t="shared" si="116"/>
        <v>1.0453367737171047</v>
      </c>
      <c r="N1866" s="3">
        <v>0.99384307582166398</v>
      </c>
      <c r="O1866" s="3">
        <v>0.99623868171758401</v>
      </c>
      <c r="P1866" s="3">
        <v>1.0256881313719901</v>
      </c>
      <c r="Q1866" s="3">
        <f t="shared" si="117"/>
        <v>1.0052566296370793</v>
      </c>
      <c r="R1866" s="3">
        <f t="shared" si="118"/>
        <v>0.96165815162370616</v>
      </c>
      <c r="S1866" s="3">
        <f t="shared" si="119"/>
        <v>0.36522456931180941</v>
      </c>
    </row>
    <row r="1867" spans="1:19" s="5" customFormat="1" ht="12.75" x14ac:dyDescent="0.2">
      <c r="A1867" s="3" t="s">
        <v>3287</v>
      </c>
      <c r="B1867" s="3" t="s">
        <v>3288</v>
      </c>
      <c r="C1867" s="3">
        <v>23.32</v>
      </c>
      <c r="D1867" s="3">
        <v>6</v>
      </c>
      <c r="E1867" s="3">
        <v>10</v>
      </c>
      <c r="F1867" s="3">
        <v>40</v>
      </c>
      <c r="G1867" s="3">
        <v>386</v>
      </c>
      <c r="H1867" s="3">
        <v>43.072518484660002</v>
      </c>
      <c r="I1867" s="3">
        <v>8.79248046875</v>
      </c>
      <c r="J1867" s="3">
        <v>1.0488167534450901</v>
      </c>
      <c r="K1867" s="3">
        <v>0.96423013614810804</v>
      </c>
      <c r="L1867" s="3">
        <v>1.01516247531402</v>
      </c>
      <c r="M1867" s="3">
        <f t="shared" si="116"/>
        <v>1.0094031216357395</v>
      </c>
      <c r="N1867" s="3">
        <v>0.99185688710378805</v>
      </c>
      <c r="O1867" s="3">
        <v>0.97686047784276597</v>
      </c>
      <c r="P1867" s="3">
        <v>0.98308703648865803</v>
      </c>
      <c r="Q1867" s="3">
        <f t="shared" si="117"/>
        <v>0.98393480047840409</v>
      </c>
      <c r="R1867" s="3">
        <f t="shared" si="118"/>
        <v>0.97476892966601492</v>
      </c>
      <c r="S1867" s="3">
        <f t="shared" si="119"/>
        <v>0.36540232615647611</v>
      </c>
    </row>
    <row r="1868" spans="1:19" s="5" customFormat="1" ht="12.75" x14ac:dyDescent="0.2">
      <c r="A1868" s="3" t="s">
        <v>3095</v>
      </c>
      <c r="B1868" s="3" t="s">
        <v>3096</v>
      </c>
      <c r="C1868" s="3">
        <v>6.61</v>
      </c>
      <c r="D1868" s="3">
        <v>4</v>
      </c>
      <c r="E1868" s="3">
        <v>4</v>
      </c>
      <c r="F1868" s="3">
        <v>7</v>
      </c>
      <c r="G1868" s="3">
        <v>817</v>
      </c>
      <c r="H1868" s="3">
        <v>90.584130744660101</v>
      </c>
      <c r="I1868" s="3">
        <v>7.16650390625</v>
      </c>
      <c r="J1868" s="3">
        <v>0.990791565636159</v>
      </c>
      <c r="K1868" s="3">
        <v>0.92730787497656397</v>
      </c>
      <c r="L1868" s="3">
        <v>0.97898707846312605</v>
      </c>
      <c r="M1868" s="3">
        <f t="shared" si="116"/>
        <v>0.96569550635861623</v>
      </c>
      <c r="N1868" s="3">
        <v>1.01704653062392</v>
      </c>
      <c r="O1868" s="3">
        <v>1.0207849467871599</v>
      </c>
      <c r="P1868" s="3">
        <v>0.95084603960591896</v>
      </c>
      <c r="Q1868" s="3">
        <f t="shared" si="117"/>
        <v>0.9962258390056663</v>
      </c>
      <c r="R1868" s="3">
        <f t="shared" si="118"/>
        <v>1.031614864567582</v>
      </c>
      <c r="S1868" s="3">
        <f t="shared" si="119"/>
        <v>0.36542508501607135</v>
      </c>
    </row>
    <row r="1869" spans="1:19" s="5" customFormat="1" ht="12.75" x14ac:dyDescent="0.2">
      <c r="A1869" s="3" t="s">
        <v>3561</v>
      </c>
      <c r="B1869" s="3" t="s">
        <v>3562</v>
      </c>
      <c r="C1869" s="3">
        <v>31.72</v>
      </c>
      <c r="D1869" s="3">
        <v>11</v>
      </c>
      <c r="E1869" s="3">
        <v>11</v>
      </c>
      <c r="F1869" s="3">
        <v>35</v>
      </c>
      <c r="G1869" s="3">
        <v>309</v>
      </c>
      <c r="H1869" s="3">
        <v>34.322415824659998</v>
      </c>
      <c r="I1869" s="3">
        <v>7.59130859375</v>
      </c>
      <c r="J1869" s="3">
        <v>1.00424098556699</v>
      </c>
      <c r="K1869" s="3">
        <v>0.94648303770906805</v>
      </c>
      <c r="L1869" s="3">
        <v>1.07570653802849</v>
      </c>
      <c r="M1869" s="3">
        <f t="shared" si="116"/>
        <v>1.008810187101516</v>
      </c>
      <c r="N1869" s="3">
        <v>0.97696891793991503</v>
      </c>
      <c r="O1869" s="3">
        <v>0.97406041520571496</v>
      </c>
      <c r="P1869" s="3">
        <v>0.95999049195022701</v>
      </c>
      <c r="Q1869" s="3">
        <f t="shared" si="117"/>
        <v>0.97033994169861904</v>
      </c>
      <c r="R1869" s="3">
        <f t="shared" si="118"/>
        <v>0.96186572469749876</v>
      </c>
      <c r="S1869" s="3">
        <f t="shared" si="119"/>
        <v>0.3656670138623368</v>
      </c>
    </row>
    <row r="1870" spans="1:19" s="5" customFormat="1" ht="12.75" x14ac:dyDescent="0.2">
      <c r="A1870" s="3" t="s">
        <v>815</v>
      </c>
      <c r="B1870" s="3" t="s">
        <v>816</v>
      </c>
      <c r="C1870" s="3">
        <v>13.82</v>
      </c>
      <c r="D1870" s="3">
        <v>2</v>
      </c>
      <c r="E1870" s="3">
        <v>2</v>
      </c>
      <c r="F1870" s="3">
        <v>11</v>
      </c>
      <c r="G1870" s="3">
        <v>152</v>
      </c>
      <c r="H1870" s="3">
        <v>16.844679394660002</v>
      </c>
      <c r="I1870" s="3">
        <v>9.53955078125</v>
      </c>
      <c r="J1870" s="3">
        <v>1.06534012110686</v>
      </c>
      <c r="K1870" s="3">
        <v>0.96400009581317303</v>
      </c>
      <c r="L1870" s="3">
        <v>1.10913739123774</v>
      </c>
      <c r="M1870" s="3">
        <f t="shared" si="116"/>
        <v>1.0461592027192577</v>
      </c>
      <c r="N1870" s="3">
        <v>0.86164803851275895</v>
      </c>
      <c r="O1870" s="3">
        <v>1.02914340399593</v>
      </c>
      <c r="P1870" s="3">
        <v>1.03144906347029</v>
      </c>
      <c r="Q1870" s="3">
        <f t="shared" si="117"/>
        <v>0.97408016865965974</v>
      </c>
      <c r="R1870" s="3">
        <f t="shared" si="118"/>
        <v>0.93110127610382387</v>
      </c>
      <c r="S1870" s="3">
        <f t="shared" si="119"/>
        <v>0.36601910307110647</v>
      </c>
    </row>
    <row r="1871" spans="1:19" s="5" customFormat="1" ht="12.75" x14ac:dyDescent="0.2">
      <c r="A1871" s="3" t="s">
        <v>8077</v>
      </c>
      <c r="B1871" s="3" t="s">
        <v>8078</v>
      </c>
      <c r="C1871" s="3">
        <v>2.91</v>
      </c>
      <c r="D1871" s="3">
        <v>2</v>
      </c>
      <c r="E1871" s="3">
        <v>2</v>
      </c>
      <c r="F1871" s="3">
        <v>7</v>
      </c>
      <c r="G1871" s="3">
        <v>585</v>
      </c>
      <c r="H1871" s="3">
        <v>63.760746964660001</v>
      </c>
      <c r="I1871" s="3">
        <v>8.85107421875</v>
      </c>
      <c r="J1871" s="3">
        <v>0.98092023035777698</v>
      </c>
      <c r="K1871" s="3">
        <v>1.04014881331628</v>
      </c>
      <c r="L1871" s="3">
        <v>0.95152549115876395</v>
      </c>
      <c r="M1871" s="3">
        <f t="shared" si="116"/>
        <v>0.99086484494427374</v>
      </c>
      <c r="N1871" s="3">
        <v>1.02355765742146</v>
      </c>
      <c r="O1871" s="3">
        <v>0.98123734055571699</v>
      </c>
      <c r="P1871" s="3">
        <v>1.10153147592788</v>
      </c>
      <c r="Q1871" s="3">
        <f t="shared" si="117"/>
        <v>1.0354421579683522</v>
      </c>
      <c r="R1871" s="3">
        <f t="shared" si="118"/>
        <v>1.0449882880107482</v>
      </c>
      <c r="S1871" s="3">
        <f t="shared" si="119"/>
        <v>0.36657194339205479</v>
      </c>
    </row>
    <row r="1872" spans="1:19" s="5" customFormat="1" ht="12.75" x14ac:dyDescent="0.2">
      <c r="A1872" s="3" t="s">
        <v>8381</v>
      </c>
      <c r="B1872" s="3" t="s">
        <v>8382</v>
      </c>
      <c r="C1872" s="3">
        <v>2.29</v>
      </c>
      <c r="D1872" s="3">
        <v>3</v>
      </c>
      <c r="E1872" s="3">
        <v>3</v>
      </c>
      <c r="F1872" s="3">
        <v>3</v>
      </c>
      <c r="G1872" s="3">
        <v>1222</v>
      </c>
      <c r="H1872" s="3">
        <v>139.37081620466</v>
      </c>
      <c r="I1872" s="3">
        <v>7.75244140625</v>
      </c>
      <c r="J1872" s="3">
        <v>1.01721874357132</v>
      </c>
      <c r="K1872" s="3">
        <v>1.17443141205512</v>
      </c>
      <c r="L1872" s="3"/>
      <c r="M1872" s="3">
        <f t="shared" si="116"/>
        <v>1.0958250778132199</v>
      </c>
      <c r="N1872" s="3">
        <v>1.03056764402781</v>
      </c>
      <c r="O1872" s="3">
        <v>0.96308919237991397</v>
      </c>
      <c r="P1872" s="3"/>
      <c r="Q1872" s="3">
        <f t="shared" si="117"/>
        <v>0.99682841820386203</v>
      </c>
      <c r="R1872" s="3">
        <f t="shared" si="118"/>
        <v>0.90966016236194258</v>
      </c>
      <c r="S1872" s="3">
        <f t="shared" si="119"/>
        <v>0.366691857309002</v>
      </c>
    </row>
    <row r="1873" spans="1:19" s="5" customFormat="1" ht="12.75" x14ac:dyDescent="0.2">
      <c r="A1873" s="3" t="s">
        <v>6711</v>
      </c>
      <c r="B1873" s="3" t="s">
        <v>6712</v>
      </c>
      <c r="C1873" s="3">
        <v>34.979999999999997</v>
      </c>
      <c r="D1873" s="3">
        <v>29</v>
      </c>
      <c r="E1873" s="3">
        <v>29</v>
      </c>
      <c r="F1873" s="3">
        <v>127</v>
      </c>
      <c r="G1873" s="3">
        <v>812</v>
      </c>
      <c r="H1873" s="3">
        <v>89.217780894660294</v>
      </c>
      <c r="I1873" s="3">
        <v>6.26513671875</v>
      </c>
      <c r="J1873" s="3">
        <v>1.4905820102706799</v>
      </c>
      <c r="K1873" s="3">
        <v>1.1617403791932399</v>
      </c>
      <c r="L1873" s="3">
        <v>1.15714715389221</v>
      </c>
      <c r="M1873" s="3">
        <f t="shared" si="116"/>
        <v>1.26982318111871</v>
      </c>
      <c r="N1873" s="3">
        <v>0.81922601495117797</v>
      </c>
      <c r="O1873" s="3">
        <v>1.1991534221208999</v>
      </c>
      <c r="P1873" s="3">
        <v>1.2548165212956299</v>
      </c>
      <c r="Q1873" s="3">
        <f t="shared" si="117"/>
        <v>1.0910653194559028</v>
      </c>
      <c r="R1873" s="3">
        <f t="shared" si="118"/>
        <v>0.85922617863589312</v>
      </c>
      <c r="S1873" s="3">
        <f t="shared" si="119"/>
        <v>0.36682203063448793</v>
      </c>
    </row>
    <row r="1874" spans="1:19" s="5" customFormat="1" ht="12.75" x14ac:dyDescent="0.2">
      <c r="A1874" s="3" t="s">
        <v>7445</v>
      </c>
      <c r="B1874" s="3" t="s">
        <v>7446</v>
      </c>
      <c r="C1874" s="3">
        <v>4.33</v>
      </c>
      <c r="D1874" s="3">
        <v>2</v>
      </c>
      <c r="E1874" s="3">
        <v>2</v>
      </c>
      <c r="F1874" s="3">
        <v>3</v>
      </c>
      <c r="G1874" s="3">
        <v>439</v>
      </c>
      <c r="H1874" s="3">
        <v>48.272279424659999</v>
      </c>
      <c r="I1874" s="3">
        <v>5.93505859375</v>
      </c>
      <c r="J1874" s="3">
        <v>1.48073207213655</v>
      </c>
      <c r="K1874" s="3">
        <v>1.0024063762528601</v>
      </c>
      <c r="L1874" s="3"/>
      <c r="M1874" s="3">
        <f t="shared" si="116"/>
        <v>1.2415692241947052</v>
      </c>
      <c r="N1874" s="3">
        <v>0.96121307309145199</v>
      </c>
      <c r="O1874" s="3">
        <v>0.96932595007230804</v>
      </c>
      <c r="P1874" s="3"/>
      <c r="Q1874" s="3">
        <f t="shared" si="117"/>
        <v>0.96526951158188001</v>
      </c>
      <c r="R1874" s="3">
        <f t="shared" si="118"/>
        <v>0.77745927715626484</v>
      </c>
      <c r="S1874" s="3">
        <f t="shared" si="119"/>
        <v>0.36740913491345573</v>
      </c>
    </row>
    <row r="1875" spans="1:19" s="5" customFormat="1" ht="12.75" x14ac:dyDescent="0.2">
      <c r="A1875" s="3" t="s">
        <v>2247</v>
      </c>
      <c r="B1875" s="3" t="s">
        <v>2248</v>
      </c>
      <c r="C1875" s="3">
        <v>4.7</v>
      </c>
      <c r="D1875" s="3">
        <v>3</v>
      </c>
      <c r="E1875" s="3">
        <v>3</v>
      </c>
      <c r="F1875" s="3">
        <v>6</v>
      </c>
      <c r="G1875" s="3">
        <v>489</v>
      </c>
      <c r="H1875" s="3">
        <v>52.9414422146601</v>
      </c>
      <c r="I1875" s="3">
        <v>9.65673828125</v>
      </c>
      <c r="J1875" s="3">
        <v>1.0028890589886701</v>
      </c>
      <c r="K1875" s="3">
        <v>1.01549634374778</v>
      </c>
      <c r="L1875" s="3">
        <v>0.98101346675224699</v>
      </c>
      <c r="M1875" s="3">
        <f t="shared" si="116"/>
        <v>0.99979962316289894</v>
      </c>
      <c r="N1875" s="3">
        <v>0.99130315785366396</v>
      </c>
      <c r="O1875" s="3">
        <v>1.0293296632570299</v>
      </c>
      <c r="P1875" s="3">
        <v>1.02724308770041</v>
      </c>
      <c r="Q1875" s="3">
        <f t="shared" si="117"/>
        <v>1.0159586362703681</v>
      </c>
      <c r="R1875" s="3">
        <f t="shared" si="118"/>
        <v>1.0161622516483348</v>
      </c>
      <c r="S1875" s="3">
        <f t="shared" si="119"/>
        <v>0.36781232432233224</v>
      </c>
    </row>
    <row r="1876" spans="1:19" s="5" customFormat="1" ht="12.75" x14ac:dyDescent="0.2">
      <c r="A1876" s="3" t="s">
        <v>3967</v>
      </c>
      <c r="B1876" s="3" t="s">
        <v>3968</v>
      </c>
      <c r="C1876" s="3">
        <v>17.559999999999999</v>
      </c>
      <c r="D1876" s="3">
        <v>11</v>
      </c>
      <c r="E1876" s="3">
        <v>11</v>
      </c>
      <c r="F1876" s="3">
        <v>21</v>
      </c>
      <c r="G1876" s="3">
        <v>672</v>
      </c>
      <c r="H1876" s="3">
        <v>75.904731794659995</v>
      </c>
      <c r="I1876" s="3">
        <v>5.56689453125</v>
      </c>
      <c r="J1876" s="3">
        <v>0.96580263363833496</v>
      </c>
      <c r="K1876" s="3">
        <v>0.97624095298950098</v>
      </c>
      <c r="L1876" s="3">
        <v>1.00584853813308</v>
      </c>
      <c r="M1876" s="3">
        <f t="shared" si="116"/>
        <v>0.98263070825363863</v>
      </c>
      <c r="N1876" s="3">
        <v>0.98730401558494996</v>
      </c>
      <c r="O1876" s="3">
        <v>0.99580788773148199</v>
      </c>
      <c r="P1876" s="3">
        <v>1.0041638336110701</v>
      </c>
      <c r="Q1876" s="3">
        <f t="shared" si="117"/>
        <v>0.99575857897583397</v>
      </c>
      <c r="R1876" s="3">
        <f t="shared" si="118"/>
        <v>1.0133599231246564</v>
      </c>
      <c r="S1876" s="3">
        <f t="shared" si="119"/>
        <v>0.36783027827352022</v>
      </c>
    </row>
    <row r="1877" spans="1:19" s="5" customFormat="1" ht="12.75" x14ac:dyDescent="0.2">
      <c r="A1877" s="3" t="s">
        <v>3295</v>
      </c>
      <c r="B1877" s="3" t="s">
        <v>3296</v>
      </c>
      <c r="C1877" s="3">
        <v>8.19</v>
      </c>
      <c r="D1877" s="3">
        <v>3</v>
      </c>
      <c r="E1877" s="3">
        <v>3</v>
      </c>
      <c r="F1877" s="3">
        <v>6</v>
      </c>
      <c r="G1877" s="3">
        <v>415</v>
      </c>
      <c r="H1877" s="3">
        <v>46.762693444660002</v>
      </c>
      <c r="I1877" s="3">
        <v>5.28759765625</v>
      </c>
      <c r="J1877" s="3">
        <v>0.89274679945286906</v>
      </c>
      <c r="K1877" s="3">
        <v>0.98480687158084002</v>
      </c>
      <c r="L1877" s="3">
        <v>1.0255847283021</v>
      </c>
      <c r="M1877" s="3">
        <f t="shared" si="116"/>
        <v>0.96771279977860303</v>
      </c>
      <c r="N1877" s="3">
        <v>1.4096486288583101</v>
      </c>
      <c r="O1877" s="3">
        <v>0.96911645282750103</v>
      </c>
      <c r="P1877" s="3">
        <v>0.98105533993869998</v>
      </c>
      <c r="Q1877" s="3">
        <f t="shared" si="117"/>
        <v>1.1199401405415037</v>
      </c>
      <c r="R1877" s="3">
        <f t="shared" si="118"/>
        <v>1.1573063214599701</v>
      </c>
      <c r="S1877" s="3">
        <f t="shared" si="119"/>
        <v>0.36793702223380637</v>
      </c>
    </row>
    <row r="1878" spans="1:19" s="5" customFormat="1" ht="12.75" x14ac:dyDescent="0.2">
      <c r="A1878" s="3" t="s">
        <v>4403</v>
      </c>
      <c r="B1878" s="3" t="s">
        <v>4404</v>
      </c>
      <c r="C1878" s="3">
        <v>25.27</v>
      </c>
      <c r="D1878" s="3">
        <v>29</v>
      </c>
      <c r="E1878" s="3">
        <v>36</v>
      </c>
      <c r="F1878" s="3">
        <v>95</v>
      </c>
      <c r="G1878" s="3">
        <v>1464</v>
      </c>
      <c r="H1878" s="3">
        <v>160.481119504661</v>
      </c>
      <c r="I1878" s="3">
        <v>8.77783203125</v>
      </c>
      <c r="J1878" s="3">
        <v>0.99194056774377704</v>
      </c>
      <c r="K1878" s="3">
        <v>0.96117726534338899</v>
      </c>
      <c r="L1878" s="3">
        <v>1.0050049238010399</v>
      </c>
      <c r="M1878" s="3">
        <f t="shared" si="116"/>
        <v>0.98604091896273527</v>
      </c>
      <c r="N1878" s="3">
        <v>0.97173649442307297</v>
      </c>
      <c r="O1878" s="3">
        <v>0.97986938004824597</v>
      </c>
      <c r="P1878" s="3">
        <v>0.96489532975288905</v>
      </c>
      <c r="Q1878" s="3">
        <f t="shared" si="117"/>
        <v>0.97216706807473596</v>
      </c>
      <c r="R1878" s="3">
        <f t="shared" si="118"/>
        <v>0.98592974122960952</v>
      </c>
      <c r="S1878" s="3">
        <f t="shared" si="119"/>
        <v>0.36827570332431858</v>
      </c>
    </row>
    <row r="1879" spans="1:19" s="5" customFormat="1" ht="12.75" x14ac:dyDescent="0.2">
      <c r="A1879" s="3" t="s">
        <v>5767</v>
      </c>
      <c r="B1879" s="3" t="s">
        <v>5768</v>
      </c>
      <c r="C1879" s="3">
        <v>40.71</v>
      </c>
      <c r="D1879" s="3">
        <v>12</v>
      </c>
      <c r="E1879" s="3">
        <v>12</v>
      </c>
      <c r="F1879" s="3">
        <v>33</v>
      </c>
      <c r="G1879" s="3">
        <v>339</v>
      </c>
      <c r="H1879" s="3">
        <v>38.015895824659999</v>
      </c>
      <c r="I1879" s="3">
        <v>6.36669921875</v>
      </c>
      <c r="J1879" s="3">
        <v>0.99881616855177502</v>
      </c>
      <c r="K1879" s="3">
        <v>0.97798974219841095</v>
      </c>
      <c r="L1879" s="3">
        <v>0.97845839456847805</v>
      </c>
      <c r="M1879" s="3">
        <f t="shared" si="116"/>
        <v>0.98508810177288808</v>
      </c>
      <c r="N1879" s="3">
        <v>0.976729508647737</v>
      </c>
      <c r="O1879" s="3">
        <v>0.98858564767826496</v>
      </c>
      <c r="P1879" s="3">
        <v>0.94681396932112705</v>
      </c>
      <c r="Q1879" s="3">
        <f t="shared" si="117"/>
        <v>0.97070970854904293</v>
      </c>
      <c r="R1879" s="3">
        <f t="shared" si="118"/>
        <v>0.98540395199376785</v>
      </c>
      <c r="S1879" s="3">
        <f t="shared" si="119"/>
        <v>0.36849741092647276</v>
      </c>
    </row>
    <row r="1880" spans="1:19" s="5" customFormat="1" ht="12.75" x14ac:dyDescent="0.2">
      <c r="A1880" s="3" t="s">
        <v>6837</v>
      </c>
      <c r="B1880" s="3" t="s">
        <v>6838</v>
      </c>
      <c r="C1880" s="3">
        <v>0.88</v>
      </c>
      <c r="D1880" s="3">
        <v>3</v>
      </c>
      <c r="E1880" s="3">
        <v>4</v>
      </c>
      <c r="F1880" s="3">
        <v>16</v>
      </c>
      <c r="G1880" s="3">
        <v>4296</v>
      </c>
      <c r="H1880" s="3">
        <v>491.14453919466098</v>
      </c>
      <c r="I1880" s="3">
        <v>6.77099609375</v>
      </c>
      <c r="J1880" s="3">
        <v>0.96998442349276304</v>
      </c>
      <c r="K1880" s="3">
        <v>1.0447557318554399</v>
      </c>
      <c r="L1880" s="3">
        <v>1.05737702465651</v>
      </c>
      <c r="M1880" s="3">
        <f t="shared" si="116"/>
        <v>1.024039060001571</v>
      </c>
      <c r="N1880" s="3">
        <v>1.0550227180085501</v>
      </c>
      <c r="O1880" s="3">
        <v>1.0351458043886801</v>
      </c>
      <c r="P1880" s="3">
        <v>1.0703498291177</v>
      </c>
      <c r="Q1880" s="3">
        <f t="shared" si="117"/>
        <v>1.0535061171716433</v>
      </c>
      <c r="R1880" s="3">
        <f t="shared" si="118"/>
        <v>1.0287753253963059</v>
      </c>
      <c r="S1880" s="3">
        <f t="shared" si="119"/>
        <v>0.36872052148041934</v>
      </c>
    </row>
    <row r="1881" spans="1:19" s="5" customFormat="1" ht="12.75" x14ac:dyDescent="0.2">
      <c r="A1881" s="3" t="s">
        <v>5651</v>
      </c>
      <c r="B1881" s="3" t="s">
        <v>5652</v>
      </c>
      <c r="C1881" s="3">
        <v>8.7200000000000006</v>
      </c>
      <c r="D1881" s="3">
        <v>1</v>
      </c>
      <c r="E1881" s="3">
        <v>8</v>
      </c>
      <c r="F1881" s="3">
        <v>32</v>
      </c>
      <c r="G1881" s="3">
        <v>791</v>
      </c>
      <c r="H1881" s="3">
        <v>86.707323894659893</v>
      </c>
      <c r="I1881" s="3">
        <v>6.55126953125</v>
      </c>
      <c r="J1881" s="3">
        <v>1.2349033278880699</v>
      </c>
      <c r="K1881" s="3">
        <v>0.930853458194696</v>
      </c>
      <c r="L1881" s="3">
        <v>0.83598833402601602</v>
      </c>
      <c r="M1881" s="3">
        <f t="shared" si="116"/>
        <v>1.0005817067029275</v>
      </c>
      <c r="N1881" s="3">
        <v>0.83403674715627996</v>
      </c>
      <c r="O1881" s="3">
        <v>1.0104638265044901</v>
      </c>
      <c r="P1881" s="3">
        <v>0.70261269968449702</v>
      </c>
      <c r="Q1881" s="3">
        <f t="shared" si="117"/>
        <v>0.84903775778175561</v>
      </c>
      <c r="R1881" s="3">
        <f t="shared" si="118"/>
        <v>0.84854415395966731</v>
      </c>
      <c r="S1881" s="3">
        <f t="shared" si="119"/>
        <v>0.36884113828845727</v>
      </c>
    </row>
    <row r="1882" spans="1:19" s="5" customFormat="1" ht="12.75" x14ac:dyDescent="0.2">
      <c r="A1882" s="3" t="s">
        <v>4767</v>
      </c>
      <c r="B1882" s="3" t="s">
        <v>4768</v>
      </c>
      <c r="C1882" s="3">
        <v>21.3</v>
      </c>
      <c r="D1882" s="3">
        <v>4</v>
      </c>
      <c r="E1882" s="3">
        <v>7</v>
      </c>
      <c r="F1882" s="3">
        <v>22</v>
      </c>
      <c r="G1882" s="3">
        <v>385</v>
      </c>
      <c r="H1882" s="3">
        <v>42.620673264659999</v>
      </c>
      <c r="I1882" s="3">
        <v>7.67919921875</v>
      </c>
      <c r="J1882" s="3">
        <v>0.941208938064514</v>
      </c>
      <c r="K1882" s="3">
        <v>1.0186187399834801</v>
      </c>
      <c r="L1882" s="3">
        <v>1.1434146984726199</v>
      </c>
      <c r="M1882" s="3">
        <f t="shared" si="116"/>
        <v>1.0344141255068713</v>
      </c>
      <c r="N1882" s="3">
        <v>0.96437631175882899</v>
      </c>
      <c r="O1882" s="3">
        <v>1.01543509668655</v>
      </c>
      <c r="P1882" s="3">
        <v>0.92926708368089705</v>
      </c>
      <c r="Q1882" s="3">
        <f t="shared" si="117"/>
        <v>0.96969283070875878</v>
      </c>
      <c r="R1882" s="3">
        <f t="shared" si="118"/>
        <v>0.93743193059510999</v>
      </c>
      <c r="S1882" s="3">
        <f t="shared" si="119"/>
        <v>0.36906066463047832</v>
      </c>
    </row>
    <row r="1883" spans="1:19" s="5" customFormat="1" ht="12.75" x14ac:dyDescent="0.2">
      <c r="A1883" s="3" t="s">
        <v>6007</v>
      </c>
      <c r="B1883" s="3" t="s">
        <v>6008</v>
      </c>
      <c r="C1883" s="3">
        <v>17.87</v>
      </c>
      <c r="D1883" s="3">
        <v>3</v>
      </c>
      <c r="E1883" s="3">
        <v>3</v>
      </c>
      <c r="F1883" s="3">
        <v>5</v>
      </c>
      <c r="G1883" s="3">
        <v>207</v>
      </c>
      <c r="H1883" s="3">
        <v>23.209780444660002</v>
      </c>
      <c r="I1883" s="3">
        <v>9.20263671875</v>
      </c>
      <c r="J1883" s="3">
        <v>1.2611068151101501</v>
      </c>
      <c r="K1883" s="3">
        <v>0.96092552056219904</v>
      </c>
      <c r="L1883" s="3">
        <v>1.1086806955950299</v>
      </c>
      <c r="M1883" s="3">
        <f t="shared" si="116"/>
        <v>1.1102376770891265</v>
      </c>
      <c r="N1883" s="3">
        <v>1.03648983627016</v>
      </c>
      <c r="O1883" s="3">
        <v>1.08924479754051</v>
      </c>
      <c r="P1883" s="3">
        <v>0.88097998541519595</v>
      </c>
      <c r="Q1883" s="3">
        <f t="shared" si="117"/>
        <v>1.0022382064086222</v>
      </c>
      <c r="R1883" s="3">
        <f t="shared" si="118"/>
        <v>0.90272400864321012</v>
      </c>
      <c r="S1883" s="3">
        <f t="shared" si="119"/>
        <v>0.36931778211930893</v>
      </c>
    </row>
    <row r="1884" spans="1:19" s="5" customFormat="1" ht="12.75" x14ac:dyDescent="0.2">
      <c r="A1884" s="3" t="s">
        <v>8407</v>
      </c>
      <c r="B1884" s="3" t="s">
        <v>8408</v>
      </c>
      <c r="C1884" s="3">
        <v>0.96</v>
      </c>
      <c r="D1884" s="3">
        <v>1</v>
      </c>
      <c r="E1884" s="3">
        <v>1</v>
      </c>
      <c r="F1884" s="3">
        <v>2</v>
      </c>
      <c r="G1884" s="3">
        <v>833</v>
      </c>
      <c r="H1884" s="3">
        <v>91.778709544660003</v>
      </c>
      <c r="I1884" s="3">
        <v>9.64208984375</v>
      </c>
      <c r="J1884" s="3">
        <v>1.0878705365444601</v>
      </c>
      <c r="K1884" s="3">
        <v>0.967066799346609</v>
      </c>
      <c r="L1884" s="3"/>
      <c r="M1884" s="3">
        <f t="shared" si="116"/>
        <v>1.0274686679455345</v>
      </c>
      <c r="N1884" s="3">
        <v>0.91780772332918403</v>
      </c>
      <c r="O1884" s="3">
        <v>0.98068101470509905</v>
      </c>
      <c r="P1884" s="3"/>
      <c r="Q1884" s="3">
        <f t="shared" si="117"/>
        <v>0.94924436901714149</v>
      </c>
      <c r="R1884" s="3">
        <f t="shared" si="118"/>
        <v>0.92386697388563133</v>
      </c>
      <c r="S1884" s="3">
        <f t="shared" si="119"/>
        <v>0.36949376326079741</v>
      </c>
    </row>
    <row r="1885" spans="1:19" s="5" customFormat="1" ht="12.75" x14ac:dyDescent="0.2">
      <c r="A1885" s="3" t="s">
        <v>8135</v>
      </c>
      <c r="B1885" s="3" t="s">
        <v>8136</v>
      </c>
      <c r="C1885" s="3">
        <v>18.57</v>
      </c>
      <c r="D1885" s="3">
        <v>3</v>
      </c>
      <c r="E1885" s="3">
        <v>3</v>
      </c>
      <c r="F1885" s="3">
        <v>15</v>
      </c>
      <c r="G1885" s="3">
        <v>140</v>
      </c>
      <c r="H1885" s="3">
        <v>15.84271581466</v>
      </c>
      <c r="I1885" s="3">
        <v>7.59130859375</v>
      </c>
      <c r="J1885" s="3">
        <v>0.98018904106800298</v>
      </c>
      <c r="K1885" s="3">
        <v>0.99574479158815099</v>
      </c>
      <c r="L1885" s="3">
        <v>0.98946954950392496</v>
      </c>
      <c r="M1885" s="3">
        <f t="shared" si="116"/>
        <v>0.98846779405335961</v>
      </c>
      <c r="N1885" s="3">
        <v>1.01993581499271</v>
      </c>
      <c r="O1885" s="3">
        <v>1.0496521950204201</v>
      </c>
      <c r="P1885" s="3">
        <v>0.96869469304242894</v>
      </c>
      <c r="Q1885" s="3">
        <f t="shared" si="117"/>
        <v>1.0127609010185197</v>
      </c>
      <c r="R1885" s="3">
        <f t="shared" si="118"/>
        <v>1.024576528553897</v>
      </c>
      <c r="S1885" s="3">
        <f t="shared" si="119"/>
        <v>0.36997600487901094</v>
      </c>
    </row>
    <row r="1886" spans="1:19" s="5" customFormat="1" ht="12.75" x14ac:dyDescent="0.2">
      <c r="A1886" s="3" t="s">
        <v>8479</v>
      </c>
      <c r="B1886" s="3" t="s">
        <v>8480</v>
      </c>
      <c r="C1886" s="3">
        <v>50.59</v>
      </c>
      <c r="D1886" s="3">
        <v>16</v>
      </c>
      <c r="E1886" s="3">
        <v>16</v>
      </c>
      <c r="F1886" s="3">
        <v>68</v>
      </c>
      <c r="G1886" s="3">
        <v>338</v>
      </c>
      <c r="H1886" s="3">
        <v>38.205262754659998</v>
      </c>
      <c r="I1886" s="3">
        <v>5.52880859375</v>
      </c>
      <c r="J1886" s="3">
        <v>1.0034283521283101</v>
      </c>
      <c r="K1886" s="3">
        <v>1.002688105664</v>
      </c>
      <c r="L1886" s="3">
        <v>0.98053952729687499</v>
      </c>
      <c r="M1886" s="3">
        <f t="shared" si="116"/>
        <v>0.99555199502972835</v>
      </c>
      <c r="N1886" s="3">
        <v>1.0048354455486901</v>
      </c>
      <c r="O1886" s="3">
        <v>1.0495022361537101</v>
      </c>
      <c r="P1886" s="3">
        <v>0.99061015464845803</v>
      </c>
      <c r="Q1886" s="3">
        <f t="shared" si="117"/>
        <v>1.0149826121169527</v>
      </c>
      <c r="R1886" s="3">
        <f t="shared" si="118"/>
        <v>1.0195174307160564</v>
      </c>
      <c r="S1886" s="3">
        <f t="shared" si="119"/>
        <v>0.37023371090992829</v>
      </c>
    </row>
    <row r="1887" spans="1:19" s="5" customFormat="1" ht="12.75" x14ac:dyDescent="0.2">
      <c r="A1887" s="3" t="s">
        <v>8115</v>
      </c>
      <c r="B1887" s="3" t="s">
        <v>8116</v>
      </c>
      <c r="C1887" s="3">
        <v>31.71</v>
      </c>
      <c r="D1887" s="3">
        <v>32</v>
      </c>
      <c r="E1887" s="3">
        <v>32</v>
      </c>
      <c r="F1887" s="3">
        <v>194</v>
      </c>
      <c r="G1887" s="3">
        <v>968</v>
      </c>
      <c r="H1887" s="3">
        <v>106.67612094466</v>
      </c>
      <c r="I1887" s="3">
        <v>5.49072265625</v>
      </c>
      <c r="J1887" s="3">
        <v>0.96998648714532498</v>
      </c>
      <c r="K1887" s="3">
        <v>0.99617272680372304</v>
      </c>
      <c r="L1887" s="3">
        <v>1.0131246442845101</v>
      </c>
      <c r="M1887" s="3">
        <f t="shared" si="116"/>
        <v>0.99309461941118604</v>
      </c>
      <c r="N1887" s="3">
        <v>1.0366081070895801</v>
      </c>
      <c r="O1887" s="3">
        <v>1.00925012786327</v>
      </c>
      <c r="P1887" s="3">
        <v>0.98952646094920504</v>
      </c>
      <c r="Q1887" s="3">
        <f t="shared" si="117"/>
        <v>1.0117948986340184</v>
      </c>
      <c r="R1887" s="3">
        <f t="shared" si="118"/>
        <v>1.0188303096777624</v>
      </c>
      <c r="S1887" s="3">
        <f t="shared" si="119"/>
        <v>0.37023951728429783</v>
      </c>
    </row>
    <row r="1888" spans="1:19" s="5" customFormat="1" ht="12.75" x14ac:dyDescent="0.2">
      <c r="A1888" s="3" t="s">
        <v>619</v>
      </c>
      <c r="B1888" s="3" t="s">
        <v>620</v>
      </c>
      <c r="C1888" s="3">
        <v>20.05</v>
      </c>
      <c r="D1888" s="3">
        <v>8</v>
      </c>
      <c r="E1888" s="3">
        <v>9</v>
      </c>
      <c r="F1888" s="3">
        <v>48</v>
      </c>
      <c r="G1888" s="3">
        <v>384</v>
      </c>
      <c r="H1888" s="3">
        <v>43.744294764659998</v>
      </c>
      <c r="I1888" s="3">
        <v>4.66552734375</v>
      </c>
      <c r="J1888" s="3">
        <v>0.94398859911116095</v>
      </c>
      <c r="K1888" s="3">
        <v>0.99027446129734398</v>
      </c>
      <c r="L1888" s="3">
        <v>1.02463507914338</v>
      </c>
      <c r="M1888" s="3">
        <f t="shared" si="116"/>
        <v>0.98629937985062843</v>
      </c>
      <c r="N1888" s="3">
        <v>1.0441283631339899</v>
      </c>
      <c r="O1888" s="3">
        <v>1.02586556788292</v>
      </c>
      <c r="P1888" s="3">
        <v>0.98007660315558898</v>
      </c>
      <c r="Q1888" s="3">
        <f t="shared" si="117"/>
        <v>1.0166901780574997</v>
      </c>
      <c r="R1888" s="3">
        <f t="shared" si="118"/>
        <v>1.0308129547962139</v>
      </c>
      <c r="S1888" s="3">
        <f t="shared" si="119"/>
        <v>0.37044994559421657</v>
      </c>
    </row>
    <row r="1889" spans="1:19" s="5" customFormat="1" ht="12.75" x14ac:dyDescent="0.2">
      <c r="A1889" s="3" t="s">
        <v>2995</v>
      </c>
      <c r="B1889" s="3" t="s">
        <v>2996</v>
      </c>
      <c r="C1889" s="3">
        <v>2.11</v>
      </c>
      <c r="D1889" s="3">
        <v>1</v>
      </c>
      <c r="E1889" s="3">
        <v>1</v>
      </c>
      <c r="F1889" s="3">
        <v>2</v>
      </c>
      <c r="G1889" s="3">
        <v>284</v>
      </c>
      <c r="H1889" s="3">
        <v>29.815085214660002</v>
      </c>
      <c r="I1889" s="3">
        <v>8.08935546875</v>
      </c>
      <c r="J1889" s="3"/>
      <c r="K1889" s="3">
        <v>1.0680300572611101</v>
      </c>
      <c r="L1889" s="3">
        <v>0.98772292168343601</v>
      </c>
      <c r="M1889" s="3">
        <f t="shared" si="116"/>
        <v>1.0278764894722729</v>
      </c>
      <c r="N1889" s="3"/>
      <c r="O1889" s="3">
        <v>1.0000263704772401</v>
      </c>
      <c r="P1889" s="3">
        <v>0.94266765911969497</v>
      </c>
      <c r="Q1889" s="3">
        <f t="shared" si="117"/>
        <v>0.97134701479846752</v>
      </c>
      <c r="R1889" s="3">
        <f t="shared" si="118"/>
        <v>0.94500363102688678</v>
      </c>
      <c r="S1889" s="3">
        <f t="shared" si="119"/>
        <v>0.37054150539343911</v>
      </c>
    </row>
    <row r="1890" spans="1:19" s="5" customFormat="1" ht="12.75" x14ac:dyDescent="0.2">
      <c r="A1890" s="3" t="s">
        <v>4469</v>
      </c>
      <c r="B1890" s="3" t="s">
        <v>4470</v>
      </c>
      <c r="C1890" s="3">
        <v>28.06</v>
      </c>
      <c r="D1890" s="3">
        <v>4</v>
      </c>
      <c r="E1890" s="3">
        <v>8</v>
      </c>
      <c r="F1890" s="3">
        <v>38</v>
      </c>
      <c r="G1890" s="3">
        <v>253</v>
      </c>
      <c r="H1890" s="3">
        <v>28.730445094659999</v>
      </c>
      <c r="I1890" s="3">
        <v>4.19580078125</v>
      </c>
      <c r="J1890" s="3">
        <v>0.93499446221956095</v>
      </c>
      <c r="K1890" s="3">
        <v>1.0418046223070601</v>
      </c>
      <c r="L1890" s="3">
        <v>0.95779960473544101</v>
      </c>
      <c r="M1890" s="3">
        <f t="shared" si="116"/>
        <v>0.97819956308735401</v>
      </c>
      <c r="N1890" s="3">
        <v>1.0045333491894901</v>
      </c>
      <c r="O1890" s="3">
        <v>0.98249465211925902</v>
      </c>
      <c r="P1890" s="3">
        <v>1.08053925416034</v>
      </c>
      <c r="Q1890" s="3">
        <f t="shared" si="117"/>
        <v>1.0225224184896964</v>
      </c>
      <c r="R1890" s="3">
        <f t="shared" si="118"/>
        <v>1.0453106473105063</v>
      </c>
      <c r="S1890" s="3">
        <f t="shared" si="119"/>
        <v>0.37084033839193409</v>
      </c>
    </row>
    <row r="1891" spans="1:19" s="5" customFormat="1" ht="12.75" x14ac:dyDescent="0.2">
      <c r="A1891" s="3" t="s">
        <v>2909</v>
      </c>
      <c r="B1891" s="3" t="s">
        <v>2910</v>
      </c>
      <c r="C1891" s="3">
        <v>1.97</v>
      </c>
      <c r="D1891" s="3">
        <v>1</v>
      </c>
      <c r="E1891" s="3">
        <v>1</v>
      </c>
      <c r="F1891" s="3">
        <v>3</v>
      </c>
      <c r="G1891" s="3">
        <v>457</v>
      </c>
      <c r="H1891" s="3">
        <v>49.800634524659998</v>
      </c>
      <c r="I1891" s="3">
        <v>8.30908203125</v>
      </c>
      <c r="J1891" s="3"/>
      <c r="K1891" s="3">
        <v>1.00154095013239</v>
      </c>
      <c r="L1891" s="3">
        <v>1.03342897015983</v>
      </c>
      <c r="M1891" s="3">
        <f t="shared" si="116"/>
        <v>1.01748496014611</v>
      </c>
      <c r="N1891" s="3"/>
      <c r="O1891" s="3">
        <v>0.96725871181759404</v>
      </c>
      <c r="P1891" s="3">
        <v>1.0082607682365901</v>
      </c>
      <c r="Q1891" s="3">
        <f t="shared" si="117"/>
        <v>0.9877597400270921</v>
      </c>
      <c r="R1891" s="3">
        <f t="shared" si="118"/>
        <v>0.97078559262954667</v>
      </c>
      <c r="S1891" s="3">
        <f t="shared" si="119"/>
        <v>0.37089952329212317</v>
      </c>
    </row>
    <row r="1892" spans="1:19" s="5" customFormat="1" ht="12.75" x14ac:dyDescent="0.2">
      <c r="A1892" s="3" t="s">
        <v>4561</v>
      </c>
      <c r="B1892" s="3" t="s">
        <v>4562</v>
      </c>
      <c r="C1892" s="3">
        <v>13.21</v>
      </c>
      <c r="D1892" s="3">
        <v>3</v>
      </c>
      <c r="E1892" s="3">
        <v>3</v>
      </c>
      <c r="F1892" s="3">
        <v>5</v>
      </c>
      <c r="G1892" s="3">
        <v>212</v>
      </c>
      <c r="H1892" s="3">
        <v>24.68976144466</v>
      </c>
      <c r="I1892" s="3">
        <v>8.20654296875</v>
      </c>
      <c r="J1892" s="3">
        <v>0.97617382057764002</v>
      </c>
      <c r="K1892" s="3">
        <v>0.98167025950703102</v>
      </c>
      <c r="L1892" s="3">
        <v>1.00086396801218</v>
      </c>
      <c r="M1892" s="3">
        <f t="shared" si="116"/>
        <v>0.98623601603228372</v>
      </c>
      <c r="N1892" s="3">
        <v>1.0009650613625001</v>
      </c>
      <c r="O1892" s="3">
        <v>0.87684102378999595</v>
      </c>
      <c r="P1892" s="3">
        <v>0.96681871599073499</v>
      </c>
      <c r="Q1892" s="3">
        <f t="shared" si="117"/>
        <v>0.94820826704774364</v>
      </c>
      <c r="R1892" s="3">
        <f t="shared" si="118"/>
        <v>0.96144153289237078</v>
      </c>
      <c r="S1892" s="3">
        <f t="shared" si="119"/>
        <v>0.37096975628955503</v>
      </c>
    </row>
    <row r="1893" spans="1:19" s="5" customFormat="1" ht="12.75" x14ac:dyDescent="0.2">
      <c r="A1893" s="3" t="s">
        <v>3377</v>
      </c>
      <c r="B1893" s="3" t="s">
        <v>3378</v>
      </c>
      <c r="C1893" s="3">
        <v>16.239999999999998</v>
      </c>
      <c r="D1893" s="3">
        <v>18</v>
      </c>
      <c r="E1893" s="3">
        <v>18</v>
      </c>
      <c r="F1893" s="3">
        <v>55</v>
      </c>
      <c r="G1893" s="3">
        <v>1355</v>
      </c>
      <c r="H1893" s="3">
        <v>145.72788890466001</v>
      </c>
      <c r="I1893" s="3">
        <v>5.99853515625</v>
      </c>
      <c r="J1893" s="3">
        <v>1.05123895138307</v>
      </c>
      <c r="K1893" s="3">
        <v>0.95618383145368302</v>
      </c>
      <c r="L1893" s="3">
        <v>0.98159120393391996</v>
      </c>
      <c r="M1893" s="3">
        <f t="shared" si="116"/>
        <v>0.99633799559022418</v>
      </c>
      <c r="N1893" s="3">
        <v>0.95079359057260104</v>
      </c>
      <c r="O1893" s="3">
        <v>0.98736195064441901</v>
      </c>
      <c r="P1893" s="3">
        <v>0.95871067512519903</v>
      </c>
      <c r="Q1893" s="3">
        <f t="shared" si="117"/>
        <v>0.96562207211407303</v>
      </c>
      <c r="R1893" s="3">
        <f t="shared" si="118"/>
        <v>0.96917118125365154</v>
      </c>
      <c r="S1893" s="3">
        <f t="shared" si="119"/>
        <v>0.37097664910588701</v>
      </c>
    </row>
    <row r="1894" spans="1:19" s="5" customFormat="1" ht="12.75" x14ac:dyDescent="0.2">
      <c r="A1894" s="3" t="s">
        <v>4893</v>
      </c>
      <c r="B1894" s="3" t="s">
        <v>4894</v>
      </c>
      <c r="C1894" s="3">
        <v>17.3</v>
      </c>
      <c r="D1894" s="3">
        <v>11</v>
      </c>
      <c r="E1894" s="3">
        <v>19</v>
      </c>
      <c r="F1894" s="3">
        <v>49</v>
      </c>
      <c r="G1894" s="3">
        <v>919</v>
      </c>
      <c r="H1894" s="3">
        <v>104.55663509466</v>
      </c>
      <c r="I1894" s="3">
        <v>7.51806640625</v>
      </c>
      <c r="J1894" s="3">
        <v>1.02309221235078</v>
      </c>
      <c r="K1894" s="3">
        <v>0.995395186230982</v>
      </c>
      <c r="L1894" s="3">
        <v>0.97507769199050298</v>
      </c>
      <c r="M1894" s="3">
        <f t="shared" si="116"/>
        <v>0.99785503019075483</v>
      </c>
      <c r="N1894" s="3">
        <v>1.02227891985639</v>
      </c>
      <c r="O1894" s="3">
        <v>1.00311947602268</v>
      </c>
      <c r="P1894" s="3">
        <v>1.0133964563987501</v>
      </c>
      <c r="Q1894" s="3">
        <f t="shared" si="117"/>
        <v>1.01293161742594</v>
      </c>
      <c r="R1894" s="3">
        <f t="shared" si="118"/>
        <v>1.0151089955745405</v>
      </c>
      <c r="S1894" s="3">
        <f t="shared" si="119"/>
        <v>0.37102005542089128</v>
      </c>
    </row>
    <row r="1895" spans="1:19" s="5" customFormat="1" ht="12.75" x14ac:dyDescent="0.2">
      <c r="A1895" s="3" t="s">
        <v>6795</v>
      </c>
      <c r="B1895" s="3" t="s">
        <v>6796</v>
      </c>
      <c r="C1895" s="3">
        <v>6.9</v>
      </c>
      <c r="D1895" s="3">
        <v>3</v>
      </c>
      <c r="E1895" s="3">
        <v>3</v>
      </c>
      <c r="F1895" s="3">
        <v>6</v>
      </c>
      <c r="G1895" s="3">
        <v>478</v>
      </c>
      <c r="H1895" s="3">
        <v>52.869142684659998</v>
      </c>
      <c r="I1895" s="3">
        <v>5.92236328125</v>
      </c>
      <c r="J1895" s="3">
        <v>0.97538005278387696</v>
      </c>
      <c r="K1895" s="3">
        <v>0.97228945393701105</v>
      </c>
      <c r="L1895" s="3">
        <v>0.95179924393417703</v>
      </c>
      <c r="M1895" s="3">
        <f t="shared" si="116"/>
        <v>0.96648958355168835</v>
      </c>
      <c r="N1895" s="3">
        <v>1.00218166716677</v>
      </c>
      <c r="O1895" s="3">
        <v>0.93881463201367099</v>
      </c>
      <c r="P1895" s="3">
        <v>1.1243360407682601</v>
      </c>
      <c r="Q1895" s="3">
        <f t="shared" si="117"/>
        <v>1.021777446649567</v>
      </c>
      <c r="R1895" s="3">
        <f t="shared" si="118"/>
        <v>1.057204820454148</v>
      </c>
      <c r="S1895" s="3">
        <f t="shared" si="119"/>
        <v>0.37122856552720868</v>
      </c>
    </row>
    <row r="1896" spans="1:19" s="5" customFormat="1" ht="12.75" x14ac:dyDescent="0.2">
      <c r="A1896" s="3" t="s">
        <v>5865</v>
      </c>
      <c r="B1896" s="3" t="s">
        <v>5866</v>
      </c>
      <c r="C1896" s="3">
        <v>16.13</v>
      </c>
      <c r="D1896" s="3">
        <v>18</v>
      </c>
      <c r="E1896" s="3">
        <v>18</v>
      </c>
      <c r="F1896" s="3">
        <v>45</v>
      </c>
      <c r="G1896" s="3">
        <v>1110</v>
      </c>
      <c r="H1896" s="3">
        <v>128.68664790465999</v>
      </c>
      <c r="I1896" s="3">
        <v>5.64306640625</v>
      </c>
      <c r="J1896" s="3">
        <v>0.98827200898906198</v>
      </c>
      <c r="K1896" s="3">
        <v>0.99981426603424794</v>
      </c>
      <c r="L1896" s="3">
        <v>0.972532838154607</v>
      </c>
      <c r="M1896" s="3">
        <f t="shared" si="116"/>
        <v>0.98687303772597235</v>
      </c>
      <c r="N1896" s="3">
        <v>0.98468097334597704</v>
      </c>
      <c r="O1896" s="3">
        <v>0.99492845841507205</v>
      </c>
      <c r="P1896" s="3">
        <v>1.02301196511807</v>
      </c>
      <c r="Q1896" s="3">
        <f t="shared" si="117"/>
        <v>1.0008737989597065</v>
      </c>
      <c r="R1896" s="3">
        <f t="shared" si="118"/>
        <v>1.0141869933603576</v>
      </c>
      <c r="S1896" s="3">
        <f t="shared" si="119"/>
        <v>0.37144104921684878</v>
      </c>
    </row>
    <row r="1897" spans="1:19" s="5" customFormat="1" ht="12.75" x14ac:dyDescent="0.2">
      <c r="A1897" s="3" t="s">
        <v>6165</v>
      </c>
      <c r="B1897" s="3" t="s">
        <v>6166</v>
      </c>
      <c r="C1897" s="3">
        <v>6.97</v>
      </c>
      <c r="D1897" s="3">
        <v>2</v>
      </c>
      <c r="E1897" s="3">
        <v>2</v>
      </c>
      <c r="F1897" s="3">
        <v>3</v>
      </c>
      <c r="G1897" s="3">
        <v>287</v>
      </c>
      <c r="H1897" s="3">
        <v>33.054168754659997</v>
      </c>
      <c r="I1897" s="3">
        <v>6.21435546875</v>
      </c>
      <c r="J1897" s="3"/>
      <c r="K1897" s="3">
        <v>0.91193715210984605</v>
      </c>
      <c r="L1897" s="3">
        <v>0.91381577637547196</v>
      </c>
      <c r="M1897" s="3">
        <f t="shared" si="116"/>
        <v>0.912876464242659</v>
      </c>
      <c r="N1897" s="3"/>
      <c r="O1897" s="3">
        <v>0.93795832986707395</v>
      </c>
      <c r="P1897" s="3">
        <v>1.28904347216656</v>
      </c>
      <c r="Q1897" s="3">
        <f t="shared" si="117"/>
        <v>1.1135009010168169</v>
      </c>
      <c r="R1897" s="3">
        <f t="shared" si="118"/>
        <v>1.219771726660299</v>
      </c>
      <c r="S1897" s="3">
        <f t="shared" si="119"/>
        <v>0.37145782760102553</v>
      </c>
    </row>
    <row r="1898" spans="1:19" s="5" customFormat="1" ht="12.75" x14ac:dyDescent="0.2">
      <c r="A1898" s="3" t="s">
        <v>7333</v>
      </c>
      <c r="B1898" s="3" t="s">
        <v>7334</v>
      </c>
      <c r="C1898" s="3">
        <v>4.68</v>
      </c>
      <c r="D1898" s="3">
        <v>2</v>
      </c>
      <c r="E1898" s="3">
        <v>2</v>
      </c>
      <c r="F1898" s="3">
        <v>3</v>
      </c>
      <c r="G1898" s="3">
        <v>555</v>
      </c>
      <c r="H1898" s="3">
        <v>60.6686100646602</v>
      </c>
      <c r="I1898" s="3">
        <v>5.59228515625</v>
      </c>
      <c r="J1898" s="3">
        <v>1.02908413297422</v>
      </c>
      <c r="K1898" s="3">
        <v>1.0309395703868101</v>
      </c>
      <c r="L1898" s="3">
        <v>0.984547559939288</v>
      </c>
      <c r="M1898" s="3">
        <f t="shared" si="116"/>
        <v>1.0148570877667726</v>
      </c>
      <c r="N1898" s="3">
        <v>1.0033244421176</v>
      </c>
      <c r="O1898" s="3">
        <v>0.99874006544982796</v>
      </c>
      <c r="P1898" s="3">
        <v>0.99634909140583106</v>
      </c>
      <c r="Q1898" s="3">
        <f t="shared" si="117"/>
        <v>0.99947119965775288</v>
      </c>
      <c r="R1898" s="3">
        <f t="shared" si="118"/>
        <v>0.98483935492545371</v>
      </c>
      <c r="S1898" s="3">
        <f t="shared" si="119"/>
        <v>0.37154536433621127</v>
      </c>
    </row>
    <row r="1899" spans="1:19" s="5" customFormat="1" ht="12.75" x14ac:dyDescent="0.2">
      <c r="A1899" s="3" t="s">
        <v>2373</v>
      </c>
      <c r="B1899" s="3" t="s">
        <v>2374</v>
      </c>
      <c r="C1899" s="3">
        <v>4.32</v>
      </c>
      <c r="D1899" s="3">
        <v>1</v>
      </c>
      <c r="E1899" s="3">
        <v>1</v>
      </c>
      <c r="F1899" s="3">
        <v>2</v>
      </c>
      <c r="G1899" s="3">
        <v>185</v>
      </c>
      <c r="H1899" s="3">
        <v>19.762047564660001</v>
      </c>
      <c r="I1899" s="3">
        <v>5.27490234375</v>
      </c>
      <c r="J1899" s="3">
        <v>1.0155435786989699</v>
      </c>
      <c r="K1899" s="3">
        <v>0.98429809166468896</v>
      </c>
      <c r="L1899" s="3"/>
      <c r="M1899" s="3">
        <f t="shared" si="116"/>
        <v>0.99992083518182939</v>
      </c>
      <c r="N1899" s="3">
        <v>1.0089170792894899</v>
      </c>
      <c r="O1899" s="3">
        <v>1.0884312090575201</v>
      </c>
      <c r="P1899" s="3"/>
      <c r="Q1899" s="3">
        <f t="shared" si="117"/>
        <v>1.048674144173505</v>
      </c>
      <c r="R1899" s="3">
        <f t="shared" si="118"/>
        <v>1.0487571688440818</v>
      </c>
      <c r="S1899" s="3">
        <f t="shared" si="119"/>
        <v>0.37197104339421294</v>
      </c>
    </row>
    <row r="1900" spans="1:19" s="5" customFormat="1" ht="12.75" x14ac:dyDescent="0.2">
      <c r="A1900" s="3" t="s">
        <v>3169</v>
      </c>
      <c r="B1900" s="3" t="s">
        <v>3170</v>
      </c>
      <c r="C1900" s="3">
        <v>38.770000000000003</v>
      </c>
      <c r="D1900" s="3">
        <v>7</v>
      </c>
      <c r="E1900" s="3">
        <v>7</v>
      </c>
      <c r="F1900" s="3">
        <v>27</v>
      </c>
      <c r="G1900" s="3">
        <v>227</v>
      </c>
      <c r="H1900" s="3">
        <v>25.084768944659999</v>
      </c>
      <c r="I1900" s="3">
        <v>5.65576171875</v>
      </c>
      <c r="J1900" s="3">
        <v>0.96763509573498496</v>
      </c>
      <c r="K1900" s="3">
        <v>1.0329281408028701</v>
      </c>
      <c r="L1900" s="3">
        <v>0.99035962459268301</v>
      </c>
      <c r="M1900" s="3">
        <f t="shared" si="116"/>
        <v>0.99697428704351276</v>
      </c>
      <c r="N1900" s="3">
        <v>0.96536069316757001</v>
      </c>
      <c r="O1900" s="3">
        <v>0.96075037888926496</v>
      </c>
      <c r="P1900" s="3">
        <v>0.99749794578624396</v>
      </c>
      <c r="Q1900" s="3">
        <f t="shared" si="117"/>
        <v>0.97453633928102634</v>
      </c>
      <c r="R1900" s="3">
        <f t="shared" si="118"/>
        <v>0.97749395540678863</v>
      </c>
      <c r="S1900" s="3">
        <f t="shared" si="119"/>
        <v>0.37232709114626339</v>
      </c>
    </row>
    <row r="1901" spans="1:19" s="5" customFormat="1" ht="12.75" x14ac:dyDescent="0.2">
      <c r="A1901" s="3" t="s">
        <v>3997</v>
      </c>
      <c r="B1901" s="3" t="s">
        <v>3998</v>
      </c>
      <c r="C1901" s="3">
        <v>11.88</v>
      </c>
      <c r="D1901" s="3">
        <v>3</v>
      </c>
      <c r="E1901" s="3">
        <v>3</v>
      </c>
      <c r="F1901" s="3">
        <v>11</v>
      </c>
      <c r="G1901" s="3">
        <v>261</v>
      </c>
      <c r="H1901" s="3">
        <v>30.70383144466</v>
      </c>
      <c r="I1901" s="3">
        <v>9.15869140625</v>
      </c>
      <c r="J1901" s="3">
        <v>1.0596367273148</v>
      </c>
      <c r="K1901" s="3">
        <v>1.0054079852712601</v>
      </c>
      <c r="L1901" s="3">
        <v>0.90749565464036697</v>
      </c>
      <c r="M1901" s="3">
        <f t="shared" si="116"/>
        <v>0.99084678907547552</v>
      </c>
      <c r="N1901" s="3">
        <v>1.0143528148312899</v>
      </c>
      <c r="O1901" s="3">
        <v>1.00705857283538</v>
      </c>
      <c r="P1901" s="3">
        <v>1.13172306600766</v>
      </c>
      <c r="Q1901" s="3">
        <f t="shared" si="117"/>
        <v>1.0510448178914433</v>
      </c>
      <c r="R1901" s="3">
        <f t="shared" si="118"/>
        <v>1.060754124128652</v>
      </c>
      <c r="S1901" s="3">
        <f t="shared" si="119"/>
        <v>0.37329542562851625</v>
      </c>
    </row>
    <row r="1902" spans="1:19" s="5" customFormat="1" ht="12.75" x14ac:dyDescent="0.2">
      <c r="A1902" s="3" t="s">
        <v>2759</v>
      </c>
      <c r="B1902" s="3" t="s">
        <v>2760</v>
      </c>
      <c r="C1902" s="3">
        <v>47.15</v>
      </c>
      <c r="D1902" s="3">
        <v>16</v>
      </c>
      <c r="E1902" s="3">
        <v>16</v>
      </c>
      <c r="F1902" s="3">
        <v>84</v>
      </c>
      <c r="G1902" s="3">
        <v>333</v>
      </c>
      <c r="H1902" s="3">
        <v>37.482195634660002</v>
      </c>
      <c r="I1902" s="3">
        <v>5.16064453125</v>
      </c>
      <c r="J1902" s="3">
        <v>1.05816564510129</v>
      </c>
      <c r="K1902" s="3">
        <v>0.98313811782098603</v>
      </c>
      <c r="L1902" s="3">
        <v>1.05521604005905</v>
      </c>
      <c r="M1902" s="3">
        <f t="shared" si="116"/>
        <v>1.032173267660442</v>
      </c>
      <c r="N1902" s="3">
        <v>0.97541232371175302</v>
      </c>
      <c r="O1902" s="3">
        <v>1.0316940902373699</v>
      </c>
      <c r="P1902" s="3">
        <v>1.00098984902418</v>
      </c>
      <c r="Q1902" s="3">
        <f t="shared" si="117"/>
        <v>1.0026987543244343</v>
      </c>
      <c r="R1902" s="3">
        <f t="shared" si="118"/>
        <v>0.97144421943535153</v>
      </c>
      <c r="S1902" s="3">
        <f t="shared" si="119"/>
        <v>0.37335404774480435</v>
      </c>
    </row>
    <row r="1903" spans="1:19" s="5" customFormat="1" ht="12.75" x14ac:dyDescent="0.2">
      <c r="A1903" s="3" t="s">
        <v>3111</v>
      </c>
      <c r="B1903" s="3" t="s">
        <v>3112</v>
      </c>
      <c r="C1903" s="3">
        <v>2.99</v>
      </c>
      <c r="D1903" s="3">
        <v>1</v>
      </c>
      <c r="E1903" s="3">
        <v>1</v>
      </c>
      <c r="F1903" s="3">
        <v>3</v>
      </c>
      <c r="G1903" s="3">
        <v>234</v>
      </c>
      <c r="H1903" s="3">
        <v>26.00402237466</v>
      </c>
      <c r="I1903" s="3">
        <v>7.86962890625</v>
      </c>
      <c r="J1903" s="3">
        <v>1.13169400464048</v>
      </c>
      <c r="K1903" s="3">
        <v>1.03735212272919</v>
      </c>
      <c r="L1903" s="3"/>
      <c r="M1903" s="3">
        <f t="shared" si="116"/>
        <v>1.0845230636848351</v>
      </c>
      <c r="N1903" s="3">
        <v>1.0582735092279201</v>
      </c>
      <c r="O1903" s="3">
        <v>0.92796691937997</v>
      </c>
      <c r="P1903" s="3"/>
      <c r="Q1903" s="3">
        <f t="shared" si="117"/>
        <v>0.99312021430394504</v>
      </c>
      <c r="R1903" s="3">
        <f t="shared" si="118"/>
        <v>0.91572069562971325</v>
      </c>
      <c r="S1903" s="3">
        <f t="shared" si="119"/>
        <v>0.37363829694017914</v>
      </c>
    </row>
    <row r="1904" spans="1:19" s="5" customFormat="1" ht="12.75" x14ac:dyDescent="0.2">
      <c r="A1904" s="3" t="s">
        <v>4951</v>
      </c>
      <c r="B1904" s="3" t="s">
        <v>4952</v>
      </c>
      <c r="C1904" s="3">
        <v>36.82</v>
      </c>
      <c r="D1904" s="3">
        <v>13</v>
      </c>
      <c r="E1904" s="3">
        <v>14</v>
      </c>
      <c r="F1904" s="3">
        <v>64</v>
      </c>
      <c r="G1904" s="3">
        <v>440</v>
      </c>
      <c r="H1904" s="3">
        <v>48.128229294660002</v>
      </c>
      <c r="I1904" s="3">
        <v>5.04638671875</v>
      </c>
      <c r="J1904" s="3">
        <v>1.0023969773055501</v>
      </c>
      <c r="K1904" s="3">
        <v>1.0931108583667399</v>
      </c>
      <c r="L1904" s="3">
        <v>1.03047276477899</v>
      </c>
      <c r="M1904" s="3">
        <f t="shared" si="116"/>
        <v>1.04199353348376</v>
      </c>
      <c r="N1904" s="3">
        <v>0.98265431951138105</v>
      </c>
      <c r="O1904" s="3">
        <v>1.0070436919566199</v>
      </c>
      <c r="P1904" s="3">
        <v>1.04112444801297</v>
      </c>
      <c r="Q1904" s="3">
        <f t="shared" si="117"/>
        <v>1.0102741531603237</v>
      </c>
      <c r="R1904" s="3">
        <f t="shared" si="118"/>
        <v>0.96955894705278345</v>
      </c>
      <c r="S1904" s="3">
        <f t="shared" si="119"/>
        <v>0.37396899968608655</v>
      </c>
    </row>
    <row r="1905" spans="1:19" s="5" customFormat="1" ht="12.75" x14ac:dyDescent="0.2">
      <c r="A1905" s="3" t="s">
        <v>4263</v>
      </c>
      <c r="B1905" s="3" t="s">
        <v>4264</v>
      </c>
      <c r="C1905" s="3">
        <v>37.770000000000003</v>
      </c>
      <c r="D1905" s="3">
        <v>5</v>
      </c>
      <c r="E1905" s="3">
        <v>11</v>
      </c>
      <c r="F1905" s="3">
        <v>35</v>
      </c>
      <c r="G1905" s="3">
        <v>323</v>
      </c>
      <c r="H1905" s="3">
        <v>35.854125314660003</v>
      </c>
      <c r="I1905" s="3">
        <v>9.10009765625</v>
      </c>
      <c r="J1905" s="3">
        <v>0.92420390836538602</v>
      </c>
      <c r="K1905" s="3">
        <v>0.99450305671524397</v>
      </c>
      <c r="L1905" s="3">
        <v>0.97685765556449999</v>
      </c>
      <c r="M1905" s="3">
        <f t="shared" si="116"/>
        <v>0.96518820688170992</v>
      </c>
      <c r="N1905" s="3">
        <v>0.98714774257793902</v>
      </c>
      <c r="O1905" s="3">
        <v>0.95483011241504601</v>
      </c>
      <c r="P1905" s="3">
        <v>1.0997586280524401</v>
      </c>
      <c r="Q1905" s="3">
        <f t="shared" si="117"/>
        <v>1.0139121610151418</v>
      </c>
      <c r="R1905" s="3">
        <f t="shared" si="118"/>
        <v>1.0504812986586805</v>
      </c>
      <c r="S1905" s="3">
        <f t="shared" si="119"/>
        <v>0.37401765960298117</v>
      </c>
    </row>
    <row r="1906" spans="1:19" s="5" customFormat="1" ht="12.75" x14ac:dyDescent="0.2">
      <c r="A1906" s="3" t="s">
        <v>6597</v>
      </c>
      <c r="B1906" s="3" t="s">
        <v>6598</v>
      </c>
      <c r="C1906" s="3">
        <v>29.79</v>
      </c>
      <c r="D1906" s="3">
        <v>7</v>
      </c>
      <c r="E1906" s="3">
        <v>8</v>
      </c>
      <c r="F1906" s="3">
        <v>41</v>
      </c>
      <c r="G1906" s="3">
        <v>339</v>
      </c>
      <c r="H1906" s="3">
        <v>37.092368264660003</v>
      </c>
      <c r="I1906" s="3">
        <v>5.74462890625</v>
      </c>
      <c r="J1906" s="3">
        <v>1.0499159606905399</v>
      </c>
      <c r="K1906" s="3">
        <v>0.98767797115967004</v>
      </c>
      <c r="L1906" s="3">
        <v>1.03612895405119</v>
      </c>
      <c r="M1906" s="3">
        <f t="shared" si="116"/>
        <v>1.0245742953004668</v>
      </c>
      <c r="N1906" s="3">
        <v>0.97862378360514202</v>
      </c>
      <c r="O1906" s="3">
        <v>1.05019419529386</v>
      </c>
      <c r="P1906" s="3">
        <v>0.91428472966152297</v>
      </c>
      <c r="Q1906" s="3">
        <f t="shared" si="117"/>
        <v>0.98103423618684171</v>
      </c>
      <c r="R1906" s="3">
        <f t="shared" si="118"/>
        <v>0.95750424413989754</v>
      </c>
      <c r="S1906" s="3">
        <f t="shared" si="119"/>
        <v>0.37403369705648309</v>
      </c>
    </row>
    <row r="1907" spans="1:19" s="5" customFormat="1" ht="12.75" x14ac:dyDescent="0.2">
      <c r="A1907" s="3" t="s">
        <v>7823</v>
      </c>
      <c r="B1907" s="3" t="s">
        <v>7824</v>
      </c>
      <c r="C1907" s="3">
        <v>12.09</v>
      </c>
      <c r="D1907" s="3">
        <v>3</v>
      </c>
      <c r="E1907" s="3">
        <v>3</v>
      </c>
      <c r="F1907" s="3">
        <v>9</v>
      </c>
      <c r="G1907" s="3">
        <v>215</v>
      </c>
      <c r="H1907" s="3">
        <v>24.620312664659998</v>
      </c>
      <c r="I1907" s="3">
        <v>4.67822265625</v>
      </c>
      <c r="J1907" s="3">
        <v>1.1110663061616499</v>
      </c>
      <c r="K1907" s="3">
        <v>0.947244511363873</v>
      </c>
      <c r="L1907" s="3">
        <v>1.0365423640682301</v>
      </c>
      <c r="M1907" s="3">
        <f t="shared" si="116"/>
        <v>1.0316177271979177</v>
      </c>
      <c r="N1907" s="3">
        <v>0.96394358661564505</v>
      </c>
      <c r="O1907" s="3">
        <v>1.0252536079561001</v>
      </c>
      <c r="P1907" s="3">
        <v>0.94681524190431798</v>
      </c>
      <c r="Q1907" s="3">
        <f t="shared" si="117"/>
        <v>0.97867081215868768</v>
      </c>
      <c r="R1907" s="3">
        <f t="shared" si="118"/>
        <v>0.94867583830393787</v>
      </c>
      <c r="S1907" s="3">
        <f t="shared" si="119"/>
        <v>0.37436677407213942</v>
      </c>
    </row>
    <row r="1908" spans="1:19" s="5" customFormat="1" ht="12.75" x14ac:dyDescent="0.2">
      <c r="A1908" s="3" t="s">
        <v>2883</v>
      </c>
      <c r="B1908" s="3" t="s">
        <v>2884</v>
      </c>
      <c r="C1908" s="3">
        <v>22.2</v>
      </c>
      <c r="D1908" s="3">
        <v>11</v>
      </c>
      <c r="E1908" s="3">
        <v>11</v>
      </c>
      <c r="F1908" s="3">
        <v>27</v>
      </c>
      <c r="G1908" s="3">
        <v>509</v>
      </c>
      <c r="H1908" s="3">
        <v>56.566503374660002</v>
      </c>
      <c r="I1908" s="3">
        <v>5.51611328125</v>
      </c>
      <c r="J1908" s="3">
        <v>1.00338179215518</v>
      </c>
      <c r="K1908" s="3">
        <v>0.92885787180750001</v>
      </c>
      <c r="L1908" s="3">
        <v>1.0295655028028601</v>
      </c>
      <c r="M1908" s="3">
        <f t="shared" si="116"/>
        <v>0.98726838892184665</v>
      </c>
      <c r="N1908" s="3">
        <v>1.0262252605603299</v>
      </c>
      <c r="O1908" s="3">
        <v>1.05537707795202</v>
      </c>
      <c r="P1908" s="3">
        <v>0.98788466189797197</v>
      </c>
      <c r="Q1908" s="3">
        <f t="shared" si="117"/>
        <v>1.0231623334701074</v>
      </c>
      <c r="R1908" s="3">
        <f t="shared" si="118"/>
        <v>1.0363568255106992</v>
      </c>
      <c r="S1908" s="3">
        <f t="shared" si="119"/>
        <v>0.37450852694041298</v>
      </c>
    </row>
    <row r="1909" spans="1:19" s="5" customFormat="1" ht="12.75" x14ac:dyDescent="0.2">
      <c r="A1909" s="3" t="s">
        <v>4841</v>
      </c>
      <c r="B1909" s="3" t="s">
        <v>4842</v>
      </c>
      <c r="C1909" s="3">
        <v>7.02</v>
      </c>
      <c r="D1909" s="3">
        <v>5</v>
      </c>
      <c r="E1909" s="3">
        <v>5</v>
      </c>
      <c r="F1909" s="3">
        <v>13</v>
      </c>
      <c r="G1909" s="3">
        <v>727</v>
      </c>
      <c r="H1909" s="3">
        <v>80.961961914660094</v>
      </c>
      <c r="I1909" s="3">
        <v>6.65380859375</v>
      </c>
      <c r="J1909" s="3">
        <v>1.04207378980622</v>
      </c>
      <c r="K1909" s="3">
        <v>0.97917092391571303</v>
      </c>
      <c r="L1909" s="3">
        <v>0.99613576783895497</v>
      </c>
      <c r="M1909" s="3">
        <f t="shared" si="116"/>
        <v>1.0057934938536293</v>
      </c>
      <c r="N1909" s="3">
        <v>1.0154470916949601</v>
      </c>
      <c r="O1909" s="3">
        <v>1.0371374681309899</v>
      </c>
      <c r="P1909" s="3">
        <v>1.0241342141604799</v>
      </c>
      <c r="Q1909" s="3">
        <f t="shared" si="117"/>
        <v>1.0255729246621434</v>
      </c>
      <c r="R1909" s="3">
        <f t="shared" si="118"/>
        <v>1.0196654988617302</v>
      </c>
      <c r="S1909" s="3">
        <f t="shared" si="119"/>
        <v>0.37474780159774451</v>
      </c>
    </row>
    <row r="1910" spans="1:19" s="5" customFormat="1" ht="12.75" x14ac:dyDescent="0.2">
      <c r="A1910" s="3" t="s">
        <v>5089</v>
      </c>
      <c r="B1910" s="3" t="s">
        <v>5090</v>
      </c>
      <c r="C1910" s="3">
        <v>7.32</v>
      </c>
      <c r="D1910" s="3">
        <v>9</v>
      </c>
      <c r="E1910" s="3">
        <v>9</v>
      </c>
      <c r="F1910" s="3">
        <v>14</v>
      </c>
      <c r="G1910" s="3">
        <v>1256</v>
      </c>
      <c r="H1910" s="3">
        <v>142.69791610466001</v>
      </c>
      <c r="I1910" s="3">
        <v>7.13720703125</v>
      </c>
      <c r="J1910" s="3">
        <v>0.98837302065118104</v>
      </c>
      <c r="K1910" s="3">
        <v>1.0610016718890001</v>
      </c>
      <c r="L1910" s="3">
        <v>1.0513422368481</v>
      </c>
      <c r="M1910" s="3">
        <f t="shared" si="116"/>
        <v>1.0335723097960938</v>
      </c>
      <c r="N1910" s="3">
        <v>1.02738498401495</v>
      </c>
      <c r="O1910" s="3">
        <v>1.02535236143216</v>
      </c>
      <c r="P1910" s="3">
        <v>0.93063744051307296</v>
      </c>
      <c r="Q1910" s="3">
        <f t="shared" si="117"/>
        <v>0.99445826198672771</v>
      </c>
      <c r="R1910" s="3">
        <f t="shared" si="118"/>
        <v>0.96215644765378572</v>
      </c>
      <c r="S1910" s="3">
        <f t="shared" si="119"/>
        <v>0.37491290959326767</v>
      </c>
    </row>
    <row r="1911" spans="1:19" s="5" customFormat="1" ht="12.75" x14ac:dyDescent="0.2">
      <c r="A1911" s="3" t="s">
        <v>1745</v>
      </c>
      <c r="B1911" s="3" t="s">
        <v>1746</v>
      </c>
      <c r="C1911" s="3">
        <v>3.5</v>
      </c>
      <c r="D1911" s="3">
        <v>3</v>
      </c>
      <c r="E1911" s="3">
        <v>3</v>
      </c>
      <c r="F1911" s="3">
        <v>8</v>
      </c>
      <c r="G1911" s="3">
        <v>772</v>
      </c>
      <c r="H1911" s="3">
        <v>86.052979124660098</v>
      </c>
      <c r="I1911" s="3">
        <v>6.16357421875</v>
      </c>
      <c r="J1911" s="3">
        <v>1.11386182398606</v>
      </c>
      <c r="K1911" s="3">
        <v>0.95376135890800995</v>
      </c>
      <c r="L1911" s="3">
        <v>0.99155326257922305</v>
      </c>
      <c r="M1911" s="3">
        <f t="shared" si="116"/>
        <v>1.019725481824431</v>
      </c>
      <c r="N1911" s="3">
        <v>0.97902180350929002</v>
      </c>
      <c r="O1911" s="3">
        <v>0.99851762192187499</v>
      </c>
      <c r="P1911" s="3">
        <v>0.92128861078058699</v>
      </c>
      <c r="Q1911" s="3">
        <f t="shared" si="117"/>
        <v>0.96627601207058411</v>
      </c>
      <c r="R1911" s="3">
        <f t="shared" si="118"/>
        <v>0.94758445218195553</v>
      </c>
      <c r="S1911" s="3">
        <f t="shared" si="119"/>
        <v>0.37504203237186318</v>
      </c>
    </row>
    <row r="1912" spans="1:19" s="5" customFormat="1" ht="12.75" x14ac:dyDescent="0.2">
      <c r="A1912" s="3" t="s">
        <v>615</v>
      </c>
      <c r="B1912" s="3" t="s">
        <v>616</v>
      </c>
      <c r="C1912" s="3">
        <v>10.57</v>
      </c>
      <c r="D1912" s="3">
        <v>3</v>
      </c>
      <c r="E1912" s="3">
        <v>3</v>
      </c>
      <c r="F1912" s="3">
        <v>37</v>
      </c>
      <c r="G1912" s="3">
        <v>265</v>
      </c>
      <c r="H1912" s="3">
        <v>29.17769395466</v>
      </c>
      <c r="I1912" s="3">
        <v>8.90966796875</v>
      </c>
      <c r="J1912" s="3">
        <v>1.10707684818221</v>
      </c>
      <c r="K1912" s="3">
        <v>0.93478214328453102</v>
      </c>
      <c r="L1912" s="3">
        <v>1.0650488512566001</v>
      </c>
      <c r="M1912" s="3">
        <f t="shared" si="116"/>
        <v>1.0356359475744472</v>
      </c>
      <c r="N1912" s="3">
        <v>0.98147109699125601</v>
      </c>
      <c r="O1912" s="3">
        <v>1.01274973815437</v>
      </c>
      <c r="P1912" s="3">
        <v>0.94776914238099497</v>
      </c>
      <c r="Q1912" s="3">
        <f t="shared" si="117"/>
        <v>0.98066332584220695</v>
      </c>
      <c r="R1912" s="3">
        <f t="shared" si="118"/>
        <v>0.94691897103321765</v>
      </c>
      <c r="S1912" s="3">
        <f t="shared" si="119"/>
        <v>0.37532511216811471</v>
      </c>
    </row>
    <row r="1913" spans="1:19" s="5" customFormat="1" ht="12.75" x14ac:dyDescent="0.2">
      <c r="A1913" s="3" t="s">
        <v>5257</v>
      </c>
      <c r="B1913" s="3" t="s">
        <v>5258</v>
      </c>
      <c r="C1913" s="3">
        <v>8.8800000000000008</v>
      </c>
      <c r="D1913" s="3">
        <v>4</v>
      </c>
      <c r="E1913" s="3">
        <v>4</v>
      </c>
      <c r="F1913" s="3">
        <v>12</v>
      </c>
      <c r="G1913" s="3">
        <v>439</v>
      </c>
      <c r="H1913" s="3">
        <v>47.326397054659999</v>
      </c>
      <c r="I1913" s="3">
        <v>7.84033203125</v>
      </c>
      <c r="J1913" s="3">
        <v>1.70807603220963</v>
      </c>
      <c r="K1913" s="3">
        <v>0.89986164833728999</v>
      </c>
      <c r="L1913" s="3">
        <v>1.18219986837345</v>
      </c>
      <c r="M1913" s="3">
        <f t="shared" si="116"/>
        <v>1.2633791829734566</v>
      </c>
      <c r="N1913" s="3">
        <v>1.1359751418327999</v>
      </c>
      <c r="O1913" s="3">
        <v>0.84808323073660297</v>
      </c>
      <c r="P1913" s="3">
        <v>1.05318442366729</v>
      </c>
      <c r="Q1913" s="3">
        <f t="shared" si="117"/>
        <v>1.012414265412231</v>
      </c>
      <c r="R1913" s="3">
        <f t="shared" si="118"/>
        <v>0.80135424032350999</v>
      </c>
      <c r="S1913" s="3">
        <f t="shared" si="119"/>
        <v>0.37533004842723217</v>
      </c>
    </row>
    <row r="1914" spans="1:19" s="5" customFormat="1" ht="12.75" x14ac:dyDescent="0.2">
      <c r="A1914" s="3" t="s">
        <v>2431</v>
      </c>
      <c r="B1914" s="3" t="s">
        <v>2432</v>
      </c>
      <c r="C1914" s="3">
        <v>16.760000000000002</v>
      </c>
      <c r="D1914" s="3">
        <v>3</v>
      </c>
      <c r="E1914" s="3">
        <v>3</v>
      </c>
      <c r="F1914" s="3">
        <v>7</v>
      </c>
      <c r="G1914" s="3">
        <v>185</v>
      </c>
      <c r="H1914" s="3">
        <v>20.456384484659999</v>
      </c>
      <c r="I1914" s="3">
        <v>8.67529296875</v>
      </c>
      <c r="J1914" s="3">
        <v>1.0373983321636799</v>
      </c>
      <c r="K1914" s="3">
        <v>1.02016074425478</v>
      </c>
      <c r="L1914" s="3"/>
      <c r="M1914" s="3">
        <f t="shared" si="116"/>
        <v>1.02877953820923</v>
      </c>
      <c r="N1914" s="3">
        <v>1.02414120527512</v>
      </c>
      <c r="O1914" s="3">
        <v>0.99790635000338801</v>
      </c>
      <c r="P1914" s="3"/>
      <c r="Q1914" s="3">
        <f t="shared" si="117"/>
        <v>1.0110237776392541</v>
      </c>
      <c r="R1914" s="3">
        <f t="shared" si="118"/>
        <v>0.98274094700514469</v>
      </c>
      <c r="S1914" s="3">
        <f t="shared" si="119"/>
        <v>0.37534217939265602</v>
      </c>
    </row>
    <row r="1915" spans="1:19" s="5" customFormat="1" ht="12.75" x14ac:dyDescent="0.2">
      <c r="A1915" s="3" t="s">
        <v>1725</v>
      </c>
      <c r="B1915" s="3" t="s">
        <v>1726</v>
      </c>
      <c r="C1915" s="3">
        <v>5.5</v>
      </c>
      <c r="D1915" s="3">
        <v>7</v>
      </c>
      <c r="E1915" s="3">
        <v>7</v>
      </c>
      <c r="F1915" s="3">
        <v>10</v>
      </c>
      <c r="G1915" s="3">
        <v>1181</v>
      </c>
      <c r="H1915" s="3">
        <v>130.73599189466</v>
      </c>
      <c r="I1915" s="3">
        <v>8.96826171875</v>
      </c>
      <c r="J1915" s="3">
        <v>0.95996702024387504</v>
      </c>
      <c r="K1915" s="3">
        <v>1.0051091626323301</v>
      </c>
      <c r="L1915" s="3">
        <v>0.981620549027728</v>
      </c>
      <c r="M1915" s="3">
        <f t="shared" si="116"/>
        <v>0.9822322439679777</v>
      </c>
      <c r="N1915" s="3">
        <v>0.96580215455540896</v>
      </c>
      <c r="O1915" s="3">
        <v>1.0303602945224499</v>
      </c>
      <c r="P1915" s="3">
        <v>1.0228567271653899</v>
      </c>
      <c r="Q1915" s="3">
        <f t="shared" si="117"/>
        <v>1.0063397254144162</v>
      </c>
      <c r="R1915" s="3">
        <f t="shared" si="118"/>
        <v>1.0245435655309483</v>
      </c>
      <c r="S1915" s="3">
        <f t="shared" si="119"/>
        <v>0.37546733231789226</v>
      </c>
    </row>
    <row r="1916" spans="1:19" s="5" customFormat="1" ht="12.75" x14ac:dyDescent="0.2">
      <c r="A1916" s="3" t="s">
        <v>809</v>
      </c>
      <c r="B1916" s="3" t="s">
        <v>810</v>
      </c>
      <c r="C1916" s="3">
        <v>52.93</v>
      </c>
      <c r="D1916" s="3">
        <v>17</v>
      </c>
      <c r="E1916" s="3">
        <v>19</v>
      </c>
      <c r="F1916" s="3">
        <v>118</v>
      </c>
      <c r="G1916" s="3">
        <v>376</v>
      </c>
      <c r="H1916" s="3">
        <v>42.602010484659999</v>
      </c>
      <c r="I1916" s="3">
        <v>6.41748046875</v>
      </c>
      <c r="J1916" s="3">
        <v>1.02604790288193</v>
      </c>
      <c r="K1916" s="3">
        <v>0.96123074660948304</v>
      </c>
      <c r="L1916" s="3">
        <v>1.0343848367973001</v>
      </c>
      <c r="M1916" s="3">
        <f t="shared" si="116"/>
        <v>1.0072211620962377</v>
      </c>
      <c r="N1916" s="3">
        <v>0.98359455997589695</v>
      </c>
      <c r="O1916" s="3">
        <v>1.0057139305263401</v>
      </c>
      <c r="P1916" s="3">
        <v>0.94561805662843301</v>
      </c>
      <c r="Q1916" s="3">
        <f t="shared" si="117"/>
        <v>0.97830884904355664</v>
      </c>
      <c r="R1916" s="3">
        <f t="shared" si="118"/>
        <v>0.9712949706174675</v>
      </c>
      <c r="S1916" s="3">
        <f t="shared" si="119"/>
        <v>0.3755876277019406</v>
      </c>
    </row>
    <row r="1917" spans="1:19" s="5" customFormat="1" ht="12.75" x14ac:dyDescent="0.2">
      <c r="A1917" s="3" t="s">
        <v>3453</v>
      </c>
      <c r="B1917" s="3" t="s">
        <v>3454</v>
      </c>
      <c r="C1917" s="3">
        <v>39.01</v>
      </c>
      <c r="D1917" s="3">
        <v>12</v>
      </c>
      <c r="E1917" s="3">
        <v>13</v>
      </c>
      <c r="F1917" s="3">
        <v>32</v>
      </c>
      <c r="G1917" s="3">
        <v>323</v>
      </c>
      <c r="H1917" s="3">
        <v>35.971621794660003</v>
      </c>
      <c r="I1917" s="3">
        <v>6.30322265625</v>
      </c>
      <c r="J1917" s="3">
        <v>0.90706968307162905</v>
      </c>
      <c r="K1917" s="3">
        <v>1.0759509738822299</v>
      </c>
      <c r="L1917" s="3">
        <v>0.90299801449350603</v>
      </c>
      <c r="M1917" s="3">
        <f t="shared" si="116"/>
        <v>0.96200622381578837</v>
      </c>
      <c r="N1917" s="3">
        <v>1.0153118333648601</v>
      </c>
      <c r="O1917" s="3">
        <v>0.97919462050328099</v>
      </c>
      <c r="P1917" s="3">
        <v>1.0857583729281399</v>
      </c>
      <c r="Q1917" s="3">
        <f t="shared" si="117"/>
        <v>1.026754942265427</v>
      </c>
      <c r="R1917" s="3">
        <f t="shared" si="118"/>
        <v>1.06730592468811</v>
      </c>
      <c r="S1917" s="3">
        <f t="shared" si="119"/>
        <v>0.37562935532447045</v>
      </c>
    </row>
    <row r="1918" spans="1:19" s="5" customFormat="1" ht="12.75" x14ac:dyDescent="0.2">
      <c r="A1918" s="3" t="s">
        <v>4479</v>
      </c>
      <c r="B1918" s="3" t="s">
        <v>4480</v>
      </c>
      <c r="C1918" s="3">
        <v>22.96</v>
      </c>
      <c r="D1918" s="3">
        <v>6</v>
      </c>
      <c r="E1918" s="3">
        <v>6</v>
      </c>
      <c r="F1918" s="3">
        <v>20</v>
      </c>
      <c r="G1918" s="3">
        <v>318</v>
      </c>
      <c r="H1918" s="3">
        <v>35.55919623466</v>
      </c>
      <c r="I1918" s="3">
        <v>8.06005859375</v>
      </c>
      <c r="J1918" s="3">
        <v>0.90336055083618705</v>
      </c>
      <c r="K1918" s="3">
        <v>1.1158869006032699</v>
      </c>
      <c r="L1918" s="3">
        <v>0.89533135423370303</v>
      </c>
      <c r="M1918" s="3">
        <f t="shared" si="116"/>
        <v>0.97152626855771995</v>
      </c>
      <c r="N1918" s="3">
        <v>1.0487072817977801</v>
      </c>
      <c r="O1918" s="3">
        <v>0.99225737667741798</v>
      </c>
      <c r="P1918" s="3">
        <v>1.1133606274468399</v>
      </c>
      <c r="Q1918" s="3">
        <f t="shared" si="117"/>
        <v>1.0514417619740126</v>
      </c>
      <c r="R1918" s="3">
        <f t="shared" si="118"/>
        <v>1.0822576764032652</v>
      </c>
      <c r="S1918" s="3">
        <f t="shared" si="119"/>
        <v>0.37567237774439999</v>
      </c>
    </row>
    <row r="1919" spans="1:19" s="5" customFormat="1" ht="12.75" x14ac:dyDescent="0.2">
      <c r="A1919" s="3" t="s">
        <v>6565</v>
      </c>
      <c r="B1919" s="3" t="s">
        <v>6566</v>
      </c>
      <c r="C1919" s="3">
        <v>7.86</v>
      </c>
      <c r="D1919" s="3">
        <v>8</v>
      </c>
      <c r="E1919" s="3">
        <v>8</v>
      </c>
      <c r="F1919" s="3">
        <v>15</v>
      </c>
      <c r="G1919" s="3">
        <v>1043</v>
      </c>
      <c r="H1919" s="3">
        <v>113.74536564466</v>
      </c>
      <c r="I1919" s="3">
        <v>8.14794921875</v>
      </c>
      <c r="J1919" s="3">
        <v>1.0630014700016901</v>
      </c>
      <c r="K1919" s="3">
        <v>0.96238264226422598</v>
      </c>
      <c r="L1919" s="3">
        <v>0.96550801051066104</v>
      </c>
      <c r="M1919" s="3">
        <f t="shared" si="116"/>
        <v>0.99696404092552571</v>
      </c>
      <c r="N1919" s="3">
        <v>1.0994598727141001</v>
      </c>
      <c r="O1919" s="3">
        <v>0.98905383407691605</v>
      </c>
      <c r="P1919" s="3">
        <v>1.03957423117893</v>
      </c>
      <c r="Q1919" s="3">
        <f t="shared" si="117"/>
        <v>1.0426959793233153</v>
      </c>
      <c r="R1919" s="3">
        <f t="shared" si="118"/>
        <v>1.0458712014882048</v>
      </c>
      <c r="S1919" s="3">
        <f t="shared" si="119"/>
        <v>0.37572701402278486</v>
      </c>
    </row>
    <row r="1920" spans="1:19" s="5" customFormat="1" ht="12.75" x14ac:dyDescent="0.2">
      <c r="A1920" s="3" t="s">
        <v>843</v>
      </c>
      <c r="B1920" s="3" t="s">
        <v>844</v>
      </c>
      <c r="C1920" s="3">
        <v>23.9</v>
      </c>
      <c r="D1920" s="3">
        <v>6</v>
      </c>
      <c r="E1920" s="3">
        <v>7</v>
      </c>
      <c r="F1920" s="3">
        <v>22</v>
      </c>
      <c r="G1920" s="3">
        <v>318</v>
      </c>
      <c r="H1920" s="3">
        <v>35.141658354660002</v>
      </c>
      <c r="I1920" s="3">
        <v>6.30322265625</v>
      </c>
      <c r="J1920" s="3">
        <v>0.962286217938912</v>
      </c>
      <c r="K1920" s="3">
        <v>0.96401148407967696</v>
      </c>
      <c r="L1920" s="3">
        <v>1.0086137274101901</v>
      </c>
      <c r="M1920" s="3">
        <f t="shared" si="116"/>
        <v>0.97830380980959308</v>
      </c>
      <c r="N1920" s="3">
        <v>0.92507717453245297</v>
      </c>
      <c r="O1920" s="3">
        <v>0.95048635590922004</v>
      </c>
      <c r="P1920" s="3">
        <v>0.98826564955098295</v>
      </c>
      <c r="Q1920" s="3">
        <f t="shared" si="117"/>
        <v>0.95460972666421862</v>
      </c>
      <c r="R1920" s="3">
        <f t="shared" si="118"/>
        <v>0.97578044477820647</v>
      </c>
      <c r="S1920" s="3">
        <f t="shared" si="119"/>
        <v>0.37599134738859064</v>
      </c>
    </row>
    <row r="1921" spans="1:19" s="5" customFormat="1" ht="12.75" x14ac:dyDescent="0.2">
      <c r="A1921" s="3" t="s">
        <v>2455</v>
      </c>
      <c r="B1921" s="3" t="s">
        <v>2456</v>
      </c>
      <c r="C1921" s="3">
        <v>7.05</v>
      </c>
      <c r="D1921" s="3">
        <v>3</v>
      </c>
      <c r="E1921" s="3">
        <v>7</v>
      </c>
      <c r="F1921" s="3">
        <v>20</v>
      </c>
      <c r="G1921" s="3">
        <v>894</v>
      </c>
      <c r="H1921" s="3">
        <v>101.16126146466</v>
      </c>
      <c r="I1921" s="3">
        <v>8.60205078125</v>
      </c>
      <c r="J1921" s="3">
        <v>1.0001012166743899</v>
      </c>
      <c r="K1921" s="3">
        <v>0.98532068925502903</v>
      </c>
      <c r="L1921" s="3">
        <v>1.0348168426569799</v>
      </c>
      <c r="M1921" s="3">
        <f t="shared" si="116"/>
        <v>1.0067462495287998</v>
      </c>
      <c r="N1921" s="3">
        <v>1.0348061241258699</v>
      </c>
      <c r="O1921" s="3">
        <v>1.0122570675567999</v>
      </c>
      <c r="P1921" s="3">
        <v>1.02111704329514</v>
      </c>
      <c r="Q1921" s="3">
        <f t="shared" si="117"/>
        <v>1.0227267449926032</v>
      </c>
      <c r="R1921" s="3">
        <f t="shared" si="118"/>
        <v>1.0158734094825612</v>
      </c>
      <c r="S1921" s="3">
        <f t="shared" si="119"/>
        <v>0.37627341558384408</v>
      </c>
    </row>
    <row r="1922" spans="1:19" s="5" customFormat="1" ht="12.75" x14ac:dyDescent="0.2">
      <c r="A1922" s="3" t="s">
        <v>4295</v>
      </c>
      <c r="B1922" s="3" t="s">
        <v>4296</v>
      </c>
      <c r="C1922" s="3">
        <v>13.59</v>
      </c>
      <c r="D1922" s="3">
        <v>1</v>
      </c>
      <c r="E1922" s="3">
        <v>1</v>
      </c>
      <c r="F1922" s="3">
        <v>27</v>
      </c>
      <c r="G1922" s="3">
        <v>103</v>
      </c>
      <c r="H1922" s="3">
        <v>11.388934154659999</v>
      </c>
      <c r="I1922" s="3">
        <v>9.37841796875</v>
      </c>
      <c r="J1922" s="3">
        <v>0.96609720986111602</v>
      </c>
      <c r="K1922" s="3">
        <v>1.03679019007785</v>
      </c>
      <c r="L1922" s="3">
        <v>0.98903048484849798</v>
      </c>
      <c r="M1922" s="3">
        <f t="shared" ref="M1922:M1985" si="120">AVERAGE(J1922:L1922)</f>
        <v>0.99730596159582119</v>
      </c>
      <c r="N1922" s="3">
        <v>1.00887401813255</v>
      </c>
      <c r="O1922" s="3">
        <v>1.06250384760995</v>
      </c>
      <c r="P1922" s="3">
        <v>1.0040782873321401</v>
      </c>
      <c r="Q1922" s="3">
        <f t="shared" ref="Q1922:Q1985" si="121">AVERAGE(N1922:P1922)</f>
        <v>1.0251520510248799</v>
      </c>
      <c r="R1922" s="3">
        <f t="shared" ref="R1922:R1985" si="122">Q1922/M1922</f>
        <v>1.0279213105118727</v>
      </c>
      <c r="S1922" s="3">
        <f t="shared" ref="S1922:S1985" si="123">_xlfn.T.TEST(J1922:L1922,N1922:P1922,2,2)</f>
        <v>0.37634532681017291</v>
      </c>
    </row>
    <row r="1923" spans="1:19" s="5" customFormat="1" ht="12.75" x14ac:dyDescent="0.2">
      <c r="A1923" s="3" t="s">
        <v>4845</v>
      </c>
      <c r="B1923" s="3" t="s">
        <v>4846</v>
      </c>
      <c r="C1923" s="3">
        <v>7.47</v>
      </c>
      <c r="D1923" s="3">
        <v>3</v>
      </c>
      <c r="E1923" s="3">
        <v>3</v>
      </c>
      <c r="F1923" s="3">
        <v>3</v>
      </c>
      <c r="G1923" s="3">
        <v>509</v>
      </c>
      <c r="H1923" s="3">
        <v>55.662635414660102</v>
      </c>
      <c r="I1923" s="3">
        <v>6.82958984375</v>
      </c>
      <c r="J1923" s="3">
        <v>0.91428377243812597</v>
      </c>
      <c r="K1923" s="3">
        <v>1.03767288796519</v>
      </c>
      <c r="L1923" s="3">
        <v>1.0692343427444899</v>
      </c>
      <c r="M1923" s="3">
        <f t="shared" si="120"/>
        <v>1.0070636677159353</v>
      </c>
      <c r="N1923" s="3">
        <v>1.1660704509573701</v>
      </c>
      <c r="O1923" s="3">
        <v>1.02729137413456</v>
      </c>
      <c r="P1923" s="3">
        <v>1.0256671339682599</v>
      </c>
      <c r="Q1923" s="3">
        <f t="shared" si="121"/>
        <v>1.0730096530200635</v>
      </c>
      <c r="R1923" s="3">
        <f t="shared" si="122"/>
        <v>1.0654834320988826</v>
      </c>
      <c r="S1923" s="3">
        <f t="shared" si="123"/>
        <v>0.37642624967443966</v>
      </c>
    </row>
    <row r="1924" spans="1:19" s="5" customFormat="1" ht="12.75" x14ac:dyDescent="0.2">
      <c r="A1924" s="3" t="s">
        <v>7447</v>
      </c>
      <c r="B1924" s="3" t="s">
        <v>7448</v>
      </c>
      <c r="C1924" s="3">
        <v>34.340000000000003</v>
      </c>
      <c r="D1924" s="3">
        <v>3</v>
      </c>
      <c r="E1924" s="3">
        <v>3</v>
      </c>
      <c r="F1924" s="3">
        <v>4</v>
      </c>
      <c r="G1924" s="3">
        <v>99</v>
      </c>
      <c r="H1924" s="3">
        <v>11.10554230466</v>
      </c>
      <c r="I1924" s="3">
        <v>7.88427734375</v>
      </c>
      <c r="J1924" s="3">
        <v>1.0561135240751101</v>
      </c>
      <c r="K1924" s="3">
        <v>0.97740966310941602</v>
      </c>
      <c r="L1924" s="3">
        <v>0.99634952075177197</v>
      </c>
      <c r="M1924" s="3">
        <f t="shared" si="120"/>
        <v>1.0099575693120995</v>
      </c>
      <c r="N1924" s="3">
        <v>0.97898474868005503</v>
      </c>
      <c r="O1924" s="3">
        <v>0.99428103202093698</v>
      </c>
      <c r="P1924" s="3">
        <v>0.98464251836282102</v>
      </c>
      <c r="Q1924" s="3">
        <f t="shared" si="121"/>
        <v>0.98596943302127105</v>
      </c>
      <c r="R1924" s="3">
        <f t="shared" si="122"/>
        <v>0.97624837218937111</v>
      </c>
      <c r="S1924" s="3">
        <f t="shared" si="123"/>
        <v>0.37649420562065589</v>
      </c>
    </row>
    <row r="1925" spans="1:19" s="5" customFormat="1" ht="12.75" x14ac:dyDescent="0.2">
      <c r="A1925" s="3" t="s">
        <v>3683</v>
      </c>
      <c r="B1925" s="3" t="s">
        <v>3684</v>
      </c>
      <c r="C1925" s="3">
        <v>23.64</v>
      </c>
      <c r="D1925" s="3">
        <v>3</v>
      </c>
      <c r="E1925" s="3">
        <v>3</v>
      </c>
      <c r="F1925" s="3">
        <v>11</v>
      </c>
      <c r="G1925" s="3">
        <v>165</v>
      </c>
      <c r="H1925" s="3">
        <v>18.660172184659999</v>
      </c>
      <c r="I1925" s="3">
        <v>6.16357421875</v>
      </c>
      <c r="J1925" s="3">
        <v>1.0802412401200201</v>
      </c>
      <c r="K1925" s="3">
        <v>1.0411746590651001</v>
      </c>
      <c r="L1925" s="3">
        <v>0.96976899164019204</v>
      </c>
      <c r="M1925" s="3">
        <f t="shared" si="120"/>
        <v>1.0303949636084373</v>
      </c>
      <c r="N1925" s="3">
        <v>0.94112640085517796</v>
      </c>
      <c r="O1925" s="3">
        <v>0.99982401831123302</v>
      </c>
      <c r="P1925" s="3">
        <v>1.0275431180171899</v>
      </c>
      <c r="Q1925" s="3">
        <f t="shared" si="121"/>
        <v>0.98949784572786692</v>
      </c>
      <c r="R1925" s="3">
        <f t="shared" si="122"/>
        <v>0.96030928010619454</v>
      </c>
      <c r="S1925" s="3">
        <f t="shared" si="123"/>
        <v>0.37676485957374561</v>
      </c>
    </row>
    <row r="1926" spans="1:19" s="5" customFormat="1" ht="12.75" x14ac:dyDescent="0.2">
      <c r="A1926" s="3" t="s">
        <v>7651</v>
      </c>
      <c r="B1926" s="3" t="s">
        <v>7652</v>
      </c>
      <c r="C1926" s="3">
        <v>46.62</v>
      </c>
      <c r="D1926" s="3">
        <v>26</v>
      </c>
      <c r="E1926" s="3">
        <v>27</v>
      </c>
      <c r="F1926" s="3">
        <v>176</v>
      </c>
      <c r="G1926" s="3">
        <v>607</v>
      </c>
      <c r="H1926" s="3">
        <v>66.203444554659995</v>
      </c>
      <c r="I1926" s="3">
        <v>5.35107421875</v>
      </c>
      <c r="J1926" s="3">
        <v>1.10495704843805</v>
      </c>
      <c r="K1926" s="3">
        <v>1.02636047062109</v>
      </c>
      <c r="L1926" s="3">
        <v>1.00723343735786</v>
      </c>
      <c r="M1926" s="3">
        <f t="shared" si="120"/>
        <v>1.046183652139</v>
      </c>
      <c r="N1926" s="3">
        <v>1.01012872097142</v>
      </c>
      <c r="O1926" s="3">
        <v>1.0477078167687599</v>
      </c>
      <c r="P1926" s="3">
        <v>0.96867395840130299</v>
      </c>
      <c r="Q1926" s="3">
        <f t="shared" si="121"/>
        <v>1.008836832047161</v>
      </c>
      <c r="R1926" s="3">
        <f t="shared" si="122"/>
        <v>0.96430185081225406</v>
      </c>
      <c r="S1926" s="3">
        <f t="shared" si="123"/>
        <v>0.37699149830905265</v>
      </c>
    </row>
    <row r="1927" spans="1:19" s="5" customFormat="1" ht="12.75" x14ac:dyDescent="0.2">
      <c r="A1927" s="3" t="s">
        <v>5745</v>
      </c>
      <c r="B1927" s="3" t="s">
        <v>5746</v>
      </c>
      <c r="C1927" s="3">
        <v>18.55</v>
      </c>
      <c r="D1927" s="3">
        <v>6</v>
      </c>
      <c r="E1927" s="3">
        <v>6</v>
      </c>
      <c r="F1927" s="3">
        <v>11</v>
      </c>
      <c r="G1927" s="3">
        <v>415</v>
      </c>
      <c r="H1927" s="3">
        <v>48.026773664659999</v>
      </c>
      <c r="I1927" s="3">
        <v>6.15087890625</v>
      </c>
      <c r="J1927" s="3">
        <v>0.98760375481375895</v>
      </c>
      <c r="K1927" s="3">
        <v>1.0230167806383901</v>
      </c>
      <c r="L1927" s="3">
        <v>0.92765351437764798</v>
      </c>
      <c r="M1927" s="3">
        <f t="shared" si="120"/>
        <v>0.97942468327659904</v>
      </c>
      <c r="N1927" s="3">
        <v>1.0708068247968101</v>
      </c>
      <c r="O1927" s="3">
        <v>1.00820352757236</v>
      </c>
      <c r="P1927" s="3">
        <v>0.97623460748272795</v>
      </c>
      <c r="Q1927" s="3">
        <f t="shared" si="121"/>
        <v>1.0184149866172993</v>
      </c>
      <c r="R1927" s="3">
        <f t="shared" si="122"/>
        <v>1.0398093942356659</v>
      </c>
      <c r="S1927" s="3">
        <f t="shared" si="123"/>
        <v>0.37750231217949387</v>
      </c>
    </row>
    <row r="1928" spans="1:19" s="5" customFormat="1" ht="12.75" x14ac:dyDescent="0.2">
      <c r="A1928" s="3" t="s">
        <v>8099</v>
      </c>
      <c r="B1928" s="3" t="s">
        <v>8100</v>
      </c>
      <c r="C1928" s="3">
        <v>15.36</v>
      </c>
      <c r="D1928" s="3">
        <v>11</v>
      </c>
      <c r="E1928" s="3">
        <v>11</v>
      </c>
      <c r="F1928" s="3">
        <v>27</v>
      </c>
      <c r="G1928" s="3">
        <v>690</v>
      </c>
      <c r="H1928" s="3">
        <v>78.360027784660105</v>
      </c>
      <c r="I1928" s="3">
        <v>6.66845703125</v>
      </c>
      <c r="J1928" s="3">
        <v>0.98966373668850904</v>
      </c>
      <c r="K1928" s="3">
        <v>0.98857053794013305</v>
      </c>
      <c r="L1928" s="3">
        <v>0.97480374935033098</v>
      </c>
      <c r="M1928" s="3">
        <f t="shared" si="120"/>
        <v>0.98434600799299099</v>
      </c>
      <c r="N1928" s="3">
        <v>1.0096780956387601</v>
      </c>
      <c r="O1928" s="3">
        <v>1.01840388508931</v>
      </c>
      <c r="P1928" s="3">
        <v>0.97076405333209903</v>
      </c>
      <c r="Q1928" s="3">
        <f t="shared" si="121"/>
        <v>0.99961534468672308</v>
      </c>
      <c r="R1928" s="3">
        <f t="shared" si="122"/>
        <v>1.0155121639847609</v>
      </c>
      <c r="S1928" s="3">
        <f t="shared" si="123"/>
        <v>0.37769253125467733</v>
      </c>
    </row>
    <row r="1929" spans="1:19" s="5" customFormat="1" ht="12.75" x14ac:dyDescent="0.2">
      <c r="A1929" s="3" t="s">
        <v>5831</v>
      </c>
      <c r="B1929" s="3" t="s">
        <v>5832</v>
      </c>
      <c r="C1929" s="3">
        <v>5.44</v>
      </c>
      <c r="D1929" s="3">
        <v>3</v>
      </c>
      <c r="E1929" s="3">
        <v>3</v>
      </c>
      <c r="F1929" s="3">
        <v>7</v>
      </c>
      <c r="G1929" s="3">
        <v>570</v>
      </c>
      <c r="H1929" s="3">
        <v>63.174905634660099</v>
      </c>
      <c r="I1929" s="3">
        <v>8.42626953125</v>
      </c>
      <c r="J1929" s="3">
        <v>1.0710732535099401</v>
      </c>
      <c r="K1929" s="3">
        <v>0.99444054254426595</v>
      </c>
      <c r="L1929" s="3">
        <v>0.99889485365349295</v>
      </c>
      <c r="M1929" s="3">
        <f t="shared" si="120"/>
        <v>1.0214695499025661</v>
      </c>
      <c r="N1929" s="3">
        <v>1.00073071862987</v>
      </c>
      <c r="O1929" s="3">
        <v>1.0028601461089499</v>
      </c>
      <c r="P1929" s="3">
        <v>0.98513277353829498</v>
      </c>
      <c r="Q1929" s="3">
        <f t="shared" si="121"/>
        <v>0.99624121275903832</v>
      </c>
      <c r="R1929" s="3">
        <f t="shared" si="122"/>
        <v>0.97530191952767054</v>
      </c>
      <c r="S1929" s="3">
        <f t="shared" si="123"/>
        <v>0.37775928385234475</v>
      </c>
    </row>
    <row r="1930" spans="1:19" s="5" customFormat="1" ht="12.75" x14ac:dyDescent="0.2">
      <c r="A1930" s="3" t="s">
        <v>2089</v>
      </c>
      <c r="B1930" s="3" t="s">
        <v>2090</v>
      </c>
      <c r="C1930" s="3">
        <v>6.62</v>
      </c>
      <c r="D1930" s="3">
        <v>5</v>
      </c>
      <c r="E1930" s="3">
        <v>5</v>
      </c>
      <c r="F1930" s="3">
        <v>6</v>
      </c>
      <c r="G1930" s="3">
        <v>634</v>
      </c>
      <c r="H1930" s="3">
        <v>71.753989694660106</v>
      </c>
      <c r="I1930" s="3">
        <v>8.57275390625</v>
      </c>
      <c r="J1930" s="3">
        <v>0.92828854064215505</v>
      </c>
      <c r="K1930" s="3">
        <v>1.0369415584422399</v>
      </c>
      <c r="L1930" s="3">
        <v>1.09383687022311</v>
      </c>
      <c r="M1930" s="3">
        <f t="shared" si="120"/>
        <v>1.0196889897691683</v>
      </c>
      <c r="N1930" s="3">
        <v>1.0453539956011</v>
      </c>
      <c r="O1930" s="3">
        <v>0.929915608758348</v>
      </c>
      <c r="P1930" s="3">
        <v>0.87742020974671497</v>
      </c>
      <c r="Q1930" s="3">
        <f t="shared" si="121"/>
        <v>0.95089660470205428</v>
      </c>
      <c r="R1930" s="3">
        <f t="shared" si="122"/>
        <v>0.93253591461972452</v>
      </c>
      <c r="S1930" s="3">
        <f t="shared" si="123"/>
        <v>0.37777003154556626</v>
      </c>
    </row>
    <row r="1931" spans="1:19" s="5" customFormat="1" ht="12.75" x14ac:dyDescent="0.2">
      <c r="A1931" s="3" t="s">
        <v>5589</v>
      </c>
      <c r="B1931" s="3" t="s">
        <v>5590</v>
      </c>
      <c r="C1931" s="3">
        <v>38.119999999999997</v>
      </c>
      <c r="D1931" s="3">
        <v>12</v>
      </c>
      <c r="E1931" s="3">
        <v>14</v>
      </c>
      <c r="F1931" s="3">
        <v>65</v>
      </c>
      <c r="G1931" s="3">
        <v>404</v>
      </c>
      <c r="H1931" s="3">
        <v>46.8061233246599</v>
      </c>
      <c r="I1931" s="3">
        <v>6.75634765625</v>
      </c>
      <c r="J1931" s="3">
        <v>0.98093593128541701</v>
      </c>
      <c r="K1931" s="3">
        <v>1.0037049366900099</v>
      </c>
      <c r="L1931" s="3">
        <v>0.95781376415719399</v>
      </c>
      <c r="M1931" s="3">
        <f t="shared" si="120"/>
        <v>0.98081821071087349</v>
      </c>
      <c r="N1931" s="3">
        <v>0.99278319198423304</v>
      </c>
      <c r="O1931" s="3">
        <v>0.98429266691952699</v>
      </c>
      <c r="P1931" s="3">
        <v>1.01138347743926</v>
      </c>
      <c r="Q1931" s="3">
        <f t="shared" si="121"/>
        <v>0.99615311211433999</v>
      </c>
      <c r="R1931" s="3">
        <f t="shared" si="122"/>
        <v>1.0156348049373514</v>
      </c>
      <c r="S1931" s="3">
        <f t="shared" si="123"/>
        <v>0.37782887496330542</v>
      </c>
    </row>
    <row r="1932" spans="1:19" s="5" customFormat="1" ht="12.75" x14ac:dyDescent="0.2">
      <c r="A1932" s="3" t="s">
        <v>3321</v>
      </c>
      <c r="B1932" s="3" t="s">
        <v>3322</v>
      </c>
      <c r="C1932" s="3">
        <v>31.16</v>
      </c>
      <c r="D1932" s="3">
        <v>13</v>
      </c>
      <c r="E1932" s="3">
        <v>14</v>
      </c>
      <c r="F1932" s="3">
        <v>36</v>
      </c>
      <c r="G1932" s="3">
        <v>430</v>
      </c>
      <c r="H1932" s="3">
        <v>49.104793174659903</v>
      </c>
      <c r="I1932" s="3">
        <v>5.64306640625</v>
      </c>
      <c r="J1932" s="3">
        <v>0.98702390008553298</v>
      </c>
      <c r="K1932" s="3">
        <v>1.0074019380487</v>
      </c>
      <c r="L1932" s="3">
        <v>0.98966985444812205</v>
      </c>
      <c r="M1932" s="3">
        <f t="shared" si="120"/>
        <v>0.99469856419411828</v>
      </c>
      <c r="N1932" s="3">
        <v>1.0016045320384701</v>
      </c>
      <c r="O1932" s="3">
        <v>1.0022997462937899</v>
      </c>
      <c r="P1932" s="3">
        <v>0.99937667591117596</v>
      </c>
      <c r="Q1932" s="3">
        <f t="shared" si="121"/>
        <v>1.0010936514144786</v>
      </c>
      <c r="R1932" s="3">
        <f t="shared" si="122"/>
        <v>1.0064291710580093</v>
      </c>
      <c r="S1932" s="3">
        <f t="shared" si="123"/>
        <v>0.37809793148848081</v>
      </c>
    </row>
    <row r="1933" spans="1:19" s="5" customFormat="1" ht="12.75" x14ac:dyDescent="0.2">
      <c r="A1933" s="3" t="s">
        <v>7745</v>
      </c>
      <c r="B1933" s="3" t="s">
        <v>7746</v>
      </c>
      <c r="C1933" s="3">
        <v>32.57</v>
      </c>
      <c r="D1933" s="3">
        <v>11</v>
      </c>
      <c r="E1933" s="3">
        <v>11</v>
      </c>
      <c r="F1933" s="3">
        <v>111</v>
      </c>
      <c r="G1933" s="3">
        <v>350</v>
      </c>
      <c r="H1933" s="3">
        <v>36.771108674659999</v>
      </c>
      <c r="I1933" s="3">
        <v>8.93896484375</v>
      </c>
      <c r="J1933" s="3">
        <v>1.08342011405522</v>
      </c>
      <c r="K1933" s="3">
        <v>0.94327951207633798</v>
      </c>
      <c r="L1933" s="3">
        <v>1.0215772982140801</v>
      </c>
      <c r="M1933" s="3">
        <f t="shared" si="120"/>
        <v>1.0160923081152127</v>
      </c>
      <c r="N1933" s="3">
        <v>0.93080688151152202</v>
      </c>
      <c r="O1933" s="3">
        <v>1.0111862150867299</v>
      </c>
      <c r="P1933" s="3">
        <v>0.96747277263992004</v>
      </c>
      <c r="Q1933" s="3">
        <f t="shared" si="121"/>
        <v>0.96982195641272406</v>
      </c>
      <c r="R1933" s="3">
        <f t="shared" si="122"/>
        <v>0.95446245254201634</v>
      </c>
      <c r="S1933" s="3">
        <f t="shared" si="123"/>
        <v>0.37816701035409456</v>
      </c>
    </row>
    <row r="1934" spans="1:19" s="5" customFormat="1" ht="12.75" x14ac:dyDescent="0.2">
      <c r="A1934" s="3" t="s">
        <v>7803</v>
      </c>
      <c r="B1934" s="3" t="s">
        <v>7804</v>
      </c>
      <c r="C1934" s="3">
        <v>39.51</v>
      </c>
      <c r="D1934" s="3">
        <v>5</v>
      </c>
      <c r="E1934" s="3">
        <v>5</v>
      </c>
      <c r="F1934" s="3">
        <v>25</v>
      </c>
      <c r="G1934" s="3">
        <v>81</v>
      </c>
      <c r="H1934" s="3">
        <v>9.6379270646599995</v>
      </c>
      <c r="I1934" s="3">
        <v>9.81787109375</v>
      </c>
      <c r="J1934" s="3">
        <v>0.94822344621901</v>
      </c>
      <c r="K1934" s="3">
        <v>0.98033646737768498</v>
      </c>
      <c r="L1934" s="3">
        <v>1.0799329243394</v>
      </c>
      <c r="M1934" s="3">
        <f t="shared" si="120"/>
        <v>1.0028309459786984</v>
      </c>
      <c r="N1934" s="3">
        <v>0.72626240237341899</v>
      </c>
      <c r="O1934" s="3">
        <v>1.00627019934812</v>
      </c>
      <c r="P1934" s="3">
        <v>0.98418228312947498</v>
      </c>
      <c r="Q1934" s="3">
        <f t="shared" si="121"/>
        <v>0.90557162828367133</v>
      </c>
      <c r="R1934" s="3">
        <f t="shared" si="122"/>
        <v>0.90301524091868923</v>
      </c>
      <c r="S1934" s="3">
        <f t="shared" si="123"/>
        <v>0.3781997738208967</v>
      </c>
    </row>
    <row r="1935" spans="1:19" s="5" customFormat="1" ht="12.75" x14ac:dyDescent="0.2">
      <c r="A1935" s="3" t="s">
        <v>5661</v>
      </c>
      <c r="B1935" s="3" t="s">
        <v>5662</v>
      </c>
      <c r="C1935" s="3">
        <v>8.07</v>
      </c>
      <c r="D1935" s="3">
        <v>1</v>
      </c>
      <c r="E1935" s="3">
        <v>3</v>
      </c>
      <c r="F1935" s="3">
        <v>9</v>
      </c>
      <c r="G1935" s="3">
        <v>409</v>
      </c>
      <c r="H1935" s="3">
        <v>46.066799014659999</v>
      </c>
      <c r="I1935" s="3">
        <v>7.88427734375</v>
      </c>
      <c r="J1935" s="3">
        <v>1.1536867761337599</v>
      </c>
      <c r="K1935" s="3"/>
      <c r="L1935" s="3">
        <v>1.0052123584991</v>
      </c>
      <c r="M1935" s="3">
        <f t="shared" si="120"/>
        <v>1.0794495673164299</v>
      </c>
      <c r="N1935" s="3">
        <v>0.97892830078855997</v>
      </c>
      <c r="O1935" s="3"/>
      <c r="P1935" s="3">
        <v>1.00975685907605</v>
      </c>
      <c r="Q1935" s="3">
        <f t="shared" si="121"/>
        <v>0.9943425799323049</v>
      </c>
      <c r="R1935" s="3">
        <f t="shared" si="122"/>
        <v>0.92115705081460586</v>
      </c>
      <c r="S1935" s="3">
        <f t="shared" si="123"/>
        <v>0.37831267054795092</v>
      </c>
    </row>
    <row r="1936" spans="1:19" s="5" customFormat="1" ht="12.75" x14ac:dyDescent="0.2">
      <c r="A1936" s="3" t="s">
        <v>3973</v>
      </c>
      <c r="B1936" s="3" t="s">
        <v>3974</v>
      </c>
      <c r="C1936" s="3">
        <v>10.7</v>
      </c>
      <c r="D1936" s="3">
        <v>11</v>
      </c>
      <c r="E1936" s="3">
        <v>11</v>
      </c>
      <c r="F1936" s="3">
        <v>27</v>
      </c>
      <c r="G1936" s="3">
        <v>981</v>
      </c>
      <c r="H1936" s="3">
        <v>110.97322699466</v>
      </c>
      <c r="I1936" s="3">
        <v>7.91357421875</v>
      </c>
      <c r="J1936" s="3">
        <v>1.03380776493209</v>
      </c>
      <c r="K1936" s="3">
        <v>0.99927306590697196</v>
      </c>
      <c r="L1936" s="3">
        <v>1.0024935508563899</v>
      </c>
      <c r="M1936" s="3">
        <f t="shared" si="120"/>
        <v>1.0118581272318172</v>
      </c>
      <c r="N1936" s="3">
        <v>1.0497577147368999</v>
      </c>
      <c r="O1936" s="3">
        <v>1.04957650725679</v>
      </c>
      <c r="P1936" s="3">
        <v>0.99741079547800304</v>
      </c>
      <c r="Q1936" s="3">
        <f t="shared" si="121"/>
        <v>1.032248339157231</v>
      </c>
      <c r="R1936" s="3">
        <f t="shared" si="122"/>
        <v>1.0201512557706052</v>
      </c>
      <c r="S1936" s="3">
        <f t="shared" si="123"/>
        <v>0.37848115477316474</v>
      </c>
    </row>
    <row r="1937" spans="1:19" s="5" customFormat="1" ht="12.75" x14ac:dyDescent="0.2">
      <c r="A1937" s="3" t="s">
        <v>3563</v>
      </c>
      <c r="B1937" s="3" t="s">
        <v>3564</v>
      </c>
      <c r="C1937" s="3">
        <v>41.59</v>
      </c>
      <c r="D1937" s="3">
        <v>3</v>
      </c>
      <c r="E1937" s="3">
        <v>3</v>
      </c>
      <c r="F1937" s="3">
        <v>17</v>
      </c>
      <c r="G1937" s="3">
        <v>113</v>
      </c>
      <c r="H1937" s="3">
        <v>12.72456484466</v>
      </c>
      <c r="I1937" s="3">
        <v>7.44482421875</v>
      </c>
      <c r="J1937" s="3">
        <v>0.90037080481391596</v>
      </c>
      <c r="K1937" s="3">
        <v>1.10733037756428</v>
      </c>
      <c r="L1937" s="3">
        <v>0.97198732570151702</v>
      </c>
      <c r="M1937" s="3">
        <f t="shared" si="120"/>
        <v>0.99322950269323762</v>
      </c>
      <c r="N1937" s="3">
        <v>1.1164705320986901</v>
      </c>
      <c r="O1937" s="3">
        <v>0.97323150905526601</v>
      </c>
      <c r="P1937" s="3">
        <v>1.12030131313016</v>
      </c>
      <c r="Q1937" s="3">
        <f t="shared" si="121"/>
        <v>1.0700011180947053</v>
      </c>
      <c r="R1937" s="3">
        <f t="shared" si="122"/>
        <v>1.0772949405885488</v>
      </c>
      <c r="S1937" s="3">
        <f t="shared" si="123"/>
        <v>0.37860529099381091</v>
      </c>
    </row>
    <row r="1938" spans="1:19" s="5" customFormat="1" ht="12.75" x14ac:dyDescent="0.2">
      <c r="A1938" s="3" t="s">
        <v>2987</v>
      </c>
      <c r="B1938" s="3" t="s">
        <v>2988</v>
      </c>
      <c r="C1938" s="3">
        <v>12.34</v>
      </c>
      <c r="D1938" s="3">
        <v>10</v>
      </c>
      <c r="E1938" s="3">
        <v>17</v>
      </c>
      <c r="F1938" s="3">
        <v>44</v>
      </c>
      <c r="G1938" s="3">
        <v>1532</v>
      </c>
      <c r="H1938" s="3">
        <v>167.754325954661</v>
      </c>
      <c r="I1938" s="3">
        <v>7.02001953125</v>
      </c>
      <c r="J1938" s="3">
        <v>1.0549312006895599</v>
      </c>
      <c r="K1938" s="3">
        <v>1.0529638544570501</v>
      </c>
      <c r="L1938" s="3">
        <v>0.97292316733571205</v>
      </c>
      <c r="M1938" s="3">
        <f t="shared" si="120"/>
        <v>1.0269394074941074</v>
      </c>
      <c r="N1938" s="3">
        <v>1.0163597000455</v>
      </c>
      <c r="O1938" s="3">
        <v>1.0050404099230399</v>
      </c>
      <c r="P1938" s="3">
        <v>0.96854770821107705</v>
      </c>
      <c r="Q1938" s="3">
        <f t="shared" si="121"/>
        <v>0.99664927272653892</v>
      </c>
      <c r="R1938" s="3">
        <f t="shared" si="122"/>
        <v>0.97050445766661042</v>
      </c>
      <c r="S1938" s="3">
        <f t="shared" si="123"/>
        <v>0.37861469327534319</v>
      </c>
    </row>
    <row r="1939" spans="1:19" s="5" customFormat="1" ht="12.75" x14ac:dyDescent="0.2">
      <c r="A1939" s="3" t="s">
        <v>6743</v>
      </c>
      <c r="B1939" s="3" t="s">
        <v>6744</v>
      </c>
      <c r="C1939" s="3">
        <v>44.53</v>
      </c>
      <c r="D1939" s="3">
        <v>17</v>
      </c>
      <c r="E1939" s="3">
        <v>18</v>
      </c>
      <c r="F1939" s="3">
        <v>63</v>
      </c>
      <c r="G1939" s="3">
        <v>494</v>
      </c>
      <c r="H1939" s="3">
        <v>56.604702124660101</v>
      </c>
      <c r="I1939" s="3">
        <v>7.72314453125</v>
      </c>
      <c r="J1939" s="3">
        <v>1.57255972619325</v>
      </c>
      <c r="K1939" s="3">
        <v>1.1075175736188201</v>
      </c>
      <c r="L1939" s="3">
        <v>1.2224591182148401</v>
      </c>
      <c r="M1939" s="3">
        <f t="shared" si="120"/>
        <v>1.3008454726756369</v>
      </c>
      <c r="N1939" s="3">
        <v>0.79564990102470601</v>
      </c>
      <c r="O1939" s="3">
        <v>1.1962671076643201</v>
      </c>
      <c r="P1939" s="3">
        <v>1.2963321224915201</v>
      </c>
      <c r="Q1939" s="3">
        <f t="shared" si="121"/>
        <v>1.0960830437268487</v>
      </c>
      <c r="R1939" s="3">
        <f t="shared" si="122"/>
        <v>0.84259281117562435</v>
      </c>
      <c r="S1939" s="3">
        <f t="shared" si="123"/>
        <v>0.3791099842522051</v>
      </c>
    </row>
    <row r="1940" spans="1:19" s="5" customFormat="1" ht="12.75" x14ac:dyDescent="0.2">
      <c r="A1940" s="3" t="s">
        <v>2117</v>
      </c>
      <c r="B1940" s="3" t="s">
        <v>2118</v>
      </c>
      <c r="C1940" s="3">
        <v>4.42</v>
      </c>
      <c r="D1940" s="3">
        <v>3</v>
      </c>
      <c r="E1940" s="3">
        <v>3</v>
      </c>
      <c r="F1940" s="3">
        <v>12</v>
      </c>
      <c r="G1940" s="3">
        <v>520</v>
      </c>
      <c r="H1940" s="3">
        <v>59.360412804660001</v>
      </c>
      <c r="I1940" s="3">
        <v>6.72705078125</v>
      </c>
      <c r="J1940" s="3">
        <v>1.00722604727322</v>
      </c>
      <c r="K1940" s="3">
        <v>0.95509467580106999</v>
      </c>
      <c r="L1940" s="3">
        <v>0.90318692075905005</v>
      </c>
      <c r="M1940" s="3">
        <f t="shared" si="120"/>
        <v>0.95516921461111337</v>
      </c>
      <c r="N1940" s="3">
        <v>0.99627085091504997</v>
      </c>
      <c r="O1940" s="3">
        <v>0.942391004590593</v>
      </c>
      <c r="P1940" s="3">
        <v>1.0637861706140299</v>
      </c>
      <c r="Q1940" s="3">
        <f t="shared" si="121"/>
        <v>1.0008160087065576</v>
      </c>
      <c r="R1940" s="3">
        <f t="shared" si="122"/>
        <v>1.0477892224719878</v>
      </c>
      <c r="S1940" s="3">
        <f t="shared" si="123"/>
        <v>0.37915334980339238</v>
      </c>
    </row>
    <row r="1941" spans="1:19" s="5" customFormat="1" ht="12.75" x14ac:dyDescent="0.2">
      <c r="A1941" s="3" t="s">
        <v>4701</v>
      </c>
      <c r="B1941" s="3" t="s">
        <v>4702</v>
      </c>
      <c r="C1941" s="3">
        <v>7.75</v>
      </c>
      <c r="D1941" s="3">
        <v>2</v>
      </c>
      <c r="E1941" s="3">
        <v>5</v>
      </c>
      <c r="F1941" s="3">
        <v>10</v>
      </c>
      <c r="G1941" s="3">
        <v>529</v>
      </c>
      <c r="H1941" s="3">
        <v>61.389850984660001</v>
      </c>
      <c r="I1941" s="3">
        <v>6.84423828125</v>
      </c>
      <c r="J1941" s="3">
        <v>0.95077410001246998</v>
      </c>
      <c r="K1941" s="3">
        <v>0.94975724314320198</v>
      </c>
      <c r="L1941" s="3">
        <v>1.05233769366906</v>
      </c>
      <c r="M1941" s="3">
        <f t="shared" si="120"/>
        <v>0.98428967894157726</v>
      </c>
      <c r="N1941" s="3">
        <v>1.0126717957789899</v>
      </c>
      <c r="O1941" s="3">
        <v>1.01346636557091</v>
      </c>
      <c r="P1941" s="3">
        <v>1.0286374786161101</v>
      </c>
      <c r="Q1941" s="3">
        <f t="shared" si="121"/>
        <v>1.0182585466553367</v>
      </c>
      <c r="R1941" s="3">
        <f t="shared" si="122"/>
        <v>1.0345110473476535</v>
      </c>
      <c r="S1941" s="3">
        <f t="shared" si="123"/>
        <v>0.37955877885440215</v>
      </c>
    </row>
    <row r="1942" spans="1:19" s="5" customFormat="1" ht="12.75" x14ac:dyDescent="0.2">
      <c r="A1942" s="3" t="s">
        <v>7051</v>
      </c>
      <c r="B1942" s="3" t="s">
        <v>7052</v>
      </c>
      <c r="C1942" s="3">
        <v>23.95</v>
      </c>
      <c r="D1942" s="3">
        <v>7</v>
      </c>
      <c r="E1942" s="3">
        <v>7</v>
      </c>
      <c r="F1942" s="3">
        <v>13</v>
      </c>
      <c r="G1942" s="3">
        <v>309</v>
      </c>
      <c r="H1942" s="3">
        <v>35.605220564660002</v>
      </c>
      <c r="I1942" s="3">
        <v>7.02001953125</v>
      </c>
      <c r="J1942" s="3">
        <v>1.03311687488078</v>
      </c>
      <c r="K1942" s="3">
        <v>0.945789119288869</v>
      </c>
      <c r="L1942" s="3">
        <v>0.99651105718741795</v>
      </c>
      <c r="M1942" s="3">
        <f t="shared" si="120"/>
        <v>0.9918056837856889</v>
      </c>
      <c r="N1942" s="3">
        <v>1.06859766402965</v>
      </c>
      <c r="O1942" s="3">
        <v>1.0170526839401799</v>
      </c>
      <c r="P1942" s="3">
        <v>0.99072049074810797</v>
      </c>
      <c r="Q1942" s="3">
        <f t="shared" si="121"/>
        <v>1.0254569462393126</v>
      </c>
      <c r="R1942" s="3">
        <f t="shared" si="122"/>
        <v>1.0339292897830328</v>
      </c>
      <c r="S1942" s="3">
        <f t="shared" si="123"/>
        <v>0.37982751714849594</v>
      </c>
    </row>
    <row r="1943" spans="1:19" s="5" customFormat="1" ht="12.75" x14ac:dyDescent="0.2">
      <c r="A1943" s="3" t="s">
        <v>6183</v>
      </c>
      <c r="B1943" s="3" t="s">
        <v>6184</v>
      </c>
      <c r="C1943" s="3">
        <v>12.79</v>
      </c>
      <c r="D1943" s="3">
        <v>3</v>
      </c>
      <c r="E1943" s="3">
        <v>4</v>
      </c>
      <c r="F1943" s="3">
        <v>12</v>
      </c>
      <c r="G1943" s="3">
        <v>258</v>
      </c>
      <c r="H1943" s="3">
        <v>28.88910424466</v>
      </c>
      <c r="I1943" s="3">
        <v>6.65380859375</v>
      </c>
      <c r="J1943" s="3">
        <v>1.0241506989471401</v>
      </c>
      <c r="K1943" s="3">
        <v>0.95580938645184299</v>
      </c>
      <c r="L1943" s="3">
        <v>0.98544583079845105</v>
      </c>
      <c r="M1943" s="3">
        <f t="shared" si="120"/>
        <v>0.98846863873247803</v>
      </c>
      <c r="N1943" s="3">
        <v>0.99428720842638096</v>
      </c>
      <c r="O1943" s="3">
        <v>0.99173760988771797</v>
      </c>
      <c r="P1943" s="3">
        <v>1.0998572366145001</v>
      </c>
      <c r="Q1943" s="3">
        <f t="shared" si="121"/>
        <v>1.0286273516428663</v>
      </c>
      <c r="R1943" s="3">
        <f t="shared" si="122"/>
        <v>1.0406271998289032</v>
      </c>
      <c r="S1943" s="3">
        <f t="shared" si="123"/>
        <v>0.380162738655347</v>
      </c>
    </row>
    <row r="1944" spans="1:19" s="5" customFormat="1" ht="12.75" x14ac:dyDescent="0.2">
      <c r="A1944" s="3" t="s">
        <v>3145</v>
      </c>
      <c r="B1944" s="3" t="s">
        <v>3146</v>
      </c>
      <c r="C1944" s="3">
        <v>6.27</v>
      </c>
      <c r="D1944" s="3">
        <v>3</v>
      </c>
      <c r="E1944" s="3">
        <v>3</v>
      </c>
      <c r="F1944" s="3">
        <v>4</v>
      </c>
      <c r="G1944" s="3">
        <v>526</v>
      </c>
      <c r="H1944" s="3">
        <v>59.682368974660001</v>
      </c>
      <c r="I1944" s="3">
        <v>5.82080078125</v>
      </c>
      <c r="J1944" s="3">
        <v>0.94485374845044801</v>
      </c>
      <c r="K1944" s="3">
        <v>1.1046898936984</v>
      </c>
      <c r="L1944" s="3">
        <v>0.95887844229610497</v>
      </c>
      <c r="M1944" s="3">
        <f t="shared" si="120"/>
        <v>1.0028073614816508</v>
      </c>
      <c r="N1944" s="3">
        <v>1.0785148988797599</v>
      </c>
      <c r="O1944" s="3">
        <v>1.07477011728159</v>
      </c>
      <c r="P1944" s="3">
        <v>1.0171924907007199</v>
      </c>
      <c r="Q1944" s="3">
        <f t="shared" si="121"/>
        <v>1.0568258356206899</v>
      </c>
      <c r="R1944" s="3">
        <f t="shared" si="122"/>
        <v>1.0538672492982366</v>
      </c>
      <c r="S1944" s="3">
        <f t="shared" si="123"/>
        <v>0.38022700558306799</v>
      </c>
    </row>
    <row r="1945" spans="1:19" s="5" customFormat="1" ht="12.75" x14ac:dyDescent="0.2">
      <c r="A1945" s="3" t="s">
        <v>7045</v>
      </c>
      <c r="B1945" s="3" t="s">
        <v>7046</v>
      </c>
      <c r="C1945" s="3">
        <v>12.42</v>
      </c>
      <c r="D1945" s="3">
        <v>8</v>
      </c>
      <c r="E1945" s="3">
        <v>9</v>
      </c>
      <c r="F1945" s="3">
        <v>29</v>
      </c>
      <c r="G1945" s="3">
        <v>628</v>
      </c>
      <c r="H1945" s="3">
        <v>70.638500974660303</v>
      </c>
      <c r="I1945" s="3">
        <v>5.09716796875</v>
      </c>
      <c r="J1945" s="3">
        <v>1.02897988031981</v>
      </c>
      <c r="K1945" s="3">
        <v>1.0931696364900501</v>
      </c>
      <c r="L1945" s="3">
        <v>1.0005121167657001</v>
      </c>
      <c r="M1945" s="3">
        <f t="shared" si="120"/>
        <v>1.0408872111918532</v>
      </c>
      <c r="N1945" s="3">
        <v>1.0519575347749599</v>
      </c>
      <c r="O1945" s="3">
        <v>0.99175276702038795</v>
      </c>
      <c r="P1945" s="3">
        <v>0.97053349060683602</v>
      </c>
      <c r="Q1945" s="3">
        <f t="shared" si="121"/>
        <v>1.0047479308007279</v>
      </c>
      <c r="R1945" s="3">
        <f t="shared" si="122"/>
        <v>0.96528031087081512</v>
      </c>
      <c r="S1945" s="3">
        <f t="shared" si="123"/>
        <v>0.38030584161593028</v>
      </c>
    </row>
    <row r="1946" spans="1:19" s="5" customFormat="1" ht="12.75" x14ac:dyDescent="0.2">
      <c r="A1946" s="3" t="s">
        <v>4653</v>
      </c>
      <c r="B1946" s="3" t="s">
        <v>4654</v>
      </c>
      <c r="C1946" s="3">
        <v>5.14</v>
      </c>
      <c r="D1946" s="3">
        <v>4</v>
      </c>
      <c r="E1946" s="3">
        <v>4</v>
      </c>
      <c r="F1946" s="3">
        <v>5</v>
      </c>
      <c r="G1946" s="3">
        <v>740</v>
      </c>
      <c r="H1946" s="3">
        <v>80.487997394659999</v>
      </c>
      <c r="I1946" s="3">
        <v>5.61767578125</v>
      </c>
      <c r="J1946" s="3">
        <v>0.96735106882696797</v>
      </c>
      <c r="K1946" s="3">
        <v>0.99902788426611999</v>
      </c>
      <c r="L1946" s="3">
        <v>1.00993242215345</v>
      </c>
      <c r="M1946" s="3">
        <f t="shared" si="120"/>
        <v>0.99210379174884589</v>
      </c>
      <c r="N1946" s="3">
        <v>1.0027325869616901</v>
      </c>
      <c r="O1946" s="3">
        <v>0.95747667351174803</v>
      </c>
      <c r="P1946" s="3">
        <v>0.95781339917241404</v>
      </c>
      <c r="Q1946" s="3">
        <f t="shared" si="121"/>
        <v>0.9726742198819508</v>
      </c>
      <c r="R1946" s="3">
        <f t="shared" si="122"/>
        <v>0.98041578710968802</v>
      </c>
      <c r="S1946" s="3">
        <f t="shared" si="123"/>
        <v>0.38032065359303591</v>
      </c>
    </row>
    <row r="1947" spans="1:19" s="5" customFormat="1" ht="12.75" x14ac:dyDescent="0.2">
      <c r="A1947" s="3" t="s">
        <v>6533</v>
      </c>
      <c r="B1947" s="3" t="s">
        <v>6534</v>
      </c>
      <c r="C1947" s="3">
        <v>16.670000000000002</v>
      </c>
      <c r="D1947" s="3">
        <v>2</v>
      </c>
      <c r="E1947" s="3">
        <v>2</v>
      </c>
      <c r="F1947" s="3">
        <v>5</v>
      </c>
      <c r="G1947" s="3">
        <v>174</v>
      </c>
      <c r="H1947" s="3">
        <v>18.779246094659999</v>
      </c>
      <c r="I1947" s="3">
        <v>9.42236328125</v>
      </c>
      <c r="J1947" s="3">
        <v>1.0674512805902501</v>
      </c>
      <c r="K1947" s="3">
        <v>0.97186298589181497</v>
      </c>
      <c r="L1947" s="3">
        <v>0.86526209751750804</v>
      </c>
      <c r="M1947" s="3">
        <f t="shared" si="120"/>
        <v>0.9681921213331911</v>
      </c>
      <c r="N1947" s="3">
        <v>0.985932048366577</v>
      </c>
      <c r="O1947" s="3">
        <v>1.03525388910035</v>
      </c>
      <c r="P1947" s="3">
        <v>1.0705362280287101</v>
      </c>
      <c r="Q1947" s="3">
        <f t="shared" si="121"/>
        <v>1.0305740551652125</v>
      </c>
      <c r="R1947" s="3">
        <f t="shared" si="122"/>
        <v>1.0644313586709651</v>
      </c>
      <c r="S1947" s="3">
        <f t="shared" si="123"/>
        <v>0.38044847883043387</v>
      </c>
    </row>
    <row r="1948" spans="1:19" s="5" customFormat="1" ht="12.75" x14ac:dyDescent="0.2">
      <c r="A1948" s="3" t="s">
        <v>5901</v>
      </c>
      <c r="B1948" s="3" t="s">
        <v>5902</v>
      </c>
      <c r="C1948" s="3">
        <v>8.94</v>
      </c>
      <c r="D1948" s="3">
        <v>6</v>
      </c>
      <c r="E1948" s="3">
        <v>6</v>
      </c>
      <c r="F1948" s="3">
        <v>35</v>
      </c>
      <c r="G1948" s="3">
        <v>705</v>
      </c>
      <c r="H1948" s="3">
        <v>76.361119664660194</v>
      </c>
      <c r="I1948" s="3">
        <v>5.27490234375</v>
      </c>
      <c r="J1948" s="3">
        <v>0.86175563325340299</v>
      </c>
      <c r="K1948" s="3">
        <v>1.1562835566507199</v>
      </c>
      <c r="L1948" s="3">
        <v>1.0939704728700399</v>
      </c>
      <c r="M1948" s="3">
        <f t="shared" si="120"/>
        <v>1.0373365542580544</v>
      </c>
      <c r="N1948" s="3">
        <v>0.90812184757963998</v>
      </c>
      <c r="O1948" s="3">
        <v>0.90844064415494796</v>
      </c>
      <c r="P1948" s="3">
        <v>1.0117982679622299</v>
      </c>
      <c r="Q1948" s="3">
        <f t="shared" si="121"/>
        <v>0.94278691989893926</v>
      </c>
      <c r="R1948" s="3">
        <f t="shared" si="122"/>
        <v>0.90885346325548033</v>
      </c>
      <c r="S1948" s="3">
        <f t="shared" si="123"/>
        <v>0.38056181706705494</v>
      </c>
    </row>
    <row r="1949" spans="1:19" s="5" customFormat="1" ht="12.75" x14ac:dyDescent="0.2">
      <c r="A1949" s="3" t="s">
        <v>6313</v>
      </c>
      <c r="B1949" s="3" t="s">
        <v>6314</v>
      </c>
      <c r="C1949" s="3">
        <v>17.350000000000001</v>
      </c>
      <c r="D1949" s="3">
        <v>4</v>
      </c>
      <c r="E1949" s="3">
        <v>4</v>
      </c>
      <c r="F1949" s="3">
        <v>5</v>
      </c>
      <c r="G1949" s="3">
        <v>219</v>
      </c>
      <c r="H1949" s="3">
        <v>24.308367414660001</v>
      </c>
      <c r="I1949" s="3">
        <v>7.04931640625</v>
      </c>
      <c r="J1949" s="3">
        <v>1.1958193291441099</v>
      </c>
      <c r="K1949" s="3">
        <v>0.92288550466389396</v>
      </c>
      <c r="L1949" s="3">
        <v>1.1361044899220301</v>
      </c>
      <c r="M1949" s="3">
        <f t="shared" si="120"/>
        <v>1.0849364412433447</v>
      </c>
      <c r="N1949" s="3">
        <v>0.95255383870559796</v>
      </c>
      <c r="O1949" s="3">
        <v>1.04186410530943</v>
      </c>
      <c r="P1949" s="3">
        <v>1.0043565918131101</v>
      </c>
      <c r="Q1949" s="3">
        <f t="shared" si="121"/>
        <v>0.99959151194271267</v>
      </c>
      <c r="R1949" s="3">
        <f t="shared" si="122"/>
        <v>0.9213364709154519</v>
      </c>
      <c r="S1949" s="3">
        <f t="shared" si="123"/>
        <v>0.38111316273781171</v>
      </c>
    </row>
    <row r="1950" spans="1:19" s="5" customFormat="1" ht="12.75" x14ac:dyDescent="0.2">
      <c r="A1950" s="3" t="s">
        <v>8145</v>
      </c>
      <c r="B1950" s="3" t="s">
        <v>8146</v>
      </c>
      <c r="C1950" s="3">
        <v>25.86</v>
      </c>
      <c r="D1950" s="3">
        <v>9</v>
      </c>
      <c r="E1950" s="3">
        <v>9</v>
      </c>
      <c r="F1950" s="3">
        <v>56</v>
      </c>
      <c r="G1950" s="3">
        <v>437</v>
      </c>
      <c r="H1950" s="3">
        <v>47.590272114660102</v>
      </c>
      <c r="I1950" s="3">
        <v>5.32568359375</v>
      </c>
      <c r="J1950" s="3">
        <v>1.0287101222938899</v>
      </c>
      <c r="K1950" s="3">
        <v>0.94488306799856703</v>
      </c>
      <c r="L1950" s="3">
        <v>0.93512492913827505</v>
      </c>
      <c r="M1950" s="3">
        <f t="shared" si="120"/>
        <v>0.96957270647691074</v>
      </c>
      <c r="N1950" s="3">
        <v>1.0263081922950601</v>
      </c>
      <c r="O1950" s="3">
        <v>1.0393868717550501</v>
      </c>
      <c r="P1950" s="3">
        <v>0.95799561501448605</v>
      </c>
      <c r="Q1950" s="3">
        <f t="shared" si="121"/>
        <v>1.007896893021532</v>
      </c>
      <c r="R1950" s="3">
        <f t="shared" si="122"/>
        <v>1.0395268826036552</v>
      </c>
      <c r="S1950" s="3">
        <f t="shared" si="123"/>
        <v>0.38112733076244237</v>
      </c>
    </row>
    <row r="1951" spans="1:19" s="5" customFormat="1" ht="12.75" x14ac:dyDescent="0.2">
      <c r="A1951" s="3" t="s">
        <v>4187</v>
      </c>
      <c r="B1951" s="3" t="s">
        <v>4188</v>
      </c>
      <c r="C1951" s="3">
        <v>14.5</v>
      </c>
      <c r="D1951" s="3">
        <v>7</v>
      </c>
      <c r="E1951" s="3">
        <v>9</v>
      </c>
      <c r="F1951" s="3">
        <v>56</v>
      </c>
      <c r="G1951" s="3">
        <v>545</v>
      </c>
      <c r="H1951" s="3">
        <v>57.247659314659998</v>
      </c>
      <c r="I1951" s="3">
        <v>5.50341796875</v>
      </c>
      <c r="J1951" s="3">
        <v>1.1611870901888299</v>
      </c>
      <c r="K1951" s="3">
        <v>0.89005558320560996</v>
      </c>
      <c r="L1951" s="3">
        <v>1.2673849970667901</v>
      </c>
      <c r="M1951" s="3">
        <f t="shared" si="120"/>
        <v>1.1062092234870766</v>
      </c>
      <c r="N1951" s="3">
        <v>1.0955703226973099</v>
      </c>
      <c r="O1951" s="3">
        <v>1.32386016563334</v>
      </c>
      <c r="P1951" s="3">
        <v>1.2913753126363401</v>
      </c>
      <c r="Q1951" s="3">
        <f t="shared" si="121"/>
        <v>1.2369352669889968</v>
      </c>
      <c r="R1951" s="3">
        <f t="shared" si="122"/>
        <v>1.118174790741516</v>
      </c>
      <c r="S1951" s="3">
        <f t="shared" si="123"/>
        <v>0.38149075496764662</v>
      </c>
    </row>
    <row r="1952" spans="1:19" s="5" customFormat="1" ht="12.75" x14ac:dyDescent="0.2">
      <c r="A1952" s="3" t="s">
        <v>7959</v>
      </c>
      <c r="B1952" s="3" t="s">
        <v>7960</v>
      </c>
      <c r="C1952" s="3">
        <v>13.98</v>
      </c>
      <c r="D1952" s="3">
        <v>6</v>
      </c>
      <c r="E1952" s="3">
        <v>7</v>
      </c>
      <c r="F1952" s="3">
        <v>16</v>
      </c>
      <c r="G1952" s="3">
        <v>465</v>
      </c>
      <c r="H1952" s="3">
        <v>52.832266414659998</v>
      </c>
      <c r="I1952" s="3">
        <v>5.94775390625</v>
      </c>
      <c r="J1952" s="3">
        <v>1.0469872712141901</v>
      </c>
      <c r="K1952" s="3">
        <v>1.1748175749157399</v>
      </c>
      <c r="L1952" s="3">
        <v>0.999949498656309</v>
      </c>
      <c r="M1952" s="3">
        <f t="shared" si="120"/>
        <v>1.0739181149287464</v>
      </c>
      <c r="N1952" s="3">
        <v>0.982095228267438</v>
      </c>
      <c r="O1952" s="3">
        <v>0.96044967883612198</v>
      </c>
      <c r="P1952" s="3">
        <v>1.08699210222714</v>
      </c>
      <c r="Q1952" s="3">
        <f t="shared" si="121"/>
        <v>1.0098456697769</v>
      </c>
      <c r="R1952" s="3">
        <f t="shared" si="122"/>
        <v>0.94033768100084847</v>
      </c>
      <c r="S1952" s="3">
        <f t="shared" si="123"/>
        <v>0.38166501642133926</v>
      </c>
    </row>
    <row r="1953" spans="1:19" s="5" customFormat="1" ht="12.75" x14ac:dyDescent="0.2">
      <c r="A1953" s="3" t="s">
        <v>749</v>
      </c>
      <c r="B1953" s="3" t="s">
        <v>750</v>
      </c>
      <c r="C1953" s="3">
        <v>9.25</v>
      </c>
      <c r="D1953" s="3">
        <v>16</v>
      </c>
      <c r="E1953" s="3">
        <v>16</v>
      </c>
      <c r="F1953" s="3">
        <v>26</v>
      </c>
      <c r="G1953" s="3">
        <v>1989</v>
      </c>
      <c r="H1953" s="3">
        <v>217.72887887466101</v>
      </c>
      <c r="I1953" s="3">
        <v>6.34130859375</v>
      </c>
      <c r="J1953" s="3">
        <v>0.97975434119278104</v>
      </c>
      <c r="K1953" s="3">
        <v>0.98771345421840395</v>
      </c>
      <c r="L1953" s="3">
        <v>1.01010047927316</v>
      </c>
      <c r="M1953" s="3">
        <f t="shared" si="120"/>
        <v>0.99252275822811509</v>
      </c>
      <c r="N1953" s="3">
        <v>1.00114549192139</v>
      </c>
      <c r="O1953" s="3">
        <v>0.97167965935723</v>
      </c>
      <c r="P1953" s="3">
        <v>0.95963448659400996</v>
      </c>
      <c r="Q1953" s="3">
        <f t="shared" si="121"/>
        <v>0.97748654595754336</v>
      </c>
      <c r="R1953" s="3">
        <f t="shared" si="122"/>
        <v>0.98485051133999701</v>
      </c>
      <c r="S1953" s="3">
        <f t="shared" si="123"/>
        <v>0.38178820252122903</v>
      </c>
    </row>
    <row r="1954" spans="1:19" s="5" customFormat="1" ht="12.75" x14ac:dyDescent="0.2">
      <c r="A1954" s="3" t="s">
        <v>2119</v>
      </c>
      <c r="B1954" s="3" t="s">
        <v>2120</v>
      </c>
      <c r="C1954" s="3">
        <v>53.23</v>
      </c>
      <c r="D1954" s="3">
        <v>23</v>
      </c>
      <c r="E1954" s="3">
        <v>24</v>
      </c>
      <c r="F1954" s="3">
        <v>192</v>
      </c>
      <c r="G1954" s="3">
        <v>434</v>
      </c>
      <c r="H1954" s="3">
        <v>48.86585931466</v>
      </c>
      <c r="I1954" s="3">
        <v>8.42626953125</v>
      </c>
      <c r="J1954" s="3">
        <v>1.01074325874481</v>
      </c>
      <c r="K1954" s="3">
        <v>0.96231645118016995</v>
      </c>
      <c r="L1954" s="3">
        <v>0.92792053115404505</v>
      </c>
      <c r="M1954" s="3">
        <f t="shared" si="120"/>
        <v>0.96699341369300829</v>
      </c>
      <c r="N1954" s="3">
        <v>1.02894697395544</v>
      </c>
      <c r="O1954" s="3">
        <v>0.99442389731946101</v>
      </c>
      <c r="P1954" s="3">
        <v>0.96621684124878404</v>
      </c>
      <c r="Q1954" s="3">
        <f t="shared" si="121"/>
        <v>0.99652923750789502</v>
      </c>
      <c r="R1954" s="3">
        <f t="shared" si="122"/>
        <v>1.0305439762015416</v>
      </c>
      <c r="S1954" s="3">
        <f t="shared" si="123"/>
        <v>0.38205264844176579</v>
      </c>
    </row>
    <row r="1955" spans="1:19" s="5" customFormat="1" ht="12.75" x14ac:dyDescent="0.2">
      <c r="A1955" s="3" t="s">
        <v>2043</v>
      </c>
      <c r="B1955" s="3" t="s">
        <v>2044</v>
      </c>
      <c r="C1955" s="3">
        <v>1.7</v>
      </c>
      <c r="D1955" s="3">
        <v>2</v>
      </c>
      <c r="E1955" s="3">
        <v>2</v>
      </c>
      <c r="F1955" s="3">
        <v>2</v>
      </c>
      <c r="G1955" s="3">
        <v>1645</v>
      </c>
      <c r="H1955" s="3">
        <v>178.65651984466001</v>
      </c>
      <c r="I1955" s="3">
        <v>4.36083984375</v>
      </c>
      <c r="J1955" s="3">
        <v>1.0244291164457899</v>
      </c>
      <c r="K1955" s="3"/>
      <c r="L1955" s="3">
        <v>1.0403039709239099</v>
      </c>
      <c r="M1955" s="3">
        <f t="shared" si="120"/>
        <v>1.0323665436848499</v>
      </c>
      <c r="N1955" s="3">
        <v>1.0461434878202001</v>
      </c>
      <c r="O1955" s="3"/>
      <c r="P1955" s="3">
        <v>1.28817397852209</v>
      </c>
      <c r="Q1955" s="3">
        <f t="shared" si="121"/>
        <v>1.167158733171145</v>
      </c>
      <c r="R1955" s="3">
        <f t="shared" si="122"/>
        <v>1.1305662124667255</v>
      </c>
      <c r="S1955" s="3">
        <f t="shared" si="123"/>
        <v>0.38207922278493456</v>
      </c>
    </row>
    <row r="1956" spans="1:19" s="5" customFormat="1" ht="12.75" x14ac:dyDescent="0.2">
      <c r="A1956" s="3" t="s">
        <v>3613</v>
      </c>
      <c r="B1956" s="3" t="s">
        <v>3614</v>
      </c>
      <c r="C1956" s="3">
        <v>32.14</v>
      </c>
      <c r="D1956" s="3">
        <v>2</v>
      </c>
      <c r="E1956" s="3">
        <v>2</v>
      </c>
      <c r="F1956" s="3">
        <v>3</v>
      </c>
      <c r="G1956" s="3">
        <v>56</v>
      </c>
      <c r="H1956" s="3">
        <v>6.70231427466</v>
      </c>
      <c r="I1956" s="3">
        <v>10.12548828125</v>
      </c>
      <c r="J1956" s="3">
        <v>1.1523180376525499</v>
      </c>
      <c r="K1956" s="3">
        <v>0.98425086804142603</v>
      </c>
      <c r="L1956" s="3"/>
      <c r="M1956" s="3">
        <f t="shared" si="120"/>
        <v>1.0682844528469879</v>
      </c>
      <c r="N1956" s="3">
        <v>0.90156209727444403</v>
      </c>
      <c r="O1956" s="3">
        <v>1.01181737880695</v>
      </c>
      <c r="P1956" s="3"/>
      <c r="Q1956" s="3">
        <f t="shared" si="121"/>
        <v>0.95668973804069701</v>
      </c>
      <c r="R1956" s="3">
        <f t="shared" si="122"/>
        <v>0.89553838913513162</v>
      </c>
      <c r="S1956" s="3">
        <f t="shared" si="123"/>
        <v>0.38245268040989389</v>
      </c>
    </row>
    <row r="1957" spans="1:19" s="5" customFormat="1" ht="12.75" x14ac:dyDescent="0.2">
      <c r="A1957" s="3" t="s">
        <v>6397</v>
      </c>
      <c r="B1957" s="3" t="s">
        <v>6398</v>
      </c>
      <c r="C1957" s="3">
        <v>5.38</v>
      </c>
      <c r="D1957" s="3">
        <v>2</v>
      </c>
      <c r="E1957" s="3">
        <v>2</v>
      </c>
      <c r="F1957" s="3">
        <v>2</v>
      </c>
      <c r="G1957" s="3">
        <v>372</v>
      </c>
      <c r="H1957" s="3">
        <v>42.189264784660097</v>
      </c>
      <c r="I1957" s="3">
        <v>8.41162109375</v>
      </c>
      <c r="J1957" s="3"/>
      <c r="K1957" s="3">
        <v>0.974079231207302</v>
      </c>
      <c r="L1957" s="3">
        <v>1.09284735553414</v>
      </c>
      <c r="M1957" s="3">
        <f t="shared" si="120"/>
        <v>1.0334632933707211</v>
      </c>
      <c r="N1957" s="3"/>
      <c r="O1957" s="3">
        <v>0.98274112037971195</v>
      </c>
      <c r="P1957" s="3">
        <v>0.94630533379709203</v>
      </c>
      <c r="Q1957" s="3">
        <f t="shared" si="121"/>
        <v>0.96452322708840199</v>
      </c>
      <c r="R1957" s="3">
        <f t="shared" si="122"/>
        <v>0.93329219651578943</v>
      </c>
      <c r="S1957" s="3">
        <f t="shared" si="123"/>
        <v>0.38262640193037079</v>
      </c>
    </row>
    <row r="1958" spans="1:19" s="5" customFormat="1" ht="12.75" x14ac:dyDescent="0.2">
      <c r="A1958" s="3" t="s">
        <v>7855</v>
      </c>
      <c r="B1958" s="3" t="s">
        <v>7856</v>
      </c>
      <c r="C1958" s="3">
        <v>26.07</v>
      </c>
      <c r="D1958" s="3">
        <v>7</v>
      </c>
      <c r="E1958" s="3">
        <v>7</v>
      </c>
      <c r="F1958" s="3">
        <v>20</v>
      </c>
      <c r="G1958" s="3">
        <v>349</v>
      </c>
      <c r="H1958" s="3">
        <v>38.32296553466</v>
      </c>
      <c r="I1958" s="3">
        <v>4.56396484375</v>
      </c>
      <c r="J1958" s="3">
        <v>0.95666930665419603</v>
      </c>
      <c r="K1958" s="3">
        <v>1.05857574368396</v>
      </c>
      <c r="L1958" s="3">
        <v>0.98662381231920004</v>
      </c>
      <c r="M1958" s="3">
        <f t="shared" si="120"/>
        <v>1.0006229542191187</v>
      </c>
      <c r="N1958" s="3">
        <v>1.0812224243685</v>
      </c>
      <c r="O1958" s="3">
        <v>0.97112796027191595</v>
      </c>
      <c r="P1958" s="3">
        <v>1.0949356004036901</v>
      </c>
      <c r="Q1958" s="3">
        <f t="shared" si="121"/>
        <v>1.0490953283480353</v>
      </c>
      <c r="R1958" s="3">
        <f t="shared" si="122"/>
        <v>1.0484421968580004</v>
      </c>
      <c r="S1958" s="3">
        <f t="shared" si="123"/>
        <v>0.38286739491021993</v>
      </c>
    </row>
    <row r="1959" spans="1:19" s="5" customFormat="1" ht="12.75" x14ac:dyDescent="0.2">
      <c r="A1959" s="3" t="s">
        <v>1417</v>
      </c>
      <c r="B1959" s="3" t="s">
        <v>1418</v>
      </c>
      <c r="C1959" s="3">
        <v>22.41</v>
      </c>
      <c r="D1959" s="3">
        <v>9</v>
      </c>
      <c r="E1959" s="3">
        <v>9</v>
      </c>
      <c r="F1959" s="3">
        <v>35</v>
      </c>
      <c r="G1959" s="3">
        <v>406</v>
      </c>
      <c r="H1959" s="3">
        <v>43.445201534660001</v>
      </c>
      <c r="I1959" s="3">
        <v>8.66064453125</v>
      </c>
      <c r="J1959" s="3">
        <v>1.04044818479274</v>
      </c>
      <c r="K1959" s="3">
        <v>0.97681170459501798</v>
      </c>
      <c r="L1959" s="3">
        <v>0.96929276074373305</v>
      </c>
      <c r="M1959" s="3">
        <f t="shared" si="120"/>
        <v>0.99551755004383047</v>
      </c>
      <c r="N1959" s="3">
        <v>0.99186632547784603</v>
      </c>
      <c r="O1959" s="3">
        <v>1.04171753821048</v>
      </c>
      <c r="P1959" s="3">
        <v>1.0331876188147999</v>
      </c>
      <c r="Q1959" s="3">
        <f t="shared" si="121"/>
        <v>1.0222571608343751</v>
      </c>
      <c r="R1959" s="3">
        <f t="shared" si="122"/>
        <v>1.0268600094386757</v>
      </c>
      <c r="S1959" s="3">
        <f t="shared" si="123"/>
        <v>0.38311394556589606</v>
      </c>
    </row>
    <row r="1960" spans="1:19" s="5" customFormat="1" ht="12.75" x14ac:dyDescent="0.2">
      <c r="A1960" s="3" t="s">
        <v>6125</v>
      </c>
      <c r="B1960" s="3" t="s">
        <v>6126</v>
      </c>
      <c r="C1960" s="3">
        <v>12.02</v>
      </c>
      <c r="D1960" s="3">
        <v>6</v>
      </c>
      <c r="E1960" s="3">
        <v>6</v>
      </c>
      <c r="F1960" s="3">
        <v>19</v>
      </c>
      <c r="G1960" s="3">
        <v>491</v>
      </c>
      <c r="H1960" s="3">
        <v>54.324517214659998</v>
      </c>
      <c r="I1960" s="3">
        <v>6.43017578125</v>
      </c>
      <c r="J1960" s="3">
        <v>1.00102681021991</v>
      </c>
      <c r="K1960" s="3">
        <v>1.0194836984390201</v>
      </c>
      <c r="L1960" s="3">
        <v>0.98475582939207695</v>
      </c>
      <c r="M1960" s="3">
        <f t="shared" si="120"/>
        <v>1.0017554460170024</v>
      </c>
      <c r="N1960" s="3">
        <v>1.0385079758874001</v>
      </c>
      <c r="O1960" s="3">
        <v>0.994152245502261</v>
      </c>
      <c r="P1960" s="3">
        <v>1.0205265730994</v>
      </c>
      <c r="Q1960" s="3">
        <f t="shared" si="121"/>
        <v>1.0177289314963538</v>
      </c>
      <c r="R1960" s="3">
        <f t="shared" si="122"/>
        <v>1.0159454940253754</v>
      </c>
      <c r="S1960" s="3">
        <f t="shared" si="123"/>
        <v>0.38327607190400653</v>
      </c>
    </row>
    <row r="1961" spans="1:19" s="5" customFormat="1" ht="12.75" x14ac:dyDescent="0.2">
      <c r="A1961" s="3" t="s">
        <v>5895</v>
      </c>
      <c r="B1961" s="3" t="s">
        <v>5896</v>
      </c>
      <c r="C1961" s="3">
        <v>21.24</v>
      </c>
      <c r="D1961" s="3">
        <v>5</v>
      </c>
      <c r="E1961" s="3">
        <v>7</v>
      </c>
      <c r="F1961" s="3">
        <v>27</v>
      </c>
      <c r="G1961" s="3">
        <v>339</v>
      </c>
      <c r="H1961" s="3">
        <v>35.944890454659998</v>
      </c>
      <c r="I1961" s="3">
        <v>9.46630859375</v>
      </c>
      <c r="J1961" s="3">
        <v>1.1137763153000999</v>
      </c>
      <c r="K1961" s="3">
        <v>0.96721241000510805</v>
      </c>
      <c r="L1961" s="3">
        <v>1.0809965914945501</v>
      </c>
      <c r="M1961" s="3">
        <f t="shared" si="120"/>
        <v>1.0539951055999193</v>
      </c>
      <c r="N1961" s="3">
        <v>0.98424231026099795</v>
      </c>
      <c r="O1961" s="3">
        <v>1.0432665530273699</v>
      </c>
      <c r="P1961" s="3">
        <v>0.99348788398363896</v>
      </c>
      <c r="Q1961" s="3">
        <f t="shared" si="121"/>
        <v>1.0069989157573358</v>
      </c>
      <c r="R1961" s="3">
        <f t="shared" si="122"/>
        <v>0.95541137753591954</v>
      </c>
      <c r="S1961" s="3">
        <f t="shared" si="123"/>
        <v>0.3833745237912537</v>
      </c>
    </row>
    <row r="1962" spans="1:19" s="5" customFormat="1" ht="12.75" x14ac:dyDescent="0.2">
      <c r="A1962" s="3" t="s">
        <v>8235</v>
      </c>
      <c r="B1962" s="3" t="s">
        <v>8236</v>
      </c>
      <c r="C1962" s="3">
        <v>21.99</v>
      </c>
      <c r="D1962" s="3">
        <v>5</v>
      </c>
      <c r="E1962" s="3">
        <v>5</v>
      </c>
      <c r="F1962" s="3">
        <v>32</v>
      </c>
      <c r="G1962" s="3">
        <v>291</v>
      </c>
      <c r="H1962" s="3">
        <v>32.087102374659999</v>
      </c>
      <c r="I1962" s="3">
        <v>7.89892578125</v>
      </c>
      <c r="J1962" s="3">
        <v>1.0345391603363401</v>
      </c>
      <c r="K1962" s="3">
        <v>0.97590209028316599</v>
      </c>
      <c r="L1962" s="3">
        <v>0.99876680741712498</v>
      </c>
      <c r="M1962" s="3">
        <f t="shared" si="120"/>
        <v>1.003069352678877</v>
      </c>
      <c r="N1962" s="3">
        <v>0.99317703055457696</v>
      </c>
      <c r="O1962" s="3">
        <v>1.0277224891734</v>
      </c>
      <c r="P1962" s="3">
        <v>1.0715914151077399</v>
      </c>
      <c r="Q1962" s="3">
        <f t="shared" si="121"/>
        <v>1.0308303116119057</v>
      </c>
      <c r="R1962" s="3">
        <f t="shared" si="122"/>
        <v>1.0276760114930121</v>
      </c>
      <c r="S1962" s="3">
        <f t="shared" si="123"/>
        <v>0.38351323188101194</v>
      </c>
    </row>
    <row r="1963" spans="1:19" s="5" customFormat="1" ht="12.75" x14ac:dyDescent="0.2">
      <c r="A1963" s="3" t="s">
        <v>639</v>
      </c>
      <c r="B1963" s="3" t="s">
        <v>640</v>
      </c>
      <c r="C1963" s="3">
        <v>4.92</v>
      </c>
      <c r="D1963" s="3">
        <v>8</v>
      </c>
      <c r="E1963" s="3">
        <v>9</v>
      </c>
      <c r="F1963" s="3">
        <v>12</v>
      </c>
      <c r="G1963" s="3">
        <v>1809</v>
      </c>
      <c r="H1963" s="3">
        <v>200.81171203466101</v>
      </c>
      <c r="I1963" s="3">
        <v>6.58056640625</v>
      </c>
      <c r="J1963" s="3">
        <v>1.01868091190052</v>
      </c>
      <c r="K1963" s="3">
        <v>1.0134337134356399</v>
      </c>
      <c r="L1963" s="3">
        <v>0.99288349259790198</v>
      </c>
      <c r="M1963" s="3">
        <f t="shared" si="120"/>
        <v>1.0083327059780205</v>
      </c>
      <c r="N1963" s="3">
        <v>1.01001101171317</v>
      </c>
      <c r="O1963" s="3">
        <v>1.0080491549558599</v>
      </c>
      <c r="P1963" s="3">
        <v>1.08118681235487</v>
      </c>
      <c r="Q1963" s="3">
        <f t="shared" si="121"/>
        <v>1.0330823263413</v>
      </c>
      <c r="R1963" s="3">
        <f t="shared" si="122"/>
        <v>1.024545093317462</v>
      </c>
      <c r="S1963" s="3">
        <f t="shared" si="123"/>
        <v>0.38357868068420758</v>
      </c>
    </row>
    <row r="1964" spans="1:19" s="5" customFormat="1" ht="12.75" x14ac:dyDescent="0.2">
      <c r="A1964" s="3" t="s">
        <v>725</v>
      </c>
      <c r="B1964" s="3" t="s">
        <v>726</v>
      </c>
      <c r="C1964" s="3">
        <v>65.48</v>
      </c>
      <c r="D1964" s="3">
        <v>22</v>
      </c>
      <c r="E1964" s="3">
        <v>29</v>
      </c>
      <c r="F1964" s="3">
        <v>456</v>
      </c>
      <c r="G1964" s="3">
        <v>420</v>
      </c>
      <c r="H1964" s="3">
        <v>44.838250064660002</v>
      </c>
      <c r="I1964" s="3">
        <v>8.10400390625</v>
      </c>
      <c r="J1964" s="3">
        <v>1.01020444194811</v>
      </c>
      <c r="K1964" s="3">
        <v>0.98549549562716499</v>
      </c>
      <c r="L1964" s="3">
        <v>0.99354925522019699</v>
      </c>
      <c r="M1964" s="3">
        <f t="shared" si="120"/>
        <v>0.99641639759849066</v>
      </c>
      <c r="N1964" s="3">
        <v>0.978995570078111</v>
      </c>
      <c r="O1964" s="3">
        <v>1.00025594246797</v>
      </c>
      <c r="P1964" s="3">
        <v>0.98081342901637902</v>
      </c>
      <c r="Q1964" s="3">
        <f t="shared" si="121"/>
        <v>0.98668831385415334</v>
      </c>
      <c r="R1964" s="3">
        <f t="shared" si="122"/>
        <v>0.99023692929202745</v>
      </c>
      <c r="S1964" s="3">
        <f t="shared" si="123"/>
        <v>0.38407221509202233</v>
      </c>
    </row>
    <row r="1965" spans="1:19" s="5" customFormat="1" ht="12.75" x14ac:dyDescent="0.2">
      <c r="A1965" s="3" t="s">
        <v>8013</v>
      </c>
      <c r="B1965" s="3" t="s">
        <v>8014</v>
      </c>
      <c r="C1965" s="3">
        <v>15.42</v>
      </c>
      <c r="D1965" s="3">
        <v>5</v>
      </c>
      <c r="E1965" s="3">
        <v>6</v>
      </c>
      <c r="F1965" s="3">
        <v>15</v>
      </c>
      <c r="G1965" s="3">
        <v>480</v>
      </c>
      <c r="H1965" s="3">
        <v>54.86424535466</v>
      </c>
      <c r="I1965" s="3">
        <v>6.44287109375</v>
      </c>
      <c r="J1965" s="3">
        <v>1.1544286669828401</v>
      </c>
      <c r="K1965" s="3">
        <v>0.95921646064811095</v>
      </c>
      <c r="L1965" s="3">
        <v>1.0083198036510801</v>
      </c>
      <c r="M1965" s="3">
        <f t="shared" si="120"/>
        <v>1.0406549770940103</v>
      </c>
      <c r="N1965" s="3">
        <v>1.0105141731343401</v>
      </c>
      <c r="O1965" s="3">
        <v>0.975546170558096</v>
      </c>
      <c r="P1965" s="3">
        <v>0.959244107205385</v>
      </c>
      <c r="Q1965" s="3">
        <f t="shared" si="121"/>
        <v>0.98176815029927367</v>
      </c>
      <c r="R1965" s="3">
        <f t="shared" si="122"/>
        <v>0.94341368840691475</v>
      </c>
      <c r="S1965" s="3">
        <f t="shared" si="123"/>
        <v>0.38582501008387787</v>
      </c>
    </row>
    <row r="1966" spans="1:19" s="5" customFormat="1" ht="12.75" x14ac:dyDescent="0.2">
      <c r="A1966" s="3" t="s">
        <v>6513</v>
      </c>
      <c r="B1966" s="3" t="s">
        <v>6514</v>
      </c>
      <c r="C1966" s="3">
        <v>7.41</v>
      </c>
      <c r="D1966" s="3">
        <v>7</v>
      </c>
      <c r="E1966" s="3">
        <v>7</v>
      </c>
      <c r="F1966" s="3">
        <v>12</v>
      </c>
      <c r="G1966" s="3">
        <v>864</v>
      </c>
      <c r="H1966" s="3">
        <v>95.734459964660005</v>
      </c>
      <c r="I1966" s="3">
        <v>7.62060546875</v>
      </c>
      <c r="J1966" s="3">
        <v>1.03988381747644</v>
      </c>
      <c r="K1966" s="3">
        <v>0.94840419359939598</v>
      </c>
      <c r="L1966" s="3">
        <v>1.0706719370217599</v>
      </c>
      <c r="M1966" s="3">
        <f t="shared" si="120"/>
        <v>1.0196533160325318</v>
      </c>
      <c r="N1966" s="3">
        <v>0.95098007661134598</v>
      </c>
      <c r="O1966" s="3">
        <v>1.0159545979712299</v>
      </c>
      <c r="P1966" s="3">
        <v>0.97113677306869495</v>
      </c>
      <c r="Q1966" s="3">
        <f t="shared" si="121"/>
        <v>0.97935714921709016</v>
      </c>
      <c r="R1966" s="3">
        <f t="shared" si="122"/>
        <v>0.96048052197561229</v>
      </c>
      <c r="S1966" s="3">
        <f t="shared" si="123"/>
        <v>0.38585656191204742</v>
      </c>
    </row>
    <row r="1967" spans="1:19" s="5" customFormat="1" ht="12.75" x14ac:dyDescent="0.2">
      <c r="A1967" s="3" t="s">
        <v>3463</v>
      </c>
      <c r="B1967" s="3" t="s">
        <v>3464</v>
      </c>
      <c r="C1967" s="3">
        <v>68.84</v>
      </c>
      <c r="D1967" s="3">
        <v>22</v>
      </c>
      <c r="E1967" s="3">
        <v>31</v>
      </c>
      <c r="F1967" s="3">
        <v>335</v>
      </c>
      <c r="G1967" s="3">
        <v>430</v>
      </c>
      <c r="H1967" s="3">
        <v>48.806873324660003</v>
      </c>
      <c r="I1967" s="3">
        <v>6.97607421875</v>
      </c>
      <c r="J1967" s="3">
        <v>0.99250838110676098</v>
      </c>
      <c r="K1967" s="3">
        <v>0.93152508875970097</v>
      </c>
      <c r="L1967" s="3">
        <v>0.99537195933213296</v>
      </c>
      <c r="M1967" s="3">
        <f t="shared" si="120"/>
        <v>0.97313514306619819</v>
      </c>
      <c r="N1967" s="3">
        <v>1.0116682627586</v>
      </c>
      <c r="O1967" s="3">
        <v>1.05635796715868</v>
      </c>
      <c r="P1967" s="3">
        <v>0.95576231866396999</v>
      </c>
      <c r="Q1967" s="3">
        <f t="shared" si="121"/>
        <v>1.00792951619375</v>
      </c>
      <c r="R1967" s="3">
        <f t="shared" si="122"/>
        <v>1.0357549240467467</v>
      </c>
      <c r="S1967" s="3">
        <f t="shared" si="123"/>
        <v>0.38590926822673649</v>
      </c>
    </row>
    <row r="1968" spans="1:19" s="5" customFormat="1" ht="12.75" x14ac:dyDescent="0.2">
      <c r="A1968" s="3" t="s">
        <v>4555</v>
      </c>
      <c r="B1968" s="3" t="s">
        <v>4556</v>
      </c>
      <c r="C1968" s="3">
        <v>22.2</v>
      </c>
      <c r="D1968" s="3">
        <v>5</v>
      </c>
      <c r="E1968" s="3">
        <v>7</v>
      </c>
      <c r="F1968" s="3">
        <v>53</v>
      </c>
      <c r="G1968" s="3">
        <v>464</v>
      </c>
      <c r="H1968" s="3">
        <v>50.42838293466</v>
      </c>
      <c r="I1968" s="3">
        <v>6.60986328125</v>
      </c>
      <c r="J1968" s="3">
        <v>1.01961776743331</v>
      </c>
      <c r="K1968" s="3">
        <v>0.91151240582285498</v>
      </c>
      <c r="L1968" s="3">
        <v>0.93237584738844304</v>
      </c>
      <c r="M1968" s="3">
        <f t="shared" si="120"/>
        <v>0.95450200688153597</v>
      </c>
      <c r="N1968" s="3">
        <v>0.97184505150932199</v>
      </c>
      <c r="O1968" s="3">
        <v>1.4461326636651199</v>
      </c>
      <c r="P1968" s="3">
        <v>0.93515219342604405</v>
      </c>
      <c r="Q1968" s="3">
        <f t="shared" si="121"/>
        <v>1.1177099695334953</v>
      </c>
      <c r="R1968" s="3">
        <f t="shared" si="122"/>
        <v>1.1709875531694038</v>
      </c>
      <c r="S1968" s="3">
        <f t="shared" si="123"/>
        <v>0.38594084834526188</v>
      </c>
    </row>
    <row r="1969" spans="1:19" s="5" customFormat="1" ht="12.75" x14ac:dyDescent="0.2">
      <c r="A1969" s="3" t="s">
        <v>6395</v>
      </c>
      <c r="B1969" s="3" t="s">
        <v>6396</v>
      </c>
      <c r="C1969" s="3">
        <v>12.96</v>
      </c>
      <c r="D1969" s="3">
        <v>8</v>
      </c>
      <c r="E1969" s="3">
        <v>9</v>
      </c>
      <c r="F1969" s="3">
        <v>19</v>
      </c>
      <c r="G1969" s="3">
        <v>648</v>
      </c>
      <c r="H1969" s="3">
        <v>72.291187384660006</v>
      </c>
      <c r="I1969" s="3">
        <v>6.77099609375</v>
      </c>
      <c r="J1969" s="3">
        <v>1.00886021815907</v>
      </c>
      <c r="K1969" s="3">
        <v>0.95415800272595497</v>
      </c>
      <c r="L1969" s="3">
        <v>1.01606035196967</v>
      </c>
      <c r="M1969" s="3">
        <f t="shared" si="120"/>
        <v>0.99302619095156486</v>
      </c>
      <c r="N1969" s="3">
        <v>1.0075865386701699</v>
      </c>
      <c r="O1969" s="3">
        <v>1.01855117709832</v>
      </c>
      <c r="P1969" s="3">
        <v>1.01070407276979</v>
      </c>
      <c r="Q1969" s="3">
        <f t="shared" si="121"/>
        <v>1.0122805961794266</v>
      </c>
      <c r="R1969" s="3">
        <f t="shared" si="122"/>
        <v>1.0193896247685181</v>
      </c>
      <c r="S1969" s="3">
        <f t="shared" si="123"/>
        <v>0.38622505001980856</v>
      </c>
    </row>
    <row r="1970" spans="1:19" s="5" customFormat="1" ht="12.75" x14ac:dyDescent="0.2">
      <c r="A1970" s="3" t="s">
        <v>4429</v>
      </c>
      <c r="B1970" s="3" t="s">
        <v>4430</v>
      </c>
      <c r="C1970" s="3">
        <v>4.7300000000000004</v>
      </c>
      <c r="D1970" s="3">
        <v>3</v>
      </c>
      <c r="E1970" s="3">
        <v>4</v>
      </c>
      <c r="F1970" s="3">
        <v>10</v>
      </c>
      <c r="G1970" s="3">
        <v>697</v>
      </c>
      <c r="H1970" s="3">
        <v>79.243165744659905</v>
      </c>
      <c r="I1970" s="3">
        <v>5.92236328125</v>
      </c>
      <c r="J1970" s="3">
        <v>1.0101637368613201</v>
      </c>
      <c r="K1970" s="3">
        <v>0.97644894331520504</v>
      </c>
      <c r="L1970" s="3">
        <v>0.99052290168207902</v>
      </c>
      <c r="M1970" s="3">
        <f t="shared" si="120"/>
        <v>0.99237852728620135</v>
      </c>
      <c r="N1970" s="3">
        <v>0.99193901221814296</v>
      </c>
      <c r="O1970" s="3">
        <v>0.97752805180357705</v>
      </c>
      <c r="P1970" s="3">
        <v>0.97540811134341299</v>
      </c>
      <c r="Q1970" s="3">
        <f t="shared" si="121"/>
        <v>0.98162505845504422</v>
      </c>
      <c r="R1970" s="3">
        <f t="shared" si="122"/>
        <v>0.98916394446727496</v>
      </c>
      <c r="S1970" s="3">
        <f t="shared" si="123"/>
        <v>0.38636847791221285</v>
      </c>
    </row>
    <row r="1971" spans="1:19" s="5" customFormat="1" ht="12.75" x14ac:dyDescent="0.2">
      <c r="A1971" s="3" t="s">
        <v>327</v>
      </c>
      <c r="B1971" s="3" t="s">
        <v>328</v>
      </c>
      <c r="C1971" s="3">
        <v>33.49</v>
      </c>
      <c r="D1971" s="3">
        <v>14</v>
      </c>
      <c r="E1971" s="3">
        <v>14</v>
      </c>
      <c r="F1971" s="3">
        <v>46</v>
      </c>
      <c r="G1971" s="3">
        <v>427</v>
      </c>
      <c r="H1971" s="3">
        <v>47.978250064660003</v>
      </c>
      <c r="I1971" s="3">
        <v>6.93212890625</v>
      </c>
      <c r="J1971" s="3">
        <v>0.99437858598235296</v>
      </c>
      <c r="K1971" s="3">
        <v>1.00581207046552</v>
      </c>
      <c r="L1971" s="3">
        <v>1.04080701237738</v>
      </c>
      <c r="M1971" s="3">
        <f t="shared" si="120"/>
        <v>1.0136658896084176</v>
      </c>
      <c r="N1971" s="3">
        <v>1.0069966734279601</v>
      </c>
      <c r="O1971" s="3">
        <v>0.96552187473791096</v>
      </c>
      <c r="P1971" s="3">
        <v>1.0101152973341201</v>
      </c>
      <c r="Q1971" s="3">
        <f t="shared" si="121"/>
        <v>0.9942112818333303</v>
      </c>
      <c r="R1971" s="3">
        <f t="shared" si="122"/>
        <v>0.98080767245447831</v>
      </c>
      <c r="S1971" s="3">
        <f t="shared" si="123"/>
        <v>0.38664368482015593</v>
      </c>
    </row>
    <row r="1972" spans="1:19" s="5" customFormat="1" ht="12.75" x14ac:dyDescent="0.2">
      <c r="A1972" s="3" t="s">
        <v>5499</v>
      </c>
      <c r="B1972" s="3" t="s">
        <v>5500</v>
      </c>
      <c r="C1972" s="3">
        <v>12.38</v>
      </c>
      <c r="D1972" s="3">
        <v>21</v>
      </c>
      <c r="E1972" s="3">
        <v>21</v>
      </c>
      <c r="F1972" s="3">
        <v>54</v>
      </c>
      <c r="G1972" s="3">
        <v>2043</v>
      </c>
      <c r="H1972" s="3">
        <v>215.58480769466101</v>
      </c>
      <c r="I1972" s="3">
        <v>5.93505859375</v>
      </c>
      <c r="J1972" s="3">
        <v>0.97648215306119501</v>
      </c>
      <c r="K1972" s="3">
        <v>1.00196081150196</v>
      </c>
      <c r="L1972" s="3">
        <v>1.02129835810381</v>
      </c>
      <c r="M1972" s="3">
        <f t="shared" si="120"/>
        <v>0.99991377422232164</v>
      </c>
      <c r="N1972" s="3">
        <v>0.99734690401203796</v>
      </c>
      <c r="O1972" s="3">
        <v>1.04248670931343</v>
      </c>
      <c r="P1972" s="3">
        <v>1.0137920620762</v>
      </c>
      <c r="Q1972" s="3">
        <f t="shared" si="121"/>
        <v>1.0178752251338894</v>
      </c>
      <c r="R1972" s="3">
        <f t="shared" si="122"/>
        <v>1.0179629997851938</v>
      </c>
      <c r="S1972" s="3">
        <f t="shared" si="123"/>
        <v>0.38666937748688041</v>
      </c>
    </row>
    <row r="1973" spans="1:19" s="5" customFormat="1" ht="12.75" x14ac:dyDescent="0.2">
      <c r="A1973" s="3" t="s">
        <v>5657</v>
      </c>
      <c r="B1973" s="3" t="s">
        <v>5658</v>
      </c>
      <c r="C1973" s="3">
        <v>1.28</v>
      </c>
      <c r="D1973" s="3">
        <v>2</v>
      </c>
      <c r="E1973" s="3">
        <v>5</v>
      </c>
      <c r="F1973" s="3">
        <v>11</v>
      </c>
      <c r="G1973" s="3">
        <v>3048</v>
      </c>
      <c r="H1973" s="3">
        <v>340.08423189466299</v>
      </c>
      <c r="I1973" s="3">
        <v>6.30322265625</v>
      </c>
      <c r="J1973" s="3">
        <v>1.05310623587894</v>
      </c>
      <c r="K1973" s="3">
        <v>0.98142984614098205</v>
      </c>
      <c r="L1973" s="3">
        <v>1.09624377623963</v>
      </c>
      <c r="M1973" s="3">
        <f t="shared" si="120"/>
        <v>1.0435932860865174</v>
      </c>
      <c r="N1973" s="3">
        <v>1.0556215506398501</v>
      </c>
      <c r="O1973" s="3">
        <v>0.99196685805193496</v>
      </c>
      <c r="P1973" s="3">
        <v>0.95189921071500505</v>
      </c>
      <c r="Q1973" s="3">
        <f t="shared" si="121"/>
        <v>0.99982920646893003</v>
      </c>
      <c r="R1973" s="3">
        <f t="shared" si="122"/>
        <v>0.95806404640479914</v>
      </c>
      <c r="S1973" s="3">
        <f t="shared" si="123"/>
        <v>0.38671385072930936</v>
      </c>
    </row>
    <row r="1974" spans="1:19" s="5" customFormat="1" ht="12.75" x14ac:dyDescent="0.2">
      <c r="A1974" s="3" t="s">
        <v>7657</v>
      </c>
      <c r="B1974" s="3" t="s">
        <v>7658</v>
      </c>
      <c r="C1974" s="3">
        <v>14.6</v>
      </c>
      <c r="D1974" s="3">
        <v>3</v>
      </c>
      <c r="E1974" s="3">
        <v>3</v>
      </c>
      <c r="F1974" s="3">
        <v>12</v>
      </c>
      <c r="G1974" s="3">
        <v>226</v>
      </c>
      <c r="H1974" s="3">
        <v>25.718354334659999</v>
      </c>
      <c r="I1974" s="3">
        <v>8.39697265625</v>
      </c>
      <c r="J1974" s="3">
        <v>0.90464743767886602</v>
      </c>
      <c r="K1974" s="3">
        <v>1.1521776641869299</v>
      </c>
      <c r="L1974" s="3">
        <v>0.89795851939902804</v>
      </c>
      <c r="M1974" s="3">
        <f t="shared" si="120"/>
        <v>0.98492787375494117</v>
      </c>
      <c r="N1974" s="3">
        <v>0.97941517574357995</v>
      </c>
      <c r="O1974" s="3">
        <v>1.07716552132667</v>
      </c>
      <c r="P1974" s="3">
        <v>1.20977959689031</v>
      </c>
      <c r="Q1974" s="3">
        <f t="shared" si="121"/>
        <v>1.0887867646535199</v>
      </c>
      <c r="R1974" s="3">
        <f t="shared" si="122"/>
        <v>1.1054482197794107</v>
      </c>
      <c r="S1974" s="3">
        <f t="shared" si="123"/>
        <v>0.38676359295295248</v>
      </c>
    </row>
    <row r="1975" spans="1:19" s="5" customFormat="1" ht="12.75" x14ac:dyDescent="0.2">
      <c r="A1975" s="3" t="s">
        <v>1115</v>
      </c>
      <c r="B1975" s="3" t="s">
        <v>1116</v>
      </c>
      <c r="C1975" s="3">
        <v>40.97</v>
      </c>
      <c r="D1975" s="3">
        <v>2</v>
      </c>
      <c r="E1975" s="3">
        <v>17</v>
      </c>
      <c r="F1975" s="3">
        <v>87</v>
      </c>
      <c r="G1975" s="3">
        <v>432</v>
      </c>
      <c r="H1975" s="3">
        <v>48.355555274659999</v>
      </c>
      <c r="I1975" s="3">
        <v>5.37646484375</v>
      </c>
      <c r="J1975" s="3">
        <v>1.0546606480732901</v>
      </c>
      <c r="K1975" s="3">
        <v>1.0125774115995201</v>
      </c>
      <c r="L1975" s="3">
        <v>1.04594132197472</v>
      </c>
      <c r="M1975" s="3">
        <f t="shared" si="120"/>
        <v>1.0377264605491767</v>
      </c>
      <c r="N1975" s="3">
        <v>1.0773589089318201</v>
      </c>
      <c r="O1975" s="3">
        <v>0.86714977985373298</v>
      </c>
      <c r="P1975" s="3">
        <v>0.98754483142813998</v>
      </c>
      <c r="Q1975" s="3">
        <f t="shared" si="121"/>
        <v>0.97735117340456423</v>
      </c>
      <c r="R1975" s="3">
        <f t="shared" si="122"/>
        <v>0.94181965147861679</v>
      </c>
      <c r="S1975" s="3">
        <f t="shared" si="123"/>
        <v>0.38689814359100999</v>
      </c>
    </row>
    <row r="1976" spans="1:19" s="5" customFormat="1" ht="12.75" x14ac:dyDescent="0.2">
      <c r="A1976" s="3" t="s">
        <v>1927</v>
      </c>
      <c r="B1976" s="3" t="s">
        <v>1928</v>
      </c>
      <c r="C1976" s="3">
        <v>5.12</v>
      </c>
      <c r="D1976" s="3">
        <v>3</v>
      </c>
      <c r="E1976" s="3">
        <v>3</v>
      </c>
      <c r="F1976" s="3">
        <v>23</v>
      </c>
      <c r="G1976" s="3">
        <v>469</v>
      </c>
      <c r="H1976" s="3">
        <v>51.389022384660102</v>
      </c>
      <c r="I1976" s="3">
        <v>5.64306640625</v>
      </c>
      <c r="J1976" s="3">
        <v>0.92977172673820896</v>
      </c>
      <c r="K1976" s="3">
        <v>1.03318412934713</v>
      </c>
      <c r="L1976" s="3">
        <v>0.97190378185814497</v>
      </c>
      <c r="M1976" s="3">
        <f t="shared" si="120"/>
        <v>0.97828654598116138</v>
      </c>
      <c r="N1976" s="3">
        <v>1.0180765922263899</v>
      </c>
      <c r="O1976" s="3">
        <v>0.96365399402999097</v>
      </c>
      <c r="P1976" s="3">
        <v>1.0925067954918699</v>
      </c>
      <c r="Q1976" s="3">
        <f t="shared" si="121"/>
        <v>1.0247457939160836</v>
      </c>
      <c r="R1976" s="3">
        <f t="shared" si="122"/>
        <v>1.0474904291853737</v>
      </c>
      <c r="S1976" s="3">
        <f t="shared" si="123"/>
        <v>0.38716431314038063</v>
      </c>
    </row>
    <row r="1977" spans="1:19" s="5" customFormat="1" ht="12.75" x14ac:dyDescent="0.2">
      <c r="A1977" s="3" t="s">
        <v>7493</v>
      </c>
      <c r="B1977" s="3" t="s">
        <v>7494</v>
      </c>
      <c r="C1977" s="3">
        <v>5.95</v>
      </c>
      <c r="D1977" s="3">
        <v>2</v>
      </c>
      <c r="E1977" s="3">
        <v>2</v>
      </c>
      <c r="F1977" s="3">
        <v>3</v>
      </c>
      <c r="G1977" s="3">
        <v>370</v>
      </c>
      <c r="H1977" s="3">
        <v>43.11327521466</v>
      </c>
      <c r="I1977" s="3">
        <v>8.51416015625</v>
      </c>
      <c r="J1977" s="3"/>
      <c r="K1977" s="3">
        <v>0.95572601548473801</v>
      </c>
      <c r="L1977" s="3">
        <v>1.0367900569022599</v>
      </c>
      <c r="M1977" s="3">
        <f t="shared" si="120"/>
        <v>0.99625803619349895</v>
      </c>
      <c r="N1977" s="3"/>
      <c r="O1977" s="3">
        <v>1.02571258874611</v>
      </c>
      <c r="P1977" s="3">
        <v>1.0661586177009601</v>
      </c>
      <c r="Q1977" s="3">
        <f t="shared" si="121"/>
        <v>1.0459356032235352</v>
      </c>
      <c r="R1977" s="3">
        <f t="shared" si="122"/>
        <v>1.0498641569003992</v>
      </c>
      <c r="S1977" s="3">
        <f t="shared" si="123"/>
        <v>0.38718643628727001</v>
      </c>
    </row>
    <row r="1978" spans="1:19" s="5" customFormat="1" ht="12.75" x14ac:dyDescent="0.2">
      <c r="A1978" s="3" t="s">
        <v>2959</v>
      </c>
      <c r="B1978" s="3" t="s">
        <v>2960</v>
      </c>
      <c r="C1978" s="3">
        <v>46.74</v>
      </c>
      <c r="D1978" s="3">
        <v>4</v>
      </c>
      <c r="E1978" s="3">
        <v>5</v>
      </c>
      <c r="F1978" s="3">
        <v>255</v>
      </c>
      <c r="G1978" s="3">
        <v>92</v>
      </c>
      <c r="H1978" s="3">
        <v>10.679039364659999</v>
      </c>
      <c r="I1978" s="3">
        <v>4.58935546875</v>
      </c>
      <c r="J1978" s="3">
        <v>0.85168918660167203</v>
      </c>
      <c r="K1978" s="3">
        <v>1.0163601680969601</v>
      </c>
      <c r="L1978" s="3">
        <v>0.96971870630537405</v>
      </c>
      <c r="M1978" s="3">
        <f t="shared" si="120"/>
        <v>0.94592268700133531</v>
      </c>
      <c r="N1978" s="3">
        <v>1.07967039545442</v>
      </c>
      <c r="O1978" s="3">
        <v>0.91017658602501805</v>
      </c>
      <c r="P1978" s="3">
        <v>1.0582690961746199</v>
      </c>
      <c r="Q1978" s="3">
        <f t="shared" si="121"/>
        <v>1.0160386925513527</v>
      </c>
      <c r="R1978" s="3">
        <f t="shared" si="122"/>
        <v>1.0741244570127522</v>
      </c>
      <c r="S1978" s="3">
        <f t="shared" si="123"/>
        <v>0.38763388310685143</v>
      </c>
    </row>
    <row r="1979" spans="1:19" s="5" customFormat="1" ht="12.75" x14ac:dyDescent="0.2">
      <c r="A1979" s="3" t="s">
        <v>5009</v>
      </c>
      <c r="B1979" s="3" t="s">
        <v>5010</v>
      </c>
      <c r="C1979" s="3">
        <v>11.82</v>
      </c>
      <c r="D1979" s="3">
        <v>12</v>
      </c>
      <c r="E1979" s="3">
        <v>16</v>
      </c>
      <c r="F1979" s="3">
        <v>35</v>
      </c>
      <c r="G1979" s="3">
        <v>1303</v>
      </c>
      <c r="H1979" s="3">
        <v>145.82295323465999</v>
      </c>
      <c r="I1979" s="3">
        <v>7.21044921875</v>
      </c>
      <c r="J1979" s="3">
        <v>0.94360627029970301</v>
      </c>
      <c r="K1979" s="3">
        <v>1.0071228945053501</v>
      </c>
      <c r="L1979" s="3">
        <v>1.02254932925398</v>
      </c>
      <c r="M1979" s="3">
        <f t="shared" si="120"/>
        <v>0.99109283135301107</v>
      </c>
      <c r="N1979" s="3">
        <v>0.98461020205268901</v>
      </c>
      <c r="O1979" s="3">
        <v>0.94485651726483899</v>
      </c>
      <c r="P1979" s="3">
        <v>0.96609864098887399</v>
      </c>
      <c r="Q1979" s="3">
        <f t="shared" si="121"/>
        <v>0.96518845343546733</v>
      </c>
      <c r="R1979" s="3">
        <f t="shared" si="122"/>
        <v>0.97386281375662875</v>
      </c>
      <c r="S1979" s="3">
        <f t="shared" si="123"/>
        <v>0.38766287013652051</v>
      </c>
    </row>
    <row r="1980" spans="1:19" s="5" customFormat="1" ht="12.75" x14ac:dyDescent="0.2">
      <c r="A1980" s="3" t="s">
        <v>1763</v>
      </c>
      <c r="B1980" s="3" t="s">
        <v>1764</v>
      </c>
      <c r="C1980" s="3">
        <v>64.010000000000005</v>
      </c>
      <c r="D1980" s="3">
        <v>44</v>
      </c>
      <c r="E1980" s="3">
        <v>46</v>
      </c>
      <c r="F1980" s="3">
        <v>457</v>
      </c>
      <c r="G1980" s="3">
        <v>753</v>
      </c>
      <c r="H1980" s="3">
        <v>84.152805614660096</v>
      </c>
      <c r="I1980" s="3">
        <v>6.27783203125</v>
      </c>
      <c r="J1980" s="3">
        <v>0.95517983216008095</v>
      </c>
      <c r="K1980" s="3">
        <v>1.0007844586450301</v>
      </c>
      <c r="L1980" s="3">
        <v>0.98079495652785498</v>
      </c>
      <c r="M1980" s="3">
        <f t="shared" si="120"/>
        <v>0.97891974911098867</v>
      </c>
      <c r="N1980" s="3">
        <v>0.97457403933958597</v>
      </c>
      <c r="O1980" s="3">
        <v>0.99069910266643602</v>
      </c>
      <c r="P1980" s="3">
        <v>1.0414710968868699</v>
      </c>
      <c r="Q1980" s="3">
        <f t="shared" si="121"/>
        <v>1.0022480796309639</v>
      </c>
      <c r="R1980" s="3">
        <f t="shared" si="122"/>
        <v>1.0238306873889929</v>
      </c>
      <c r="S1980" s="3">
        <f t="shared" si="123"/>
        <v>0.38774448441651871</v>
      </c>
    </row>
    <row r="1981" spans="1:19" s="5" customFormat="1" ht="12.75" x14ac:dyDescent="0.2">
      <c r="A1981" s="3" t="s">
        <v>5613</v>
      </c>
      <c r="B1981" s="3" t="s">
        <v>5614</v>
      </c>
      <c r="C1981" s="3">
        <v>6.08</v>
      </c>
      <c r="D1981" s="3">
        <v>1</v>
      </c>
      <c r="E1981" s="3">
        <v>1</v>
      </c>
      <c r="F1981" s="3">
        <v>2</v>
      </c>
      <c r="G1981" s="3">
        <v>148</v>
      </c>
      <c r="H1981" s="3">
        <v>16.968157424659999</v>
      </c>
      <c r="I1981" s="3">
        <v>4.76708984375</v>
      </c>
      <c r="J1981" s="3">
        <v>0.95300116694085002</v>
      </c>
      <c r="K1981" s="3"/>
      <c r="L1981" s="3">
        <v>0.97139814023848303</v>
      </c>
      <c r="M1981" s="3">
        <f t="shared" si="120"/>
        <v>0.96219965358966653</v>
      </c>
      <c r="N1981" s="3">
        <v>1.03670295930622</v>
      </c>
      <c r="O1981" s="3"/>
      <c r="P1981" s="3">
        <v>0.96682346325444701</v>
      </c>
      <c r="Q1981" s="3">
        <f t="shared" si="121"/>
        <v>1.0017632112803336</v>
      </c>
      <c r="R1981" s="3">
        <f t="shared" si="122"/>
        <v>1.0411178257475648</v>
      </c>
      <c r="S1981" s="3">
        <f t="shared" si="123"/>
        <v>0.38777454800285815</v>
      </c>
    </row>
    <row r="1982" spans="1:19" s="5" customFormat="1" ht="12.75" x14ac:dyDescent="0.2">
      <c r="A1982" s="3" t="s">
        <v>419</v>
      </c>
      <c r="B1982" s="3" t="s">
        <v>420</v>
      </c>
      <c r="C1982" s="3">
        <v>27.45</v>
      </c>
      <c r="D1982" s="3">
        <v>2</v>
      </c>
      <c r="E1982" s="3">
        <v>2</v>
      </c>
      <c r="F1982" s="3">
        <v>20</v>
      </c>
      <c r="G1982" s="3">
        <v>51</v>
      </c>
      <c r="H1982" s="3">
        <v>5.7510945546599999</v>
      </c>
      <c r="I1982" s="3">
        <v>10.08154296875</v>
      </c>
      <c r="J1982" s="3">
        <v>1.08751962540122</v>
      </c>
      <c r="K1982" s="3">
        <v>0.976865509619815</v>
      </c>
      <c r="L1982" s="3">
        <v>1.0284818458612699</v>
      </c>
      <c r="M1982" s="3">
        <f t="shared" si="120"/>
        <v>1.0309556602941017</v>
      </c>
      <c r="N1982" s="3">
        <v>0.90574963442790501</v>
      </c>
      <c r="O1982" s="3">
        <v>1.06750173365149</v>
      </c>
      <c r="P1982" s="3">
        <v>0.95186140361509397</v>
      </c>
      <c r="Q1982" s="3">
        <f t="shared" si="121"/>
        <v>0.97503759056482975</v>
      </c>
      <c r="R1982" s="3">
        <f t="shared" si="122"/>
        <v>0.94576093630125646</v>
      </c>
      <c r="S1982" s="3">
        <f t="shared" si="123"/>
        <v>0.38782837097619727</v>
      </c>
    </row>
    <row r="1983" spans="1:19" s="5" customFormat="1" ht="12.75" x14ac:dyDescent="0.2">
      <c r="A1983" s="3" t="s">
        <v>4411</v>
      </c>
      <c r="B1983" s="3" t="s">
        <v>4412</v>
      </c>
      <c r="C1983" s="3">
        <v>26.21</v>
      </c>
      <c r="D1983" s="3">
        <v>4</v>
      </c>
      <c r="E1983" s="3">
        <v>4</v>
      </c>
      <c r="F1983" s="3">
        <v>14</v>
      </c>
      <c r="G1983" s="3">
        <v>206</v>
      </c>
      <c r="H1983" s="3">
        <v>23.267137224660001</v>
      </c>
      <c r="I1983" s="3">
        <v>4.95751953125</v>
      </c>
      <c r="J1983" s="3">
        <v>0.97820155475595705</v>
      </c>
      <c r="K1983" s="3">
        <v>0.98316276882491105</v>
      </c>
      <c r="L1983" s="3">
        <v>1.01922787546053</v>
      </c>
      <c r="M1983" s="3">
        <f t="shared" si="120"/>
        <v>0.99353073301379935</v>
      </c>
      <c r="N1983" s="3">
        <v>0.98250674751369405</v>
      </c>
      <c r="O1983" s="3">
        <v>1.0073879908952399</v>
      </c>
      <c r="P1983" s="3">
        <v>1.1106139532716</v>
      </c>
      <c r="Q1983" s="3">
        <f t="shared" si="121"/>
        <v>1.0335028972268445</v>
      </c>
      <c r="R1983" s="3">
        <f t="shared" si="122"/>
        <v>1.0402324385998536</v>
      </c>
      <c r="S1983" s="3">
        <f t="shared" si="123"/>
        <v>0.38787234068249005</v>
      </c>
    </row>
    <row r="1984" spans="1:19" s="5" customFormat="1" ht="12.75" x14ac:dyDescent="0.2">
      <c r="A1984" s="3" t="s">
        <v>3379</v>
      </c>
      <c r="B1984" s="3" t="s">
        <v>3380</v>
      </c>
      <c r="C1984" s="3">
        <v>7.83</v>
      </c>
      <c r="D1984" s="3">
        <v>3</v>
      </c>
      <c r="E1984" s="3">
        <v>3</v>
      </c>
      <c r="F1984" s="3">
        <v>9</v>
      </c>
      <c r="G1984" s="3">
        <v>434</v>
      </c>
      <c r="H1984" s="3">
        <v>48.652843764659998</v>
      </c>
      <c r="I1984" s="3">
        <v>5.82080078125</v>
      </c>
      <c r="J1984" s="3">
        <v>0.93978273640195598</v>
      </c>
      <c r="K1984" s="3">
        <v>1.06709335031992</v>
      </c>
      <c r="L1984" s="3">
        <v>0.81024493073593895</v>
      </c>
      <c r="M1984" s="3">
        <f t="shared" si="120"/>
        <v>0.93904033915260499</v>
      </c>
      <c r="N1984" s="3">
        <v>1.0515774032397001</v>
      </c>
      <c r="O1984" s="3">
        <v>0.989212422837215</v>
      </c>
      <c r="P1984" s="3">
        <v>0.99863316576673899</v>
      </c>
      <c r="Q1984" s="3">
        <f t="shared" si="121"/>
        <v>1.013140997281218</v>
      </c>
      <c r="R1984" s="3">
        <f t="shared" si="122"/>
        <v>1.0789110489071021</v>
      </c>
      <c r="S1984" s="3">
        <f t="shared" si="123"/>
        <v>0.38839094966237792</v>
      </c>
    </row>
    <row r="1985" spans="1:19" s="5" customFormat="1" ht="12.75" x14ac:dyDescent="0.2">
      <c r="A1985" s="3" t="s">
        <v>1559</v>
      </c>
      <c r="B1985" s="3" t="s">
        <v>1560</v>
      </c>
      <c r="C1985" s="3">
        <v>22.01</v>
      </c>
      <c r="D1985" s="3">
        <v>3</v>
      </c>
      <c r="E1985" s="3">
        <v>3</v>
      </c>
      <c r="F1985" s="3">
        <v>7</v>
      </c>
      <c r="G1985" s="3">
        <v>159</v>
      </c>
      <c r="H1985" s="3">
        <v>17.04646479466</v>
      </c>
      <c r="I1985" s="3">
        <v>7.86962890625</v>
      </c>
      <c r="J1985" s="3">
        <v>1.03454900632896</v>
      </c>
      <c r="K1985" s="3">
        <v>1.03800486146769</v>
      </c>
      <c r="L1985" s="3">
        <v>0.86157966541601705</v>
      </c>
      <c r="M1985" s="3">
        <f t="shared" si="120"/>
        <v>0.97804451107088897</v>
      </c>
      <c r="N1985" s="3">
        <v>0.95633995455488596</v>
      </c>
      <c r="O1985" s="3">
        <v>0.89664941035506995</v>
      </c>
      <c r="P1985" s="3">
        <v>0.90361025465657496</v>
      </c>
      <c r="Q1985" s="3">
        <f t="shared" si="121"/>
        <v>0.91886653985551037</v>
      </c>
      <c r="R1985" s="3">
        <f t="shared" si="122"/>
        <v>0.93949358076701139</v>
      </c>
      <c r="S1985" s="3">
        <f t="shared" si="123"/>
        <v>0.38841679401136153</v>
      </c>
    </row>
    <row r="1986" spans="1:19" s="5" customFormat="1" ht="12.75" x14ac:dyDescent="0.2">
      <c r="A1986" s="3" t="s">
        <v>5707</v>
      </c>
      <c r="B1986" s="3" t="s">
        <v>5708</v>
      </c>
      <c r="C1986" s="3">
        <v>4.68</v>
      </c>
      <c r="D1986" s="3">
        <v>1</v>
      </c>
      <c r="E1986" s="3">
        <v>1</v>
      </c>
      <c r="F1986" s="3">
        <v>2</v>
      </c>
      <c r="G1986" s="3">
        <v>171</v>
      </c>
      <c r="H1986" s="3">
        <v>19.920131834660001</v>
      </c>
      <c r="I1986" s="3">
        <v>9.10009765625</v>
      </c>
      <c r="J1986" s="3"/>
      <c r="K1986" s="3">
        <v>0.97244742018687502</v>
      </c>
      <c r="L1986" s="3">
        <v>1.04109364554055</v>
      </c>
      <c r="M1986" s="3">
        <f t="shared" ref="M1986:M2049" si="124">AVERAGE(J1986:L1986)</f>
        <v>1.0067705328637124</v>
      </c>
      <c r="N1986" s="3"/>
      <c r="O1986" s="3">
        <v>0.99098070601740695</v>
      </c>
      <c r="P1986" s="3">
        <v>0.878621227627851</v>
      </c>
      <c r="Q1986" s="3">
        <f t="shared" ref="Q1986:Q2049" si="125">AVERAGE(N1986:P1986)</f>
        <v>0.93480096682262892</v>
      </c>
      <c r="R1986" s="3">
        <f t="shared" ref="R1986:R2049" si="126">Q1986/M1986</f>
        <v>0.92851442936418749</v>
      </c>
      <c r="S1986" s="3">
        <f t="shared" ref="S1986:S2049" si="127">_xlfn.T.TEST(J1986:L1986,N1986:P1986,2,2)</f>
        <v>0.38841920467215696</v>
      </c>
    </row>
    <row r="1987" spans="1:19" s="5" customFormat="1" ht="12.75" x14ac:dyDescent="0.2">
      <c r="A1987" s="3" t="s">
        <v>5683</v>
      </c>
      <c r="B1987" s="3" t="s">
        <v>5684</v>
      </c>
      <c r="C1987" s="3">
        <v>10.27</v>
      </c>
      <c r="D1987" s="3">
        <v>1</v>
      </c>
      <c r="E1987" s="3">
        <v>3</v>
      </c>
      <c r="F1987" s="3">
        <v>26</v>
      </c>
      <c r="G1987" s="3">
        <v>370</v>
      </c>
      <c r="H1987" s="3">
        <v>39.993651644659998</v>
      </c>
      <c r="I1987" s="3">
        <v>7.67919921875</v>
      </c>
      <c r="J1987" s="3">
        <v>1.14774655298438</v>
      </c>
      <c r="K1987" s="3">
        <v>1.0695569425751901</v>
      </c>
      <c r="L1987" s="3">
        <v>0.91499547187223396</v>
      </c>
      <c r="M1987" s="3">
        <f t="shared" si="124"/>
        <v>1.0440996558106013</v>
      </c>
      <c r="N1987" s="3">
        <v>0.95582276032333802</v>
      </c>
      <c r="O1987" s="3">
        <v>0.954259862949972</v>
      </c>
      <c r="P1987" s="3">
        <v>1.0154775007208701</v>
      </c>
      <c r="Q1987" s="3">
        <f t="shared" si="125"/>
        <v>0.97518670799806006</v>
      </c>
      <c r="R1987" s="3">
        <f t="shared" si="126"/>
        <v>0.93399772959503591</v>
      </c>
      <c r="S1987" s="3">
        <f t="shared" si="127"/>
        <v>0.38846496703451994</v>
      </c>
    </row>
    <row r="1988" spans="1:19" s="5" customFormat="1" ht="12.75" x14ac:dyDescent="0.2">
      <c r="A1988" s="3" t="s">
        <v>7517</v>
      </c>
      <c r="B1988" s="3" t="s">
        <v>7518</v>
      </c>
      <c r="C1988" s="3">
        <v>24.49</v>
      </c>
      <c r="D1988" s="3">
        <v>11</v>
      </c>
      <c r="E1988" s="3">
        <v>11</v>
      </c>
      <c r="F1988" s="3">
        <v>29</v>
      </c>
      <c r="G1988" s="3">
        <v>441</v>
      </c>
      <c r="H1988" s="3">
        <v>52.437353464659999</v>
      </c>
      <c r="I1988" s="3">
        <v>5.14794921875</v>
      </c>
      <c r="J1988" s="3">
        <v>1.00926443875341</v>
      </c>
      <c r="K1988" s="3">
        <v>1.11870867365115</v>
      </c>
      <c r="L1988" s="3">
        <v>1.0733716970549601</v>
      </c>
      <c r="M1988" s="3">
        <f t="shared" si="124"/>
        <v>1.0671149364865069</v>
      </c>
      <c r="N1988" s="3">
        <v>1.03216078808296</v>
      </c>
      <c r="O1988" s="3">
        <v>0.94286776360769098</v>
      </c>
      <c r="P1988" s="3">
        <v>1.0786207133135901</v>
      </c>
      <c r="Q1988" s="3">
        <f t="shared" si="125"/>
        <v>1.0178830883347469</v>
      </c>
      <c r="R1988" s="3">
        <f t="shared" si="126"/>
        <v>0.95386453092498491</v>
      </c>
      <c r="S1988" s="3">
        <f t="shared" si="127"/>
        <v>0.38852117952865017</v>
      </c>
    </row>
    <row r="1989" spans="1:19" s="5" customFormat="1" ht="12.75" x14ac:dyDescent="0.2">
      <c r="A1989" s="3" t="s">
        <v>3661</v>
      </c>
      <c r="B1989" s="3" t="s">
        <v>3662</v>
      </c>
      <c r="C1989" s="3">
        <v>13.22</v>
      </c>
      <c r="D1989" s="3">
        <v>4</v>
      </c>
      <c r="E1989" s="3">
        <v>6</v>
      </c>
      <c r="F1989" s="3">
        <v>14</v>
      </c>
      <c r="G1989" s="3">
        <v>484</v>
      </c>
      <c r="H1989" s="3">
        <v>54.486348174660002</v>
      </c>
      <c r="I1989" s="3">
        <v>6.36669921875</v>
      </c>
      <c r="J1989" s="3">
        <v>0.93739257314226399</v>
      </c>
      <c r="K1989" s="3">
        <v>1.0205226037980899</v>
      </c>
      <c r="L1989" s="3">
        <v>1.02790723884049</v>
      </c>
      <c r="M1989" s="3">
        <f t="shared" si="124"/>
        <v>0.99527413859361458</v>
      </c>
      <c r="N1989" s="3">
        <v>1.0004263424957001</v>
      </c>
      <c r="O1989" s="3">
        <v>1.03395524702945</v>
      </c>
      <c r="P1989" s="3">
        <v>1.0436951728853501</v>
      </c>
      <c r="Q1989" s="3">
        <f t="shared" si="125"/>
        <v>1.0260255874701667</v>
      </c>
      <c r="R1989" s="3">
        <f t="shared" si="126"/>
        <v>1.0308974660187653</v>
      </c>
      <c r="S1989" s="3">
        <f t="shared" si="127"/>
        <v>0.38884425160286401</v>
      </c>
    </row>
    <row r="1990" spans="1:19" s="5" customFormat="1" ht="12.75" x14ac:dyDescent="0.2">
      <c r="A1990" s="3" t="s">
        <v>1893</v>
      </c>
      <c r="B1990" s="3" t="s">
        <v>1894</v>
      </c>
      <c r="C1990" s="3">
        <v>24.45</v>
      </c>
      <c r="D1990" s="3">
        <v>21</v>
      </c>
      <c r="E1990" s="3">
        <v>21</v>
      </c>
      <c r="F1990" s="3">
        <v>55</v>
      </c>
      <c r="G1990" s="3">
        <v>822</v>
      </c>
      <c r="H1990" s="3">
        <v>91.636739974660003</v>
      </c>
      <c r="I1990" s="3">
        <v>6.31591796875</v>
      </c>
      <c r="J1990" s="3">
        <v>1.00608420214588</v>
      </c>
      <c r="K1990" s="3">
        <v>0.99119277741649303</v>
      </c>
      <c r="L1990" s="3">
        <v>1.0209839126100699</v>
      </c>
      <c r="M1990" s="3">
        <f t="shared" si="124"/>
        <v>1.006086964057481</v>
      </c>
      <c r="N1990" s="3">
        <v>1.00450908413471</v>
      </c>
      <c r="O1990" s="3">
        <v>1.0220334204355299</v>
      </c>
      <c r="P1990" s="3">
        <v>1.02165115892872</v>
      </c>
      <c r="Q1990" s="3">
        <f t="shared" si="125"/>
        <v>1.0160645544996534</v>
      </c>
      <c r="R1990" s="3">
        <f t="shared" si="126"/>
        <v>1.0099172246521646</v>
      </c>
      <c r="S1990" s="3">
        <f t="shared" si="127"/>
        <v>0.39009029453386346</v>
      </c>
    </row>
    <row r="1991" spans="1:19" s="5" customFormat="1" ht="12.75" x14ac:dyDescent="0.2">
      <c r="A1991" s="3" t="s">
        <v>7343</v>
      </c>
      <c r="B1991" s="3" t="s">
        <v>7344</v>
      </c>
      <c r="C1991" s="3">
        <v>8.65</v>
      </c>
      <c r="D1991" s="3">
        <v>1</v>
      </c>
      <c r="E1991" s="3">
        <v>1</v>
      </c>
      <c r="F1991" s="3">
        <v>3</v>
      </c>
      <c r="G1991" s="3">
        <v>104</v>
      </c>
      <c r="H1991" s="3">
        <v>11.62097863466</v>
      </c>
      <c r="I1991" s="3">
        <v>9.43701171875</v>
      </c>
      <c r="J1991" s="3">
        <v>1.0326027797916399</v>
      </c>
      <c r="K1991" s="3">
        <v>1.03499911129149</v>
      </c>
      <c r="L1991" s="3">
        <v>1.0177940835955299</v>
      </c>
      <c r="M1991" s="3">
        <f t="shared" si="124"/>
        <v>1.0284653248928866</v>
      </c>
      <c r="N1991" s="3">
        <v>1.01210610718079</v>
      </c>
      <c r="O1991" s="3">
        <v>1.0483665663034101</v>
      </c>
      <c r="P1991" s="3">
        <v>1.1010652966577901</v>
      </c>
      <c r="Q1991" s="3">
        <f t="shared" si="125"/>
        <v>1.05384599004733</v>
      </c>
      <c r="R1991" s="3">
        <f t="shared" si="126"/>
        <v>1.0246781923902848</v>
      </c>
      <c r="S1991" s="3">
        <f t="shared" si="127"/>
        <v>0.39048268605625647</v>
      </c>
    </row>
    <row r="1992" spans="1:19" s="5" customFormat="1" ht="12.75" x14ac:dyDescent="0.2">
      <c r="A1992" s="3" t="s">
        <v>7861</v>
      </c>
      <c r="B1992" s="3" t="s">
        <v>7862</v>
      </c>
      <c r="C1992" s="3">
        <v>13.82</v>
      </c>
      <c r="D1992" s="3">
        <v>12</v>
      </c>
      <c r="E1992" s="3">
        <v>13</v>
      </c>
      <c r="F1992" s="3">
        <v>36</v>
      </c>
      <c r="G1992" s="3">
        <v>1035</v>
      </c>
      <c r="H1992" s="3">
        <v>117.01379764466</v>
      </c>
      <c r="I1992" s="3">
        <v>6.52197265625</v>
      </c>
      <c r="J1992" s="3">
        <v>1.00162368207886</v>
      </c>
      <c r="K1992" s="3">
        <v>0.99663457634067598</v>
      </c>
      <c r="L1992" s="3">
        <v>1.02033497658001</v>
      </c>
      <c r="M1992" s="3">
        <f t="shared" si="124"/>
        <v>1.0061977449998487</v>
      </c>
      <c r="N1992" s="3">
        <v>1.0094206975145901</v>
      </c>
      <c r="O1992" s="3">
        <v>0.99621481006674595</v>
      </c>
      <c r="P1992" s="3">
        <v>0.98217507967764195</v>
      </c>
      <c r="Q1992" s="3">
        <f t="shared" si="125"/>
        <v>0.99593686241965929</v>
      </c>
      <c r="R1992" s="3">
        <f t="shared" si="126"/>
        <v>0.98980232003979396</v>
      </c>
      <c r="S1992" s="3">
        <f t="shared" si="127"/>
        <v>0.39081199545028367</v>
      </c>
    </row>
    <row r="1993" spans="1:19" s="5" customFormat="1" ht="12.75" x14ac:dyDescent="0.2">
      <c r="A1993" s="3" t="s">
        <v>2573</v>
      </c>
      <c r="B1993" s="3" t="s">
        <v>2574</v>
      </c>
      <c r="C1993" s="3">
        <v>23.28</v>
      </c>
      <c r="D1993" s="3">
        <v>5</v>
      </c>
      <c r="E1993" s="3">
        <v>5</v>
      </c>
      <c r="F1993" s="3">
        <v>22</v>
      </c>
      <c r="G1993" s="3">
        <v>189</v>
      </c>
      <c r="H1993" s="3">
        <v>20.992195784660002</v>
      </c>
      <c r="I1993" s="3">
        <v>5.85888671875</v>
      </c>
      <c r="J1993" s="3">
        <v>1.0438357407833301</v>
      </c>
      <c r="K1993" s="3">
        <v>1.04582276973388</v>
      </c>
      <c r="L1993" s="3">
        <v>1.0357397187765101</v>
      </c>
      <c r="M1993" s="3">
        <f t="shared" si="124"/>
        <v>1.0417994097645733</v>
      </c>
      <c r="N1993" s="3">
        <v>0.974822459096094</v>
      </c>
      <c r="O1993" s="3">
        <v>0.95926271931024298</v>
      </c>
      <c r="P1993" s="3">
        <v>1.08081440074919</v>
      </c>
      <c r="Q1993" s="3">
        <f t="shared" si="125"/>
        <v>1.0049665263851757</v>
      </c>
      <c r="R1993" s="3">
        <f t="shared" si="126"/>
        <v>0.96464493737069679</v>
      </c>
      <c r="S1993" s="3">
        <f t="shared" si="127"/>
        <v>0.39081213558351502</v>
      </c>
    </row>
    <row r="1994" spans="1:19" s="5" customFormat="1" ht="12.75" x14ac:dyDescent="0.2">
      <c r="A1994" s="3" t="s">
        <v>871</v>
      </c>
      <c r="B1994" s="3" t="s">
        <v>872</v>
      </c>
      <c r="C1994" s="3">
        <v>14.43</v>
      </c>
      <c r="D1994" s="3">
        <v>7</v>
      </c>
      <c r="E1994" s="3">
        <v>7</v>
      </c>
      <c r="F1994" s="3">
        <v>11</v>
      </c>
      <c r="G1994" s="3">
        <v>610</v>
      </c>
      <c r="H1994" s="3">
        <v>66.384234634660103</v>
      </c>
      <c r="I1994" s="3">
        <v>8.03076171875</v>
      </c>
      <c r="J1994" s="3">
        <v>0.97339452238192603</v>
      </c>
      <c r="K1994" s="3">
        <v>1.03132096141403</v>
      </c>
      <c r="L1994" s="3">
        <v>1.03611809633896</v>
      </c>
      <c r="M1994" s="3">
        <f t="shared" si="124"/>
        <v>1.0136111933783054</v>
      </c>
      <c r="N1994" s="3">
        <v>1.0140540405695599</v>
      </c>
      <c r="O1994" s="3">
        <v>0.98600020386883502</v>
      </c>
      <c r="P1994" s="3">
        <v>0.97294806694395497</v>
      </c>
      <c r="Q1994" s="3">
        <f t="shared" si="125"/>
        <v>0.99100077046078328</v>
      </c>
      <c r="R1994" s="3">
        <f t="shared" si="126"/>
        <v>0.97769319926098786</v>
      </c>
      <c r="S1994" s="3">
        <f t="shared" si="127"/>
        <v>0.39087793549480426</v>
      </c>
    </row>
    <row r="1995" spans="1:19" s="5" customFormat="1" ht="12.75" x14ac:dyDescent="0.2">
      <c r="A1995" s="3" t="s">
        <v>2049</v>
      </c>
      <c r="B1995" s="3" t="s">
        <v>2050</v>
      </c>
      <c r="C1995" s="3">
        <v>22.34</v>
      </c>
      <c r="D1995" s="3">
        <v>7</v>
      </c>
      <c r="E1995" s="3">
        <v>7</v>
      </c>
      <c r="F1995" s="3">
        <v>14</v>
      </c>
      <c r="G1995" s="3">
        <v>282</v>
      </c>
      <c r="H1995" s="3">
        <v>32.677071994659997</v>
      </c>
      <c r="I1995" s="3">
        <v>7.26904296875</v>
      </c>
      <c r="J1995" s="3">
        <v>0.91571973049381405</v>
      </c>
      <c r="K1995" s="3">
        <v>1.02542715579906</v>
      </c>
      <c r="L1995" s="3">
        <v>0.973704015022407</v>
      </c>
      <c r="M1995" s="3">
        <f t="shared" si="124"/>
        <v>0.97161696710509371</v>
      </c>
      <c r="N1995" s="3">
        <v>1.01445748317192</v>
      </c>
      <c r="O1995" s="3">
        <v>1.0108716265223801</v>
      </c>
      <c r="P1995" s="3">
        <v>0.98474360070871703</v>
      </c>
      <c r="Q1995" s="3">
        <f t="shared" si="125"/>
        <v>1.0033575701343389</v>
      </c>
      <c r="R1995" s="3">
        <f t="shared" si="126"/>
        <v>1.0326678146881434</v>
      </c>
      <c r="S1995" s="3">
        <f t="shared" si="127"/>
        <v>0.3911418132402007</v>
      </c>
    </row>
    <row r="1996" spans="1:19" s="5" customFormat="1" ht="12.75" x14ac:dyDescent="0.2">
      <c r="A1996" s="3" t="s">
        <v>3073</v>
      </c>
      <c r="B1996" s="3" t="s">
        <v>3074</v>
      </c>
      <c r="C1996" s="3">
        <v>39.04</v>
      </c>
      <c r="D1996" s="3">
        <v>11</v>
      </c>
      <c r="E1996" s="3">
        <v>11</v>
      </c>
      <c r="F1996" s="3">
        <v>79</v>
      </c>
      <c r="G1996" s="3">
        <v>292</v>
      </c>
      <c r="H1996" s="3">
        <v>32.748123914659999</v>
      </c>
      <c r="I1996" s="3">
        <v>7.40087890625</v>
      </c>
      <c r="J1996" s="3">
        <v>1.0149430621926401</v>
      </c>
      <c r="K1996" s="3">
        <v>0.98045023628522499</v>
      </c>
      <c r="L1996" s="3">
        <v>1.01500315255593</v>
      </c>
      <c r="M1996" s="3">
        <f t="shared" si="124"/>
        <v>1.0034654836779318</v>
      </c>
      <c r="N1996" s="3">
        <v>0.96572675909619299</v>
      </c>
      <c r="O1996" s="3">
        <v>0.99923823835126702</v>
      </c>
      <c r="P1996" s="3">
        <v>0.99926598450565296</v>
      </c>
      <c r="Q1996" s="3">
        <f t="shared" si="125"/>
        <v>0.98807699398437088</v>
      </c>
      <c r="R1996" s="3">
        <f t="shared" si="126"/>
        <v>0.98466465469528808</v>
      </c>
      <c r="S1996" s="3">
        <f t="shared" si="127"/>
        <v>0.3917180570756999</v>
      </c>
    </row>
    <row r="1997" spans="1:19" s="5" customFormat="1" ht="12.75" x14ac:dyDescent="0.2">
      <c r="A1997" s="3" t="s">
        <v>5681</v>
      </c>
      <c r="B1997" s="3" t="s">
        <v>5682</v>
      </c>
      <c r="C1997" s="3">
        <v>20.11</v>
      </c>
      <c r="D1997" s="3">
        <v>10</v>
      </c>
      <c r="E1997" s="3">
        <v>10</v>
      </c>
      <c r="F1997" s="3">
        <v>17</v>
      </c>
      <c r="G1997" s="3">
        <v>368</v>
      </c>
      <c r="H1997" s="3">
        <v>41.70292600466</v>
      </c>
      <c r="I1997" s="3">
        <v>6.27783203125</v>
      </c>
      <c r="J1997" s="3">
        <v>0.97796380895893098</v>
      </c>
      <c r="K1997" s="3">
        <v>1.0007020645664699</v>
      </c>
      <c r="L1997" s="3">
        <v>0.97658597800536096</v>
      </c>
      <c r="M1997" s="3">
        <f t="shared" si="124"/>
        <v>0.98508395051025399</v>
      </c>
      <c r="N1997" s="3">
        <v>0.94865536002376105</v>
      </c>
      <c r="O1997" s="3">
        <v>0.97522657050304795</v>
      </c>
      <c r="P1997" s="3">
        <v>0.989950511044837</v>
      </c>
      <c r="Q1997" s="3">
        <f t="shared" si="125"/>
        <v>0.97127748052388208</v>
      </c>
      <c r="R1997" s="3">
        <f t="shared" si="126"/>
        <v>0.9859844737301624</v>
      </c>
      <c r="S1997" s="3">
        <f t="shared" si="127"/>
        <v>0.39174171996225232</v>
      </c>
    </row>
    <row r="1998" spans="1:19" s="5" customFormat="1" ht="12.75" x14ac:dyDescent="0.2">
      <c r="A1998" s="3" t="s">
        <v>917</v>
      </c>
      <c r="B1998" s="3" t="s">
        <v>918</v>
      </c>
      <c r="C1998" s="3">
        <v>22.03</v>
      </c>
      <c r="D1998" s="3">
        <v>3</v>
      </c>
      <c r="E1998" s="3">
        <v>3</v>
      </c>
      <c r="F1998" s="3">
        <v>9</v>
      </c>
      <c r="G1998" s="3">
        <v>118</v>
      </c>
      <c r="H1998" s="3">
        <v>12.742857344660001</v>
      </c>
      <c r="I1998" s="3">
        <v>10.21337890625</v>
      </c>
      <c r="J1998" s="3">
        <v>1.0732168652391201</v>
      </c>
      <c r="K1998" s="3">
        <v>0.92504475955990995</v>
      </c>
      <c r="L1998" s="3">
        <v>1.02979152910548</v>
      </c>
      <c r="M1998" s="3">
        <f t="shared" si="124"/>
        <v>1.0093510513015034</v>
      </c>
      <c r="N1998" s="3">
        <v>0.98844541532539798</v>
      </c>
      <c r="O1998" s="3">
        <v>0.98450013590140595</v>
      </c>
      <c r="P1998" s="3">
        <v>0.90777675239938804</v>
      </c>
      <c r="Q1998" s="3">
        <f t="shared" si="125"/>
        <v>0.96024076787539736</v>
      </c>
      <c r="R1998" s="3">
        <f t="shared" si="126"/>
        <v>0.9513446948286417</v>
      </c>
      <c r="S1998" s="3">
        <f t="shared" si="127"/>
        <v>0.39194750600840245</v>
      </c>
    </row>
    <row r="1999" spans="1:19" s="5" customFormat="1" ht="12.75" x14ac:dyDescent="0.2">
      <c r="A1999" s="3" t="s">
        <v>7669</v>
      </c>
      <c r="B1999" s="3" t="s">
        <v>7670</v>
      </c>
      <c r="C1999" s="3">
        <v>56.14</v>
      </c>
      <c r="D1999" s="3">
        <v>4</v>
      </c>
      <c r="E1999" s="3">
        <v>9</v>
      </c>
      <c r="F1999" s="3">
        <v>48</v>
      </c>
      <c r="G1999" s="3">
        <v>171</v>
      </c>
      <c r="H1999" s="3">
        <v>19.679484864660001</v>
      </c>
      <c r="I1999" s="3">
        <v>4.84326171875</v>
      </c>
      <c r="J1999" s="3">
        <v>0.98556809343415996</v>
      </c>
      <c r="K1999" s="3">
        <v>1.0776347106297199</v>
      </c>
      <c r="L1999" s="3">
        <v>0.85822872048062004</v>
      </c>
      <c r="M1999" s="3">
        <f t="shared" si="124"/>
        <v>0.97381050818149995</v>
      </c>
      <c r="N1999" s="3">
        <v>1.0026136556174099</v>
      </c>
      <c r="O1999" s="3">
        <v>1.0227319556969301</v>
      </c>
      <c r="P1999" s="3">
        <v>1.0964922876270899</v>
      </c>
      <c r="Q1999" s="3">
        <f t="shared" si="125"/>
        <v>1.0406126329804766</v>
      </c>
      <c r="R1999" s="3">
        <f t="shared" si="126"/>
        <v>1.068598689619527</v>
      </c>
      <c r="S1999" s="3">
        <f t="shared" si="127"/>
        <v>0.39223033505200794</v>
      </c>
    </row>
    <row r="2000" spans="1:19" s="5" customFormat="1" ht="12.75" x14ac:dyDescent="0.2">
      <c r="A2000" s="3" t="s">
        <v>4361</v>
      </c>
      <c r="B2000" s="3" t="s">
        <v>4362</v>
      </c>
      <c r="C2000" s="3">
        <v>8.82</v>
      </c>
      <c r="D2000" s="3">
        <v>5</v>
      </c>
      <c r="E2000" s="3">
        <v>5</v>
      </c>
      <c r="F2000" s="3">
        <v>16</v>
      </c>
      <c r="G2000" s="3">
        <v>601</v>
      </c>
      <c r="H2000" s="3">
        <v>67.049125344660098</v>
      </c>
      <c r="I2000" s="3">
        <v>6.53662109375</v>
      </c>
      <c r="J2000" s="3">
        <v>1.01054617471888</v>
      </c>
      <c r="K2000" s="3">
        <v>1.02623172033415</v>
      </c>
      <c r="L2000" s="3">
        <v>0.98060846471742003</v>
      </c>
      <c r="M2000" s="3">
        <f t="shared" si="124"/>
        <v>1.0057954532568167</v>
      </c>
      <c r="N2000" s="3">
        <v>1.0230402632186699</v>
      </c>
      <c r="O2000" s="3">
        <v>0.96735250010122797</v>
      </c>
      <c r="P2000" s="3">
        <v>0.95641644276905102</v>
      </c>
      <c r="Q2000" s="3">
        <f t="shared" si="125"/>
        <v>0.98226973536298301</v>
      </c>
      <c r="R2000" s="3">
        <f t="shared" si="126"/>
        <v>0.97660983869269213</v>
      </c>
      <c r="S2000" s="3">
        <f t="shared" si="127"/>
        <v>0.3928715189488034</v>
      </c>
    </row>
    <row r="2001" spans="1:19" s="5" customFormat="1" ht="12.75" x14ac:dyDescent="0.2">
      <c r="A2001" s="3" t="s">
        <v>1719</v>
      </c>
      <c r="B2001" s="3" t="s">
        <v>1720</v>
      </c>
      <c r="C2001" s="3">
        <v>2.71</v>
      </c>
      <c r="D2001" s="3">
        <v>1</v>
      </c>
      <c r="E2001" s="3">
        <v>1</v>
      </c>
      <c r="F2001" s="3">
        <v>2</v>
      </c>
      <c r="G2001" s="3">
        <v>295</v>
      </c>
      <c r="H2001" s="3">
        <v>34.919729654660003</v>
      </c>
      <c r="I2001" s="3">
        <v>9.40771484375</v>
      </c>
      <c r="J2001" s="3">
        <v>1.0046671952895501</v>
      </c>
      <c r="K2001" s="3"/>
      <c r="L2001" s="3">
        <v>1.02196498150752</v>
      </c>
      <c r="M2001" s="3">
        <f t="shared" si="124"/>
        <v>1.013316088398535</v>
      </c>
      <c r="N2001" s="3">
        <v>0.93275286140801905</v>
      </c>
      <c r="O2001" s="3"/>
      <c r="P2001" s="3">
        <v>1.00919410653036</v>
      </c>
      <c r="Q2001" s="3">
        <f t="shared" si="125"/>
        <v>0.97097348396918948</v>
      </c>
      <c r="R2001" s="3">
        <f t="shared" si="126"/>
        <v>0.95821382398431598</v>
      </c>
      <c r="S2001" s="3">
        <f t="shared" si="127"/>
        <v>0.39287968541527862</v>
      </c>
    </row>
    <row r="2002" spans="1:19" s="5" customFormat="1" ht="12.75" x14ac:dyDescent="0.2">
      <c r="A2002" s="3" t="s">
        <v>3177</v>
      </c>
      <c r="B2002" s="3" t="s">
        <v>3178</v>
      </c>
      <c r="C2002" s="3">
        <v>8.7799999999999994</v>
      </c>
      <c r="D2002" s="3">
        <v>2</v>
      </c>
      <c r="E2002" s="3">
        <v>2</v>
      </c>
      <c r="F2002" s="3">
        <v>4</v>
      </c>
      <c r="G2002" s="3">
        <v>262</v>
      </c>
      <c r="H2002" s="3">
        <v>30.000243464659999</v>
      </c>
      <c r="I2002" s="3">
        <v>5.79541015625</v>
      </c>
      <c r="J2002" s="3">
        <v>0.94967027550183503</v>
      </c>
      <c r="K2002" s="3">
        <v>0.95642137208352995</v>
      </c>
      <c r="L2002" s="3"/>
      <c r="M2002" s="3">
        <f t="shared" si="124"/>
        <v>0.95304582379268243</v>
      </c>
      <c r="N2002" s="3">
        <v>0.95671351840313101</v>
      </c>
      <c r="O2002" s="3">
        <v>1.04454698832593</v>
      </c>
      <c r="P2002" s="3"/>
      <c r="Q2002" s="3">
        <f t="shared" si="125"/>
        <v>1.0006302533645304</v>
      </c>
      <c r="R2002" s="3">
        <f t="shared" si="126"/>
        <v>1.0499287950105944</v>
      </c>
      <c r="S2002" s="3">
        <f t="shared" si="127"/>
        <v>0.39295034711122889</v>
      </c>
    </row>
    <row r="2003" spans="1:19" s="5" customFormat="1" ht="12.75" x14ac:dyDescent="0.2">
      <c r="A2003" s="3" t="s">
        <v>7069</v>
      </c>
      <c r="B2003" s="3" t="s">
        <v>7070</v>
      </c>
      <c r="C2003" s="3">
        <v>1.45</v>
      </c>
      <c r="D2003" s="3">
        <v>2</v>
      </c>
      <c r="E2003" s="3">
        <v>4</v>
      </c>
      <c r="F2003" s="3">
        <v>9</v>
      </c>
      <c r="G2003" s="3">
        <v>2558</v>
      </c>
      <c r="H2003" s="3">
        <v>285.57801205466097</v>
      </c>
      <c r="I2003" s="3">
        <v>6.50732421875</v>
      </c>
      <c r="J2003" s="3"/>
      <c r="K2003" s="3">
        <v>0.89362819484254696</v>
      </c>
      <c r="L2003" s="3">
        <v>0.93797427596607996</v>
      </c>
      <c r="M2003" s="3">
        <f t="shared" si="124"/>
        <v>0.91580123540431346</v>
      </c>
      <c r="N2003" s="3"/>
      <c r="O2003" s="3">
        <v>0.932373043970118</v>
      </c>
      <c r="P2003" s="3">
        <v>1.3112643144757099</v>
      </c>
      <c r="Q2003" s="3">
        <f t="shared" si="125"/>
        <v>1.1218186792229139</v>
      </c>
      <c r="R2003" s="3">
        <f t="shared" si="126"/>
        <v>1.2249586873811615</v>
      </c>
      <c r="S2003" s="3">
        <f t="shared" si="127"/>
        <v>0.39303049091884379</v>
      </c>
    </row>
    <row r="2004" spans="1:19" s="5" customFormat="1" ht="12.75" x14ac:dyDescent="0.2">
      <c r="A2004" s="3" t="s">
        <v>6203</v>
      </c>
      <c r="B2004" s="3" t="s">
        <v>6204</v>
      </c>
      <c r="C2004" s="3">
        <v>16.29</v>
      </c>
      <c r="D2004" s="3">
        <v>9</v>
      </c>
      <c r="E2004" s="3">
        <v>10</v>
      </c>
      <c r="F2004" s="3">
        <v>22</v>
      </c>
      <c r="G2004" s="3">
        <v>755</v>
      </c>
      <c r="H2004" s="3">
        <v>83.340885334660001</v>
      </c>
      <c r="I2004" s="3">
        <v>6.77099609375</v>
      </c>
      <c r="J2004" s="3">
        <v>0.98956645608423999</v>
      </c>
      <c r="K2004" s="3">
        <v>0.96852771572267704</v>
      </c>
      <c r="L2004" s="3">
        <v>0.96553271163141097</v>
      </c>
      <c r="M2004" s="3">
        <f t="shared" si="124"/>
        <v>0.97454229447944274</v>
      </c>
      <c r="N2004" s="3">
        <v>0.97958538036852305</v>
      </c>
      <c r="O2004" s="3">
        <v>0.97584322569976401</v>
      </c>
      <c r="P2004" s="3">
        <v>0.99656628712161599</v>
      </c>
      <c r="Q2004" s="3">
        <f t="shared" si="125"/>
        <v>0.98399829772996761</v>
      </c>
      <c r="R2004" s="3">
        <f t="shared" si="126"/>
        <v>1.0097030198731147</v>
      </c>
      <c r="S2004" s="3">
        <f t="shared" si="127"/>
        <v>0.39320536288807939</v>
      </c>
    </row>
    <row r="2005" spans="1:19" s="5" customFormat="1" ht="12.75" x14ac:dyDescent="0.2">
      <c r="A2005" s="3" t="s">
        <v>2463</v>
      </c>
      <c r="B2005" s="3" t="s">
        <v>2464</v>
      </c>
      <c r="C2005" s="3">
        <v>8.56</v>
      </c>
      <c r="D2005" s="3">
        <v>6</v>
      </c>
      <c r="E2005" s="3">
        <v>6</v>
      </c>
      <c r="F2005" s="3">
        <v>12</v>
      </c>
      <c r="G2005" s="3">
        <v>701</v>
      </c>
      <c r="H2005" s="3">
        <v>78.755541404660093</v>
      </c>
      <c r="I2005" s="3">
        <v>6.45556640625</v>
      </c>
      <c r="J2005" s="3">
        <v>1.0204587131546501</v>
      </c>
      <c r="K2005" s="3">
        <v>1.0304480508224101</v>
      </c>
      <c r="L2005" s="3">
        <v>0.97732865072211095</v>
      </c>
      <c r="M2005" s="3">
        <f t="shared" si="124"/>
        <v>1.0094118048997236</v>
      </c>
      <c r="N2005" s="3">
        <v>1.03024959221492</v>
      </c>
      <c r="O2005" s="3">
        <v>1.02010031330933</v>
      </c>
      <c r="P2005" s="3">
        <v>1.02536230683692</v>
      </c>
      <c r="Q2005" s="3">
        <f t="shared" si="125"/>
        <v>1.02523740412039</v>
      </c>
      <c r="R2005" s="3">
        <f t="shared" si="126"/>
        <v>1.0156780405616899</v>
      </c>
      <c r="S2005" s="3">
        <f t="shared" si="127"/>
        <v>0.39336678724914509</v>
      </c>
    </row>
    <row r="2006" spans="1:19" s="5" customFormat="1" ht="12.75" x14ac:dyDescent="0.2">
      <c r="A2006" s="3" t="s">
        <v>5963</v>
      </c>
      <c r="B2006" s="3" t="s">
        <v>5964</v>
      </c>
      <c r="C2006" s="3">
        <v>63.41</v>
      </c>
      <c r="D2006" s="3">
        <v>1</v>
      </c>
      <c r="E2006" s="3">
        <v>21</v>
      </c>
      <c r="F2006" s="3">
        <v>1333</v>
      </c>
      <c r="G2006" s="3">
        <v>440</v>
      </c>
      <c r="H2006" s="3">
        <v>49.462765804660101</v>
      </c>
      <c r="I2006" s="3">
        <v>4.81787109375</v>
      </c>
      <c r="J2006" s="3">
        <v>1.09369715982593</v>
      </c>
      <c r="K2006" s="3">
        <v>0.96031234198702597</v>
      </c>
      <c r="L2006" s="3">
        <v>1.01027216407487</v>
      </c>
      <c r="M2006" s="3">
        <f t="shared" si="124"/>
        <v>1.0214272219626086</v>
      </c>
      <c r="N2006" s="3">
        <v>0.97773270093818099</v>
      </c>
      <c r="O2006" s="3">
        <v>1.0098077018914999</v>
      </c>
      <c r="P2006" s="3">
        <v>0.95677322515585195</v>
      </c>
      <c r="Q2006" s="3">
        <f t="shared" si="125"/>
        <v>0.98143787599517751</v>
      </c>
      <c r="R2006" s="3">
        <f t="shared" si="126"/>
        <v>0.96084953963671138</v>
      </c>
      <c r="S2006" s="3">
        <f t="shared" si="127"/>
        <v>0.39343168158779857</v>
      </c>
    </row>
    <row r="2007" spans="1:19" s="5" customFormat="1" ht="12.75" x14ac:dyDescent="0.2">
      <c r="A2007" s="3" t="s">
        <v>4307</v>
      </c>
      <c r="B2007" s="3" t="s">
        <v>4308</v>
      </c>
      <c r="C2007" s="3">
        <v>12.84</v>
      </c>
      <c r="D2007" s="3">
        <v>6</v>
      </c>
      <c r="E2007" s="3">
        <v>7</v>
      </c>
      <c r="F2007" s="3">
        <v>11</v>
      </c>
      <c r="G2007" s="3">
        <v>436</v>
      </c>
      <c r="H2007" s="3">
        <v>49.951148084659899</v>
      </c>
      <c r="I2007" s="3">
        <v>7.85498046875</v>
      </c>
      <c r="J2007" s="3">
        <v>0.97345146392944004</v>
      </c>
      <c r="K2007" s="3">
        <v>0.97210022561502196</v>
      </c>
      <c r="L2007" s="3">
        <v>1.01592532824946</v>
      </c>
      <c r="M2007" s="3">
        <f t="shared" si="124"/>
        <v>0.98715900593130745</v>
      </c>
      <c r="N2007" s="3">
        <v>0.88518672047725599</v>
      </c>
      <c r="O2007" s="3">
        <v>0.91166537832776995</v>
      </c>
      <c r="P2007" s="3">
        <v>1.0302845499976101</v>
      </c>
      <c r="Q2007" s="3">
        <f t="shared" si="125"/>
        <v>0.94237888293421201</v>
      </c>
      <c r="R2007" s="3">
        <f t="shared" si="126"/>
        <v>0.95463737581480212</v>
      </c>
      <c r="S2007" s="3">
        <f t="shared" si="127"/>
        <v>0.3935228808016859</v>
      </c>
    </row>
    <row r="2008" spans="1:19" s="5" customFormat="1" ht="12.75" x14ac:dyDescent="0.2">
      <c r="A2008" s="3" t="s">
        <v>5647</v>
      </c>
      <c r="B2008" s="3" t="s">
        <v>5648</v>
      </c>
      <c r="C2008" s="3">
        <v>16.38</v>
      </c>
      <c r="D2008" s="3">
        <v>2</v>
      </c>
      <c r="E2008" s="3">
        <v>2</v>
      </c>
      <c r="F2008" s="3">
        <v>7</v>
      </c>
      <c r="G2008" s="3">
        <v>116</v>
      </c>
      <c r="H2008" s="3">
        <v>12.68136953466</v>
      </c>
      <c r="I2008" s="3">
        <v>5.51611328125</v>
      </c>
      <c r="J2008" s="3">
        <v>1.0917246731971699</v>
      </c>
      <c r="K2008" s="3">
        <v>1.8201033682705099</v>
      </c>
      <c r="L2008" s="3">
        <v>1.0052845175453999</v>
      </c>
      <c r="M2008" s="3">
        <f t="shared" si="124"/>
        <v>1.3057041863376933</v>
      </c>
      <c r="N2008" s="3">
        <v>0.84359298179492104</v>
      </c>
      <c r="O2008" s="3">
        <v>0.78018665988512503</v>
      </c>
      <c r="P2008" s="3">
        <v>1.3764702157462401</v>
      </c>
      <c r="Q2008" s="3">
        <f t="shared" si="125"/>
        <v>1.000083285808762</v>
      </c>
      <c r="R2008" s="3">
        <f t="shared" si="126"/>
        <v>0.76593404254438935</v>
      </c>
      <c r="S2008" s="3">
        <f t="shared" si="127"/>
        <v>0.39389218917220431</v>
      </c>
    </row>
    <row r="2009" spans="1:19" s="5" customFormat="1" ht="12.75" x14ac:dyDescent="0.2">
      <c r="A2009" s="3" t="s">
        <v>2157</v>
      </c>
      <c r="B2009" s="3" t="s">
        <v>2158</v>
      </c>
      <c r="C2009" s="3">
        <v>1.43</v>
      </c>
      <c r="D2009" s="3">
        <v>1</v>
      </c>
      <c r="E2009" s="3">
        <v>1</v>
      </c>
      <c r="F2009" s="3">
        <v>5</v>
      </c>
      <c r="G2009" s="3">
        <v>768</v>
      </c>
      <c r="H2009" s="3">
        <v>91.440447014660094</v>
      </c>
      <c r="I2009" s="3">
        <v>7.66455078125</v>
      </c>
      <c r="J2009" s="3">
        <v>1.01237754641912</v>
      </c>
      <c r="K2009" s="3">
        <v>1.2019980628951801</v>
      </c>
      <c r="L2009" s="3">
        <v>1.0806534519058699</v>
      </c>
      <c r="M2009" s="3">
        <f t="shared" si="124"/>
        <v>1.0983430204067233</v>
      </c>
      <c r="N2009" s="3">
        <v>1.0131260523527901</v>
      </c>
      <c r="O2009" s="3">
        <v>1.09061319343704</v>
      </c>
      <c r="P2009" s="3">
        <v>1.01685809646918</v>
      </c>
      <c r="Q2009" s="3">
        <f t="shared" si="125"/>
        <v>1.0401991140863369</v>
      </c>
      <c r="R2009" s="3">
        <f t="shared" si="126"/>
        <v>0.94706216069106053</v>
      </c>
      <c r="S2009" s="3">
        <f t="shared" si="127"/>
        <v>0.39390579125492203</v>
      </c>
    </row>
    <row r="2010" spans="1:19" s="5" customFormat="1" ht="12.75" x14ac:dyDescent="0.2">
      <c r="A2010" s="3" t="s">
        <v>1661</v>
      </c>
      <c r="B2010" s="3" t="s">
        <v>1662</v>
      </c>
      <c r="C2010" s="3">
        <v>3.85</v>
      </c>
      <c r="D2010" s="3">
        <v>3</v>
      </c>
      <c r="E2010" s="3">
        <v>3</v>
      </c>
      <c r="F2010" s="3">
        <v>6</v>
      </c>
      <c r="G2010" s="3">
        <v>753</v>
      </c>
      <c r="H2010" s="3">
        <v>83.941022614660099</v>
      </c>
      <c r="I2010" s="3">
        <v>5.84619140625</v>
      </c>
      <c r="J2010" s="3">
        <v>0.96528001927649199</v>
      </c>
      <c r="K2010" s="3">
        <v>0.99427039512955595</v>
      </c>
      <c r="L2010" s="3">
        <v>1.04059371382099</v>
      </c>
      <c r="M2010" s="3">
        <f t="shared" si="124"/>
        <v>1.0000480427423459</v>
      </c>
      <c r="N2010" s="3">
        <v>0.98971933638875997</v>
      </c>
      <c r="O2010" s="3">
        <v>1.0029560677368601</v>
      </c>
      <c r="P2010" s="3">
        <v>0.87726424362217803</v>
      </c>
      <c r="Q2010" s="3">
        <f t="shared" si="125"/>
        <v>0.95664654924926606</v>
      </c>
      <c r="R2010" s="3">
        <f t="shared" si="126"/>
        <v>0.95660059153351906</v>
      </c>
      <c r="S2010" s="3">
        <f t="shared" si="127"/>
        <v>0.39424014757617803</v>
      </c>
    </row>
    <row r="2011" spans="1:19" s="5" customFormat="1" ht="12.75" x14ac:dyDescent="0.2">
      <c r="A2011" s="3" t="s">
        <v>1947</v>
      </c>
      <c r="B2011" s="3" t="s">
        <v>1948</v>
      </c>
      <c r="C2011" s="3">
        <v>69.569999999999993</v>
      </c>
      <c r="D2011" s="3">
        <v>6</v>
      </c>
      <c r="E2011" s="3">
        <v>7</v>
      </c>
      <c r="F2011" s="3">
        <v>38</v>
      </c>
      <c r="G2011" s="3">
        <v>115</v>
      </c>
      <c r="H2011" s="3">
        <v>12.77574215466</v>
      </c>
      <c r="I2011" s="3">
        <v>9.62744140625</v>
      </c>
      <c r="J2011" s="3">
        <v>0.99613232939332996</v>
      </c>
      <c r="K2011" s="3">
        <v>1.02586860786788</v>
      </c>
      <c r="L2011" s="3">
        <v>0.98473212110979003</v>
      </c>
      <c r="M2011" s="3">
        <f t="shared" si="124"/>
        <v>1.0022443527903333</v>
      </c>
      <c r="N2011" s="3">
        <v>0.994675838523152</v>
      </c>
      <c r="O2011" s="3">
        <v>1.03820533811614</v>
      </c>
      <c r="P2011" s="3">
        <v>1.0246822042436701</v>
      </c>
      <c r="Q2011" s="3">
        <f t="shared" si="125"/>
        <v>1.0191877936276541</v>
      </c>
      <c r="R2011" s="3">
        <f t="shared" si="126"/>
        <v>1.0169054989336173</v>
      </c>
      <c r="S2011" s="3">
        <f t="shared" si="127"/>
        <v>0.39435990541336652</v>
      </c>
    </row>
    <row r="2012" spans="1:19" s="5" customFormat="1" ht="12.75" x14ac:dyDescent="0.2">
      <c r="A2012" s="3" t="s">
        <v>3087</v>
      </c>
      <c r="B2012" s="3" t="s">
        <v>3088</v>
      </c>
      <c r="C2012" s="3">
        <v>12.06</v>
      </c>
      <c r="D2012" s="3">
        <v>2</v>
      </c>
      <c r="E2012" s="3">
        <v>2</v>
      </c>
      <c r="F2012" s="3">
        <v>5</v>
      </c>
      <c r="G2012" s="3">
        <v>199</v>
      </c>
      <c r="H2012" s="3">
        <v>22.628725914659999</v>
      </c>
      <c r="I2012" s="3">
        <v>7.62060546875</v>
      </c>
      <c r="J2012" s="3">
        <v>0.99044589370340896</v>
      </c>
      <c r="K2012" s="3">
        <v>0.98628889963645505</v>
      </c>
      <c r="L2012" s="3"/>
      <c r="M2012" s="3">
        <f t="shared" si="124"/>
        <v>0.98836739666993201</v>
      </c>
      <c r="N2012" s="3">
        <v>0.92936490975462804</v>
      </c>
      <c r="O2012" s="3">
        <v>0.98612169612742095</v>
      </c>
      <c r="P2012" s="3"/>
      <c r="Q2012" s="3">
        <f t="shared" si="125"/>
        <v>0.9577433029410245</v>
      </c>
      <c r="R2012" s="3">
        <f t="shared" si="126"/>
        <v>0.9690154755892515</v>
      </c>
      <c r="S2012" s="3">
        <f t="shared" si="127"/>
        <v>0.39440003942282209</v>
      </c>
    </row>
    <row r="2013" spans="1:19" s="5" customFormat="1" ht="12.75" x14ac:dyDescent="0.2">
      <c r="A2013" s="3" t="s">
        <v>4075</v>
      </c>
      <c r="B2013" s="3" t="s">
        <v>4076</v>
      </c>
      <c r="C2013" s="3">
        <v>5.83</v>
      </c>
      <c r="D2013" s="3">
        <v>2</v>
      </c>
      <c r="E2013" s="3">
        <v>2</v>
      </c>
      <c r="F2013" s="3">
        <v>5</v>
      </c>
      <c r="G2013" s="3">
        <v>360</v>
      </c>
      <c r="H2013" s="3">
        <v>38.401877194660003</v>
      </c>
      <c r="I2013" s="3">
        <v>8.63134765625</v>
      </c>
      <c r="J2013" s="3">
        <v>0.95187598379347105</v>
      </c>
      <c r="K2013" s="3">
        <v>1.0036454447811101</v>
      </c>
      <c r="L2013" s="3">
        <v>0.89462646942561197</v>
      </c>
      <c r="M2013" s="3">
        <f t="shared" si="124"/>
        <v>0.95004929933339766</v>
      </c>
      <c r="N2013" s="3">
        <v>0.99498953173844795</v>
      </c>
      <c r="O2013" s="3">
        <v>0.97634838452746198</v>
      </c>
      <c r="P2013" s="3">
        <v>0.97108222089417895</v>
      </c>
      <c r="Q2013" s="3">
        <f t="shared" si="125"/>
        <v>0.98080671238669626</v>
      </c>
      <c r="R2013" s="3">
        <f t="shared" si="126"/>
        <v>1.0323745442208943</v>
      </c>
      <c r="S2013" s="3">
        <f t="shared" si="127"/>
        <v>0.39501460225439627</v>
      </c>
    </row>
    <row r="2014" spans="1:19" s="5" customFormat="1" ht="12.75" x14ac:dyDescent="0.2">
      <c r="A2014" s="3" t="s">
        <v>6421</v>
      </c>
      <c r="B2014" s="3" t="s">
        <v>6422</v>
      </c>
      <c r="C2014" s="3">
        <v>1.54</v>
      </c>
      <c r="D2014" s="3">
        <v>3</v>
      </c>
      <c r="E2014" s="3">
        <v>3</v>
      </c>
      <c r="F2014" s="3">
        <v>4</v>
      </c>
      <c r="G2014" s="3">
        <v>2012</v>
      </c>
      <c r="H2014" s="3">
        <v>227.45423523466201</v>
      </c>
      <c r="I2014" s="3">
        <v>6.26513671875</v>
      </c>
      <c r="J2014" s="3">
        <v>0.93781553175393795</v>
      </c>
      <c r="K2014" s="3">
        <v>1.0323424844973601</v>
      </c>
      <c r="L2014" s="3">
        <v>1.03536466899367</v>
      </c>
      <c r="M2014" s="3">
        <f t="shared" si="124"/>
        <v>1.0018408950816562</v>
      </c>
      <c r="N2014" s="3">
        <v>1.0143751160974499</v>
      </c>
      <c r="O2014" s="3">
        <v>1.0812953466694499</v>
      </c>
      <c r="P2014" s="3">
        <v>1.01970299391686</v>
      </c>
      <c r="Q2014" s="3">
        <f t="shared" si="125"/>
        <v>1.0384578188945865</v>
      </c>
      <c r="R2014" s="3">
        <f t="shared" si="126"/>
        <v>1.0365496397608582</v>
      </c>
      <c r="S2014" s="3">
        <f t="shared" si="127"/>
        <v>0.39605888101244996</v>
      </c>
    </row>
    <row r="2015" spans="1:19" s="5" customFormat="1" ht="12.75" x14ac:dyDescent="0.2">
      <c r="A2015" s="3" t="s">
        <v>379</v>
      </c>
      <c r="B2015" s="3" t="s">
        <v>380</v>
      </c>
      <c r="C2015" s="3">
        <v>1.54</v>
      </c>
      <c r="D2015" s="3">
        <v>4</v>
      </c>
      <c r="E2015" s="3">
        <v>4</v>
      </c>
      <c r="F2015" s="3">
        <v>5</v>
      </c>
      <c r="G2015" s="3">
        <v>2143</v>
      </c>
      <c r="H2015" s="3">
        <v>242.759297294661</v>
      </c>
      <c r="I2015" s="3">
        <v>6.75634765625</v>
      </c>
      <c r="J2015" s="3">
        <v>0.99400402194175197</v>
      </c>
      <c r="K2015" s="3">
        <v>0.93501308446656495</v>
      </c>
      <c r="L2015" s="3">
        <v>0.98506316586600096</v>
      </c>
      <c r="M2015" s="3">
        <f t="shared" si="124"/>
        <v>0.97136009075810603</v>
      </c>
      <c r="N2015" s="3">
        <v>0.97182306670563801</v>
      </c>
      <c r="O2015" s="3">
        <v>1.0103472238762501</v>
      </c>
      <c r="P2015" s="3">
        <v>0.99308103509599499</v>
      </c>
      <c r="Q2015" s="3">
        <f t="shared" si="125"/>
        <v>0.99175044189262762</v>
      </c>
      <c r="R2015" s="3">
        <f t="shared" si="126"/>
        <v>1.0209915471394422</v>
      </c>
      <c r="S2015" s="3">
        <f t="shared" si="127"/>
        <v>0.39608076764435812</v>
      </c>
    </row>
    <row r="2016" spans="1:19" s="5" customFormat="1" ht="12.75" x14ac:dyDescent="0.2">
      <c r="A2016" s="3" t="s">
        <v>7851</v>
      </c>
      <c r="B2016" s="3" t="s">
        <v>7852</v>
      </c>
      <c r="C2016" s="3">
        <v>39.25</v>
      </c>
      <c r="D2016" s="3">
        <v>12</v>
      </c>
      <c r="E2016" s="3">
        <v>12</v>
      </c>
      <c r="F2016" s="3">
        <v>33</v>
      </c>
      <c r="G2016" s="3">
        <v>293</v>
      </c>
      <c r="H2016" s="3">
        <v>33.667240304659998</v>
      </c>
      <c r="I2016" s="3">
        <v>4.85595703125</v>
      </c>
      <c r="J2016" s="3">
        <v>1.01678727279675</v>
      </c>
      <c r="K2016" s="3">
        <v>0.99667299382704599</v>
      </c>
      <c r="L2016" s="3">
        <v>1.03640881968739</v>
      </c>
      <c r="M2016" s="3">
        <f t="shared" si="124"/>
        <v>1.0166230287703952</v>
      </c>
      <c r="N2016" s="3">
        <v>1.0286512666796801</v>
      </c>
      <c r="O2016" s="3">
        <v>0.98911491476248703</v>
      </c>
      <c r="P2016" s="3">
        <v>0.97696054404463595</v>
      </c>
      <c r="Q2016" s="3">
        <f t="shared" si="125"/>
        <v>0.9982422418289344</v>
      </c>
      <c r="R2016" s="3">
        <f t="shared" si="126"/>
        <v>0.98191976138520842</v>
      </c>
      <c r="S2016" s="3">
        <f t="shared" si="127"/>
        <v>0.39631882692562365</v>
      </c>
    </row>
    <row r="2017" spans="1:19" s="5" customFormat="1" ht="12.75" x14ac:dyDescent="0.2">
      <c r="A2017" s="3" t="s">
        <v>3425</v>
      </c>
      <c r="B2017" s="3" t="s">
        <v>3426</v>
      </c>
      <c r="C2017" s="3">
        <v>21.38</v>
      </c>
      <c r="D2017" s="3">
        <v>12</v>
      </c>
      <c r="E2017" s="3">
        <v>12</v>
      </c>
      <c r="F2017" s="3">
        <v>39</v>
      </c>
      <c r="G2017" s="3">
        <v>608</v>
      </c>
      <c r="H2017" s="3">
        <v>68.015907394660104</v>
      </c>
      <c r="I2017" s="3">
        <v>6.32861328125</v>
      </c>
      <c r="J2017" s="3">
        <v>1.0014144642601099</v>
      </c>
      <c r="K2017" s="3">
        <v>1.0215038870778499</v>
      </c>
      <c r="L2017" s="3">
        <v>0.98745774585083601</v>
      </c>
      <c r="M2017" s="3">
        <f t="shared" si="124"/>
        <v>1.0034586990629319</v>
      </c>
      <c r="N2017" s="3">
        <v>1.0193336951183101</v>
      </c>
      <c r="O2017" s="3">
        <v>0.99417659221573096</v>
      </c>
      <c r="P2017" s="3">
        <v>1.0525515774979599</v>
      </c>
      <c r="Q2017" s="3">
        <f t="shared" si="125"/>
        <v>1.0220206216106671</v>
      </c>
      <c r="R2017" s="3">
        <f t="shared" si="126"/>
        <v>1.0184979437271</v>
      </c>
      <c r="S2017" s="3">
        <f t="shared" si="127"/>
        <v>0.39682949558572983</v>
      </c>
    </row>
    <row r="2018" spans="1:19" s="5" customFormat="1" ht="12.75" x14ac:dyDescent="0.2">
      <c r="A2018" s="3" t="s">
        <v>1219</v>
      </c>
      <c r="B2018" s="3" t="s">
        <v>1220</v>
      </c>
      <c r="C2018" s="3">
        <v>24.6</v>
      </c>
      <c r="D2018" s="3">
        <v>10</v>
      </c>
      <c r="E2018" s="3">
        <v>10</v>
      </c>
      <c r="F2018" s="3">
        <v>38</v>
      </c>
      <c r="G2018" s="3">
        <v>378</v>
      </c>
      <c r="H2018" s="3">
        <v>43.529904204659999</v>
      </c>
      <c r="I2018" s="3">
        <v>8.98291015625</v>
      </c>
      <c r="J2018" s="3">
        <v>1.03418807830161</v>
      </c>
      <c r="K2018" s="3">
        <v>0.95411090712906699</v>
      </c>
      <c r="L2018" s="3">
        <v>1.0252995328219401</v>
      </c>
      <c r="M2018" s="3">
        <f t="shared" si="124"/>
        <v>1.004532839417539</v>
      </c>
      <c r="N2018" s="3">
        <v>0.93322484951469697</v>
      </c>
      <c r="O2018" s="3">
        <v>0.98702310926068004</v>
      </c>
      <c r="P2018" s="3">
        <v>1.00056644360073</v>
      </c>
      <c r="Q2018" s="3">
        <f t="shared" si="125"/>
        <v>0.97360480079203571</v>
      </c>
      <c r="R2018" s="3">
        <f t="shared" si="126"/>
        <v>0.96921152060749316</v>
      </c>
      <c r="S2018" s="3">
        <f t="shared" si="127"/>
        <v>0.39695858463678452</v>
      </c>
    </row>
    <row r="2019" spans="1:19" s="5" customFormat="1" ht="12.75" x14ac:dyDescent="0.2">
      <c r="A2019" s="3" t="s">
        <v>4489</v>
      </c>
      <c r="B2019" s="3" t="s">
        <v>4490</v>
      </c>
      <c r="C2019" s="3">
        <v>11</v>
      </c>
      <c r="D2019" s="3">
        <v>5</v>
      </c>
      <c r="E2019" s="3">
        <v>5</v>
      </c>
      <c r="F2019" s="3">
        <v>18</v>
      </c>
      <c r="G2019" s="3">
        <v>418</v>
      </c>
      <c r="H2019" s="3">
        <v>46.925461924659999</v>
      </c>
      <c r="I2019" s="3">
        <v>7.56201171875</v>
      </c>
      <c r="J2019" s="3">
        <v>1.0960165536327899</v>
      </c>
      <c r="K2019" s="3">
        <v>0.99279328133775802</v>
      </c>
      <c r="L2019" s="3">
        <v>1.0057097592677899</v>
      </c>
      <c r="M2019" s="3">
        <f t="shared" si="124"/>
        <v>1.0315065314127794</v>
      </c>
      <c r="N2019" s="3">
        <v>1.0136179908193601</v>
      </c>
      <c r="O2019" s="3">
        <v>1.00444355480493</v>
      </c>
      <c r="P2019" s="3">
        <v>0.97989316958463002</v>
      </c>
      <c r="Q2019" s="3">
        <f t="shared" si="125"/>
        <v>0.9993182384029734</v>
      </c>
      <c r="R2019" s="3">
        <f t="shared" si="126"/>
        <v>0.96879487232551009</v>
      </c>
      <c r="S2019" s="3">
        <f t="shared" si="127"/>
        <v>0.39732393968835056</v>
      </c>
    </row>
    <row r="2020" spans="1:19" s="5" customFormat="1" ht="12.75" x14ac:dyDescent="0.2">
      <c r="A2020" s="3" t="s">
        <v>3603</v>
      </c>
      <c r="B2020" s="3" t="s">
        <v>3604</v>
      </c>
      <c r="C2020" s="3">
        <v>26.89</v>
      </c>
      <c r="D2020" s="3">
        <v>5</v>
      </c>
      <c r="E2020" s="3">
        <v>5</v>
      </c>
      <c r="F2020" s="3">
        <v>25</v>
      </c>
      <c r="G2020" s="3">
        <v>238</v>
      </c>
      <c r="H2020" s="3">
        <v>26.323049664660001</v>
      </c>
      <c r="I2020" s="3">
        <v>9.40771484375</v>
      </c>
      <c r="J2020" s="3">
        <v>1.04738418959533</v>
      </c>
      <c r="K2020" s="3">
        <v>1.0083347684934001</v>
      </c>
      <c r="L2020" s="3">
        <v>1.02086238557508</v>
      </c>
      <c r="M2020" s="3">
        <f t="shared" si="124"/>
        <v>1.0255271145546032</v>
      </c>
      <c r="N2020" s="3">
        <v>1.0412469889529199</v>
      </c>
      <c r="O2020" s="3">
        <v>1.02710373818595</v>
      </c>
      <c r="P2020" s="3">
        <v>1.0441944865784301</v>
      </c>
      <c r="Q2020" s="3">
        <f t="shared" si="125"/>
        <v>1.0375150712390999</v>
      </c>
      <c r="R2020" s="3">
        <f t="shared" si="126"/>
        <v>1.0116895560481627</v>
      </c>
      <c r="S2020" s="3">
        <f t="shared" si="127"/>
        <v>0.39737861828436388</v>
      </c>
    </row>
    <row r="2021" spans="1:19" s="5" customFormat="1" ht="12.75" x14ac:dyDescent="0.2">
      <c r="A2021" s="3" t="s">
        <v>5377</v>
      </c>
      <c r="B2021" s="3" t="s">
        <v>5378</v>
      </c>
      <c r="C2021" s="3">
        <v>42.7</v>
      </c>
      <c r="D2021" s="3">
        <v>6</v>
      </c>
      <c r="E2021" s="3">
        <v>13</v>
      </c>
      <c r="F2021" s="3">
        <v>77</v>
      </c>
      <c r="G2021" s="3">
        <v>356</v>
      </c>
      <c r="H2021" s="3">
        <v>37.473945174660003</v>
      </c>
      <c r="I2021" s="3">
        <v>7.09326171875</v>
      </c>
      <c r="J2021" s="3">
        <v>1.0541918169414699</v>
      </c>
      <c r="K2021" s="3">
        <v>0.93980623073858804</v>
      </c>
      <c r="L2021" s="3">
        <v>1.01236133159882</v>
      </c>
      <c r="M2021" s="3">
        <f t="shared" si="124"/>
        <v>1.0021197930929595</v>
      </c>
      <c r="N2021" s="3">
        <v>0.94618781449597</v>
      </c>
      <c r="O2021" s="3">
        <v>0.99951810837317001</v>
      </c>
      <c r="P2021" s="3">
        <v>0.95481149036064705</v>
      </c>
      <c r="Q2021" s="3">
        <f t="shared" si="125"/>
        <v>0.96683913774326236</v>
      </c>
      <c r="R2021" s="3">
        <f t="shared" si="126"/>
        <v>0.96479397414074985</v>
      </c>
      <c r="S2021" s="3">
        <f t="shared" si="127"/>
        <v>0.39753797894429599</v>
      </c>
    </row>
    <row r="2022" spans="1:19" s="5" customFormat="1" ht="12.75" x14ac:dyDescent="0.2">
      <c r="A2022" s="3" t="s">
        <v>21</v>
      </c>
      <c r="B2022" s="3" t="s">
        <v>22</v>
      </c>
      <c r="C2022" s="3">
        <v>0.71</v>
      </c>
      <c r="D2022" s="3">
        <v>1</v>
      </c>
      <c r="E2022" s="3">
        <v>1</v>
      </c>
      <c r="F2022" s="3">
        <v>2</v>
      </c>
      <c r="G2022" s="3">
        <v>1122</v>
      </c>
      <c r="H2022" s="3">
        <v>127.08447206466001</v>
      </c>
      <c r="I2022" s="3">
        <v>5.93505859375</v>
      </c>
      <c r="J2022" s="3">
        <v>1.00232862728451</v>
      </c>
      <c r="K2022" s="3"/>
      <c r="L2022" s="3">
        <v>0.82427256204142496</v>
      </c>
      <c r="M2022" s="3">
        <f t="shared" si="124"/>
        <v>0.91330059466296754</v>
      </c>
      <c r="N2022" s="3">
        <v>0.84622582700247595</v>
      </c>
      <c r="O2022" s="3"/>
      <c r="P2022" s="3">
        <v>0.77636388271203105</v>
      </c>
      <c r="Q2022" s="3">
        <f t="shared" si="125"/>
        <v>0.8112948548572535</v>
      </c>
      <c r="R2022" s="3">
        <f t="shared" si="126"/>
        <v>0.88831087989890456</v>
      </c>
      <c r="S2022" s="3">
        <f t="shared" si="127"/>
        <v>0.3978529062724746</v>
      </c>
    </row>
    <row r="2023" spans="1:19" s="5" customFormat="1" ht="12.75" x14ac:dyDescent="0.2">
      <c r="A2023" s="3" t="s">
        <v>5505</v>
      </c>
      <c r="B2023" s="3" t="s">
        <v>5506</v>
      </c>
      <c r="C2023" s="3">
        <v>7.73</v>
      </c>
      <c r="D2023" s="3">
        <v>1</v>
      </c>
      <c r="E2023" s="3">
        <v>1</v>
      </c>
      <c r="F2023" s="3">
        <v>2</v>
      </c>
      <c r="G2023" s="3">
        <v>181</v>
      </c>
      <c r="H2023" s="3">
        <v>19.709936914659998</v>
      </c>
      <c r="I2023" s="3">
        <v>7.37158203125</v>
      </c>
      <c r="J2023" s="3"/>
      <c r="K2023" s="3">
        <v>1.00358952126822</v>
      </c>
      <c r="L2023" s="3">
        <v>0.81944642792909805</v>
      </c>
      <c r="M2023" s="3">
        <f t="shared" si="124"/>
        <v>0.91151797459865902</v>
      </c>
      <c r="N2023" s="3"/>
      <c r="O2023" s="3">
        <v>1.0103354498620301</v>
      </c>
      <c r="P2023" s="3">
        <v>1.00908603145287</v>
      </c>
      <c r="Q2023" s="3">
        <f t="shared" si="125"/>
        <v>1.0097107406574501</v>
      </c>
      <c r="R2023" s="3">
        <f t="shared" si="126"/>
        <v>1.1077244429568438</v>
      </c>
      <c r="S2023" s="3">
        <f t="shared" si="127"/>
        <v>0.39790688151471321</v>
      </c>
    </row>
    <row r="2024" spans="1:19" s="5" customFormat="1" ht="12.75" x14ac:dyDescent="0.2">
      <c r="A2024" s="3" t="s">
        <v>6145</v>
      </c>
      <c r="B2024" s="3" t="s">
        <v>6146</v>
      </c>
      <c r="C2024" s="3">
        <v>13.74</v>
      </c>
      <c r="D2024" s="3">
        <v>3</v>
      </c>
      <c r="E2024" s="3">
        <v>3</v>
      </c>
      <c r="F2024" s="3">
        <v>3</v>
      </c>
      <c r="G2024" s="3">
        <v>211</v>
      </c>
      <c r="H2024" s="3">
        <v>24.043996184659999</v>
      </c>
      <c r="I2024" s="3">
        <v>8.39697265625</v>
      </c>
      <c r="J2024" s="3"/>
      <c r="K2024" s="3">
        <v>1.33277283121195</v>
      </c>
      <c r="L2024" s="3">
        <v>1.0028505136263299</v>
      </c>
      <c r="M2024" s="3">
        <f t="shared" si="124"/>
        <v>1.1678116724191399</v>
      </c>
      <c r="N2024" s="3"/>
      <c r="O2024" s="3">
        <v>0.93371704516723897</v>
      </c>
      <c r="P2024" s="3">
        <v>1.0341303337143399</v>
      </c>
      <c r="Q2024" s="3">
        <f t="shared" si="125"/>
        <v>0.98392368944078945</v>
      </c>
      <c r="R2024" s="3">
        <f t="shared" si="126"/>
        <v>0.84253626905661627</v>
      </c>
      <c r="S2024" s="3">
        <f t="shared" si="127"/>
        <v>0.39791508253190166</v>
      </c>
    </row>
    <row r="2025" spans="1:19" s="5" customFormat="1" ht="12.75" x14ac:dyDescent="0.2">
      <c r="A2025" s="3" t="s">
        <v>3067</v>
      </c>
      <c r="B2025" s="3" t="s">
        <v>3068</v>
      </c>
      <c r="C2025" s="3">
        <v>12.2</v>
      </c>
      <c r="D2025" s="3">
        <v>7</v>
      </c>
      <c r="E2025" s="3">
        <v>7</v>
      </c>
      <c r="F2025" s="3">
        <v>15</v>
      </c>
      <c r="G2025" s="3">
        <v>500</v>
      </c>
      <c r="H2025" s="3">
        <v>55.137282884660003</v>
      </c>
      <c r="I2025" s="3">
        <v>8.45556640625</v>
      </c>
      <c r="J2025" s="3">
        <v>0.98843620028480195</v>
      </c>
      <c r="K2025" s="3">
        <v>0.96432397754263699</v>
      </c>
      <c r="L2025" s="3">
        <v>0.99539850369384797</v>
      </c>
      <c r="M2025" s="3">
        <f t="shared" si="124"/>
        <v>0.98271956050709564</v>
      </c>
      <c r="N2025" s="3">
        <v>0.98257671615647402</v>
      </c>
      <c r="O2025" s="3">
        <v>1.00502597555794</v>
      </c>
      <c r="P2025" s="3">
        <v>0.99296776956562705</v>
      </c>
      <c r="Q2025" s="3">
        <f t="shared" si="125"/>
        <v>0.99352348709334704</v>
      </c>
      <c r="R2025" s="3">
        <f t="shared" si="126"/>
        <v>1.0109939061156741</v>
      </c>
      <c r="S2025" s="3">
        <f t="shared" si="127"/>
        <v>0.39817790923694929</v>
      </c>
    </row>
    <row r="2026" spans="1:19" s="5" customFormat="1" ht="12.75" x14ac:dyDescent="0.2">
      <c r="A2026" s="3" t="s">
        <v>4789</v>
      </c>
      <c r="B2026" s="3" t="s">
        <v>4790</v>
      </c>
      <c r="C2026" s="3">
        <v>15.11</v>
      </c>
      <c r="D2026" s="3">
        <v>9</v>
      </c>
      <c r="E2026" s="3">
        <v>9</v>
      </c>
      <c r="F2026" s="3">
        <v>73</v>
      </c>
      <c r="G2026" s="3">
        <v>556</v>
      </c>
      <c r="H2026" s="3">
        <v>62.244374314660099</v>
      </c>
      <c r="I2026" s="3">
        <v>6.50732421875</v>
      </c>
      <c r="J2026" s="3">
        <v>1.01589505439622</v>
      </c>
      <c r="K2026" s="3">
        <v>0.93917970459971301</v>
      </c>
      <c r="L2026" s="3">
        <v>1.01555416855833</v>
      </c>
      <c r="M2026" s="3">
        <f t="shared" si="124"/>
        <v>0.99020964251808774</v>
      </c>
      <c r="N2026" s="3">
        <v>1.0211213541879101</v>
      </c>
      <c r="O2026" s="3">
        <v>1.10296220160059</v>
      </c>
      <c r="P2026" s="3">
        <v>0.97482974615666995</v>
      </c>
      <c r="Q2026" s="3">
        <f t="shared" si="125"/>
        <v>1.0329711006483902</v>
      </c>
      <c r="R2026" s="3">
        <f t="shared" si="126"/>
        <v>1.0431842473494408</v>
      </c>
      <c r="S2026" s="3">
        <f t="shared" si="127"/>
        <v>0.39886771005253319</v>
      </c>
    </row>
    <row r="2027" spans="1:19" s="5" customFormat="1" ht="12.75" x14ac:dyDescent="0.2">
      <c r="A2027" s="3" t="s">
        <v>7065</v>
      </c>
      <c r="B2027" s="3" t="s">
        <v>7066</v>
      </c>
      <c r="C2027" s="3">
        <v>28.57</v>
      </c>
      <c r="D2027" s="3">
        <v>3</v>
      </c>
      <c r="E2027" s="3">
        <v>4</v>
      </c>
      <c r="F2027" s="3">
        <v>10</v>
      </c>
      <c r="G2027" s="3">
        <v>161</v>
      </c>
      <c r="H2027" s="3">
        <v>17.757164314659999</v>
      </c>
      <c r="I2027" s="3">
        <v>9.24658203125</v>
      </c>
      <c r="J2027" s="3">
        <v>1.22158072942567</v>
      </c>
      <c r="K2027" s="3">
        <v>1.0045654687160499</v>
      </c>
      <c r="L2027" s="3">
        <v>0.98815974992062505</v>
      </c>
      <c r="M2027" s="3">
        <f t="shared" si="124"/>
        <v>1.0714353160207817</v>
      </c>
      <c r="N2027" s="3">
        <v>0.99926768032657398</v>
      </c>
      <c r="O2027" s="3">
        <v>1.0337631699502701</v>
      </c>
      <c r="P2027" s="3">
        <v>0.96008632606307898</v>
      </c>
      <c r="Q2027" s="3">
        <f t="shared" si="125"/>
        <v>0.99770572544664093</v>
      </c>
      <c r="R2027" s="3">
        <f t="shared" si="126"/>
        <v>0.93118614864407678</v>
      </c>
      <c r="S2027" s="3">
        <f t="shared" si="127"/>
        <v>0.39901270136684419</v>
      </c>
    </row>
    <row r="2028" spans="1:19" s="5" customFormat="1" ht="12.75" x14ac:dyDescent="0.2">
      <c r="A2028" s="3" t="s">
        <v>193</v>
      </c>
      <c r="B2028" s="3" t="s">
        <v>194</v>
      </c>
      <c r="C2028" s="3">
        <v>62.3</v>
      </c>
      <c r="D2028" s="3">
        <v>28</v>
      </c>
      <c r="E2028" s="3">
        <v>29</v>
      </c>
      <c r="F2028" s="3">
        <v>129</v>
      </c>
      <c r="G2028" s="3">
        <v>488</v>
      </c>
      <c r="H2028" s="3">
        <v>54.844685454660002</v>
      </c>
      <c r="I2028" s="3">
        <v>6.15087890625</v>
      </c>
      <c r="J2028" s="3">
        <v>1.0036086001598401</v>
      </c>
      <c r="K2028" s="3">
        <v>0.99587272910922897</v>
      </c>
      <c r="L2028" s="3">
        <v>0.98623213823519396</v>
      </c>
      <c r="M2028" s="3">
        <f t="shared" si="124"/>
        <v>0.99523782250142112</v>
      </c>
      <c r="N2028" s="3">
        <v>0.99101432590959904</v>
      </c>
      <c r="O2028" s="3">
        <v>1.00309283736454</v>
      </c>
      <c r="P2028" s="3">
        <v>1.0175365071084199</v>
      </c>
      <c r="Q2028" s="3">
        <f t="shared" si="125"/>
        <v>1.003881223460853</v>
      </c>
      <c r="R2028" s="3">
        <f t="shared" si="126"/>
        <v>1.0086847593248693</v>
      </c>
      <c r="S2028" s="3">
        <f t="shared" si="127"/>
        <v>0.39913579817572403</v>
      </c>
    </row>
    <row r="2029" spans="1:19" s="5" customFormat="1" ht="12.75" x14ac:dyDescent="0.2">
      <c r="A2029" s="3" t="s">
        <v>495</v>
      </c>
      <c r="B2029" s="3" t="s">
        <v>496</v>
      </c>
      <c r="C2029" s="3">
        <v>60.31</v>
      </c>
      <c r="D2029" s="3">
        <v>39</v>
      </c>
      <c r="E2029" s="3">
        <v>53</v>
      </c>
      <c r="F2029" s="3">
        <v>490</v>
      </c>
      <c r="G2029" s="3">
        <v>844</v>
      </c>
      <c r="H2029" s="3">
        <v>95.659255764659903</v>
      </c>
      <c r="I2029" s="3">
        <v>7.34228515625</v>
      </c>
      <c r="J2029" s="3">
        <v>0.959758406551112</v>
      </c>
      <c r="K2029" s="3">
        <v>0.94622196604800202</v>
      </c>
      <c r="L2029" s="3">
        <v>0.99262642316403404</v>
      </c>
      <c r="M2029" s="3">
        <f t="shared" si="124"/>
        <v>0.96620226525438258</v>
      </c>
      <c r="N2029" s="3">
        <v>1.01013113496155</v>
      </c>
      <c r="O2029" s="3">
        <v>0.96540400837519003</v>
      </c>
      <c r="P2029" s="3">
        <v>0.97735161020986205</v>
      </c>
      <c r="Q2029" s="3">
        <f t="shared" si="125"/>
        <v>0.98429558451553412</v>
      </c>
      <c r="R2029" s="3">
        <f t="shared" si="126"/>
        <v>1.0187262231851504</v>
      </c>
      <c r="S2029" s="3">
        <f t="shared" si="127"/>
        <v>0.39933810977342715</v>
      </c>
    </row>
    <row r="2030" spans="1:19" s="5" customFormat="1" ht="12.75" x14ac:dyDescent="0.2">
      <c r="A2030" s="3" t="s">
        <v>5821</v>
      </c>
      <c r="B2030" s="3" t="s">
        <v>5822</v>
      </c>
      <c r="C2030" s="3">
        <v>3.6</v>
      </c>
      <c r="D2030" s="3">
        <v>3</v>
      </c>
      <c r="E2030" s="3">
        <v>4</v>
      </c>
      <c r="F2030" s="3">
        <v>10</v>
      </c>
      <c r="G2030" s="3">
        <v>972</v>
      </c>
      <c r="H2030" s="3">
        <v>105.27511092466</v>
      </c>
      <c r="I2030" s="3">
        <v>7.56201171875</v>
      </c>
      <c r="J2030" s="3">
        <v>0.98659216923481197</v>
      </c>
      <c r="K2030" s="3">
        <v>1.02791246892572</v>
      </c>
      <c r="L2030" s="3">
        <v>0.99516201259136405</v>
      </c>
      <c r="M2030" s="3">
        <f t="shared" si="124"/>
        <v>1.0032222169172986</v>
      </c>
      <c r="N2030" s="3">
        <v>1.1053644282648301</v>
      </c>
      <c r="O2030" s="3">
        <v>0.99012123596830803</v>
      </c>
      <c r="P2030" s="3">
        <v>1.0184282160604099</v>
      </c>
      <c r="Q2030" s="3">
        <f t="shared" si="125"/>
        <v>1.0379712934311824</v>
      </c>
      <c r="R2030" s="3">
        <f t="shared" si="126"/>
        <v>1.0346374670814815</v>
      </c>
      <c r="S2030" s="3">
        <f t="shared" si="127"/>
        <v>0.39952677307425427</v>
      </c>
    </row>
    <row r="2031" spans="1:19" s="5" customFormat="1" ht="12.75" x14ac:dyDescent="0.2">
      <c r="A2031" s="3" t="s">
        <v>3777</v>
      </c>
      <c r="B2031" s="3" t="s">
        <v>3778</v>
      </c>
      <c r="C2031" s="3">
        <v>22.31</v>
      </c>
      <c r="D2031" s="3">
        <v>3</v>
      </c>
      <c r="E2031" s="3">
        <v>3</v>
      </c>
      <c r="F2031" s="3">
        <v>7</v>
      </c>
      <c r="G2031" s="3">
        <v>121</v>
      </c>
      <c r="H2031" s="3">
        <v>14.43531951466</v>
      </c>
      <c r="I2031" s="3">
        <v>9.14404296875</v>
      </c>
      <c r="J2031" s="3">
        <v>0.79058322453336904</v>
      </c>
      <c r="K2031" s="3">
        <v>1.1153911874765401</v>
      </c>
      <c r="L2031" s="3">
        <v>0.91654263175251904</v>
      </c>
      <c r="M2031" s="3">
        <f t="shared" si="124"/>
        <v>0.9408390145874761</v>
      </c>
      <c r="N2031" s="3">
        <v>0.986036306511339</v>
      </c>
      <c r="O2031" s="3">
        <v>1.03905647956849</v>
      </c>
      <c r="P2031" s="3">
        <v>1.07401841946639</v>
      </c>
      <c r="Q2031" s="3">
        <f t="shared" si="125"/>
        <v>1.0330370685154062</v>
      </c>
      <c r="R2031" s="3">
        <f t="shared" si="126"/>
        <v>1.0979955683155376</v>
      </c>
      <c r="S2031" s="3">
        <f t="shared" si="127"/>
        <v>0.39983994097255349</v>
      </c>
    </row>
    <row r="2032" spans="1:19" s="5" customFormat="1" ht="12.75" x14ac:dyDescent="0.2">
      <c r="A2032" s="3" t="s">
        <v>867</v>
      </c>
      <c r="B2032" s="3" t="s">
        <v>868</v>
      </c>
      <c r="C2032" s="3">
        <v>42.81</v>
      </c>
      <c r="D2032" s="3">
        <v>20</v>
      </c>
      <c r="E2032" s="3">
        <v>21</v>
      </c>
      <c r="F2032" s="3">
        <v>133</v>
      </c>
      <c r="G2032" s="3">
        <v>640</v>
      </c>
      <c r="H2032" s="3">
        <v>70.415494964660098</v>
      </c>
      <c r="I2032" s="3">
        <v>6.84423828125</v>
      </c>
      <c r="J2032" s="3">
        <v>0.988412576545733</v>
      </c>
      <c r="K2032" s="3">
        <v>1.01434966896609</v>
      </c>
      <c r="L2032" s="3">
        <v>1.03122002985087</v>
      </c>
      <c r="M2032" s="3">
        <f t="shared" si="124"/>
        <v>1.0113274251208977</v>
      </c>
      <c r="N2032" s="3">
        <v>1.0292220766809299</v>
      </c>
      <c r="O2032" s="3">
        <v>0.98139441363142998</v>
      </c>
      <c r="P2032" s="3">
        <v>0.94834692549612998</v>
      </c>
      <c r="Q2032" s="3">
        <f t="shared" si="125"/>
        <v>0.98632113860282988</v>
      </c>
      <c r="R2032" s="3">
        <f t="shared" si="126"/>
        <v>0.97527379768715516</v>
      </c>
      <c r="S2032" s="3">
        <f t="shared" si="127"/>
        <v>0.39996506124971437</v>
      </c>
    </row>
    <row r="2033" spans="1:19" s="5" customFormat="1" ht="12.75" x14ac:dyDescent="0.2">
      <c r="A2033" s="3" t="s">
        <v>4001</v>
      </c>
      <c r="B2033" s="3" t="s">
        <v>4002</v>
      </c>
      <c r="C2033" s="3">
        <v>38.53</v>
      </c>
      <c r="D2033" s="3">
        <v>29</v>
      </c>
      <c r="E2033" s="3">
        <v>29</v>
      </c>
      <c r="F2033" s="3">
        <v>181</v>
      </c>
      <c r="G2033" s="3">
        <v>763</v>
      </c>
      <c r="H2033" s="3">
        <v>83.241583784660094</v>
      </c>
      <c r="I2033" s="3">
        <v>9.05615234375</v>
      </c>
      <c r="J2033" s="3">
        <v>0.951649653775547</v>
      </c>
      <c r="K2033" s="3">
        <v>1.06464541359152</v>
      </c>
      <c r="L2033" s="3">
        <v>1.0426449603074099</v>
      </c>
      <c r="M2033" s="3">
        <f t="shared" si="124"/>
        <v>1.0196466758914922</v>
      </c>
      <c r="N2033" s="3">
        <v>1.01596259081065</v>
      </c>
      <c r="O2033" s="3">
        <v>0.93359502941581796</v>
      </c>
      <c r="P2033" s="3">
        <v>0.99003364488662704</v>
      </c>
      <c r="Q2033" s="3">
        <f t="shared" si="125"/>
        <v>0.9798637550376984</v>
      </c>
      <c r="R2033" s="3">
        <f t="shared" si="126"/>
        <v>0.96098362129311998</v>
      </c>
      <c r="S2033" s="3">
        <f t="shared" si="127"/>
        <v>0.39999465136800072</v>
      </c>
    </row>
    <row r="2034" spans="1:19" s="5" customFormat="1" ht="12.75" x14ac:dyDescent="0.2">
      <c r="A2034" s="3" t="s">
        <v>2325</v>
      </c>
      <c r="B2034" s="3" t="s">
        <v>2326</v>
      </c>
      <c r="C2034" s="3">
        <v>20.97</v>
      </c>
      <c r="D2034" s="3">
        <v>6</v>
      </c>
      <c r="E2034" s="3">
        <v>8</v>
      </c>
      <c r="F2034" s="3">
        <v>29</v>
      </c>
      <c r="G2034" s="3">
        <v>372</v>
      </c>
      <c r="H2034" s="3">
        <v>40.033368054660002</v>
      </c>
      <c r="I2034" s="3">
        <v>9.68603515625</v>
      </c>
      <c r="J2034" s="3">
        <v>1.03634813173725</v>
      </c>
      <c r="K2034" s="3">
        <v>1.1503036643939299</v>
      </c>
      <c r="L2034" s="3">
        <v>1.0075680924180199</v>
      </c>
      <c r="M2034" s="3">
        <f t="shared" si="124"/>
        <v>1.0647399628497334</v>
      </c>
      <c r="N2034" s="3">
        <v>0.94258625900172999</v>
      </c>
      <c r="O2034" s="3">
        <v>0.94759687012448801</v>
      </c>
      <c r="P2034" s="3">
        <v>1.10770916385975</v>
      </c>
      <c r="Q2034" s="3">
        <f t="shared" si="125"/>
        <v>0.99929743099532276</v>
      </c>
      <c r="R2034" s="3">
        <f t="shared" si="126"/>
        <v>0.93853660599039002</v>
      </c>
      <c r="S2034" s="3">
        <f t="shared" si="127"/>
        <v>0.40011972753906322</v>
      </c>
    </row>
    <row r="2035" spans="1:19" s="5" customFormat="1" ht="12.75" x14ac:dyDescent="0.2">
      <c r="A2035" s="3" t="s">
        <v>307</v>
      </c>
      <c r="B2035" s="3" t="s">
        <v>308</v>
      </c>
      <c r="C2035" s="3">
        <v>39.9</v>
      </c>
      <c r="D2035" s="3">
        <v>10</v>
      </c>
      <c r="E2035" s="3">
        <v>10</v>
      </c>
      <c r="F2035" s="3">
        <v>46</v>
      </c>
      <c r="G2035" s="3">
        <v>203</v>
      </c>
      <c r="H2035" s="3">
        <v>23.39720172466</v>
      </c>
      <c r="I2035" s="3">
        <v>10.85791015625</v>
      </c>
      <c r="J2035" s="3">
        <v>1.0865004626082899</v>
      </c>
      <c r="K2035" s="3">
        <v>0.95283431007952901</v>
      </c>
      <c r="L2035" s="3">
        <v>1.00567702705027</v>
      </c>
      <c r="M2035" s="3">
        <f t="shared" si="124"/>
        <v>1.0150039332460297</v>
      </c>
      <c r="N2035" s="3">
        <v>0.85793557511893104</v>
      </c>
      <c r="O2035" s="3">
        <v>0.971786264799398</v>
      </c>
      <c r="P2035" s="3">
        <v>1.0334503157355801</v>
      </c>
      <c r="Q2035" s="3">
        <f t="shared" si="125"/>
        <v>0.95439071855130297</v>
      </c>
      <c r="R2035" s="3">
        <f t="shared" si="126"/>
        <v>0.94028277851014541</v>
      </c>
      <c r="S2035" s="3">
        <f t="shared" si="127"/>
        <v>0.40020508839417662</v>
      </c>
    </row>
    <row r="2036" spans="1:19" s="5" customFormat="1" ht="12.75" x14ac:dyDescent="0.2">
      <c r="A2036" s="3" t="s">
        <v>4261</v>
      </c>
      <c r="B2036" s="3" t="s">
        <v>4262</v>
      </c>
      <c r="C2036" s="3">
        <v>58.82</v>
      </c>
      <c r="D2036" s="3">
        <v>4</v>
      </c>
      <c r="E2036" s="3">
        <v>4</v>
      </c>
      <c r="F2036" s="3">
        <v>32</v>
      </c>
      <c r="G2036" s="3">
        <v>68</v>
      </c>
      <c r="H2036" s="3">
        <v>7.4077407446599999</v>
      </c>
      <c r="I2036" s="3">
        <v>7.23974609375</v>
      </c>
      <c r="J2036" s="3">
        <v>0.98269783960349699</v>
      </c>
      <c r="K2036" s="3">
        <v>1.06514562724328</v>
      </c>
      <c r="L2036" s="3">
        <v>1.06354378116683</v>
      </c>
      <c r="M2036" s="3">
        <f t="shared" si="124"/>
        <v>1.0371290826712023</v>
      </c>
      <c r="N2036" s="3">
        <v>1.00586740904693</v>
      </c>
      <c r="O2036" s="3">
        <v>0.98211542869041402</v>
      </c>
      <c r="P2036" s="3">
        <v>1.0352639546792299</v>
      </c>
      <c r="Q2036" s="3">
        <f t="shared" si="125"/>
        <v>1.0077489308055247</v>
      </c>
      <c r="R2036" s="3">
        <f t="shared" si="126"/>
        <v>0.97167165364796559</v>
      </c>
      <c r="S2036" s="3">
        <f t="shared" si="127"/>
        <v>0.40050058266328598</v>
      </c>
    </row>
    <row r="2037" spans="1:19" s="5" customFormat="1" ht="12.75" x14ac:dyDescent="0.2">
      <c r="A2037" s="3" t="s">
        <v>7981</v>
      </c>
      <c r="B2037" s="3" t="s">
        <v>7982</v>
      </c>
      <c r="C2037" s="3">
        <v>17.07</v>
      </c>
      <c r="D2037" s="3">
        <v>9</v>
      </c>
      <c r="E2037" s="3">
        <v>9</v>
      </c>
      <c r="F2037" s="3">
        <v>22</v>
      </c>
      <c r="G2037" s="3">
        <v>416</v>
      </c>
      <c r="H2037" s="3">
        <v>45.983660964659997</v>
      </c>
      <c r="I2037" s="3">
        <v>6.20166015625</v>
      </c>
      <c r="J2037" s="3">
        <v>0.97377314954529004</v>
      </c>
      <c r="K2037" s="3">
        <v>1.0443180159288601</v>
      </c>
      <c r="L2037" s="3">
        <v>1.03392658573472</v>
      </c>
      <c r="M2037" s="3">
        <f t="shared" si="124"/>
        <v>1.0173392504029566</v>
      </c>
      <c r="N2037" s="3">
        <v>1.0280427501956599</v>
      </c>
      <c r="O2037" s="3">
        <v>1.0033440371168101</v>
      </c>
      <c r="P2037" s="3">
        <v>1.2521862770384899</v>
      </c>
      <c r="Q2037" s="3">
        <f t="shared" si="125"/>
        <v>1.0945243547836532</v>
      </c>
      <c r="R2037" s="3">
        <f t="shared" si="126"/>
        <v>1.075869582688493</v>
      </c>
      <c r="S2037" s="3">
        <f t="shared" si="127"/>
        <v>0.40063910151808951</v>
      </c>
    </row>
    <row r="2038" spans="1:19" s="5" customFormat="1" ht="12.75" x14ac:dyDescent="0.2">
      <c r="A2038" s="3" t="s">
        <v>7395</v>
      </c>
      <c r="B2038" s="3" t="s">
        <v>7396</v>
      </c>
      <c r="C2038" s="3">
        <v>23.65</v>
      </c>
      <c r="D2038" s="3">
        <v>3</v>
      </c>
      <c r="E2038" s="3">
        <v>8</v>
      </c>
      <c r="F2038" s="3">
        <v>21</v>
      </c>
      <c r="G2038" s="3">
        <v>427</v>
      </c>
      <c r="H2038" s="3">
        <v>47.998372164659997</v>
      </c>
      <c r="I2038" s="3">
        <v>5.03369140625</v>
      </c>
      <c r="J2038" s="3">
        <v>1.0144036504306699</v>
      </c>
      <c r="K2038" s="3"/>
      <c r="L2038" s="3">
        <v>0.96496402869835796</v>
      </c>
      <c r="M2038" s="3">
        <f t="shared" si="124"/>
        <v>0.989683839564514</v>
      </c>
      <c r="N2038" s="3">
        <v>0.85678572413213705</v>
      </c>
      <c r="O2038" s="3"/>
      <c r="P2038" s="3">
        <v>0.98101889434446499</v>
      </c>
      <c r="Q2038" s="3">
        <f t="shared" si="125"/>
        <v>0.91890230923830107</v>
      </c>
      <c r="R2038" s="3">
        <f t="shared" si="126"/>
        <v>0.92848066473697444</v>
      </c>
      <c r="S2038" s="3">
        <f t="shared" si="127"/>
        <v>0.40069651816327723</v>
      </c>
    </row>
    <row r="2039" spans="1:19" s="5" customFormat="1" ht="12.75" x14ac:dyDescent="0.2">
      <c r="A2039" s="3" t="s">
        <v>1407</v>
      </c>
      <c r="B2039" s="3" t="s">
        <v>1408</v>
      </c>
      <c r="C2039" s="3">
        <v>15.63</v>
      </c>
      <c r="D2039" s="3">
        <v>22</v>
      </c>
      <c r="E2039" s="3">
        <v>22</v>
      </c>
      <c r="F2039" s="3">
        <v>46</v>
      </c>
      <c r="G2039" s="3">
        <v>1254</v>
      </c>
      <c r="H2039" s="3">
        <v>145.01438939465999</v>
      </c>
      <c r="I2039" s="3">
        <v>8.57275390625</v>
      </c>
      <c r="J2039" s="3">
        <v>1.0297566557867801</v>
      </c>
      <c r="K2039" s="3">
        <v>1.06137260138866</v>
      </c>
      <c r="L2039" s="3">
        <v>0.99407709819449497</v>
      </c>
      <c r="M2039" s="3">
        <f t="shared" si="124"/>
        <v>1.028402118456645</v>
      </c>
      <c r="N2039" s="3">
        <v>0.98387500751693102</v>
      </c>
      <c r="O2039" s="3">
        <v>1.0189510088067399</v>
      </c>
      <c r="P2039" s="3">
        <v>1.01855537497364</v>
      </c>
      <c r="Q2039" s="3">
        <f t="shared" si="125"/>
        <v>1.007127130432437</v>
      </c>
      <c r="R2039" s="3">
        <f t="shared" si="126"/>
        <v>0.97931257856981468</v>
      </c>
      <c r="S2039" s="3">
        <f t="shared" si="127"/>
        <v>0.40076311388506558</v>
      </c>
    </row>
    <row r="2040" spans="1:19" s="5" customFormat="1" ht="12.75" x14ac:dyDescent="0.2">
      <c r="A2040" s="3" t="s">
        <v>5429</v>
      </c>
      <c r="B2040" s="3" t="s">
        <v>5430</v>
      </c>
      <c r="C2040" s="3">
        <v>4.17</v>
      </c>
      <c r="D2040" s="3">
        <v>3</v>
      </c>
      <c r="E2040" s="3">
        <v>3</v>
      </c>
      <c r="F2040" s="3">
        <v>5</v>
      </c>
      <c r="G2040" s="3">
        <v>768</v>
      </c>
      <c r="H2040" s="3">
        <v>83.529726394660102</v>
      </c>
      <c r="I2040" s="3">
        <v>7.13720703125</v>
      </c>
      <c r="J2040" s="3">
        <v>1.0026955114915199</v>
      </c>
      <c r="K2040" s="3">
        <v>1.10952840546681</v>
      </c>
      <c r="L2040" s="3"/>
      <c r="M2040" s="3">
        <f t="shared" si="124"/>
        <v>1.0561119584791649</v>
      </c>
      <c r="N2040" s="3">
        <v>1.0244405264860801</v>
      </c>
      <c r="O2040" s="3">
        <v>0.94989152243210695</v>
      </c>
      <c r="P2040" s="3"/>
      <c r="Q2040" s="3">
        <f t="shared" si="125"/>
        <v>0.98716602445909352</v>
      </c>
      <c r="R2040" s="3">
        <f t="shared" si="126"/>
        <v>0.93471721111902206</v>
      </c>
      <c r="S2040" s="3">
        <f t="shared" si="127"/>
        <v>0.40078614237297749</v>
      </c>
    </row>
    <row r="2041" spans="1:19" s="5" customFormat="1" ht="12.75" x14ac:dyDescent="0.2">
      <c r="A2041" s="3" t="s">
        <v>3729</v>
      </c>
      <c r="B2041" s="3" t="s">
        <v>3730</v>
      </c>
      <c r="C2041" s="3">
        <v>2.4900000000000002</v>
      </c>
      <c r="D2041" s="3">
        <v>2</v>
      </c>
      <c r="E2041" s="3">
        <v>2</v>
      </c>
      <c r="F2041" s="3">
        <v>2</v>
      </c>
      <c r="G2041" s="3">
        <v>762</v>
      </c>
      <c r="H2041" s="3">
        <v>85.775571724659898</v>
      </c>
      <c r="I2041" s="3">
        <v>6.88818359375</v>
      </c>
      <c r="J2041" s="3">
        <v>0.76252008535708604</v>
      </c>
      <c r="K2041" s="3">
        <v>0.98365098738586698</v>
      </c>
      <c r="L2041" s="3"/>
      <c r="M2041" s="3">
        <f t="shared" si="124"/>
        <v>0.87308553637147646</v>
      </c>
      <c r="N2041" s="3">
        <v>1.0491228317016199</v>
      </c>
      <c r="O2041" s="3">
        <v>0.95240388305206702</v>
      </c>
      <c r="P2041" s="3"/>
      <c r="Q2041" s="3">
        <f t="shared" si="125"/>
        <v>1.0007633573768435</v>
      </c>
      <c r="R2041" s="3">
        <f t="shared" si="126"/>
        <v>1.1462374712287564</v>
      </c>
      <c r="S2041" s="3">
        <f t="shared" si="127"/>
        <v>0.40096524279378554</v>
      </c>
    </row>
    <row r="2042" spans="1:19" s="5" customFormat="1" ht="12.75" x14ac:dyDescent="0.2">
      <c r="A2042" s="3" t="s">
        <v>595</v>
      </c>
      <c r="B2042" s="3" t="s">
        <v>596</v>
      </c>
      <c r="C2042" s="3">
        <v>34.51</v>
      </c>
      <c r="D2042" s="3">
        <v>5</v>
      </c>
      <c r="E2042" s="3">
        <v>5</v>
      </c>
      <c r="F2042" s="3">
        <v>39</v>
      </c>
      <c r="G2042" s="3">
        <v>142</v>
      </c>
      <c r="H2042" s="3">
        <v>15.84148763466</v>
      </c>
      <c r="I2042" s="3">
        <v>9.30517578125</v>
      </c>
      <c r="J2042" s="3">
        <v>1.08885890241525</v>
      </c>
      <c r="K2042" s="3">
        <v>0.97195575873824902</v>
      </c>
      <c r="L2042" s="3">
        <v>1.01640292708436</v>
      </c>
      <c r="M2042" s="3">
        <f t="shared" si="124"/>
        <v>1.0257391960792861</v>
      </c>
      <c r="N2042" s="3">
        <v>0.99251407805188696</v>
      </c>
      <c r="O2042" s="3">
        <v>1.0208438746509201</v>
      </c>
      <c r="P2042" s="3">
        <v>0.95317147645350297</v>
      </c>
      <c r="Q2042" s="3">
        <f t="shared" si="125"/>
        <v>0.9888431430521033</v>
      </c>
      <c r="R2042" s="3">
        <f t="shared" si="126"/>
        <v>0.96402979122937715</v>
      </c>
      <c r="S2042" s="3">
        <f t="shared" si="127"/>
        <v>0.4011326480829463</v>
      </c>
    </row>
    <row r="2043" spans="1:19" s="5" customFormat="1" ht="12.75" x14ac:dyDescent="0.2">
      <c r="A2043" s="3" t="s">
        <v>1157</v>
      </c>
      <c r="B2043" s="3" t="s">
        <v>1158</v>
      </c>
      <c r="C2043" s="3">
        <v>34.56</v>
      </c>
      <c r="D2043" s="3">
        <v>19</v>
      </c>
      <c r="E2043" s="3">
        <v>19</v>
      </c>
      <c r="F2043" s="3">
        <v>86</v>
      </c>
      <c r="G2043" s="3">
        <v>544</v>
      </c>
      <c r="H2043" s="3">
        <v>61.624044724660003</v>
      </c>
      <c r="I2043" s="3">
        <v>9.34912109375</v>
      </c>
      <c r="J2043" s="3">
        <v>1.0009859390462399</v>
      </c>
      <c r="K2043" s="3">
        <v>0.97496761747920802</v>
      </c>
      <c r="L2043" s="3">
        <v>0.98931830611224103</v>
      </c>
      <c r="M2043" s="3">
        <f t="shared" si="124"/>
        <v>0.98842395421256291</v>
      </c>
      <c r="N2043" s="3">
        <v>1.02847068026572</v>
      </c>
      <c r="O2043" s="3">
        <v>0.99612394476258703</v>
      </c>
      <c r="P2043" s="3">
        <v>0.98375789550058601</v>
      </c>
      <c r="Q2043" s="3">
        <f t="shared" si="125"/>
        <v>1.002784173509631</v>
      </c>
      <c r="R2043" s="3">
        <f t="shared" si="126"/>
        <v>1.0145284007291266</v>
      </c>
      <c r="S2043" s="3">
        <f t="shared" si="127"/>
        <v>0.40128430080038024</v>
      </c>
    </row>
    <row r="2044" spans="1:19" s="5" customFormat="1" ht="12.75" x14ac:dyDescent="0.2">
      <c r="A2044" s="3" t="s">
        <v>751</v>
      </c>
      <c r="B2044" s="3" t="s">
        <v>752</v>
      </c>
      <c r="C2044" s="3">
        <v>0.94</v>
      </c>
      <c r="D2044" s="3">
        <v>2</v>
      </c>
      <c r="E2044" s="3">
        <v>3</v>
      </c>
      <c r="F2044" s="3">
        <v>5</v>
      </c>
      <c r="G2044" s="3">
        <v>2342</v>
      </c>
      <c r="H2044" s="3">
        <v>269.90651630466101</v>
      </c>
      <c r="I2044" s="3">
        <v>5.68115234375</v>
      </c>
      <c r="J2044" s="3">
        <v>0.99665981108296597</v>
      </c>
      <c r="K2044" s="3"/>
      <c r="L2044" s="3">
        <v>1.0753385778368101</v>
      </c>
      <c r="M2044" s="3">
        <f t="shared" si="124"/>
        <v>1.0359991944598881</v>
      </c>
      <c r="N2044" s="3">
        <v>0.98709374512738002</v>
      </c>
      <c r="O2044" s="3"/>
      <c r="P2044" s="3">
        <v>1.00064577493577</v>
      </c>
      <c r="Q2044" s="3">
        <f t="shared" si="125"/>
        <v>0.99386976003157501</v>
      </c>
      <c r="R2044" s="3">
        <f t="shared" si="126"/>
        <v>0.95933449113319336</v>
      </c>
      <c r="S2044" s="3">
        <f t="shared" si="127"/>
        <v>0.40191629803548867</v>
      </c>
    </row>
    <row r="2045" spans="1:19" s="5" customFormat="1" ht="12.75" x14ac:dyDescent="0.2">
      <c r="A2045" s="3" t="s">
        <v>5461</v>
      </c>
      <c r="B2045" s="3" t="s">
        <v>5462</v>
      </c>
      <c r="C2045" s="3">
        <v>5.04</v>
      </c>
      <c r="D2045" s="3">
        <v>5</v>
      </c>
      <c r="E2045" s="3">
        <v>5</v>
      </c>
      <c r="F2045" s="3">
        <v>8</v>
      </c>
      <c r="G2045" s="3">
        <v>833</v>
      </c>
      <c r="H2045" s="3">
        <v>93.968297724659905</v>
      </c>
      <c r="I2045" s="3">
        <v>6.82958984375</v>
      </c>
      <c r="J2045" s="3">
        <v>1.01437038483377</v>
      </c>
      <c r="K2045" s="3">
        <v>1.0393874171148501</v>
      </c>
      <c r="L2045" s="3">
        <v>1.0505153154903599</v>
      </c>
      <c r="M2045" s="3">
        <f t="shared" si="124"/>
        <v>1.0347577058129933</v>
      </c>
      <c r="N2045" s="3">
        <v>0.94395907061960804</v>
      </c>
      <c r="O2045" s="3">
        <v>1.0464970335195301</v>
      </c>
      <c r="P2045" s="3">
        <v>1.0219917965688701</v>
      </c>
      <c r="Q2045" s="3">
        <f t="shared" si="125"/>
        <v>1.0041493002360029</v>
      </c>
      <c r="R2045" s="3">
        <f t="shared" si="126"/>
        <v>0.97041973651895463</v>
      </c>
      <c r="S2045" s="3">
        <f t="shared" si="127"/>
        <v>0.40238676307075927</v>
      </c>
    </row>
    <row r="2046" spans="1:19" s="5" customFormat="1" ht="12.75" x14ac:dyDescent="0.2">
      <c r="A2046" s="3" t="s">
        <v>7433</v>
      </c>
      <c r="B2046" s="3" t="s">
        <v>7434</v>
      </c>
      <c r="C2046" s="3">
        <v>2.98</v>
      </c>
      <c r="D2046" s="3">
        <v>2</v>
      </c>
      <c r="E2046" s="3">
        <v>3</v>
      </c>
      <c r="F2046" s="3">
        <v>4</v>
      </c>
      <c r="G2046" s="3">
        <v>1074</v>
      </c>
      <c r="H2046" s="3">
        <v>119.02618048466</v>
      </c>
      <c r="I2046" s="3">
        <v>6.44287109375</v>
      </c>
      <c r="J2046" s="3">
        <v>1.0267052750074299</v>
      </c>
      <c r="K2046" s="3">
        <v>1.00763141096278</v>
      </c>
      <c r="L2046" s="3"/>
      <c r="M2046" s="3">
        <f t="shared" si="124"/>
        <v>1.0171683429851051</v>
      </c>
      <c r="N2046" s="3">
        <v>1.0139716090176101</v>
      </c>
      <c r="O2046" s="3">
        <v>0.94600783058334803</v>
      </c>
      <c r="P2046" s="3"/>
      <c r="Q2046" s="3">
        <f t="shared" si="125"/>
        <v>0.979989719800479</v>
      </c>
      <c r="R2046" s="3">
        <f t="shared" si="126"/>
        <v>0.9634488986596681</v>
      </c>
      <c r="S2046" s="3">
        <f t="shared" si="127"/>
        <v>0.40264753392187047</v>
      </c>
    </row>
    <row r="2047" spans="1:19" s="5" customFormat="1" ht="12.75" x14ac:dyDescent="0.2">
      <c r="A2047" s="3" t="s">
        <v>6639</v>
      </c>
      <c r="B2047" s="3" t="s">
        <v>6640</v>
      </c>
      <c r="C2047" s="3">
        <v>14.74</v>
      </c>
      <c r="D2047" s="3">
        <v>3</v>
      </c>
      <c r="E2047" s="3">
        <v>3</v>
      </c>
      <c r="F2047" s="3">
        <v>6</v>
      </c>
      <c r="G2047" s="3">
        <v>190</v>
      </c>
      <c r="H2047" s="3">
        <v>20.812135804659999</v>
      </c>
      <c r="I2047" s="3">
        <v>9.65673828125</v>
      </c>
      <c r="J2047" s="3">
        <v>0.99434204173399099</v>
      </c>
      <c r="K2047" s="3">
        <v>0.94301967430160905</v>
      </c>
      <c r="L2047" s="3">
        <v>0.99309266025016496</v>
      </c>
      <c r="M2047" s="3">
        <f t="shared" si="124"/>
        <v>0.97681812542858826</v>
      </c>
      <c r="N2047" s="3">
        <v>1.0592315354783399</v>
      </c>
      <c r="O2047" s="3">
        <v>0.96072711780172304</v>
      </c>
      <c r="P2047" s="3">
        <v>1.0031968576378401</v>
      </c>
      <c r="Q2047" s="3">
        <f t="shared" si="125"/>
        <v>1.0077185036393008</v>
      </c>
      <c r="R2047" s="3">
        <f t="shared" si="126"/>
        <v>1.0316337068347854</v>
      </c>
      <c r="S2047" s="3">
        <f t="shared" si="127"/>
        <v>0.40412913895466634</v>
      </c>
    </row>
    <row r="2048" spans="1:19" s="5" customFormat="1" ht="12.75" x14ac:dyDescent="0.2">
      <c r="A2048" s="3" t="s">
        <v>6781</v>
      </c>
      <c r="B2048" s="3" t="s">
        <v>6782</v>
      </c>
      <c r="C2048" s="3">
        <v>20.38</v>
      </c>
      <c r="D2048" s="3">
        <v>8</v>
      </c>
      <c r="E2048" s="3">
        <v>10</v>
      </c>
      <c r="F2048" s="3">
        <v>29</v>
      </c>
      <c r="G2048" s="3">
        <v>471</v>
      </c>
      <c r="H2048" s="3">
        <v>54.188265614660097</v>
      </c>
      <c r="I2048" s="3">
        <v>9.07080078125</v>
      </c>
      <c r="J2048" s="3">
        <v>0.959208974015334</v>
      </c>
      <c r="K2048" s="3">
        <v>1.0246108187448799</v>
      </c>
      <c r="L2048" s="3">
        <v>0.959731336327875</v>
      </c>
      <c r="M2048" s="3">
        <f t="shared" si="124"/>
        <v>0.98118370969602964</v>
      </c>
      <c r="N2048" s="3">
        <v>1.0242232119691499</v>
      </c>
      <c r="O2048" s="3">
        <v>0.970581942879578</v>
      </c>
      <c r="P2048" s="3">
        <v>1.02885383143859</v>
      </c>
      <c r="Q2048" s="3">
        <f t="shared" si="125"/>
        <v>1.0078863287624393</v>
      </c>
      <c r="R2048" s="3">
        <f t="shared" si="126"/>
        <v>1.0272146987384065</v>
      </c>
      <c r="S2048" s="3">
        <f t="shared" si="127"/>
        <v>0.40417921543617413</v>
      </c>
    </row>
    <row r="2049" spans="1:19" s="5" customFormat="1" ht="12.75" x14ac:dyDescent="0.2">
      <c r="A2049" s="3" t="s">
        <v>2705</v>
      </c>
      <c r="B2049" s="3" t="s">
        <v>2706</v>
      </c>
      <c r="C2049" s="3">
        <v>55.85</v>
      </c>
      <c r="D2049" s="3">
        <v>16</v>
      </c>
      <c r="E2049" s="3">
        <v>16</v>
      </c>
      <c r="F2049" s="3">
        <v>115</v>
      </c>
      <c r="G2049" s="3">
        <v>299</v>
      </c>
      <c r="H2049" s="3">
        <v>34.555935934659999</v>
      </c>
      <c r="I2049" s="3">
        <v>5.30029296875</v>
      </c>
      <c r="J2049" s="3">
        <v>1.0197336061078399</v>
      </c>
      <c r="K2049" s="3">
        <v>1.0132780091676501</v>
      </c>
      <c r="L2049" s="3">
        <v>1.01463075629593</v>
      </c>
      <c r="M2049" s="3">
        <f t="shared" si="124"/>
        <v>1.0158807905238068</v>
      </c>
      <c r="N2049" s="3">
        <v>0.96635816268232</v>
      </c>
      <c r="O2049" s="3">
        <v>0.99922340905518803</v>
      </c>
      <c r="P2049" s="3">
        <v>1.03023168582058</v>
      </c>
      <c r="Q2049" s="3">
        <f t="shared" si="125"/>
        <v>0.99860441918602927</v>
      </c>
      <c r="R2049" s="3">
        <f t="shared" si="126"/>
        <v>0.98299370211649595</v>
      </c>
      <c r="S2049" s="3">
        <f t="shared" si="127"/>
        <v>0.40430064825901352</v>
      </c>
    </row>
    <row r="2050" spans="1:19" s="5" customFormat="1" ht="12.75" x14ac:dyDescent="0.2">
      <c r="A2050" s="3" t="s">
        <v>4709</v>
      </c>
      <c r="B2050" s="3" t="s">
        <v>4710</v>
      </c>
      <c r="C2050" s="3">
        <v>6.62</v>
      </c>
      <c r="D2050" s="3">
        <v>2</v>
      </c>
      <c r="E2050" s="3">
        <v>2</v>
      </c>
      <c r="F2050" s="3">
        <v>2</v>
      </c>
      <c r="G2050" s="3">
        <v>317</v>
      </c>
      <c r="H2050" s="3">
        <v>36.556480954660003</v>
      </c>
      <c r="I2050" s="3">
        <v>7.38623046875</v>
      </c>
      <c r="J2050" s="3">
        <v>1.0311341582034901</v>
      </c>
      <c r="K2050" s="3">
        <v>0.98156680753418102</v>
      </c>
      <c r="L2050" s="3"/>
      <c r="M2050" s="3">
        <f t="shared" ref="M2050:M2113" si="128">AVERAGE(J2050:L2050)</f>
        <v>1.0063504828688354</v>
      </c>
      <c r="N2050" s="3">
        <v>1.04200708174084</v>
      </c>
      <c r="O2050" s="3">
        <v>1.0254441015547999</v>
      </c>
      <c r="P2050" s="3"/>
      <c r="Q2050" s="3">
        <f t="shared" ref="Q2050:Q2113" si="129">AVERAGE(N2050:P2050)</f>
        <v>1.0337255916478201</v>
      </c>
      <c r="R2050" s="3">
        <f t="shared" ref="R2050:R2113" si="130">Q2050/M2050</f>
        <v>1.0272023606536618</v>
      </c>
      <c r="S2050" s="3">
        <f t="shared" ref="S2050:S2113" si="131">_xlfn.T.TEST(J2050:L2050,N2050:P2050,2,2)</f>
        <v>0.40475162605067128</v>
      </c>
    </row>
    <row r="2051" spans="1:19" s="5" customFormat="1" ht="12.75" x14ac:dyDescent="0.2">
      <c r="A2051" s="3" t="s">
        <v>8313</v>
      </c>
      <c r="B2051" s="3" t="s">
        <v>8314</v>
      </c>
      <c r="C2051" s="3">
        <v>14.6</v>
      </c>
      <c r="D2051" s="3">
        <v>10</v>
      </c>
      <c r="E2051" s="3">
        <v>10</v>
      </c>
      <c r="F2051" s="3">
        <v>23</v>
      </c>
      <c r="G2051" s="3">
        <v>767</v>
      </c>
      <c r="H2051" s="3">
        <v>83.206246944659995</v>
      </c>
      <c r="I2051" s="3">
        <v>8.57275390625</v>
      </c>
      <c r="J2051" s="3">
        <v>0.97619294463169703</v>
      </c>
      <c r="K2051" s="3">
        <v>0.94464099549287595</v>
      </c>
      <c r="L2051" s="3">
        <v>1.0025568723699301</v>
      </c>
      <c r="M2051" s="3">
        <f t="shared" si="128"/>
        <v>0.97446360416483435</v>
      </c>
      <c r="N2051" s="3">
        <v>0.99220165066937904</v>
      </c>
      <c r="O2051" s="3">
        <v>0.98733059400144996</v>
      </c>
      <c r="P2051" s="3">
        <v>0.99071602099857403</v>
      </c>
      <c r="Q2051" s="3">
        <f t="shared" si="129"/>
        <v>0.99008275522313438</v>
      </c>
      <c r="R2051" s="3">
        <f t="shared" si="130"/>
        <v>1.0160284601616152</v>
      </c>
      <c r="S2051" s="3">
        <f t="shared" si="131"/>
        <v>0.40522754977114117</v>
      </c>
    </row>
    <row r="2052" spans="1:19" s="5" customFormat="1" ht="12.75" x14ac:dyDescent="0.2">
      <c r="A2052" s="3" t="s">
        <v>2569</v>
      </c>
      <c r="B2052" s="3" t="s">
        <v>2570</v>
      </c>
      <c r="C2052" s="3">
        <v>73.900000000000006</v>
      </c>
      <c r="D2052" s="3">
        <v>40</v>
      </c>
      <c r="E2052" s="3">
        <v>40</v>
      </c>
      <c r="F2052" s="3">
        <v>1154</v>
      </c>
      <c r="G2052" s="3">
        <v>567</v>
      </c>
      <c r="H2052" s="3">
        <v>61.5527890246601</v>
      </c>
      <c r="I2052" s="3">
        <v>7.98681640625</v>
      </c>
      <c r="J2052" s="3">
        <v>0.99085332971041895</v>
      </c>
      <c r="K2052" s="3">
        <v>0.99359046956327401</v>
      </c>
      <c r="L2052" s="3">
        <v>1.00291523177482</v>
      </c>
      <c r="M2052" s="3">
        <f t="shared" si="128"/>
        <v>0.99578634368283758</v>
      </c>
      <c r="N2052" s="3">
        <v>1.0075508777992399</v>
      </c>
      <c r="O2052" s="3">
        <v>0.97415000779442096</v>
      </c>
      <c r="P2052" s="3">
        <v>0.97199162059533395</v>
      </c>
      <c r="Q2052" s="3">
        <f t="shared" si="129"/>
        <v>0.98456416872966501</v>
      </c>
      <c r="R2052" s="3">
        <f t="shared" si="130"/>
        <v>0.98873033856673687</v>
      </c>
      <c r="S2052" s="3">
        <f t="shared" si="131"/>
        <v>0.40531689063474546</v>
      </c>
    </row>
    <row r="2053" spans="1:19" s="5" customFormat="1" ht="12.75" x14ac:dyDescent="0.2">
      <c r="A2053" s="3" t="s">
        <v>2103</v>
      </c>
      <c r="B2053" s="3" t="s">
        <v>2104</v>
      </c>
      <c r="C2053" s="3">
        <v>84.13</v>
      </c>
      <c r="D2053" s="3">
        <v>18</v>
      </c>
      <c r="E2053" s="3">
        <v>18</v>
      </c>
      <c r="F2053" s="3">
        <v>220</v>
      </c>
      <c r="G2053" s="3">
        <v>189</v>
      </c>
      <c r="H2053" s="3">
        <v>20.050646884660001</v>
      </c>
      <c r="I2053" s="3">
        <v>7.32763671875</v>
      </c>
      <c r="J2053" s="3">
        <v>1.00115081628838</v>
      </c>
      <c r="K2053" s="3">
        <v>0.988282521388125</v>
      </c>
      <c r="L2053" s="3">
        <v>0.97453863803273899</v>
      </c>
      <c r="M2053" s="3">
        <f t="shared" si="128"/>
        <v>0.98799065856974799</v>
      </c>
      <c r="N2053" s="3">
        <v>0.99525482348389405</v>
      </c>
      <c r="O2053" s="3">
        <v>0.99247182468776396</v>
      </c>
      <c r="P2053" s="3">
        <v>0.99814078583610899</v>
      </c>
      <c r="Q2053" s="3">
        <f t="shared" si="129"/>
        <v>0.99528914466925567</v>
      </c>
      <c r="R2053" s="3">
        <f t="shared" si="130"/>
        <v>1.0073872015248335</v>
      </c>
      <c r="S2053" s="3">
        <f t="shared" si="131"/>
        <v>0.40546023390395225</v>
      </c>
    </row>
    <row r="2054" spans="1:19" s="5" customFormat="1" ht="12.75" x14ac:dyDescent="0.2">
      <c r="A2054" s="3" t="s">
        <v>5579</v>
      </c>
      <c r="B2054" s="3" t="s">
        <v>5580</v>
      </c>
      <c r="C2054" s="3">
        <v>26.86</v>
      </c>
      <c r="D2054" s="3">
        <v>41</v>
      </c>
      <c r="E2054" s="3">
        <v>41</v>
      </c>
      <c r="F2054" s="3">
        <v>138</v>
      </c>
      <c r="G2054" s="3">
        <v>1396</v>
      </c>
      <c r="H2054" s="3">
        <v>158.26728948466001</v>
      </c>
      <c r="I2054" s="3">
        <v>6.48095703125</v>
      </c>
      <c r="J2054" s="3">
        <v>0.97195304550324901</v>
      </c>
      <c r="K2054" s="3">
        <v>0.95545677679483698</v>
      </c>
      <c r="L2054" s="3">
        <v>1.00049170200182</v>
      </c>
      <c r="M2054" s="3">
        <f t="shared" si="128"/>
        <v>0.9759671747666353</v>
      </c>
      <c r="N2054" s="3">
        <v>0.98644798156740499</v>
      </c>
      <c r="O2054" s="3">
        <v>1.0108709709163399</v>
      </c>
      <c r="P2054" s="3">
        <v>0.976831592530924</v>
      </c>
      <c r="Q2054" s="3">
        <f t="shared" si="129"/>
        <v>0.99138351500488964</v>
      </c>
      <c r="R2054" s="3">
        <f t="shared" si="130"/>
        <v>1.0157959618282659</v>
      </c>
      <c r="S2054" s="3">
        <f t="shared" si="131"/>
        <v>0.40571325129012015</v>
      </c>
    </row>
    <row r="2055" spans="1:19" s="5" customFormat="1" ht="12.75" x14ac:dyDescent="0.2">
      <c r="A2055" s="3" t="s">
        <v>1209</v>
      </c>
      <c r="B2055" s="3" t="s">
        <v>1210</v>
      </c>
      <c r="C2055" s="3">
        <v>2.68</v>
      </c>
      <c r="D2055" s="3">
        <v>5</v>
      </c>
      <c r="E2055" s="3">
        <v>5</v>
      </c>
      <c r="F2055" s="3">
        <v>8</v>
      </c>
      <c r="G2055" s="3">
        <v>1751</v>
      </c>
      <c r="H2055" s="3">
        <v>200.484611664661</v>
      </c>
      <c r="I2055" s="3">
        <v>6.17626953125</v>
      </c>
      <c r="J2055" s="3">
        <v>1.0351494564511501</v>
      </c>
      <c r="K2055" s="3">
        <v>0.987463077966789</v>
      </c>
      <c r="L2055" s="3">
        <v>0.98459679872047301</v>
      </c>
      <c r="M2055" s="3">
        <f t="shared" si="128"/>
        <v>1.0024031110461373</v>
      </c>
      <c r="N2055" s="3">
        <v>0.98034791632572305</v>
      </c>
      <c r="O2055" s="3">
        <v>0.93254372274684105</v>
      </c>
      <c r="P2055" s="3">
        <v>1.0141305730008401</v>
      </c>
      <c r="Q2055" s="3">
        <f t="shared" si="129"/>
        <v>0.97567407069113476</v>
      </c>
      <c r="R2055" s="3">
        <f t="shared" si="130"/>
        <v>0.97333503850850245</v>
      </c>
      <c r="S2055" s="3">
        <f t="shared" si="131"/>
        <v>0.40576075905371817</v>
      </c>
    </row>
    <row r="2056" spans="1:19" s="5" customFormat="1" ht="12.75" x14ac:dyDescent="0.2">
      <c r="A2056" s="3" t="s">
        <v>4243</v>
      </c>
      <c r="B2056" s="3" t="s">
        <v>4244</v>
      </c>
      <c r="C2056" s="3">
        <v>9.3000000000000007</v>
      </c>
      <c r="D2056" s="3">
        <v>3</v>
      </c>
      <c r="E2056" s="3">
        <v>3</v>
      </c>
      <c r="F2056" s="3">
        <v>10</v>
      </c>
      <c r="G2056" s="3">
        <v>258</v>
      </c>
      <c r="H2056" s="3">
        <v>29.145742324659999</v>
      </c>
      <c r="I2056" s="3">
        <v>8.16259765625</v>
      </c>
      <c r="J2056" s="3">
        <v>0.95928088206781603</v>
      </c>
      <c r="K2056" s="3">
        <v>0.94999685723424099</v>
      </c>
      <c r="L2056" s="3">
        <v>1.0355398219532701</v>
      </c>
      <c r="M2056" s="3">
        <f t="shared" si="128"/>
        <v>0.98160585375177567</v>
      </c>
      <c r="N2056" s="3">
        <v>0.98491062699683896</v>
      </c>
      <c r="O2056" s="3">
        <v>1.07025125687612</v>
      </c>
      <c r="P2056" s="3">
        <v>0.99578567828365305</v>
      </c>
      <c r="Q2056" s="3">
        <f t="shared" si="129"/>
        <v>1.0169825207188705</v>
      </c>
      <c r="R2056" s="3">
        <f t="shared" si="130"/>
        <v>1.0360395843523982</v>
      </c>
      <c r="S2056" s="3">
        <f t="shared" si="131"/>
        <v>0.40599447762347007</v>
      </c>
    </row>
    <row r="2057" spans="1:19" s="5" customFormat="1" ht="12.75" x14ac:dyDescent="0.2">
      <c r="A2057" s="3" t="s">
        <v>7457</v>
      </c>
      <c r="B2057" s="3" t="s">
        <v>7458</v>
      </c>
      <c r="C2057" s="3">
        <v>24.68</v>
      </c>
      <c r="D2057" s="3">
        <v>21</v>
      </c>
      <c r="E2057" s="3">
        <v>21</v>
      </c>
      <c r="F2057" s="3">
        <v>65</v>
      </c>
      <c r="G2057" s="3">
        <v>948</v>
      </c>
      <c r="H2057" s="3">
        <v>105.30887562466</v>
      </c>
      <c r="I2057" s="3">
        <v>6.69775390625</v>
      </c>
      <c r="J2057" s="3">
        <v>1.02967875044672</v>
      </c>
      <c r="K2057" s="3">
        <v>0.98253286327436196</v>
      </c>
      <c r="L2057" s="3">
        <v>0.95625776125027095</v>
      </c>
      <c r="M2057" s="3">
        <f t="shared" si="128"/>
        <v>0.98948979165711748</v>
      </c>
      <c r="N2057" s="3">
        <v>1.00929768853778</v>
      </c>
      <c r="O2057" s="3">
        <v>1.0150840140011499</v>
      </c>
      <c r="P2057" s="3">
        <v>1.0044072233024901</v>
      </c>
      <c r="Q2057" s="3">
        <f t="shared" si="129"/>
        <v>1.0095963086138067</v>
      </c>
      <c r="R2057" s="3">
        <f t="shared" si="130"/>
        <v>1.0203200852865966</v>
      </c>
      <c r="S2057" s="3">
        <f t="shared" si="131"/>
        <v>0.40657333021040326</v>
      </c>
    </row>
    <row r="2058" spans="1:19" s="5" customFormat="1" ht="12.75" x14ac:dyDescent="0.2">
      <c r="A2058" s="3" t="s">
        <v>7099</v>
      </c>
      <c r="B2058" s="3" t="s">
        <v>7100</v>
      </c>
      <c r="C2058" s="3">
        <v>7.68</v>
      </c>
      <c r="D2058" s="3">
        <v>6</v>
      </c>
      <c r="E2058" s="3">
        <v>7</v>
      </c>
      <c r="F2058" s="3">
        <v>17</v>
      </c>
      <c r="G2058" s="3">
        <v>729</v>
      </c>
      <c r="H2058" s="3">
        <v>83.611748634660302</v>
      </c>
      <c r="I2058" s="3">
        <v>8.89501953125</v>
      </c>
      <c r="J2058" s="3">
        <v>1.0176579957855201</v>
      </c>
      <c r="K2058" s="3">
        <v>0.99457219703919597</v>
      </c>
      <c r="L2058" s="3">
        <v>0.96807499927874097</v>
      </c>
      <c r="M2058" s="3">
        <f t="shared" si="128"/>
        <v>0.99343506403448567</v>
      </c>
      <c r="N2058" s="3">
        <v>0.99981491699886804</v>
      </c>
      <c r="O2058" s="3">
        <v>1.00234408050324</v>
      </c>
      <c r="P2058" s="3">
        <v>1.0228170423388401</v>
      </c>
      <c r="Q2058" s="3">
        <f t="shared" si="129"/>
        <v>1.0083253466136493</v>
      </c>
      <c r="R2058" s="3">
        <f t="shared" si="130"/>
        <v>1.0149886823187939</v>
      </c>
      <c r="S2058" s="3">
        <f t="shared" si="131"/>
        <v>0.40657434031530393</v>
      </c>
    </row>
    <row r="2059" spans="1:19" s="5" customFormat="1" ht="12.75" x14ac:dyDescent="0.2">
      <c r="A2059" s="3" t="s">
        <v>3119</v>
      </c>
      <c r="B2059" s="3" t="s">
        <v>3120</v>
      </c>
      <c r="C2059" s="3">
        <v>1.17</v>
      </c>
      <c r="D2059" s="3">
        <v>3</v>
      </c>
      <c r="E2059" s="3">
        <v>3</v>
      </c>
      <c r="F2059" s="3">
        <v>4</v>
      </c>
      <c r="G2059" s="3">
        <v>2478</v>
      </c>
      <c r="H2059" s="3">
        <v>271.87743579466098</v>
      </c>
      <c r="I2059" s="3">
        <v>5.54150390625</v>
      </c>
      <c r="J2059" s="3"/>
      <c r="K2059" s="3">
        <v>1.1666392158573</v>
      </c>
      <c r="L2059" s="3">
        <v>1.1604305710387</v>
      </c>
      <c r="M2059" s="3">
        <f t="shared" si="128"/>
        <v>1.1635348934479999</v>
      </c>
      <c r="N2059" s="3"/>
      <c r="O2059" s="3">
        <v>0.917627616559196</v>
      </c>
      <c r="P2059" s="3">
        <v>1.15837993883617</v>
      </c>
      <c r="Q2059" s="3">
        <f t="shared" si="129"/>
        <v>1.0380037776976829</v>
      </c>
      <c r="R2059" s="3">
        <f t="shared" si="130"/>
        <v>0.89211228949196342</v>
      </c>
      <c r="S2059" s="3">
        <f t="shared" si="131"/>
        <v>0.4066441835319986</v>
      </c>
    </row>
    <row r="2060" spans="1:19" s="5" customFormat="1" ht="12.75" x14ac:dyDescent="0.2">
      <c r="A2060" s="3" t="s">
        <v>6641</v>
      </c>
      <c r="B2060" s="3" t="s">
        <v>6642</v>
      </c>
      <c r="C2060" s="3">
        <v>18.18</v>
      </c>
      <c r="D2060" s="3">
        <v>9</v>
      </c>
      <c r="E2060" s="3">
        <v>12</v>
      </c>
      <c r="F2060" s="3">
        <v>24</v>
      </c>
      <c r="G2060" s="3">
        <v>594</v>
      </c>
      <c r="H2060" s="3">
        <v>67.193347804660107</v>
      </c>
      <c r="I2060" s="3">
        <v>6.80029296875</v>
      </c>
      <c r="J2060" s="3">
        <v>0.94135846251720201</v>
      </c>
      <c r="K2060" s="3">
        <v>1.0038005976042299</v>
      </c>
      <c r="L2060" s="3">
        <v>0.97809324547018395</v>
      </c>
      <c r="M2060" s="3">
        <f t="shared" si="128"/>
        <v>0.97441743519720525</v>
      </c>
      <c r="N2060" s="3">
        <v>0.97500740958044996</v>
      </c>
      <c r="O2060" s="3">
        <v>1.00819584098864</v>
      </c>
      <c r="P2060" s="3">
        <v>0.99722952122194597</v>
      </c>
      <c r="Q2060" s="3">
        <f t="shared" si="129"/>
        <v>0.99347759059701202</v>
      </c>
      <c r="R2060" s="3">
        <f t="shared" si="130"/>
        <v>1.0195605648168122</v>
      </c>
      <c r="S2060" s="3">
        <f t="shared" si="131"/>
        <v>0.406822723674374</v>
      </c>
    </row>
    <row r="2061" spans="1:19" s="5" customFormat="1" ht="12.75" x14ac:dyDescent="0.2">
      <c r="A2061" s="3" t="s">
        <v>231</v>
      </c>
      <c r="B2061" s="3" t="s">
        <v>232</v>
      </c>
      <c r="C2061" s="3">
        <v>59.49</v>
      </c>
      <c r="D2061" s="3">
        <v>14</v>
      </c>
      <c r="E2061" s="3">
        <v>14</v>
      </c>
      <c r="F2061" s="3">
        <v>73</v>
      </c>
      <c r="G2061" s="3">
        <v>274</v>
      </c>
      <c r="H2061" s="3">
        <v>28.517149654659999</v>
      </c>
      <c r="I2061" s="3">
        <v>8.58740234375</v>
      </c>
      <c r="J2061" s="3">
        <v>0.99934328539552497</v>
      </c>
      <c r="K2061" s="3">
        <v>0.97303511307771295</v>
      </c>
      <c r="L2061" s="3">
        <v>1.02868214451397</v>
      </c>
      <c r="M2061" s="3">
        <f t="shared" si="128"/>
        <v>1.0003535143290694</v>
      </c>
      <c r="N2061" s="3">
        <v>0.98859870991673304</v>
      </c>
      <c r="O2061" s="3">
        <v>0.99759994508429495</v>
      </c>
      <c r="P2061" s="3">
        <v>0.96051060573182601</v>
      </c>
      <c r="Q2061" s="3">
        <f t="shared" si="129"/>
        <v>0.9822364202442847</v>
      </c>
      <c r="R2061" s="3">
        <f t="shared" si="130"/>
        <v>0.98188930830423915</v>
      </c>
      <c r="S2061" s="3">
        <f t="shared" si="131"/>
        <v>0.40701001653670521</v>
      </c>
    </row>
    <row r="2062" spans="1:19" s="5" customFormat="1" ht="12.75" x14ac:dyDescent="0.2">
      <c r="A2062" s="3" t="s">
        <v>8025</v>
      </c>
      <c r="B2062" s="3" t="s">
        <v>8026</v>
      </c>
      <c r="C2062" s="3">
        <v>38.46</v>
      </c>
      <c r="D2062" s="3">
        <v>17</v>
      </c>
      <c r="E2062" s="3">
        <v>17</v>
      </c>
      <c r="F2062" s="3">
        <v>58</v>
      </c>
      <c r="G2062" s="3">
        <v>481</v>
      </c>
      <c r="H2062" s="3">
        <v>54.399699194660101</v>
      </c>
      <c r="I2062" s="3">
        <v>6.69775390625</v>
      </c>
      <c r="J2062" s="3">
        <v>1.01982223644363</v>
      </c>
      <c r="K2062" s="3">
        <v>0.97062693418663004</v>
      </c>
      <c r="L2062" s="3">
        <v>1.0303783226429</v>
      </c>
      <c r="M2062" s="3">
        <f t="shared" si="128"/>
        <v>1.0069424977577199</v>
      </c>
      <c r="N2062" s="3">
        <v>0.97191684049096405</v>
      </c>
      <c r="O2062" s="3">
        <v>0.98971655384130197</v>
      </c>
      <c r="P2062" s="3">
        <v>1.00246259455593</v>
      </c>
      <c r="Q2062" s="3">
        <f t="shared" si="129"/>
        <v>0.9880319962960652</v>
      </c>
      <c r="R2062" s="3">
        <f t="shared" si="130"/>
        <v>0.98121987948292477</v>
      </c>
      <c r="S2062" s="3">
        <f t="shared" si="131"/>
        <v>0.40706601462257042</v>
      </c>
    </row>
    <row r="2063" spans="1:19" s="5" customFormat="1" ht="12.75" x14ac:dyDescent="0.2">
      <c r="A2063" s="3" t="s">
        <v>5207</v>
      </c>
      <c r="B2063" s="3" t="s">
        <v>5208</v>
      </c>
      <c r="C2063" s="3">
        <v>8.89</v>
      </c>
      <c r="D2063" s="3">
        <v>7</v>
      </c>
      <c r="E2063" s="3">
        <v>7</v>
      </c>
      <c r="F2063" s="3">
        <v>13</v>
      </c>
      <c r="G2063" s="3">
        <v>641</v>
      </c>
      <c r="H2063" s="3">
        <v>70.192417704660002</v>
      </c>
      <c r="I2063" s="3">
        <v>9.17333984375</v>
      </c>
      <c r="J2063" s="3">
        <v>0.97807792512890301</v>
      </c>
      <c r="K2063" s="3">
        <v>1.0035889795785899</v>
      </c>
      <c r="L2063" s="3">
        <v>0.95927949687400105</v>
      </c>
      <c r="M2063" s="3">
        <f t="shared" si="128"/>
        <v>0.98031546719383134</v>
      </c>
      <c r="N2063" s="3">
        <v>0.98687770384779006</v>
      </c>
      <c r="O2063" s="3">
        <v>0.97377758091467004</v>
      </c>
      <c r="P2063" s="3">
        <v>1.07778681488175</v>
      </c>
      <c r="Q2063" s="3">
        <f t="shared" si="129"/>
        <v>1.0128140332147366</v>
      </c>
      <c r="R2063" s="3">
        <f t="shared" si="130"/>
        <v>1.0331511305375329</v>
      </c>
      <c r="S2063" s="3">
        <f t="shared" si="131"/>
        <v>0.40734666241369749</v>
      </c>
    </row>
    <row r="2064" spans="1:19" s="5" customFormat="1" ht="12.75" x14ac:dyDescent="0.2">
      <c r="A2064" s="3" t="s">
        <v>7925</v>
      </c>
      <c r="B2064" s="3" t="s">
        <v>7926</v>
      </c>
      <c r="C2064" s="3">
        <v>21.69</v>
      </c>
      <c r="D2064" s="3">
        <v>11</v>
      </c>
      <c r="E2064" s="3">
        <v>11</v>
      </c>
      <c r="F2064" s="3">
        <v>26</v>
      </c>
      <c r="G2064" s="3">
        <v>581</v>
      </c>
      <c r="H2064" s="3">
        <v>63.380720814660101</v>
      </c>
      <c r="I2064" s="3">
        <v>8.57275390625</v>
      </c>
      <c r="J2064" s="3">
        <v>0.96540320257582701</v>
      </c>
      <c r="K2064" s="3">
        <v>0.98592561457441397</v>
      </c>
      <c r="L2064" s="3">
        <v>0.95558025605650099</v>
      </c>
      <c r="M2064" s="3">
        <f t="shared" si="128"/>
        <v>0.96896969106891395</v>
      </c>
      <c r="N2064" s="3">
        <v>1.00538418725167</v>
      </c>
      <c r="O2064" s="3">
        <v>0.96695206192714001</v>
      </c>
      <c r="P2064" s="3">
        <v>0.975347042109725</v>
      </c>
      <c r="Q2064" s="3">
        <f t="shared" si="129"/>
        <v>0.98256109709617834</v>
      </c>
      <c r="R2064" s="3">
        <f t="shared" si="130"/>
        <v>1.0140266575441292</v>
      </c>
      <c r="S2064" s="3">
        <f t="shared" si="131"/>
        <v>0.40743432827523957</v>
      </c>
    </row>
    <row r="2065" spans="1:19" s="5" customFormat="1" ht="12.75" x14ac:dyDescent="0.2">
      <c r="A2065" s="3" t="s">
        <v>3017</v>
      </c>
      <c r="B2065" s="3" t="s">
        <v>3018</v>
      </c>
      <c r="C2065" s="3">
        <v>3.14</v>
      </c>
      <c r="D2065" s="3">
        <v>2</v>
      </c>
      <c r="E2065" s="3">
        <v>2</v>
      </c>
      <c r="F2065" s="3">
        <v>4</v>
      </c>
      <c r="G2065" s="3">
        <v>509</v>
      </c>
      <c r="H2065" s="3">
        <v>55.828295774659999</v>
      </c>
      <c r="I2065" s="3">
        <v>7.10791015625</v>
      </c>
      <c r="J2065" s="3">
        <v>1.0406166957973699</v>
      </c>
      <c r="K2065" s="3">
        <v>0.94920039325449501</v>
      </c>
      <c r="L2065" s="3">
        <v>1.11199617357261</v>
      </c>
      <c r="M2065" s="3">
        <f t="shared" si="128"/>
        <v>1.0339377542081583</v>
      </c>
      <c r="N2065" s="3">
        <v>0.97871868073443302</v>
      </c>
      <c r="O2065" s="3">
        <v>1.0264387019785399</v>
      </c>
      <c r="P2065" s="3">
        <v>0.95298459524333401</v>
      </c>
      <c r="Q2065" s="3">
        <f t="shared" si="129"/>
        <v>0.98604732598543565</v>
      </c>
      <c r="R2065" s="3">
        <f t="shared" si="130"/>
        <v>0.95368151706637361</v>
      </c>
      <c r="S2065" s="3">
        <f t="shared" si="131"/>
        <v>0.40749855754273995</v>
      </c>
    </row>
    <row r="2066" spans="1:19" s="5" customFormat="1" ht="12.75" x14ac:dyDescent="0.2">
      <c r="A2066" s="3" t="s">
        <v>1841</v>
      </c>
      <c r="B2066" s="3" t="s">
        <v>1842</v>
      </c>
      <c r="C2066" s="3">
        <v>35.9</v>
      </c>
      <c r="D2066" s="3">
        <v>1</v>
      </c>
      <c r="E2066" s="3">
        <v>1</v>
      </c>
      <c r="F2066" s="3">
        <v>4</v>
      </c>
      <c r="G2066" s="3">
        <v>39</v>
      </c>
      <c r="H2066" s="3">
        <v>4.3203272546599996</v>
      </c>
      <c r="I2066" s="3">
        <v>9.70068359375</v>
      </c>
      <c r="J2066" s="3">
        <v>1.01007308183092</v>
      </c>
      <c r="K2066" s="3">
        <v>0.88359775633020898</v>
      </c>
      <c r="L2066" s="3">
        <v>0.97795990213603701</v>
      </c>
      <c r="M2066" s="3">
        <f t="shared" si="128"/>
        <v>0.95721024676572208</v>
      </c>
      <c r="N2066" s="3">
        <v>0.970623382422658</v>
      </c>
      <c r="O2066" s="3">
        <v>1.0678728956816299</v>
      </c>
      <c r="P2066" s="3">
        <v>0.97106029792137805</v>
      </c>
      <c r="Q2066" s="3">
        <f t="shared" si="129"/>
        <v>1.0031855253418887</v>
      </c>
      <c r="R2066" s="3">
        <f t="shared" si="130"/>
        <v>1.0480304914531688</v>
      </c>
      <c r="S2066" s="3">
        <f t="shared" si="131"/>
        <v>0.40873049431720038</v>
      </c>
    </row>
    <row r="2067" spans="1:19" s="5" customFormat="1" ht="12.75" x14ac:dyDescent="0.2">
      <c r="A2067" s="3" t="s">
        <v>2397</v>
      </c>
      <c r="B2067" s="3" t="s">
        <v>2398</v>
      </c>
      <c r="C2067" s="3">
        <v>4.76</v>
      </c>
      <c r="D2067" s="3">
        <v>3</v>
      </c>
      <c r="E2067" s="3">
        <v>3</v>
      </c>
      <c r="F2067" s="3">
        <v>4</v>
      </c>
      <c r="G2067" s="3">
        <v>694</v>
      </c>
      <c r="H2067" s="3">
        <v>76.060050474660002</v>
      </c>
      <c r="I2067" s="3">
        <v>9.01220703125</v>
      </c>
      <c r="J2067" s="3"/>
      <c r="K2067" s="3">
        <v>0.99313395087828404</v>
      </c>
      <c r="L2067" s="3">
        <v>1.0848273818644101</v>
      </c>
      <c r="M2067" s="3">
        <f t="shared" si="128"/>
        <v>1.038980666371347</v>
      </c>
      <c r="N2067" s="3"/>
      <c r="O2067" s="3">
        <v>1.01642513946678</v>
      </c>
      <c r="P2067" s="3">
        <v>0.93387860908228204</v>
      </c>
      <c r="Q2067" s="3">
        <f t="shared" si="129"/>
        <v>0.97515187427453109</v>
      </c>
      <c r="R2067" s="3">
        <f t="shared" si="130"/>
        <v>0.93856594818098127</v>
      </c>
      <c r="S2067" s="3">
        <f t="shared" si="131"/>
        <v>0.40952201048021597</v>
      </c>
    </row>
    <row r="2068" spans="1:19" s="5" customFormat="1" ht="12.75" x14ac:dyDescent="0.2">
      <c r="A2068" s="3" t="s">
        <v>1355</v>
      </c>
      <c r="B2068" s="3" t="s">
        <v>1356</v>
      </c>
      <c r="C2068" s="3">
        <v>43.49</v>
      </c>
      <c r="D2068" s="3">
        <v>2</v>
      </c>
      <c r="E2068" s="3">
        <v>89</v>
      </c>
      <c r="F2068" s="3">
        <v>751</v>
      </c>
      <c r="G2068" s="3">
        <v>2387</v>
      </c>
      <c r="H2068" s="3">
        <v>261.04530746466003</v>
      </c>
      <c r="I2068" s="3">
        <v>4.77978515625</v>
      </c>
      <c r="J2068" s="3">
        <v>0.99369017081376498</v>
      </c>
      <c r="K2068" s="3">
        <v>1.0737957149309301</v>
      </c>
      <c r="L2068" s="3">
        <v>1.0164074364292699</v>
      </c>
      <c r="M2068" s="3">
        <f t="shared" si="128"/>
        <v>1.0279644407246549</v>
      </c>
      <c r="N2068" s="3">
        <v>1.01407705205383</v>
      </c>
      <c r="O2068" s="3">
        <v>0.98544087196864105</v>
      </c>
      <c r="P2068" s="3">
        <v>1.01359847114574</v>
      </c>
      <c r="Q2068" s="3">
        <f t="shared" si="129"/>
        <v>1.004372131722737</v>
      </c>
      <c r="R2068" s="3">
        <f t="shared" si="130"/>
        <v>0.97704948919703227</v>
      </c>
      <c r="S2068" s="3">
        <f t="shared" si="131"/>
        <v>0.40968112540072732</v>
      </c>
    </row>
    <row r="2069" spans="1:19" s="5" customFormat="1" ht="12.75" x14ac:dyDescent="0.2">
      <c r="A2069" s="3" t="s">
        <v>2695</v>
      </c>
      <c r="B2069" s="3" t="s">
        <v>2696</v>
      </c>
      <c r="C2069" s="3">
        <v>0.61</v>
      </c>
      <c r="D2069" s="3">
        <v>1</v>
      </c>
      <c r="E2069" s="3">
        <v>1</v>
      </c>
      <c r="F2069" s="3">
        <v>2</v>
      </c>
      <c r="G2069" s="3">
        <v>1147</v>
      </c>
      <c r="H2069" s="3">
        <v>125.28588015466001</v>
      </c>
      <c r="I2069" s="3">
        <v>6.36669921875</v>
      </c>
      <c r="J2069" s="3">
        <v>0.98521081445268899</v>
      </c>
      <c r="K2069" s="3"/>
      <c r="L2069" s="3">
        <v>1.0017820620692099</v>
      </c>
      <c r="M2069" s="3">
        <f t="shared" si="128"/>
        <v>0.99349643826094947</v>
      </c>
      <c r="N2069" s="3">
        <v>0.99101226780569995</v>
      </c>
      <c r="O2069" s="3"/>
      <c r="P2069" s="3">
        <v>0.95467333213362504</v>
      </c>
      <c r="Q2069" s="3">
        <f t="shared" si="129"/>
        <v>0.9728427999696625</v>
      </c>
      <c r="R2069" s="3">
        <f t="shared" si="130"/>
        <v>0.97921116020562715</v>
      </c>
      <c r="S2069" s="3">
        <f t="shared" si="131"/>
        <v>0.40968760074076926</v>
      </c>
    </row>
    <row r="2070" spans="1:19" s="5" customFormat="1" ht="12.75" x14ac:dyDescent="0.2">
      <c r="A2070" s="3" t="s">
        <v>2309</v>
      </c>
      <c r="B2070" s="3" t="s">
        <v>2310</v>
      </c>
      <c r="C2070" s="3">
        <v>4.8499999999999996</v>
      </c>
      <c r="D2070" s="3">
        <v>3</v>
      </c>
      <c r="E2070" s="3">
        <v>3</v>
      </c>
      <c r="F2070" s="3">
        <v>4</v>
      </c>
      <c r="G2070" s="3">
        <v>721</v>
      </c>
      <c r="H2070" s="3">
        <v>84.264534144660104</v>
      </c>
      <c r="I2070" s="3">
        <v>5.69384765625</v>
      </c>
      <c r="J2070" s="3">
        <v>0.92344191990992597</v>
      </c>
      <c r="K2070" s="3">
        <v>1.02951526073635</v>
      </c>
      <c r="L2070" s="3">
        <v>0.97015481448048602</v>
      </c>
      <c r="M2070" s="3">
        <f t="shared" si="128"/>
        <v>0.974370665042254</v>
      </c>
      <c r="N2070" s="3">
        <v>1.0358186229655</v>
      </c>
      <c r="O2070" s="3">
        <v>0.95733736111637602</v>
      </c>
      <c r="P2070" s="3">
        <v>1.04383541056597</v>
      </c>
      <c r="Q2070" s="3">
        <f t="shared" si="129"/>
        <v>1.0123304648826152</v>
      </c>
      <c r="R2070" s="3">
        <f t="shared" si="130"/>
        <v>1.0389582745070789</v>
      </c>
      <c r="S2070" s="3">
        <f t="shared" si="131"/>
        <v>0.40976550210841517</v>
      </c>
    </row>
    <row r="2071" spans="1:19" s="5" customFormat="1" ht="12.75" x14ac:dyDescent="0.2">
      <c r="A2071" s="3" t="s">
        <v>4049</v>
      </c>
      <c r="B2071" s="3" t="s">
        <v>4050</v>
      </c>
      <c r="C2071" s="3">
        <v>45.42</v>
      </c>
      <c r="D2071" s="3">
        <v>13</v>
      </c>
      <c r="E2071" s="3">
        <v>19</v>
      </c>
      <c r="F2071" s="3">
        <v>90</v>
      </c>
      <c r="G2071" s="3">
        <v>524</v>
      </c>
      <c r="H2071" s="3">
        <v>58.023808414660003</v>
      </c>
      <c r="I2071" s="3">
        <v>5.77001953125</v>
      </c>
      <c r="J2071" s="3">
        <v>1.0014171175595099</v>
      </c>
      <c r="K2071" s="3">
        <v>0.99951939037919202</v>
      </c>
      <c r="L2071" s="3">
        <v>0.99175319808958196</v>
      </c>
      <c r="M2071" s="3">
        <f t="shared" si="128"/>
        <v>0.99756323534276137</v>
      </c>
      <c r="N2071" s="3">
        <v>1.0204486452924899</v>
      </c>
      <c r="O2071" s="3">
        <v>0.99278412747276901</v>
      </c>
      <c r="P2071" s="3">
        <v>1.00316547441139</v>
      </c>
      <c r="Q2071" s="3">
        <f t="shared" si="129"/>
        <v>1.0054660823922161</v>
      </c>
      <c r="R2071" s="3">
        <f t="shared" si="130"/>
        <v>1.0079221514681618</v>
      </c>
      <c r="S2071" s="3">
        <f t="shared" si="131"/>
        <v>0.40978052090583544</v>
      </c>
    </row>
    <row r="2072" spans="1:19" s="5" customFormat="1" ht="12.75" x14ac:dyDescent="0.2">
      <c r="A2072" s="3" t="s">
        <v>6053</v>
      </c>
      <c r="B2072" s="3" t="s">
        <v>6054</v>
      </c>
      <c r="C2072" s="3">
        <v>26.46</v>
      </c>
      <c r="D2072" s="3">
        <v>6</v>
      </c>
      <c r="E2072" s="3">
        <v>6</v>
      </c>
      <c r="F2072" s="3">
        <v>17</v>
      </c>
      <c r="G2072" s="3">
        <v>257</v>
      </c>
      <c r="H2072" s="3">
        <v>29.257928004659998</v>
      </c>
      <c r="I2072" s="3">
        <v>5.03369140625</v>
      </c>
      <c r="J2072" s="3">
        <v>0.99519785015014295</v>
      </c>
      <c r="K2072" s="3">
        <v>1.0182657858903801</v>
      </c>
      <c r="L2072" s="3">
        <v>1.0509725466205699</v>
      </c>
      <c r="M2072" s="3">
        <f t="shared" si="128"/>
        <v>1.0214787275536976</v>
      </c>
      <c r="N2072" s="3">
        <v>1.01374461645541</v>
      </c>
      <c r="O2072" s="3">
        <v>1.0219584515214</v>
      </c>
      <c r="P2072" s="3">
        <v>0.95706728524220697</v>
      </c>
      <c r="Q2072" s="3">
        <f t="shared" si="129"/>
        <v>0.99759011773967232</v>
      </c>
      <c r="R2072" s="3">
        <f t="shared" si="130"/>
        <v>0.9766136981910184</v>
      </c>
      <c r="S2072" s="3">
        <f t="shared" si="131"/>
        <v>0.4108137299576306</v>
      </c>
    </row>
    <row r="2073" spans="1:19" s="5" customFormat="1" ht="12.75" x14ac:dyDescent="0.2">
      <c r="A2073" s="3" t="s">
        <v>8153</v>
      </c>
      <c r="B2073" s="3" t="s">
        <v>8154</v>
      </c>
      <c r="C2073" s="3">
        <v>28.11</v>
      </c>
      <c r="D2073" s="3">
        <v>9</v>
      </c>
      <c r="E2073" s="3">
        <v>9</v>
      </c>
      <c r="F2073" s="3">
        <v>19</v>
      </c>
      <c r="G2073" s="3">
        <v>338</v>
      </c>
      <c r="H2073" s="3">
        <v>38.68561327466</v>
      </c>
      <c r="I2073" s="3">
        <v>7.34228515625</v>
      </c>
      <c r="J2073" s="3">
        <v>0.98001109062923797</v>
      </c>
      <c r="K2073" s="3">
        <v>0.98163220431781295</v>
      </c>
      <c r="L2073" s="3">
        <v>0.98562516162771696</v>
      </c>
      <c r="M2073" s="3">
        <f t="shared" si="128"/>
        <v>0.98242281885825589</v>
      </c>
      <c r="N2073" s="3">
        <v>0.99799276355369604</v>
      </c>
      <c r="O2073" s="3">
        <v>0.972278817395135</v>
      </c>
      <c r="P2073" s="3">
        <v>1.00431604864862</v>
      </c>
      <c r="Q2073" s="3">
        <f t="shared" si="129"/>
        <v>0.99152920986581705</v>
      </c>
      <c r="R2073" s="3">
        <f t="shared" si="130"/>
        <v>1.0092693195157503</v>
      </c>
      <c r="S2073" s="3">
        <f t="shared" si="131"/>
        <v>0.41133496405162617</v>
      </c>
    </row>
    <row r="2074" spans="1:19" s="5" customFormat="1" ht="12.75" x14ac:dyDescent="0.2">
      <c r="A2074" s="3" t="s">
        <v>161</v>
      </c>
      <c r="B2074" s="3" t="s">
        <v>162</v>
      </c>
      <c r="C2074" s="3">
        <v>19.649999999999999</v>
      </c>
      <c r="D2074" s="3">
        <v>7</v>
      </c>
      <c r="E2074" s="3">
        <v>7</v>
      </c>
      <c r="F2074" s="3">
        <v>18</v>
      </c>
      <c r="G2074" s="3">
        <v>346</v>
      </c>
      <c r="H2074" s="3">
        <v>38.282380904660002</v>
      </c>
      <c r="I2074" s="3">
        <v>5.22412109375</v>
      </c>
      <c r="J2074" s="3">
        <v>1.0318648204488099</v>
      </c>
      <c r="K2074" s="3">
        <v>1.04838984017028</v>
      </c>
      <c r="L2074" s="3">
        <v>0.98367265082398603</v>
      </c>
      <c r="M2074" s="3">
        <f t="shared" si="128"/>
        <v>1.0213091038143587</v>
      </c>
      <c r="N2074" s="3">
        <v>0.98956082386070099</v>
      </c>
      <c r="O2074" s="3">
        <v>0.97541259720101403</v>
      </c>
      <c r="P2074" s="3">
        <v>1.02957338206521</v>
      </c>
      <c r="Q2074" s="3">
        <f t="shared" si="129"/>
        <v>0.99818226770897489</v>
      </c>
      <c r="R2074" s="3">
        <f t="shared" si="130"/>
        <v>0.97735569376694065</v>
      </c>
      <c r="S2074" s="3">
        <f t="shared" si="131"/>
        <v>0.41231958176154654</v>
      </c>
    </row>
    <row r="2075" spans="1:19" s="5" customFormat="1" ht="12.75" x14ac:dyDescent="0.2">
      <c r="A2075" s="3" t="s">
        <v>1359</v>
      </c>
      <c r="B2075" s="3" t="s">
        <v>1360</v>
      </c>
      <c r="C2075" s="3">
        <v>10.82</v>
      </c>
      <c r="D2075" s="3">
        <v>3</v>
      </c>
      <c r="E2075" s="3">
        <v>3</v>
      </c>
      <c r="F2075" s="3">
        <v>3</v>
      </c>
      <c r="G2075" s="3">
        <v>342</v>
      </c>
      <c r="H2075" s="3">
        <v>38.901064124660003</v>
      </c>
      <c r="I2075" s="3">
        <v>5.51611328125</v>
      </c>
      <c r="J2075" s="3">
        <v>0.98255401627794003</v>
      </c>
      <c r="K2075" s="3"/>
      <c r="L2075" s="3">
        <v>1.0906121636742101</v>
      </c>
      <c r="M2075" s="3">
        <f t="shared" si="128"/>
        <v>1.0365830899760751</v>
      </c>
      <c r="N2075" s="3">
        <v>0.99246879124374898</v>
      </c>
      <c r="O2075" s="3"/>
      <c r="P2075" s="3">
        <v>0.96666663451534096</v>
      </c>
      <c r="Q2075" s="3">
        <f t="shared" si="129"/>
        <v>0.97956771287954503</v>
      </c>
      <c r="R2075" s="3">
        <f t="shared" si="130"/>
        <v>0.94499680956801446</v>
      </c>
      <c r="S2075" s="3">
        <f t="shared" si="131"/>
        <v>0.41261545650487896</v>
      </c>
    </row>
    <row r="2076" spans="1:19" s="5" customFormat="1" ht="12.75" x14ac:dyDescent="0.2">
      <c r="A2076" s="3" t="s">
        <v>3887</v>
      </c>
      <c r="B2076" s="3" t="s">
        <v>3888</v>
      </c>
      <c r="C2076" s="3">
        <v>23.26</v>
      </c>
      <c r="D2076" s="3">
        <v>8</v>
      </c>
      <c r="E2076" s="3">
        <v>8</v>
      </c>
      <c r="F2076" s="3">
        <v>24</v>
      </c>
      <c r="G2076" s="3">
        <v>417</v>
      </c>
      <c r="H2076" s="3">
        <v>47.231625704659997</v>
      </c>
      <c r="I2076" s="3">
        <v>7.21044921875</v>
      </c>
      <c r="J2076" s="3">
        <v>0.97796873354332503</v>
      </c>
      <c r="K2076" s="3">
        <v>1.04869919957906</v>
      </c>
      <c r="L2076" s="3">
        <v>1.01160102268149</v>
      </c>
      <c r="M2076" s="3">
        <f t="shared" si="128"/>
        <v>1.0127563186012916</v>
      </c>
      <c r="N2076" s="3">
        <v>1.0484821385324401</v>
      </c>
      <c r="O2076" s="3">
        <v>1.0048225189985101</v>
      </c>
      <c r="P2076" s="3">
        <v>1.0558689298863599</v>
      </c>
      <c r="Q2076" s="3">
        <f t="shared" si="129"/>
        <v>1.0363911958057701</v>
      </c>
      <c r="R2076" s="3">
        <f t="shared" si="130"/>
        <v>1.0233371806923115</v>
      </c>
      <c r="S2076" s="3">
        <f t="shared" si="131"/>
        <v>0.41314425779184538</v>
      </c>
    </row>
    <row r="2077" spans="1:19" s="5" customFormat="1" ht="12.75" x14ac:dyDescent="0.2">
      <c r="A2077" s="3" t="s">
        <v>7467</v>
      </c>
      <c r="B2077" s="3" t="s">
        <v>7468</v>
      </c>
      <c r="C2077" s="3">
        <v>4.45</v>
      </c>
      <c r="D2077" s="3">
        <v>19</v>
      </c>
      <c r="E2077" s="3">
        <v>21</v>
      </c>
      <c r="F2077" s="3">
        <v>31</v>
      </c>
      <c r="G2077" s="3">
        <v>4994</v>
      </c>
      <c r="H2077" s="3">
        <v>545.69502480466497</v>
      </c>
      <c r="I2077" s="3">
        <v>6.18896484375</v>
      </c>
      <c r="J2077" s="3">
        <v>1.0265147773226</v>
      </c>
      <c r="K2077" s="3">
        <v>0.98315719486588704</v>
      </c>
      <c r="L2077" s="3">
        <v>0.98435138629060104</v>
      </c>
      <c r="M2077" s="3">
        <f t="shared" si="128"/>
        <v>0.99800778615969599</v>
      </c>
      <c r="N2077" s="3">
        <v>1.0309697772886799</v>
      </c>
      <c r="O2077" s="3">
        <v>0.99046785106459301</v>
      </c>
      <c r="P2077" s="3">
        <v>1.02455234197888</v>
      </c>
      <c r="Q2077" s="3">
        <f t="shared" si="129"/>
        <v>1.0153299901107176</v>
      </c>
      <c r="R2077" s="3">
        <f t="shared" si="130"/>
        <v>1.0173567823730885</v>
      </c>
      <c r="S2077" s="3">
        <f t="shared" si="131"/>
        <v>0.41364854321435784</v>
      </c>
    </row>
    <row r="2078" spans="1:19" s="5" customFormat="1" ht="12.75" x14ac:dyDescent="0.2">
      <c r="A2078" s="3" t="s">
        <v>5243</v>
      </c>
      <c r="B2078" s="3" t="s">
        <v>5244</v>
      </c>
      <c r="C2078" s="3">
        <v>33.33</v>
      </c>
      <c r="D2078" s="3">
        <v>7</v>
      </c>
      <c r="E2078" s="3">
        <v>7</v>
      </c>
      <c r="F2078" s="3">
        <v>18</v>
      </c>
      <c r="G2078" s="3">
        <v>207</v>
      </c>
      <c r="H2078" s="3">
        <v>22.980990744660001</v>
      </c>
      <c r="I2078" s="3">
        <v>4.72900390625</v>
      </c>
      <c r="J2078" s="3">
        <v>0.99009828406047695</v>
      </c>
      <c r="K2078" s="3">
        <v>1.0879284036550201</v>
      </c>
      <c r="L2078" s="3">
        <v>1.01209496206352</v>
      </c>
      <c r="M2078" s="3">
        <f t="shared" si="128"/>
        <v>1.030040549926339</v>
      </c>
      <c r="N2078" s="3">
        <v>1.0395245521019301</v>
      </c>
      <c r="O2078" s="3">
        <v>0.920816455834646</v>
      </c>
      <c r="P2078" s="3">
        <v>1.0040576092094999</v>
      </c>
      <c r="Q2078" s="3">
        <f t="shared" si="129"/>
        <v>0.98813287238202518</v>
      </c>
      <c r="R2078" s="3">
        <f t="shared" si="130"/>
        <v>0.95931453616334739</v>
      </c>
      <c r="S2078" s="3">
        <f t="shared" si="131"/>
        <v>0.4137894107496688</v>
      </c>
    </row>
    <row r="2079" spans="1:19" s="5" customFormat="1" ht="12.75" x14ac:dyDescent="0.2">
      <c r="A2079" s="3" t="s">
        <v>4227</v>
      </c>
      <c r="B2079" s="3" t="s">
        <v>4228</v>
      </c>
      <c r="C2079" s="3">
        <v>26.09</v>
      </c>
      <c r="D2079" s="3">
        <v>6</v>
      </c>
      <c r="E2079" s="3">
        <v>7</v>
      </c>
      <c r="F2079" s="3">
        <v>16</v>
      </c>
      <c r="G2079" s="3">
        <v>276</v>
      </c>
      <c r="H2079" s="3">
        <v>30.143532324660001</v>
      </c>
      <c r="I2079" s="3">
        <v>7.86962890625</v>
      </c>
      <c r="J2079" s="3">
        <v>1.0948857628322699</v>
      </c>
      <c r="K2079" s="3">
        <v>1.0274918620589799</v>
      </c>
      <c r="L2079" s="3">
        <v>0.96564768550658897</v>
      </c>
      <c r="M2079" s="3">
        <f t="shared" si="128"/>
        <v>1.0293417701326131</v>
      </c>
      <c r="N2079" s="3">
        <v>0.98715794653314304</v>
      </c>
      <c r="O2079" s="3">
        <v>1.00490318496626</v>
      </c>
      <c r="P2079" s="3">
        <v>0.99300875822352597</v>
      </c>
      <c r="Q2079" s="3">
        <f t="shared" si="129"/>
        <v>0.99502329657430966</v>
      </c>
      <c r="R2079" s="3">
        <f t="shared" si="130"/>
        <v>0.96665978729894342</v>
      </c>
      <c r="S2079" s="3">
        <f t="shared" si="131"/>
        <v>0.41395927114774522</v>
      </c>
    </row>
    <row r="2080" spans="1:19" s="5" customFormat="1" ht="12.75" x14ac:dyDescent="0.2">
      <c r="A2080" s="3" t="s">
        <v>6275</v>
      </c>
      <c r="B2080" s="3" t="s">
        <v>6276</v>
      </c>
      <c r="C2080" s="3">
        <v>29.19</v>
      </c>
      <c r="D2080" s="3">
        <v>39</v>
      </c>
      <c r="E2080" s="3">
        <v>42</v>
      </c>
      <c r="F2080" s="3">
        <v>136</v>
      </c>
      <c r="G2080" s="3">
        <v>1511</v>
      </c>
      <c r="H2080" s="3">
        <v>169.91071711466</v>
      </c>
      <c r="I2080" s="3">
        <v>7.40087890625</v>
      </c>
      <c r="J2080" s="3">
        <v>1.02024638673032</v>
      </c>
      <c r="K2080" s="3">
        <v>0.98859851945340405</v>
      </c>
      <c r="L2080" s="3">
        <v>0.99160225637658606</v>
      </c>
      <c r="M2080" s="3">
        <f t="shared" si="128"/>
        <v>1.0001490541867699</v>
      </c>
      <c r="N2080" s="3">
        <v>1.0373234749803899</v>
      </c>
      <c r="O2080" s="3">
        <v>0.99765703384291904</v>
      </c>
      <c r="P2080" s="3">
        <v>1.0079895861022901</v>
      </c>
      <c r="Q2080" s="3">
        <f t="shared" si="129"/>
        <v>1.0143233649751997</v>
      </c>
      <c r="R2080" s="3">
        <f t="shared" si="130"/>
        <v>1.0141721983629282</v>
      </c>
      <c r="S2080" s="3">
        <f t="shared" si="131"/>
        <v>0.4145249613251436</v>
      </c>
    </row>
    <row r="2081" spans="1:19" s="5" customFormat="1" ht="12.75" x14ac:dyDescent="0.2">
      <c r="A2081" s="3" t="s">
        <v>6331</v>
      </c>
      <c r="B2081" s="3" t="s">
        <v>6332</v>
      </c>
      <c r="C2081" s="3">
        <v>8.6199999999999992</v>
      </c>
      <c r="D2081" s="3">
        <v>2</v>
      </c>
      <c r="E2081" s="3">
        <v>2</v>
      </c>
      <c r="F2081" s="3">
        <v>3</v>
      </c>
      <c r="G2081" s="3">
        <v>348</v>
      </c>
      <c r="H2081" s="3">
        <v>38.938655664659997</v>
      </c>
      <c r="I2081" s="3">
        <v>5.79541015625</v>
      </c>
      <c r="J2081" s="3">
        <v>0.94509319320475305</v>
      </c>
      <c r="K2081" s="3">
        <v>1.02777413376548</v>
      </c>
      <c r="L2081" s="3"/>
      <c r="M2081" s="3">
        <f t="shared" si="128"/>
        <v>0.98643366348511652</v>
      </c>
      <c r="N2081" s="3">
        <v>1.07023975388624</v>
      </c>
      <c r="O2081" s="3">
        <v>1.0081239094290599</v>
      </c>
      <c r="P2081" s="3"/>
      <c r="Q2081" s="3">
        <f t="shared" si="129"/>
        <v>1.03918183165765</v>
      </c>
      <c r="R2081" s="3">
        <f t="shared" si="130"/>
        <v>1.053473609148913</v>
      </c>
      <c r="S2081" s="3">
        <f t="shared" si="131"/>
        <v>0.41497817978871776</v>
      </c>
    </row>
    <row r="2082" spans="1:19" s="5" customFormat="1" ht="12.75" x14ac:dyDescent="0.2">
      <c r="A2082" s="3" t="s">
        <v>4727</v>
      </c>
      <c r="B2082" s="3" t="s">
        <v>4728</v>
      </c>
      <c r="C2082" s="3">
        <v>4.8499999999999996</v>
      </c>
      <c r="D2082" s="3">
        <v>1</v>
      </c>
      <c r="E2082" s="3">
        <v>3</v>
      </c>
      <c r="F2082" s="3">
        <v>5</v>
      </c>
      <c r="G2082" s="3">
        <v>660</v>
      </c>
      <c r="H2082" s="3">
        <v>75.817613664660001</v>
      </c>
      <c r="I2082" s="3">
        <v>6.53662109375</v>
      </c>
      <c r="J2082" s="3"/>
      <c r="K2082" s="3">
        <v>1.06284974615909</v>
      </c>
      <c r="L2082" s="3">
        <v>0.84039786753849599</v>
      </c>
      <c r="M2082" s="3">
        <f t="shared" si="128"/>
        <v>0.951623806848793</v>
      </c>
      <c r="N2082" s="3"/>
      <c r="O2082" s="3">
        <v>0.99634626705847695</v>
      </c>
      <c r="P2082" s="3">
        <v>1.2537605034116299</v>
      </c>
      <c r="Q2082" s="3">
        <f t="shared" si="129"/>
        <v>1.1250533852350535</v>
      </c>
      <c r="R2082" s="3">
        <f t="shared" si="130"/>
        <v>1.1822459433424173</v>
      </c>
      <c r="S2082" s="3">
        <f t="shared" si="131"/>
        <v>0.41520711461576054</v>
      </c>
    </row>
    <row r="2083" spans="1:19" s="5" customFormat="1" ht="12.75" x14ac:dyDescent="0.2">
      <c r="A2083" s="3" t="s">
        <v>3695</v>
      </c>
      <c r="B2083" s="3" t="s">
        <v>3696</v>
      </c>
      <c r="C2083" s="3">
        <v>4.53</v>
      </c>
      <c r="D2083" s="3">
        <v>4</v>
      </c>
      <c r="E2083" s="3">
        <v>5</v>
      </c>
      <c r="F2083" s="3">
        <v>8</v>
      </c>
      <c r="G2083" s="3">
        <v>817</v>
      </c>
      <c r="H2083" s="3">
        <v>94.079034264659995</v>
      </c>
      <c r="I2083" s="3">
        <v>5.45263671875</v>
      </c>
      <c r="J2083" s="3">
        <v>1.04294585529995</v>
      </c>
      <c r="K2083" s="3">
        <v>0.99323638408539205</v>
      </c>
      <c r="L2083" s="3">
        <v>0.98763784022353096</v>
      </c>
      <c r="M2083" s="3">
        <f t="shared" si="128"/>
        <v>1.007940026536291</v>
      </c>
      <c r="N2083" s="3">
        <v>0.99038348187452196</v>
      </c>
      <c r="O2083" s="3">
        <v>1.0052062486096101</v>
      </c>
      <c r="P2083" s="3">
        <v>0.97485632889999696</v>
      </c>
      <c r="Q2083" s="3">
        <f t="shared" si="129"/>
        <v>0.99014868646137633</v>
      </c>
      <c r="R2083" s="3">
        <f t="shared" si="130"/>
        <v>0.982348810835449</v>
      </c>
      <c r="S2083" s="3">
        <f t="shared" si="131"/>
        <v>0.41623983690887828</v>
      </c>
    </row>
    <row r="2084" spans="1:19" s="5" customFormat="1" ht="12.75" x14ac:dyDescent="0.2">
      <c r="A2084" s="3" t="s">
        <v>4751</v>
      </c>
      <c r="B2084" s="3" t="s">
        <v>4752</v>
      </c>
      <c r="C2084" s="3">
        <v>27.16</v>
      </c>
      <c r="D2084" s="3">
        <v>26</v>
      </c>
      <c r="E2084" s="3">
        <v>32</v>
      </c>
      <c r="F2084" s="3">
        <v>139</v>
      </c>
      <c r="G2084" s="3">
        <v>1204</v>
      </c>
      <c r="H2084" s="3">
        <v>137.87439165466</v>
      </c>
      <c r="I2084" s="3">
        <v>6.08740234375</v>
      </c>
      <c r="J2084" s="3">
        <v>1.04744699816144</v>
      </c>
      <c r="K2084" s="3">
        <v>0.97172802135651704</v>
      </c>
      <c r="L2084" s="3">
        <v>1.02639254466161</v>
      </c>
      <c r="M2084" s="3">
        <f t="shared" si="128"/>
        <v>1.0151891880598558</v>
      </c>
      <c r="N2084" s="3">
        <v>0.99683340836943102</v>
      </c>
      <c r="O2084" s="3">
        <v>1.0180455902582699</v>
      </c>
      <c r="P2084" s="3">
        <v>0.94659466551377403</v>
      </c>
      <c r="Q2084" s="3">
        <f t="shared" si="129"/>
        <v>0.98715788804715832</v>
      </c>
      <c r="R2084" s="3">
        <f t="shared" si="130"/>
        <v>0.97238810229424477</v>
      </c>
      <c r="S2084" s="3">
        <f t="shared" si="131"/>
        <v>0.41633994407852692</v>
      </c>
    </row>
    <row r="2085" spans="1:19" s="5" customFormat="1" ht="12.75" x14ac:dyDescent="0.2">
      <c r="A2085" s="3" t="s">
        <v>6995</v>
      </c>
      <c r="B2085" s="3" t="s">
        <v>6996</v>
      </c>
      <c r="C2085" s="3">
        <v>36.57</v>
      </c>
      <c r="D2085" s="3">
        <v>5</v>
      </c>
      <c r="E2085" s="3">
        <v>5</v>
      </c>
      <c r="F2085" s="3">
        <v>28</v>
      </c>
      <c r="G2085" s="3">
        <v>134</v>
      </c>
      <c r="H2085" s="3">
        <v>15.328609414660001</v>
      </c>
      <c r="I2085" s="3">
        <v>5.16064453125</v>
      </c>
      <c r="J2085" s="3">
        <v>0.97654659411177303</v>
      </c>
      <c r="K2085" s="3">
        <v>1.03748682260918</v>
      </c>
      <c r="L2085" s="3">
        <v>1.0597752260556701</v>
      </c>
      <c r="M2085" s="3">
        <f t="shared" si="128"/>
        <v>1.0246028809255412</v>
      </c>
      <c r="N2085" s="3">
        <v>1.0515252813593801</v>
      </c>
      <c r="O2085" s="3">
        <v>1.0450604960166701</v>
      </c>
      <c r="P2085" s="3">
        <v>1.0450286279833301</v>
      </c>
      <c r="Q2085" s="3">
        <f t="shared" si="129"/>
        <v>1.0472048017864599</v>
      </c>
      <c r="R2085" s="3">
        <f t="shared" si="130"/>
        <v>1.0220592009662339</v>
      </c>
      <c r="S2085" s="3">
        <f t="shared" si="131"/>
        <v>0.41654041061643959</v>
      </c>
    </row>
    <row r="2086" spans="1:19" s="5" customFormat="1" ht="12.75" x14ac:dyDescent="0.2">
      <c r="A2086" s="3" t="s">
        <v>6147</v>
      </c>
      <c r="B2086" s="3" t="s">
        <v>6148</v>
      </c>
      <c r="C2086" s="3">
        <v>49.46</v>
      </c>
      <c r="D2086" s="3">
        <v>4</v>
      </c>
      <c r="E2086" s="3">
        <v>9</v>
      </c>
      <c r="F2086" s="3">
        <v>72</v>
      </c>
      <c r="G2086" s="3">
        <v>184</v>
      </c>
      <c r="H2086" s="3">
        <v>20.811593704660002</v>
      </c>
      <c r="I2086" s="3">
        <v>5.78271484375</v>
      </c>
      <c r="J2086" s="3">
        <v>1.0508845540454399</v>
      </c>
      <c r="K2086" s="3">
        <v>1.00398905491462</v>
      </c>
      <c r="L2086" s="3">
        <v>0.97627135505093099</v>
      </c>
      <c r="M2086" s="3">
        <f t="shared" si="128"/>
        <v>1.0103816546703304</v>
      </c>
      <c r="N2086" s="3">
        <v>0.97085063822259499</v>
      </c>
      <c r="O2086" s="3">
        <v>1.00899097691509</v>
      </c>
      <c r="P2086" s="3">
        <v>0.98498387214414695</v>
      </c>
      <c r="Q2086" s="3">
        <f t="shared" si="129"/>
        <v>0.98827516242727731</v>
      </c>
      <c r="R2086" s="3">
        <f t="shared" si="130"/>
        <v>0.97812065159648409</v>
      </c>
      <c r="S2086" s="3">
        <f t="shared" si="131"/>
        <v>0.41714328329383632</v>
      </c>
    </row>
    <row r="2087" spans="1:19" s="5" customFormat="1" ht="12.75" x14ac:dyDescent="0.2">
      <c r="A2087" s="3" t="s">
        <v>4635</v>
      </c>
      <c r="B2087" s="3" t="s">
        <v>4636</v>
      </c>
      <c r="C2087" s="3">
        <v>29.68</v>
      </c>
      <c r="D2087" s="3">
        <v>6</v>
      </c>
      <c r="E2087" s="3">
        <v>6</v>
      </c>
      <c r="F2087" s="3">
        <v>125</v>
      </c>
      <c r="G2087" s="3">
        <v>219</v>
      </c>
      <c r="H2087" s="3">
        <v>24.262267084659999</v>
      </c>
      <c r="I2087" s="3">
        <v>5.37646484375</v>
      </c>
      <c r="J2087" s="3">
        <v>1.0936521363152401</v>
      </c>
      <c r="K2087" s="3">
        <v>1.00915717042247</v>
      </c>
      <c r="L2087" s="3">
        <v>0.93479554806948195</v>
      </c>
      <c r="M2087" s="3">
        <f t="shared" si="128"/>
        <v>1.0125349516023974</v>
      </c>
      <c r="N2087" s="3">
        <v>0.95888152239846103</v>
      </c>
      <c r="O2087" s="3">
        <v>0.92542046747349205</v>
      </c>
      <c r="P2087" s="3">
        <v>1.0116321285911001</v>
      </c>
      <c r="Q2087" s="3">
        <f t="shared" si="129"/>
        <v>0.96531137282101775</v>
      </c>
      <c r="R2087" s="3">
        <f t="shared" si="130"/>
        <v>0.9533610383457426</v>
      </c>
      <c r="S2087" s="3">
        <f t="shared" si="131"/>
        <v>0.41763565233096156</v>
      </c>
    </row>
    <row r="2088" spans="1:19" s="5" customFormat="1" ht="12.75" x14ac:dyDescent="0.2">
      <c r="A2088" s="3" t="s">
        <v>4911</v>
      </c>
      <c r="B2088" s="3" t="s">
        <v>4912</v>
      </c>
      <c r="C2088" s="3">
        <v>12.53</v>
      </c>
      <c r="D2088" s="3">
        <v>5</v>
      </c>
      <c r="E2088" s="3">
        <v>5</v>
      </c>
      <c r="F2088" s="3">
        <v>9</v>
      </c>
      <c r="G2088" s="3">
        <v>423</v>
      </c>
      <c r="H2088" s="3">
        <v>44.478782774660097</v>
      </c>
      <c r="I2088" s="3">
        <v>4.94482421875</v>
      </c>
      <c r="J2088" s="3">
        <v>1.01837904547205</v>
      </c>
      <c r="K2088" s="3">
        <v>1.04356130059022</v>
      </c>
      <c r="L2088" s="3">
        <v>0.97707932298928402</v>
      </c>
      <c r="M2088" s="3">
        <f t="shared" si="128"/>
        <v>1.0130065563505182</v>
      </c>
      <c r="N2088" s="3">
        <v>1.0265061201746</v>
      </c>
      <c r="O2088" s="3">
        <v>1.02880440752842</v>
      </c>
      <c r="P2088" s="3">
        <v>1.03687320460664</v>
      </c>
      <c r="Q2088" s="3">
        <f t="shared" si="129"/>
        <v>1.0307279107698866</v>
      </c>
      <c r="R2088" s="3">
        <f t="shared" si="130"/>
        <v>1.017493820062934</v>
      </c>
      <c r="S2088" s="3">
        <f t="shared" si="131"/>
        <v>0.41774255198202287</v>
      </c>
    </row>
    <row r="2089" spans="1:19" s="5" customFormat="1" ht="12.75" x14ac:dyDescent="0.2">
      <c r="A2089" s="3" t="s">
        <v>3275</v>
      </c>
      <c r="B2089" s="3" t="s">
        <v>3276</v>
      </c>
      <c r="C2089" s="3">
        <v>81.78</v>
      </c>
      <c r="D2089" s="3">
        <v>14</v>
      </c>
      <c r="E2089" s="3">
        <v>14</v>
      </c>
      <c r="F2089" s="3">
        <v>379</v>
      </c>
      <c r="G2089" s="3">
        <v>214</v>
      </c>
      <c r="H2089" s="3">
        <v>22.792762704659999</v>
      </c>
      <c r="I2089" s="3">
        <v>5.63037109375</v>
      </c>
      <c r="J2089" s="3">
        <v>0.99446314909406497</v>
      </c>
      <c r="K2089" s="3">
        <v>0.97794754705436204</v>
      </c>
      <c r="L2089" s="3">
        <v>1.00908792000454</v>
      </c>
      <c r="M2089" s="3">
        <f t="shared" si="128"/>
        <v>0.99383287205098902</v>
      </c>
      <c r="N2089" s="3">
        <v>0.98459479141165496</v>
      </c>
      <c r="O2089" s="3">
        <v>0.99196166180714496</v>
      </c>
      <c r="P2089" s="3">
        <v>0.978365344760317</v>
      </c>
      <c r="Q2089" s="3">
        <f t="shared" si="129"/>
        <v>0.98497393265970556</v>
      </c>
      <c r="R2089" s="3">
        <f t="shared" si="130"/>
        <v>0.99108608736899484</v>
      </c>
      <c r="S2089" s="3">
        <f t="shared" si="131"/>
        <v>0.41781698537627782</v>
      </c>
    </row>
    <row r="2090" spans="1:19" s="5" customFormat="1" ht="12.75" x14ac:dyDescent="0.2">
      <c r="A2090" s="3" t="s">
        <v>6443</v>
      </c>
      <c r="B2090" s="3" t="s">
        <v>6444</v>
      </c>
      <c r="C2090" s="3">
        <v>3.3</v>
      </c>
      <c r="D2090" s="3">
        <v>1</v>
      </c>
      <c r="E2090" s="3">
        <v>1</v>
      </c>
      <c r="F2090" s="3">
        <v>4</v>
      </c>
      <c r="G2090" s="3">
        <v>212</v>
      </c>
      <c r="H2090" s="3">
        <v>22.970547764660001</v>
      </c>
      <c r="I2090" s="3">
        <v>7.54736328125</v>
      </c>
      <c r="J2090" s="3">
        <v>1.01398239032809</v>
      </c>
      <c r="K2090" s="3">
        <v>0.96597047969792005</v>
      </c>
      <c r="L2090" s="3"/>
      <c r="M2090" s="3">
        <f t="shared" si="128"/>
        <v>0.98997643501300503</v>
      </c>
      <c r="N2090" s="3">
        <v>0.96553075178980996</v>
      </c>
      <c r="O2090" s="3">
        <v>0.96583614040985999</v>
      </c>
      <c r="P2090" s="3"/>
      <c r="Q2090" s="3">
        <f t="shared" si="129"/>
        <v>0.96568344609983492</v>
      </c>
      <c r="R2090" s="3">
        <f t="shared" si="130"/>
        <v>0.97546104325922567</v>
      </c>
      <c r="S2090" s="3">
        <f t="shared" si="131"/>
        <v>0.41808279464105547</v>
      </c>
    </row>
    <row r="2091" spans="1:19" s="5" customFormat="1" ht="12.75" x14ac:dyDescent="0.2">
      <c r="A2091" s="3" t="s">
        <v>3189</v>
      </c>
      <c r="B2091" s="3" t="s">
        <v>3190</v>
      </c>
      <c r="C2091" s="3">
        <v>25.1</v>
      </c>
      <c r="D2091" s="3">
        <v>12</v>
      </c>
      <c r="E2091" s="3">
        <v>12</v>
      </c>
      <c r="F2091" s="3">
        <v>30</v>
      </c>
      <c r="G2091" s="3">
        <v>502</v>
      </c>
      <c r="H2091" s="3">
        <v>56.312444874660102</v>
      </c>
      <c r="I2091" s="3">
        <v>7.26904296875</v>
      </c>
      <c r="J2091" s="3">
        <v>1.0079692490693</v>
      </c>
      <c r="K2091" s="3">
        <v>0.96472400188576801</v>
      </c>
      <c r="L2091" s="3">
        <v>1.0169732558589699</v>
      </c>
      <c r="M2091" s="3">
        <f t="shared" si="128"/>
        <v>0.99655550227134582</v>
      </c>
      <c r="N2091" s="3">
        <v>0.94953818811405899</v>
      </c>
      <c r="O2091" s="3">
        <v>1.0218731810330199</v>
      </c>
      <c r="P2091" s="3">
        <v>0.93197794962452696</v>
      </c>
      <c r="Q2091" s="3">
        <f t="shared" si="129"/>
        <v>0.9677964395905353</v>
      </c>
      <c r="R2091" s="3">
        <f t="shared" si="130"/>
        <v>0.97114153439997775</v>
      </c>
      <c r="S2091" s="3">
        <f t="shared" si="131"/>
        <v>0.41811688365231892</v>
      </c>
    </row>
    <row r="2092" spans="1:19" s="5" customFormat="1" ht="12.75" x14ac:dyDescent="0.2">
      <c r="A2092" s="3" t="s">
        <v>3273</v>
      </c>
      <c r="B2092" s="3" t="s">
        <v>3274</v>
      </c>
      <c r="C2092" s="3">
        <v>14.89</v>
      </c>
      <c r="D2092" s="3">
        <v>4</v>
      </c>
      <c r="E2092" s="3">
        <v>4</v>
      </c>
      <c r="F2092" s="3">
        <v>6</v>
      </c>
      <c r="G2092" s="3">
        <v>356</v>
      </c>
      <c r="H2092" s="3">
        <v>38.642491384659998</v>
      </c>
      <c r="I2092" s="3">
        <v>6.27783203125</v>
      </c>
      <c r="J2092" s="3">
        <v>1.0342563285900901</v>
      </c>
      <c r="K2092" s="3">
        <v>0.98290087425199502</v>
      </c>
      <c r="L2092" s="3">
        <v>0.992049665071011</v>
      </c>
      <c r="M2092" s="3">
        <f t="shared" si="128"/>
        <v>1.003068955971032</v>
      </c>
      <c r="N2092" s="3">
        <v>0.975832299620775</v>
      </c>
      <c r="O2092" s="3">
        <v>1.0421511407170301</v>
      </c>
      <c r="P2092" s="3">
        <v>1.0913762662997699</v>
      </c>
      <c r="Q2092" s="3">
        <f t="shared" si="129"/>
        <v>1.0364532355458582</v>
      </c>
      <c r="R2092" s="3">
        <f t="shared" si="130"/>
        <v>1.0332821381581969</v>
      </c>
      <c r="S2092" s="3">
        <f t="shared" si="131"/>
        <v>0.4182072866211054</v>
      </c>
    </row>
    <row r="2093" spans="1:19" s="5" customFormat="1" ht="12.75" x14ac:dyDescent="0.2">
      <c r="A2093" s="3" t="s">
        <v>831</v>
      </c>
      <c r="B2093" s="3" t="s">
        <v>832</v>
      </c>
      <c r="C2093" s="3">
        <v>2.34</v>
      </c>
      <c r="D2093" s="3">
        <v>3</v>
      </c>
      <c r="E2093" s="3">
        <v>5</v>
      </c>
      <c r="F2093" s="3">
        <v>8</v>
      </c>
      <c r="G2093" s="3">
        <v>1838</v>
      </c>
      <c r="H2093" s="3">
        <v>211.794324064661</v>
      </c>
      <c r="I2093" s="3">
        <v>7.97216796875</v>
      </c>
      <c r="J2093" s="3">
        <v>1.0100995893398499</v>
      </c>
      <c r="K2093" s="3">
        <v>1.0460534777160799</v>
      </c>
      <c r="L2093" s="3">
        <v>1.01863246949332</v>
      </c>
      <c r="M2093" s="3">
        <f t="shared" si="128"/>
        <v>1.0249285121830833</v>
      </c>
      <c r="N2093" s="3">
        <v>0.98098600240175704</v>
      </c>
      <c r="O2093" s="3">
        <v>1.0470738593180999</v>
      </c>
      <c r="P2093" s="3">
        <v>0.97997438899667999</v>
      </c>
      <c r="Q2093" s="3">
        <f t="shared" si="129"/>
        <v>1.0026780835721791</v>
      </c>
      <c r="R2093" s="3">
        <f t="shared" si="130"/>
        <v>0.97829075067537041</v>
      </c>
      <c r="S2093" s="3">
        <f t="shared" si="131"/>
        <v>0.41874529913016284</v>
      </c>
    </row>
    <row r="2094" spans="1:19" s="5" customFormat="1" ht="12.75" x14ac:dyDescent="0.2">
      <c r="A2094" s="3" t="s">
        <v>6497</v>
      </c>
      <c r="B2094" s="3" t="s">
        <v>6498</v>
      </c>
      <c r="C2094" s="3">
        <v>78.38</v>
      </c>
      <c r="D2094" s="3">
        <v>190</v>
      </c>
      <c r="E2094" s="3">
        <v>191</v>
      </c>
      <c r="F2094" s="3">
        <v>2382</v>
      </c>
      <c r="G2094" s="3">
        <v>2257</v>
      </c>
      <c r="H2094" s="3">
        <v>259.75640194466001</v>
      </c>
      <c r="I2094" s="3">
        <v>5.38916015625</v>
      </c>
      <c r="J2094" s="3">
        <v>0.97539051239042696</v>
      </c>
      <c r="K2094" s="3">
        <v>0.98659945352824296</v>
      </c>
      <c r="L2094" s="3">
        <v>0.99271439778347803</v>
      </c>
      <c r="M2094" s="3">
        <f t="shared" si="128"/>
        <v>0.98490145456738265</v>
      </c>
      <c r="N2094" s="3">
        <v>1.0081282555728499</v>
      </c>
      <c r="O2094" s="3">
        <v>1.00134269856525</v>
      </c>
      <c r="P2094" s="3">
        <v>0.97542889419866097</v>
      </c>
      <c r="Q2094" s="3">
        <f t="shared" si="129"/>
        <v>0.99496661611225357</v>
      </c>
      <c r="R2094" s="3">
        <f t="shared" si="130"/>
        <v>1.0102194605340409</v>
      </c>
      <c r="S2094" s="3">
        <f t="shared" si="131"/>
        <v>0.41888162062049589</v>
      </c>
    </row>
    <row r="2095" spans="1:19" s="5" customFormat="1" ht="12.75" x14ac:dyDescent="0.2">
      <c r="A2095" s="3" t="s">
        <v>5867</v>
      </c>
      <c r="B2095" s="3" t="s">
        <v>5868</v>
      </c>
      <c r="C2095" s="3">
        <v>20.57</v>
      </c>
      <c r="D2095" s="3">
        <v>14</v>
      </c>
      <c r="E2095" s="3">
        <v>14</v>
      </c>
      <c r="F2095" s="3">
        <v>64</v>
      </c>
      <c r="G2095" s="3">
        <v>598</v>
      </c>
      <c r="H2095" s="3">
        <v>64.066105084659995</v>
      </c>
      <c r="I2095" s="3">
        <v>8.36767578125</v>
      </c>
      <c r="J2095" s="3">
        <v>0.94883716661431705</v>
      </c>
      <c r="K2095" s="3">
        <v>0.95824235198353402</v>
      </c>
      <c r="L2095" s="3">
        <v>1.06926339614524</v>
      </c>
      <c r="M2095" s="3">
        <f t="shared" si="128"/>
        <v>0.99211430491436359</v>
      </c>
      <c r="N2095" s="3">
        <v>0.989472697140933</v>
      </c>
      <c r="O2095" s="3">
        <v>0.95234994845781695</v>
      </c>
      <c r="P2095" s="3">
        <v>0.91516303117537601</v>
      </c>
      <c r="Q2095" s="3">
        <f t="shared" si="129"/>
        <v>0.95232855892470869</v>
      </c>
      <c r="R2095" s="3">
        <f t="shared" si="130"/>
        <v>0.95989802203982022</v>
      </c>
      <c r="S2095" s="3">
        <f t="shared" si="131"/>
        <v>0.41914959018006248</v>
      </c>
    </row>
    <row r="2096" spans="1:19" s="5" customFormat="1" ht="12.75" x14ac:dyDescent="0.2">
      <c r="A2096" s="3" t="s">
        <v>5725</v>
      </c>
      <c r="B2096" s="3" t="s">
        <v>5726</v>
      </c>
      <c r="C2096" s="3">
        <v>17.760000000000002</v>
      </c>
      <c r="D2096" s="3">
        <v>8</v>
      </c>
      <c r="E2096" s="3">
        <v>9</v>
      </c>
      <c r="F2096" s="3">
        <v>25</v>
      </c>
      <c r="G2096" s="3">
        <v>535</v>
      </c>
      <c r="H2096" s="3">
        <v>61.140652914660102</v>
      </c>
      <c r="I2096" s="3">
        <v>5.64306640625</v>
      </c>
      <c r="J2096" s="3">
        <v>1.01462395565988</v>
      </c>
      <c r="K2096" s="3">
        <v>0.99307664747144497</v>
      </c>
      <c r="L2096" s="3">
        <v>0.95751418108655895</v>
      </c>
      <c r="M2096" s="3">
        <f t="shared" si="128"/>
        <v>0.98840492807262803</v>
      </c>
      <c r="N2096" s="3">
        <v>1.0393163346245899</v>
      </c>
      <c r="O2096" s="3">
        <v>1.0531772222914999</v>
      </c>
      <c r="P2096" s="3">
        <v>0.96163823723901198</v>
      </c>
      <c r="Q2096" s="3">
        <f t="shared" si="129"/>
        <v>1.0180439313850338</v>
      </c>
      <c r="R2096" s="3">
        <f t="shared" si="130"/>
        <v>1.029986701270502</v>
      </c>
      <c r="S2096" s="3">
        <f t="shared" si="131"/>
        <v>0.41981429631608708</v>
      </c>
    </row>
    <row r="2097" spans="1:19" s="5" customFormat="1" ht="12.75" x14ac:dyDescent="0.2">
      <c r="A2097" s="3" t="s">
        <v>8097</v>
      </c>
      <c r="B2097" s="3" t="s">
        <v>8098</v>
      </c>
      <c r="C2097" s="3">
        <v>2.4700000000000002</v>
      </c>
      <c r="D2097" s="3">
        <v>2</v>
      </c>
      <c r="E2097" s="3">
        <v>2</v>
      </c>
      <c r="F2097" s="3">
        <v>2</v>
      </c>
      <c r="G2097" s="3">
        <v>608</v>
      </c>
      <c r="H2097" s="3">
        <v>68.185012334660001</v>
      </c>
      <c r="I2097" s="3">
        <v>6.99072265625</v>
      </c>
      <c r="J2097" s="3">
        <v>1.2194259670338901</v>
      </c>
      <c r="K2097" s="3">
        <v>1.15744797076251</v>
      </c>
      <c r="L2097" s="3"/>
      <c r="M2097" s="3">
        <f t="shared" si="128"/>
        <v>1.1884369688982002</v>
      </c>
      <c r="N2097" s="3">
        <v>0.869521431855937</v>
      </c>
      <c r="O2097" s="3">
        <v>1.1845395263093801</v>
      </c>
      <c r="P2097" s="3"/>
      <c r="Q2097" s="3">
        <f t="shared" si="129"/>
        <v>1.0270304790826585</v>
      </c>
      <c r="R2097" s="3">
        <f t="shared" si="130"/>
        <v>0.86418590632940206</v>
      </c>
      <c r="S2097" s="3">
        <f t="shared" si="131"/>
        <v>0.42055045841834138</v>
      </c>
    </row>
    <row r="2098" spans="1:19" s="5" customFormat="1" ht="12.75" x14ac:dyDescent="0.2">
      <c r="A2098" s="3" t="s">
        <v>5135</v>
      </c>
      <c r="B2098" s="3" t="s">
        <v>5136</v>
      </c>
      <c r="C2098" s="3">
        <v>3.87</v>
      </c>
      <c r="D2098" s="3">
        <v>3</v>
      </c>
      <c r="E2098" s="3">
        <v>4</v>
      </c>
      <c r="F2098" s="3">
        <v>4</v>
      </c>
      <c r="G2098" s="3">
        <v>957</v>
      </c>
      <c r="H2098" s="3">
        <v>105.66938523466</v>
      </c>
      <c r="I2098" s="3">
        <v>5.43994140625</v>
      </c>
      <c r="J2098" s="3">
        <v>1.00593788801006</v>
      </c>
      <c r="K2098" s="3">
        <v>1.1010185206063801</v>
      </c>
      <c r="L2098" s="3">
        <v>0.97035945735042095</v>
      </c>
      <c r="M2098" s="3">
        <f t="shared" si="128"/>
        <v>1.025771955322287</v>
      </c>
      <c r="N2098" s="3">
        <v>1.00924324451579</v>
      </c>
      <c r="O2098" s="3">
        <v>0.99749888258154396</v>
      </c>
      <c r="P2098" s="3">
        <v>0.95759111254659302</v>
      </c>
      <c r="Q2098" s="3">
        <f t="shared" si="129"/>
        <v>0.98811107988130897</v>
      </c>
      <c r="R2098" s="3">
        <f t="shared" si="130"/>
        <v>0.96328533330866373</v>
      </c>
      <c r="S2098" s="3">
        <f t="shared" si="131"/>
        <v>0.42073840785400984</v>
      </c>
    </row>
    <row r="2099" spans="1:19" s="5" customFormat="1" ht="12.75" x14ac:dyDescent="0.2">
      <c r="A2099" s="3" t="s">
        <v>5857</v>
      </c>
      <c r="B2099" s="3" t="s">
        <v>5858</v>
      </c>
      <c r="C2099" s="3">
        <v>42.06</v>
      </c>
      <c r="D2099" s="3">
        <v>19</v>
      </c>
      <c r="E2099" s="3">
        <v>21</v>
      </c>
      <c r="F2099" s="3">
        <v>171</v>
      </c>
      <c r="G2099" s="3">
        <v>428</v>
      </c>
      <c r="H2099" s="3">
        <v>46.191846784660001</v>
      </c>
      <c r="I2099" s="3">
        <v>5.24951171875</v>
      </c>
      <c r="J2099" s="3">
        <v>1.07626366018057</v>
      </c>
      <c r="K2099" s="3">
        <v>1.01081860606299</v>
      </c>
      <c r="L2099" s="3">
        <v>0.99268179532031597</v>
      </c>
      <c r="M2099" s="3">
        <f t="shared" si="128"/>
        <v>1.0265880205212921</v>
      </c>
      <c r="N2099" s="3">
        <v>1.0210130041179399</v>
      </c>
      <c r="O2099" s="3">
        <v>1.01561036861603</v>
      </c>
      <c r="P2099" s="3">
        <v>0.95342676073435295</v>
      </c>
      <c r="Q2099" s="3">
        <f t="shared" si="129"/>
        <v>0.99668337782277427</v>
      </c>
      <c r="R2099" s="3">
        <f t="shared" si="130"/>
        <v>0.9708698698010011</v>
      </c>
      <c r="S2099" s="3">
        <f t="shared" si="131"/>
        <v>0.42101684721786253</v>
      </c>
    </row>
    <row r="2100" spans="1:19" s="5" customFormat="1" ht="12.75" x14ac:dyDescent="0.2">
      <c r="A2100" s="3" t="s">
        <v>8243</v>
      </c>
      <c r="B2100" s="3" t="s">
        <v>8244</v>
      </c>
      <c r="C2100" s="3">
        <v>5.94</v>
      </c>
      <c r="D2100" s="3">
        <v>4</v>
      </c>
      <c r="E2100" s="3">
        <v>4</v>
      </c>
      <c r="F2100" s="3">
        <v>5</v>
      </c>
      <c r="G2100" s="3">
        <v>876</v>
      </c>
      <c r="H2100" s="3">
        <v>100.66251313466</v>
      </c>
      <c r="I2100" s="3">
        <v>6.99072265625</v>
      </c>
      <c r="J2100" s="3">
        <v>1.0291862252563699</v>
      </c>
      <c r="K2100" s="3">
        <v>1.0166643317622199</v>
      </c>
      <c r="L2100" s="3">
        <v>0.940911869747311</v>
      </c>
      <c r="M2100" s="3">
        <f t="shared" si="128"/>
        <v>0.9955874755886337</v>
      </c>
      <c r="N2100" s="3">
        <v>1.0261421062601701</v>
      </c>
      <c r="O2100" s="3">
        <v>1.04549438806786</v>
      </c>
      <c r="P2100" s="3">
        <v>0.99796559192803402</v>
      </c>
      <c r="Q2100" s="3">
        <f t="shared" si="129"/>
        <v>1.0232006954186879</v>
      </c>
      <c r="R2100" s="3">
        <f t="shared" si="130"/>
        <v>1.0277356038591465</v>
      </c>
      <c r="S2100" s="3">
        <f t="shared" si="131"/>
        <v>0.42113926723151046</v>
      </c>
    </row>
    <row r="2101" spans="1:19" s="5" customFormat="1" ht="12.75" x14ac:dyDescent="0.2">
      <c r="A2101" s="3" t="s">
        <v>6231</v>
      </c>
      <c r="B2101" s="3" t="s">
        <v>6232</v>
      </c>
      <c r="C2101" s="3">
        <v>31.87</v>
      </c>
      <c r="D2101" s="3">
        <v>5</v>
      </c>
      <c r="E2101" s="3">
        <v>5</v>
      </c>
      <c r="F2101" s="3">
        <v>13</v>
      </c>
      <c r="G2101" s="3">
        <v>182</v>
      </c>
      <c r="H2101" s="3">
        <v>20.625155904660001</v>
      </c>
      <c r="I2101" s="3">
        <v>4.91943359375</v>
      </c>
      <c r="J2101" s="3">
        <v>0.98166622981412899</v>
      </c>
      <c r="K2101" s="3">
        <v>1.02817806036515</v>
      </c>
      <c r="L2101" s="3">
        <v>0.96784981701599704</v>
      </c>
      <c r="M2101" s="3">
        <f t="shared" si="128"/>
        <v>0.99256470239842542</v>
      </c>
      <c r="N2101" s="3">
        <v>0.98148234816803304</v>
      </c>
      <c r="O2101" s="3">
        <v>1.00398776700847</v>
      </c>
      <c r="P2101" s="3">
        <v>1.1070625388343001</v>
      </c>
      <c r="Q2101" s="3">
        <f t="shared" si="129"/>
        <v>1.030844218003601</v>
      </c>
      <c r="R2101" s="3">
        <f t="shared" si="130"/>
        <v>1.0385662672797826</v>
      </c>
      <c r="S2101" s="3">
        <f t="shared" si="131"/>
        <v>0.42116589126344217</v>
      </c>
    </row>
    <row r="2102" spans="1:19" s="5" customFormat="1" ht="12.75" x14ac:dyDescent="0.2">
      <c r="A2102" s="3" t="s">
        <v>2123</v>
      </c>
      <c r="B2102" s="3" t="s">
        <v>2124</v>
      </c>
      <c r="C2102" s="3">
        <v>3.09</v>
      </c>
      <c r="D2102" s="3">
        <v>5</v>
      </c>
      <c r="E2102" s="3">
        <v>5</v>
      </c>
      <c r="F2102" s="3">
        <v>6</v>
      </c>
      <c r="G2102" s="3">
        <v>1487</v>
      </c>
      <c r="H2102" s="3">
        <v>152.11649362466</v>
      </c>
      <c r="I2102" s="3">
        <v>8.88037109375</v>
      </c>
      <c r="J2102" s="3">
        <v>1.0244457112532599</v>
      </c>
      <c r="K2102" s="3">
        <v>1.22989500025575</v>
      </c>
      <c r="L2102" s="3"/>
      <c r="M2102" s="3">
        <f t="shared" si="128"/>
        <v>1.127170355754505</v>
      </c>
      <c r="N2102" s="3">
        <v>1.07551283311512</v>
      </c>
      <c r="O2102" s="3">
        <v>0.92111454116914804</v>
      </c>
      <c r="P2102" s="3"/>
      <c r="Q2102" s="3">
        <f t="shared" si="129"/>
        <v>0.99831368714213409</v>
      </c>
      <c r="R2102" s="3">
        <f t="shared" si="130"/>
        <v>0.88568128326430584</v>
      </c>
      <c r="S2102" s="3">
        <f t="shared" si="131"/>
        <v>0.42158066562098528</v>
      </c>
    </row>
    <row r="2103" spans="1:19" s="5" customFormat="1" ht="12.75" x14ac:dyDescent="0.2">
      <c r="A2103" s="3" t="s">
        <v>4745</v>
      </c>
      <c r="B2103" s="3" t="s">
        <v>4746</v>
      </c>
      <c r="C2103" s="3">
        <v>18.89</v>
      </c>
      <c r="D2103" s="3">
        <v>4</v>
      </c>
      <c r="E2103" s="3">
        <v>4</v>
      </c>
      <c r="F2103" s="3">
        <v>19</v>
      </c>
      <c r="G2103" s="3">
        <v>180</v>
      </c>
      <c r="H2103" s="3">
        <v>21.09219124466</v>
      </c>
      <c r="I2103" s="3">
        <v>5.18603515625</v>
      </c>
      <c r="J2103" s="3">
        <v>1.0057859729519101</v>
      </c>
      <c r="K2103" s="3">
        <v>0.97446109178930795</v>
      </c>
      <c r="L2103" s="3">
        <v>0.97114053490473795</v>
      </c>
      <c r="M2103" s="3">
        <f t="shared" si="128"/>
        <v>0.98379586654865203</v>
      </c>
      <c r="N2103" s="3">
        <v>0.95692368933736005</v>
      </c>
      <c r="O2103" s="3">
        <v>1.0273301841679401</v>
      </c>
      <c r="P2103" s="3">
        <v>1.04524762114379</v>
      </c>
      <c r="Q2103" s="3">
        <f t="shared" si="129"/>
        <v>1.0098338315496969</v>
      </c>
      <c r="R2103" s="3">
        <f t="shared" si="130"/>
        <v>1.0264668371624603</v>
      </c>
      <c r="S2103" s="3">
        <f t="shared" si="131"/>
        <v>0.42189001702902956</v>
      </c>
    </row>
    <row r="2104" spans="1:19" s="5" customFormat="1" ht="12.75" x14ac:dyDescent="0.2">
      <c r="A2104" s="3" t="s">
        <v>1037</v>
      </c>
      <c r="B2104" s="3" t="s">
        <v>1038</v>
      </c>
      <c r="C2104" s="3">
        <v>36.36</v>
      </c>
      <c r="D2104" s="3">
        <v>1</v>
      </c>
      <c r="E2104" s="3">
        <v>3</v>
      </c>
      <c r="F2104" s="3">
        <v>65</v>
      </c>
      <c r="G2104" s="3">
        <v>110</v>
      </c>
      <c r="H2104" s="3">
        <v>11.85434776466</v>
      </c>
      <c r="I2104" s="3">
        <v>8.79248046875</v>
      </c>
      <c r="J2104" s="3">
        <v>1.03788088750725</v>
      </c>
      <c r="K2104" s="3">
        <v>1.1092203316284299</v>
      </c>
      <c r="L2104" s="3">
        <v>1.00692230099935</v>
      </c>
      <c r="M2104" s="3">
        <f t="shared" si="128"/>
        <v>1.0513411733783433</v>
      </c>
      <c r="N2104" s="3">
        <v>1.04324046531306</v>
      </c>
      <c r="O2104" s="3">
        <v>1.0046079838808399</v>
      </c>
      <c r="P2104" s="3">
        <v>1.0196013295555899</v>
      </c>
      <c r="Q2104" s="3">
        <f t="shared" si="129"/>
        <v>1.0224832595831632</v>
      </c>
      <c r="R2104" s="3">
        <f t="shared" si="130"/>
        <v>0.97255133297743013</v>
      </c>
      <c r="S2104" s="3">
        <f t="shared" si="131"/>
        <v>0.42222821571235314</v>
      </c>
    </row>
    <row r="2105" spans="1:19" s="5" customFormat="1" ht="12.75" x14ac:dyDescent="0.2">
      <c r="A2105" s="3" t="s">
        <v>7107</v>
      </c>
      <c r="B2105" s="3" t="s">
        <v>7108</v>
      </c>
      <c r="C2105" s="3">
        <v>26.79</v>
      </c>
      <c r="D2105" s="3">
        <v>14</v>
      </c>
      <c r="E2105" s="3">
        <v>14</v>
      </c>
      <c r="F2105" s="3">
        <v>39</v>
      </c>
      <c r="G2105" s="3">
        <v>504</v>
      </c>
      <c r="H2105" s="3">
        <v>56.152232704660101</v>
      </c>
      <c r="I2105" s="3">
        <v>5.32568359375</v>
      </c>
      <c r="J2105" s="3">
        <v>0.989974572835296</v>
      </c>
      <c r="K2105" s="3">
        <v>1.00328875595958</v>
      </c>
      <c r="L2105" s="3">
        <v>1.0080904209855801</v>
      </c>
      <c r="M2105" s="3">
        <f t="shared" si="128"/>
        <v>1.0004512499268188</v>
      </c>
      <c r="N2105" s="3">
        <v>1.01472729355581</v>
      </c>
      <c r="O2105" s="3">
        <v>0.89501067376399901</v>
      </c>
      <c r="P2105" s="3">
        <v>0.99221683935675498</v>
      </c>
      <c r="Q2105" s="3">
        <f t="shared" si="129"/>
        <v>0.96731826889218786</v>
      </c>
      <c r="R2105" s="3">
        <f t="shared" si="130"/>
        <v>0.96688196347692645</v>
      </c>
      <c r="S2105" s="3">
        <f t="shared" si="131"/>
        <v>0.42264395516031683</v>
      </c>
    </row>
    <row r="2106" spans="1:19" s="5" customFormat="1" ht="12.75" x14ac:dyDescent="0.2">
      <c r="A2106" s="3" t="s">
        <v>1445</v>
      </c>
      <c r="B2106" s="3" t="s">
        <v>1446</v>
      </c>
      <c r="C2106" s="3">
        <v>11.02</v>
      </c>
      <c r="D2106" s="3">
        <v>3</v>
      </c>
      <c r="E2106" s="3">
        <v>4</v>
      </c>
      <c r="F2106" s="3">
        <v>7</v>
      </c>
      <c r="G2106" s="3">
        <v>354</v>
      </c>
      <c r="H2106" s="3">
        <v>40.319412044659998</v>
      </c>
      <c r="I2106" s="3">
        <v>5.54150390625</v>
      </c>
      <c r="J2106" s="3">
        <v>1.0250257500895901</v>
      </c>
      <c r="K2106" s="3">
        <v>1.10650062546587</v>
      </c>
      <c r="L2106" s="3">
        <v>0.89144070910710105</v>
      </c>
      <c r="M2106" s="3">
        <f t="shared" si="128"/>
        <v>1.0076556948875204</v>
      </c>
      <c r="N2106" s="3">
        <v>0.96465522086689803</v>
      </c>
      <c r="O2106" s="3">
        <v>0.94551620437429296</v>
      </c>
      <c r="P2106" s="3">
        <v>0.94435112147056399</v>
      </c>
      <c r="Q2106" s="3">
        <f t="shared" si="129"/>
        <v>0.95150751557058511</v>
      </c>
      <c r="R2106" s="3">
        <f t="shared" si="130"/>
        <v>0.94427840818861963</v>
      </c>
      <c r="S2106" s="3">
        <f t="shared" si="131"/>
        <v>0.42337887318761896</v>
      </c>
    </row>
    <row r="2107" spans="1:19" s="5" customFormat="1" ht="12.75" x14ac:dyDescent="0.2">
      <c r="A2107" s="3" t="s">
        <v>1863</v>
      </c>
      <c r="B2107" s="3" t="s">
        <v>1864</v>
      </c>
      <c r="C2107" s="3">
        <v>9.33</v>
      </c>
      <c r="D2107" s="3">
        <v>1</v>
      </c>
      <c r="E2107" s="3">
        <v>2</v>
      </c>
      <c r="F2107" s="3">
        <v>4</v>
      </c>
      <c r="G2107" s="3">
        <v>193</v>
      </c>
      <c r="H2107" s="3">
        <v>21.22921163466</v>
      </c>
      <c r="I2107" s="3">
        <v>9.40771484375</v>
      </c>
      <c r="J2107" s="3">
        <v>1.00595515842795</v>
      </c>
      <c r="K2107" s="3">
        <v>0.94493000581753095</v>
      </c>
      <c r="L2107" s="3"/>
      <c r="M2107" s="3">
        <f t="shared" si="128"/>
        <v>0.97544258212274049</v>
      </c>
      <c r="N2107" s="3">
        <v>0.92796871506469203</v>
      </c>
      <c r="O2107" s="3">
        <v>0.95596717561561295</v>
      </c>
      <c r="P2107" s="3"/>
      <c r="Q2107" s="3">
        <f t="shared" si="129"/>
        <v>0.94196794534015249</v>
      </c>
      <c r="R2107" s="3">
        <f t="shared" si="130"/>
        <v>0.96568261690017565</v>
      </c>
      <c r="S2107" s="3">
        <f t="shared" si="131"/>
        <v>0.42375336666185959</v>
      </c>
    </row>
    <row r="2108" spans="1:19" s="5" customFormat="1" ht="12.75" x14ac:dyDescent="0.2">
      <c r="A2108" s="3" t="s">
        <v>8295</v>
      </c>
      <c r="B2108" s="3" t="s">
        <v>8296</v>
      </c>
      <c r="C2108" s="3">
        <v>15.38</v>
      </c>
      <c r="D2108" s="3">
        <v>1</v>
      </c>
      <c r="E2108" s="3">
        <v>1</v>
      </c>
      <c r="F2108" s="3">
        <v>2</v>
      </c>
      <c r="G2108" s="3">
        <v>52</v>
      </c>
      <c r="H2108" s="3">
        <v>5.5620989446599998</v>
      </c>
      <c r="I2108" s="3">
        <v>8.99755859375</v>
      </c>
      <c r="J2108" s="3">
        <v>1.05391921954141</v>
      </c>
      <c r="K2108" s="3">
        <v>0.98093363689715796</v>
      </c>
      <c r="L2108" s="3"/>
      <c r="M2108" s="3">
        <f t="shared" si="128"/>
        <v>1.017426428219284</v>
      </c>
      <c r="N2108" s="3">
        <v>0.96703032078116702</v>
      </c>
      <c r="O2108" s="3">
        <v>0.99120332114278098</v>
      </c>
      <c r="P2108" s="3"/>
      <c r="Q2108" s="3">
        <f t="shared" si="129"/>
        <v>0.97911682096197405</v>
      </c>
      <c r="R2108" s="3">
        <f t="shared" si="130"/>
        <v>0.96234655775124689</v>
      </c>
      <c r="S2108" s="3">
        <f t="shared" si="131"/>
        <v>0.42398019318803204</v>
      </c>
    </row>
    <row r="2109" spans="1:19" s="5" customFormat="1" ht="12.75" x14ac:dyDescent="0.2">
      <c r="A2109" s="3" t="s">
        <v>5805</v>
      </c>
      <c r="B2109" s="3" t="s">
        <v>5806</v>
      </c>
      <c r="C2109" s="3">
        <v>8.2799999999999994</v>
      </c>
      <c r="D2109" s="3">
        <v>11</v>
      </c>
      <c r="E2109" s="3">
        <v>11</v>
      </c>
      <c r="F2109" s="3">
        <v>112</v>
      </c>
      <c r="G2109" s="3">
        <v>1364</v>
      </c>
      <c r="H2109" s="3">
        <v>128.89437851465999</v>
      </c>
      <c r="I2109" s="3">
        <v>9.18798828125</v>
      </c>
      <c r="J2109" s="3">
        <v>0.84042609534743895</v>
      </c>
      <c r="K2109" s="3">
        <v>1.54770883369253</v>
      </c>
      <c r="L2109" s="3">
        <v>1.0518139599271801</v>
      </c>
      <c r="M2109" s="3">
        <f t="shared" si="128"/>
        <v>1.1466496296557163</v>
      </c>
      <c r="N2109" s="3">
        <v>1.0164051435922901</v>
      </c>
      <c r="O2109" s="3">
        <v>1.4418511319543399</v>
      </c>
      <c r="P2109" s="3">
        <v>1.80877721415836</v>
      </c>
      <c r="Q2109" s="3">
        <f t="shared" si="129"/>
        <v>1.4223444965683301</v>
      </c>
      <c r="R2109" s="3">
        <f t="shared" si="130"/>
        <v>1.2404351423332267</v>
      </c>
      <c r="S2109" s="3">
        <f t="shared" si="131"/>
        <v>0.42463001005523726</v>
      </c>
    </row>
    <row r="2110" spans="1:19" s="5" customFormat="1" ht="12.75" x14ac:dyDescent="0.2">
      <c r="A2110" s="3" t="s">
        <v>8291</v>
      </c>
      <c r="B2110" s="3" t="s">
        <v>8292</v>
      </c>
      <c r="C2110" s="3">
        <v>16.45</v>
      </c>
      <c r="D2110" s="3">
        <v>5</v>
      </c>
      <c r="E2110" s="3">
        <v>5</v>
      </c>
      <c r="F2110" s="3">
        <v>8</v>
      </c>
      <c r="G2110" s="3">
        <v>304</v>
      </c>
      <c r="H2110" s="3">
        <v>33.744676694660001</v>
      </c>
      <c r="I2110" s="3">
        <v>9.49560546875</v>
      </c>
      <c r="J2110" s="3">
        <v>1.00831515324815</v>
      </c>
      <c r="K2110" s="3">
        <v>1.01830752463466</v>
      </c>
      <c r="L2110" s="3">
        <v>1.03861984649506</v>
      </c>
      <c r="M2110" s="3">
        <f t="shared" si="128"/>
        <v>1.0217475081259566</v>
      </c>
      <c r="N2110" s="3">
        <v>0.97542352866692095</v>
      </c>
      <c r="O2110" s="3">
        <v>1.04745917611112</v>
      </c>
      <c r="P2110" s="3">
        <v>0.97320794598528004</v>
      </c>
      <c r="Q2110" s="3">
        <f t="shared" si="129"/>
        <v>0.99869688358777375</v>
      </c>
      <c r="R2110" s="3">
        <f t="shared" si="130"/>
        <v>0.97743999926120562</v>
      </c>
      <c r="S2110" s="3">
        <f t="shared" si="131"/>
        <v>0.42487889096209891</v>
      </c>
    </row>
    <row r="2111" spans="1:19" s="5" customFormat="1" ht="12.75" x14ac:dyDescent="0.2">
      <c r="A2111" s="3" t="s">
        <v>2645</v>
      </c>
      <c r="B2111" s="3" t="s">
        <v>2646</v>
      </c>
      <c r="C2111" s="3">
        <v>30.77</v>
      </c>
      <c r="D2111" s="3">
        <v>2</v>
      </c>
      <c r="E2111" s="3">
        <v>4</v>
      </c>
      <c r="F2111" s="3">
        <v>6</v>
      </c>
      <c r="G2111" s="3">
        <v>78</v>
      </c>
      <c r="H2111" s="3">
        <v>8.6543614746599999</v>
      </c>
      <c r="I2111" s="3">
        <v>8.47021484375</v>
      </c>
      <c r="J2111" s="3">
        <v>1.15292107393884</v>
      </c>
      <c r="K2111" s="3">
        <v>0.95128066254836996</v>
      </c>
      <c r="L2111" s="3"/>
      <c r="M2111" s="3">
        <f t="shared" si="128"/>
        <v>1.052100868243605</v>
      </c>
      <c r="N2111" s="3">
        <v>0.91618643599777905</v>
      </c>
      <c r="O2111" s="3">
        <v>0.97832062427379096</v>
      </c>
      <c r="P2111" s="3"/>
      <c r="Q2111" s="3">
        <f t="shared" si="129"/>
        <v>0.94725353013578495</v>
      </c>
      <c r="R2111" s="3">
        <f t="shared" si="130"/>
        <v>0.9003447851128058</v>
      </c>
      <c r="S2111" s="3">
        <f t="shared" si="131"/>
        <v>0.42503181221737163</v>
      </c>
    </row>
    <row r="2112" spans="1:19" s="5" customFormat="1" ht="12.75" x14ac:dyDescent="0.2">
      <c r="A2112" s="3" t="s">
        <v>5869</v>
      </c>
      <c r="B2112" s="3" t="s">
        <v>5870</v>
      </c>
      <c r="C2112" s="3">
        <v>3.56</v>
      </c>
      <c r="D2112" s="3">
        <v>3</v>
      </c>
      <c r="E2112" s="3">
        <v>3</v>
      </c>
      <c r="F2112" s="3">
        <v>5</v>
      </c>
      <c r="G2112" s="3">
        <v>758</v>
      </c>
      <c r="H2112" s="3">
        <v>85.466363244659803</v>
      </c>
      <c r="I2112" s="3">
        <v>6.26513671875</v>
      </c>
      <c r="J2112" s="3">
        <v>0.99830476971164095</v>
      </c>
      <c r="K2112" s="3">
        <v>1.06257597871522</v>
      </c>
      <c r="L2112" s="3">
        <v>0.84485679350012899</v>
      </c>
      <c r="M2112" s="3">
        <f t="shared" si="128"/>
        <v>0.96857918064232995</v>
      </c>
      <c r="N2112" s="3">
        <v>0.97477928137688896</v>
      </c>
      <c r="O2112" s="3">
        <v>1.0179562709971299</v>
      </c>
      <c r="P2112" s="3">
        <v>1.11882696022761</v>
      </c>
      <c r="Q2112" s="3">
        <f t="shared" si="129"/>
        <v>1.037187504200543</v>
      </c>
      <c r="R2112" s="3">
        <f t="shared" si="130"/>
        <v>1.0708339854184292</v>
      </c>
      <c r="S2112" s="3">
        <f t="shared" si="131"/>
        <v>0.42553988766222911</v>
      </c>
    </row>
    <row r="2113" spans="1:19" s="5" customFormat="1" ht="12.75" x14ac:dyDescent="0.2">
      <c r="A2113" s="3" t="s">
        <v>8383</v>
      </c>
      <c r="B2113" s="3" t="s">
        <v>8384</v>
      </c>
      <c r="C2113" s="3">
        <v>33.840000000000003</v>
      </c>
      <c r="D2113" s="3">
        <v>4</v>
      </c>
      <c r="E2113" s="3">
        <v>7</v>
      </c>
      <c r="F2113" s="3">
        <v>18</v>
      </c>
      <c r="G2113" s="3">
        <v>198</v>
      </c>
      <c r="H2113" s="3">
        <v>22.35646549466</v>
      </c>
      <c r="I2113" s="3">
        <v>8.71923828125</v>
      </c>
      <c r="J2113" s="3">
        <v>1.0270912193479</v>
      </c>
      <c r="K2113" s="3">
        <v>1.0019428005120901</v>
      </c>
      <c r="L2113" s="3">
        <v>0.98320483324254504</v>
      </c>
      <c r="M2113" s="3">
        <f t="shared" si="128"/>
        <v>1.0040796177008451</v>
      </c>
      <c r="N2113" s="3">
        <v>1.05027151148787</v>
      </c>
      <c r="O2113" s="3">
        <v>1.0701780827593399</v>
      </c>
      <c r="P2113" s="3">
        <v>0.97551528844591995</v>
      </c>
      <c r="Q2113" s="3">
        <f t="shared" si="129"/>
        <v>1.0319882942310432</v>
      </c>
      <c r="R2113" s="3">
        <f t="shared" si="130"/>
        <v>1.0277952824041023</v>
      </c>
      <c r="S2113" s="3">
        <f t="shared" si="131"/>
        <v>0.42561476934611042</v>
      </c>
    </row>
    <row r="2114" spans="1:19" s="5" customFormat="1" ht="12.75" x14ac:dyDescent="0.2">
      <c r="A2114" s="3" t="s">
        <v>5341</v>
      </c>
      <c r="B2114" s="3" t="s">
        <v>5342</v>
      </c>
      <c r="C2114" s="3">
        <v>33.78</v>
      </c>
      <c r="D2114" s="3">
        <v>7</v>
      </c>
      <c r="E2114" s="3">
        <v>7</v>
      </c>
      <c r="F2114" s="3">
        <v>24</v>
      </c>
      <c r="G2114" s="3">
        <v>299</v>
      </c>
      <c r="H2114" s="3">
        <v>33.756404094659999</v>
      </c>
      <c r="I2114" s="3">
        <v>4.76708984375</v>
      </c>
      <c r="J2114" s="3">
        <v>1.0204321322708401</v>
      </c>
      <c r="K2114" s="3">
        <v>0.96841380966664203</v>
      </c>
      <c r="L2114" s="3">
        <v>1.00056441075026</v>
      </c>
      <c r="M2114" s="3">
        <f t="shared" ref="M2114:M2177" si="132">AVERAGE(J2114:L2114)</f>
        <v>0.99647011756258086</v>
      </c>
      <c r="N2114" s="3">
        <v>0.976423554601761</v>
      </c>
      <c r="O2114" s="3">
        <v>1.0330392264350801</v>
      </c>
      <c r="P2114" s="3">
        <v>1.05303918252146</v>
      </c>
      <c r="Q2114" s="3">
        <f t="shared" ref="Q2114:Q2177" si="133">AVERAGE(N2114:P2114)</f>
        <v>1.020833987852767</v>
      </c>
      <c r="R2114" s="3">
        <f t="shared" ref="R2114:R2177" si="134">Q2114/M2114</f>
        <v>1.0244501765389429</v>
      </c>
      <c r="S2114" s="3">
        <f t="shared" ref="S2114:S2177" si="135">_xlfn.T.TEST(J2114:L2114,N2114:P2114,2,2)</f>
        <v>0.42564488164924835</v>
      </c>
    </row>
    <row r="2115" spans="1:19" s="5" customFormat="1" ht="12.75" x14ac:dyDescent="0.2">
      <c r="A2115" s="3" t="s">
        <v>2939</v>
      </c>
      <c r="B2115" s="3" t="s">
        <v>2940</v>
      </c>
      <c r="C2115" s="3">
        <v>17.989999999999998</v>
      </c>
      <c r="D2115" s="3">
        <v>5</v>
      </c>
      <c r="E2115" s="3">
        <v>5</v>
      </c>
      <c r="F2115" s="3">
        <v>7</v>
      </c>
      <c r="G2115" s="3">
        <v>328</v>
      </c>
      <c r="H2115" s="3">
        <v>37.147158294660002</v>
      </c>
      <c r="I2115" s="3">
        <v>6.84423828125</v>
      </c>
      <c r="J2115" s="3">
        <v>1.1071710491926601</v>
      </c>
      <c r="K2115" s="3">
        <v>1.0383831828791701</v>
      </c>
      <c r="L2115" s="3">
        <v>0.95470503367363002</v>
      </c>
      <c r="M2115" s="3">
        <f t="shared" si="132"/>
        <v>1.0334197552484865</v>
      </c>
      <c r="N2115" s="3">
        <v>0.88812397935042398</v>
      </c>
      <c r="O2115" s="3">
        <v>1.02194698232168</v>
      </c>
      <c r="P2115" s="3">
        <v>1.02313279789667</v>
      </c>
      <c r="Q2115" s="3">
        <f t="shared" si="133"/>
        <v>0.97773458652292466</v>
      </c>
      <c r="R2115" s="3">
        <f t="shared" si="134"/>
        <v>0.94611563361088225</v>
      </c>
      <c r="S2115" s="3">
        <f t="shared" si="135"/>
        <v>0.42571459006385315</v>
      </c>
    </row>
    <row r="2116" spans="1:19" s="5" customFormat="1" ht="12.75" x14ac:dyDescent="0.2">
      <c r="A2116" s="3" t="s">
        <v>1873</v>
      </c>
      <c r="B2116" s="3" t="s">
        <v>1874</v>
      </c>
      <c r="C2116" s="3">
        <v>35.56</v>
      </c>
      <c r="D2116" s="3">
        <v>3</v>
      </c>
      <c r="E2116" s="3">
        <v>3</v>
      </c>
      <c r="F2116" s="3">
        <v>9</v>
      </c>
      <c r="G2116" s="3">
        <v>90</v>
      </c>
      <c r="H2116" s="3">
        <v>10.07513663466</v>
      </c>
      <c r="I2116" s="3">
        <v>8.00146484375</v>
      </c>
      <c r="J2116" s="3">
        <v>0.95400204175943804</v>
      </c>
      <c r="K2116" s="3">
        <v>1.13393126417432</v>
      </c>
      <c r="L2116" s="3">
        <v>1.18812483368738</v>
      </c>
      <c r="M2116" s="3">
        <f t="shared" si="132"/>
        <v>1.0920193798737126</v>
      </c>
      <c r="N2116" s="3">
        <v>1.0216691210806199</v>
      </c>
      <c r="O2116" s="3">
        <v>0.95916391457403005</v>
      </c>
      <c r="P2116" s="3">
        <v>1.08420562183969</v>
      </c>
      <c r="Q2116" s="3">
        <f t="shared" si="133"/>
        <v>1.0216795524981135</v>
      </c>
      <c r="R2116" s="3">
        <f t="shared" si="134"/>
        <v>0.93558738180659984</v>
      </c>
      <c r="S2116" s="3">
        <f t="shared" si="135"/>
        <v>0.42590872084417397</v>
      </c>
    </row>
    <row r="2117" spans="1:19" s="5" customFormat="1" ht="12.75" x14ac:dyDescent="0.2">
      <c r="A2117" s="3" t="s">
        <v>1349</v>
      </c>
      <c r="B2117" s="3" t="s">
        <v>1350</v>
      </c>
      <c r="C2117" s="3">
        <v>39.49</v>
      </c>
      <c r="D2117" s="3">
        <v>8</v>
      </c>
      <c r="E2117" s="3">
        <v>8</v>
      </c>
      <c r="F2117" s="3">
        <v>35</v>
      </c>
      <c r="G2117" s="3">
        <v>157</v>
      </c>
      <c r="H2117" s="3">
        <v>17.827926634659999</v>
      </c>
      <c r="I2117" s="3">
        <v>11.23876953125</v>
      </c>
      <c r="J2117" s="3">
        <v>1.0492695696374099</v>
      </c>
      <c r="K2117" s="3">
        <v>1.0080523665495</v>
      </c>
      <c r="L2117" s="3">
        <v>1.0003448997420801</v>
      </c>
      <c r="M2117" s="3">
        <f t="shared" si="132"/>
        <v>1.0192222786429967</v>
      </c>
      <c r="N2117" s="3">
        <v>0.949745414131142</v>
      </c>
      <c r="O2117" s="3">
        <v>1.01517068168492</v>
      </c>
      <c r="P2117" s="3">
        <v>1.0202118230769199</v>
      </c>
      <c r="Q2117" s="3">
        <f t="shared" si="133"/>
        <v>0.99504263963099382</v>
      </c>
      <c r="R2117" s="3">
        <f t="shared" si="134"/>
        <v>0.97627638296506236</v>
      </c>
      <c r="S2117" s="3">
        <f t="shared" si="135"/>
        <v>0.42594148539086035</v>
      </c>
    </row>
    <row r="2118" spans="1:19" s="5" customFormat="1" ht="12.75" x14ac:dyDescent="0.2">
      <c r="A2118" s="3" t="s">
        <v>4741</v>
      </c>
      <c r="B2118" s="3" t="s">
        <v>4742</v>
      </c>
      <c r="C2118" s="3">
        <v>66.59</v>
      </c>
      <c r="D2118" s="3">
        <v>24</v>
      </c>
      <c r="E2118" s="3">
        <v>24</v>
      </c>
      <c r="F2118" s="3">
        <v>250</v>
      </c>
      <c r="G2118" s="3">
        <v>413</v>
      </c>
      <c r="H2118" s="3">
        <v>46.441623504660001</v>
      </c>
      <c r="I2118" s="3">
        <v>7.19580078125</v>
      </c>
      <c r="J2118" s="3">
        <v>1.0454590654321301</v>
      </c>
      <c r="K2118" s="3">
        <v>0.99031007498101498</v>
      </c>
      <c r="L2118" s="3">
        <v>0.98177302432413704</v>
      </c>
      <c r="M2118" s="3">
        <f t="shared" si="132"/>
        <v>1.0058473882457608</v>
      </c>
      <c r="N2118" s="3">
        <v>0.95755957330425701</v>
      </c>
      <c r="O2118" s="3">
        <v>1.02526830096516</v>
      </c>
      <c r="P2118" s="3">
        <v>0.95319227890904301</v>
      </c>
      <c r="Q2118" s="3">
        <f t="shared" si="133"/>
        <v>0.97867338439282003</v>
      </c>
      <c r="R2118" s="3">
        <f t="shared" si="134"/>
        <v>0.97298396936702958</v>
      </c>
      <c r="S2118" s="3">
        <f t="shared" si="135"/>
        <v>0.42612834643959452</v>
      </c>
    </row>
    <row r="2119" spans="1:19" s="5" customFormat="1" ht="12.75" x14ac:dyDescent="0.2">
      <c r="A2119" s="3" t="s">
        <v>4239</v>
      </c>
      <c r="B2119" s="3" t="s">
        <v>4240</v>
      </c>
      <c r="C2119" s="3">
        <v>41.81</v>
      </c>
      <c r="D2119" s="3">
        <v>14</v>
      </c>
      <c r="E2119" s="3">
        <v>14</v>
      </c>
      <c r="F2119" s="3">
        <v>57</v>
      </c>
      <c r="G2119" s="3">
        <v>299</v>
      </c>
      <c r="H2119" s="3">
        <v>31.83293718466</v>
      </c>
      <c r="I2119" s="3">
        <v>9.97900390625</v>
      </c>
      <c r="J2119" s="3">
        <v>1.0146198146818901</v>
      </c>
      <c r="K2119" s="3">
        <v>0.98024164248571</v>
      </c>
      <c r="L2119" s="3">
        <v>1.0081848474069799</v>
      </c>
      <c r="M2119" s="3">
        <f t="shared" si="132"/>
        <v>1.0010154348581934</v>
      </c>
      <c r="N2119" s="3">
        <v>0.98188364604234801</v>
      </c>
      <c r="O2119" s="3">
        <v>0.98706899902170397</v>
      </c>
      <c r="P2119" s="3">
        <v>1.00187779759106</v>
      </c>
      <c r="Q2119" s="3">
        <f t="shared" si="133"/>
        <v>0.99027681421837066</v>
      </c>
      <c r="R2119" s="3">
        <f t="shared" si="134"/>
        <v>0.98927227266845885</v>
      </c>
      <c r="S2119" s="3">
        <f t="shared" si="135"/>
        <v>0.42613559843653731</v>
      </c>
    </row>
    <row r="2120" spans="1:19" s="5" customFormat="1" ht="12.75" x14ac:dyDescent="0.2">
      <c r="A2120" s="3" t="s">
        <v>4939</v>
      </c>
      <c r="B2120" s="3" t="s">
        <v>4940</v>
      </c>
      <c r="C2120" s="3">
        <v>76.06</v>
      </c>
      <c r="D2120" s="3">
        <v>14</v>
      </c>
      <c r="E2120" s="3">
        <v>14</v>
      </c>
      <c r="F2120" s="3">
        <v>105</v>
      </c>
      <c r="G2120" s="3">
        <v>142</v>
      </c>
      <c r="H2120" s="3">
        <v>16.00003540466</v>
      </c>
      <c r="I2120" s="3">
        <v>5.22412109375</v>
      </c>
      <c r="J2120" s="3">
        <v>0.98699419251765796</v>
      </c>
      <c r="K2120" s="3">
        <v>0.94616591387655602</v>
      </c>
      <c r="L2120" s="3">
        <v>1.0011032491913101</v>
      </c>
      <c r="M2120" s="3">
        <f t="shared" si="132"/>
        <v>0.9780877851951747</v>
      </c>
      <c r="N2120" s="3">
        <v>0.99590264303859499</v>
      </c>
      <c r="O2120" s="3">
        <v>0.98050465790484198</v>
      </c>
      <c r="P2120" s="3">
        <v>1.0056382191578499</v>
      </c>
      <c r="Q2120" s="3">
        <f t="shared" si="133"/>
        <v>0.99401517336709555</v>
      </c>
      <c r="R2120" s="3">
        <f t="shared" si="134"/>
        <v>1.0162842113080295</v>
      </c>
      <c r="S2120" s="3">
        <f t="shared" si="135"/>
        <v>0.42679023841055602</v>
      </c>
    </row>
    <row r="2121" spans="1:19" s="5" customFormat="1" ht="12.75" x14ac:dyDescent="0.2">
      <c r="A2121" s="3" t="s">
        <v>7683</v>
      </c>
      <c r="B2121" s="3" t="s">
        <v>7684</v>
      </c>
      <c r="C2121" s="3">
        <v>31.91</v>
      </c>
      <c r="D2121" s="3">
        <v>8</v>
      </c>
      <c r="E2121" s="3">
        <v>8</v>
      </c>
      <c r="F2121" s="3">
        <v>174</v>
      </c>
      <c r="G2121" s="3">
        <v>235</v>
      </c>
      <c r="H2121" s="3">
        <v>25.136442614660002</v>
      </c>
      <c r="I2121" s="3">
        <v>6.17626953125</v>
      </c>
      <c r="J2121" s="3">
        <v>1.2333408114983999</v>
      </c>
      <c r="K2121" s="3">
        <v>1.20128036285997</v>
      </c>
      <c r="L2121" s="3">
        <v>1.11917596008003</v>
      </c>
      <c r="M2121" s="3">
        <f t="shared" si="132"/>
        <v>1.1845990448127999</v>
      </c>
      <c r="N2121" s="3">
        <v>0.82826271687628095</v>
      </c>
      <c r="O2121" s="3">
        <v>1.29368288556365</v>
      </c>
      <c r="P2121" s="3">
        <v>1.0646211621531401</v>
      </c>
      <c r="Q2121" s="3">
        <f t="shared" si="133"/>
        <v>1.0621889215310236</v>
      </c>
      <c r="R2121" s="3">
        <f t="shared" si="134"/>
        <v>0.89666535371795741</v>
      </c>
      <c r="S2121" s="3">
        <f t="shared" si="135"/>
        <v>0.42700300323141432</v>
      </c>
    </row>
    <row r="2122" spans="1:19" s="5" customFormat="1" ht="12.75" x14ac:dyDescent="0.2">
      <c r="A2122" s="3" t="s">
        <v>7779</v>
      </c>
      <c r="B2122" s="3" t="s">
        <v>7780</v>
      </c>
      <c r="C2122" s="3">
        <v>32.31</v>
      </c>
      <c r="D2122" s="3">
        <v>15</v>
      </c>
      <c r="E2122" s="3">
        <v>15</v>
      </c>
      <c r="F2122" s="3">
        <v>110</v>
      </c>
      <c r="G2122" s="3">
        <v>390</v>
      </c>
      <c r="H2122" s="3">
        <v>43.314617414660098</v>
      </c>
      <c r="I2122" s="3">
        <v>5.61767578125</v>
      </c>
      <c r="J2122" s="3">
        <v>0.967492494356744</v>
      </c>
      <c r="K2122" s="3">
        <v>0.96841444481920602</v>
      </c>
      <c r="L2122" s="3">
        <v>0.98696601133881001</v>
      </c>
      <c r="M2122" s="3">
        <f t="shared" si="132"/>
        <v>0.97429098350492005</v>
      </c>
      <c r="N2122" s="3">
        <v>0.99653703199360899</v>
      </c>
      <c r="O2122" s="3">
        <v>0.99209102215796197</v>
      </c>
      <c r="P2122" s="3">
        <v>0.96516670427767404</v>
      </c>
      <c r="Q2122" s="3">
        <f t="shared" si="133"/>
        <v>0.98459825280974833</v>
      </c>
      <c r="R2122" s="3">
        <f t="shared" si="134"/>
        <v>1.0105792514549903</v>
      </c>
      <c r="S2122" s="3">
        <f t="shared" si="135"/>
        <v>0.42714024028977488</v>
      </c>
    </row>
    <row r="2123" spans="1:19" s="5" customFormat="1" ht="12.75" x14ac:dyDescent="0.2">
      <c r="A2123" s="3" t="s">
        <v>2943</v>
      </c>
      <c r="B2123" s="3" t="s">
        <v>2944</v>
      </c>
      <c r="C2123" s="3">
        <v>47.07</v>
      </c>
      <c r="D2123" s="3">
        <v>13</v>
      </c>
      <c r="E2123" s="3">
        <v>21</v>
      </c>
      <c r="F2123" s="3">
        <v>200</v>
      </c>
      <c r="G2123" s="3">
        <v>478</v>
      </c>
      <c r="H2123" s="3">
        <v>54.080549004660099</v>
      </c>
      <c r="I2123" s="3">
        <v>7.07861328125</v>
      </c>
      <c r="J2123" s="3">
        <v>1.0037016286346101</v>
      </c>
      <c r="K2123" s="3">
        <v>0.92756836351983396</v>
      </c>
      <c r="L2123" s="3">
        <v>0.95413615599400703</v>
      </c>
      <c r="M2123" s="3">
        <f t="shared" si="132"/>
        <v>0.96180204938281699</v>
      </c>
      <c r="N2123" s="3">
        <v>0.99297213788689398</v>
      </c>
      <c r="O2123" s="3">
        <v>1.03225385614905</v>
      </c>
      <c r="P2123" s="3">
        <v>0.94772117919007504</v>
      </c>
      <c r="Q2123" s="3">
        <f t="shared" si="133"/>
        <v>0.99098239107533959</v>
      </c>
      <c r="R2123" s="3">
        <f t="shared" si="134"/>
        <v>1.0303392384235899</v>
      </c>
      <c r="S2123" s="3">
        <f t="shared" si="135"/>
        <v>0.42751644402098216</v>
      </c>
    </row>
    <row r="2124" spans="1:19" s="5" customFormat="1" ht="12.75" x14ac:dyDescent="0.2">
      <c r="A2124" s="3" t="s">
        <v>365</v>
      </c>
      <c r="B2124" s="3" t="s">
        <v>366</v>
      </c>
      <c r="C2124" s="3">
        <v>30.52</v>
      </c>
      <c r="D2124" s="3">
        <v>6</v>
      </c>
      <c r="E2124" s="3">
        <v>6</v>
      </c>
      <c r="F2124" s="3">
        <v>30</v>
      </c>
      <c r="G2124" s="3">
        <v>213</v>
      </c>
      <c r="H2124" s="3">
        <v>24.08629562466</v>
      </c>
      <c r="I2124" s="3">
        <v>5.60498046875</v>
      </c>
      <c r="J2124" s="3">
        <v>0.99001318664861504</v>
      </c>
      <c r="K2124" s="3">
        <v>1.05778279499619</v>
      </c>
      <c r="L2124" s="3">
        <v>1.0929251594203899</v>
      </c>
      <c r="M2124" s="3">
        <f t="shared" si="132"/>
        <v>1.0469070470217317</v>
      </c>
      <c r="N2124" s="3">
        <v>1.0275224153884699</v>
      </c>
      <c r="O2124" s="3">
        <v>1.0370679207272</v>
      </c>
      <c r="P2124" s="3">
        <v>0.98614835629465003</v>
      </c>
      <c r="Q2124" s="3">
        <f t="shared" si="133"/>
        <v>1.0169128974701067</v>
      </c>
      <c r="R2124" s="3">
        <f t="shared" si="134"/>
        <v>0.97134974911387495</v>
      </c>
      <c r="S2124" s="3">
        <f t="shared" si="135"/>
        <v>0.42756837951140342</v>
      </c>
    </row>
    <row r="2125" spans="1:19" s="5" customFormat="1" ht="12.75" x14ac:dyDescent="0.2">
      <c r="A2125" s="3" t="s">
        <v>4079</v>
      </c>
      <c r="B2125" s="3" t="s">
        <v>4080</v>
      </c>
      <c r="C2125" s="3">
        <v>5.62</v>
      </c>
      <c r="D2125" s="3">
        <v>2</v>
      </c>
      <c r="E2125" s="3">
        <v>2</v>
      </c>
      <c r="F2125" s="3">
        <v>3</v>
      </c>
      <c r="G2125" s="3">
        <v>427</v>
      </c>
      <c r="H2125" s="3">
        <v>46.793226334659998</v>
      </c>
      <c r="I2125" s="3">
        <v>7.10791015625</v>
      </c>
      <c r="J2125" s="3">
        <v>0.98084286452773795</v>
      </c>
      <c r="K2125" s="3">
        <v>1.0520709560764601</v>
      </c>
      <c r="L2125" s="3"/>
      <c r="M2125" s="3">
        <f t="shared" si="132"/>
        <v>1.0164569103020991</v>
      </c>
      <c r="N2125" s="3">
        <v>1.0050850914545999</v>
      </c>
      <c r="O2125" s="3">
        <v>0.91254887753250002</v>
      </c>
      <c r="P2125" s="3"/>
      <c r="Q2125" s="3">
        <f t="shared" si="133"/>
        <v>0.95881698449354991</v>
      </c>
      <c r="R2125" s="3">
        <f t="shared" si="134"/>
        <v>0.94329329140827223</v>
      </c>
      <c r="S2125" s="3">
        <f t="shared" si="135"/>
        <v>0.42760938052844333</v>
      </c>
    </row>
    <row r="2126" spans="1:19" s="5" customFormat="1" ht="12.75" x14ac:dyDescent="0.2">
      <c r="A2126" s="3" t="s">
        <v>4349</v>
      </c>
      <c r="B2126" s="3" t="s">
        <v>4350</v>
      </c>
      <c r="C2126" s="3">
        <v>10.73</v>
      </c>
      <c r="D2126" s="3">
        <v>6</v>
      </c>
      <c r="E2126" s="3">
        <v>6</v>
      </c>
      <c r="F2126" s="3">
        <v>17</v>
      </c>
      <c r="G2126" s="3">
        <v>606</v>
      </c>
      <c r="H2126" s="3">
        <v>67.371318524660097</v>
      </c>
      <c r="I2126" s="3">
        <v>8.08935546875</v>
      </c>
      <c r="J2126" s="3">
        <v>1.06119077745841</v>
      </c>
      <c r="K2126" s="3">
        <v>0.98580142814179095</v>
      </c>
      <c r="L2126" s="3">
        <v>0.96618386340134499</v>
      </c>
      <c r="M2126" s="3">
        <f t="shared" si="132"/>
        <v>1.0043920230005152</v>
      </c>
      <c r="N2126" s="3">
        <v>0.94021156325345201</v>
      </c>
      <c r="O2126" s="3">
        <v>1.0379215095586001</v>
      </c>
      <c r="P2126" s="3">
        <v>0.90491767389717503</v>
      </c>
      <c r="Q2126" s="3">
        <f t="shared" si="133"/>
        <v>0.96101691556974245</v>
      </c>
      <c r="R2126" s="3">
        <f t="shared" si="134"/>
        <v>0.95681456399743781</v>
      </c>
      <c r="S2126" s="3">
        <f t="shared" si="135"/>
        <v>0.42780940584656418</v>
      </c>
    </row>
    <row r="2127" spans="1:19" s="5" customFormat="1" ht="12.75" x14ac:dyDescent="0.2">
      <c r="A2127" s="3" t="s">
        <v>2383</v>
      </c>
      <c r="B2127" s="3" t="s">
        <v>2384</v>
      </c>
      <c r="C2127" s="3">
        <v>42.31</v>
      </c>
      <c r="D2127" s="3">
        <v>22</v>
      </c>
      <c r="E2127" s="3">
        <v>22</v>
      </c>
      <c r="F2127" s="3">
        <v>228</v>
      </c>
      <c r="G2127" s="3">
        <v>520</v>
      </c>
      <c r="H2127" s="3">
        <v>57.758619584660103</v>
      </c>
      <c r="I2127" s="3">
        <v>8.33837890625</v>
      </c>
      <c r="J2127" s="3">
        <v>1.00083879126564</v>
      </c>
      <c r="K2127" s="3">
        <v>0.95155926886011599</v>
      </c>
      <c r="L2127" s="3">
        <v>1.0122232827784401</v>
      </c>
      <c r="M2127" s="3">
        <f t="shared" si="132"/>
        <v>0.98820711430139863</v>
      </c>
      <c r="N2127" s="3">
        <v>0.95196536815757704</v>
      </c>
      <c r="O2127" s="3">
        <v>1.00409833762815</v>
      </c>
      <c r="P2127" s="3">
        <v>0.93457131138998095</v>
      </c>
      <c r="Q2127" s="3">
        <f t="shared" si="133"/>
        <v>0.96354500572523605</v>
      </c>
      <c r="R2127" s="3">
        <f t="shared" si="134"/>
        <v>0.97504358325370166</v>
      </c>
      <c r="S2127" s="3">
        <f t="shared" si="135"/>
        <v>0.42788191355809158</v>
      </c>
    </row>
    <row r="2128" spans="1:19" s="5" customFormat="1" ht="12.75" x14ac:dyDescent="0.2">
      <c r="A2128" s="3" t="s">
        <v>2875</v>
      </c>
      <c r="B2128" s="3" t="s">
        <v>2876</v>
      </c>
      <c r="C2128" s="3">
        <v>6.3</v>
      </c>
      <c r="D2128" s="3">
        <v>4</v>
      </c>
      <c r="E2128" s="3">
        <v>5</v>
      </c>
      <c r="F2128" s="3">
        <v>18</v>
      </c>
      <c r="G2128" s="3">
        <v>953</v>
      </c>
      <c r="H2128" s="3">
        <v>108.41595816466</v>
      </c>
      <c r="I2128" s="3">
        <v>6.31591796875</v>
      </c>
      <c r="J2128" s="3">
        <v>0.97750919702900896</v>
      </c>
      <c r="K2128" s="3">
        <v>0.98764573620789897</v>
      </c>
      <c r="L2128" s="3">
        <v>1.0205421742596601</v>
      </c>
      <c r="M2128" s="3">
        <f t="shared" si="132"/>
        <v>0.99523236916552271</v>
      </c>
      <c r="N2128" s="3">
        <v>1.01546645847387</v>
      </c>
      <c r="O2128" s="3">
        <v>0.97514665203973305</v>
      </c>
      <c r="P2128" s="3">
        <v>1.09186465605702</v>
      </c>
      <c r="Q2128" s="3">
        <f t="shared" si="133"/>
        <v>1.0274925888568742</v>
      </c>
      <c r="R2128" s="3">
        <f t="shared" si="134"/>
        <v>1.0324147613068502</v>
      </c>
      <c r="S2128" s="3">
        <f t="shared" si="135"/>
        <v>0.42795603632654183</v>
      </c>
    </row>
    <row r="2129" spans="1:19" s="5" customFormat="1" ht="12.75" x14ac:dyDescent="0.2">
      <c r="A2129" s="3" t="s">
        <v>5027</v>
      </c>
      <c r="B2129" s="3" t="s">
        <v>5028</v>
      </c>
      <c r="C2129" s="3">
        <v>10.56</v>
      </c>
      <c r="D2129" s="3">
        <v>1</v>
      </c>
      <c r="E2129" s="3">
        <v>1</v>
      </c>
      <c r="F2129" s="3">
        <v>3</v>
      </c>
      <c r="G2129" s="3">
        <v>142</v>
      </c>
      <c r="H2129" s="3">
        <v>15.44808660466</v>
      </c>
      <c r="I2129" s="3">
        <v>10.57958984375</v>
      </c>
      <c r="J2129" s="3">
        <v>0.954411126400312</v>
      </c>
      <c r="K2129" s="3">
        <v>1.0079973657363701</v>
      </c>
      <c r="L2129" s="3">
        <v>1.1424001034545099</v>
      </c>
      <c r="M2129" s="3">
        <f t="shared" si="132"/>
        <v>1.0349361985303973</v>
      </c>
      <c r="N2129" s="3">
        <v>1.0481248286128599</v>
      </c>
      <c r="O2129" s="3">
        <v>1.02324573182036</v>
      </c>
      <c r="P2129" s="3">
        <v>0.71139240851769503</v>
      </c>
      <c r="Q2129" s="3">
        <f t="shared" si="133"/>
        <v>0.92758765631697171</v>
      </c>
      <c r="R2129" s="3">
        <f t="shared" si="134"/>
        <v>0.89627520772211866</v>
      </c>
      <c r="S2129" s="3">
        <f t="shared" si="135"/>
        <v>0.42830103944894182</v>
      </c>
    </row>
    <row r="2130" spans="1:19" s="5" customFormat="1" ht="12.75" x14ac:dyDescent="0.2">
      <c r="A2130" s="3" t="s">
        <v>1753</v>
      </c>
      <c r="B2130" s="3" t="s">
        <v>1754</v>
      </c>
      <c r="C2130" s="3">
        <v>5.56</v>
      </c>
      <c r="D2130" s="3">
        <v>2</v>
      </c>
      <c r="E2130" s="3">
        <v>3</v>
      </c>
      <c r="F2130" s="3">
        <v>14</v>
      </c>
      <c r="G2130" s="3">
        <v>396</v>
      </c>
      <c r="H2130" s="3">
        <v>43.918092924660002</v>
      </c>
      <c r="I2130" s="3">
        <v>5.21142578125</v>
      </c>
      <c r="J2130" s="3">
        <v>0.97230768181896199</v>
      </c>
      <c r="K2130" s="3">
        <v>0.96128110568093195</v>
      </c>
      <c r="L2130" s="3">
        <v>1.29068997881679</v>
      </c>
      <c r="M2130" s="3">
        <f t="shared" si="132"/>
        <v>1.0747595887722279</v>
      </c>
      <c r="N2130" s="3">
        <v>1.2879694345823101</v>
      </c>
      <c r="O2130" s="3">
        <v>1.1669997475958001</v>
      </c>
      <c r="P2130" s="3">
        <v>1.09191880238463</v>
      </c>
      <c r="Q2130" s="3">
        <f t="shared" si="133"/>
        <v>1.1822959948542466</v>
      </c>
      <c r="R2130" s="3">
        <f t="shared" si="134"/>
        <v>1.1000562425359377</v>
      </c>
      <c r="S2130" s="3">
        <f t="shared" si="135"/>
        <v>0.42848489945846618</v>
      </c>
    </row>
    <row r="2131" spans="1:19" s="5" customFormat="1" ht="12.75" x14ac:dyDescent="0.2">
      <c r="A2131" s="3" t="s">
        <v>3367</v>
      </c>
      <c r="B2131" s="3" t="s">
        <v>3368</v>
      </c>
      <c r="C2131" s="3">
        <v>30.45</v>
      </c>
      <c r="D2131" s="3">
        <v>13</v>
      </c>
      <c r="E2131" s="3">
        <v>18</v>
      </c>
      <c r="F2131" s="3">
        <v>78</v>
      </c>
      <c r="G2131" s="3">
        <v>486</v>
      </c>
      <c r="H2131" s="3">
        <v>55.828060644660098</v>
      </c>
      <c r="I2131" s="3">
        <v>5.17333984375</v>
      </c>
      <c r="J2131" s="3">
        <v>0.98032077360838099</v>
      </c>
      <c r="K2131" s="3">
        <v>1.03415966866461</v>
      </c>
      <c r="L2131" s="3">
        <v>1.06273274833241</v>
      </c>
      <c r="M2131" s="3">
        <f t="shared" si="132"/>
        <v>1.0257377302018005</v>
      </c>
      <c r="N2131" s="3">
        <v>1.0232229123563901</v>
      </c>
      <c r="O2131" s="3">
        <v>0.97189969538069398</v>
      </c>
      <c r="P2131" s="3">
        <v>1.006834221414</v>
      </c>
      <c r="Q2131" s="3">
        <f t="shared" si="133"/>
        <v>1.0006522763836947</v>
      </c>
      <c r="R2131" s="3">
        <f t="shared" si="134"/>
        <v>0.97554398841000944</v>
      </c>
      <c r="S2131" s="3">
        <f t="shared" si="135"/>
        <v>0.42859740333032292</v>
      </c>
    </row>
    <row r="2132" spans="1:19" s="5" customFormat="1" ht="12.75" x14ac:dyDescent="0.2">
      <c r="A2132" s="3" t="s">
        <v>283</v>
      </c>
      <c r="B2132" s="3" t="s">
        <v>284</v>
      </c>
      <c r="C2132" s="3">
        <v>15.79</v>
      </c>
      <c r="D2132" s="3">
        <v>4</v>
      </c>
      <c r="E2132" s="3">
        <v>5</v>
      </c>
      <c r="F2132" s="3">
        <v>19</v>
      </c>
      <c r="G2132" s="3">
        <v>285</v>
      </c>
      <c r="H2132" s="3">
        <v>31.131421294660001</v>
      </c>
      <c r="I2132" s="3">
        <v>6.53662109375</v>
      </c>
      <c r="J2132" s="3">
        <v>0.98860327891326505</v>
      </c>
      <c r="K2132" s="3">
        <v>0.97036503584539002</v>
      </c>
      <c r="L2132" s="3">
        <v>1.06539142829953</v>
      </c>
      <c r="M2132" s="3">
        <f t="shared" si="132"/>
        <v>1.0081199143527284</v>
      </c>
      <c r="N2132" s="3">
        <v>1.02283860368994</v>
      </c>
      <c r="O2132" s="3">
        <v>1.0988510130287401</v>
      </c>
      <c r="P2132" s="3">
        <v>1.0090898122104599</v>
      </c>
      <c r="Q2132" s="3">
        <f t="shared" si="133"/>
        <v>1.0435931429763798</v>
      </c>
      <c r="R2132" s="3">
        <f t="shared" si="134"/>
        <v>1.0351875090637679</v>
      </c>
      <c r="S2132" s="3">
        <f t="shared" si="135"/>
        <v>0.42880175321341102</v>
      </c>
    </row>
    <row r="2133" spans="1:19" s="5" customFormat="1" ht="12.75" x14ac:dyDescent="0.2">
      <c r="A2133" s="3" t="s">
        <v>1797</v>
      </c>
      <c r="B2133" s="3" t="s">
        <v>1798</v>
      </c>
      <c r="C2133" s="3">
        <v>13.96</v>
      </c>
      <c r="D2133" s="3">
        <v>4</v>
      </c>
      <c r="E2133" s="3">
        <v>4</v>
      </c>
      <c r="F2133" s="3">
        <v>7</v>
      </c>
      <c r="G2133" s="3">
        <v>351</v>
      </c>
      <c r="H2133" s="3">
        <v>39.841761814660003</v>
      </c>
      <c r="I2133" s="3">
        <v>8.47021484375</v>
      </c>
      <c r="J2133" s="3">
        <v>1.0881112924559999</v>
      </c>
      <c r="K2133" s="3">
        <v>0.99302010391769002</v>
      </c>
      <c r="L2133" s="3">
        <v>0.98043627495529395</v>
      </c>
      <c r="M2133" s="3">
        <f t="shared" si="132"/>
        <v>1.0205225571096612</v>
      </c>
      <c r="N2133" s="3">
        <v>1.0317911623929199</v>
      </c>
      <c r="O2133" s="3">
        <v>1.01558751688912</v>
      </c>
      <c r="P2133" s="3">
        <v>1.17527041427738</v>
      </c>
      <c r="Q2133" s="3">
        <f t="shared" si="133"/>
        <v>1.0742163645198064</v>
      </c>
      <c r="R2133" s="3">
        <f t="shared" si="134"/>
        <v>1.0526140329148799</v>
      </c>
      <c r="S2133" s="3">
        <f t="shared" si="135"/>
        <v>0.42896350925185206</v>
      </c>
    </row>
    <row r="2134" spans="1:19" s="5" customFormat="1" ht="12.75" x14ac:dyDescent="0.2">
      <c r="A2134" s="3" t="s">
        <v>3383</v>
      </c>
      <c r="B2134" s="3" t="s">
        <v>3384</v>
      </c>
      <c r="C2134" s="3">
        <v>6.41</v>
      </c>
      <c r="D2134" s="3">
        <v>4</v>
      </c>
      <c r="E2134" s="3">
        <v>9</v>
      </c>
      <c r="F2134" s="3">
        <v>23</v>
      </c>
      <c r="G2134" s="3">
        <v>1561</v>
      </c>
      <c r="H2134" s="3">
        <v>173.91310409466001</v>
      </c>
      <c r="I2134" s="3">
        <v>7.26904296875</v>
      </c>
      <c r="J2134" s="3">
        <v>0.91866360257354096</v>
      </c>
      <c r="K2134" s="3">
        <v>1.0235299214309801</v>
      </c>
      <c r="L2134" s="3">
        <v>1.0564455935215</v>
      </c>
      <c r="M2134" s="3">
        <f t="shared" si="132"/>
        <v>0.99954637250867373</v>
      </c>
      <c r="N2134" s="3">
        <v>0.95569921391226897</v>
      </c>
      <c r="O2134" s="3">
        <v>1.02158217462222</v>
      </c>
      <c r="P2134" s="3">
        <v>0.84998200462283102</v>
      </c>
      <c r="Q2134" s="3">
        <f t="shared" si="133"/>
        <v>0.94242113105244008</v>
      </c>
      <c r="R2134" s="3">
        <f t="shared" si="134"/>
        <v>0.942848833203346</v>
      </c>
      <c r="S2134" s="3">
        <f t="shared" si="135"/>
        <v>0.42904583070282321</v>
      </c>
    </row>
    <row r="2135" spans="1:19" s="5" customFormat="1" ht="12.75" x14ac:dyDescent="0.2">
      <c r="A2135" s="3" t="s">
        <v>3223</v>
      </c>
      <c r="B2135" s="3" t="s">
        <v>3224</v>
      </c>
      <c r="C2135" s="3">
        <v>35.29</v>
      </c>
      <c r="D2135" s="3">
        <v>7</v>
      </c>
      <c r="E2135" s="3">
        <v>7</v>
      </c>
      <c r="F2135" s="3">
        <v>50</v>
      </c>
      <c r="G2135" s="3">
        <v>255</v>
      </c>
      <c r="H2135" s="3">
        <v>27.593164824660001</v>
      </c>
      <c r="I2135" s="3">
        <v>9.59814453125</v>
      </c>
      <c r="J2135" s="3">
        <v>1.05917243737579</v>
      </c>
      <c r="K2135" s="3">
        <v>0.98912954311041201</v>
      </c>
      <c r="L2135" s="3">
        <v>0.99289709739516696</v>
      </c>
      <c r="M2135" s="3">
        <f t="shared" si="132"/>
        <v>1.0137330259604562</v>
      </c>
      <c r="N2135" s="3">
        <v>1.0080794011943599</v>
      </c>
      <c r="O2135" s="3">
        <v>1.0096140669045901</v>
      </c>
      <c r="P2135" s="3">
        <v>0.93539588863969403</v>
      </c>
      <c r="Q2135" s="3">
        <f t="shared" si="133"/>
        <v>0.98436311891288142</v>
      </c>
      <c r="R2135" s="3">
        <f t="shared" si="134"/>
        <v>0.97102796663870306</v>
      </c>
      <c r="S2135" s="3">
        <f t="shared" si="135"/>
        <v>0.42914832269184555</v>
      </c>
    </row>
    <row r="2136" spans="1:19" s="5" customFormat="1" ht="12.75" x14ac:dyDescent="0.2">
      <c r="A2136" s="3" t="s">
        <v>7557</v>
      </c>
      <c r="B2136" s="3" t="s">
        <v>7558</v>
      </c>
      <c r="C2136" s="3">
        <v>27.58</v>
      </c>
      <c r="D2136" s="3">
        <v>10</v>
      </c>
      <c r="E2136" s="3">
        <v>10</v>
      </c>
      <c r="F2136" s="3">
        <v>38</v>
      </c>
      <c r="G2136" s="3">
        <v>330</v>
      </c>
      <c r="H2136" s="3">
        <v>37.03506468466</v>
      </c>
      <c r="I2136" s="3">
        <v>8.60205078125</v>
      </c>
      <c r="J2136" s="3">
        <v>1.03221823630351</v>
      </c>
      <c r="K2136" s="3">
        <v>0.968104449615386</v>
      </c>
      <c r="L2136" s="3">
        <v>0.98581025414103896</v>
      </c>
      <c r="M2136" s="3">
        <f t="shared" si="132"/>
        <v>0.99537764668664508</v>
      </c>
      <c r="N2136" s="3">
        <v>1.0504324096723601</v>
      </c>
      <c r="O2136" s="3">
        <v>1.02206608454732</v>
      </c>
      <c r="P2136" s="3">
        <v>0.98473274834500402</v>
      </c>
      <c r="Q2136" s="3">
        <f t="shared" si="133"/>
        <v>1.0190770808548946</v>
      </c>
      <c r="R2136" s="3">
        <f t="shared" si="134"/>
        <v>1.0238094900434411</v>
      </c>
      <c r="S2136" s="3">
        <f t="shared" si="135"/>
        <v>0.42916122255602573</v>
      </c>
    </row>
    <row r="2137" spans="1:19" s="5" customFormat="1" ht="12.75" x14ac:dyDescent="0.2">
      <c r="A2137" s="3" t="s">
        <v>7463</v>
      </c>
      <c r="B2137" s="3" t="s">
        <v>7464</v>
      </c>
      <c r="C2137" s="3">
        <v>10.42</v>
      </c>
      <c r="D2137" s="3">
        <v>1</v>
      </c>
      <c r="E2137" s="3">
        <v>1</v>
      </c>
      <c r="F2137" s="3">
        <v>2</v>
      </c>
      <c r="G2137" s="3">
        <v>144</v>
      </c>
      <c r="H2137" s="3">
        <v>16.171484364659999</v>
      </c>
      <c r="I2137" s="3">
        <v>9.84716796875</v>
      </c>
      <c r="J2137" s="3"/>
      <c r="K2137" s="3">
        <v>1.0126029232959199</v>
      </c>
      <c r="L2137" s="3">
        <v>1.0257858244006299</v>
      </c>
      <c r="M2137" s="3">
        <f t="shared" si="132"/>
        <v>1.0191943738482749</v>
      </c>
      <c r="N2137" s="3"/>
      <c r="O2137" s="3">
        <v>1.01900797992922</v>
      </c>
      <c r="P2137" s="3">
        <v>1.10210003311878</v>
      </c>
      <c r="Q2137" s="3">
        <f t="shared" si="133"/>
        <v>1.060554006524</v>
      </c>
      <c r="R2137" s="3">
        <f t="shared" si="134"/>
        <v>1.0405807113314012</v>
      </c>
      <c r="S2137" s="3">
        <f t="shared" si="135"/>
        <v>0.42916426234647631</v>
      </c>
    </row>
    <row r="2138" spans="1:19" s="5" customFormat="1" ht="12.75" x14ac:dyDescent="0.2">
      <c r="A2138" s="3" t="s">
        <v>1357</v>
      </c>
      <c r="B2138" s="3" t="s">
        <v>1358</v>
      </c>
      <c r="C2138" s="3">
        <v>5.75</v>
      </c>
      <c r="D2138" s="3">
        <v>1</v>
      </c>
      <c r="E2138" s="3">
        <v>5</v>
      </c>
      <c r="F2138" s="3">
        <v>44</v>
      </c>
      <c r="G2138" s="3">
        <v>922</v>
      </c>
      <c r="H2138" s="3">
        <v>102.83878439466</v>
      </c>
      <c r="I2138" s="3">
        <v>5.94775390625</v>
      </c>
      <c r="J2138" s="3">
        <v>0.98541972213942397</v>
      </c>
      <c r="K2138" s="3">
        <v>0.92809382252615802</v>
      </c>
      <c r="L2138" s="3">
        <v>1.0533487109525099</v>
      </c>
      <c r="M2138" s="3">
        <f t="shared" si="132"/>
        <v>0.98895408520603068</v>
      </c>
      <c r="N2138" s="3">
        <v>0.91365060178644597</v>
      </c>
      <c r="O2138" s="3">
        <v>1.0115908640373601</v>
      </c>
      <c r="P2138" s="3">
        <v>0.91307683748822199</v>
      </c>
      <c r="Q2138" s="3">
        <f t="shared" si="133"/>
        <v>0.94610610110400939</v>
      </c>
      <c r="R2138" s="3">
        <f t="shared" si="134"/>
        <v>0.95667343434544316</v>
      </c>
      <c r="S2138" s="3">
        <f t="shared" si="135"/>
        <v>0.42960712203009344</v>
      </c>
    </row>
    <row r="2139" spans="1:19" s="5" customFormat="1" ht="12.75" x14ac:dyDescent="0.2">
      <c r="A2139" s="3" t="s">
        <v>7351</v>
      </c>
      <c r="B2139" s="3" t="s">
        <v>7352</v>
      </c>
      <c r="C2139" s="3">
        <v>10.44</v>
      </c>
      <c r="D2139" s="3">
        <v>3</v>
      </c>
      <c r="E2139" s="3">
        <v>3</v>
      </c>
      <c r="F2139" s="3">
        <v>4</v>
      </c>
      <c r="G2139" s="3">
        <v>297</v>
      </c>
      <c r="H2139" s="3">
        <v>34.712613414659998</v>
      </c>
      <c r="I2139" s="3">
        <v>7.10791015625</v>
      </c>
      <c r="J2139" s="3">
        <v>1.1796846589577601</v>
      </c>
      <c r="K2139" s="3">
        <v>1.00334329345107</v>
      </c>
      <c r="L2139" s="3">
        <v>1.0392342485730699</v>
      </c>
      <c r="M2139" s="3">
        <f t="shared" si="132"/>
        <v>1.0740874003273</v>
      </c>
      <c r="N2139" s="3">
        <v>0.98546459576641598</v>
      </c>
      <c r="O2139" s="3">
        <v>1.0561477102475001</v>
      </c>
      <c r="P2139" s="3">
        <v>1.0289493891132599</v>
      </c>
      <c r="Q2139" s="3">
        <f t="shared" si="133"/>
        <v>1.023520565042392</v>
      </c>
      <c r="R2139" s="3">
        <f t="shared" si="134"/>
        <v>0.95292111678295532</v>
      </c>
      <c r="S2139" s="3">
        <f t="shared" si="135"/>
        <v>0.42963178824434928</v>
      </c>
    </row>
    <row r="2140" spans="1:19" s="5" customFormat="1" ht="12.75" x14ac:dyDescent="0.2">
      <c r="A2140" s="3" t="s">
        <v>2835</v>
      </c>
      <c r="B2140" s="3" t="s">
        <v>2836</v>
      </c>
      <c r="C2140" s="3">
        <v>17.62</v>
      </c>
      <c r="D2140" s="3">
        <v>5</v>
      </c>
      <c r="E2140" s="3">
        <v>5</v>
      </c>
      <c r="F2140" s="3">
        <v>20</v>
      </c>
      <c r="G2140" s="3">
        <v>193</v>
      </c>
      <c r="H2140" s="3">
        <v>20.625459624659999</v>
      </c>
      <c r="I2140" s="3">
        <v>4.19580078125</v>
      </c>
      <c r="J2140" s="3">
        <v>0.98813394255180897</v>
      </c>
      <c r="K2140" s="3">
        <v>0.95131431201535399</v>
      </c>
      <c r="L2140" s="3">
        <v>1.0604821570779499</v>
      </c>
      <c r="M2140" s="3">
        <f t="shared" si="132"/>
        <v>0.99997680388170418</v>
      </c>
      <c r="N2140" s="3">
        <v>1.2463478816361699</v>
      </c>
      <c r="O2140" s="3">
        <v>1.04701412998358</v>
      </c>
      <c r="P2140" s="3">
        <v>0.95078302512012403</v>
      </c>
      <c r="Q2140" s="3">
        <f t="shared" si="133"/>
        <v>1.0813816789132913</v>
      </c>
      <c r="R2140" s="3">
        <f t="shared" si="134"/>
        <v>1.0814067633525</v>
      </c>
      <c r="S2140" s="3">
        <f t="shared" si="135"/>
        <v>0.42969236486289586</v>
      </c>
    </row>
    <row r="2141" spans="1:19" s="5" customFormat="1" ht="12.75" x14ac:dyDescent="0.2">
      <c r="A2141" s="3" t="s">
        <v>7621</v>
      </c>
      <c r="B2141" s="3" t="s">
        <v>7622</v>
      </c>
      <c r="C2141" s="3">
        <v>39.36</v>
      </c>
      <c r="D2141" s="3">
        <v>3</v>
      </c>
      <c r="E2141" s="3">
        <v>3</v>
      </c>
      <c r="F2141" s="3">
        <v>11</v>
      </c>
      <c r="G2141" s="3">
        <v>94</v>
      </c>
      <c r="H2141" s="3">
        <v>10.69658606466</v>
      </c>
      <c r="I2141" s="3">
        <v>6.52197265625</v>
      </c>
      <c r="J2141" s="3">
        <v>0.97379244249001595</v>
      </c>
      <c r="K2141" s="3">
        <v>1.0413461363462799</v>
      </c>
      <c r="L2141" s="3">
        <v>0.91500149644475204</v>
      </c>
      <c r="M2141" s="3">
        <f t="shared" si="132"/>
        <v>0.9767133584270159</v>
      </c>
      <c r="N2141" s="3">
        <v>1.0235815226178799</v>
      </c>
      <c r="O2141" s="3">
        <v>0.99603320102777804</v>
      </c>
      <c r="P2141" s="3">
        <v>1.0088746358932801</v>
      </c>
      <c r="Q2141" s="3">
        <f t="shared" si="133"/>
        <v>1.009496453179646</v>
      </c>
      <c r="R2141" s="3">
        <f t="shared" si="134"/>
        <v>1.0335647039838043</v>
      </c>
      <c r="S2141" s="3">
        <f t="shared" si="135"/>
        <v>0.42975620650746665</v>
      </c>
    </row>
    <row r="2142" spans="1:19" s="5" customFormat="1" ht="12.75" x14ac:dyDescent="0.2">
      <c r="A2142" s="3" t="s">
        <v>6409</v>
      </c>
      <c r="B2142" s="3" t="s">
        <v>6410</v>
      </c>
      <c r="C2142" s="3">
        <v>29.71</v>
      </c>
      <c r="D2142" s="3">
        <v>28</v>
      </c>
      <c r="E2142" s="3">
        <v>28</v>
      </c>
      <c r="F2142" s="3">
        <v>92</v>
      </c>
      <c r="G2142" s="3">
        <v>966</v>
      </c>
      <c r="H2142" s="3">
        <v>108.08515202466</v>
      </c>
      <c r="I2142" s="3">
        <v>4.89404296875</v>
      </c>
      <c r="J2142" s="3">
        <v>0.990001889875195</v>
      </c>
      <c r="K2142" s="3">
        <v>1.0246444023264101</v>
      </c>
      <c r="L2142" s="3">
        <v>0.98487904627634004</v>
      </c>
      <c r="M2142" s="3">
        <f t="shared" si="132"/>
        <v>0.9998417794926483</v>
      </c>
      <c r="N2142" s="3">
        <v>1.0314941027594899</v>
      </c>
      <c r="O2142" s="3">
        <v>1.00356011998515</v>
      </c>
      <c r="P2142" s="3">
        <v>1.0050832483094501</v>
      </c>
      <c r="Q2142" s="3">
        <f t="shared" si="133"/>
        <v>1.0133791570180302</v>
      </c>
      <c r="R2142" s="3">
        <f t="shared" si="134"/>
        <v>1.0135395197550667</v>
      </c>
      <c r="S2142" s="3">
        <f t="shared" si="135"/>
        <v>0.42994835092568184</v>
      </c>
    </row>
    <row r="2143" spans="1:19" s="5" customFormat="1" ht="12.75" x14ac:dyDescent="0.2">
      <c r="A2143" s="3" t="s">
        <v>5823</v>
      </c>
      <c r="B2143" s="3" t="s">
        <v>5824</v>
      </c>
      <c r="C2143" s="3">
        <v>3.66</v>
      </c>
      <c r="D2143" s="3">
        <v>2</v>
      </c>
      <c r="E2143" s="3">
        <v>2</v>
      </c>
      <c r="F2143" s="3">
        <v>4</v>
      </c>
      <c r="G2143" s="3">
        <v>465</v>
      </c>
      <c r="H2143" s="3">
        <v>53.751344504660103</v>
      </c>
      <c r="I2143" s="3">
        <v>8.26513671875</v>
      </c>
      <c r="J2143" s="3">
        <v>1.2355020316255401</v>
      </c>
      <c r="K2143" s="3">
        <v>0.98181813118904004</v>
      </c>
      <c r="L2143" s="3">
        <v>0.97016765229007695</v>
      </c>
      <c r="M2143" s="3">
        <f t="shared" si="132"/>
        <v>1.0624959383682191</v>
      </c>
      <c r="N2143" s="3">
        <v>1.0318538395960799</v>
      </c>
      <c r="O2143" s="3">
        <v>0.97655601557954197</v>
      </c>
      <c r="P2143" s="3">
        <v>0.94119250796228804</v>
      </c>
      <c r="Q2143" s="3">
        <f t="shared" si="133"/>
        <v>0.98320078771263653</v>
      </c>
      <c r="R2143" s="3">
        <f t="shared" si="134"/>
        <v>0.92536898467831885</v>
      </c>
      <c r="S2143" s="3">
        <f t="shared" si="135"/>
        <v>0.43038885300606899</v>
      </c>
    </row>
    <row r="2144" spans="1:19" s="5" customFormat="1" ht="12.75" x14ac:dyDescent="0.2">
      <c r="A2144" s="3" t="s">
        <v>4779</v>
      </c>
      <c r="B2144" s="3" t="s">
        <v>4780</v>
      </c>
      <c r="C2144" s="3">
        <v>24.07</v>
      </c>
      <c r="D2144" s="3">
        <v>8</v>
      </c>
      <c r="E2144" s="3">
        <v>9</v>
      </c>
      <c r="F2144" s="3">
        <v>34</v>
      </c>
      <c r="G2144" s="3">
        <v>403</v>
      </c>
      <c r="H2144" s="3">
        <v>44.900936644660099</v>
      </c>
      <c r="I2144" s="3">
        <v>6.27783203125</v>
      </c>
      <c r="J2144" s="3">
        <v>1.06722872450669</v>
      </c>
      <c r="K2144" s="3">
        <v>1.0299212591198501</v>
      </c>
      <c r="L2144" s="3">
        <v>0.96755760906934196</v>
      </c>
      <c r="M2144" s="3">
        <f t="shared" si="132"/>
        <v>1.0215691975652941</v>
      </c>
      <c r="N2144" s="3">
        <v>0.98722799161145802</v>
      </c>
      <c r="O2144" s="3">
        <v>0.95591038795643102</v>
      </c>
      <c r="P2144" s="3">
        <v>1.02769813434943</v>
      </c>
      <c r="Q2144" s="3">
        <f t="shared" si="133"/>
        <v>0.99027883797243954</v>
      </c>
      <c r="R2144" s="3">
        <f t="shared" si="134"/>
        <v>0.96937029849037259</v>
      </c>
      <c r="S2144" s="3">
        <f t="shared" si="135"/>
        <v>0.43068308335388394</v>
      </c>
    </row>
    <row r="2145" spans="1:19" s="5" customFormat="1" ht="12.75" x14ac:dyDescent="0.2">
      <c r="A2145" s="3" t="s">
        <v>3641</v>
      </c>
      <c r="B2145" s="3" t="s">
        <v>3642</v>
      </c>
      <c r="C2145" s="3">
        <v>26.62</v>
      </c>
      <c r="D2145" s="3">
        <v>19</v>
      </c>
      <c r="E2145" s="3">
        <v>19</v>
      </c>
      <c r="F2145" s="3">
        <v>61</v>
      </c>
      <c r="G2145" s="3">
        <v>680</v>
      </c>
      <c r="H2145" s="3">
        <v>77.82360857466</v>
      </c>
      <c r="I2145" s="3">
        <v>6.69775390625</v>
      </c>
      <c r="J2145" s="3">
        <v>0.95978897305181299</v>
      </c>
      <c r="K2145" s="3">
        <v>1.00926498524108</v>
      </c>
      <c r="L2145" s="3">
        <v>1.0228026089125299</v>
      </c>
      <c r="M2145" s="3">
        <f t="shared" si="132"/>
        <v>0.99728552240180768</v>
      </c>
      <c r="N2145" s="3">
        <v>0.96491373399834501</v>
      </c>
      <c r="O2145" s="3">
        <v>0.98303232320062095</v>
      </c>
      <c r="P2145" s="3">
        <v>0.98993674486772498</v>
      </c>
      <c r="Q2145" s="3">
        <f t="shared" si="133"/>
        <v>0.97929426735556369</v>
      </c>
      <c r="R2145" s="3">
        <f t="shared" si="134"/>
        <v>0.98195977516758204</v>
      </c>
      <c r="S2145" s="3">
        <f t="shared" si="135"/>
        <v>0.43080329868058564</v>
      </c>
    </row>
    <row r="2146" spans="1:19" s="5" customFormat="1" ht="12.75" x14ac:dyDescent="0.2">
      <c r="A2146" s="3" t="s">
        <v>7671</v>
      </c>
      <c r="B2146" s="3" t="s">
        <v>7672</v>
      </c>
      <c r="C2146" s="3">
        <v>8.7899999999999991</v>
      </c>
      <c r="D2146" s="3">
        <v>10</v>
      </c>
      <c r="E2146" s="3">
        <v>10</v>
      </c>
      <c r="F2146" s="3">
        <v>23</v>
      </c>
      <c r="G2146" s="3">
        <v>1160</v>
      </c>
      <c r="H2146" s="3">
        <v>134.25900913466</v>
      </c>
      <c r="I2146" s="3">
        <v>7.16650390625</v>
      </c>
      <c r="J2146" s="3">
        <v>1.0053047486412601</v>
      </c>
      <c r="K2146" s="3">
        <v>0.98430851381148798</v>
      </c>
      <c r="L2146" s="3">
        <v>0.98236544136461901</v>
      </c>
      <c r="M2146" s="3">
        <f t="shared" si="132"/>
        <v>0.99065956793912235</v>
      </c>
      <c r="N2146" s="3">
        <v>1.0031570684667099</v>
      </c>
      <c r="O2146" s="3">
        <v>0.98357182196146598</v>
      </c>
      <c r="P2146" s="3">
        <v>1.0174406181665401</v>
      </c>
      <c r="Q2146" s="3">
        <f t="shared" si="133"/>
        <v>1.0013898361982385</v>
      </c>
      <c r="R2146" s="3">
        <f t="shared" si="134"/>
        <v>1.0108314385752499</v>
      </c>
      <c r="S2146" s="3">
        <f t="shared" si="135"/>
        <v>0.43085855561685243</v>
      </c>
    </row>
    <row r="2147" spans="1:19" s="5" customFormat="1" ht="12.75" x14ac:dyDescent="0.2">
      <c r="A2147" s="3" t="s">
        <v>3215</v>
      </c>
      <c r="B2147" s="3" t="s">
        <v>3216</v>
      </c>
      <c r="C2147" s="3">
        <v>16.13</v>
      </c>
      <c r="D2147" s="3">
        <v>5</v>
      </c>
      <c r="E2147" s="3">
        <v>6</v>
      </c>
      <c r="F2147" s="3">
        <v>19</v>
      </c>
      <c r="G2147" s="3">
        <v>341</v>
      </c>
      <c r="H2147" s="3">
        <v>39.32665615466</v>
      </c>
      <c r="I2147" s="3">
        <v>5.52880859375</v>
      </c>
      <c r="J2147" s="3">
        <v>1.0146956130570099</v>
      </c>
      <c r="K2147" s="3">
        <v>0.97756497719089397</v>
      </c>
      <c r="L2147" s="3">
        <v>1.06352488382136</v>
      </c>
      <c r="M2147" s="3">
        <f t="shared" si="132"/>
        <v>1.0185951580230881</v>
      </c>
      <c r="N2147" s="3">
        <v>1.01071054178297</v>
      </c>
      <c r="O2147" s="3">
        <v>0.97284650453441202</v>
      </c>
      <c r="P2147" s="3">
        <v>1.0004571380389899</v>
      </c>
      <c r="Q2147" s="3">
        <f t="shared" si="133"/>
        <v>0.99467139478545741</v>
      </c>
      <c r="R2147" s="3">
        <f t="shared" si="134"/>
        <v>0.97651298158135524</v>
      </c>
      <c r="S2147" s="3">
        <f t="shared" si="135"/>
        <v>0.43092570372638445</v>
      </c>
    </row>
    <row r="2148" spans="1:19" s="5" customFormat="1" ht="12.75" x14ac:dyDescent="0.2">
      <c r="A2148" s="3" t="s">
        <v>3411</v>
      </c>
      <c r="B2148" s="3" t="s">
        <v>3412</v>
      </c>
      <c r="C2148" s="3">
        <v>14.02</v>
      </c>
      <c r="D2148" s="3">
        <v>3</v>
      </c>
      <c r="E2148" s="3">
        <v>3</v>
      </c>
      <c r="F2148" s="3">
        <v>11</v>
      </c>
      <c r="G2148" s="3">
        <v>164</v>
      </c>
      <c r="H2148" s="3">
        <v>18.594868104660002</v>
      </c>
      <c r="I2148" s="3">
        <v>8.30908203125</v>
      </c>
      <c r="J2148" s="3">
        <v>1.00752868384691</v>
      </c>
      <c r="K2148" s="3">
        <v>0.98914867322789601</v>
      </c>
      <c r="L2148" s="3">
        <v>1.0055092879313099</v>
      </c>
      <c r="M2148" s="3">
        <f t="shared" si="132"/>
        <v>1.0007288816687054</v>
      </c>
      <c r="N2148" s="3">
        <v>0.98405775889350799</v>
      </c>
      <c r="O2148" s="3">
        <v>1.0338446401185399</v>
      </c>
      <c r="P2148" s="3">
        <v>1.02839718494919</v>
      </c>
      <c r="Q2148" s="3">
        <f t="shared" si="133"/>
        <v>1.015433194653746</v>
      </c>
      <c r="R2148" s="3">
        <f t="shared" si="134"/>
        <v>1.0146936030871032</v>
      </c>
      <c r="S2148" s="3">
        <f t="shared" si="135"/>
        <v>0.43099632951938338</v>
      </c>
    </row>
    <row r="2149" spans="1:19" s="5" customFormat="1" ht="12.75" x14ac:dyDescent="0.2">
      <c r="A2149" s="3" t="s">
        <v>8023</v>
      </c>
      <c r="B2149" s="3" t="s">
        <v>8024</v>
      </c>
      <c r="C2149" s="3">
        <v>11.52</v>
      </c>
      <c r="D2149" s="3">
        <v>6</v>
      </c>
      <c r="E2149" s="3">
        <v>6</v>
      </c>
      <c r="F2149" s="3">
        <v>9</v>
      </c>
      <c r="G2149" s="3">
        <v>486</v>
      </c>
      <c r="H2149" s="3">
        <v>53.544215074660002</v>
      </c>
      <c r="I2149" s="3">
        <v>9.21728515625</v>
      </c>
      <c r="J2149" s="3">
        <v>0.91638860284551504</v>
      </c>
      <c r="K2149" s="3">
        <v>1.08269047037882</v>
      </c>
      <c r="L2149" s="3">
        <v>1.08109523835874</v>
      </c>
      <c r="M2149" s="3">
        <f t="shared" si="132"/>
        <v>1.0267247705276918</v>
      </c>
      <c r="N2149" s="3">
        <v>1.02201780316865</v>
      </c>
      <c r="O2149" s="3">
        <v>0.90011904688814803</v>
      </c>
      <c r="P2149" s="3">
        <v>0.98512907066285904</v>
      </c>
      <c r="Q2149" s="3">
        <f t="shared" si="133"/>
        <v>0.96908864023988561</v>
      </c>
      <c r="R2149" s="3">
        <f t="shared" si="134"/>
        <v>0.94386408905067731</v>
      </c>
      <c r="S2149" s="3">
        <f t="shared" si="135"/>
        <v>0.43133392239246948</v>
      </c>
    </row>
    <row r="2150" spans="1:19" s="5" customFormat="1" ht="12.75" x14ac:dyDescent="0.2">
      <c r="A2150" s="3" t="s">
        <v>4415</v>
      </c>
      <c r="B2150" s="3" t="s">
        <v>4416</v>
      </c>
      <c r="C2150" s="3">
        <v>1.22</v>
      </c>
      <c r="D2150" s="3">
        <v>1</v>
      </c>
      <c r="E2150" s="3">
        <v>1</v>
      </c>
      <c r="F2150" s="3">
        <v>3</v>
      </c>
      <c r="G2150" s="3">
        <v>654</v>
      </c>
      <c r="H2150" s="3">
        <v>72.868377874659998</v>
      </c>
      <c r="I2150" s="3">
        <v>5.52880859375</v>
      </c>
      <c r="J2150" s="3">
        <v>0.99621010749764805</v>
      </c>
      <c r="K2150" s="3">
        <v>1.0255281155381699</v>
      </c>
      <c r="L2150" s="3">
        <v>0.97984545501981102</v>
      </c>
      <c r="M2150" s="3">
        <f t="shared" si="132"/>
        <v>1.0005278926852095</v>
      </c>
      <c r="N2150" s="3">
        <v>0.98825564659751197</v>
      </c>
      <c r="O2150" s="3">
        <v>1.01296197278846</v>
      </c>
      <c r="P2150" s="3">
        <v>1.0813859401703401</v>
      </c>
      <c r="Q2150" s="3">
        <f t="shared" si="133"/>
        <v>1.027534519852104</v>
      </c>
      <c r="R2150" s="3">
        <f t="shared" si="134"/>
        <v>1.0269923780879455</v>
      </c>
      <c r="S2150" s="3">
        <f t="shared" si="135"/>
        <v>0.43136833460307322</v>
      </c>
    </row>
    <row r="2151" spans="1:19" s="5" customFormat="1" ht="12.75" x14ac:dyDescent="0.2">
      <c r="A2151" s="3" t="s">
        <v>6539</v>
      </c>
      <c r="B2151" s="3" t="s">
        <v>6540</v>
      </c>
      <c r="C2151" s="3">
        <v>1.74</v>
      </c>
      <c r="D2151" s="3">
        <v>2</v>
      </c>
      <c r="E2151" s="3">
        <v>2</v>
      </c>
      <c r="F2151" s="3">
        <v>2</v>
      </c>
      <c r="G2151" s="3">
        <v>1325</v>
      </c>
      <c r="H2151" s="3">
        <v>147.73913272466001</v>
      </c>
      <c r="I2151" s="3">
        <v>6.74169921875</v>
      </c>
      <c r="J2151" s="3">
        <v>1.1347229667356</v>
      </c>
      <c r="K2151" s="3"/>
      <c r="L2151" s="3">
        <v>1.04067176257937</v>
      </c>
      <c r="M2151" s="3">
        <f t="shared" si="132"/>
        <v>1.087697364657485</v>
      </c>
      <c r="N2151" s="3">
        <v>1.0262227074609001</v>
      </c>
      <c r="O2151" s="3"/>
      <c r="P2151" s="3">
        <v>1.0534586347700801</v>
      </c>
      <c r="Q2151" s="3">
        <f t="shared" si="133"/>
        <v>1.0398406711154902</v>
      </c>
      <c r="R2151" s="3">
        <f t="shared" si="134"/>
        <v>0.95600183001540606</v>
      </c>
      <c r="S2151" s="3">
        <f t="shared" si="135"/>
        <v>0.4314035227142331</v>
      </c>
    </row>
    <row r="2152" spans="1:19" s="5" customFormat="1" ht="12.75" x14ac:dyDescent="0.2">
      <c r="A2152" s="3" t="s">
        <v>5433</v>
      </c>
      <c r="B2152" s="3" t="s">
        <v>5434</v>
      </c>
      <c r="C2152" s="3">
        <v>37.76</v>
      </c>
      <c r="D2152" s="3">
        <v>6</v>
      </c>
      <c r="E2152" s="3">
        <v>11</v>
      </c>
      <c r="F2152" s="3">
        <v>77</v>
      </c>
      <c r="G2152" s="3">
        <v>241</v>
      </c>
      <c r="H2152" s="3">
        <v>27.568142354660001</v>
      </c>
      <c r="I2152" s="3">
        <v>7.25439453125</v>
      </c>
      <c r="J2152" s="3">
        <v>0.73122604031975602</v>
      </c>
      <c r="K2152" s="3">
        <v>0.88751775511431796</v>
      </c>
      <c r="L2152" s="3">
        <v>1.05029492860003</v>
      </c>
      <c r="M2152" s="3">
        <f t="shared" si="132"/>
        <v>0.88967957467803471</v>
      </c>
      <c r="N2152" s="3">
        <v>0.93537857242489497</v>
      </c>
      <c r="O2152" s="3">
        <v>0.99085474550362196</v>
      </c>
      <c r="P2152" s="3">
        <v>0.98889945455135098</v>
      </c>
      <c r="Q2152" s="3">
        <f t="shared" si="133"/>
        <v>0.97171092415995597</v>
      </c>
      <c r="R2152" s="3">
        <f t="shared" si="134"/>
        <v>1.0922032513914997</v>
      </c>
      <c r="S2152" s="3">
        <f t="shared" si="135"/>
        <v>0.43159798119056519</v>
      </c>
    </row>
    <row r="2153" spans="1:19" s="5" customFormat="1" ht="12.75" x14ac:dyDescent="0.2">
      <c r="A2153" s="3" t="s">
        <v>1869</v>
      </c>
      <c r="B2153" s="3" t="s">
        <v>1870</v>
      </c>
      <c r="C2153" s="3">
        <v>37.1</v>
      </c>
      <c r="D2153" s="3">
        <v>11</v>
      </c>
      <c r="E2153" s="3">
        <v>11</v>
      </c>
      <c r="F2153" s="3">
        <v>16</v>
      </c>
      <c r="G2153" s="3">
        <v>248</v>
      </c>
      <c r="H2153" s="3">
        <v>28.53780447466</v>
      </c>
      <c r="I2153" s="3">
        <v>6.80029296875</v>
      </c>
      <c r="J2153" s="3">
        <v>0.99643883127742205</v>
      </c>
      <c r="K2153" s="3">
        <v>1.0590035162340401</v>
      </c>
      <c r="L2153" s="3">
        <v>1.0180670628540101</v>
      </c>
      <c r="M2153" s="3">
        <f t="shared" si="132"/>
        <v>1.0245031367884907</v>
      </c>
      <c r="N2153" s="3">
        <v>1.0259011606300701</v>
      </c>
      <c r="O2153" s="3">
        <v>1.0091470371959801</v>
      </c>
      <c r="P2153" s="3">
        <v>0.97796407163564802</v>
      </c>
      <c r="Q2153" s="3">
        <f t="shared" si="133"/>
        <v>1.0043374231538995</v>
      </c>
      <c r="R2153" s="3">
        <f t="shared" si="134"/>
        <v>0.98031659161356532</v>
      </c>
      <c r="S2153" s="3">
        <f t="shared" si="135"/>
        <v>0.43203762409964691</v>
      </c>
    </row>
    <row r="2154" spans="1:19" s="5" customFormat="1" ht="12.75" x14ac:dyDescent="0.2">
      <c r="A2154" s="3" t="s">
        <v>7127</v>
      </c>
      <c r="B2154" s="3" t="s">
        <v>7128</v>
      </c>
      <c r="C2154" s="3">
        <v>8.35</v>
      </c>
      <c r="D2154" s="3">
        <v>1</v>
      </c>
      <c r="E2154" s="3">
        <v>4</v>
      </c>
      <c r="F2154" s="3">
        <v>11</v>
      </c>
      <c r="G2154" s="3">
        <v>539</v>
      </c>
      <c r="H2154" s="3">
        <v>60.540908344659996</v>
      </c>
      <c r="I2154" s="3">
        <v>5.17333984375</v>
      </c>
      <c r="J2154" s="3">
        <v>1.0634632081172299</v>
      </c>
      <c r="K2154" s="3">
        <v>0.97375689670380605</v>
      </c>
      <c r="L2154" s="3">
        <v>0.96809374621581001</v>
      </c>
      <c r="M2154" s="3">
        <f t="shared" si="132"/>
        <v>1.0017712836789487</v>
      </c>
      <c r="N2154" s="3">
        <v>1.0088786802782099</v>
      </c>
      <c r="O2154" s="3">
        <v>0.96375629453975098</v>
      </c>
      <c r="P2154" s="3">
        <v>0.93357599352450304</v>
      </c>
      <c r="Q2154" s="3">
        <f t="shared" si="133"/>
        <v>0.96873698944748787</v>
      </c>
      <c r="R2154" s="3">
        <f t="shared" si="134"/>
        <v>0.96702411541470401</v>
      </c>
      <c r="S2154" s="3">
        <f t="shared" si="135"/>
        <v>0.43208928393817747</v>
      </c>
    </row>
    <row r="2155" spans="1:19" s="5" customFormat="1" ht="12.75" x14ac:dyDescent="0.2">
      <c r="A2155" s="3" t="s">
        <v>8131</v>
      </c>
      <c r="B2155" s="3" t="s">
        <v>8132</v>
      </c>
      <c r="C2155" s="3">
        <v>4.5999999999999996</v>
      </c>
      <c r="D2155" s="3">
        <v>2</v>
      </c>
      <c r="E2155" s="3">
        <v>4</v>
      </c>
      <c r="F2155" s="3">
        <v>14</v>
      </c>
      <c r="G2155" s="3">
        <v>848</v>
      </c>
      <c r="H2155" s="3">
        <v>93.901122474660198</v>
      </c>
      <c r="I2155" s="3">
        <v>6.30322265625</v>
      </c>
      <c r="J2155" s="3">
        <v>1.0266230793645199</v>
      </c>
      <c r="K2155" s="3">
        <v>0.95965362434094303</v>
      </c>
      <c r="L2155" s="3">
        <v>1.0182243145249701</v>
      </c>
      <c r="M2155" s="3">
        <f t="shared" si="132"/>
        <v>1.0015003394101443</v>
      </c>
      <c r="N2155" s="3">
        <v>1.0331542766552599</v>
      </c>
      <c r="O2155" s="3">
        <v>0.98322967497250402</v>
      </c>
      <c r="P2155" s="3">
        <v>1.0791570992972801</v>
      </c>
      <c r="Q2155" s="3">
        <f t="shared" si="133"/>
        <v>1.0318470169750147</v>
      </c>
      <c r="R2155" s="3">
        <f t="shared" si="134"/>
        <v>1.0303012154571447</v>
      </c>
      <c r="S2155" s="3">
        <f t="shared" si="135"/>
        <v>0.43238892203097257</v>
      </c>
    </row>
    <row r="2156" spans="1:19" s="5" customFormat="1" ht="12.75" x14ac:dyDescent="0.2">
      <c r="A2156" s="3" t="s">
        <v>3125</v>
      </c>
      <c r="B2156" s="3" t="s">
        <v>3126</v>
      </c>
      <c r="C2156" s="3">
        <v>31.54</v>
      </c>
      <c r="D2156" s="3">
        <v>9</v>
      </c>
      <c r="E2156" s="3">
        <v>9</v>
      </c>
      <c r="F2156" s="3">
        <v>29</v>
      </c>
      <c r="G2156" s="3">
        <v>279</v>
      </c>
      <c r="H2156" s="3">
        <v>29.58055986466</v>
      </c>
      <c r="I2156" s="3">
        <v>8.96826171875</v>
      </c>
      <c r="J2156" s="3">
        <v>1.0613659233602</v>
      </c>
      <c r="K2156" s="3">
        <v>0.94970039373827797</v>
      </c>
      <c r="L2156" s="3">
        <v>0.92594392516496604</v>
      </c>
      <c r="M2156" s="3">
        <f t="shared" si="132"/>
        <v>0.97900341408781466</v>
      </c>
      <c r="N2156" s="3">
        <v>0.99616289381162504</v>
      </c>
      <c r="O2156" s="3">
        <v>1.0227918220149399</v>
      </c>
      <c r="P2156" s="3">
        <v>1.03056483291707</v>
      </c>
      <c r="Q2156" s="3">
        <f t="shared" si="133"/>
        <v>1.0165065162478784</v>
      </c>
      <c r="R2156" s="3">
        <f t="shared" si="134"/>
        <v>1.0383074273494819</v>
      </c>
      <c r="S2156" s="3">
        <f t="shared" si="135"/>
        <v>0.43262036273419135</v>
      </c>
    </row>
    <row r="2157" spans="1:19" s="5" customFormat="1" ht="12.75" x14ac:dyDescent="0.2">
      <c r="A2157" s="3" t="s">
        <v>1441</v>
      </c>
      <c r="B2157" s="3" t="s">
        <v>1442</v>
      </c>
      <c r="C2157" s="3">
        <v>6.06</v>
      </c>
      <c r="D2157" s="3">
        <v>4</v>
      </c>
      <c r="E2157" s="3">
        <v>4</v>
      </c>
      <c r="F2157" s="3">
        <v>8</v>
      </c>
      <c r="G2157" s="3">
        <v>874</v>
      </c>
      <c r="H2157" s="3">
        <v>97.634656714660096</v>
      </c>
      <c r="I2157" s="3">
        <v>4.61474609375</v>
      </c>
      <c r="J2157" s="3">
        <v>0.99092096873939195</v>
      </c>
      <c r="K2157" s="3">
        <v>0.96271551382256404</v>
      </c>
      <c r="L2157" s="3">
        <v>1.0702010222480201</v>
      </c>
      <c r="M2157" s="3">
        <f t="shared" si="132"/>
        <v>1.0079458349366588</v>
      </c>
      <c r="N2157" s="3">
        <v>0.95330992989151198</v>
      </c>
      <c r="O2157" s="3">
        <v>1.02693732890205</v>
      </c>
      <c r="P2157" s="3">
        <v>0.92995078718706103</v>
      </c>
      <c r="Q2157" s="3">
        <f t="shared" si="133"/>
        <v>0.97006601532687442</v>
      </c>
      <c r="R2157" s="3">
        <f t="shared" si="134"/>
        <v>0.96241879444626621</v>
      </c>
      <c r="S2157" s="3">
        <f t="shared" si="135"/>
        <v>0.43267312138388131</v>
      </c>
    </row>
    <row r="2158" spans="1:19" s="5" customFormat="1" ht="12.75" x14ac:dyDescent="0.2">
      <c r="A2158" s="3" t="s">
        <v>5779</v>
      </c>
      <c r="B2158" s="3" t="s">
        <v>5780</v>
      </c>
      <c r="C2158" s="3">
        <v>7.43</v>
      </c>
      <c r="D2158" s="3">
        <v>9</v>
      </c>
      <c r="E2158" s="3">
        <v>9</v>
      </c>
      <c r="F2158" s="3">
        <v>24</v>
      </c>
      <c r="G2158" s="3">
        <v>1413</v>
      </c>
      <c r="H2158" s="3">
        <v>154.00471947465999</v>
      </c>
      <c r="I2158" s="3">
        <v>5.60498046875</v>
      </c>
      <c r="J2158" s="3">
        <v>1.04938933314603</v>
      </c>
      <c r="K2158" s="3">
        <v>1.1661242891218</v>
      </c>
      <c r="L2158" s="3">
        <v>0.98452116525528799</v>
      </c>
      <c r="M2158" s="3">
        <f t="shared" si="132"/>
        <v>1.066678262507706</v>
      </c>
      <c r="N2158" s="3">
        <v>0.96704472369712302</v>
      </c>
      <c r="O2158" s="3">
        <v>1.02702940298445</v>
      </c>
      <c r="P2158" s="3">
        <v>1.0522847802255599</v>
      </c>
      <c r="Q2158" s="3">
        <f t="shared" si="133"/>
        <v>1.0154529689690444</v>
      </c>
      <c r="R2158" s="3">
        <f t="shared" si="134"/>
        <v>0.9519768093724591</v>
      </c>
      <c r="S2158" s="3">
        <f t="shared" si="135"/>
        <v>0.43310234878085568</v>
      </c>
    </row>
    <row r="2159" spans="1:19" s="5" customFormat="1" ht="12.75" x14ac:dyDescent="0.2">
      <c r="A2159" s="3" t="s">
        <v>497</v>
      </c>
      <c r="B2159" s="3" t="s">
        <v>498</v>
      </c>
      <c r="C2159" s="3">
        <v>11.29</v>
      </c>
      <c r="D2159" s="3">
        <v>7</v>
      </c>
      <c r="E2159" s="3">
        <v>7</v>
      </c>
      <c r="F2159" s="3">
        <v>15</v>
      </c>
      <c r="G2159" s="3">
        <v>567</v>
      </c>
      <c r="H2159" s="3">
        <v>64.439263574660004</v>
      </c>
      <c r="I2159" s="3">
        <v>8.89501953125</v>
      </c>
      <c r="J2159" s="3">
        <v>0.993929934113434</v>
      </c>
      <c r="K2159" s="3">
        <v>0.93422208557202402</v>
      </c>
      <c r="L2159" s="3">
        <v>1.00792907367938</v>
      </c>
      <c r="M2159" s="3">
        <f t="shared" si="132"/>
        <v>0.97869369778827942</v>
      </c>
      <c r="N2159" s="3">
        <v>0.95668853924299602</v>
      </c>
      <c r="O2159" s="3">
        <v>0.93017820660921002</v>
      </c>
      <c r="P2159" s="3">
        <v>0.97946403949384697</v>
      </c>
      <c r="Q2159" s="3">
        <f t="shared" si="133"/>
        <v>0.95544359511535104</v>
      </c>
      <c r="R2159" s="3">
        <f t="shared" si="134"/>
        <v>0.97624373925624475</v>
      </c>
      <c r="S2159" s="3">
        <f t="shared" si="135"/>
        <v>0.43321337518242298</v>
      </c>
    </row>
    <row r="2160" spans="1:19" s="5" customFormat="1" ht="12.75" x14ac:dyDescent="0.2">
      <c r="A2160" s="3" t="s">
        <v>4431</v>
      </c>
      <c r="B2160" s="3" t="s">
        <v>4432</v>
      </c>
      <c r="C2160" s="3">
        <v>5.95</v>
      </c>
      <c r="D2160" s="3">
        <v>1</v>
      </c>
      <c r="E2160" s="3">
        <v>1</v>
      </c>
      <c r="F2160" s="3">
        <v>2</v>
      </c>
      <c r="G2160" s="3">
        <v>185</v>
      </c>
      <c r="H2160" s="3">
        <v>19.626670624660001</v>
      </c>
      <c r="I2160" s="3">
        <v>5.33837890625</v>
      </c>
      <c r="J2160" s="3"/>
      <c r="K2160" s="3">
        <v>1.02263789301825</v>
      </c>
      <c r="L2160" s="3">
        <v>1.0330265061784201</v>
      </c>
      <c r="M2160" s="3">
        <f t="shared" si="132"/>
        <v>1.0278321995983351</v>
      </c>
      <c r="N2160" s="3"/>
      <c r="O2160" s="3">
        <v>1.0279946518807399</v>
      </c>
      <c r="P2160" s="3">
        <v>0.97783559966432398</v>
      </c>
      <c r="Q2160" s="3">
        <f t="shared" si="133"/>
        <v>1.0029151257725319</v>
      </c>
      <c r="R2160" s="3">
        <f t="shared" si="134"/>
        <v>0.97575764425794365</v>
      </c>
      <c r="S2160" s="3">
        <f t="shared" si="135"/>
        <v>0.43323243522968524</v>
      </c>
    </row>
    <row r="2161" spans="1:19" s="5" customFormat="1" ht="12.75" x14ac:dyDescent="0.2">
      <c r="A2161" s="3" t="s">
        <v>2367</v>
      </c>
      <c r="B2161" s="3" t="s">
        <v>2368</v>
      </c>
      <c r="C2161" s="3">
        <v>9.6199999999999992</v>
      </c>
      <c r="D2161" s="3">
        <v>8</v>
      </c>
      <c r="E2161" s="3">
        <v>8</v>
      </c>
      <c r="F2161" s="3">
        <v>26</v>
      </c>
      <c r="G2161" s="3">
        <v>811</v>
      </c>
      <c r="H2161" s="3">
        <v>89.960765374660099</v>
      </c>
      <c r="I2161" s="3">
        <v>7.75244140625</v>
      </c>
      <c r="J2161" s="3">
        <v>1.1060101445353101</v>
      </c>
      <c r="K2161" s="3">
        <v>0.96476089128519305</v>
      </c>
      <c r="L2161" s="3">
        <v>1.0206489359345801</v>
      </c>
      <c r="M2161" s="3">
        <f t="shared" si="132"/>
        <v>1.030473323918361</v>
      </c>
      <c r="N2161" s="3">
        <v>0.96741600624756496</v>
      </c>
      <c r="O2161" s="3">
        <v>1.0492365684557099</v>
      </c>
      <c r="P2161" s="3">
        <v>0.935999490684846</v>
      </c>
      <c r="Q2161" s="3">
        <f t="shared" si="133"/>
        <v>0.98421735512937358</v>
      </c>
      <c r="R2161" s="3">
        <f t="shared" si="134"/>
        <v>0.95511192020662916</v>
      </c>
      <c r="S2161" s="3">
        <f t="shared" si="135"/>
        <v>0.43332377222658536</v>
      </c>
    </row>
    <row r="2162" spans="1:19" s="5" customFormat="1" ht="12.75" x14ac:dyDescent="0.2">
      <c r="A2162" s="3" t="s">
        <v>6459</v>
      </c>
      <c r="B2162" s="3" t="s">
        <v>6460</v>
      </c>
      <c r="C2162" s="3">
        <v>33.67</v>
      </c>
      <c r="D2162" s="3">
        <v>4</v>
      </c>
      <c r="E2162" s="3">
        <v>6</v>
      </c>
      <c r="F2162" s="3">
        <v>13</v>
      </c>
      <c r="G2162" s="3">
        <v>199</v>
      </c>
      <c r="H2162" s="3">
        <v>22.51568195466</v>
      </c>
      <c r="I2162" s="3">
        <v>8.74853515625</v>
      </c>
      <c r="J2162" s="3">
        <v>1.13110786819575</v>
      </c>
      <c r="K2162" s="3">
        <v>1.07125775108701</v>
      </c>
      <c r="L2162" s="3">
        <v>0.94532688839482804</v>
      </c>
      <c r="M2162" s="3">
        <f t="shared" si="132"/>
        <v>1.0492308358925293</v>
      </c>
      <c r="N2162" s="3">
        <v>0.99688450733367595</v>
      </c>
      <c r="O2162" s="3">
        <v>1.0437371531778401</v>
      </c>
      <c r="P2162" s="3">
        <v>0.94650129775721503</v>
      </c>
      <c r="Q2162" s="3">
        <f t="shared" si="133"/>
        <v>0.99570765275624362</v>
      </c>
      <c r="R2162" s="3">
        <f t="shared" si="134"/>
        <v>0.94898817180610584</v>
      </c>
      <c r="S2162" s="3">
        <f t="shared" si="135"/>
        <v>0.43344694189931487</v>
      </c>
    </row>
    <row r="2163" spans="1:19" s="5" customFormat="1" ht="12.75" x14ac:dyDescent="0.2">
      <c r="A2163" s="3" t="s">
        <v>6527</v>
      </c>
      <c r="B2163" s="3" t="s">
        <v>6528</v>
      </c>
      <c r="C2163" s="3">
        <v>31.48</v>
      </c>
      <c r="D2163" s="3">
        <v>8</v>
      </c>
      <c r="E2163" s="3">
        <v>8</v>
      </c>
      <c r="F2163" s="3">
        <v>49</v>
      </c>
      <c r="G2163" s="3">
        <v>162</v>
      </c>
      <c r="H2163" s="3">
        <v>18.16931681466</v>
      </c>
      <c r="I2163" s="3">
        <v>6.11279296875</v>
      </c>
      <c r="J2163" s="3">
        <v>1.0248295475121301</v>
      </c>
      <c r="K2163" s="3">
        <v>1.09210779917603</v>
      </c>
      <c r="L2163" s="3">
        <v>0.94046601863913504</v>
      </c>
      <c r="M2163" s="3">
        <f t="shared" si="132"/>
        <v>1.0191344551090984</v>
      </c>
      <c r="N2163" s="3">
        <v>0.94258128325742896</v>
      </c>
      <c r="O2163" s="3">
        <v>0.93156146079412305</v>
      </c>
      <c r="P2163" s="3">
        <v>1.0385272195844999</v>
      </c>
      <c r="Q2163" s="3">
        <f t="shared" si="133"/>
        <v>0.97088998787868397</v>
      </c>
      <c r="R2163" s="3">
        <f t="shared" si="134"/>
        <v>0.95266133238008344</v>
      </c>
      <c r="S2163" s="3">
        <f t="shared" si="135"/>
        <v>0.43360878930778846</v>
      </c>
    </row>
    <row r="2164" spans="1:19" s="5" customFormat="1" ht="12.75" x14ac:dyDescent="0.2">
      <c r="A2164" s="3" t="s">
        <v>7265</v>
      </c>
      <c r="B2164" s="3" t="s">
        <v>7266</v>
      </c>
      <c r="C2164" s="3">
        <v>29.03</v>
      </c>
      <c r="D2164" s="3">
        <v>2</v>
      </c>
      <c r="E2164" s="3">
        <v>2</v>
      </c>
      <c r="F2164" s="3">
        <v>37</v>
      </c>
      <c r="G2164" s="3">
        <v>62</v>
      </c>
      <c r="H2164" s="3">
        <v>7.1818272546599999</v>
      </c>
      <c r="I2164" s="3">
        <v>10.96044921875</v>
      </c>
      <c r="J2164" s="3">
        <v>0.96909978736491298</v>
      </c>
      <c r="K2164" s="3">
        <v>1.0302051603466</v>
      </c>
      <c r="L2164" s="3">
        <v>1.0090992884544701</v>
      </c>
      <c r="M2164" s="3">
        <f t="shared" si="132"/>
        <v>1.0028014120553277</v>
      </c>
      <c r="N2164" s="3">
        <v>0.96111374791621296</v>
      </c>
      <c r="O2164" s="3">
        <v>1.0181316815567101</v>
      </c>
      <c r="P2164" s="3">
        <v>0.96112215267019696</v>
      </c>
      <c r="Q2164" s="3">
        <f t="shared" si="133"/>
        <v>0.98012252738104</v>
      </c>
      <c r="R2164" s="3">
        <f t="shared" si="134"/>
        <v>0.97738447074201329</v>
      </c>
      <c r="S2164" s="3">
        <f t="shared" si="135"/>
        <v>0.43423985207010624</v>
      </c>
    </row>
    <row r="2165" spans="1:19" s="5" customFormat="1" ht="12.75" x14ac:dyDescent="0.2">
      <c r="A2165" s="3" t="s">
        <v>2445</v>
      </c>
      <c r="B2165" s="3" t="s">
        <v>2446</v>
      </c>
      <c r="C2165" s="3">
        <v>4.22</v>
      </c>
      <c r="D2165" s="3">
        <v>2</v>
      </c>
      <c r="E2165" s="3">
        <v>2</v>
      </c>
      <c r="F2165" s="3">
        <v>11</v>
      </c>
      <c r="G2165" s="3">
        <v>427</v>
      </c>
      <c r="H2165" s="3">
        <v>47.606571794659999</v>
      </c>
      <c r="I2165" s="3">
        <v>8.76318359375</v>
      </c>
      <c r="J2165" s="3">
        <v>0.980898512726051</v>
      </c>
      <c r="K2165" s="3">
        <v>0.95329060913164398</v>
      </c>
      <c r="L2165" s="3">
        <v>1.0821592756946301</v>
      </c>
      <c r="M2165" s="3">
        <f t="shared" si="132"/>
        <v>1.0054494658507751</v>
      </c>
      <c r="N2165" s="3">
        <v>0.94027190105413905</v>
      </c>
      <c r="O2165" s="3">
        <v>0.98204971132917496</v>
      </c>
      <c r="P2165" s="3">
        <v>0.98524213397364302</v>
      </c>
      <c r="Q2165" s="3">
        <f t="shared" si="133"/>
        <v>0.96918791545231908</v>
      </c>
      <c r="R2165" s="3">
        <f t="shared" si="134"/>
        <v>0.96393498467098715</v>
      </c>
      <c r="S2165" s="3">
        <f t="shared" si="135"/>
        <v>0.43427911869038338</v>
      </c>
    </row>
    <row r="2166" spans="1:19" s="5" customFormat="1" ht="12.75" x14ac:dyDescent="0.2">
      <c r="A2166" s="3" t="s">
        <v>2763</v>
      </c>
      <c r="B2166" s="3" t="s">
        <v>2764</v>
      </c>
      <c r="C2166" s="3">
        <v>6.92</v>
      </c>
      <c r="D2166" s="3">
        <v>10</v>
      </c>
      <c r="E2166" s="3">
        <v>13</v>
      </c>
      <c r="F2166" s="3">
        <v>18</v>
      </c>
      <c r="G2166" s="3">
        <v>1575</v>
      </c>
      <c r="H2166" s="3">
        <v>181.44402981466001</v>
      </c>
      <c r="I2166" s="3">
        <v>5.73193359375</v>
      </c>
      <c r="J2166" s="3">
        <v>0.95249898541733502</v>
      </c>
      <c r="K2166" s="3">
        <v>0.979189262439079</v>
      </c>
      <c r="L2166" s="3">
        <v>0.98315881323398802</v>
      </c>
      <c r="M2166" s="3">
        <f t="shared" si="132"/>
        <v>0.97161568703013401</v>
      </c>
      <c r="N2166" s="3">
        <v>1.0344602116789099</v>
      </c>
      <c r="O2166" s="3">
        <v>0.92218846746746197</v>
      </c>
      <c r="P2166" s="3">
        <v>1.08707566447966</v>
      </c>
      <c r="Q2166" s="3">
        <f t="shared" si="133"/>
        <v>1.0145747812086772</v>
      </c>
      <c r="R2166" s="3">
        <f t="shared" si="134"/>
        <v>1.0442140804764619</v>
      </c>
      <c r="S2166" s="3">
        <f t="shared" si="135"/>
        <v>0.43503325884832161</v>
      </c>
    </row>
    <row r="2167" spans="1:19" s="5" customFormat="1" ht="12.75" x14ac:dyDescent="0.2">
      <c r="A2167" s="3" t="s">
        <v>6997</v>
      </c>
      <c r="B2167" s="3" t="s">
        <v>6998</v>
      </c>
      <c r="C2167" s="3">
        <v>4.92</v>
      </c>
      <c r="D2167" s="3">
        <v>1</v>
      </c>
      <c r="E2167" s="3">
        <v>1</v>
      </c>
      <c r="F2167" s="3">
        <v>2</v>
      </c>
      <c r="G2167" s="3">
        <v>183</v>
      </c>
      <c r="H2167" s="3">
        <v>20.655082434659999</v>
      </c>
      <c r="I2167" s="3">
        <v>4.80517578125</v>
      </c>
      <c r="J2167" s="3">
        <v>0.92509905888374899</v>
      </c>
      <c r="K2167" s="3">
        <v>0.98152582135489996</v>
      </c>
      <c r="L2167" s="3"/>
      <c r="M2167" s="3">
        <f t="shared" si="132"/>
        <v>0.95331244011932448</v>
      </c>
      <c r="N2167" s="3">
        <v>0.97848897081839203</v>
      </c>
      <c r="O2167" s="3">
        <v>0.98294555848665</v>
      </c>
      <c r="P2167" s="3"/>
      <c r="Q2167" s="3">
        <f t="shared" si="133"/>
        <v>0.98071726465252107</v>
      </c>
      <c r="R2167" s="3">
        <f t="shared" si="134"/>
        <v>1.0287469494573744</v>
      </c>
      <c r="S2167" s="3">
        <f t="shared" si="135"/>
        <v>0.43503549873131475</v>
      </c>
    </row>
    <row r="2168" spans="1:19" s="5" customFormat="1" ht="12.75" x14ac:dyDescent="0.2">
      <c r="A2168" s="3" t="s">
        <v>6571</v>
      </c>
      <c r="B2168" s="3" t="s">
        <v>6572</v>
      </c>
      <c r="C2168" s="3">
        <v>7.52</v>
      </c>
      <c r="D2168" s="3">
        <v>1</v>
      </c>
      <c r="E2168" s="3">
        <v>1</v>
      </c>
      <c r="F2168" s="3">
        <v>2</v>
      </c>
      <c r="G2168" s="3">
        <v>133</v>
      </c>
      <c r="H2168" s="3">
        <v>14.376796924660001</v>
      </c>
      <c r="I2168" s="3">
        <v>10.16943359375</v>
      </c>
      <c r="J2168" s="3">
        <v>1.0770920090185301</v>
      </c>
      <c r="K2168" s="3">
        <v>0.96363973017049198</v>
      </c>
      <c r="L2168" s="3"/>
      <c r="M2168" s="3">
        <f t="shared" si="132"/>
        <v>1.020365869594511</v>
      </c>
      <c r="N2168" s="3">
        <v>0.98835627417262295</v>
      </c>
      <c r="O2168" s="3">
        <v>0.92790075152101903</v>
      </c>
      <c r="P2168" s="3"/>
      <c r="Q2168" s="3">
        <f t="shared" si="133"/>
        <v>0.95812851284682099</v>
      </c>
      <c r="R2168" s="3">
        <f t="shared" si="134"/>
        <v>0.93900486227315416</v>
      </c>
      <c r="S2168" s="3">
        <f t="shared" si="135"/>
        <v>0.43506039562832266</v>
      </c>
    </row>
    <row r="2169" spans="1:19" s="5" customFormat="1" ht="12.75" x14ac:dyDescent="0.2">
      <c r="A2169" s="3" t="s">
        <v>3913</v>
      </c>
      <c r="B2169" s="3" t="s">
        <v>3914</v>
      </c>
      <c r="C2169" s="3">
        <v>9.86</v>
      </c>
      <c r="D2169" s="3">
        <v>2</v>
      </c>
      <c r="E2169" s="3">
        <v>2</v>
      </c>
      <c r="F2169" s="3">
        <v>15</v>
      </c>
      <c r="G2169" s="3">
        <v>213</v>
      </c>
      <c r="H2169" s="3">
        <v>24.191144334659999</v>
      </c>
      <c r="I2169" s="3">
        <v>6.08740234375</v>
      </c>
      <c r="J2169" s="3">
        <v>0.93112991720698501</v>
      </c>
      <c r="K2169" s="3">
        <v>0.98802997171122897</v>
      </c>
      <c r="L2169" s="3">
        <v>0.96084192335720398</v>
      </c>
      <c r="M2169" s="3">
        <f t="shared" si="132"/>
        <v>0.96000060409180599</v>
      </c>
      <c r="N2169" s="3">
        <v>0.96542497964979501</v>
      </c>
      <c r="O2169" s="3">
        <v>0.95585229818276896</v>
      </c>
      <c r="P2169" s="3">
        <v>1.0399840324973899</v>
      </c>
      <c r="Q2169" s="3">
        <f t="shared" si="133"/>
        <v>0.98708710344331807</v>
      </c>
      <c r="R2169" s="3">
        <f t="shared" si="134"/>
        <v>1.0282150857364687</v>
      </c>
      <c r="S2169" s="3">
        <f t="shared" si="135"/>
        <v>0.43509271935035981</v>
      </c>
    </row>
    <row r="2170" spans="1:19" s="5" customFormat="1" ht="12.75" x14ac:dyDescent="0.2">
      <c r="A2170" s="3" t="s">
        <v>4645</v>
      </c>
      <c r="B2170" s="3" t="s">
        <v>4646</v>
      </c>
      <c r="C2170" s="3">
        <v>52.94</v>
      </c>
      <c r="D2170" s="3">
        <v>8</v>
      </c>
      <c r="E2170" s="3">
        <v>9</v>
      </c>
      <c r="F2170" s="3">
        <v>36</v>
      </c>
      <c r="G2170" s="3">
        <v>187</v>
      </c>
      <c r="H2170" s="3">
        <v>21.905014114659998</v>
      </c>
      <c r="I2170" s="3">
        <v>5.70654296875</v>
      </c>
      <c r="J2170" s="3">
        <v>0.94342048144923196</v>
      </c>
      <c r="K2170" s="3">
        <v>0.97023152661491296</v>
      </c>
      <c r="L2170" s="3">
        <v>1.0139313578184901</v>
      </c>
      <c r="M2170" s="3">
        <f t="shared" si="132"/>
        <v>0.97586112196087826</v>
      </c>
      <c r="N2170" s="3">
        <v>0.97906319532594699</v>
      </c>
      <c r="O2170" s="3">
        <v>1.0403639330633501</v>
      </c>
      <c r="P2170" s="3">
        <v>0.98243252418215299</v>
      </c>
      <c r="Q2170" s="3">
        <f t="shared" si="133"/>
        <v>1.0006198841904832</v>
      </c>
      <c r="R2170" s="3">
        <f t="shared" si="134"/>
        <v>1.0253711943968575</v>
      </c>
      <c r="S2170" s="3">
        <f t="shared" si="135"/>
        <v>0.43552564368143992</v>
      </c>
    </row>
    <row r="2171" spans="1:19" s="5" customFormat="1" ht="12.75" x14ac:dyDescent="0.2">
      <c r="A2171" s="3" t="s">
        <v>3949</v>
      </c>
      <c r="B2171" s="3" t="s">
        <v>3950</v>
      </c>
      <c r="C2171" s="3">
        <v>4.2</v>
      </c>
      <c r="D2171" s="3">
        <v>2</v>
      </c>
      <c r="E2171" s="3">
        <v>2</v>
      </c>
      <c r="F2171" s="3">
        <v>5</v>
      </c>
      <c r="G2171" s="3">
        <v>429</v>
      </c>
      <c r="H2171" s="3">
        <v>47.63256730466</v>
      </c>
      <c r="I2171" s="3">
        <v>5.60498046875</v>
      </c>
      <c r="J2171" s="3">
        <v>1.0052522363068599</v>
      </c>
      <c r="K2171" s="3">
        <v>1.1046866876596599</v>
      </c>
      <c r="L2171" s="3">
        <v>0.96911809597864196</v>
      </c>
      <c r="M2171" s="3">
        <f t="shared" si="132"/>
        <v>1.0263523399817205</v>
      </c>
      <c r="N2171" s="3">
        <v>1.0517926730118801</v>
      </c>
      <c r="O2171" s="3">
        <v>1.0202445184414</v>
      </c>
      <c r="P2171" s="3">
        <v>1.1578349583070999</v>
      </c>
      <c r="Q2171" s="3">
        <f t="shared" si="133"/>
        <v>1.0766240499201265</v>
      </c>
      <c r="R2171" s="3">
        <f t="shared" si="134"/>
        <v>1.0489809473609242</v>
      </c>
      <c r="S2171" s="3">
        <f t="shared" si="135"/>
        <v>0.43564161431789233</v>
      </c>
    </row>
    <row r="2172" spans="1:19" s="5" customFormat="1" ht="12.75" x14ac:dyDescent="0.2">
      <c r="A2172" s="3" t="s">
        <v>5323</v>
      </c>
      <c r="B2172" s="3" t="s">
        <v>5324</v>
      </c>
      <c r="C2172" s="3">
        <v>5.35</v>
      </c>
      <c r="D2172" s="3">
        <v>3</v>
      </c>
      <c r="E2172" s="3">
        <v>3</v>
      </c>
      <c r="F2172" s="3">
        <v>8</v>
      </c>
      <c r="G2172" s="3">
        <v>542</v>
      </c>
      <c r="H2172" s="3">
        <v>57.621853344660103</v>
      </c>
      <c r="I2172" s="3">
        <v>4.32275390625</v>
      </c>
      <c r="J2172" s="3">
        <v>1.0825016130638601</v>
      </c>
      <c r="K2172" s="3">
        <v>0.941474834865202</v>
      </c>
      <c r="L2172" s="3">
        <v>1.01952498392838</v>
      </c>
      <c r="M2172" s="3">
        <f t="shared" si="132"/>
        <v>1.0145004772858142</v>
      </c>
      <c r="N2172" s="3">
        <v>0.90436257333486303</v>
      </c>
      <c r="O2172" s="3">
        <v>1.03934235254626</v>
      </c>
      <c r="P2172" s="3">
        <v>0.95240365078215705</v>
      </c>
      <c r="Q2172" s="3">
        <f t="shared" si="133"/>
        <v>0.96536952555442668</v>
      </c>
      <c r="R2172" s="3">
        <f t="shared" si="134"/>
        <v>0.95157128771113841</v>
      </c>
      <c r="S2172" s="3">
        <f t="shared" si="135"/>
        <v>0.4356948408375852</v>
      </c>
    </row>
    <row r="2173" spans="1:19" s="5" customFormat="1" ht="12.75" x14ac:dyDescent="0.2">
      <c r="A2173" s="3" t="s">
        <v>7081</v>
      </c>
      <c r="B2173" s="3" t="s">
        <v>7082</v>
      </c>
      <c r="C2173" s="3">
        <v>3.73</v>
      </c>
      <c r="D2173" s="3">
        <v>1</v>
      </c>
      <c r="E2173" s="3">
        <v>1</v>
      </c>
      <c r="F2173" s="3">
        <v>2</v>
      </c>
      <c r="G2173" s="3">
        <v>268</v>
      </c>
      <c r="H2173" s="3">
        <v>28.791613294659999</v>
      </c>
      <c r="I2173" s="3">
        <v>9.10009765625</v>
      </c>
      <c r="J2173" s="3">
        <v>0.82940992044901496</v>
      </c>
      <c r="K2173" s="3">
        <v>1.2409465518328699</v>
      </c>
      <c r="L2173" s="3"/>
      <c r="M2173" s="3">
        <f t="shared" si="132"/>
        <v>1.0351782361409425</v>
      </c>
      <c r="N2173" s="3">
        <v>0.89570444143538497</v>
      </c>
      <c r="O2173" s="3">
        <v>0.754063319944835</v>
      </c>
      <c r="P2173" s="3"/>
      <c r="Q2173" s="3">
        <f t="shared" si="133"/>
        <v>0.82488388069010998</v>
      </c>
      <c r="R2173" s="3">
        <f t="shared" si="134"/>
        <v>0.79685203174789276</v>
      </c>
      <c r="S2173" s="3">
        <f t="shared" si="135"/>
        <v>0.43581674720236896</v>
      </c>
    </row>
    <row r="2174" spans="1:19" s="5" customFormat="1" ht="12.75" x14ac:dyDescent="0.2">
      <c r="A2174" s="3" t="s">
        <v>6737</v>
      </c>
      <c r="B2174" s="3" t="s">
        <v>6738</v>
      </c>
      <c r="C2174" s="3">
        <v>26.65</v>
      </c>
      <c r="D2174" s="3">
        <v>10</v>
      </c>
      <c r="E2174" s="3">
        <v>10</v>
      </c>
      <c r="F2174" s="3">
        <v>31</v>
      </c>
      <c r="G2174" s="3">
        <v>439</v>
      </c>
      <c r="H2174" s="3">
        <v>48.044970984659997</v>
      </c>
      <c r="I2174" s="3">
        <v>6.53662109375</v>
      </c>
      <c r="J2174" s="3">
        <v>1.02164291496846</v>
      </c>
      <c r="K2174" s="3">
        <v>0.979375637606405</v>
      </c>
      <c r="L2174" s="3">
        <v>1.05449884910367</v>
      </c>
      <c r="M2174" s="3">
        <f t="shared" si="132"/>
        <v>1.0185058005595116</v>
      </c>
      <c r="N2174" s="3">
        <v>1.03279630070953</v>
      </c>
      <c r="O2174" s="3">
        <v>1.001003547466</v>
      </c>
      <c r="P2174" s="3">
        <v>0.91291616502081596</v>
      </c>
      <c r="Q2174" s="3">
        <f t="shared" si="133"/>
        <v>0.9822386710654486</v>
      </c>
      <c r="R2174" s="3">
        <f t="shared" si="134"/>
        <v>0.96439182823098324</v>
      </c>
      <c r="S2174" s="3">
        <f t="shared" si="135"/>
        <v>0.43589003182000396</v>
      </c>
    </row>
    <row r="2175" spans="1:19" s="5" customFormat="1" ht="12.75" x14ac:dyDescent="0.2">
      <c r="A2175" s="3" t="s">
        <v>4463</v>
      </c>
      <c r="B2175" s="3" t="s">
        <v>4464</v>
      </c>
      <c r="C2175" s="3">
        <v>21.05</v>
      </c>
      <c r="D2175" s="3">
        <v>9</v>
      </c>
      <c r="E2175" s="3">
        <v>9</v>
      </c>
      <c r="F2175" s="3">
        <v>23</v>
      </c>
      <c r="G2175" s="3">
        <v>418</v>
      </c>
      <c r="H2175" s="3">
        <v>46.473228794660002</v>
      </c>
      <c r="I2175" s="3">
        <v>8.96826171875</v>
      </c>
      <c r="J2175" s="3">
        <v>0.97563332221112098</v>
      </c>
      <c r="K2175" s="3">
        <v>1.0703506167869901</v>
      </c>
      <c r="L2175" s="3">
        <v>0.93889530239108199</v>
      </c>
      <c r="M2175" s="3">
        <f t="shared" si="132"/>
        <v>0.99495974712973101</v>
      </c>
      <c r="N2175" s="3">
        <v>0.97709766404355802</v>
      </c>
      <c r="O2175" s="3">
        <v>1.0291985416242999</v>
      </c>
      <c r="P2175" s="3">
        <v>1.13812660518398</v>
      </c>
      <c r="Q2175" s="3">
        <f t="shared" si="133"/>
        <v>1.0481409369506125</v>
      </c>
      <c r="R2175" s="3">
        <f t="shared" si="134"/>
        <v>1.0534505943323829</v>
      </c>
      <c r="S2175" s="3">
        <f t="shared" si="135"/>
        <v>0.43605798643934207</v>
      </c>
    </row>
    <row r="2176" spans="1:19" s="5" customFormat="1" ht="12.75" x14ac:dyDescent="0.2">
      <c r="A2176" s="3" t="s">
        <v>2873</v>
      </c>
      <c r="B2176" s="3" t="s">
        <v>2874</v>
      </c>
      <c r="C2176" s="3">
        <v>23.25</v>
      </c>
      <c r="D2176" s="3">
        <v>13</v>
      </c>
      <c r="E2176" s="3">
        <v>13</v>
      </c>
      <c r="F2176" s="3">
        <v>51</v>
      </c>
      <c r="G2176" s="3">
        <v>542</v>
      </c>
      <c r="H2176" s="3">
        <v>60.898337274660001</v>
      </c>
      <c r="I2176" s="3">
        <v>8.80712890625</v>
      </c>
      <c r="J2176" s="3">
        <v>0.98230386544299697</v>
      </c>
      <c r="K2176" s="3">
        <v>0.97654367215098203</v>
      </c>
      <c r="L2176" s="3">
        <v>1.02026191284596</v>
      </c>
      <c r="M2176" s="3">
        <f t="shared" si="132"/>
        <v>0.99303648347997964</v>
      </c>
      <c r="N2176" s="3">
        <v>1.03467733255755</v>
      </c>
      <c r="O2176" s="3">
        <v>1.01638859789777</v>
      </c>
      <c r="P2176" s="3">
        <v>0.98171471459537996</v>
      </c>
      <c r="Q2176" s="3">
        <f t="shared" si="133"/>
        <v>1.0109268816835668</v>
      </c>
      <c r="R2176" s="3">
        <f t="shared" si="134"/>
        <v>1.0180158518858162</v>
      </c>
      <c r="S2176" s="3">
        <f t="shared" si="135"/>
        <v>0.43657813000814372</v>
      </c>
    </row>
    <row r="2177" spans="1:19" s="5" customFormat="1" ht="12.75" x14ac:dyDescent="0.2">
      <c r="A2177" s="3" t="s">
        <v>3473</v>
      </c>
      <c r="B2177" s="3" t="s">
        <v>3474</v>
      </c>
      <c r="C2177" s="3">
        <v>5.23</v>
      </c>
      <c r="D2177" s="3">
        <v>2</v>
      </c>
      <c r="E2177" s="3">
        <v>2</v>
      </c>
      <c r="F2177" s="3">
        <v>7</v>
      </c>
      <c r="G2177" s="3">
        <v>363</v>
      </c>
      <c r="H2177" s="3">
        <v>39.314275764660003</v>
      </c>
      <c r="I2177" s="3">
        <v>6.78564453125</v>
      </c>
      <c r="J2177" s="3">
        <v>0.93536726125602798</v>
      </c>
      <c r="K2177" s="3">
        <v>1.2310491814195601</v>
      </c>
      <c r="L2177" s="3">
        <v>1.1814783343759201</v>
      </c>
      <c r="M2177" s="3">
        <f t="shared" si="132"/>
        <v>1.115964925683836</v>
      </c>
      <c r="N2177" s="3">
        <v>0.80753011826156196</v>
      </c>
      <c r="O2177" s="3">
        <v>0.846628261250711</v>
      </c>
      <c r="P2177" s="3">
        <v>1.2544488597624801</v>
      </c>
      <c r="Q2177" s="3">
        <f t="shared" si="133"/>
        <v>0.96953574642491758</v>
      </c>
      <c r="R2177" s="3">
        <f t="shared" si="134"/>
        <v>0.86878693416892994</v>
      </c>
      <c r="S2177" s="3">
        <f t="shared" si="135"/>
        <v>0.43673944041547069</v>
      </c>
    </row>
    <row r="2178" spans="1:19" s="5" customFormat="1" ht="12.75" x14ac:dyDescent="0.2">
      <c r="A2178" s="3" t="s">
        <v>1695</v>
      </c>
      <c r="B2178" s="3" t="s">
        <v>1696</v>
      </c>
      <c r="C2178" s="3">
        <v>19.57</v>
      </c>
      <c r="D2178" s="3">
        <v>5</v>
      </c>
      <c r="E2178" s="3">
        <v>5</v>
      </c>
      <c r="F2178" s="3">
        <v>17</v>
      </c>
      <c r="G2178" s="3">
        <v>327</v>
      </c>
      <c r="H2178" s="3">
        <v>36.446416854660001</v>
      </c>
      <c r="I2178" s="3">
        <v>10.78466796875</v>
      </c>
      <c r="J2178" s="3">
        <v>0.97842243993240896</v>
      </c>
      <c r="K2178" s="3">
        <v>0.94365214736178704</v>
      </c>
      <c r="L2178" s="3">
        <v>0.96797450569139298</v>
      </c>
      <c r="M2178" s="3">
        <f t="shared" ref="M2178:M2241" si="136">AVERAGE(J2178:L2178)</f>
        <v>0.96334969766186296</v>
      </c>
      <c r="N2178" s="3">
        <v>0.96250845124024498</v>
      </c>
      <c r="O2178" s="3">
        <v>0.95673236936015305</v>
      </c>
      <c r="P2178" s="3">
        <v>1.0689005183264499</v>
      </c>
      <c r="Q2178" s="3">
        <f t="shared" ref="Q2178:Q2241" si="137">AVERAGE(N2178:P2178)</f>
        <v>0.99604711297561599</v>
      </c>
      <c r="R2178" s="3">
        <f t="shared" ref="R2178:R2241" si="138">Q2178/M2178</f>
        <v>1.0339413770441954</v>
      </c>
      <c r="S2178" s="3">
        <f t="shared" ref="S2178:S2241" si="139">_xlfn.T.TEST(J2178:L2178,N2178:P2178,2,2)</f>
        <v>0.43684974402465587</v>
      </c>
    </row>
    <row r="2179" spans="1:19" s="5" customFormat="1" ht="12.75" x14ac:dyDescent="0.2">
      <c r="A2179" s="3" t="s">
        <v>1243</v>
      </c>
      <c r="B2179" s="3" t="s">
        <v>1244</v>
      </c>
      <c r="C2179" s="3">
        <v>2.15</v>
      </c>
      <c r="D2179" s="3">
        <v>3</v>
      </c>
      <c r="E2179" s="3">
        <v>3</v>
      </c>
      <c r="F2179" s="3">
        <v>4</v>
      </c>
      <c r="G2179" s="3">
        <v>1304</v>
      </c>
      <c r="H2179" s="3">
        <v>145.76511111465999</v>
      </c>
      <c r="I2179" s="3">
        <v>7.09326171875</v>
      </c>
      <c r="J2179" s="3">
        <v>1.0295535779520599</v>
      </c>
      <c r="K2179" s="3">
        <v>1.17423410661627</v>
      </c>
      <c r="L2179" s="3">
        <v>0.95031749770392304</v>
      </c>
      <c r="M2179" s="3">
        <f t="shared" si="136"/>
        <v>1.051368394090751</v>
      </c>
      <c r="N2179" s="3">
        <v>1.03527504949258</v>
      </c>
      <c r="O2179" s="3">
        <v>0.90096487226341204</v>
      </c>
      <c r="P2179" s="3">
        <v>1.0165636962807201</v>
      </c>
      <c r="Q2179" s="3">
        <f t="shared" si="137"/>
        <v>0.98426787267890392</v>
      </c>
      <c r="R2179" s="3">
        <f t="shared" si="138"/>
        <v>0.93617791652384863</v>
      </c>
      <c r="S2179" s="3">
        <f t="shared" si="139"/>
        <v>0.43735875341097885</v>
      </c>
    </row>
    <row r="2180" spans="1:19" s="5" customFormat="1" ht="12.75" x14ac:dyDescent="0.2">
      <c r="A2180" s="3" t="s">
        <v>3975</v>
      </c>
      <c r="B2180" s="3" t="s">
        <v>3976</v>
      </c>
      <c r="C2180" s="3">
        <v>5.98</v>
      </c>
      <c r="D2180" s="3">
        <v>6</v>
      </c>
      <c r="E2180" s="3">
        <v>6</v>
      </c>
      <c r="F2180" s="3">
        <v>7</v>
      </c>
      <c r="G2180" s="3">
        <v>1103</v>
      </c>
      <c r="H2180" s="3">
        <v>122.46677211466</v>
      </c>
      <c r="I2180" s="3">
        <v>6.93212890625</v>
      </c>
      <c r="J2180" s="3">
        <v>0.99553945212397099</v>
      </c>
      <c r="K2180" s="3">
        <v>1.11981349126662</v>
      </c>
      <c r="L2180" s="3">
        <v>0.98175849914278401</v>
      </c>
      <c r="M2180" s="3">
        <f t="shared" si="136"/>
        <v>1.0323704808444585</v>
      </c>
      <c r="N2180" s="3">
        <v>1.05728755002504</v>
      </c>
      <c r="O2180" s="3">
        <v>0.92654324833058799</v>
      </c>
      <c r="P2180" s="3">
        <v>0.961426487986903</v>
      </c>
      <c r="Q2180" s="3">
        <f t="shared" si="137"/>
        <v>0.98175242878084357</v>
      </c>
      <c r="R2180" s="3">
        <f t="shared" si="138"/>
        <v>0.95096910169088678</v>
      </c>
      <c r="S2180" s="3">
        <f t="shared" si="139"/>
        <v>0.43772471928205053</v>
      </c>
    </row>
    <row r="2181" spans="1:19" s="5" customFormat="1" ht="12.75" x14ac:dyDescent="0.2">
      <c r="A2181" s="3" t="s">
        <v>1827</v>
      </c>
      <c r="B2181" s="3" t="s">
        <v>1828</v>
      </c>
      <c r="C2181" s="3">
        <v>13.27</v>
      </c>
      <c r="D2181" s="3">
        <v>1</v>
      </c>
      <c r="E2181" s="3">
        <v>3</v>
      </c>
      <c r="F2181" s="3">
        <v>8</v>
      </c>
      <c r="G2181" s="3">
        <v>226</v>
      </c>
      <c r="H2181" s="3">
        <v>25.342097234659999</v>
      </c>
      <c r="I2181" s="3">
        <v>5.84619140625</v>
      </c>
      <c r="J2181" s="3">
        <v>0.99721360553876304</v>
      </c>
      <c r="K2181" s="3">
        <v>1.0096673020028999</v>
      </c>
      <c r="L2181" s="3">
        <v>0.93415206398871198</v>
      </c>
      <c r="M2181" s="3">
        <f t="shared" si="136"/>
        <v>0.98034432384345838</v>
      </c>
      <c r="N2181" s="3">
        <v>0.996216730591858</v>
      </c>
      <c r="O2181" s="3">
        <v>1.0404972744402601</v>
      </c>
      <c r="P2181" s="3">
        <v>0.98047929687817204</v>
      </c>
      <c r="Q2181" s="3">
        <f t="shared" si="137"/>
        <v>1.0057311006367635</v>
      </c>
      <c r="R2181" s="3">
        <f t="shared" si="138"/>
        <v>1.0258957757757763</v>
      </c>
      <c r="S2181" s="3">
        <f t="shared" si="139"/>
        <v>0.43773780857680344</v>
      </c>
    </row>
    <row r="2182" spans="1:19" s="5" customFormat="1" ht="12.75" x14ac:dyDescent="0.2">
      <c r="A2182" s="3" t="s">
        <v>4827</v>
      </c>
      <c r="B2182" s="3" t="s">
        <v>4828</v>
      </c>
      <c r="C2182" s="3">
        <v>53.92</v>
      </c>
      <c r="D2182" s="3">
        <v>4</v>
      </c>
      <c r="E2182" s="3">
        <v>4</v>
      </c>
      <c r="F2182" s="3">
        <v>31</v>
      </c>
      <c r="G2182" s="3">
        <v>102</v>
      </c>
      <c r="H2182" s="3">
        <v>11.09662811466</v>
      </c>
      <c r="I2182" s="3">
        <v>4.61474609375</v>
      </c>
      <c r="J2182" s="3">
        <v>0.90199412655084199</v>
      </c>
      <c r="K2182" s="3">
        <v>1.0331500709980399</v>
      </c>
      <c r="L2182" s="3">
        <v>0.993942360268533</v>
      </c>
      <c r="M2182" s="3">
        <f t="shared" si="136"/>
        <v>0.97636218593913826</v>
      </c>
      <c r="N2182" s="3">
        <v>1.0011238755922101</v>
      </c>
      <c r="O2182" s="3">
        <v>0.99378231666471095</v>
      </c>
      <c r="P2182" s="3">
        <v>1.0416734594264001</v>
      </c>
      <c r="Q2182" s="3">
        <f t="shared" si="137"/>
        <v>1.0121932172277737</v>
      </c>
      <c r="R2182" s="3">
        <f t="shared" si="138"/>
        <v>1.0366985036952967</v>
      </c>
      <c r="S2182" s="3">
        <f t="shared" si="139"/>
        <v>0.43786974863160605</v>
      </c>
    </row>
    <row r="2183" spans="1:19" s="5" customFormat="1" ht="12.75" x14ac:dyDescent="0.2">
      <c r="A2183" s="3" t="s">
        <v>261</v>
      </c>
      <c r="B2183" s="3" t="s">
        <v>262</v>
      </c>
      <c r="C2183" s="3">
        <v>13.47</v>
      </c>
      <c r="D2183" s="3">
        <v>5</v>
      </c>
      <c r="E2183" s="3">
        <v>5</v>
      </c>
      <c r="F2183" s="3">
        <v>21</v>
      </c>
      <c r="G2183" s="3">
        <v>334</v>
      </c>
      <c r="H2183" s="3">
        <v>37.448206204660003</v>
      </c>
      <c r="I2183" s="3">
        <v>6.80029296875</v>
      </c>
      <c r="J2183" s="3">
        <v>0.94959598726295802</v>
      </c>
      <c r="K2183" s="3">
        <v>1.0005487785742899</v>
      </c>
      <c r="L2183" s="3">
        <v>1.00693055327463</v>
      </c>
      <c r="M2183" s="3">
        <f t="shared" si="136"/>
        <v>0.98569177303729261</v>
      </c>
      <c r="N2183" s="3">
        <v>1.0079328274449599</v>
      </c>
      <c r="O2183" s="3">
        <v>1.00764200632663</v>
      </c>
      <c r="P2183" s="3">
        <v>0.99053454981917299</v>
      </c>
      <c r="Q2183" s="3">
        <f t="shared" si="137"/>
        <v>1.002036461196921</v>
      </c>
      <c r="R2183" s="3">
        <f t="shared" si="138"/>
        <v>1.0165819464123802</v>
      </c>
      <c r="S2183" s="3">
        <f t="shared" si="139"/>
        <v>0.43885946127011188</v>
      </c>
    </row>
    <row r="2184" spans="1:19" s="5" customFormat="1" ht="12.75" x14ac:dyDescent="0.2">
      <c r="A2184" s="3" t="s">
        <v>7987</v>
      </c>
      <c r="B2184" s="3" t="s">
        <v>7988</v>
      </c>
      <c r="C2184" s="3">
        <v>2</v>
      </c>
      <c r="D2184" s="3">
        <v>1</v>
      </c>
      <c r="E2184" s="3">
        <v>1</v>
      </c>
      <c r="F2184" s="3">
        <v>5</v>
      </c>
      <c r="G2184" s="3">
        <v>501</v>
      </c>
      <c r="H2184" s="3">
        <v>55.965883844659999</v>
      </c>
      <c r="I2184" s="3">
        <v>6.69775390625</v>
      </c>
      <c r="J2184" s="3">
        <v>1.1165154614695201</v>
      </c>
      <c r="K2184" s="3">
        <v>0.89924668352406101</v>
      </c>
      <c r="L2184" s="3">
        <v>1.0052651001464901</v>
      </c>
      <c r="M2184" s="3">
        <f t="shared" si="136"/>
        <v>1.007009081713357</v>
      </c>
      <c r="N2184" s="3">
        <v>0.93847172018937797</v>
      </c>
      <c r="O2184" s="3">
        <v>1.0194989680339701</v>
      </c>
      <c r="P2184" s="3">
        <v>0.86466500853466399</v>
      </c>
      <c r="Q2184" s="3">
        <f t="shared" si="137"/>
        <v>0.94087856558600402</v>
      </c>
      <c r="R2184" s="3">
        <f t="shared" si="138"/>
        <v>0.93432977186776067</v>
      </c>
      <c r="S2184" s="3">
        <f t="shared" si="139"/>
        <v>0.43902166127878556</v>
      </c>
    </row>
    <row r="2185" spans="1:19" s="5" customFormat="1" ht="12.75" x14ac:dyDescent="0.2">
      <c r="A2185" s="3" t="s">
        <v>7399</v>
      </c>
      <c r="B2185" s="3" t="s">
        <v>7400</v>
      </c>
      <c r="C2185" s="3">
        <v>21.33</v>
      </c>
      <c r="D2185" s="3">
        <v>12</v>
      </c>
      <c r="E2185" s="3">
        <v>12</v>
      </c>
      <c r="F2185" s="3">
        <v>27</v>
      </c>
      <c r="G2185" s="3">
        <v>572</v>
      </c>
      <c r="H2185" s="3">
        <v>64.539477354660093</v>
      </c>
      <c r="I2185" s="3">
        <v>7.98681640625</v>
      </c>
      <c r="J2185" s="3">
        <v>0.97724866080101502</v>
      </c>
      <c r="K2185" s="3">
        <v>0.94248593235373801</v>
      </c>
      <c r="L2185" s="3">
        <v>1.03254218437887</v>
      </c>
      <c r="M2185" s="3">
        <f t="shared" si="136"/>
        <v>0.98409225917787424</v>
      </c>
      <c r="N2185" s="3">
        <v>1.01116673144744</v>
      </c>
      <c r="O2185" s="3">
        <v>1.05986362006055</v>
      </c>
      <c r="P2185" s="3">
        <v>0.97416526733903996</v>
      </c>
      <c r="Q2185" s="3">
        <f t="shared" si="137"/>
        <v>1.0150652062823433</v>
      </c>
      <c r="R2185" s="3">
        <f t="shared" si="138"/>
        <v>1.0314736213150832</v>
      </c>
      <c r="S2185" s="3">
        <f t="shared" si="139"/>
        <v>0.43929963067177524</v>
      </c>
    </row>
    <row r="2186" spans="1:19" s="5" customFormat="1" ht="12.75" x14ac:dyDescent="0.2">
      <c r="A2186" s="3" t="s">
        <v>4733</v>
      </c>
      <c r="B2186" s="3" t="s">
        <v>4734</v>
      </c>
      <c r="C2186" s="3">
        <v>1.75</v>
      </c>
      <c r="D2186" s="3">
        <v>3</v>
      </c>
      <c r="E2186" s="3">
        <v>3</v>
      </c>
      <c r="F2186" s="3">
        <v>3</v>
      </c>
      <c r="G2186" s="3">
        <v>1824</v>
      </c>
      <c r="H2186" s="3">
        <v>202.28329603466099</v>
      </c>
      <c r="I2186" s="3">
        <v>6.31591796875</v>
      </c>
      <c r="J2186" s="3">
        <v>1.5943331877367</v>
      </c>
      <c r="K2186" s="3">
        <v>0.98282122672804295</v>
      </c>
      <c r="L2186" s="3"/>
      <c r="M2186" s="3">
        <f t="shared" si="136"/>
        <v>1.2885772072323713</v>
      </c>
      <c r="N2186" s="3">
        <v>0.95869214096396005</v>
      </c>
      <c r="O2186" s="3">
        <v>1.0294046495146201</v>
      </c>
      <c r="P2186" s="3"/>
      <c r="Q2186" s="3">
        <f t="shared" si="137"/>
        <v>0.99404839523929001</v>
      </c>
      <c r="R2186" s="3">
        <f t="shared" si="138"/>
        <v>0.7714309935485546</v>
      </c>
      <c r="S2186" s="3">
        <f t="shared" si="139"/>
        <v>0.43959809322001131</v>
      </c>
    </row>
    <row r="2187" spans="1:19" s="5" customFormat="1" ht="12.75" x14ac:dyDescent="0.2">
      <c r="A2187" s="3" t="s">
        <v>2669</v>
      </c>
      <c r="B2187" s="3" t="s">
        <v>2670</v>
      </c>
      <c r="C2187" s="3">
        <v>28.45</v>
      </c>
      <c r="D2187" s="3">
        <v>13</v>
      </c>
      <c r="E2187" s="3">
        <v>13</v>
      </c>
      <c r="F2187" s="3">
        <v>82</v>
      </c>
      <c r="G2187" s="3">
        <v>485</v>
      </c>
      <c r="H2187" s="3">
        <v>53.945230544660099</v>
      </c>
      <c r="I2187" s="3">
        <v>7.69384765625</v>
      </c>
      <c r="J2187" s="3">
        <v>1.0398058584374501</v>
      </c>
      <c r="K2187" s="3">
        <v>0.96557726541504096</v>
      </c>
      <c r="L2187" s="3">
        <v>1.0987669189634699</v>
      </c>
      <c r="M2187" s="3">
        <f t="shared" si="136"/>
        <v>1.0347166809386537</v>
      </c>
      <c r="N2187" s="3">
        <v>0.90766359569385702</v>
      </c>
      <c r="O2187" s="3">
        <v>1.05236378514313</v>
      </c>
      <c r="P2187" s="3">
        <v>0.99740206078425497</v>
      </c>
      <c r="Q2187" s="3">
        <f t="shared" si="137"/>
        <v>0.98580981387374733</v>
      </c>
      <c r="R2187" s="3">
        <f t="shared" si="138"/>
        <v>0.9527340498458573</v>
      </c>
      <c r="S2187" s="3">
        <f t="shared" si="139"/>
        <v>0.44017465776542219</v>
      </c>
    </row>
    <row r="2188" spans="1:19" s="5" customFormat="1" ht="12.75" x14ac:dyDescent="0.2">
      <c r="A2188" s="3" t="s">
        <v>1823</v>
      </c>
      <c r="B2188" s="3" t="s">
        <v>1824</v>
      </c>
      <c r="C2188" s="3">
        <v>3.7</v>
      </c>
      <c r="D2188" s="3">
        <v>2</v>
      </c>
      <c r="E2188" s="3">
        <v>2</v>
      </c>
      <c r="F2188" s="3">
        <v>3</v>
      </c>
      <c r="G2188" s="3">
        <v>405</v>
      </c>
      <c r="H2188" s="3">
        <v>45.84949269466</v>
      </c>
      <c r="I2188" s="3">
        <v>8.85107421875</v>
      </c>
      <c r="J2188" s="3">
        <v>0.93675795812059104</v>
      </c>
      <c r="K2188" s="3">
        <v>1.15849610512507</v>
      </c>
      <c r="L2188" s="3">
        <v>1.0622264281506599</v>
      </c>
      <c r="M2188" s="3">
        <f t="shared" si="136"/>
        <v>1.0524934971321069</v>
      </c>
      <c r="N2188" s="3">
        <v>1.0303331552592001</v>
      </c>
      <c r="O2188" s="3">
        <v>0.91249937739257703</v>
      </c>
      <c r="P2188" s="3">
        <v>1.02293884194507</v>
      </c>
      <c r="Q2188" s="3">
        <f t="shared" si="137"/>
        <v>0.98859045819894897</v>
      </c>
      <c r="R2188" s="3">
        <f t="shared" si="138"/>
        <v>0.93928414844625208</v>
      </c>
      <c r="S2188" s="3">
        <f t="shared" si="139"/>
        <v>0.44024394559779034</v>
      </c>
    </row>
    <row r="2189" spans="1:19" s="5" customFormat="1" ht="12.75" x14ac:dyDescent="0.2">
      <c r="A2189" s="3" t="s">
        <v>1617</v>
      </c>
      <c r="B2189" s="3" t="s">
        <v>1618</v>
      </c>
      <c r="C2189" s="3">
        <v>12.71</v>
      </c>
      <c r="D2189" s="3">
        <v>2</v>
      </c>
      <c r="E2189" s="3">
        <v>2</v>
      </c>
      <c r="F2189" s="3">
        <v>3</v>
      </c>
      <c r="G2189" s="3">
        <v>118</v>
      </c>
      <c r="H2189" s="3">
        <v>13.45587423466</v>
      </c>
      <c r="I2189" s="3">
        <v>6.52197265625</v>
      </c>
      <c r="J2189" s="3">
        <v>1.00556343334461</v>
      </c>
      <c r="K2189" s="3">
        <v>1.1944503485737601</v>
      </c>
      <c r="L2189" s="3"/>
      <c r="M2189" s="3">
        <f t="shared" si="136"/>
        <v>1.1000068909591851</v>
      </c>
      <c r="N2189" s="3">
        <v>1.0271943720421299</v>
      </c>
      <c r="O2189" s="3">
        <v>0.98889253198779603</v>
      </c>
      <c r="P2189" s="3"/>
      <c r="Q2189" s="3">
        <f t="shared" si="137"/>
        <v>1.008043452014963</v>
      </c>
      <c r="R2189" s="3">
        <f t="shared" si="138"/>
        <v>0.9163973974162728</v>
      </c>
      <c r="S2189" s="3">
        <f t="shared" si="139"/>
        <v>0.44063820620673411</v>
      </c>
    </row>
    <row r="2190" spans="1:19" s="5" customFormat="1" ht="12.75" x14ac:dyDescent="0.2">
      <c r="A2190" s="3" t="s">
        <v>1165</v>
      </c>
      <c r="B2190" s="3" t="s">
        <v>1166</v>
      </c>
      <c r="C2190" s="3">
        <v>41.03</v>
      </c>
      <c r="D2190" s="3">
        <v>8</v>
      </c>
      <c r="E2190" s="3">
        <v>8</v>
      </c>
      <c r="F2190" s="3">
        <v>52</v>
      </c>
      <c r="G2190" s="3">
        <v>156</v>
      </c>
      <c r="H2190" s="3">
        <v>17.684135024660002</v>
      </c>
      <c r="I2190" s="3">
        <v>10.44775390625</v>
      </c>
      <c r="J2190" s="3">
        <v>1.02267784057619</v>
      </c>
      <c r="K2190" s="3">
        <v>1.02713636033818</v>
      </c>
      <c r="L2190" s="3">
        <v>1.0068737411278701</v>
      </c>
      <c r="M2190" s="3">
        <f t="shared" si="136"/>
        <v>1.0188959806807467</v>
      </c>
      <c r="N2190" s="3">
        <v>1.0080970354245</v>
      </c>
      <c r="O2190" s="3">
        <v>0.96805508877199897</v>
      </c>
      <c r="P2190" s="3">
        <v>1.03092062822536</v>
      </c>
      <c r="Q2190" s="3">
        <f t="shared" si="137"/>
        <v>1.0023575841406196</v>
      </c>
      <c r="R2190" s="3">
        <f t="shared" si="138"/>
        <v>0.98376831702773282</v>
      </c>
      <c r="S2190" s="3">
        <f t="shared" si="139"/>
        <v>0.44141800846737883</v>
      </c>
    </row>
    <row r="2191" spans="1:19" s="5" customFormat="1" ht="12.75" x14ac:dyDescent="0.2">
      <c r="A2191" s="3" t="s">
        <v>5837</v>
      </c>
      <c r="B2191" s="3" t="s">
        <v>5838</v>
      </c>
      <c r="C2191" s="3">
        <v>2.48</v>
      </c>
      <c r="D2191" s="3">
        <v>3</v>
      </c>
      <c r="E2191" s="3">
        <v>3</v>
      </c>
      <c r="F2191" s="3">
        <v>6</v>
      </c>
      <c r="G2191" s="3">
        <v>1493</v>
      </c>
      <c r="H2191" s="3">
        <v>169.77375600465999</v>
      </c>
      <c r="I2191" s="3">
        <v>7.91357421875</v>
      </c>
      <c r="J2191" s="3">
        <v>1.12014160714214</v>
      </c>
      <c r="K2191" s="3">
        <v>0.965705140929767</v>
      </c>
      <c r="L2191" s="3">
        <v>0.99373840473987396</v>
      </c>
      <c r="M2191" s="3">
        <f t="shared" si="136"/>
        <v>1.0265283842705937</v>
      </c>
      <c r="N2191" s="3">
        <v>0.94430276664147905</v>
      </c>
      <c r="O2191" s="3">
        <v>1.02562831212724</v>
      </c>
      <c r="P2191" s="3">
        <v>0.97373226605621099</v>
      </c>
      <c r="Q2191" s="3">
        <f t="shared" si="137"/>
        <v>0.98122111494164332</v>
      </c>
      <c r="R2191" s="3">
        <f t="shared" si="138"/>
        <v>0.95586359810094901</v>
      </c>
      <c r="S2191" s="3">
        <f t="shared" si="139"/>
        <v>0.44174811451667773</v>
      </c>
    </row>
    <row r="2192" spans="1:19" s="5" customFormat="1" ht="12.75" x14ac:dyDescent="0.2">
      <c r="A2192" s="3" t="s">
        <v>4223</v>
      </c>
      <c r="B2192" s="3" t="s">
        <v>4224</v>
      </c>
      <c r="C2192" s="3">
        <v>36.57</v>
      </c>
      <c r="D2192" s="3">
        <v>23</v>
      </c>
      <c r="E2192" s="3">
        <v>28</v>
      </c>
      <c r="F2192" s="3">
        <v>110</v>
      </c>
      <c r="G2192" s="3">
        <v>752</v>
      </c>
      <c r="H2192" s="3">
        <v>82.591926514660202</v>
      </c>
      <c r="I2192" s="3">
        <v>7.35693359375</v>
      </c>
      <c r="J2192" s="3">
        <v>0.98430222238766596</v>
      </c>
      <c r="K2192" s="3">
        <v>0.98048767491158995</v>
      </c>
      <c r="L2192" s="3">
        <v>1.0347015446185901</v>
      </c>
      <c r="M2192" s="3">
        <f t="shared" si="136"/>
        <v>0.99983048063928204</v>
      </c>
      <c r="N2192" s="3">
        <v>1.0007290908970801</v>
      </c>
      <c r="O2192" s="3">
        <v>0.98721525602139903</v>
      </c>
      <c r="P2192" s="3">
        <v>0.95494550460776795</v>
      </c>
      <c r="Q2192" s="3">
        <f t="shared" si="137"/>
        <v>0.98096328384208231</v>
      </c>
      <c r="R2192" s="3">
        <f t="shared" si="138"/>
        <v>0.98112960430538565</v>
      </c>
      <c r="S2192" s="3">
        <f t="shared" si="139"/>
        <v>0.44190931245309256</v>
      </c>
    </row>
    <row r="2193" spans="1:19" s="5" customFormat="1" ht="12.75" x14ac:dyDescent="0.2">
      <c r="A2193" s="3" t="s">
        <v>1601</v>
      </c>
      <c r="B2193" s="3" t="s">
        <v>1602</v>
      </c>
      <c r="C2193" s="3">
        <v>22.85</v>
      </c>
      <c r="D2193" s="3">
        <v>6</v>
      </c>
      <c r="E2193" s="3">
        <v>9</v>
      </c>
      <c r="F2193" s="3">
        <v>17</v>
      </c>
      <c r="G2193" s="3">
        <v>499</v>
      </c>
      <c r="H2193" s="3">
        <v>56.680467904660098</v>
      </c>
      <c r="I2193" s="3">
        <v>4.85595703125</v>
      </c>
      <c r="J2193" s="3">
        <v>1.0413736269107099</v>
      </c>
      <c r="K2193" s="3">
        <v>0.98798315963222205</v>
      </c>
      <c r="L2193" s="3">
        <v>1.06029100171469</v>
      </c>
      <c r="M2193" s="3">
        <f t="shared" si="136"/>
        <v>1.029882596085874</v>
      </c>
      <c r="N2193" s="3">
        <v>1.0122646744316</v>
      </c>
      <c r="O2193" s="3">
        <v>1.0505768798194099</v>
      </c>
      <c r="P2193" s="3">
        <v>0.89558743318130796</v>
      </c>
      <c r="Q2193" s="3">
        <f t="shared" si="137"/>
        <v>0.98614299581077269</v>
      </c>
      <c r="R2193" s="3">
        <f t="shared" si="138"/>
        <v>0.95752952769438371</v>
      </c>
      <c r="S2193" s="3">
        <f t="shared" si="139"/>
        <v>0.44266407761102378</v>
      </c>
    </row>
    <row r="2194" spans="1:19" s="5" customFormat="1" ht="12.75" x14ac:dyDescent="0.2">
      <c r="A2194" s="3" t="s">
        <v>7019</v>
      </c>
      <c r="B2194" s="3" t="s">
        <v>7020</v>
      </c>
      <c r="C2194" s="3">
        <v>26.6</v>
      </c>
      <c r="D2194" s="3">
        <v>4</v>
      </c>
      <c r="E2194" s="3">
        <v>4</v>
      </c>
      <c r="F2194" s="3">
        <v>14</v>
      </c>
      <c r="G2194" s="3">
        <v>203</v>
      </c>
      <c r="H2194" s="3">
        <v>21.696239494659999</v>
      </c>
      <c r="I2194" s="3">
        <v>7.73779296875</v>
      </c>
      <c r="J2194" s="3">
        <v>1.04099417002094</v>
      </c>
      <c r="K2194" s="3">
        <v>0.92059285530553503</v>
      </c>
      <c r="L2194" s="3">
        <v>1.06045015419442</v>
      </c>
      <c r="M2194" s="3">
        <f t="shared" si="136"/>
        <v>1.007345726506965</v>
      </c>
      <c r="N2194" s="3">
        <v>1.00271526312724</v>
      </c>
      <c r="O2194" s="3">
        <v>0.99843285850376196</v>
      </c>
      <c r="P2194" s="3">
        <v>0.85281325713365697</v>
      </c>
      <c r="Q2194" s="3">
        <f t="shared" si="137"/>
        <v>0.95132045958821954</v>
      </c>
      <c r="R2194" s="3">
        <f t="shared" si="138"/>
        <v>0.94438327830801783</v>
      </c>
      <c r="S2194" s="3">
        <f t="shared" si="139"/>
        <v>0.44302066399454865</v>
      </c>
    </row>
    <row r="2195" spans="1:19" s="5" customFormat="1" ht="12.75" x14ac:dyDescent="0.2">
      <c r="A2195" s="3" t="s">
        <v>6167</v>
      </c>
      <c r="B2195" s="3" t="s">
        <v>6168</v>
      </c>
      <c r="C2195" s="3">
        <v>64.319999999999993</v>
      </c>
      <c r="D2195" s="3">
        <v>15</v>
      </c>
      <c r="E2195" s="3">
        <v>15</v>
      </c>
      <c r="F2195" s="3">
        <v>184</v>
      </c>
      <c r="G2195" s="3">
        <v>227</v>
      </c>
      <c r="H2195" s="3">
        <v>25.264256344660001</v>
      </c>
      <c r="I2195" s="3">
        <v>6.37939453125</v>
      </c>
      <c r="J2195" s="3">
        <v>0.95532462743679702</v>
      </c>
      <c r="K2195" s="3">
        <v>0.94040650383718905</v>
      </c>
      <c r="L2195" s="3">
        <v>0.98592153611016897</v>
      </c>
      <c r="M2195" s="3">
        <f t="shared" si="136"/>
        <v>0.96055088912805164</v>
      </c>
      <c r="N2195" s="3">
        <v>1.06804730845885</v>
      </c>
      <c r="O2195" s="3">
        <v>0.92291661144985404</v>
      </c>
      <c r="P2195" s="3">
        <v>1.0030696016610301</v>
      </c>
      <c r="Q2195" s="3">
        <f t="shared" si="137"/>
        <v>0.998011173856578</v>
      </c>
      <c r="R2195" s="3">
        <f t="shared" si="138"/>
        <v>1.0389987507715819</v>
      </c>
      <c r="S2195" s="3">
        <f t="shared" si="139"/>
        <v>0.44308566671771776</v>
      </c>
    </row>
    <row r="2196" spans="1:19" s="5" customFormat="1" ht="12.75" x14ac:dyDescent="0.2">
      <c r="A2196" s="3" t="s">
        <v>6191</v>
      </c>
      <c r="B2196" s="3" t="s">
        <v>6192</v>
      </c>
      <c r="C2196" s="3">
        <v>57.54</v>
      </c>
      <c r="D2196" s="3">
        <v>10</v>
      </c>
      <c r="E2196" s="3">
        <v>11</v>
      </c>
      <c r="F2196" s="3">
        <v>98</v>
      </c>
      <c r="G2196" s="3">
        <v>179</v>
      </c>
      <c r="H2196" s="3">
        <v>20.173420394659999</v>
      </c>
      <c r="I2196" s="3">
        <v>8.25048828125</v>
      </c>
      <c r="J2196" s="3">
        <v>0.99539041611402301</v>
      </c>
      <c r="K2196" s="3">
        <v>0.99653706656752705</v>
      </c>
      <c r="L2196" s="3">
        <v>1.0152157714877801</v>
      </c>
      <c r="M2196" s="3">
        <f t="shared" si="136"/>
        <v>1.00238108472311</v>
      </c>
      <c r="N2196" s="3">
        <v>0.90014515060701605</v>
      </c>
      <c r="O2196" s="3">
        <v>1.0000139164570301</v>
      </c>
      <c r="P2196" s="3">
        <v>1.01406562060173</v>
      </c>
      <c r="Q2196" s="3">
        <f t="shared" si="137"/>
        <v>0.97140822922192538</v>
      </c>
      <c r="R2196" s="3">
        <f t="shared" si="138"/>
        <v>0.96910071830641098</v>
      </c>
      <c r="S2196" s="3">
        <f t="shared" si="139"/>
        <v>0.44314250777351871</v>
      </c>
    </row>
    <row r="2197" spans="1:19" s="5" customFormat="1" ht="12.75" x14ac:dyDescent="0.2">
      <c r="A2197" s="3" t="s">
        <v>6811</v>
      </c>
      <c r="B2197" s="3" t="s">
        <v>6812</v>
      </c>
      <c r="C2197" s="3">
        <v>9</v>
      </c>
      <c r="D2197" s="3">
        <v>2</v>
      </c>
      <c r="E2197" s="3">
        <v>2</v>
      </c>
      <c r="F2197" s="3">
        <v>3</v>
      </c>
      <c r="G2197" s="3">
        <v>200</v>
      </c>
      <c r="H2197" s="3">
        <v>21.617353354660001</v>
      </c>
      <c r="I2197" s="3">
        <v>5.94775390625</v>
      </c>
      <c r="J2197" s="3">
        <v>1.05875839545053</v>
      </c>
      <c r="K2197" s="3">
        <v>1.02646863929077</v>
      </c>
      <c r="L2197" s="3">
        <v>0.98651193812212101</v>
      </c>
      <c r="M2197" s="3">
        <f t="shared" si="136"/>
        <v>1.0239129909544737</v>
      </c>
      <c r="N2197" s="3">
        <v>0.97775517160185599</v>
      </c>
      <c r="O2197" s="3">
        <v>0.97475976685314003</v>
      </c>
      <c r="P2197" s="3">
        <v>1.0420726217857601</v>
      </c>
      <c r="Q2197" s="3">
        <f t="shared" si="137"/>
        <v>0.99819585341358541</v>
      </c>
      <c r="R2197" s="3">
        <f t="shared" si="138"/>
        <v>0.97488347372473971</v>
      </c>
      <c r="S2197" s="3">
        <f t="shared" si="139"/>
        <v>0.44395371256153321</v>
      </c>
    </row>
    <row r="2198" spans="1:19" s="5" customFormat="1" ht="12.75" x14ac:dyDescent="0.2">
      <c r="A2198" s="3" t="s">
        <v>3251</v>
      </c>
      <c r="B2198" s="3" t="s">
        <v>3252</v>
      </c>
      <c r="C2198" s="3">
        <v>11.39</v>
      </c>
      <c r="D2198" s="3">
        <v>8</v>
      </c>
      <c r="E2198" s="3">
        <v>9</v>
      </c>
      <c r="F2198" s="3">
        <v>22</v>
      </c>
      <c r="G2198" s="3">
        <v>869</v>
      </c>
      <c r="H2198" s="3">
        <v>96.723451344660106</v>
      </c>
      <c r="I2198" s="3">
        <v>7.86962890625</v>
      </c>
      <c r="J2198" s="3">
        <v>0.95148523058373902</v>
      </c>
      <c r="K2198" s="3">
        <v>1.07353828475652</v>
      </c>
      <c r="L2198" s="3">
        <v>0.98522825474462705</v>
      </c>
      <c r="M2198" s="3">
        <f t="shared" si="136"/>
        <v>1.003417256694962</v>
      </c>
      <c r="N2198" s="3">
        <v>0.96055653870050495</v>
      </c>
      <c r="O2198" s="3">
        <v>0.98942814821129199</v>
      </c>
      <c r="P2198" s="3">
        <v>0.96486595522109497</v>
      </c>
      <c r="Q2198" s="3">
        <f t="shared" si="137"/>
        <v>0.97161688071096408</v>
      </c>
      <c r="R2198" s="3">
        <f t="shared" si="138"/>
        <v>0.96830792397497589</v>
      </c>
      <c r="S2198" s="3">
        <f t="shared" si="139"/>
        <v>0.44400582552005918</v>
      </c>
    </row>
    <row r="2199" spans="1:19" s="5" customFormat="1" ht="12.75" x14ac:dyDescent="0.2">
      <c r="A2199" s="3" t="s">
        <v>4019</v>
      </c>
      <c r="B2199" s="3" t="s">
        <v>4020</v>
      </c>
      <c r="C2199" s="3">
        <v>11.9</v>
      </c>
      <c r="D2199" s="3">
        <v>9</v>
      </c>
      <c r="E2199" s="3">
        <v>10</v>
      </c>
      <c r="F2199" s="3">
        <v>15</v>
      </c>
      <c r="G2199" s="3">
        <v>672</v>
      </c>
      <c r="H2199" s="3">
        <v>74.845008904660105</v>
      </c>
      <c r="I2199" s="3">
        <v>6.49365234375</v>
      </c>
      <c r="J2199" s="3">
        <v>0.99924175591826303</v>
      </c>
      <c r="K2199" s="3">
        <v>0.95705450847126705</v>
      </c>
      <c r="L2199" s="3">
        <v>0.99033582525500297</v>
      </c>
      <c r="M2199" s="3">
        <f t="shared" si="136"/>
        <v>0.98221069654817761</v>
      </c>
      <c r="N2199" s="3">
        <v>1.06931027867659</v>
      </c>
      <c r="O2199" s="3">
        <v>0.96285930277131904</v>
      </c>
      <c r="P2199" s="3">
        <v>1.00027345514848</v>
      </c>
      <c r="Q2199" s="3">
        <f t="shared" si="137"/>
        <v>1.0108143455321297</v>
      </c>
      <c r="R2199" s="3">
        <f t="shared" si="138"/>
        <v>1.0291217038100633</v>
      </c>
      <c r="S2199" s="3">
        <f t="shared" si="139"/>
        <v>0.44404396495608484</v>
      </c>
    </row>
    <row r="2200" spans="1:19" s="5" customFormat="1" ht="12.75" x14ac:dyDescent="0.2">
      <c r="A2200" s="3" t="s">
        <v>467</v>
      </c>
      <c r="B2200" s="3" t="s">
        <v>468</v>
      </c>
      <c r="C2200" s="3">
        <v>34.479999999999997</v>
      </c>
      <c r="D2200" s="3">
        <v>24</v>
      </c>
      <c r="E2200" s="3">
        <v>24</v>
      </c>
      <c r="F2200" s="3">
        <v>86</v>
      </c>
      <c r="G2200" s="3">
        <v>783</v>
      </c>
      <c r="H2200" s="3">
        <v>86.225871244659999</v>
      </c>
      <c r="I2200" s="3">
        <v>6.32861328125</v>
      </c>
      <c r="J2200" s="3">
        <v>1.0003076977095999</v>
      </c>
      <c r="K2200" s="3">
        <v>0.95999364125671405</v>
      </c>
      <c r="L2200" s="3">
        <v>1.0310960746645701</v>
      </c>
      <c r="M2200" s="3">
        <f t="shared" si="136"/>
        <v>0.9971324712102948</v>
      </c>
      <c r="N2200" s="3">
        <v>1.0269841599368099</v>
      </c>
      <c r="O2200" s="3">
        <v>1.0182322358614699</v>
      </c>
      <c r="P2200" s="3">
        <v>1.0018250010185801</v>
      </c>
      <c r="Q2200" s="3">
        <f t="shared" si="137"/>
        <v>1.01568046560562</v>
      </c>
      <c r="R2200" s="3">
        <f t="shared" si="138"/>
        <v>1.0186013342568336</v>
      </c>
      <c r="S2200" s="3">
        <f t="shared" si="139"/>
        <v>0.44410460011228153</v>
      </c>
    </row>
    <row r="2201" spans="1:19" s="5" customFormat="1" ht="12.75" x14ac:dyDescent="0.2">
      <c r="A2201" s="3" t="s">
        <v>3783</v>
      </c>
      <c r="B2201" s="3" t="s">
        <v>3784</v>
      </c>
      <c r="C2201" s="3">
        <v>26.15</v>
      </c>
      <c r="D2201" s="3">
        <v>14</v>
      </c>
      <c r="E2201" s="3">
        <v>29</v>
      </c>
      <c r="F2201" s="3">
        <v>170</v>
      </c>
      <c r="G2201" s="3">
        <v>1258</v>
      </c>
      <c r="H2201" s="3">
        <v>138.44558344466</v>
      </c>
      <c r="I2201" s="3">
        <v>6.13818359375</v>
      </c>
      <c r="J2201" s="3">
        <v>0.98996170046850795</v>
      </c>
      <c r="K2201" s="3">
        <v>1.00649651621905</v>
      </c>
      <c r="L2201" s="3">
        <v>0.93500084232901903</v>
      </c>
      <c r="M2201" s="3">
        <f t="shared" si="136"/>
        <v>0.97715301967219226</v>
      </c>
      <c r="N2201" s="3">
        <v>0.98268875730604299</v>
      </c>
      <c r="O2201" s="3">
        <v>1.00378703180944</v>
      </c>
      <c r="P2201" s="3">
        <v>1.00265444700282</v>
      </c>
      <c r="Q2201" s="3">
        <f t="shared" si="137"/>
        <v>0.99637674537276766</v>
      </c>
      <c r="R2201" s="3">
        <f t="shared" si="138"/>
        <v>1.0196731988885674</v>
      </c>
      <c r="S2201" s="3">
        <f t="shared" si="139"/>
        <v>0.44421160737471366</v>
      </c>
    </row>
    <row r="2202" spans="1:19" s="5" customFormat="1" ht="12.75" x14ac:dyDescent="0.2">
      <c r="A2202" s="3" t="s">
        <v>7825</v>
      </c>
      <c r="B2202" s="3" t="s">
        <v>7826</v>
      </c>
      <c r="C2202" s="3">
        <v>10.72</v>
      </c>
      <c r="D2202" s="3">
        <v>6</v>
      </c>
      <c r="E2202" s="3">
        <v>8</v>
      </c>
      <c r="F2202" s="3">
        <v>26</v>
      </c>
      <c r="G2202" s="3">
        <v>653</v>
      </c>
      <c r="H2202" s="3">
        <v>75.508306854660006</v>
      </c>
      <c r="I2202" s="3">
        <v>5.75732421875</v>
      </c>
      <c r="J2202" s="3">
        <v>1.01184822210612</v>
      </c>
      <c r="K2202" s="3">
        <v>0.97261464716415402</v>
      </c>
      <c r="L2202" s="3">
        <v>0.99265272906742996</v>
      </c>
      <c r="M2202" s="3">
        <f t="shared" si="136"/>
        <v>0.99237186611256811</v>
      </c>
      <c r="N2202" s="3">
        <v>0.99886261421760802</v>
      </c>
      <c r="O2202" s="3">
        <v>1.0154236821036</v>
      </c>
      <c r="P2202" s="3">
        <v>0.995592650937277</v>
      </c>
      <c r="Q2202" s="3">
        <f t="shared" si="137"/>
        <v>1.0032929824194949</v>
      </c>
      <c r="R2202" s="3">
        <f t="shared" si="138"/>
        <v>1.011005064411699</v>
      </c>
      <c r="S2202" s="3">
        <f t="shared" si="139"/>
        <v>0.44434251305378397</v>
      </c>
    </row>
    <row r="2203" spans="1:19" s="5" customFormat="1" ht="12.75" x14ac:dyDescent="0.2">
      <c r="A2203" s="3" t="s">
        <v>8057</v>
      </c>
      <c r="B2203" s="3" t="s">
        <v>8058</v>
      </c>
      <c r="C2203" s="3">
        <v>37.200000000000003</v>
      </c>
      <c r="D2203" s="3">
        <v>34</v>
      </c>
      <c r="E2203" s="3">
        <v>34</v>
      </c>
      <c r="F2203" s="3">
        <v>249</v>
      </c>
      <c r="G2203" s="3">
        <v>1059</v>
      </c>
      <c r="H2203" s="3">
        <v>117.87027510466</v>
      </c>
      <c r="I2203" s="3">
        <v>5.78271484375</v>
      </c>
      <c r="J2203" s="3">
        <v>1.0048573954211899</v>
      </c>
      <c r="K2203" s="3">
        <v>0.988886685432534</v>
      </c>
      <c r="L2203" s="3">
        <v>0.99049467906142796</v>
      </c>
      <c r="M2203" s="3">
        <f t="shared" si="136"/>
        <v>0.99474625330505051</v>
      </c>
      <c r="N2203" s="3">
        <v>1.0079682514429</v>
      </c>
      <c r="O2203" s="3">
        <v>1.0060585033254399</v>
      </c>
      <c r="P2203" s="3">
        <v>0.98976627801504702</v>
      </c>
      <c r="Q2203" s="3">
        <f t="shared" si="137"/>
        <v>1.0012643442611289</v>
      </c>
      <c r="R2203" s="3">
        <f t="shared" si="138"/>
        <v>1.0065525162164943</v>
      </c>
      <c r="S2203" s="3">
        <f t="shared" si="139"/>
        <v>0.44437308007672516</v>
      </c>
    </row>
    <row r="2204" spans="1:19" s="5" customFormat="1" ht="12.75" x14ac:dyDescent="0.2">
      <c r="A2204" s="3" t="s">
        <v>4011</v>
      </c>
      <c r="B2204" s="3" t="s">
        <v>4012</v>
      </c>
      <c r="C2204" s="3">
        <v>10.71</v>
      </c>
      <c r="D2204" s="3">
        <v>2</v>
      </c>
      <c r="E2204" s="3">
        <v>2</v>
      </c>
      <c r="F2204" s="3">
        <v>5</v>
      </c>
      <c r="G2204" s="3">
        <v>252</v>
      </c>
      <c r="H2204" s="3">
        <v>27.118561874659999</v>
      </c>
      <c r="I2204" s="3">
        <v>6.97607421875</v>
      </c>
      <c r="J2204" s="3">
        <v>1.0377660249615499</v>
      </c>
      <c r="K2204" s="3"/>
      <c r="L2204" s="3">
        <v>0.88310125215993296</v>
      </c>
      <c r="M2204" s="3">
        <f t="shared" si="136"/>
        <v>0.96043363856074149</v>
      </c>
      <c r="N2204" s="3">
        <v>0.99779259349142901</v>
      </c>
      <c r="O2204" s="3"/>
      <c r="P2204" s="3">
        <v>1.09641083009638</v>
      </c>
      <c r="Q2204" s="3">
        <f t="shared" si="137"/>
        <v>1.0471017117939045</v>
      </c>
      <c r="R2204" s="3">
        <f t="shared" si="138"/>
        <v>1.0902384816123678</v>
      </c>
      <c r="S2204" s="3">
        <f t="shared" si="139"/>
        <v>0.44442092177374126</v>
      </c>
    </row>
    <row r="2205" spans="1:19" s="5" customFormat="1" ht="12.75" x14ac:dyDescent="0.2">
      <c r="A2205" s="3" t="s">
        <v>7603</v>
      </c>
      <c r="B2205" s="3" t="s">
        <v>7604</v>
      </c>
      <c r="C2205" s="3">
        <v>5.97</v>
      </c>
      <c r="D2205" s="3">
        <v>6</v>
      </c>
      <c r="E2205" s="3">
        <v>6</v>
      </c>
      <c r="F2205" s="3">
        <v>11</v>
      </c>
      <c r="G2205" s="3">
        <v>922</v>
      </c>
      <c r="H2205" s="3">
        <v>104.78405564466</v>
      </c>
      <c r="I2205" s="3">
        <v>8.98291015625</v>
      </c>
      <c r="J2205" s="3">
        <v>0.93412094322426198</v>
      </c>
      <c r="K2205" s="3">
        <v>0.98643391527902602</v>
      </c>
      <c r="L2205" s="3">
        <v>0.99131644187912604</v>
      </c>
      <c r="M2205" s="3">
        <f t="shared" si="136"/>
        <v>0.97062376679413809</v>
      </c>
      <c r="N2205" s="3">
        <v>1.00138091738548</v>
      </c>
      <c r="O2205" s="3">
        <v>0.97150480615133095</v>
      </c>
      <c r="P2205" s="3">
        <v>0.99055026601009799</v>
      </c>
      <c r="Q2205" s="3">
        <f t="shared" si="137"/>
        <v>0.98781199651563634</v>
      </c>
      <c r="R2205" s="3">
        <f t="shared" si="138"/>
        <v>1.0177084368933897</v>
      </c>
      <c r="S2205" s="3">
        <f t="shared" si="139"/>
        <v>0.4444663628903065</v>
      </c>
    </row>
    <row r="2206" spans="1:19" s="5" customFormat="1" ht="12.75" x14ac:dyDescent="0.2">
      <c r="A2206" s="3" t="s">
        <v>1573</v>
      </c>
      <c r="B2206" s="3" t="s">
        <v>1574</v>
      </c>
      <c r="C2206" s="3">
        <v>28.57</v>
      </c>
      <c r="D2206" s="3">
        <v>4</v>
      </c>
      <c r="E2206" s="3">
        <v>4</v>
      </c>
      <c r="F2206" s="3">
        <v>7</v>
      </c>
      <c r="G2206" s="3">
        <v>140</v>
      </c>
      <c r="H2206" s="3">
        <v>16.326190374660001</v>
      </c>
      <c r="I2206" s="3">
        <v>7.53271484375</v>
      </c>
      <c r="J2206" s="3">
        <v>0.99826134102102004</v>
      </c>
      <c r="K2206" s="3">
        <v>1.0173869330041501</v>
      </c>
      <c r="L2206" s="3">
        <v>0.98681288424458602</v>
      </c>
      <c r="M2206" s="3">
        <f t="shared" si="136"/>
        <v>1.0008203860899187</v>
      </c>
      <c r="N2206" s="3">
        <v>0.87812139965456304</v>
      </c>
      <c r="O2206" s="3">
        <v>0.96562155978714104</v>
      </c>
      <c r="P2206" s="3">
        <v>1.03861804779689</v>
      </c>
      <c r="Q2206" s="3">
        <f t="shared" si="137"/>
        <v>0.96078700241286474</v>
      </c>
      <c r="R2206" s="3">
        <f t="shared" si="138"/>
        <v>0.95999943223233142</v>
      </c>
      <c r="S2206" s="3">
        <f t="shared" si="139"/>
        <v>0.44450913993667401</v>
      </c>
    </row>
    <row r="2207" spans="1:19" s="5" customFormat="1" ht="12.75" x14ac:dyDescent="0.2">
      <c r="A2207" s="3" t="s">
        <v>7885</v>
      </c>
      <c r="B2207" s="3" t="s">
        <v>7886</v>
      </c>
      <c r="C2207" s="3">
        <v>25.82</v>
      </c>
      <c r="D2207" s="3">
        <v>3</v>
      </c>
      <c r="E2207" s="3">
        <v>3</v>
      </c>
      <c r="F2207" s="3">
        <v>28</v>
      </c>
      <c r="G2207" s="3">
        <v>182</v>
      </c>
      <c r="H2207" s="3">
        <v>19.76327974466</v>
      </c>
      <c r="I2207" s="3">
        <v>9.12939453125</v>
      </c>
      <c r="J2207" s="3">
        <v>1.0391861532556299</v>
      </c>
      <c r="K2207" s="3">
        <v>0.94133988182176498</v>
      </c>
      <c r="L2207" s="3">
        <v>0.92412928728806698</v>
      </c>
      <c r="M2207" s="3">
        <f t="shared" si="136"/>
        <v>0.96821844078848729</v>
      </c>
      <c r="N2207" s="3">
        <v>0.98530598016299598</v>
      </c>
      <c r="O2207" s="3">
        <v>1.0166027015983199</v>
      </c>
      <c r="P2207" s="3">
        <v>0.99670953333690304</v>
      </c>
      <c r="Q2207" s="3">
        <f t="shared" si="137"/>
        <v>0.99953940503273975</v>
      </c>
      <c r="R2207" s="3">
        <f t="shared" si="138"/>
        <v>1.0323490680664433</v>
      </c>
      <c r="S2207" s="3">
        <f t="shared" si="139"/>
        <v>0.44469542729077455</v>
      </c>
    </row>
    <row r="2208" spans="1:19" s="5" customFormat="1" ht="12.75" x14ac:dyDescent="0.2">
      <c r="A2208" s="3" t="s">
        <v>1785</v>
      </c>
      <c r="B2208" s="3" t="s">
        <v>1786</v>
      </c>
      <c r="C2208" s="3">
        <v>10.199999999999999</v>
      </c>
      <c r="D2208" s="3">
        <v>1</v>
      </c>
      <c r="E2208" s="3">
        <v>1</v>
      </c>
      <c r="F2208" s="3">
        <v>10</v>
      </c>
      <c r="G2208" s="3">
        <v>98</v>
      </c>
      <c r="H2208" s="3">
        <v>11.25576491466</v>
      </c>
      <c r="I2208" s="3">
        <v>7.88427734375</v>
      </c>
      <c r="J2208" s="3">
        <v>1.04862118786445</v>
      </c>
      <c r="K2208" s="3">
        <v>0.93307027013985</v>
      </c>
      <c r="L2208" s="3">
        <v>1.0334505579508</v>
      </c>
      <c r="M2208" s="3">
        <f t="shared" si="136"/>
        <v>1.0050473386517</v>
      </c>
      <c r="N2208" s="3">
        <v>0.95384255560818199</v>
      </c>
      <c r="O2208" s="3">
        <v>1.0000377419584401</v>
      </c>
      <c r="P2208" s="3">
        <v>0.96259936270350699</v>
      </c>
      <c r="Q2208" s="3">
        <f t="shared" si="137"/>
        <v>0.97215988675670972</v>
      </c>
      <c r="R2208" s="3">
        <f t="shared" si="138"/>
        <v>0.96727770859120943</v>
      </c>
      <c r="S2208" s="3">
        <f t="shared" si="139"/>
        <v>0.44572805191776182</v>
      </c>
    </row>
    <row r="2209" spans="1:19" s="5" customFormat="1" ht="12.75" x14ac:dyDescent="0.2">
      <c r="A2209" s="3" t="s">
        <v>1767</v>
      </c>
      <c r="B2209" s="3" t="s">
        <v>1768</v>
      </c>
      <c r="C2209" s="3">
        <v>3.45</v>
      </c>
      <c r="D2209" s="3">
        <v>5</v>
      </c>
      <c r="E2209" s="3">
        <v>5</v>
      </c>
      <c r="F2209" s="3">
        <v>5</v>
      </c>
      <c r="G2209" s="3">
        <v>1130</v>
      </c>
      <c r="H2209" s="3">
        <v>126.00640686465999</v>
      </c>
      <c r="I2209" s="3">
        <v>5.68115234375</v>
      </c>
      <c r="J2209" s="3">
        <v>0.96633757858160896</v>
      </c>
      <c r="K2209" s="3">
        <v>1.0377865430102799</v>
      </c>
      <c r="L2209" s="3">
        <v>0.91942824246812405</v>
      </c>
      <c r="M2209" s="3">
        <f t="shared" si="136"/>
        <v>0.97451745468667106</v>
      </c>
      <c r="N2209" s="3">
        <v>0.93728676546628398</v>
      </c>
      <c r="O2209" s="3">
        <v>0.98312097252058595</v>
      </c>
      <c r="P2209" s="3">
        <v>0.89450568309269696</v>
      </c>
      <c r="Q2209" s="3">
        <f t="shared" si="137"/>
        <v>0.93830447369318881</v>
      </c>
      <c r="R2209" s="3">
        <f t="shared" si="138"/>
        <v>0.96284008991390968</v>
      </c>
      <c r="S2209" s="3">
        <f t="shared" si="139"/>
        <v>0.44593856864463793</v>
      </c>
    </row>
    <row r="2210" spans="1:19" s="5" customFormat="1" ht="12.75" x14ac:dyDescent="0.2">
      <c r="A2210" s="3" t="s">
        <v>3403</v>
      </c>
      <c r="B2210" s="3" t="s">
        <v>3404</v>
      </c>
      <c r="C2210" s="3">
        <v>12.7</v>
      </c>
      <c r="D2210" s="3">
        <v>9</v>
      </c>
      <c r="E2210" s="3">
        <v>9</v>
      </c>
      <c r="F2210" s="3">
        <v>17</v>
      </c>
      <c r="G2210" s="3">
        <v>748</v>
      </c>
      <c r="H2210" s="3">
        <v>84.137896234660005</v>
      </c>
      <c r="I2210" s="3">
        <v>7.63525390625</v>
      </c>
      <c r="J2210" s="3">
        <v>1.0301163882291799</v>
      </c>
      <c r="K2210" s="3">
        <v>1.0188760789013001</v>
      </c>
      <c r="L2210" s="3">
        <v>0.93441787259861897</v>
      </c>
      <c r="M2210" s="3">
        <f t="shared" si="136"/>
        <v>0.99447011324303303</v>
      </c>
      <c r="N2210" s="3">
        <v>0.98106076063379</v>
      </c>
      <c r="O2210" s="3">
        <v>0.98762042804842698</v>
      </c>
      <c r="P2210" s="3">
        <v>0.92153073532920704</v>
      </c>
      <c r="Q2210" s="3">
        <f t="shared" si="137"/>
        <v>0.96340397467047467</v>
      </c>
      <c r="R2210" s="3">
        <f t="shared" si="138"/>
        <v>0.96876111392503328</v>
      </c>
      <c r="S2210" s="3">
        <f t="shared" si="139"/>
        <v>0.44606145085913568</v>
      </c>
    </row>
    <row r="2211" spans="1:19" s="5" customFormat="1" ht="12.75" x14ac:dyDescent="0.2">
      <c r="A2211" s="3" t="s">
        <v>5269</v>
      </c>
      <c r="B2211" s="3" t="s">
        <v>5270</v>
      </c>
      <c r="C2211" s="3">
        <v>7.45</v>
      </c>
      <c r="D2211" s="3">
        <v>2</v>
      </c>
      <c r="E2211" s="3">
        <v>2</v>
      </c>
      <c r="F2211" s="3">
        <v>4</v>
      </c>
      <c r="G2211" s="3">
        <v>255</v>
      </c>
      <c r="H2211" s="3">
        <v>28.650389604659999</v>
      </c>
      <c r="I2211" s="3">
        <v>9.61279296875</v>
      </c>
      <c r="J2211" s="3">
        <v>1.0546972931407099</v>
      </c>
      <c r="K2211" s="3">
        <v>0.94453822019636402</v>
      </c>
      <c r="L2211" s="3"/>
      <c r="M2211" s="3">
        <f t="shared" si="136"/>
        <v>0.99961775666853692</v>
      </c>
      <c r="N2211" s="3">
        <v>0.96035194850509398</v>
      </c>
      <c r="O2211" s="3">
        <v>0.93208662581024104</v>
      </c>
      <c r="P2211" s="3"/>
      <c r="Q2211" s="3">
        <f t="shared" si="137"/>
        <v>0.94621928715766757</v>
      </c>
      <c r="R2211" s="3">
        <f t="shared" si="138"/>
        <v>0.94658111147521784</v>
      </c>
      <c r="S2211" s="3">
        <f t="shared" si="139"/>
        <v>0.44682976912721017</v>
      </c>
    </row>
    <row r="2212" spans="1:19" s="5" customFormat="1" ht="12.75" x14ac:dyDescent="0.2">
      <c r="A2212" s="3" t="s">
        <v>4105</v>
      </c>
      <c r="B2212" s="3" t="s">
        <v>4106</v>
      </c>
      <c r="C2212" s="3">
        <v>4.8099999999999996</v>
      </c>
      <c r="D2212" s="3">
        <v>3</v>
      </c>
      <c r="E2212" s="3">
        <v>3</v>
      </c>
      <c r="F2212" s="3">
        <v>8</v>
      </c>
      <c r="G2212" s="3">
        <v>707</v>
      </c>
      <c r="H2212" s="3">
        <v>75.927212374660201</v>
      </c>
      <c r="I2212" s="3">
        <v>6.94677734375</v>
      </c>
      <c r="J2212" s="3">
        <v>1.0599085656596501</v>
      </c>
      <c r="K2212" s="3">
        <v>0.97568740337468995</v>
      </c>
      <c r="L2212" s="3">
        <v>1.0506919231249101</v>
      </c>
      <c r="M2212" s="3">
        <f t="shared" si="136"/>
        <v>1.0287626307197499</v>
      </c>
      <c r="N2212" s="3">
        <v>1.01332476388193</v>
      </c>
      <c r="O2212" s="3">
        <v>1.07033350420768</v>
      </c>
      <c r="P2212" s="3">
        <v>1.0926533095772499</v>
      </c>
      <c r="Q2212" s="3">
        <f t="shared" si="137"/>
        <v>1.0587705258889533</v>
      </c>
      <c r="R2212" s="3">
        <f t="shared" si="138"/>
        <v>1.0291689202865086</v>
      </c>
      <c r="S2212" s="3">
        <f t="shared" si="139"/>
        <v>0.447026859841264</v>
      </c>
    </row>
    <row r="2213" spans="1:19" s="5" customFormat="1" ht="12.75" x14ac:dyDescent="0.2">
      <c r="A2213" s="3" t="s">
        <v>717</v>
      </c>
      <c r="B2213" s="3" t="s">
        <v>718</v>
      </c>
      <c r="C2213" s="3">
        <v>14.92</v>
      </c>
      <c r="D2213" s="3">
        <v>6</v>
      </c>
      <c r="E2213" s="3">
        <v>6</v>
      </c>
      <c r="F2213" s="3">
        <v>16</v>
      </c>
      <c r="G2213" s="3">
        <v>496</v>
      </c>
      <c r="H2213" s="3">
        <v>56.329267924660002</v>
      </c>
      <c r="I2213" s="3">
        <v>5.27490234375</v>
      </c>
      <c r="J2213" s="3">
        <v>0.92057487308422103</v>
      </c>
      <c r="K2213" s="3">
        <v>1.01924262745271</v>
      </c>
      <c r="L2213" s="3">
        <v>0.98806071175796795</v>
      </c>
      <c r="M2213" s="3">
        <f t="shared" si="136"/>
        <v>0.97595940409829973</v>
      </c>
      <c r="N2213" s="3">
        <v>1.03051767556086</v>
      </c>
      <c r="O2213" s="3">
        <v>0.95703891378832096</v>
      </c>
      <c r="P2213" s="3">
        <v>1.03896262023907</v>
      </c>
      <c r="Q2213" s="3">
        <f t="shared" si="137"/>
        <v>1.0088397365294171</v>
      </c>
      <c r="R2213" s="3">
        <f t="shared" si="138"/>
        <v>1.033690266514206</v>
      </c>
      <c r="S2213" s="3">
        <f t="shared" si="139"/>
        <v>0.44714931398829544</v>
      </c>
    </row>
    <row r="2214" spans="1:19" s="5" customFormat="1" ht="12.75" x14ac:dyDescent="0.2">
      <c r="A2214" s="3" t="s">
        <v>2557</v>
      </c>
      <c r="B2214" s="3" t="s">
        <v>2558</v>
      </c>
      <c r="C2214" s="3">
        <v>14.98</v>
      </c>
      <c r="D2214" s="3">
        <v>4</v>
      </c>
      <c r="E2214" s="3">
        <v>4</v>
      </c>
      <c r="F2214" s="3">
        <v>195</v>
      </c>
      <c r="G2214" s="3">
        <v>207</v>
      </c>
      <c r="H2214" s="3">
        <v>22.184350584659999</v>
      </c>
      <c r="I2214" s="3">
        <v>7.94287109375</v>
      </c>
      <c r="J2214" s="3">
        <v>1.0014282332653699</v>
      </c>
      <c r="K2214" s="3">
        <v>0.93573160298285896</v>
      </c>
      <c r="L2214" s="3">
        <v>1.04857794918786</v>
      </c>
      <c r="M2214" s="3">
        <f t="shared" si="136"/>
        <v>0.99524592847869631</v>
      </c>
      <c r="N2214" s="3">
        <v>0.83779774394755302</v>
      </c>
      <c r="O2214" s="3">
        <v>1.06319935168614</v>
      </c>
      <c r="P2214" s="3">
        <v>0.89523008754654698</v>
      </c>
      <c r="Q2214" s="3">
        <f t="shared" si="137"/>
        <v>0.93207572772674663</v>
      </c>
      <c r="R2214" s="3">
        <f t="shared" si="138"/>
        <v>0.93652804905365472</v>
      </c>
      <c r="S2214" s="3">
        <f t="shared" si="139"/>
        <v>0.44775797908075038</v>
      </c>
    </row>
    <row r="2215" spans="1:19" s="5" customFormat="1" ht="12.75" x14ac:dyDescent="0.2">
      <c r="A2215" s="3" t="s">
        <v>151</v>
      </c>
      <c r="B2215" s="3" t="s">
        <v>152</v>
      </c>
      <c r="C2215" s="3">
        <v>23.73</v>
      </c>
      <c r="D2215" s="3">
        <v>4</v>
      </c>
      <c r="E2215" s="3">
        <v>4</v>
      </c>
      <c r="F2215" s="3">
        <v>20</v>
      </c>
      <c r="G2215" s="3">
        <v>118</v>
      </c>
      <c r="H2215" s="3">
        <v>13.33782608466</v>
      </c>
      <c r="I2215" s="3">
        <v>8.63134765625</v>
      </c>
      <c r="J2215" s="3">
        <v>1.06828542535782</v>
      </c>
      <c r="K2215" s="3">
        <v>0.96755459942075905</v>
      </c>
      <c r="L2215" s="3">
        <v>1.04234945151867</v>
      </c>
      <c r="M2215" s="3">
        <f t="shared" si="136"/>
        <v>1.0260631587657496</v>
      </c>
      <c r="N2215" s="3">
        <v>0.98476065134031598</v>
      </c>
      <c r="O2215" s="3">
        <v>1.0281514385859101</v>
      </c>
      <c r="P2215" s="3">
        <v>0.97983143970931996</v>
      </c>
      <c r="Q2215" s="3">
        <f t="shared" si="137"/>
        <v>0.99758117654518197</v>
      </c>
      <c r="R2215" s="3">
        <f t="shared" si="138"/>
        <v>0.97224149217595091</v>
      </c>
      <c r="S2215" s="3">
        <f t="shared" si="139"/>
        <v>0.44778845084991403</v>
      </c>
    </row>
    <row r="2216" spans="1:19" s="5" customFormat="1" ht="12.75" x14ac:dyDescent="0.2">
      <c r="A2216" s="3" t="s">
        <v>5119</v>
      </c>
      <c r="B2216" s="3" t="s">
        <v>5120</v>
      </c>
      <c r="C2216" s="3">
        <v>18.809999999999999</v>
      </c>
      <c r="D2216" s="3">
        <v>6</v>
      </c>
      <c r="E2216" s="3">
        <v>6</v>
      </c>
      <c r="F2216" s="3">
        <v>12</v>
      </c>
      <c r="G2216" s="3">
        <v>335</v>
      </c>
      <c r="H2216" s="3">
        <v>38.752819584660003</v>
      </c>
      <c r="I2216" s="3">
        <v>5.59228515625</v>
      </c>
      <c r="J2216" s="3">
        <v>0.89692832831527303</v>
      </c>
      <c r="K2216" s="3">
        <v>1.0171584889750001</v>
      </c>
      <c r="L2216" s="3">
        <v>1.0371076853882599</v>
      </c>
      <c r="M2216" s="3">
        <f t="shared" si="136"/>
        <v>0.98373150089284422</v>
      </c>
      <c r="N2216" s="3">
        <v>1.0577687255360899</v>
      </c>
      <c r="O2216" s="3">
        <v>0.98716287127279101</v>
      </c>
      <c r="P2216" s="3">
        <v>1.02805291380256</v>
      </c>
      <c r="Q2216" s="3">
        <f t="shared" si="137"/>
        <v>1.0243281702038136</v>
      </c>
      <c r="R2216" s="3">
        <f t="shared" si="138"/>
        <v>1.0412680383561199</v>
      </c>
      <c r="S2216" s="3">
        <f t="shared" si="139"/>
        <v>0.44818695352564225</v>
      </c>
    </row>
    <row r="2217" spans="1:19" s="5" customFormat="1" ht="12.75" x14ac:dyDescent="0.2">
      <c r="A2217" s="3" t="s">
        <v>7801</v>
      </c>
      <c r="B2217" s="3" t="s">
        <v>7802</v>
      </c>
      <c r="C2217" s="3">
        <v>30</v>
      </c>
      <c r="D2217" s="3">
        <v>10</v>
      </c>
      <c r="E2217" s="3">
        <v>10</v>
      </c>
      <c r="F2217" s="3">
        <v>80</v>
      </c>
      <c r="G2217" s="3">
        <v>290</v>
      </c>
      <c r="H2217" s="3">
        <v>33.398501144660003</v>
      </c>
      <c r="I2217" s="3">
        <v>8.13330078125</v>
      </c>
      <c r="J2217" s="3">
        <v>1.0301984601816301</v>
      </c>
      <c r="K2217" s="3">
        <v>0.95505585311045604</v>
      </c>
      <c r="L2217" s="3">
        <v>0.99205973669470005</v>
      </c>
      <c r="M2217" s="3">
        <f t="shared" si="136"/>
        <v>0.99243801666226206</v>
      </c>
      <c r="N2217" s="3">
        <v>1.00608277637521</v>
      </c>
      <c r="O2217" s="3">
        <v>1.04187668134057</v>
      </c>
      <c r="P2217" s="3">
        <v>0.99468939179398697</v>
      </c>
      <c r="Q2217" s="3">
        <f t="shared" si="137"/>
        <v>1.0142162831699224</v>
      </c>
      <c r="R2217" s="3">
        <f t="shared" si="138"/>
        <v>1.0219442082447672</v>
      </c>
      <c r="S2217" s="3">
        <f t="shared" si="139"/>
        <v>0.44833303679030467</v>
      </c>
    </row>
    <row r="2218" spans="1:19" s="5" customFormat="1" ht="12.75" x14ac:dyDescent="0.2">
      <c r="A2218" s="3" t="s">
        <v>4327</v>
      </c>
      <c r="B2218" s="3" t="s">
        <v>4328</v>
      </c>
      <c r="C2218" s="3">
        <v>50.34</v>
      </c>
      <c r="D2218" s="3">
        <v>18</v>
      </c>
      <c r="E2218" s="3">
        <v>20</v>
      </c>
      <c r="F2218" s="3">
        <v>249</v>
      </c>
      <c r="G2218" s="3">
        <v>290</v>
      </c>
      <c r="H2218" s="3">
        <v>33.125639614660003</v>
      </c>
      <c r="I2218" s="3">
        <v>5.54150390625</v>
      </c>
      <c r="J2218" s="3">
        <v>1.0195396348963901</v>
      </c>
      <c r="K2218" s="3">
        <v>0.99556046091509898</v>
      </c>
      <c r="L2218" s="3">
        <v>0.98841083771282401</v>
      </c>
      <c r="M2218" s="3">
        <f t="shared" si="136"/>
        <v>1.001170311174771</v>
      </c>
      <c r="N2218" s="3">
        <v>1.0002880231276901</v>
      </c>
      <c r="O2218" s="3">
        <v>1.0611342566144299</v>
      </c>
      <c r="P2218" s="3">
        <v>0.998934640014704</v>
      </c>
      <c r="Q2218" s="3">
        <f t="shared" si="137"/>
        <v>1.0201189732522746</v>
      </c>
      <c r="R2218" s="3">
        <f t="shared" si="138"/>
        <v>1.0189265121688131</v>
      </c>
      <c r="S2218" s="3">
        <f t="shared" si="139"/>
        <v>0.44837901663590823</v>
      </c>
    </row>
    <row r="2219" spans="1:19" s="5" customFormat="1" ht="12.75" x14ac:dyDescent="0.2">
      <c r="A2219" s="3" t="s">
        <v>5885</v>
      </c>
      <c r="B2219" s="3" t="s">
        <v>5886</v>
      </c>
      <c r="C2219" s="3">
        <v>10.57</v>
      </c>
      <c r="D2219" s="3">
        <v>4</v>
      </c>
      <c r="E2219" s="3">
        <v>4</v>
      </c>
      <c r="F2219" s="3">
        <v>7</v>
      </c>
      <c r="G2219" s="3">
        <v>369</v>
      </c>
      <c r="H2219" s="3">
        <v>40.937596724659997</v>
      </c>
      <c r="I2219" s="3">
        <v>5.70654296875</v>
      </c>
      <c r="J2219" s="3">
        <v>0.98296811930727102</v>
      </c>
      <c r="K2219" s="3">
        <v>1.0046052112989901</v>
      </c>
      <c r="L2219" s="3">
        <v>0.91606832905827495</v>
      </c>
      <c r="M2219" s="3">
        <f t="shared" si="136"/>
        <v>0.9678805532215119</v>
      </c>
      <c r="N2219" s="3">
        <v>0.87999092929807998</v>
      </c>
      <c r="O2219" s="3">
        <v>1.0430051439710499</v>
      </c>
      <c r="P2219" s="3">
        <v>1.2821572813262401</v>
      </c>
      <c r="Q2219" s="3">
        <f t="shared" si="137"/>
        <v>1.06838445153179</v>
      </c>
      <c r="R2219" s="3">
        <f t="shared" si="138"/>
        <v>1.1038391545069886</v>
      </c>
      <c r="S2219" s="3">
        <f t="shared" si="139"/>
        <v>0.4486785437590245</v>
      </c>
    </row>
    <row r="2220" spans="1:19" s="5" customFormat="1" ht="12.75" x14ac:dyDescent="0.2">
      <c r="A2220" s="3" t="s">
        <v>7707</v>
      </c>
      <c r="B2220" s="3" t="s">
        <v>7708</v>
      </c>
      <c r="C2220" s="3">
        <v>12.09</v>
      </c>
      <c r="D2220" s="3">
        <v>3</v>
      </c>
      <c r="E2220" s="3">
        <v>3</v>
      </c>
      <c r="F2220" s="3">
        <v>6</v>
      </c>
      <c r="G2220" s="3">
        <v>273</v>
      </c>
      <c r="H2220" s="3">
        <v>31.31234647466</v>
      </c>
      <c r="I2220" s="3">
        <v>6.06201171875</v>
      </c>
      <c r="J2220" s="3">
        <v>1.0761832374932701</v>
      </c>
      <c r="K2220" s="3">
        <v>0.96682739871313705</v>
      </c>
      <c r="L2220" s="3">
        <v>0.98692868814966395</v>
      </c>
      <c r="M2220" s="3">
        <f t="shared" si="136"/>
        <v>1.0099797747853572</v>
      </c>
      <c r="N2220" s="3">
        <v>1.0453953805412799</v>
      </c>
      <c r="O2220" s="3">
        <v>1.00456016347458</v>
      </c>
      <c r="P2220" s="3">
        <v>1.0812541051164799</v>
      </c>
      <c r="Q2220" s="3">
        <f t="shared" si="137"/>
        <v>1.0437365497107798</v>
      </c>
      <c r="R2220" s="3">
        <f t="shared" si="138"/>
        <v>1.0334232187298966</v>
      </c>
      <c r="S2220" s="3">
        <f t="shared" si="139"/>
        <v>0.44886894151550538</v>
      </c>
    </row>
    <row r="2221" spans="1:19" s="5" customFormat="1" ht="12.75" x14ac:dyDescent="0.2">
      <c r="A2221" s="3" t="s">
        <v>7881</v>
      </c>
      <c r="B2221" s="3" t="s">
        <v>7882</v>
      </c>
      <c r="C2221" s="3">
        <v>55.84</v>
      </c>
      <c r="D2221" s="3">
        <v>12</v>
      </c>
      <c r="E2221" s="3">
        <v>12</v>
      </c>
      <c r="F2221" s="3">
        <v>111</v>
      </c>
      <c r="G2221" s="3">
        <v>274</v>
      </c>
      <c r="H2221" s="3">
        <v>28.671039954659999</v>
      </c>
      <c r="I2221" s="3">
        <v>8.67529296875</v>
      </c>
      <c r="J2221" s="3">
        <v>1.0022694094234099</v>
      </c>
      <c r="K2221" s="3">
        <v>1.0280567377566201</v>
      </c>
      <c r="L2221" s="3">
        <v>1.0474005669258399</v>
      </c>
      <c r="M2221" s="3">
        <f t="shared" si="136"/>
        <v>1.0259089047019565</v>
      </c>
      <c r="N2221" s="3">
        <v>0.95499289614870297</v>
      </c>
      <c r="O2221" s="3">
        <v>0.99346253347740598</v>
      </c>
      <c r="P2221" s="3">
        <v>1.0515276384143599</v>
      </c>
      <c r="Q2221" s="3">
        <f t="shared" si="137"/>
        <v>0.99999435601348952</v>
      </c>
      <c r="R2221" s="3">
        <f t="shared" si="138"/>
        <v>0.97473991251104741</v>
      </c>
      <c r="S2221" s="3">
        <f t="shared" si="139"/>
        <v>0.44958343299608283</v>
      </c>
    </row>
    <row r="2222" spans="1:19" s="5" customFormat="1" ht="12.75" x14ac:dyDescent="0.2">
      <c r="A2222" s="3" t="s">
        <v>8081</v>
      </c>
      <c r="B2222" s="3" t="s">
        <v>8082</v>
      </c>
      <c r="C2222" s="3">
        <v>13.27</v>
      </c>
      <c r="D2222" s="3">
        <v>19</v>
      </c>
      <c r="E2222" s="3">
        <v>19</v>
      </c>
      <c r="F2222" s="3">
        <v>34</v>
      </c>
      <c r="G2222" s="3">
        <v>1500</v>
      </c>
      <c r="H2222" s="3">
        <v>170.30560550466001</v>
      </c>
      <c r="I2222" s="3">
        <v>6.60986328125</v>
      </c>
      <c r="J2222" s="3">
        <v>1.0759545593628801</v>
      </c>
      <c r="K2222" s="3">
        <v>0.96892080767216804</v>
      </c>
      <c r="L2222" s="3">
        <v>1.0291812117266399</v>
      </c>
      <c r="M2222" s="3">
        <f t="shared" si="136"/>
        <v>1.0246855262538961</v>
      </c>
      <c r="N2222" s="3">
        <v>0.98427839156587404</v>
      </c>
      <c r="O2222" s="3">
        <v>1.05125334987059</v>
      </c>
      <c r="P2222" s="3">
        <v>0.90988287269151702</v>
      </c>
      <c r="Q2222" s="3">
        <f t="shared" si="137"/>
        <v>0.98180487137599359</v>
      </c>
      <c r="R2222" s="3">
        <f t="shared" si="138"/>
        <v>0.95815237574920376</v>
      </c>
      <c r="S2222" s="3">
        <f t="shared" si="139"/>
        <v>0.44985108705119559</v>
      </c>
    </row>
    <row r="2223" spans="1:19" s="5" customFormat="1" ht="12.75" x14ac:dyDescent="0.2">
      <c r="A2223" s="3" t="s">
        <v>2731</v>
      </c>
      <c r="B2223" s="3" t="s">
        <v>2732</v>
      </c>
      <c r="C2223" s="3">
        <v>7.91</v>
      </c>
      <c r="D2223" s="3">
        <v>2</v>
      </c>
      <c r="E2223" s="3">
        <v>2</v>
      </c>
      <c r="F2223" s="3">
        <v>3</v>
      </c>
      <c r="G2223" s="3">
        <v>354</v>
      </c>
      <c r="H2223" s="3">
        <v>40.593599124660003</v>
      </c>
      <c r="I2223" s="3">
        <v>6.94677734375</v>
      </c>
      <c r="J2223" s="3"/>
      <c r="K2223" s="3">
        <v>0.97508160190800797</v>
      </c>
      <c r="L2223" s="3">
        <v>0.99475267789303401</v>
      </c>
      <c r="M2223" s="3">
        <f t="shared" si="136"/>
        <v>0.98491713990052099</v>
      </c>
      <c r="N2223" s="3"/>
      <c r="O2223" s="3">
        <v>0.98417423553888295</v>
      </c>
      <c r="P2223" s="3">
        <v>0.94391604142979002</v>
      </c>
      <c r="Q2223" s="3">
        <f t="shared" si="137"/>
        <v>0.96404513848433648</v>
      </c>
      <c r="R2223" s="3">
        <f t="shared" si="138"/>
        <v>0.97880836816557726</v>
      </c>
      <c r="S2223" s="3">
        <f t="shared" si="139"/>
        <v>0.44987458757392995</v>
      </c>
    </row>
    <row r="2224" spans="1:19" s="5" customFormat="1" ht="12.75" x14ac:dyDescent="0.2">
      <c r="A2224" s="3" t="s">
        <v>7537</v>
      </c>
      <c r="B2224" s="3" t="s">
        <v>7538</v>
      </c>
      <c r="C2224" s="3">
        <v>42.05</v>
      </c>
      <c r="D2224" s="3">
        <v>12</v>
      </c>
      <c r="E2224" s="3">
        <v>12</v>
      </c>
      <c r="F2224" s="3">
        <v>50</v>
      </c>
      <c r="G2224" s="3">
        <v>283</v>
      </c>
      <c r="H2224" s="3">
        <v>31.664869304660002</v>
      </c>
      <c r="I2224" s="3">
        <v>9.11474609375</v>
      </c>
      <c r="J2224" s="3">
        <v>0.72576828479862698</v>
      </c>
      <c r="K2224" s="3">
        <v>0.98685892193146196</v>
      </c>
      <c r="L2224" s="3">
        <v>1.0373684018709699</v>
      </c>
      <c r="M2224" s="3">
        <f t="shared" si="136"/>
        <v>0.91666520286701958</v>
      </c>
      <c r="N2224" s="3">
        <v>1.0358407191738701</v>
      </c>
      <c r="O2224" s="3">
        <v>1.0080665548297101</v>
      </c>
      <c r="P2224" s="3">
        <v>0.95541069452107097</v>
      </c>
      <c r="Q2224" s="3">
        <f t="shared" si="137"/>
        <v>0.99977265617488376</v>
      </c>
      <c r="R2224" s="3">
        <f t="shared" si="138"/>
        <v>1.0906628211128033</v>
      </c>
      <c r="S2224" s="3">
        <f t="shared" si="139"/>
        <v>0.45011763773671587</v>
      </c>
    </row>
    <row r="2225" spans="1:19" s="5" customFormat="1" ht="12.75" x14ac:dyDescent="0.2">
      <c r="A2225" s="3" t="s">
        <v>5709</v>
      </c>
      <c r="B2225" s="3" t="s">
        <v>5710</v>
      </c>
      <c r="C2225" s="3">
        <v>9.85</v>
      </c>
      <c r="D2225" s="3">
        <v>6</v>
      </c>
      <c r="E2225" s="3">
        <v>7</v>
      </c>
      <c r="F2225" s="3">
        <v>10</v>
      </c>
      <c r="G2225" s="3">
        <v>792</v>
      </c>
      <c r="H2225" s="3">
        <v>90.981406774660002</v>
      </c>
      <c r="I2225" s="3">
        <v>5.08447265625</v>
      </c>
      <c r="J2225" s="3">
        <v>1.0327208344674199</v>
      </c>
      <c r="K2225" s="3">
        <v>0.959120048297461</v>
      </c>
      <c r="L2225" s="3">
        <v>0.99073742074803095</v>
      </c>
      <c r="M2225" s="3">
        <f t="shared" si="136"/>
        <v>0.99419276783763733</v>
      </c>
      <c r="N2225" s="3">
        <v>0.93913785252775295</v>
      </c>
      <c r="O2225" s="3">
        <v>1.01912709376322</v>
      </c>
      <c r="P2225" s="3">
        <v>0.93909513080071205</v>
      </c>
      <c r="Q2225" s="3">
        <f t="shared" si="137"/>
        <v>0.96578669236389503</v>
      </c>
      <c r="R2225" s="3">
        <f t="shared" si="138"/>
        <v>0.97142800029060228</v>
      </c>
      <c r="S2225" s="3">
        <f t="shared" si="139"/>
        <v>0.45220203381279994</v>
      </c>
    </row>
    <row r="2226" spans="1:19" s="5" customFormat="1" ht="12.75" x14ac:dyDescent="0.2">
      <c r="A2226" s="3" t="s">
        <v>3931</v>
      </c>
      <c r="B2226" s="3" t="s">
        <v>3932</v>
      </c>
      <c r="C2226" s="3">
        <v>5.7</v>
      </c>
      <c r="D2226" s="3">
        <v>6</v>
      </c>
      <c r="E2226" s="3">
        <v>6</v>
      </c>
      <c r="F2226" s="3">
        <v>9</v>
      </c>
      <c r="G2226" s="3">
        <v>912</v>
      </c>
      <c r="H2226" s="3">
        <v>101.59228225466001</v>
      </c>
      <c r="I2226" s="3">
        <v>7.26904296875</v>
      </c>
      <c r="J2226" s="3">
        <v>0.97474997517462503</v>
      </c>
      <c r="K2226" s="3">
        <v>0.98625469176720104</v>
      </c>
      <c r="L2226" s="3">
        <v>1.0664384560928599</v>
      </c>
      <c r="M2226" s="3">
        <f t="shared" si="136"/>
        <v>1.0091477076782287</v>
      </c>
      <c r="N2226" s="3">
        <v>1.0556051215812701</v>
      </c>
      <c r="O2226" s="3">
        <v>0.98435042300491304</v>
      </c>
      <c r="P2226" s="3">
        <v>1.0962521742040501</v>
      </c>
      <c r="Q2226" s="3">
        <f t="shared" si="137"/>
        <v>1.0454025729300778</v>
      </c>
      <c r="R2226" s="3">
        <f t="shared" si="138"/>
        <v>1.035926222668891</v>
      </c>
      <c r="S2226" s="3">
        <f t="shared" si="139"/>
        <v>0.45244670095564493</v>
      </c>
    </row>
    <row r="2227" spans="1:19" s="5" customFormat="1" ht="12.75" x14ac:dyDescent="0.2">
      <c r="A2227" s="3" t="s">
        <v>8147</v>
      </c>
      <c r="B2227" s="3" t="s">
        <v>8148</v>
      </c>
      <c r="C2227" s="3">
        <v>23.45</v>
      </c>
      <c r="D2227" s="3">
        <v>7</v>
      </c>
      <c r="E2227" s="3">
        <v>7</v>
      </c>
      <c r="F2227" s="3">
        <v>14</v>
      </c>
      <c r="G2227" s="3">
        <v>307</v>
      </c>
      <c r="H2227" s="3">
        <v>34.507292874660003</v>
      </c>
      <c r="I2227" s="3">
        <v>7.00537109375</v>
      </c>
      <c r="J2227" s="3">
        <v>1.05790818791587</v>
      </c>
      <c r="K2227" s="3">
        <v>0.98913264550190405</v>
      </c>
      <c r="L2227" s="3">
        <v>0.99185764342266003</v>
      </c>
      <c r="M2227" s="3">
        <f t="shared" si="136"/>
        <v>1.0129661589468113</v>
      </c>
      <c r="N2227" s="3">
        <v>1.02439653424203</v>
      </c>
      <c r="O2227" s="3">
        <v>0.96947830089425302</v>
      </c>
      <c r="P2227" s="3">
        <v>0.97375516192311296</v>
      </c>
      <c r="Q2227" s="3">
        <f t="shared" si="137"/>
        <v>0.98920999901979867</v>
      </c>
      <c r="R2227" s="3">
        <f t="shared" si="138"/>
        <v>0.97654792342548535</v>
      </c>
      <c r="S2227" s="3">
        <f t="shared" si="139"/>
        <v>0.45253771757367395</v>
      </c>
    </row>
    <row r="2228" spans="1:19" s="5" customFormat="1" ht="12.75" x14ac:dyDescent="0.2">
      <c r="A2228" s="3" t="s">
        <v>7799</v>
      </c>
      <c r="B2228" s="3" t="s">
        <v>7800</v>
      </c>
      <c r="C2228" s="3">
        <v>4.2300000000000004</v>
      </c>
      <c r="D2228" s="3">
        <v>1</v>
      </c>
      <c r="E2228" s="3">
        <v>1</v>
      </c>
      <c r="F2228" s="3">
        <v>6</v>
      </c>
      <c r="G2228" s="3">
        <v>142</v>
      </c>
      <c r="H2228" s="3">
        <v>16.014065174660001</v>
      </c>
      <c r="I2228" s="3">
        <v>6.91748046875</v>
      </c>
      <c r="J2228" s="3">
        <v>0.93294922506192601</v>
      </c>
      <c r="K2228" s="3">
        <v>0.90903212537710398</v>
      </c>
      <c r="L2228" s="3">
        <v>1.1372504854935299</v>
      </c>
      <c r="M2228" s="3">
        <f t="shared" si="136"/>
        <v>0.99307727864418671</v>
      </c>
      <c r="N2228" s="3">
        <v>0.98469572854263099</v>
      </c>
      <c r="O2228" s="3">
        <v>0.93838056730358399</v>
      </c>
      <c r="P2228" s="3">
        <v>0.85074350909040397</v>
      </c>
      <c r="Q2228" s="3">
        <f t="shared" si="137"/>
        <v>0.92460660164553976</v>
      </c>
      <c r="R2228" s="3">
        <f t="shared" si="138"/>
        <v>0.93105201531533621</v>
      </c>
      <c r="S2228" s="3">
        <f t="shared" si="139"/>
        <v>0.4526316994882742</v>
      </c>
    </row>
    <row r="2229" spans="1:19" s="5" customFormat="1" ht="12.75" x14ac:dyDescent="0.2">
      <c r="A2229" s="3" t="s">
        <v>923</v>
      </c>
      <c r="B2229" s="3" t="s">
        <v>924</v>
      </c>
      <c r="C2229" s="3">
        <v>4.5999999999999996</v>
      </c>
      <c r="D2229" s="3">
        <v>2</v>
      </c>
      <c r="E2229" s="3">
        <v>2</v>
      </c>
      <c r="F2229" s="3">
        <v>4</v>
      </c>
      <c r="G2229" s="3">
        <v>478</v>
      </c>
      <c r="H2229" s="3">
        <v>56.189280894660101</v>
      </c>
      <c r="I2229" s="3">
        <v>9.33447265625</v>
      </c>
      <c r="J2229" s="3">
        <v>1.0394032641708899</v>
      </c>
      <c r="K2229" s="3"/>
      <c r="L2229" s="3">
        <v>0.99073487440564001</v>
      </c>
      <c r="M2229" s="3">
        <f t="shared" si="136"/>
        <v>1.0150690692882649</v>
      </c>
      <c r="N2229" s="3">
        <v>0.95099613352831702</v>
      </c>
      <c r="O2229" s="3"/>
      <c r="P2229" s="3">
        <v>1.00908635525222</v>
      </c>
      <c r="Q2229" s="3">
        <f t="shared" si="137"/>
        <v>0.98004124439026852</v>
      </c>
      <c r="R2229" s="3">
        <f t="shared" si="138"/>
        <v>0.96549217589443759</v>
      </c>
      <c r="S2229" s="3">
        <f t="shared" si="139"/>
        <v>0.45285661974931324</v>
      </c>
    </row>
    <row r="2230" spans="1:19" s="5" customFormat="1" ht="12.75" x14ac:dyDescent="0.2">
      <c r="A2230" s="3" t="s">
        <v>3723</v>
      </c>
      <c r="B2230" s="3" t="s">
        <v>3724</v>
      </c>
      <c r="C2230" s="3">
        <v>5.15</v>
      </c>
      <c r="D2230" s="3">
        <v>2</v>
      </c>
      <c r="E2230" s="3">
        <v>2</v>
      </c>
      <c r="F2230" s="3">
        <v>6</v>
      </c>
      <c r="G2230" s="3">
        <v>408</v>
      </c>
      <c r="H2230" s="3">
        <v>43.334571864659999</v>
      </c>
      <c r="I2230" s="3">
        <v>5.41455078125</v>
      </c>
      <c r="J2230" s="3">
        <v>1.0117393261347101</v>
      </c>
      <c r="K2230" s="3">
        <v>0.983278695121379</v>
      </c>
      <c r="L2230" s="3">
        <v>0.91170939421255204</v>
      </c>
      <c r="M2230" s="3">
        <f t="shared" si="136"/>
        <v>0.96890913848954696</v>
      </c>
      <c r="N2230" s="3">
        <v>1.09129510847531</v>
      </c>
      <c r="O2230" s="3">
        <v>0.953717567847016</v>
      </c>
      <c r="P2230" s="3">
        <v>0.98847337854252904</v>
      </c>
      <c r="Q2230" s="3">
        <f t="shared" si="137"/>
        <v>1.011162018288285</v>
      </c>
      <c r="R2230" s="3">
        <f t="shared" si="138"/>
        <v>1.0436087122313729</v>
      </c>
      <c r="S2230" s="3">
        <f t="shared" si="139"/>
        <v>0.45319578486011081</v>
      </c>
    </row>
    <row r="2231" spans="1:19" s="5" customFormat="1" ht="12.75" x14ac:dyDescent="0.2">
      <c r="A2231" s="3" t="s">
        <v>6767</v>
      </c>
      <c r="B2231" s="3" t="s">
        <v>6768</v>
      </c>
      <c r="C2231" s="3">
        <v>17.73</v>
      </c>
      <c r="D2231" s="3">
        <v>3</v>
      </c>
      <c r="E2231" s="3">
        <v>3</v>
      </c>
      <c r="F2231" s="3">
        <v>3</v>
      </c>
      <c r="G2231" s="3">
        <v>203</v>
      </c>
      <c r="H2231" s="3">
        <v>22.895236264659999</v>
      </c>
      <c r="I2231" s="3">
        <v>5.47802734375</v>
      </c>
      <c r="J2231" s="3">
        <v>1.0353232093972999</v>
      </c>
      <c r="K2231" s="3">
        <v>1.0080154478163299</v>
      </c>
      <c r="L2231" s="3"/>
      <c r="M2231" s="3">
        <f t="shared" si="136"/>
        <v>1.0216693286068148</v>
      </c>
      <c r="N2231" s="3">
        <v>1.06290483877497</v>
      </c>
      <c r="O2231" s="3">
        <v>1.0241701706352899</v>
      </c>
      <c r="P2231" s="3"/>
      <c r="Q2231" s="3">
        <f t="shared" si="137"/>
        <v>1.0435375047051298</v>
      </c>
      <c r="R2231" s="3">
        <f t="shared" si="138"/>
        <v>1.0214043580305334</v>
      </c>
      <c r="S2231" s="3">
        <f t="shared" si="139"/>
        <v>0.45351095804885999</v>
      </c>
    </row>
    <row r="2232" spans="1:19" s="5" customFormat="1" ht="12.75" x14ac:dyDescent="0.2">
      <c r="A2232" s="3" t="s">
        <v>4283</v>
      </c>
      <c r="B2232" s="3" t="s">
        <v>4284</v>
      </c>
      <c r="C2232" s="3">
        <v>52.88</v>
      </c>
      <c r="D2232" s="3">
        <v>5</v>
      </c>
      <c r="E2232" s="3">
        <v>21</v>
      </c>
      <c r="F2232" s="3">
        <v>214</v>
      </c>
      <c r="G2232" s="3">
        <v>278</v>
      </c>
      <c r="H2232" s="3">
        <v>31.537057174659999</v>
      </c>
      <c r="I2232" s="3">
        <v>4.84326171875</v>
      </c>
      <c r="J2232" s="3">
        <v>0.96011142665357396</v>
      </c>
      <c r="K2232" s="3">
        <v>1.07603449582785</v>
      </c>
      <c r="L2232" s="3">
        <v>0.96014686417788397</v>
      </c>
      <c r="M2232" s="3">
        <f t="shared" si="136"/>
        <v>0.99876426221976933</v>
      </c>
      <c r="N2232" s="3">
        <v>0.98205237145576896</v>
      </c>
      <c r="O2232" s="3">
        <v>1.0270676227672</v>
      </c>
      <c r="P2232" s="3">
        <v>1.1361428127904301</v>
      </c>
      <c r="Q2232" s="3">
        <f t="shared" si="137"/>
        <v>1.0484209356711329</v>
      </c>
      <c r="R2232" s="3">
        <f t="shared" si="138"/>
        <v>1.0497181120007246</v>
      </c>
      <c r="S2232" s="3">
        <f t="shared" si="139"/>
        <v>0.45355372250688519</v>
      </c>
    </row>
    <row r="2233" spans="1:19" s="5" customFormat="1" ht="12.75" x14ac:dyDescent="0.2">
      <c r="A2233" s="3" t="s">
        <v>5571</v>
      </c>
      <c r="B2233" s="3" t="s">
        <v>5572</v>
      </c>
      <c r="C2233" s="3">
        <v>17.71</v>
      </c>
      <c r="D2233" s="3">
        <v>9</v>
      </c>
      <c r="E2233" s="3">
        <v>9</v>
      </c>
      <c r="F2233" s="3">
        <v>21</v>
      </c>
      <c r="G2233" s="3">
        <v>525</v>
      </c>
      <c r="H2233" s="3">
        <v>59.070941214660003</v>
      </c>
      <c r="I2233" s="3">
        <v>7.34228515625</v>
      </c>
      <c r="J2233" s="3">
        <v>1.02988048841487</v>
      </c>
      <c r="K2233" s="3">
        <v>1.0640142356139699</v>
      </c>
      <c r="L2233" s="3">
        <v>0.94734304358139598</v>
      </c>
      <c r="M2233" s="3">
        <f t="shared" si="136"/>
        <v>1.0137459225367453</v>
      </c>
      <c r="N2233" s="3">
        <v>1.02376181054573</v>
      </c>
      <c r="O2233" s="3">
        <v>1.0195989127092799</v>
      </c>
      <c r="P2233" s="3">
        <v>1.1121131563648901</v>
      </c>
      <c r="Q2233" s="3">
        <f t="shared" si="137"/>
        <v>1.0518246265399667</v>
      </c>
      <c r="R2233" s="3">
        <f t="shared" si="138"/>
        <v>1.0375623745128713</v>
      </c>
      <c r="S2233" s="3">
        <f t="shared" si="139"/>
        <v>0.45367547602620972</v>
      </c>
    </row>
    <row r="2234" spans="1:19" s="5" customFormat="1" ht="12.75" x14ac:dyDescent="0.2">
      <c r="A2234" s="3" t="s">
        <v>7275</v>
      </c>
      <c r="B2234" s="3" t="s">
        <v>7276</v>
      </c>
      <c r="C2234" s="3">
        <v>87.27</v>
      </c>
      <c r="D2234" s="3">
        <v>17</v>
      </c>
      <c r="E2234" s="3">
        <v>20</v>
      </c>
      <c r="F2234" s="3">
        <v>429</v>
      </c>
      <c r="G2234" s="3">
        <v>165</v>
      </c>
      <c r="H2234" s="3">
        <v>18.375595334660002</v>
      </c>
      <c r="I2234" s="3">
        <v>8.00146484375</v>
      </c>
      <c r="J2234" s="3">
        <v>0.99755128099661206</v>
      </c>
      <c r="K2234" s="3">
        <v>1.00214644608032</v>
      </c>
      <c r="L2234" s="3">
        <v>0.97416909808859797</v>
      </c>
      <c r="M2234" s="3">
        <f t="shared" si="136"/>
        <v>0.99128894172184323</v>
      </c>
      <c r="N2234" s="3">
        <v>0.98474897189153199</v>
      </c>
      <c r="O2234" s="3">
        <v>1.0234112968218001</v>
      </c>
      <c r="P2234" s="3">
        <v>1.0009401913898499</v>
      </c>
      <c r="Q2234" s="3">
        <f t="shared" si="137"/>
        <v>1.0030334867010609</v>
      </c>
      <c r="R2234" s="3">
        <f t="shared" si="138"/>
        <v>1.0118477514324105</v>
      </c>
      <c r="S2234" s="3">
        <f t="shared" si="139"/>
        <v>0.45369102341723716</v>
      </c>
    </row>
    <row r="2235" spans="1:19" s="5" customFormat="1" ht="12.75" x14ac:dyDescent="0.2">
      <c r="A2235" s="3" t="s">
        <v>4317</v>
      </c>
      <c r="B2235" s="3" t="s">
        <v>4318</v>
      </c>
      <c r="C2235" s="3">
        <v>21.08</v>
      </c>
      <c r="D2235" s="3">
        <v>23</v>
      </c>
      <c r="E2235" s="3">
        <v>23</v>
      </c>
      <c r="F2235" s="3">
        <v>73</v>
      </c>
      <c r="G2235" s="3">
        <v>1072</v>
      </c>
      <c r="H2235" s="3">
        <v>123.16112147466001</v>
      </c>
      <c r="I2235" s="3">
        <v>6.11279296875</v>
      </c>
      <c r="J2235" s="3">
        <v>0.96361476462581597</v>
      </c>
      <c r="K2235" s="3">
        <v>1.0179080371531299</v>
      </c>
      <c r="L2235" s="3">
        <v>0.97057362917055001</v>
      </c>
      <c r="M2235" s="3">
        <f t="shared" si="136"/>
        <v>0.98403214364983194</v>
      </c>
      <c r="N2235" s="3">
        <v>1.00782230024584</v>
      </c>
      <c r="O2235" s="3">
        <v>0.98708965128247705</v>
      </c>
      <c r="P2235" s="3">
        <v>1.0022926333626401</v>
      </c>
      <c r="Q2235" s="3">
        <f t="shared" si="137"/>
        <v>0.99906819496365229</v>
      </c>
      <c r="R2235" s="3">
        <f t="shared" si="138"/>
        <v>1.0152800408105072</v>
      </c>
      <c r="S2235" s="3">
        <f t="shared" si="139"/>
        <v>0.45394678371972458</v>
      </c>
    </row>
    <row r="2236" spans="1:19" s="5" customFormat="1" ht="12.75" x14ac:dyDescent="0.2">
      <c r="A2236" s="3" t="s">
        <v>7599</v>
      </c>
      <c r="B2236" s="3" t="s">
        <v>7600</v>
      </c>
      <c r="C2236" s="3">
        <v>34.44</v>
      </c>
      <c r="D2236" s="3">
        <v>4</v>
      </c>
      <c r="E2236" s="3">
        <v>4</v>
      </c>
      <c r="F2236" s="3">
        <v>6</v>
      </c>
      <c r="G2236" s="3">
        <v>90</v>
      </c>
      <c r="H2236" s="3">
        <v>9.5472856446600005</v>
      </c>
      <c r="I2236" s="3">
        <v>10.47705078125</v>
      </c>
      <c r="J2236" s="3">
        <v>0.89707846687137105</v>
      </c>
      <c r="K2236" s="3">
        <v>1.2962192571128199</v>
      </c>
      <c r="L2236" s="3"/>
      <c r="M2236" s="3">
        <f t="shared" si="136"/>
        <v>1.0966488619920955</v>
      </c>
      <c r="N2236" s="3">
        <v>0.960841452169925</v>
      </c>
      <c r="O2236" s="3">
        <v>0.85104080610577004</v>
      </c>
      <c r="P2236" s="3"/>
      <c r="Q2236" s="3">
        <f t="shared" si="137"/>
        <v>0.90594112913784752</v>
      </c>
      <c r="R2236" s="3">
        <f t="shared" si="138"/>
        <v>0.82609954793750329</v>
      </c>
      <c r="S2236" s="3">
        <f t="shared" si="139"/>
        <v>0.45412662587536778</v>
      </c>
    </row>
    <row r="2237" spans="1:19" s="5" customFormat="1" ht="12.75" x14ac:dyDescent="0.2">
      <c r="A2237" s="3" t="s">
        <v>7849</v>
      </c>
      <c r="B2237" s="3" t="s">
        <v>7850</v>
      </c>
      <c r="C2237" s="3">
        <v>25.2</v>
      </c>
      <c r="D2237" s="3">
        <v>16</v>
      </c>
      <c r="E2237" s="3">
        <v>16</v>
      </c>
      <c r="F2237" s="3">
        <v>41</v>
      </c>
      <c r="G2237" s="3">
        <v>615</v>
      </c>
      <c r="H2237" s="3">
        <v>69.532971994660002</v>
      </c>
      <c r="I2237" s="3">
        <v>5.79541015625</v>
      </c>
      <c r="J2237" s="3">
        <v>1.0113299727203799</v>
      </c>
      <c r="K2237" s="3">
        <v>0.96961645683143105</v>
      </c>
      <c r="L2237" s="3">
        <v>0.96219804057147595</v>
      </c>
      <c r="M2237" s="3">
        <f t="shared" si="136"/>
        <v>0.98104815670776224</v>
      </c>
      <c r="N2237" s="3">
        <v>0.99920942400744694</v>
      </c>
      <c r="O2237" s="3">
        <v>1.0094946307309001</v>
      </c>
      <c r="P2237" s="3">
        <v>0.97856443465943999</v>
      </c>
      <c r="Q2237" s="3">
        <f t="shared" si="137"/>
        <v>0.99575616313259563</v>
      </c>
      <c r="R2237" s="3">
        <f t="shared" si="138"/>
        <v>1.0149921350183166</v>
      </c>
      <c r="S2237" s="3">
        <f t="shared" si="139"/>
        <v>0.4548752167715398</v>
      </c>
    </row>
    <row r="2238" spans="1:19" s="5" customFormat="1" ht="12.75" x14ac:dyDescent="0.2">
      <c r="A2238" s="3" t="s">
        <v>3761</v>
      </c>
      <c r="B2238" s="3" t="s">
        <v>3762</v>
      </c>
      <c r="C2238" s="3">
        <v>6.31</v>
      </c>
      <c r="D2238" s="3">
        <v>2</v>
      </c>
      <c r="E2238" s="3">
        <v>3</v>
      </c>
      <c r="F2238" s="3">
        <v>10</v>
      </c>
      <c r="G2238" s="3">
        <v>491</v>
      </c>
      <c r="H2238" s="3">
        <v>58.312059154659998</v>
      </c>
      <c r="I2238" s="3">
        <v>9.92041015625</v>
      </c>
      <c r="J2238" s="3"/>
      <c r="K2238" s="3">
        <v>1.03103096385685</v>
      </c>
      <c r="L2238" s="3">
        <v>0.91641691492071498</v>
      </c>
      <c r="M2238" s="3">
        <f t="shared" si="136"/>
        <v>0.97372393938878243</v>
      </c>
      <c r="N2238" s="3"/>
      <c r="O2238" s="3">
        <v>1.00699878742268</v>
      </c>
      <c r="P2238" s="3">
        <v>1.0544624731660699</v>
      </c>
      <c r="Q2238" s="3">
        <f t="shared" si="137"/>
        <v>1.0307306302943751</v>
      </c>
      <c r="R2238" s="3">
        <f t="shared" si="138"/>
        <v>1.0585450234913361</v>
      </c>
      <c r="S2238" s="3">
        <f t="shared" si="139"/>
        <v>0.45508247798933377</v>
      </c>
    </row>
    <row r="2239" spans="1:19" s="5" customFormat="1" ht="12.75" x14ac:dyDescent="0.2">
      <c r="A2239" s="3" t="s">
        <v>7259</v>
      </c>
      <c r="B2239" s="3" t="s">
        <v>7260</v>
      </c>
      <c r="C2239" s="3">
        <v>12.02</v>
      </c>
      <c r="D2239" s="3">
        <v>2</v>
      </c>
      <c r="E2239" s="3">
        <v>2</v>
      </c>
      <c r="F2239" s="3">
        <v>3</v>
      </c>
      <c r="G2239" s="3">
        <v>258</v>
      </c>
      <c r="H2239" s="3">
        <v>28.752472344659999</v>
      </c>
      <c r="I2239" s="3">
        <v>5.46533203125</v>
      </c>
      <c r="J2239" s="3"/>
      <c r="K2239" s="3">
        <v>1.0248010600538699</v>
      </c>
      <c r="L2239" s="3">
        <v>1.05979432278463</v>
      </c>
      <c r="M2239" s="3">
        <f t="shared" si="136"/>
        <v>1.0422976914192499</v>
      </c>
      <c r="N2239" s="3"/>
      <c r="O2239" s="3">
        <v>1.0397225836549999</v>
      </c>
      <c r="P2239" s="3">
        <v>0.986152862726284</v>
      </c>
      <c r="Q2239" s="3">
        <f t="shared" si="137"/>
        <v>1.012937723190642</v>
      </c>
      <c r="R2239" s="3">
        <f t="shared" si="138"/>
        <v>0.97183149452376727</v>
      </c>
      <c r="S2239" s="3">
        <f t="shared" si="139"/>
        <v>0.45565522621784049</v>
      </c>
    </row>
    <row r="2240" spans="1:19" s="5" customFormat="1" ht="12.75" x14ac:dyDescent="0.2">
      <c r="A2240" s="3" t="s">
        <v>8345</v>
      </c>
      <c r="B2240" s="3" t="s">
        <v>8346</v>
      </c>
      <c r="C2240" s="3">
        <v>38.130000000000003</v>
      </c>
      <c r="D2240" s="3">
        <v>6</v>
      </c>
      <c r="E2240" s="3">
        <v>15</v>
      </c>
      <c r="F2240" s="3">
        <v>812</v>
      </c>
      <c r="G2240" s="3">
        <v>493</v>
      </c>
      <c r="H2240" s="3">
        <v>54.851712284660103</v>
      </c>
      <c r="I2240" s="3">
        <v>5.08447265625</v>
      </c>
      <c r="J2240" s="3">
        <v>1.1622158547870201</v>
      </c>
      <c r="K2240" s="3">
        <v>0.95147138932981501</v>
      </c>
      <c r="L2240" s="3">
        <v>0.95549222017594604</v>
      </c>
      <c r="M2240" s="3">
        <f t="shared" si="136"/>
        <v>1.023059821430927</v>
      </c>
      <c r="N2240" s="3">
        <v>0.973062741418938</v>
      </c>
      <c r="O2240" s="3">
        <v>1.0346884724685099</v>
      </c>
      <c r="P2240" s="3">
        <v>0.83659832379605703</v>
      </c>
      <c r="Q2240" s="3">
        <f t="shared" si="137"/>
        <v>0.94811651256116836</v>
      </c>
      <c r="R2240" s="3">
        <f t="shared" si="138"/>
        <v>0.92674591719872512</v>
      </c>
      <c r="S2240" s="3">
        <f t="shared" si="139"/>
        <v>0.45613415500095711</v>
      </c>
    </row>
    <row r="2241" spans="1:19" s="5" customFormat="1" ht="12.75" x14ac:dyDescent="0.2">
      <c r="A2241" s="3" t="s">
        <v>2027</v>
      </c>
      <c r="B2241" s="3" t="s">
        <v>2028</v>
      </c>
      <c r="C2241" s="3">
        <v>19.309999999999999</v>
      </c>
      <c r="D2241" s="3">
        <v>4</v>
      </c>
      <c r="E2241" s="3">
        <v>4</v>
      </c>
      <c r="F2241" s="3">
        <v>7</v>
      </c>
      <c r="G2241" s="3">
        <v>202</v>
      </c>
      <c r="H2241" s="3">
        <v>22.45754304466</v>
      </c>
      <c r="I2241" s="3">
        <v>9.55419921875</v>
      </c>
      <c r="J2241" s="3">
        <v>1.0127085739092201</v>
      </c>
      <c r="K2241" s="3">
        <v>0.945069535904564</v>
      </c>
      <c r="L2241" s="3">
        <v>1.2138036324447401</v>
      </c>
      <c r="M2241" s="3">
        <f t="shared" si="136"/>
        <v>1.0571939140861748</v>
      </c>
      <c r="N2241" s="3">
        <v>0.96709858620414102</v>
      </c>
      <c r="O2241" s="3">
        <v>1.0623595805883801</v>
      </c>
      <c r="P2241" s="3">
        <v>0.91636884039312205</v>
      </c>
      <c r="Q2241" s="3">
        <f t="shared" si="137"/>
        <v>0.98194233572854772</v>
      </c>
      <c r="R2241" s="3">
        <f t="shared" si="138"/>
        <v>0.92881951233830773</v>
      </c>
      <c r="S2241" s="3">
        <f t="shared" si="139"/>
        <v>0.45633284049901301</v>
      </c>
    </row>
    <row r="2242" spans="1:19" s="5" customFormat="1" ht="12.75" x14ac:dyDescent="0.2">
      <c r="A2242" s="3" t="s">
        <v>3045</v>
      </c>
      <c r="B2242" s="3" t="s">
        <v>3046</v>
      </c>
      <c r="C2242" s="3">
        <v>15.87</v>
      </c>
      <c r="D2242" s="3">
        <v>2</v>
      </c>
      <c r="E2242" s="3">
        <v>2</v>
      </c>
      <c r="F2242" s="3">
        <v>4</v>
      </c>
      <c r="G2242" s="3">
        <v>189</v>
      </c>
      <c r="H2242" s="3">
        <v>20.96174626466</v>
      </c>
      <c r="I2242" s="3">
        <v>8.64599609375</v>
      </c>
      <c r="J2242" s="3">
        <v>1.15214620040732</v>
      </c>
      <c r="K2242" s="3">
        <v>0.97873209466630295</v>
      </c>
      <c r="L2242" s="3">
        <v>0.89426570128389704</v>
      </c>
      <c r="M2242" s="3">
        <f t="shared" ref="M2242:M2305" si="140">AVERAGE(J2242:L2242)</f>
        <v>1.0083813321191732</v>
      </c>
      <c r="N2242" s="3">
        <v>1.0342527658937599</v>
      </c>
      <c r="O2242" s="3">
        <v>1.0430546648199099</v>
      </c>
      <c r="P2242" s="3">
        <v>1.1606052545882299</v>
      </c>
      <c r="Q2242" s="3">
        <f t="shared" ref="Q2242:Q2305" si="141">AVERAGE(N2242:P2242)</f>
        <v>1.0793042284339667</v>
      </c>
      <c r="R2242" s="3">
        <f t="shared" ref="R2242:R2305" si="142">Q2242/M2242</f>
        <v>1.0703334086577592</v>
      </c>
      <c r="S2242" s="3">
        <f t="shared" ref="S2242:S2305" si="143">_xlfn.T.TEST(J2242:L2242,N2242:P2242,2,2)</f>
        <v>0.45658050925958621</v>
      </c>
    </row>
    <row r="2243" spans="1:19" s="5" customFormat="1" ht="12.75" x14ac:dyDescent="0.2">
      <c r="A2243" s="3" t="s">
        <v>8003</v>
      </c>
      <c r="B2243" s="3" t="s">
        <v>8004</v>
      </c>
      <c r="C2243" s="3">
        <v>51</v>
      </c>
      <c r="D2243" s="3">
        <v>43</v>
      </c>
      <c r="E2243" s="3">
        <v>43</v>
      </c>
      <c r="F2243" s="3">
        <v>520</v>
      </c>
      <c r="G2243" s="3">
        <v>747</v>
      </c>
      <c r="H2243" s="3">
        <v>83.06927423466</v>
      </c>
      <c r="I2243" s="3">
        <v>6.62451171875</v>
      </c>
      <c r="J2243" s="3">
        <v>1.0968399464493199</v>
      </c>
      <c r="K2243" s="3">
        <v>0.96492310868513698</v>
      </c>
      <c r="L2243" s="3">
        <v>1.0016515127365899</v>
      </c>
      <c r="M2243" s="3">
        <f t="shared" si="140"/>
        <v>1.0211381892903491</v>
      </c>
      <c r="N2243" s="3">
        <v>0.83363870129991402</v>
      </c>
      <c r="O2243" s="3">
        <v>1.0635805384999699</v>
      </c>
      <c r="P2243" s="3">
        <v>0.97488580435297201</v>
      </c>
      <c r="Q2243" s="3">
        <f t="shared" si="141"/>
        <v>0.95736834805095195</v>
      </c>
      <c r="R2243" s="3">
        <f t="shared" si="142"/>
        <v>0.93755023374092528</v>
      </c>
      <c r="S2243" s="3">
        <f t="shared" si="143"/>
        <v>0.45757695865388487</v>
      </c>
    </row>
    <row r="2244" spans="1:19" s="5" customFormat="1" ht="12.75" x14ac:dyDescent="0.2">
      <c r="A2244" s="3" t="s">
        <v>5451</v>
      </c>
      <c r="B2244" s="3" t="s">
        <v>5452</v>
      </c>
      <c r="C2244" s="3">
        <v>33.33</v>
      </c>
      <c r="D2244" s="3">
        <v>5</v>
      </c>
      <c r="E2244" s="3">
        <v>5</v>
      </c>
      <c r="F2244" s="3">
        <v>32</v>
      </c>
      <c r="G2244" s="3">
        <v>105</v>
      </c>
      <c r="H2244" s="3">
        <v>12.01103407466</v>
      </c>
      <c r="I2244" s="3">
        <v>7.09326171875</v>
      </c>
      <c r="J2244" s="3">
        <v>0.95302431881433003</v>
      </c>
      <c r="K2244" s="3">
        <v>0.97137513623441096</v>
      </c>
      <c r="L2244" s="3">
        <v>1.02633573463496</v>
      </c>
      <c r="M2244" s="3">
        <f t="shared" si="140"/>
        <v>0.98357839656123369</v>
      </c>
      <c r="N2244" s="3">
        <v>1.01140029580268</v>
      </c>
      <c r="O2244" s="3">
        <v>0.98310439831871999</v>
      </c>
      <c r="P2244" s="3">
        <v>1.01616099047741</v>
      </c>
      <c r="Q2244" s="3">
        <f t="shared" si="141"/>
        <v>1.0035552281996034</v>
      </c>
      <c r="R2244" s="3">
        <f t="shared" si="142"/>
        <v>1.020310360321264</v>
      </c>
      <c r="S2244" s="3">
        <f t="shared" si="143"/>
        <v>0.45758036102118449</v>
      </c>
    </row>
    <row r="2245" spans="1:19" s="5" customFormat="1" ht="12.75" x14ac:dyDescent="0.2">
      <c r="A2245" s="3" t="s">
        <v>3513</v>
      </c>
      <c r="B2245" s="3" t="s">
        <v>3514</v>
      </c>
      <c r="C2245" s="3">
        <v>15.77</v>
      </c>
      <c r="D2245" s="3">
        <v>20</v>
      </c>
      <c r="E2245" s="3">
        <v>20</v>
      </c>
      <c r="F2245" s="3">
        <v>54</v>
      </c>
      <c r="G2245" s="3">
        <v>1224</v>
      </c>
      <c r="H2245" s="3">
        <v>138.24881592465999</v>
      </c>
      <c r="I2245" s="3">
        <v>7.66455078125</v>
      </c>
      <c r="J2245" s="3">
        <v>1.01587378118863</v>
      </c>
      <c r="K2245" s="3">
        <v>1.03001244360643</v>
      </c>
      <c r="L2245" s="3">
        <v>1.0161579251817701</v>
      </c>
      <c r="M2245" s="3">
        <f t="shared" si="140"/>
        <v>1.0206813833256101</v>
      </c>
      <c r="N2245" s="3">
        <v>0.99521316609903299</v>
      </c>
      <c r="O2245" s="3">
        <v>0.98290730815543503</v>
      </c>
      <c r="P2245" s="3">
        <v>1.0398284359841199</v>
      </c>
      <c r="Q2245" s="3">
        <f t="shared" si="141"/>
        <v>1.0059829700795293</v>
      </c>
      <c r="R2245" s="3">
        <f t="shared" si="142"/>
        <v>0.9855994108580779</v>
      </c>
      <c r="S2245" s="3">
        <f t="shared" si="143"/>
        <v>0.45792225901481037</v>
      </c>
    </row>
    <row r="2246" spans="1:19" s="5" customFormat="1" ht="12.75" x14ac:dyDescent="0.2">
      <c r="A2246" s="3" t="s">
        <v>2505</v>
      </c>
      <c r="B2246" s="3" t="s">
        <v>2506</v>
      </c>
      <c r="C2246" s="3">
        <v>38.659999999999997</v>
      </c>
      <c r="D2246" s="3">
        <v>5</v>
      </c>
      <c r="E2246" s="3">
        <v>5</v>
      </c>
      <c r="F2246" s="3">
        <v>15</v>
      </c>
      <c r="G2246" s="3">
        <v>119</v>
      </c>
      <c r="H2246" s="3">
        <v>13.466721054660001</v>
      </c>
      <c r="I2246" s="3">
        <v>5.17333984375</v>
      </c>
      <c r="J2246" s="3">
        <v>1.04141423474994</v>
      </c>
      <c r="K2246" s="3">
        <v>0.97262084125594095</v>
      </c>
      <c r="L2246" s="3">
        <v>0.97234436724203499</v>
      </c>
      <c r="M2246" s="3">
        <f t="shared" si="140"/>
        <v>0.99545981441597198</v>
      </c>
      <c r="N2246" s="3">
        <v>0.98228432802142995</v>
      </c>
      <c r="O2246" s="3">
        <v>1.0107545485070499</v>
      </c>
      <c r="P2246" s="3">
        <v>0.88265041053956195</v>
      </c>
      <c r="Q2246" s="3">
        <f t="shared" si="141"/>
        <v>0.95856309568934728</v>
      </c>
      <c r="R2246" s="3">
        <f t="shared" si="142"/>
        <v>0.96293499929148652</v>
      </c>
      <c r="S2246" s="3">
        <f t="shared" si="143"/>
        <v>0.45945179417316978</v>
      </c>
    </row>
    <row r="2247" spans="1:19" s="5" customFormat="1" ht="12.75" x14ac:dyDescent="0.2">
      <c r="A2247" s="3" t="s">
        <v>4987</v>
      </c>
      <c r="B2247" s="3" t="s">
        <v>4988</v>
      </c>
      <c r="C2247" s="3">
        <v>59.13</v>
      </c>
      <c r="D2247" s="3">
        <v>1</v>
      </c>
      <c r="E2247" s="3">
        <v>10</v>
      </c>
      <c r="F2247" s="3">
        <v>231</v>
      </c>
      <c r="G2247" s="3">
        <v>208</v>
      </c>
      <c r="H2247" s="3">
        <v>23.64217173466</v>
      </c>
      <c r="I2247" s="3">
        <v>7.03466796875</v>
      </c>
      <c r="J2247" s="3">
        <v>1.24397613530203</v>
      </c>
      <c r="K2247" s="3">
        <v>0.94815936658684596</v>
      </c>
      <c r="L2247" s="3">
        <v>1.0409199105443401</v>
      </c>
      <c r="M2247" s="3">
        <f t="shared" si="140"/>
        <v>1.0776851374777385</v>
      </c>
      <c r="N2247" s="3">
        <v>0.99575225814892498</v>
      </c>
      <c r="O2247" s="3">
        <v>1.03855440722709</v>
      </c>
      <c r="P2247" s="3">
        <v>0.98046594159252898</v>
      </c>
      <c r="Q2247" s="3">
        <f t="shared" si="141"/>
        <v>1.004924202322848</v>
      </c>
      <c r="R2247" s="3">
        <f t="shared" si="142"/>
        <v>0.93248405065213813</v>
      </c>
      <c r="S2247" s="3">
        <f t="shared" si="143"/>
        <v>0.45982000134170875</v>
      </c>
    </row>
    <row r="2248" spans="1:19" s="5" customFormat="1" ht="12.75" x14ac:dyDescent="0.2">
      <c r="A2248" s="3" t="s">
        <v>5225</v>
      </c>
      <c r="B2248" s="3" t="s">
        <v>5226</v>
      </c>
      <c r="C2248" s="3">
        <v>4.76</v>
      </c>
      <c r="D2248" s="3">
        <v>2</v>
      </c>
      <c r="E2248" s="3">
        <v>2</v>
      </c>
      <c r="F2248" s="3">
        <v>3</v>
      </c>
      <c r="G2248" s="3">
        <v>546</v>
      </c>
      <c r="H2248" s="3">
        <v>60.938533194660103</v>
      </c>
      <c r="I2248" s="3">
        <v>5.98583984375</v>
      </c>
      <c r="J2248" s="3">
        <v>1.0415137346141801</v>
      </c>
      <c r="K2248" s="3"/>
      <c r="L2248" s="3">
        <v>0.91656771967203199</v>
      </c>
      <c r="M2248" s="3">
        <f t="shared" si="140"/>
        <v>0.97904072714310608</v>
      </c>
      <c r="N2248" s="3">
        <v>1.04253108068903</v>
      </c>
      <c r="O2248" s="3"/>
      <c r="P2248" s="3">
        <v>1.02955953760937</v>
      </c>
      <c r="Q2248" s="3">
        <f t="shared" si="141"/>
        <v>1.0360453091492001</v>
      </c>
      <c r="R2248" s="3">
        <f t="shared" si="142"/>
        <v>1.0582249342909733</v>
      </c>
      <c r="S2248" s="3">
        <f t="shared" si="143"/>
        <v>0.45989431836213157</v>
      </c>
    </row>
    <row r="2249" spans="1:19" s="5" customFormat="1" ht="12.75" x14ac:dyDescent="0.2">
      <c r="A2249" s="3" t="s">
        <v>5097</v>
      </c>
      <c r="B2249" s="3" t="s">
        <v>5098</v>
      </c>
      <c r="C2249" s="3">
        <v>13.75</v>
      </c>
      <c r="D2249" s="3">
        <v>5</v>
      </c>
      <c r="E2249" s="3">
        <v>5</v>
      </c>
      <c r="F2249" s="3">
        <v>11</v>
      </c>
      <c r="G2249" s="3">
        <v>400</v>
      </c>
      <c r="H2249" s="3">
        <v>45.546967704659998</v>
      </c>
      <c r="I2249" s="3">
        <v>5.42724609375</v>
      </c>
      <c r="J2249" s="3">
        <v>1.0562747220452999</v>
      </c>
      <c r="K2249" s="3">
        <v>0.961960483269655</v>
      </c>
      <c r="L2249" s="3">
        <v>0.94915456738604398</v>
      </c>
      <c r="M2249" s="3">
        <f t="shared" si="140"/>
        <v>0.9891299242336663</v>
      </c>
      <c r="N2249" s="3">
        <v>0.99851639896154698</v>
      </c>
      <c r="O2249" s="3">
        <v>0.987895349789366</v>
      </c>
      <c r="P2249" s="3">
        <v>1.1035810228385601</v>
      </c>
      <c r="Q2249" s="3">
        <f t="shared" si="141"/>
        <v>1.0299975905298242</v>
      </c>
      <c r="R2249" s="3">
        <f t="shared" si="142"/>
        <v>1.0413167828562262</v>
      </c>
      <c r="S2249" s="3">
        <f t="shared" si="143"/>
        <v>0.45993047425716621</v>
      </c>
    </row>
    <row r="2250" spans="1:19" s="5" customFormat="1" ht="12.75" x14ac:dyDescent="0.2">
      <c r="A2250" s="3" t="s">
        <v>5829</v>
      </c>
      <c r="B2250" s="3" t="s">
        <v>5830</v>
      </c>
      <c r="C2250" s="3">
        <v>35.19</v>
      </c>
      <c r="D2250" s="3">
        <v>7</v>
      </c>
      <c r="E2250" s="3">
        <v>11</v>
      </c>
      <c r="F2250" s="3">
        <v>46</v>
      </c>
      <c r="G2250" s="3">
        <v>395</v>
      </c>
      <c r="H2250" s="3">
        <v>44.050650824660003</v>
      </c>
      <c r="I2250" s="3">
        <v>8.51416015625</v>
      </c>
      <c r="J2250" s="3">
        <v>1.0122837620675</v>
      </c>
      <c r="K2250" s="3">
        <v>0.96010616584010899</v>
      </c>
      <c r="L2250" s="3">
        <v>1.0236496651262199</v>
      </c>
      <c r="M2250" s="3">
        <f t="shared" si="140"/>
        <v>0.99867986434460965</v>
      </c>
      <c r="N2250" s="3">
        <v>1.0413595170776799</v>
      </c>
      <c r="O2250" s="3">
        <v>1.0310349508668</v>
      </c>
      <c r="P2250" s="3">
        <v>0.98673389291179303</v>
      </c>
      <c r="Q2250" s="3">
        <f t="shared" si="141"/>
        <v>1.0197094536187576</v>
      </c>
      <c r="R2250" s="3">
        <f t="shared" si="142"/>
        <v>1.0210573878827014</v>
      </c>
      <c r="S2250" s="3">
        <f t="shared" si="143"/>
        <v>0.46008603339019444</v>
      </c>
    </row>
    <row r="2251" spans="1:19" s="5" customFormat="1" ht="12.75" x14ac:dyDescent="0.2">
      <c r="A2251" s="3" t="s">
        <v>6209</v>
      </c>
      <c r="B2251" s="3" t="s">
        <v>6210</v>
      </c>
      <c r="C2251" s="3">
        <v>57.03</v>
      </c>
      <c r="D2251" s="3">
        <v>21</v>
      </c>
      <c r="E2251" s="3">
        <v>21</v>
      </c>
      <c r="F2251" s="3">
        <v>206</v>
      </c>
      <c r="G2251" s="3">
        <v>391</v>
      </c>
      <c r="H2251" s="3">
        <v>43.411542394660003</v>
      </c>
      <c r="I2251" s="3">
        <v>5.35107421875</v>
      </c>
      <c r="J2251" s="3">
        <v>1.05205546489891</v>
      </c>
      <c r="K2251" s="3">
        <v>0.96167346806954901</v>
      </c>
      <c r="L2251" s="3">
        <v>1.0557024564311299</v>
      </c>
      <c r="M2251" s="3">
        <f t="shared" si="140"/>
        <v>1.0231437964665295</v>
      </c>
      <c r="N2251" s="3">
        <v>0.96982215389626603</v>
      </c>
      <c r="O2251" s="3">
        <v>1.0480336650989099</v>
      </c>
      <c r="P2251" s="3">
        <v>0.94449672011111396</v>
      </c>
      <c r="Q2251" s="3">
        <f t="shared" si="141"/>
        <v>0.98745084636876335</v>
      </c>
      <c r="R2251" s="3">
        <f t="shared" si="142"/>
        <v>0.96511443433363586</v>
      </c>
      <c r="S2251" s="3">
        <f t="shared" si="143"/>
        <v>0.46068136165332746</v>
      </c>
    </row>
    <row r="2252" spans="1:19" s="5" customFormat="1" ht="12.75" x14ac:dyDescent="0.2">
      <c r="A2252" s="3" t="s">
        <v>1279</v>
      </c>
      <c r="B2252" s="3" t="s">
        <v>1280</v>
      </c>
      <c r="C2252" s="3">
        <v>0.89</v>
      </c>
      <c r="D2252" s="3">
        <v>1</v>
      </c>
      <c r="E2252" s="3">
        <v>1</v>
      </c>
      <c r="F2252" s="3">
        <v>2</v>
      </c>
      <c r="G2252" s="3">
        <v>1011</v>
      </c>
      <c r="H2252" s="3">
        <v>112.71165957466</v>
      </c>
      <c r="I2252" s="3">
        <v>6.90283203125</v>
      </c>
      <c r="J2252" s="3">
        <v>0.88166412034588504</v>
      </c>
      <c r="K2252" s="3">
        <v>0.99532993594377195</v>
      </c>
      <c r="L2252" s="3"/>
      <c r="M2252" s="3">
        <f t="shared" si="140"/>
        <v>0.93849702814482849</v>
      </c>
      <c r="N2252" s="3">
        <v>1.0418679894234399</v>
      </c>
      <c r="O2252" s="3">
        <v>0.96129893599442195</v>
      </c>
      <c r="P2252" s="3"/>
      <c r="Q2252" s="3">
        <f t="shared" si="141"/>
        <v>1.0015834627089308</v>
      </c>
      <c r="R2252" s="3">
        <f t="shared" si="142"/>
        <v>1.0672207078682052</v>
      </c>
      <c r="S2252" s="3">
        <f t="shared" si="143"/>
        <v>0.4607316117677317</v>
      </c>
    </row>
    <row r="2253" spans="1:19" s="5" customFormat="1" ht="12.75" x14ac:dyDescent="0.2">
      <c r="A2253" s="3" t="s">
        <v>2349</v>
      </c>
      <c r="B2253" s="3" t="s">
        <v>2350</v>
      </c>
      <c r="C2253" s="3">
        <v>1.66</v>
      </c>
      <c r="D2253" s="3">
        <v>1</v>
      </c>
      <c r="E2253" s="3">
        <v>3</v>
      </c>
      <c r="F2253" s="3">
        <v>18</v>
      </c>
      <c r="G2253" s="3">
        <v>1027</v>
      </c>
      <c r="H2253" s="3">
        <v>118.023792484661</v>
      </c>
      <c r="I2253" s="3">
        <v>9.08544921875</v>
      </c>
      <c r="J2253" s="3">
        <v>0.94855297494054502</v>
      </c>
      <c r="K2253" s="3">
        <v>1.06747652454381</v>
      </c>
      <c r="L2253" s="3"/>
      <c r="M2253" s="3">
        <f t="shared" si="140"/>
        <v>1.0080147497421774</v>
      </c>
      <c r="N2253" s="3">
        <v>0.97439646180058104</v>
      </c>
      <c r="O2253" s="3">
        <v>0.92509879354443303</v>
      </c>
      <c r="P2253" s="3"/>
      <c r="Q2253" s="3">
        <f t="shared" si="141"/>
        <v>0.94974762767250698</v>
      </c>
      <c r="R2253" s="3">
        <f t="shared" si="142"/>
        <v>0.94219616123219074</v>
      </c>
      <c r="S2253" s="3">
        <f t="shared" si="143"/>
        <v>0.460896024293034</v>
      </c>
    </row>
    <row r="2254" spans="1:19" s="5" customFormat="1" ht="12.75" x14ac:dyDescent="0.2">
      <c r="A2254" s="3" t="s">
        <v>4969</v>
      </c>
      <c r="B2254" s="3" t="s">
        <v>4970</v>
      </c>
      <c r="C2254" s="3">
        <v>24.57</v>
      </c>
      <c r="D2254" s="3">
        <v>6</v>
      </c>
      <c r="E2254" s="3">
        <v>6</v>
      </c>
      <c r="F2254" s="3">
        <v>43</v>
      </c>
      <c r="G2254" s="3">
        <v>350</v>
      </c>
      <c r="H2254" s="3">
        <v>35.904591734660002</v>
      </c>
      <c r="I2254" s="3">
        <v>4.42431640625</v>
      </c>
      <c r="J2254" s="3">
        <v>1.06307007622732</v>
      </c>
      <c r="K2254" s="3">
        <v>1.1474402549312499</v>
      </c>
      <c r="L2254" s="3">
        <v>0.99133317235777296</v>
      </c>
      <c r="M2254" s="3">
        <f t="shared" si="140"/>
        <v>1.067281167838781</v>
      </c>
      <c r="N2254" s="3">
        <v>1.0655120789583801</v>
      </c>
      <c r="O2254" s="3">
        <v>1.00149527413068</v>
      </c>
      <c r="P2254" s="3">
        <v>1.01469673728386</v>
      </c>
      <c r="Q2254" s="3">
        <f t="shared" si="141"/>
        <v>1.0272346967909733</v>
      </c>
      <c r="R2254" s="3">
        <f t="shared" si="142"/>
        <v>0.9624780495950277</v>
      </c>
      <c r="S2254" s="3">
        <f t="shared" si="143"/>
        <v>0.46095335374123747</v>
      </c>
    </row>
    <row r="2255" spans="1:19" s="5" customFormat="1" ht="12.75" x14ac:dyDescent="0.2">
      <c r="A2255" s="3" t="s">
        <v>4957</v>
      </c>
      <c r="B2255" s="3" t="s">
        <v>4958</v>
      </c>
      <c r="C2255" s="3">
        <v>1.75</v>
      </c>
      <c r="D2255" s="3">
        <v>2</v>
      </c>
      <c r="E2255" s="3">
        <v>2</v>
      </c>
      <c r="F2255" s="3">
        <v>4</v>
      </c>
      <c r="G2255" s="3">
        <v>1146</v>
      </c>
      <c r="H2255" s="3">
        <v>130.29756669465999</v>
      </c>
      <c r="I2255" s="3">
        <v>6.16357421875</v>
      </c>
      <c r="J2255" s="3">
        <v>0.90343498596819904</v>
      </c>
      <c r="K2255" s="3">
        <v>1.0358083664767499</v>
      </c>
      <c r="L2255" s="3">
        <v>0.86396302226529498</v>
      </c>
      <c r="M2255" s="3">
        <f t="shared" si="140"/>
        <v>0.93440212490341468</v>
      </c>
      <c r="N2255" s="3">
        <v>0.89679297046750595</v>
      </c>
      <c r="O2255" s="3">
        <v>1.00200331753647</v>
      </c>
      <c r="P2255" s="3">
        <v>1.0917183902035601</v>
      </c>
      <c r="Q2255" s="3">
        <f t="shared" si="141"/>
        <v>0.99683822606917871</v>
      </c>
      <c r="R2255" s="3">
        <f t="shared" si="142"/>
        <v>1.0668193056305579</v>
      </c>
      <c r="S2255" s="3">
        <f t="shared" si="143"/>
        <v>0.46098290874175402</v>
      </c>
    </row>
    <row r="2256" spans="1:19" s="5" customFormat="1" ht="12.75" x14ac:dyDescent="0.2">
      <c r="A2256" s="3" t="s">
        <v>1195</v>
      </c>
      <c r="B2256" s="3" t="s">
        <v>1196</v>
      </c>
      <c r="C2256" s="3">
        <v>1.65</v>
      </c>
      <c r="D2256" s="3">
        <v>1</v>
      </c>
      <c r="E2256" s="3">
        <v>1</v>
      </c>
      <c r="F2256" s="3">
        <v>4</v>
      </c>
      <c r="G2256" s="3">
        <v>666</v>
      </c>
      <c r="H2256" s="3">
        <v>75.740167344660094</v>
      </c>
      <c r="I2256" s="3">
        <v>6.25244140625</v>
      </c>
      <c r="J2256" s="3">
        <v>0.98246753827995004</v>
      </c>
      <c r="K2256" s="3">
        <v>0.97902837625773598</v>
      </c>
      <c r="L2256" s="3">
        <v>1.04091976702376</v>
      </c>
      <c r="M2256" s="3">
        <f t="shared" si="140"/>
        <v>1.0008052271871486</v>
      </c>
      <c r="N2256" s="3">
        <v>0.99094752883906001</v>
      </c>
      <c r="O2256" s="3">
        <v>1.0211253941248699</v>
      </c>
      <c r="P2256" s="3">
        <v>0.85965162130258399</v>
      </c>
      <c r="Q2256" s="3">
        <f t="shared" si="141"/>
        <v>0.95724151475550467</v>
      </c>
      <c r="R2256" s="3">
        <f t="shared" si="142"/>
        <v>0.95647133803039419</v>
      </c>
      <c r="S2256" s="3">
        <f t="shared" si="143"/>
        <v>0.46103014704421841</v>
      </c>
    </row>
    <row r="2257" spans="1:19" s="5" customFormat="1" ht="12.75" x14ac:dyDescent="0.2">
      <c r="A2257" s="3" t="s">
        <v>983</v>
      </c>
      <c r="B2257" s="3" t="s">
        <v>984</v>
      </c>
      <c r="C2257" s="3">
        <v>59.13</v>
      </c>
      <c r="D2257" s="3">
        <v>9</v>
      </c>
      <c r="E2257" s="3">
        <v>14</v>
      </c>
      <c r="F2257" s="3">
        <v>108</v>
      </c>
      <c r="G2257" s="3">
        <v>208</v>
      </c>
      <c r="H2257" s="3">
        <v>23.547908214660001</v>
      </c>
      <c r="I2257" s="3">
        <v>5.54150390625</v>
      </c>
      <c r="J2257" s="3">
        <v>0.98442928856092005</v>
      </c>
      <c r="K2257" s="3">
        <v>0.98344368334126198</v>
      </c>
      <c r="L2257" s="3">
        <v>1.02281478304458</v>
      </c>
      <c r="M2257" s="3">
        <f t="shared" si="140"/>
        <v>0.99689591831558744</v>
      </c>
      <c r="N2257" s="3">
        <v>0.96393366456854201</v>
      </c>
      <c r="O2257" s="3">
        <v>1.01012395484593</v>
      </c>
      <c r="P2257" s="3">
        <v>0.96885889741867703</v>
      </c>
      <c r="Q2257" s="3">
        <f t="shared" si="141"/>
        <v>0.98097217227771638</v>
      </c>
      <c r="R2257" s="3">
        <f t="shared" si="142"/>
        <v>0.98402667144552391</v>
      </c>
      <c r="S2257" s="3">
        <f t="shared" si="143"/>
        <v>0.4612282612354478</v>
      </c>
    </row>
    <row r="2258" spans="1:19" s="5" customFormat="1" ht="12.75" x14ac:dyDescent="0.2">
      <c r="A2258" s="3" t="s">
        <v>823</v>
      </c>
      <c r="B2258" s="3" t="s">
        <v>824</v>
      </c>
      <c r="C2258" s="3">
        <v>28.68</v>
      </c>
      <c r="D2258" s="3">
        <v>4</v>
      </c>
      <c r="E2258" s="3">
        <v>4</v>
      </c>
      <c r="F2258" s="3">
        <v>12</v>
      </c>
      <c r="G2258" s="3">
        <v>136</v>
      </c>
      <c r="H2258" s="3">
        <v>15.35209957466</v>
      </c>
      <c r="I2258" s="3">
        <v>10.00830078125</v>
      </c>
      <c r="J2258" s="3">
        <v>1.0652971533689499</v>
      </c>
      <c r="K2258" s="3">
        <v>0.92558450942969295</v>
      </c>
      <c r="L2258" s="3">
        <v>1.0447371008626201</v>
      </c>
      <c r="M2258" s="3">
        <f t="shared" si="140"/>
        <v>1.0118729212204209</v>
      </c>
      <c r="N2258" s="3">
        <v>0.86297821577047495</v>
      </c>
      <c r="O2258" s="3">
        <v>1.06585219543169</v>
      </c>
      <c r="P2258" s="3">
        <v>0.92604793191735901</v>
      </c>
      <c r="Q2258" s="3">
        <f t="shared" si="141"/>
        <v>0.95162611437317457</v>
      </c>
      <c r="R2258" s="3">
        <f t="shared" si="142"/>
        <v>0.94046010562810334</v>
      </c>
      <c r="S2258" s="3">
        <f t="shared" si="143"/>
        <v>0.46178350303618088</v>
      </c>
    </row>
    <row r="2259" spans="1:19" s="5" customFormat="1" ht="12.75" x14ac:dyDescent="0.2">
      <c r="A2259" s="3" t="s">
        <v>6095</v>
      </c>
      <c r="B2259" s="3" t="s">
        <v>6096</v>
      </c>
      <c r="C2259" s="3">
        <v>19.29</v>
      </c>
      <c r="D2259" s="3">
        <v>3</v>
      </c>
      <c r="E2259" s="3">
        <v>5</v>
      </c>
      <c r="F2259" s="3">
        <v>11</v>
      </c>
      <c r="G2259" s="3">
        <v>254</v>
      </c>
      <c r="H2259" s="3">
        <v>29.06000111466</v>
      </c>
      <c r="I2259" s="3">
        <v>8.26513671875</v>
      </c>
      <c r="J2259" s="3">
        <v>1.0396033764541399</v>
      </c>
      <c r="K2259" s="3">
        <v>0.89672079545579697</v>
      </c>
      <c r="L2259" s="3">
        <v>1.0173113891323899</v>
      </c>
      <c r="M2259" s="3">
        <f t="shared" si="140"/>
        <v>0.98454518701410887</v>
      </c>
      <c r="N2259" s="3">
        <v>0.99512729423971003</v>
      </c>
      <c r="O2259" s="3">
        <v>1.0393610531108499</v>
      </c>
      <c r="P2259" s="3">
        <v>1.0324168680222201</v>
      </c>
      <c r="Q2259" s="3">
        <f t="shared" si="141"/>
        <v>1.0223017384575934</v>
      </c>
      <c r="R2259" s="3">
        <f t="shared" si="142"/>
        <v>1.0383492316467375</v>
      </c>
      <c r="S2259" s="3">
        <f t="shared" si="143"/>
        <v>0.46198710704468754</v>
      </c>
    </row>
    <row r="2260" spans="1:19" s="5" customFormat="1" ht="12.75" x14ac:dyDescent="0.2">
      <c r="A2260" s="3" t="s">
        <v>1005</v>
      </c>
      <c r="B2260" s="3" t="s">
        <v>1006</v>
      </c>
      <c r="C2260" s="3">
        <v>60.03</v>
      </c>
      <c r="D2260" s="3">
        <v>27</v>
      </c>
      <c r="E2260" s="3">
        <v>28</v>
      </c>
      <c r="F2260" s="3">
        <v>385</v>
      </c>
      <c r="G2260" s="3">
        <v>703</v>
      </c>
      <c r="H2260" s="3">
        <v>74.129735764659898</v>
      </c>
      <c r="I2260" s="3">
        <v>9.80322265625</v>
      </c>
      <c r="J2260" s="3">
        <v>1.12349526772459</v>
      </c>
      <c r="K2260" s="3">
        <v>0.96159701131100195</v>
      </c>
      <c r="L2260" s="3">
        <v>1.03546976573641</v>
      </c>
      <c r="M2260" s="3">
        <f t="shared" si="140"/>
        <v>1.0401873482573338</v>
      </c>
      <c r="N2260" s="3">
        <v>1.0097742523977</v>
      </c>
      <c r="O2260" s="3">
        <v>1.03556305493009</v>
      </c>
      <c r="P2260" s="3">
        <v>0.94266578598364104</v>
      </c>
      <c r="Q2260" s="3">
        <f t="shared" si="141"/>
        <v>0.99600103110381033</v>
      </c>
      <c r="R2260" s="3">
        <f t="shared" si="142"/>
        <v>0.95752080889317626</v>
      </c>
      <c r="S2260" s="3">
        <f t="shared" si="143"/>
        <v>0.46201393028897103</v>
      </c>
    </row>
    <row r="2261" spans="1:19" s="5" customFormat="1" ht="12.75" x14ac:dyDescent="0.2">
      <c r="A2261" s="3" t="s">
        <v>4483</v>
      </c>
      <c r="B2261" s="3" t="s">
        <v>4484</v>
      </c>
      <c r="C2261" s="3">
        <v>11.01</v>
      </c>
      <c r="D2261" s="3">
        <v>3</v>
      </c>
      <c r="E2261" s="3">
        <v>3</v>
      </c>
      <c r="F2261" s="3">
        <v>4</v>
      </c>
      <c r="G2261" s="3">
        <v>318</v>
      </c>
      <c r="H2261" s="3">
        <v>34.43032193466</v>
      </c>
      <c r="I2261" s="3">
        <v>9.58349609375</v>
      </c>
      <c r="J2261" s="3">
        <v>1.0981272738210099</v>
      </c>
      <c r="K2261" s="3">
        <v>0.93852327431358595</v>
      </c>
      <c r="L2261" s="3">
        <v>1.00612176550841</v>
      </c>
      <c r="M2261" s="3">
        <f t="shared" si="140"/>
        <v>1.0142574378810021</v>
      </c>
      <c r="N2261" s="3">
        <v>0.97460427186616305</v>
      </c>
      <c r="O2261" s="3">
        <v>1.0380527853669399</v>
      </c>
      <c r="P2261" s="3">
        <v>0.86085526853880101</v>
      </c>
      <c r="Q2261" s="3">
        <f t="shared" si="141"/>
        <v>0.95783744192396802</v>
      </c>
      <c r="R2261" s="3">
        <f t="shared" si="142"/>
        <v>0.94437310109856587</v>
      </c>
      <c r="S2261" s="3">
        <f t="shared" si="143"/>
        <v>0.4622777644289372</v>
      </c>
    </row>
    <row r="2262" spans="1:19" s="5" customFormat="1" ht="12.75" x14ac:dyDescent="0.2">
      <c r="A2262" s="3" t="s">
        <v>3181</v>
      </c>
      <c r="B2262" s="3" t="s">
        <v>3182</v>
      </c>
      <c r="C2262" s="3">
        <v>9.41</v>
      </c>
      <c r="D2262" s="3">
        <v>1</v>
      </c>
      <c r="E2262" s="3">
        <v>1</v>
      </c>
      <c r="F2262" s="3">
        <v>4</v>
      </c>
      <c r="G2262" s="3">
        <v>85</v>
      </c>
      <c r="H2262" s="3">
        <v>9.4258274846599992</v>
      </c>
      <c r="I2262" s="3">
        <v>9.46630859375</v>
      </c>
      <c r="J2262" s="3"/>
      <c r="K2262" s="3">
        <v>1.6069702766759399</v>
      </c>
      <c r="L2262" s="3">
        <v>1.0046771670944199</v>
      </c>
      <c r="M2262" s="3">
        <f t="shared" si="140"/>
        <v>1.3058237218851798</v>
      </c>
      <c r="N2262" s="3"/>
      <c r="O2262" s="3">
        <v>0.82612171329354001</v>
      </c>
      <c r="P2262" s="3">
        <v>1.1632217754529599</v>
      </c>
      <c r="Q2262" s="3">
        <f t="shared" si="141"/>
        <v>0.99467174437325001</v>
      </c>
      <c r="R2262" s="3">
        <f t="shared" si="142"/>
        <v>0.76171976944734265</v>
      </c>
      <c r="S2262" s="3">
        <f t="shared" si="143"/>
        <v>0.46242111016514442</v>
      </c>
    </row>
    <row r="2263" spans="1:19" s="5" customFormat="1" ht="12.75" x14ac:dyDescent="0.2">
      <c r="A2263" s="3" t="s">
        <v>4157</v>
      </c>
      <c r="B2263" s="3" t="s">
        <v>4158</v>
      </c>
      <c r="C2263" s="3">
        <v>6.21</v>
      </c>
      <c r="D2263" s="3">
        <v>2</v>
      </c>
      <c r="E2263" s="3">
        <v>2</v>
      </c>
      <c r="F2263" s="3">
        <v>3</v>
      </c>
      <c r="G2263" s="3">
        <v>338</v>
      </c>
      <c r="H2263" s="3">
        <v>36.812010624659997</v>
      </c>
      <c r="I2263" s="3">
        <v>7.66455078125</v>
      </c>
      <c r="J2263" s="3">
        <v>1.0066124072857601</v>
      </c>
      <c r="K2263" s="3">
        <v>0.98907897627698105</v>
      </c>
      <c r="L2263" s="3"/>
      <c r="M2263" s="3">
        <f t="shared" si="140"/>
        <v>0.9978456917813705</v>
      </c>
      <c r="N2263" s="3">
        <v>1.13402071107644</v>
      </c>
      <c r="O2263" s="3">
        <v>0.99129423632776603</v>
      </c>
      <c r="P2263" s="3"/>
      <c r="Q2263" s="3">
        <f t="shared" si="141"/>
        <v>1.0626574737021031</v>
      </c>
      <c r="R2263" s="3">
        <f t="shared" si="142"/>
        <v>1.0649517079189164</v>
      </c>
      <c r="S2263" s="3">
        <f t="shared" si="143"/>
        <v>0.46250277725417233</v>
      </c>
    </row>
    <row r="2264" spans="1:19" s="5" customFormat="1" ht="12.75" x14ac:dyDescent="0.2">
      <c r="A2264" s="3" t="s">
        <v>4387</v>
      </c>
      <c r="B2264" s="3" t="s">
        <v>4388</v>
      </c>
      <c r="C2264" s="3">
        <v>57.24</v>
      </c>
      <c r="D2264" s="3">
        <v>40</v>
      </c>
      <c r="E2264" s="3">
        <v>40</v>
      </c>
      <c r="F2264" s="3">
        <v>246</v>
      </c>
      <c r="G2264" s="3">
        <v>704</v>
      </c>
      <c r="H2264" s="3">
        <v>77.290495034659997</v>
      </c>
      <c r="I2264" s="3">
        <v>6.81494140625</v>
      </c>
      <c r="J2264" s="3">
        <v>1.07864966688616</v>
      </c>
      <c r="K2264" s="3">
        <v>1.0286440623633499</v>
      </c>
      <c r="L2264" s="3">
        <v>1.01179410492011</v>
      </c>
      <c r="M2264" s="3">
        <f t="shared" si="140"/>
        <v>1.0396959447232066</v>
      </c>
      <c r="N2264" s="3">
        <v>1.02807076698973</v>
      </c>
      <c r="O2264" s="3">
        <v>1.0467918302807999</v>
      </c>
      <c r="P2264" s="3">
        <v>1.1454835975629201</v>
      </c>
      <c r="Q2264" s="3">
        <f t="shared" si="141"/>
        <v>1.0734487316111501</v>
      </c>
      <c r="R2264" s="3">
        <f t="shared" si="142"/>
        <v>1.032464094006762</v>
      </c>
      <c r="S2264" s="3">
        <f t="shared" si="143"/>
        <v>0.46254348657914418</v>
      </c>
    </row>
    <row r="2265" spans="1:19" s="5" customFormat="1" ht="12.75" x14ac:dyDescent="0.2">
      <c r="A2265" s="3" t="s">
        <v>955</v>
      </c>
      <c r="B2265" s="3" t="s">
        <v>956</v>
      </c>
      <c r="C2265" s="3">
        <v>11.02</v>
      </c>
      <c r="D2265" s="3">
        <v>4</v>
      </c>
      <c r="E2265" s="3">
        <v>4</v>
      </c>
      <c r="F2265" s="3">
        <v>15</v>
      </c>
      <c r="G2265" s="3">
        <v>363</v>
      </c>
      <c r="H2265" s="3">
        <v>37.83315732466</v>
      </c>
      <c r="I2265" s="3">
        <v>7.22509765625</v>
      </c>
      <c r="J2265" s="3">
        <v>1.0039078397033101</v>
      </c>
      <c r="K2265" s="3">
        <v>1.0053292375901901</v>
      </c>
      <c r="L2265" s="3">
        <v>1.04385188845851</v>
      </c>
      <c r="M2265" s="3">
        <f t="shared" si="140"/>
        <v>1.0176963219173367</v>
      </c>
      <c r="N2265" s="3">
        <v>1.0284071350547801</v>
      </c>
      <c r="O2265" s="3">
        <v>0.98863834580385501</v>
      </c>
      <c r="P2265" s="3">
        <v>0.99149469918347999</v>
      </c>
      <c r="Q2265" s="3">
        <f t="shared" si="141"/>
        <v>1.0028467266807051</v>
      </c>
      <c r="R2265" s="3">
        <f t="shared" si="142"/>
        <v>0.98540861854678308</v>
      </c>
      <c r="S2265" s="3">
        <f t="shared" si="143"/>
        <v>0.46282796468450088</v>
      </c>
    </row>
    <row r="2266" spans="1:19" s="5" customFormat="1" ht="12.75" x14ac:dyDescent="0.2">
      <c r="A2266" s="3" t="s">
        <v>6377</v>
      </c>
      <c r="B2266" s="3" t="s">
        <v>6378</v>
      </c>
      <c r="C2266" s="3">
        <v>7.49</v>
      </c>
      <c r="D2266" s="3">
        <v>2</v>
      </c>
      <c r="E2266" s="3">
        <v>2</v>
      </c>
      <c r="F2266" s="3">
        <v>5</v>
      </c>
      <c r="G2266" s="3">
        <v>334</v>
      </c>
      <c r="H2266" s="3">
        <v>35.828164874659997</v>
      </c>
      <c r="I2266" s="3">
        <v>6.45556640625</v>
      </c>
      <c r="J2266" s="3">
        <v>1.02904249814127</v>
      </c>
      <c r="K2266" s="3">
        <v>0.95849248562732603</v>
      </c>
      <c r="L2266" s="3">
        <v>0.97406593113042805</v>
      </c>
      <c r="M2266" s="3">
        <f t="shared" si="140"/>
        <v>0.98720030496634126</v>
      </c>
      <c r="N2266" s="3">
        <v>0.93852384594164895</v>
      </c>
      <c r="O2266" s="3">
        <v>1.01518010511308</v>
      </c>
      <c r="P2266" s="3">
        <v>0.92000037634652299</v>
      </c>
      <c r="Q2266" s="3">
        <f t="shared" si="141"/>
        <v>0.95790144246708397</v>
      </c>
      <c r="R2266" s="3">
        <f t="shared" si="142"/>
        <v>0.97032125866264174</v>
      </c>
      <c r="S2266" s="3">
        <f t="shared" si="143"/>
        <v>0.46310978012147908</v>
      </c>
    </row>
    <row r="2267" spans="1:19" s="5" customFormat="1" ht="12.75" x14ac:dyDescent="0.2">
      <c r="A2267" s="3" t="s">
        <v>1061</v>
      </c>
      <c r="B2267" s="3" t="s">
        <v>1062</v>
      </c>
      <c r="C2267" s="3">
        <v>34.01</v>
      </c>
      <c r="D2267" s="3">
        <v>6</v>
      </c>
      <c r="E2267" s="3">
        <v>6</v>
      </c>
      <c r="F2267" s="3">
        <v>22</v>
      </c>
      <c r="G2267" s="3">
        <v>147</v>
      </c>
      <c r="H2267" s="3">
        <v>17.16078978466</v>
      </c>
      <c r="I2267" s="3">
        <v>9.61279296875</v>
      </c>
      <c r="J2267" s="3">
        <v>0.96945890605760698</v>
      </c>
      <c r="K2267" s="3">
        <v>1.0750291997994199</v>
      </c>
      <c r="L2267" s="3">
        <v>0.99757984633813401</v>
      </c>
      <c r="M2267" s="3">
        <f t="shared" si="140"/>
        <v>1.0140226507317205</v>
      </c>
      <c r="N2267" s="3">
        <v>1.0341171723035401</v>
      </c>
      <c r="O2267" s="3">
        <v>1.03980352774832</v>
      </c>
      <c r="P2267" s="3">
        <v>1.04521745735936</v>
      </c>
      <c r="Q2267" s="3">
        <f t="shared" si="141"/>
        <v>1.0397127191370734</v>
      </c>
      <c r="R2267" s="3">
        <f t="shared" si="142"/>
        <v>1.025334807251904</v>
      </c>
      <c r="S2267" s="3">
        <f t="shared" si="143"/>
        <v>0.46352007371756493</v>
      </c>
    </row>
    <row r="2268" spans="1:19" s="5" customFormat="1" ht="12.75" x14ac:dyDescent="0.2">
      <c r="A2268" s="3" t="s">
        <v>2143</v>
      </c>
      <c r="B2268" s="3" t="s">
        <v>2144</v>
      </c>
      <c r="C2268" s="3">
        <v>9.7899999999999991</v>
      </c>
      <c r="D2268" s="3">
        <v>2</v>
      </c>
      <c r="E2268" s="3">
        <v>2</v>
      </c>
      <c r="F2268" s="3">
        <v>2</v>
      </c>
      <c r="G2268" s="3">
        <v>235</v>
      </c>
      <c r="H2268" s="3">
        <v>25.408324724660002</v>
      </c>
      <c r="I2268" s="3">
        <v>4.80517578125</v>
      </c>
      <c r="J2268" s="3">
        <v>0.98885022558573299</v>
      </c>
      <c r="K2268" s="3">
        <v>1.03681767436023</v>
      </c>
      <c r="L2268" s="3"/>
      <c r="M2268" s="3">
        <f t="shared" si="140"/>
        <v>1.0128339499729815</v>
      </c>
      <c r="N2268" s="3">
        <v>0.99629438331554099</v>
      </c>
      <c r="O2268" s="3">
        <v>0.98510928678242005</v>
      </c>
      <c r="P2268" s="3"/>
      <c r="Q2268" s="3">
        <f t="shared" si="141"/>
        <v>0.99070183504898046</v>
      </c>
      <c r="R2268" s="3">
        <f t="shared" si="142"/>
        <v>0.97814832833694865</v>
      </c>
      <c r="S2268" s="3">
        <f t="shared" si="143"/>
        <v>0.46366230746060455</v>
      </c>
    </row>
    <row r="2269" spans="1:19" s="5" customFormat="1" ht="12.75" x14ac:dyDescent="0.2">
      <c r="A2269" s="3" t="s">
        <v>6201</v>
      </c>
      <c r="B2269" s="3" t="s">
        <v>6202</v>
      </c>
      <c r="C2269" s="3">
        <v>12.6</v>
      </c>
      <c r="D2269" s="3">
        <v>2</v>
      </c>
      <c r="E2269" s="3">
        <v>2</v>
      </c>
      <c r="F2269" s="3">
        <v>4</v>
      </c>
      <c r="G2269" s="3">
        <v>127</v>
      </c>
      <c r="H2269" s="3">
        <v>12.972293924660001</v>
      </c>
      <c r="I2269" s="3">
        <v>7.97216796875</v>
      </c>
      <c r="J2269" s="3">
        <v>1.3585951948208299</v>
      </c>
      <c r="K2269" s="3">
        <v>1.0528119469322901</v>
      </c>
      <c r="L2269" s="3"/>
      <c r="M2269" s="3">
        <f t="shared" si="140"/>
        <v>1.20570357087656</v>
      </c>
      <c r="N2269" s="3">
        <v>0.97719987386303198</v>
      </c>
      <c r="O2269" s="3">
        <v>1.1281451975242101</v>
      </c>
      <c r="P2269" s="3"/>
      <c r="Q2269" s="3">
        <f t="shared" si="141"/>
        <v>1.0526725356936211</v>
      </c>
      <c r="R2269" s="3">
        <f t="shared" si="142"/>
        <v>0.87307739739736889</v>
      </c>
      <c r="S2269" s="3">
        <f t="shared" si="143"/>
        <v>0.46416088844752312</v>
      </c>
    </row>
    <row r="2270" spans="1:19" s="5" customFormat="1" ht="12.75" x14ac:dyDescent="0.2">
      <c r="A2270" s="3" t="s">
        <v>3117</v>
      </c>
      <c r="B2270" s="3" t="s">
        <v>3118</v>
      </c>
      <c r="C2270" s="3">
        <v>4.42</v>
      </c>
      <c r="D2270" s="3">
        <v>3</v>
      </c>
      <c r="E2270" s="3">
        <v>3</v>
      </c>
      <c r="F2270" s="3">
        <v>3</v>
      </c>
      <c r="G2270" s="3">
        <v>475</v>
      </c>
      <c r="H2270" s="3">
        <v>54.977537884660101</v>
      </c>
      <c r="I2270" s="3">
        <v>8.17724609375</v>
      </c>
      <c r="J2270" s="3"/>
      <c r="K2270" s="3">
        <v>0.98032375501328195</v>
      </c>
      <c r="L2270" s="3">
        <v>1.0231845766513099</v>
      </c>
      <c r="M2270" s="3">
        <f t="shared" si="140"/>
        <v>1.0017541658322959</v>
      </c>
      <c r="N2270" s="3"/>
      <c r="O2270" s="3">
        <v>1.0046478775718199</v>
      </c>
      <c r="P2270" s="3">
        <v>1.0660836527887401</v>
      </c>
      <c r="Q2270" s="3">
        <f t="shared" si="141"/>
        <v>1.0353657651802801</v>
      </c>
      <c r="R2270" s="3">
        <f t="shared" si="142"/>
        <v>1.0335527422739075</v>
      </c>
      <c r="S2270" s="3">
        <f t="shared" si="143"/>
        <v>0.4642126847923479</v>
      </c>
    </row>
    <row r="2271" spans="1:19" s="5" customFormat="1" ht="12.75" x14ac:dyDescent="0.2">
      <c r="A2271" s="3" t="s">
        <v>7975</v>
      </c>
      <c r="B2271" s="3" t="s">
        <v>7976</v>
      </c>
      <c r="C2271" s="3">
        <v>26.12</v>
      </c>
      <c r="D2271" s="3">
        <v>4</v>
      </c>
      <c r="E2271" s="3">
        <v>4</v>
      </c>
      <c r="F2271" s="3">
        <v>18</v>
      </c>
      <c r="G2271" s="3">
        <v>134</v>
      </c>
      <c r="H2271" s="3">
        <v>15.347622854660001</v>
      </c>
      <c r="I2271" s="3">
        <v>4.55126953125</v>
      </c>
      <c r="J2271" s="3">
        <v>1.04097051249885</v>
      </c>
      <c r="K2271" s="3">
        <v>0.99067744900116095</v>
      </c>
      <c r="L2271" s="3">
        <v>0.938048130752552</v>
      </c>
      <c r="M2271" s="3">
        <f t="shared" si="140"/>
        <v>0.9898986974175209</v>
      </c>
      <c r="N2271" s="3">
        <v>0.99765655514296803</v>
      </c>
      <c r="O2271" s="3">
        <v>0.99911003949676402</v>
      </c>
      <c r="P2271" s="3">
        <v>1.06089466916348</v>
      </c>
      <c r="Q2271" s="3">
        <f t="shared" si="141"/>
        <v>1.0192204212677374</v>
      </c>
      <c r="R2271" s="3">
        <f t="shared" si="142"/>
        <v>1.0296209338659723</v>
      </c>
      <c r="S2271" s="3">
        <f t="shared" si="143"/>
        <v>0.46445719873799668</v>
      </c>
    </row>
    <row r="2272" spans="1:19" s="5" customFormat="1" ht="12.75" x14ac:dyDescent="0.2">
      <c r="A2272" s="3" t="s">
        <v>6541</v>
      </c>
      <c r="B2272" s="3" t="s">
        <v>6542</v>
      </c>
      <c r="C2272" s="3">
        <v>4.05</v>
      </c>
      <c r="D2272" s="3">
        <v>3</v>
      </c>
      <c r="E2272" s="3">
        <v>5</v>
      </c>
      <c r="F2272" s="3">
        <v>13</v>
      </c>
      <c r="G2272" s="3">
        <v>1406</v>
      </c>
      <c r="H2272" s="3">
        <v>151.61160713466001</v>
      </c>
      <c r="I2272" s="3">
        <v>6.87353515625</v>
      </c>
      <c r="J2272" s="3">
        <v>0.89935802730845205</v>
      </c>
      <c r="K2272" s="3">
        <v>1.01156482819253</v>
      </c>
      <c r="L2272" s="3">
        <v>1.0327464712763501</v>
      </c>
      <c r="M2272" s="3">
        <f t="shared" si="140"/>
        <v>0.98122310892577735</v>
      </c>
      <c r="N2272" s="3">
        <v>1.0929225260636399</v>
      </c>
      <c r="O2272" s="3">
        <v>1.0361102259183601</v>
      </c>
      <c r="P2272" s="3">
        <v>0.95442046374356304</v>
      </c>
      <c r="Q2272" s="3">
        <f t="shared" si="141"/>
        <v>1.0278177385751877</v>
      </c>
      <c r="R2272" s="3">
        <f t="shared" si="142"/>
        <v>1.0474862742484949</v>
      </c>
      <c r="S2272" s="3">
        <f t="shared" si="143"/>
        <v>0.46459992290626073</v>
      </c>
    </row>
    <row r="2273" spans="1:19" s="5" customFormat="1" ht="12.75" x14ac:dyDescent="0.2">
      <c r="A2273" s="3" t="s">
        <v>6833</v>
      </c>
      <c r="B2273" s="3" t="s">
        <v>6834</v>
      </c>
      <c r="C2273" s="3">
        <v>8.67</v>
      </c>
      <c r="D2273" s="3">
        <v>4</v>
      </c>
      <c r="E2273" s="3">
        <v>7</v>
      </c>
      <c r="F2273" s="3">
        <v>21</v>
      </c>
      <c r="G2273" s="3">
        <v>773</v>
      </c>
      <c r="H2273" s="3">
        <v>77.398606954660096</v>
      </c>
      <c r="I2273" s="3">
        <v>4.83056640625</v>
      </c>
      <c r="J2273" s="3">
        <v>0.94706556514634999</v>
      </c>
      <c r="K2273" s="3">
        <v>1.0989618044344001</v>
      </c>
      <c r="L2273" s="3">
        <v>0.964602959541768</v>
      </c>
      <c r="M2273" s="3">
        <f t="shared" si="140"/>
        <v>1.0035434430408394</v>
      </c>
      <c r="N2273" s="3">
        <v>1.0798403321450101</v>
      </c>
      <c r="O2273" s="3">
        <v>0.96436618528529305</v>
      </c>
      <c r="P2273" s="3">
        <v>1.13439527704981</v>
      </c>
      <c r="Q2273" s="3">
        <f t="shared" si="141"/>
        <v>1.0595339314933712</v>
      </c>
      <c r="R2273" s="3">
        <f t="shared" si="142"/>
        <v>1.0557927898795041</v>
      </c>
      <c r="S2273" s="3">
        <f t="shared" si="143"/>
        <v>0.46492906562034014</v>
      </c>
    </row>
    <row r="2274" spans="1:19" s="5" customFormat="1" ht="12.75" x14ac:dyDescent="0.2">
      <c r="A2274" s="3" t="s">
        <v>2563</v>
      </c>
      <c r="B2274" s="3" t="s">
        <v>2564</v>
      </c>
      <c r="C2274" s="3">
        <v>1.27</v>
      </c>
      <c r="D2274" s="3">
        <v>1</v>
      </c>
      <c r="E2274" s="3">
        <v>1</v>
      </c>
      <c r="F2274" s="3">
        <v>2</v>
      </c>
      <c r="G2274" s="3">
        <v>1026</v>
      </c>
      <c r="H2274" s="3">
        <v>116.92132220466</v>
      </c>
      <c r="I2274" s="3">
        <v>5.96044921875</v>
      </c>
      <c r="J2274" s="3">
        <v>0.960566273289295</v>
      </c>
      <c r="K2274" s="3"/>
      <c r="L2274" s="3">
        <v>1.0327454358972501</v>
      </c>
      <c r="M2274" s="3">
        <f t="shared" si="140"/>
        <v>0.99665585459327255</v>
      </c>
      <c r="N2274" s="3">
        <v>0.98466994672516495</v>
      </c>
      <c r="O2274" s="3"/>
      <c r="P2274" s="3">
        <v>0.92459755239003405</v>
      </c>
      <c r="Q2274" s="3">
        <f t="shared" si="141"/>
        <v>0.9546337495575995</v>
      </c>
      <c r="R2274" s="3">
        <f t="shared" si="142"/>
        <v>0.95783689541178485</v>
      </c>
      <c r="S2274" s="3">
        <f t="shared" si="143"/>
        <v>0.46524466496860406</v>
      </c>
    </row>
    <row r="2275" spans="1:19" s="5" customFormat="1" ht="12.75" x14ac:dyDescent="0.2">
      <c r="A2275" s="3" t="s">
        <v>4631</v>
      </c>
      <c r="B2275" s="3" t="s">
        <v>4632</v>
      </c>
      <c r="C2275" s="3">
        <v>18.100000000000001</v>
      </c>
      <c r="D2275" s="3">
        <v>2</v>
      </c>
      <c r="E2275" s="3">
        <v>2</v>
      </c>
      <c r="F2275" s="3">
        <v>13</v>
      </c>
      <c r="G2275" s="3">
        <v>105</v>
      </c>
      <c r="H2275" s="3">
        <v>11.93422199466</v>
      </c>
      <c r="I2275" s="3">
        <v>5.41455078125</v>
      </c>
      <c r="J2275" s="3">
        <v>1.0209633609023201</v>
      </c>
      <c r="K2275" s="3">
        <v>0.90341025786576901</v>
      </c>
      <c r="L2275" s="3">
        <v>0.99876013824314502</v>
      </c>
      <c r="M2275" s="3">
        <f t="shared" si="140"/>
        <v>0.97437791900374471</v>
      </c>
      <c r="N2275" s="3">
        <v>1.02058912782955</v>
      </c>
      <c r="O2275" s="3">
        <v>1.0278975290516501</v>
      </c>
      <c r="P2275" s="3">
        <v>0.97158398760863696</v>
      </c>
      <c r="Q2275" s="3">
        <f t="shared" si="141"/>
        <v>1.0066902148299457</v>
      </c>
      <c r="R2275" s="3">
        <f t="shared" si="142"/>
        <v>1.0331619746260658</v>
      </c>
      <c r="S2275" s="3">
        <f t="shared" si="143"/>
        <v>0.46614686873515393</v>
      </c>
    </row>
    <row r="2276" spans="1:19" s="5" customFormat="1" ht="12.75" x14ac:dyDescent="0.2">
      <c r="A2276" s="3" t="s">
        <v>5481</v>
      </c>
      <c r="B2276" s="3" t="s">
        <v>5482</v>
      </c>
      <c r="C2276" s="3">
        <v>42.2</v>
      </c>
      <c r="D2276" s="3">
        <v>12</v>
      </c>
      <c r="E2276" s="3">
        <v>13</v>
      </c>
      <c r="F2276" s="3">
        <v>60</v>
      </c>
      <c r="G2276" s="3">
        <v>391</v>
      </c>
      <c r="H2276" s="3">
        <v>42.960111654659997</v>
      </c>
      <c r="I2276" s="3">
        <v>8.44091796875</v>
      </c>
      <c r="J2276" s="3">
        <v>1.0037819723688099</v>
      </c>
      <c r="K2276" s="3">
        <v>0.95108571753788695</v>
      </c>
      <c r="L2276" s="3">
        <v>0.97384197255554406</v>
      </c>
      <c r="M2276" s="3">
        <f t="shared" si="140"/>
        <v>0.97623655415408039</v>
      </c>
      <c r="N2276" s="3">
        <v>1.0031573450586999</v>
      </c>
      <c r="O2276" s="3">
        <v>1.0117231953174199</v>
      </c>
      <c r="P2276" s="3">
        <v>0.96451015061378198</v>
      </c>
      <c r="Q2276" s="3">
        <f t="shared" si="141"/>
        <v>0.99313023032996728</v>
      </c>
      <c r="R2276" s="3">
        <f t="shared" si="142"/>
        <v>1.0173049002355024</v>
      </c>
      <c r="S2276" s="3">
        <f t="shared" si="143"/>
        <v>0.46750365026421992</v>
      </c>
    </row>
    <row r="2277" spans="1:19" s="5" customFormat="1" ht="12.75" x14ac:dyDescent="0.2">
      <c r="A2277" s="3" t="s">
        <v>2631</v>
      </c>
      <c r="B2277" s="3" t="s">
        <v>2632</v>
      </c>
      <c r="C2277" s="3">
        <v>19.260000000000002</v>
      </c>
      <c r="D2277" s="3">
        <v>15</v>
      </c>
      <c r="E2277" s="3">
        <v>17</v>
      </c>
      <c r="F2277" s="3">
        <v>54</v>
      </c>
      <c r="G2277" s="3">
        <v>789</v>
      </c>
      <c r="H2277" s="3">
        <v>90.084153654660099</v>
      </c>
      <c r="I2277" s="3">
        <v>6.56591796875</v>
      </c>
      <c r="J2277" s="3">
        <v>1.07362750146513</v>
      </c>
      <c r="K2277" s="3">
        <v>0.96884483113011999</v>
      </c>
      <c r="L2277" s="3">
        <v>1.0555649359233601</v>
      </c>
      <c r="M2277" s="3">
        <f t="shared" si="140"/>
        <v>1.0326790895062035</v>
      </c>
      <c r="N2277" s="3">
        <v>0.97292376717017204</v>
      </c>
      <c r="O2277" s="3">
        <v>1.0541691865577101</v>
      </c>
      <c r="P2277" s="3">
        <v>0.96830379723413496</v>
      </c>
      <c r="Q2277" s="3">
        <f t="shared" si="141"/>
        <v>0.99846558365400562</v>
      </c>
      <c r="R2277" s="3">
        <f t="shared" si="142"/>
        <v>0.96686917920594506</v>
      </c>
      <c r="S2277" s="3">
        <f t="shared" si="143"/>
        <v>0.46789067882270174</v>
      </c>
    </row>
    <row r="2278" spans="1:19" s="5" customFormat="1" ht="12.75" x14ac:dyDescent="0.2">
      <c r="A2278" s="3" t="s">
        <v>5497</v>
      </c>
      <c r="B2278" s="3" t="s">
        <v>5498</v>
      </c>
      <c r="C2278" s="3">
        <v>7.71</v>
      </c>
      <c r="D2278" s="3">
        <v>3</v>
      </c>
      <c r="E2278" s="3">
        <v>3</v>
      </c>
      <c r="F2278" s="3">
        <v>9</v>
      </c>
      <c r="G2278" s="3">
        <v>363</v>
      </c>
      <c r="H2278" s="3">
        <v>40.942844104659997</v>
      </c>
      <c r="I2278" s="3">
        <v>8.68994140625</v>
      </c>
      <c r="J2278" s="3">
        <v>1.15785079590469</v>
      </c>
      <c r="K2278" s="3">
        <v>0.973535897295423</v>
      </c>
      <c r="L2278" s="3">
        <v>0.96279373376156097</v>
      </c>
      <c r="M2278" s="3">
        <f t="shared" si="140"/>
        <v>1.0313934756538912</v>
      </c>
      <c r="N2278" s="3">
        <v>0.95876799000580604</v>
      </c>
      <c r="O2278" s="3">
        <v>1.0214064849682101</v>
      </c>
      <c r="P2278" s="3">
        <v>0.953182409441372</v>
      </c>
      <c r="Q2278" s="3">
        <f t="shared" si="141"/>
        <v>0.97778562813846259</v>
      </c>
      <c r="R2278" s="3">
        <f t="shared" si="142"/>
        <v>0.94802386404331107</v>
      </c>
      <c r="S2278" s="3">
        <f t="shared" si="143"/>
        <v>0.46831770883915674</v>
      </c>
    </row>
    <row r="2279" spans="1:19" s="5" customFormat="1" ht="12.75" x14ac:dyDescent="0.2">
      <c r="A2279" s="3" t="s">
        <v>2095</v>
      </c>
      <c r="B2279" s="3" t="s">
        <v>2096</v>
      </c>
      <c r="C2279" s="3">
        <v>19.170000000000002</v>
      </c>
      <c r="D2279" s="3">
        <v>12</v>
      </c>
      <c r="E2279" s="3">
        <v>12</v>
      </c>
      <c r="F2279" s="3">
        <v>28</v>
      </c>
      <c r="G2279" s="3">
        <v>626</v>
      </c>
      <c r="H2279" s="3">
        <v>71.055359984660001</v>
      </c>
      <c r="I2279" s="3">
        <v>8.44091796875</v>
      </c>
      <c r="J2279" s="3">
        <v>1.09502873777129</v>
      </c>
      <c r="K2279" s="3">
        <v>0.99120537046031498</v>
      </c>
      <c r="L2279" s="3">
        <v>0.99150719132422704</v>
      </c>
      <c r="M2279" s="3">
        <f t="shared" si="140"/>
        <v>1.0259137665186107</v>
      </c>
      <c r="N2279" s="3">
        <v>1.00643152798227</v>
      </c>
      <c r="O2279" s="3">
        <v>1.0079578963799001</v>
      </c>
      <c r="P2279" s="3">
        <v>0.97702404057193704</v>
      </c>
      <c r="Q2279" s="3">
        <f t="shared" si="141"/>
        <v>0.99713782164470233</v>
      </c>
      <c r="R2279" s="3">
        <f t="shared" si="142"/>
        <v>0.97195091262732725</v>
      </c>
      <c r="S2279" s="3">
        <f t="shared" si="143"/>
        <v>0.46880317361472279</v>
      </c>
    </row>
    <row r="2280" spans="1:19" s="5" customFormat="1" ht="12.75" x14ac:dyDescent="0.2">
      <c r="A2280" s="3" t="s">
        <v>1273</v>
      </c>
      <c r="B2280" s="3" t="s">
        <v>1274</v>
      </c>
      <c r="C2280" s="3">
        <v>40.590000000000003</v>
      </c>
      <c r="D2280" s="3">
        <v>14</v>
      </c>
      <c r="E2280" s="3">
        <v>16</v>
      </c>
      <c r="F2280" s="3">
        <v>60</v>
      </c>
      <c r="G2280" s="3">
        <v>372</v>
      </c>
      <c r="H2280" s="3">
        <v>39.622479664659998</v>
      </c>
      <c r="I2280" s="3">
        <v>9.78857421875</v>
      </c>
      <c r="J2280" s="3">
        <v>0.99821785387949002</v>
      </c>
      <c r="K2280" s="3">
        <v>1.06483892860382</v>
      </c>
      <c r="L2280" s="3">
        <v>1.0173186009644499</v>
      </c>
      <c r="M2280" s="3">
        <f t="shared" si="140"/>
        <v>1.0267917944825866</v>
      </c>
      <c r="N2280" s="3">
        <v>0.95290629005195204</v>
      </c>
      <c r="O2280" s="3">
        <v>0.986033265315852</v>
      </c>
      <c r="P2280" s="3">
        <v>1.05509211240237</v>
      </c>
      <c r="Q2280" s="3">
        <f t="shared" si="141"/>
        <v>0.99801055592339127</v>
      </c>
      <c r="R2280" s="3">
        <f t="shared" si="142"/>
        <v>0.97196974234323852</v>
      </c>
      <c r="S2280" s="3">
        <f t="shared" si="143"/>
        <v>0.46916780241317085</v>
      </c>
    </row>
    <row r="2281" spans="1:19" s="5" customFormat="1" ht="12.75" x14ac:dyDescent="0.2">
      <c r="A2281" s="3" t="s">
        <v>3235</v>
      </c>
      <c r="B2281" s="3" t="s">
        <v>3236</v>
      </c>
      <c r="C2281" s="3">
        <v>46.73</v>
      </c>
      <c r="D2281" s="3">
        <v>6</v>
      </c>
      <c r="E2281" s="3">
        <v>6</v>
      </c>
      <c r="F2281" s="3">
        <v>39</v>
      </c>
      <c r="G2281" s="3">
        <v>107</v>
      </c>
      <c r="H2281" s="3">
        <v>12.171538204659999</v>
      </c>
      <c r="I2281" s="3">
        <v>10.90185546875</v>
      </c>
      <c r="J2281" s="3">
        <v>1.00425990569571</v>
      </c>
      <c r="K2281" s="3">
        <v>1.0142463601487399</v>
      </c>
      <c r="L2281" s="3">
        <v>0.99092460846028896</v>
      </c>
      <c r="M2281" s="3">
        <f t="shared" si="140"/>
        <v>1.0031436247682464</v>
      </c>
      <c r="N2281" s="3">
        <v>0.91194643441665901</v>
      </c>
      <c r="O2281" s="3">
        <v>0.99836371363009202</v>
      </c>
      <c r="P2281" s="3">
        <v>1.0189527996471299</v>
      </c>
      <c r="Q2281" s="3">
        <f t="shared" si="141"/>
        <v>0.97642098256462706</v>
      </c>
      <c r="R2281" s="3">
        <f t="shared" si="142"/>
        <v>0.97336110050064573</v>
      </c>
      <c r="S2281" s="3">
        <f t="shared" si="143"/>
        <v>0.46934600264984383</v>
      </c>
    </row>
    <row r="2282" spans="1:19" s="5" customFormat="1" ht="12.75" x14ac:dyDescent="0.2">
      <c r="A2282" s="3" t="s">
        <v>5693</v>
      </c>
      <c r="B2282" s="3" t="s">
        <v>5694</v>
      </c>
      <c r="C2282" s="3">
        <v>31.41</v>
      </c>
      <c r="D2282" s="3">
        <v>20</v>
      </c>
      <c r="E2282" s="3">
        <v>20</v>
      </c>
      <c r="F2282" s="3">
        <v>52</v>
      </c>
      <c r="G2282" s="3">
        <v>710</v>
      </c>
      <c r="H2282" s="3">
        <v>80.560072834660104</v>
      </c>
      <c r="I2282" s="3">
        <v>6.20166015625</v>
      </c>
      <c r="J2282" s="3">
        <v>0.95818176339111305</v>
      </c>
      <c r="K2282" s="3">
        <v>1.04979393588906</v>
      </c>
      <c r="L2282" s="3">
        <v>0.971672068540953</v>
      </c>
      <c r="M2282" s="3">
        <f t="shared" si="140"/>
        <v>0.99321592260704195</v>
      </c>
      <c r="N2282" s="3">
        <v>1.00547163737956</v>
      </c>
      <c r="O2282" s="3">
        <v>1.01337783456382</v>
      </c>
      <c r="P2282" s="3">
        <v>1.03165502615797</v>
      </c>
      <c r="Q2282" s="3">
        <f t="shared" si="141"/>
        <v>1.0168348327004499</v>
      </c>
      <c r="R2282" s="3">
        <f t="shared" si="142"/>
        <v>1.0237802370620599</v>
      </c>
      <c r="S2282" s="3">
        <f t="shared" si="143"/>
        <v>0.46945258134483675</v>
      </c>
    </row>
    <row r="2283" spans="1:19" s="5" customFormat="1" ht="12.75" x14ac:dyDescent="0.2">
      <c r="A2283" s="3" t="s">
        <v>5237</v>
      </c>
      <c r="B2283" s="3" t="s">
        <v>5238</v>
      </c>
      <c r="C2283" s="3">
        <v>10.58</v>
      </c>
      <c r="D2283" s="3">
        <v>11</v>
      </c>
      <c r="E2283" s="3">
        <v>11</v>
      </c>
      <c r="F2283" s="3">
        <v>23</v>
      </c>
      <c r="G2283" s="3">
        <v>1030</v>
      </c>
      <c r="H2283" s="3">
        <v>113.59140563466001</v>
      </c>
      <c r="I2283" s="3">
        <v>7.21044921875</v>
      </c>
      <c r="J2283" s="3">
        <v>1.03038401628971</v>
      </c>
      <c r="K2283" s="3">
        <v>0.97303320466827303</v>
      </c>
      <c r="L2283" s="3">
        <v>0.98935751753949697</v>
      </c>
      <c r="M2283" s="3">
        <f t="shared" si="140"/>
        <v>0.99759157949916011</v>
      </c>
      <c r="N2283" s="3">
        <v>1.01080465935218</v>
      </c>
      <c r="O2283" s="3">
        <v>0.97465412926877604</v>
      </c>
      <c r="P2283" s="3">
        <v>0.94724573030593295</v>
      </c>
      <c r="Q2283" s="3">
        <f t="shared" si="141"/>
        <v>0.9775681729756297</v>
      </c>
      <c r="R2283" s="3">
        <f t="shared" si="142"/>
        <v>0.97992825226774349</v>
      </c>
      <c r="S2283" s="3">
        <f t="shared" si="143"/>
        <v>0.46962963558600135</v>
      </c>
    </row>
    <row r="2284" spans="1:19" s="5" customFormat="1" ht="12.75" x14ac:dyDescent="0.2">
      <c r="A2284" s="3" t="s">
        <v>159</v>
      </c>
      <c r="B2284" s="3" t="s">
        <v>160</v>
      </c>
      <c r="C2284" s="3">
        <v>50.96</v>
      </c>
      <c r="D2284" s="3">
        <v>28</v>
      </c>
      <c r="E2284" s="3">
        <v>28</v>
      </c>
      <c r="F2284" s="3">
        <v>146</v>
      </c>
      <c r="G2284" s="3">
        <v>624</v>
      </c>
      <c r="H2284" s="3">
        <v>69.377083844659893</v>
      </c>
      <c r="I2284" s="3">
        <v>8.01611328125</v>
      </c>
      <c r="J2284" s="3">
        <v>1.01196520852997</v>
      </c>
      <c r="K2284" s="3">
        <v>0.98073387723852001</v>
      </c>
      <c r="L2284" s="3">
        <v>1.0084086244783099</v>
      </c>
      <c r="M2284" s="3">
        <f t="shared" si="140"/>
        <v>1.0003692367489334</v>
      </c>
      <c r="N2284" s="3">
        <v>1.0117861561768999</v>
      </c>
      <c r="O2284" s="3">
        <v>1.04342396794297</v>
      </c>
      <c r="P2284" s="3">
        <v>0.98988966475009899</v>
      </c>
      <c r="Q2284" s="3">
        <f t="shared" si="141"/>
        <v>1.0150332629566563</v>
      </c>
      <c r="R2284" s="3">
        <f t="shared" si="142"/>
        <v>1.0146586137088531</v>
      </c>
      <c r="S2284" s="3">
        <f t="shared" si="143"/>
        <v>0.47031323827504801</v>
      </c>
    </row>
    <row r="2285" spans="1:19" s="5" customFormat="1" ht="12.75" x14ac:dyDescent="0.2">
      <c r="A2285" s="3" t="s">
        <v>1769</v>
      </c>
      <c r="B2285" s="3" t="s">
        <v>1770</v>
      </c>
      <c r="C2285" s="3">
        <v>4.43</v>
      </c>
      <c r="D2285" s="3">
        <v>5</v>
      </c>
      <c r="E2285" s="3">
        <v>5</v>
      </c>
      <c r="F2285" s="3">
        <v>5</v>
      </c>
      <c r="G2285" s="3">
        <v>1038</v>
      </c>
      <c r="H2285" s="3">
        <v>114.92456135466</v>
      </c>
      <c r="I2285" s="3">
        <v>8.41162109375</v>
      </c>
      <c r="J2285" s="3">
        <v>1.0546517062627701</v>
      </c>
      <c r="K2285" s="3">
        <v>0.990640022139747</v>
      </c>
      <c r="L2285" s="3">
        <v>1.00921020615707</v>
      </c>
      <c r="M2285" s="3">
        <f t="shared" si="140"/>
        <v>1.0181673115198624</v>
      </c>
      <c r="N2285" s="3">
        <v>0.983247928329812</v>
      </c>
      <c r="O2285" s="3">
        <v>1.0284989853417801</v>
      </c>
      <c r="P2285" s="3">
        <v>1.22827041656895</v>
      </c>
      <c r="Q2285" s="3">
        <f t="shared" si="141"/>
        <v>1.0800057767468474</v>
      </c>
      <c r="R2285" s="3">
        <f t="shared" si="142"/>
        <v>1.0607350722492515</v>
      </c>
      <c r="S2285" s="3">
        <f t="shared" si="143"/>
        <v>0.47034576345531814</v>
      </c>
    </row>
    <row r="2286" spans="1:19" s="5" customFormat="1" ht="12.75" x14ac:dyDescent="0.2">
      <c r="A2286" s="3" t="s">
        <v>4581</v>
      </c>
      <c r="B2286" s="3" t="s">
        <v>4582</v>
      </c>
      <c r="C2286" s="3">
        <v>7.16</v>
      </c>
      <c r="D2286" s="3">
        <v>7</v>
      </c>
      <c r="E2286" s="3">
        <v>7</v>
      </c>
      <c r="F2286" s="3">
        <v>10</v>
      </c>
      <c r="G2286" s="3">
        <v>978</v>
      </c>
      <c r="H2286" s="3">
        <v>110.05605819466</v>
      </c>
      <c r="I2286" s="3">
        <v>7.40087890625</v>
      </c>
      <c r="J2286" s="3">
        <v>1.00791050240541</v>
      </c>
      <c r="K2286" s="3">
        <v>1.0906386206458401</v>
      </c>
      <c r="L2286" s="3">
        <v>1.0024184738794</v>
      </c>
      <c r="M2286" s="3">
        <f t="shared" si="140"/>
        <v>1.0336558656435502</v>
      </c>
      <c r="N2286" s="3">
        <v>0.97438450800861698</v>
      </c>
      <c r="O2286" s="3">
        <v>1.01488549957597</v>
      </c>
      <c r="P2286" s="3">
        <v>1.0322001125056099</v>
      </c>
      <c r="Q2286" s="3">
        <f t="shared" si="141"/>
        <v>1.0071567066967324</v>
      </c>
      <c r="R2286" s="3">
        <f t="shared" si="142"/>
        <v>0.97436365445445472</v>
      </c>
      <c r="S2286" s="3">
        <f t="shared" si="143"/>
        <v>0.47050906448711727</v>
      </c>
    </row>
    <row r="2287" spans="1:19" s="5" customFormat="1" ht="12.75" x14ac:dyDescent="0.2">
      <c r="A2287" s="3" t="s">
        <v>1201</v>
      </c>
      <c r="B2287" s="3" t="s">
        <v>1202</v>
      </c>
      <c r="C2287" s="3">
        <v>46.38</v>
      </c>
      <c r="D2287" s="3">
        <v>3</v>
      </c>
      <c r="E2287" s="3">
        <v>3</v>
      </c>
      <c r="F2287" s="3">
        <v>26</v>
      </c>
      <c r="G2287" s="3">
        <v>69</v>
      </c>
      <c r="H2287" s="3">
        <v>7.8362018046599999</v>
      </c>
      <c r="I2287" s="3">
        <v>10.69677734375</v>
      </c>
      <c r="J2287" s="3">
        <v>0.99962026042137397</v>
      </c>
      <c r="K2287" s="3">
        <v>1.1250625861957599</v>
      </c>
      <c r="L2287" s="3">
        <v>0.98528876038912705</v>
      </c>
      <c r="M2287" s="3">
        <f t="shared" si="140"/>
        <v>1.0366572023354201</v>
      </c>
      <c r="N2287" s="3">
        <v>1.0531449795311201</v>
      </c>
      <c r="O2287" s="3">
        <v>1.03922978592329</v>
      </c>
      <c r="P2287" s="3">
        <v>1.1547083248622501</v>
      </c>
      <c r="Q2287" s="3">
        <f t="shared" si="141"/>
        <v>1.0823610301055533</v>
      </c>
      <c r="R2287" s="3">
        <f t="shared" si="142"/>
        <v>1.044087696171087</v>
      </c>
      <c r="S2287" s="3">
        <f t="shared" si="143"/>
        <v>0.47053589239330623</v>
      </c>
    </row>
    <row r="2288" spans="1:19" s="5" customFormat="1" ht="12.75" x14ac:dyDescent="0.2">
      <c r="A2288" s="3" t="s">
        <v>5315</v>
      </c>
      <c r="B2288" s="3" t="s">
        <v>5316</v>
      </c>
      <c r="C2288" s="3">
        <v>4.6100000000000003</v>
      </c>
      <c r="D2288" s="3">
        <v>3</v>
      </c>
      <c r="E2288" s="3">
        <v>6</v>
      </c>
      <c r="F2288" s="3">
        <v>17</v>
      </c>
      <c r="G2288" s="3">
        <v>1129</v>
      </c>
      <c r="H2288" s="3">
        <v>127.04690708466001</v>
      </c>
      <c r="I2288" s="3">
        <v>6.59521484375</v>
      </c>
      <c r="J2288" s="3">
        <v>0.98565597883614597</v>
      </c>
      <c r="K2288" s="3">
        <v>0.93159613047401901</v>
      </c>
      <c r="L2288" s="3">
        <v>0.95980026595949297</v>
      </c>
      <c r="M2288" s="3">
        <f t="shared" si="140"/>
        <v>0.95901745842321928</v>
      </c>
      <c r="N2288" s="3">
        <v>0.97548298594999505</v>
      </c>
      <c r="O2288" s="3">
        <v>0.97427270586836601</v>
      </c>
      <c r="P2288" s="3">
        <v>0.96527325964915001</v>
      </c>
      <c r="Q2288" s="3">
        <f t="shared" si="141"/>
        <v>0.97167631715583702</v>
      </c>
      <c r="R2288" s="3">
        <f t="shared" si="142"/>
        <v>1.0131998209432298</v>
      </c>
      <c r="S2288" s="3">
        <f t="shared" si="143"/>
        <v>0.47154272288897031</v>
      </c>
    </row>
    <row r="2289" spans="1:19" s="5" customFormat="1" ht="12.75" x14ac:dyDescent="0.2">
      <c r="A2289" s="3" t="s">
        <v>2135</v>
      </c>
      <c r="B2289" s="3" t="s">
        <v>2136</v>
      </c>
      <c r="C2289" s="3">
        <v>9.39</v>
      </c>
      <c r="D2289" s="3">
        <v>7</v>
      </c>
      <c r="E2289" s="3">
        <v>15</v>
      </c>
      <c r="F2289" s="3">
        <v>44</v>
      </c>
      <c r="G2289" s="3">
        <v>1438</v>
      </c>
      <c r="H2289" s="3">
        <v>161.61338857466001</v>
      </c>
      <c r="I2289" s="3">
        <v>5.30029296875</v>
      </c>
      <c r="J2289" s="3">
        <v>0.97119949746857603</v>
      </c>
      <c r="K2289" s="3">
        <v>0.99722312853662298</v>
      </c>
      <c r="L2289" s="3">
        <v>0.96550287314614303</v>
      </c>
      <c r="M2289" s="3">
        <f t="shared" si="140"/>
        <v>0.97797516638378068</v>
      </c>
      <c r="N2289" s="3">
        <v>0.95392398486800201</v>
      </c>
      <c r="O2289" s="3">
        <v>1.0068296319496901</v>
      </c>
      <c r="P2289" s="3">
        <v>1.03354413642353</v>
      </c>
      <c r="Q2289" s="3">
        <f t="shared" si="141"/>
        <v>0.99809925108040731</v>
      </c>
      <c r="R2289" s="3">
        <f t="shared" si="142"/>
        <v>1.0205772962221922</v>
      </c>
      <c r="S2289" s="3">
        <f t="shared" si="143"/>
        <v>0.47173084329510018</v>
      </c>
    </row>
    <row r="2290" spans="1:19" s="5" customFormat="1" ht="12.75" x14ac:dyDescent="0.2">
      <c r="A2290" s="3" t="s">
        <v>7711</v>
      </c>
      <c r="B2290" s="3" t="s">
        <v>7712</v>
      </c>
      <c r="C2290" s="3">
        <v>18.46</v>
      </c>
      <c r="D2290" s="3">
        <v>11</v>
      </c>
      <c r="E2290" s="3">
        <v>11</v>
      </c>
      <c r="F2290" s="3">
        <v>29</v>
      </c>
      <c r="G2290" s="3">
        <v>715</v>
      </c>
      <c r="H2290" s="3">
        <v>80.152076544659906</v>
      </c>
      <c r="I2290" s="3">
        <v>7.92822265625</v>
      </c>
      <c r="J2290" s="3">
        <v>0.97086535875244895</v>
      </c>
      <c r="K2290" s="3">
        <v>1.0169415340075501</v>
      </c>
      <c r="L2290" s="3">
        <v>0.98566871404418999</v>
      </c>
      <c r="M2290" s="3">
        <f t="shared" si="140"/>
        <v>0.99115853560139622</v>
      </c>
      <c r="N2290" s="3">
        <v>1.0043116172932101</v>
      </c>
      <c r="O2290" s="3">
        <v>1.00552440356157</v>
      </c>
      <c r="P2290" s="3">
        <v>0.99664513402791</v>
      </c>
      <c r="Q2290" s="3">
        <f t="shared" si="141"/>
        <v>1.0021603849608967</v>
      </c>
      <c r="R2290" s="3">
        <f t="shared" si="142"/>
        <v>1.0110999895216812</v>
      </c>
      <c r="S2290" s="3">
        <f t="shared" si="143"/>
        <v>0.47183825353603265</v>
      </c>
    </row>
    <row r="2291" spans="1:19" s="5" customFormat="1" ht="12.75" x14ac:dyDescent="0.2">
      <c r="A2291" s="3" t="s">
        <v>5591</v>
      </c>
      <c r="B2291" s="3" t="s">
        <v>5592</v>
      </c>
      <c r="C2291" s="3">
        <v>6.79</v>
      </c>
      <c r="D2291" s="3">
        <v>1</v>
      </c>
      <c r="E2291" s="3">
        <v>1</v>
      </c>
      <c r="F2291" s="3">
        <v>9</v>
      </c>
      <c r="G2291" s="3">
        <v>162</v>
      </c>
      <c r="H2291" s="3">
        <v>17.232147754660001</v>
      </c>
      <c r="I2291" s="3">
        <v>6.93212890625</v>
      </c>
      <c r="J2291" s="3">
        <v>1.07541166840325</v>
      </c>
      <c r="K2291" s="3">
        <v>0.95350449885848898</v>
      </c>
      <c r="L2291" s="3">
        <v>1.0212670399764701</v>
      </c>
      <c r="M2291" s="3">
        <f t="shared" si="140"/>
        <v>1.0167277357460696</v>
      </c>
      <c r="N2291" s="3">
        <v>1.0358901838946</v>
      </c>
      <c r="O2291" s="3">
        <v>1.08229023272045</v>
      </c>
      <c r="P2291" s="3">
        <v>1.0256272685463399</v>
      </c>
      <c r="Q2291" s="3">
        <f t="shared" si="141"/>
        <v>1.0479358950537965</v>
      </c>
      <c r="R2291" s="3">
        <f t="shared" si="142"/>
        <v>1.0306947063707537</v>
      </c>
      <c r="S2291" s="3">
        <f t="shared" si="143"/>
        <v>0.47198052304913657</v>
      </c>
    </row>
    <row r="2292" spans="1:19" s="5" customFormat="1" ht="12.75" x14ac:dyDescent="0.2">
      <c r="A2292" s="3" t="s">
        <v>4961</v>
      </c>
      <c r="B2292" s="3" t="s">
        <v>4962</v>
      </c>
      <c r="C2292" s="3">
        <v>4.76</v>
      </c>
      <c r="D2292" s="3">
        <v>4</v>
      </c>
      <c r="E2292" s="3">
        <v>4</v>
      </c>
      <c r="F2292" s="3">
        <v>7</v>
      </c>
      <c r="G2292" s="3">
        <v>798</v>
      </c>
      <c r="H2292" s="3">
        <v>88.190995904659999</v>
      </c>
      <c r="I2292" s="3">
        <v>4.93212890625</v>
      </c>
      <c r="J2292" s="3">
        <v>0.97521321458829702</v>
      </c>
      <c r="K2292" s="3">
        <v>0.99751491348044696</v>
      </c>
      <c r="L2292" s="3">
        <v>1.0050025834373399</v>
      </c>
      <c r="M2292" s="3">
        <f t="shared" si="140"/>
        <v>0.99257690383536135</v>
      </c>
      <c r="N2292" s="3">
        <v>1.08492881396722</v>
      </c>
      <c r="O2292" s="3">
        <v>0.93227030980783998</v>
      </c>
      <c r="P2292" s="3">
        <v>1.08240535403092</v>
      </c>
      <c r="Q2292" s="3">
        <f t="shared" si="141"/>
        <v>1.0332014926019932</v>
      </c>
      <c r="R2292" s="3">
        <f t="shared" si="142"/>
        <v>1.0409284042472242</v>
      </c>
      <c r="S2292" s="3">
        <f t="shared" si="143"/>
        <v>0.47239200899811989</v>
      </c>
    </row>
    <row r="2293" spans="1:19" s="5" customFormat="1" ht="12.75" x14ac:dyDescent="0.2">
      <c r="A2293" s="3" t="s">
        <v>6427</v>
      </c>
      <c r="B2293" s="3" t="s">
        <v>6428</v>
      </c>
      <c r="C2293" s="3">
        <v>2.35</v>
      </c>
      <c r="D2293" s="3">
        <v>2</v>
      </c>
      <c r="E2293" s="3">
        <v>3</v>
      </c>
      <c r="F2293" s="3">
        <v>6</v>
      </c>
      <c r="G2293" s="3">
        <v>893</v>
      </c>
      <c r="H2293" s="3">
        <v>100.86607793466</v>
      </c>
      <c r="I2293" s="3">
        <v>6.31591796875</v>
      </c>
      <c r="J2293" s="3">
        <v>1.03511841289849</v>
      </c>
      <c r="K2293" s="3">
        <v>0.98475021549570096</v>
      </c>
      <c r="L2293" s="3">
        <v>1.00148985920008</v>
      </c>
      <c r="M2293" s="3">
        <f t="shared" si="140"/>
        <v>1.0071194958647569</v>
      </c>
      <c r="N2293" s="3">
        <v>1.0215210183777601</v>
      </c>
      <c r="O2293" s="3">
        <v>1.04459360935296</v>
      </c>
      <c r="P2293" s="3">
        <v>1.00129294417392</v>
      </c>
      <c r="Q2293" s="3">
        <f t="shared" si="141"/>
        <v>1.0224691906348802</v>
      </c>
      <c r="R2293" s="3">
        <f t="shared" si="142"/>
        <v>1.0152411852150109</v>
      </c>
      <c r="S2293" s="3">
        <f t="shared" si="143"/>
        <v>0.472783712162613</v>
      </c>
    </row>
    <row r="2294" spans="1:19" s="5" customFormat="1" ht="12.75" x14ac:dyDescent="0.2">
      <c r="A2294" s="3" t="s">
        <v>5293</v>
      </c>
      <c r="B2294" s="3" t="s">
        <v>5294</v>
      </c>
      <c r="C2294" s="3">
        <v>35.799999999999997</v>
      </c>
      <c r="D2294" s="3">
        <v>3</v>
      </c>
      <c r="E2294" s="3">
        <v>3</v>
      </c>
      <c r="F2294" s="3">
        <v>13</v>
      </c>
      <c r="G2294" s="3">
        <v>81</v>
      </c>
      <c r="H2294" s="3">
        <v>9.2638528446600006</v>
      </c>
      <c r="I2294" s="3">
        <v>7.40087890625</v>
      </c>
      <c r="J2294" s="3">
        <v>0.94406886118700795</v>
      </c>
      <c r="K2294" s="3">
        <v>0.94947908294954197</v>
      </c>
      <c r="L2294" s="3">
        <v>1.0288538948356001</v>
      </c>
      <c r="M2294" s="3">
        <f t="shared" si="140"/>
        <v>0.97413394632405004</v>
      </c>
      <c r="N2294" s="3">
        <v>1.03606663742618</v>
      </c>
      <c r="O2294" s="3">
        <v>0.97288997398058896</v>
      </c>
      <c r="P2294" s="3">
        <v>0.99218217622502802</v>
      </c>
      <c r="Q2294" s="3">
        <f t="shared" si="141"/>
        <v>1.0003795958772657</v>
      </c>
      <c r="R2294" s="3">
        <f t="shared" si="142"/>
        <v>1.0269425469179625</v>
      </c>
      <c r="S2294" s="3">
        <f t="shared" si="143"/>
        <v>0.47310519806649282</v>
      </c>
    </row>
    <row r="2295" spans="1:19" s="5" customFormat="1" ht="12.75" x14ac:dyDescent="0.2">
      <c r="A2295" s="3" t="s">
        <v>5387</v>
      </c>
      <c r="B2295" s="3" t="s">
        <v>5388</v>
      </c>
      <c r="C2295" s="3">
        <v>34.44</v>
      </c>
      <c r="D2295" s="3">
        <v>18</v>
      </c>
      <c r="E2295" s="3">
        <v>18</v>
      </c>
      <c r="F2295" s="3">
        <v>46</v>
      </c>
      <c r="G2295" s="3">
        <v>450</v>
      </c>
      <c r="H2295" s="3">
        <v>49.912975964659999</v>
      </c>
      <c r="I2295" s="3">
        <v>9.36376953125</v>
      </c>
      <c r="J2295" s="3">
        <v>1.11582090401417</v>
      </c>
      <c r="K2295" s="3">
        <v>1.03031662796059</v>
      </c>
      <c r="L2295" s="3">
        <v>1.0322644578718301</v>
      </c>
      <c r="M2295" s="3">
        <f t="shared" si="140"/>
        <v>1.0594673299488633</v>
      </c>
      <c r="N2295" s="3">
        <v>1.0765185526092</v>
      </c>
      <c r="O2295" s="3">
        <v>1.0574866390615401</v>
      </c>
      <c r="P2295" s="3">
        <v>0.88553717481608596</v>
      </c>
      <c r="Q2295" s="3">
        <f t="shared" si="141"/>
        <v>1.0065141221622753</v>
      </c>
      <c r="R2295" s="3">
        <f t="shared" si="142"/>
        <v>0.95001902721328479</v>
      </c>
      <c r="S2295" s="3">
        <f t="shared" si="143"/>
        <v>0.47328112734752986</v>
      </c>
    </row>
    <row r="2296" spans="1:19" s="5" customFormat="1" ht="12.75" x14ac:dyDescent="0.2">
      <c r="A2296" s="3" t="s">
        <v>367</v>
      </c>
      <c r="B2296" s="3" t="s">
        <v>368</v>
      </c>
      <c r="C2296" s="3">
        <v>46.17</v>
      </c>
      <c r="D2296" s="3">
        <v>25</v>
      </c>
      <c r="E2296" s="3">
        <v>26</v>
      </c>
      <c r="F2296" s="3">
        <v>163</v>
      </c>
      <c r="G2296" s="3">
        <v>613</v>
      </c>
      <c r="H2296" s="3">
        <v>70.301811974660097</v>
      </c>
      <c r="I2296" s="3">
        <v>4.79248046875</v>
      </c>
      <c r="J2296" s="3">
        <v>0.99735961299037101</v>
      </c>
      <c r="K2296" s="3">
        <v>1.1891982213491199</v>
      </c>
      <c r="L2296" s="3">
        <v>1.09043370716545</v>
      </c>
      <c r="M2296" s="3">
        <f t="shared" si="140"/>
        <v>1.0923305138349804</v>
      </c>
      <c r="N2296" s="3">
        <v>1.05707467864724</v>
      </c>
      <c r="O2296" s="3">
        <v>0.98270900321707699</v>
      </c>
      <c r="P2296" s="3">
        <v>1.08670170804757</v>
      </c>
      <c r="Q2296" s="3">
        <f t="shared" si="141"/>
        <v>1.0421617966372956</v>
      </c>
      <c r="R2296" s="3">
        <f t="shared" si="142"/>
        <v>0.95407185228072477</v>
      </c>
      <c r="S2296" s="3">
        <f t="shared" si="143"/>
        <v>0.47329940702955187</v>
      </c>
    </row>
    <row r="2297" spans="1:19" s="5" customFormat="1" ht="12.75" x14ac:dyDescent="0.2">
      <c r="A2297" s="3" t="s">
        <v>5309</v>
      </c>
      <c r="B2297" s="3" t="s">
        <v>5310</v>
      </c>
      <c r="C2297" s="3">
        <v>27.1</v>
      </c>
      <c r="D2297" s="3">
        <v>6</v>
      </c>
      <c r="E2297" s="3">
        <v>6</v>
      </c>
      <c r="F2297" s="3">
        <v>9</v>
      </c>
      <c r="G2297" s="3">
        <v>214</v>
      </c>
      <c r="H2297" s="3">
        <v>23.956551804659998</v>
      </c>
      <c r="I2297" s="3">
        <v>8.85107421875</v>
      </c>
      <c r="J2297" s="3">
        <v>0.94350332975737605</v>
      </c>
      <c r="K2297" s="3">
        <v>0.93199686985164898</v>
      </c>
      <c r="L2297" s="3">
        <v>1.02270015207072</v>
      </c>
      <c r="M2297" s="3">
        <f t="shared" si="140"/>
        <v>0.96606678389324829</v>
      </c>
      <c r="N2297" s="3">
        <v>1.0042783100181201</v>
      </c>
      <c r="O2297" s="3">
        <v>0.997449379562516</v>
      </c>
      <c r="P2297" s="3">
        <v>0.96883765876510197</v>
      </c>
      <c r="Q2297" s="3">
        <f t="shared" si="141"/>
        <v>0.9901884494485792</v>
      </c>
      <c r="R2297" s="3">
        <f t="shared" si="142"/>
        <v>1.0249689420622874</v>
      </c>
      <c r="S2297" s="3">
        <f t="shared" si="143"/>
        <v>0.47337208237077838</v>
      </c>
    </row>
    <row r="2298" spans="1:19" s="5" customFormat="1" ht="12.75" x14ac:dyDescent="0.2">
      <c r="A2298" s="3" t="s">
        <v>7197</v>
      </c>
      <c r="B2298" s="3" t="s">
        <v>7198</v>
      </c>
      <c r="C2298" s="3">
        <v>10.28</v>
      </c>
      <c r="D2298" s="3">
        <v>12</v>
      </c>
      <c r="E2298" s="3">
        <v>12</v>
      </c>
      <c r="F2298" s="3">
        <v>27</v>
      </c>
      <c r="G2298" s="3">
        <v>1051</v>
      </c>
      <c r="H2298" s="3">
        <v>116.49788900466</v>
      </c>
      <c r="I2298" s="3">
        <v>6.02392578125</v>
      </c>
      <c r="J2298" s="3">
        <v>0.94510524277060604</v>
      </c>
      <c r="K2298" s="3">
        <v>1.0515331812115301</v>
      </c>
      <c r="L2298" s="3">
        <v>0.92605076813129406</v>
      </c>
      <c r="M2298" s="3">
        <f t="shared" si="140"/>
        <v>0.97422973070447672</v>
      </c>
      <c r="N2298" s="3">
        <v>0.97784933169265598</v>
      </c>
      <c r="O2298" s="3">
        <v>0.98894597964878606</v>
      </c>
      <c r="P2298" s="3">
        <v>1.07242383276324</v>
      </c>
      <c r="Q2298" s="3">
        <f t="shared" si="141"/>
        <v>1.013073048034894</v>
      </c>
      <c r="R2298" s="3">
        <f t="shared" si="142"/>
        <v>1.0398707985459745</v>
      </c>
      <c r="S2298" s="3">
        <f t="shared" si="143"/>
        <v>0.47351421169899527</v>
      </c>
    </row>
    <row r="2299" spans="1:19" s="5" customFormat="1" ht="12.75" x14ac:dyDescent="0.2">
      <c r="A2299" s="3" t="s">
        <v>6021</v>
      </c>
      <c r="B2299" s="3" t="s">
        <v>6022</v>
      </c>
      <c r="C2299" s="3">
        <v>16.39</v>
      </c>
      <c r="D2299" s="3">
        <v>5</v>
      </c>
      <c r="E2299" s="3">
        <v>5</v>
      </c>
      <c r="F2299" s="3">
        <v>18</v>
      </c>
      <c r="G2299" s="3">
        <v>183</v>
      </c>
      <c r="H2299" s="3">
        <v>20.02237390466</v>
      </c>
      <c r="I2299" s="3">
        <v>8.63134765625</v>
      </c>
      <c r="J2299" s="3">
        <v>0.94469635197198798</v>
      </c>
      <c r="K2299" s="3">
        <v>0.948597582762711</v>
      </c>
      <c r="L2299" s="3">
        <v>0.99988201479432903</v>
      </c>
      <c r="M2299" s="3">
        <f t="shared" si="140"/>
        <v>0.96439198317634267</v>
      </c>
      <c r="N2299" s="3">
        <v>0.95680035960367404</v>
      </c>
      <c r="O2299" s="3">
        <v>0.99635925680210902</v>
      </c>
      <c r="P2299" s="3">
        <v>0.99146829224434496</v>
      </c>
      <c r="Q2299" s="3">
        <f t="shared" si="141"/>
        <v>0.98154263621670934</v>
      </c>
      <c r="R2299" s="3">
        <f t="shared" si="142"/>
        <v>1.0177839025412456</v>
      </c>
      <c r="S2299" s="3">
        <f t="shared" si="143"/>
        <v>0.4736728308686457</v>
      </c>
    </row>
    <row r="2300" spans="1:19" s="5" customFormat="1" ht="12.75" x14ac:dyDescent="0.2">
      <c r="A2300" s="3" t="s">
        <v>4855</v>
      </c>
      <c r="B2300" s="3" t="s">
        <v>4856</v>
      </c>
      <c r="C2300" s="3">
        <v>43.31</v>
      </c>
      <c r="D2300" s="3">
        <v>1</v>
      </c>
      <c r="E2300" s="3">
        <v>7</v>
      </c>
      <c r="F2300" s="3">
        <v>111</v>
      </c>
      <c r="G2300" s="3">
        <v>127</v>
      </c>
      <c r="H2300" s="3">
        <v>13.96390574466</v>
      </c>
      <c r="I2300" s="3">
        <v>9.11474609375</v>
      </c>
      <c r="J2300" s="3">
        <v>1.16203383086784</v>
      </c>
      <c r="K2300" s="3">
        <v>0.93464315635348505</v>
      </c>
      <c r="L2300" s="3">
        <v>1.01106659807995</v>
      </c>
      <c r="M2300" s="3">
        <f t="shared" si="140"/>
        <v>1.0359145284337583</v>
      </c>
      <c r="N2300" s="3">
        <v>0.98705657481086595</v>
      </c>
      <c r="O2300" s="3">
        <v>1.0434156187382</v>
      </c>
      <c r="P2300" s="3">
        <v>0.88442159203066995</v>
      </c>
      <c r="Q2300" s="3">
        <f t="shared" si="141"/>
        <v>0.971631261859912</v>
      </c>
      <c r="R2300" s="3">
        <f t="shared" si="142"/>
        <v>0.93794539529140608</v>
      </c>
      <c r="S2300" s="3">
        <f t="shared" si="143"/>
        <v>0.47397444535185773</v>
      </c>
    </row>
    <row r="2301" spans="1:19" s="5" customFormat="1" ht="12.75" x14ac:dyDescent="0.2">
      <c r="A2301" s="3" t="s">
        <v>7147</v>
      </c>
      <c r="B2301" s="3" t="s">
        <v>7148</v>
      </c>
      <c r="C2301" s="3">
        <v>15.17</v>
      </c>
      <c r="D2301" s="3">
        <v>12</v>
      </c>
      <c r="E2301" s="3">
        <v>12</v>
      </c>
      <c r="F2301" s="3">
        <v>50</v>
      </c>
      <c r="G2301" s="3">
        <v>870</v>
      </c>
      <c r="H2301" s="3">
        <v>96.846438494660205</v>
      </c>
      <c r="I2301" s="3">
        <v>8.64599609375</v>
      </c>
      <c r="J2301" s="3">
        <v>0.95868566300812597</v>
      </c>
      <c r="K2301" s="3">
        <v>1.0473380891637201</v>
      </c>
      <c r="L2301" s="3">
        <v>1.01717958572286</v>
      </c>
      <c r="M2301" s="3">
        <f t="shared" si="140"/>
        <v>1.007734445964902</v>
      </c>
      <c r="N2301" s="3">
        <v>1.0849156713099299</v>
      </c>
      <c r="O2301" s="3">
        <v>1.0137051485885</v>
      </c>
      <c r="P2301" s="3">
        <v>1.0092304634265199</v>
      </c>
      <c r="Q2301" s="3">
        <f t="shared" si="141"/>
        <v>1.0359504277749834</v>
      </c>
      <c r="R2301" s="3">
        <f t="shared" si="142"/>
        <v>1.0279994217951582</v>
      </c>
      <c r="S2301" s="3">
        <f t="shared" si="143"/>
        <v>0.47415135295088789</v>
      </c>
    </row>
    <row r="2302" spans="1:19" s="5" customFormat="1" ht="12.75" x14ac:dyDescent="0.2">
      <c r="A2302" s="3" t="s">
        <v>3301</v>
      </c>
      <c r="B2302" s="3" t="s">
        <v>3302</v>
      </c>
      <c r="C2302" s="3">
        <v>17.760000000000002</v>
      </c>
      <c r="D2302" s="3">
        <v>7</v>
      </c>
      <c r="E2302" s="3">
        <v>9</v>
      </c>
      <c r="F2302" s="3">
        <v>27</v>
      </c>
      <c r="G2302" s="3">
        <v>535</v>
      </c>
      <c r="H2302" s="3">
        <v>57.763782474660097</v>
      </c>
      <c r="I2302" s="3">
        <v>9.01220703125</v>
      </c>
      <c r="J2302" s="3">
        <v>0.94029280351116196</v>
      </c>
      <c r="K2302" s="3">
        <v>1.0142938448060299</v>
      </c>
      <c r="L2302" s="3">
        <v>0.74781255759801302</v>
      </c>
      <c r="M2302" s="3">
        <f t="shared" si="140"/>
        <v>0.90079973530506818</v>
      </c>
      <c r="N2302" s="3">
        <v>0.88894034423523205</v>
      </c>
      <c r="O2302" s="3">
        <v>0.95994302148460897</v>
      </c>
      <c r="P2302" s="3">
        <v>1.08564687149759</v>
      </c>
      <c r="Q2302" s="3">
        <f t="shared" si="141"/>
        <v>0.9781767457391437</v>
      </c>
      <c r="R2302" s="3">
        <f t="shared" si="142"/>
        <v>1.0858981274099406</v>
      </c>
      <c r="S2302" s="3">
        <f t="shared" si="143"/>
        <v>0.47419348399299543</v>
      </c>
    </row>
    <row r="2303" spans="1:19" s="5" customFormat="1" ht="12.75" x14ac:dyDescent="0.2">
      <c r="A2303" s="3" t="s">
        <v>4161</v>
      </c>
      <c r="B2303" s="3" t="s">
        <v>4162</v>
      </c>
      <c r="C2303" s="3">
        <v>7.87</v>
      </c>
      <c r="D2303" s="3">
        <v>7</v>
      </c>
      <c r="E2303" s="3">
        <v>8</v>
      </c>
      <c r="F2303" s="3">
        <v>12</v>
      </c>
      <c r="G2303" s="3">
        <v>1067</v>
      </c>
      <c r="H2303" s="3">
        <v>121.32352080466001</v>
      </c>
      <c r="I2303" s="3">
        <v>9.43701171875</v>
      </c>
      <c r="J2303" s="3">
        <v>0.98689480501244597</v>
      </c>
      <c r="K2303" s="3">
        <v>1.0882979187396999</v>
      </c>
      <c r="L2303" s="3">
        <v>0.99312681956510895</v>
      </c>
      <c r="M2303" s="3">
        <f t="shared" si="140"/>
        <v>1.0227731811057514</v>
      </c>
      <c r="N2303" s="3">
        <v>0.98145432172235902</v>
      </c>
      <c r="O2303" s="3">
        <v>1.0264567293729701</v>
      </c>
      <c r="P2303" s="3">
        <v>0.97349486202355795</v>
      </c>
      <c r="Q2303" s="3">
        <f t="shared" si="141"/>
        <v>0.99380197103962897</v>
      </c>
      <c r="R2303" s="3">
        <f t="shared" si="142"/>
        <v>0.97167386611095841</v>
      </c>
      <c r="S2303" s="3">
        <f t="shared" si="143"/>
        <v>0.47427644381811024</v>
      </c>
    </row>
    <row r="2304" spans="1:19" s="5" customFormat="1" ht="12.75" x14ac:dyDescent="0.2">
      <c r="A2304" s="3" t="s">
        <v>2421</v>
      </c>
      <c r="B2304" s="3" t="s">
        <v>2422</v>
      </c>
      <c r="C2304" s="3">
        <v>63.7</v>
      </c>
      <c r="D2304" s="3">
        <v>16</v>
      </c>
      <c r="E2304" s="3">
        <v>16</v>
      </c>
      <c r="F2304" s="3">
        <v>96</v>
      </c>
      <c r="G2304" s="3">
        <v>281</v>
      </c>
      <c r="H2304" s="3">
        <v>31.02693440466</v>
      </c>
      <c r="I2304" s="3">
        <v>10.27197265625</v>
      </c>
      <c r="J2304" s="3">
        <v>0.98318777478911201</v>
      </c>
      <c r="K2304" s="3">
        <v>1.0309885260776701</v>
      </c>
      <c r="L2304" s="3">
        <v>0.98440286914757202</v>
      </c>
      <c r="M2304" s="3">
        <f t="shared" si="140"/>
        <v>0.99952639000478471</v>
      </c>
      <c r="N2304" s="3">
        <v>1.0206379798897101</v>
      </c>
      <c r="O2304" s="3">
        <v>0.98678650353359398</v>
      </c>
      <c r="P2304" s="3">
        <v>1.04643454439285</v>
      </c>
      <c r="Q2304" s="3">
        <f t="shared" si="141"/>
        <v>1.0179530092720512</v>
      </c>
      <c r="R2304" s="3">
        <f t="shared" si="142"/>
        <v>1.0184353504334971</v>
      </c>
      <c r="S2304" s="3">
        <f t="shared" si="143"/>
        <v>0.47441841699656673</v>
      </c>
    </row>
    <row r="2305" spans="1:19" s="5" customFormat="1" ht="12.75" x14ac:dyDescent="0.2">
      <c r="A2305" s="3" t="s">
        <v>6401</v>
      </c>
      <c r="B2305" s="3" t="s">
        <v>6402</v>
      </c>
      <c r="C2305" s="3">
        <v>3.47</v>
      </c>
      <c r="D2305" s="3">
        <v>3</v>
      </c>
      <c r="E2305" s="3">
        <v>4</v>
      </c>
      <c r="F2305" s="3">
        <v>14</v>
      </c>
      <c r="G2305" s="3">
        <v>1324</v>
      </c>
      <c r="H2305" s="3">
        <v>144.49516667466</v>
      </c>
      <c r="I2305" s="3">
        <v>8.08935546875</v>
      </c>
      <c r="J2305" s="3">
        <v>1.0775496238300699</v>
      </c>
      <c r="K2305" s="3">
        <v>0.99980732310840503</v>
      </c>
      <c r="L2305" s="3">
        <v>0.925986867421983</v>
      </c>
      <c r="M2305" s="3">
        <f t="shared" si="140"/>
        <v>1.0011146047868194</v>
      </c>
      <c r="N2305" s="3">
        <v>1.01859601718686</v>
      </c>
      <c r="O2305" s="3">
        <v>1.0218770959699</v>
      </c>
      <c r="P2305" s="3">
        <v>1.0750109539607</v>
      </c>
      <c r="Q2305" s="3">
        <f t="shared" si="141"/>
        <v>1.0384946890391533</v>
      </c>
      <c r="R2305" s="3">
        <f t="shared" si="142"/>
        <v>1.0373384666187082</v>
      </c>
      <c r="S2305" s="3">
        <f t="shared" si="143"/>
        <v>0.47465210888498838</v>
      </c>
    </row>
    <row r="2306" spans="1:19" s="5" customFormat="1" ht="12.75" x14ac:dyDescent="0.2">
      <c r="A2306" s="3" t="s">
        <v>6903</v>
      </c>
      <c r="B2306" s="3" t="s">
        <v>6904</v>
      </c>
      <c r="C2306" s="3">
        <v>30.97</v>
      </c>
      <c r="D2306" s="3">
        <v>7</v>
      </c>
      <c r="E2306" s="3">
        <v>7</v>
      </c>
      <c r="F2306" s="3">
        <v>34</v>
      </c>
      <c r="G2306" s="3">
        <v>310</v>
      </c>
      <c r="H2306" s="3">
        <v>33.975198514660001</v>
      </c>
      <c r="I2306" s="3">
        <v>8.10400390625</v>
      </c>
      <c r="J2306" s="3">
        <v>1.0770484260683999</v>
      </c>
      <c r="K2306" s="3">
        <v>1.03973681933983</v>
      </c>
      <c r="L2306" s="3">
        <v>0.99997502080475797</v>
      </c>
      <c r="M2306" s="3">
        <f t="shared" ref="M2306:M2369" si="144">AVERAGE(J2306:L2306)</f>
        <v>1.0389200887376626</v>
      </c>
      <c r="N2306" s="3">
        <v>1.04314928095558</v>
      </c>
      <c r="O2306" s="3">
        <v>1.0191575201573</v>
      </c>
      <c r="P2306" s="3">
        <v>0.99090914331756996</v>
      </c>
      <c r="Q2306" s="3">
        <f t="shared" ref="Q2306:Q2369" si="145">AVERAGE(N2306:P2306)</f>
        <v>1.0177386481434834</v>
      </c>
      <c r="R2306" s="3">
        <f t="shared" ref="R2306:R2369" si="146">Q2306/M2306</f>
        <v>0.97961205984580035</v>
      </c>
      <c r="S2306" s="3">
        <f t="shared" ref="S2306:S2369" si="147">_xlfn.T.TEST(J2306:L2306,N2306:P2306,2,2)</f>
        <v>0.47493484444491746</v>
      </c>
    </row>
    <row r="2307" spans="1:19" s="5" customFormat="1" ht="12.75" x14ac:dyDescent="0.2">
      <c r="A2307" s="3" t="s">
        <v>3877</v>
      </c>
      <c r="B2307" s="3" t="s">
        <v>3878</v>
      </c>
      <c r="C2307" s="3">
        <v>18.71</v>
      </c>
      <c r="D2307" s="3">
        <v>5</v>
      </c>
      <c r="E2307" s="3">
        <v>8</v>
      </c>
      <c r="F2307" s="3">
        <v>27</v>
      </c>
      <c r="G2307" s="3">
        <v>417</v>
      </c>
      <c r="H2307" s="3">
        <v>46.572311464659997</v>
      </c>
      <c r="I2307" s="3">
        <v>5.73193359375</v>
      </c>
      <c r="J2307" s="3">
        <v>1.4206136052582601</v>
      </c>
      <c r="K2307" s="3">
        <v>0.97764479875804899</v>
      </c>
      <c r="L2307" s="3">
        <v>1.0545026797047801</v>
      </c>
      <c r="M2307" s="3">
        <f t="shared" si="144"/>
        <v>1.1509203612403631</v>
      </c>
      <c r="N2307" s="3">
        <v>0.76891164364828402</v>
      </c>
      <c r="O2307" s="3">
        <v>1.14028531031297</v>
      </c>
      <c r="P2307" s="3">
        <v>1.1146833855334499</v>
      </c>
      <c r="Q2307" s="3">
        <f t="shared" si="145"/>
        <v>1.0079601131649014</v>
      </c>
      <c r="R2307" s="3">
        <f t="shared" si="146"/>
        <v>0.87578615090153467</v>
      </c>
      <c r="S2307" s="3">
        <f t="shared" si="147"/>
        <v>0.47541113630357473</v>
      </c>
    </row>
    <row r="2308" spans="1:19" s="5" customFormat="1" ht="12.75" x14ac:dyDescent="0.2">
      <c r="A2308" s="3" t="s">
        <v>5555</v>
      </c>
      <c r="B2308" s="3" t="s">
        <v>5556</v>
      </c>
      <c r="C2308" s="3">
        <v>20.73</v>
      </c>
      <c r="D2308" s="3">
        <v>9</v>
      </c>
      <c r="E2308" s="3">
        <v>9</v>
      </c>
      <c r="F2308" s="3">
        <v>31</v>
      </c>
      <c r="G2308" s="3">
        <v>328</v>
      </c>
      <c r="H2308" s="3">
        <v>35.612541084660002</v>
      </c>
      <c r="I2308" s="3">
        <v>6.31591796875</v>
      </c>
      <c r="J2308" s="3">
        <v>0.99796599385165297</v>
      </c>
      <c r="K2308" s="3">
        <v>0.96378246597667305</v>
      </c>
      <c r="L2308" s="3">
        <v>1.03905264995828</v>
      </c>
      <c r="M2308" s="3">
        <f t="shared" si="144"/>
        <v>1.0002670365955353</v>
      </c>
      <c r="N2308" s="3">
        <v>1.0086488789193999</v>
      </c>
      <c r="O2308" s="3">
        <v>0.98106532556662396</v>
      </c>
      <c r="P2308" s="3">
        <v>0.94275875555218103</v>
      </c>
      <c r="Q2308" s="3">
        <f t="shared" si="145"/>
        <v>0.97749098667940171</v>
      </c>
      <c r="R2308" s="3">
        <f t="shared" si="146"/>
        <v>0.97723003049900237</v>
      </c>
      <c r="S2308" s="3">
        <f t="shared" si="147"/>
        <v>0.47551354689423775</v>
      </c>
    </row>
    <row r="2309" spans="1:19" s="5" customFormat="1" ht="12.75" x14ac:dyDescent="0.2">
      <c r="A2309" s="3" t="s">
        <v>6835</v>
      </c>
      <c r="B2309" s="3" t="s">
        <v>6836</v>
      </c>
      <c r="C2309" s="3">
        <v>42.91</v>
      </c>
      <c r="D2309" s="3">
        <v>11</v>
      </c>
      <c r="E2309" s="3">
        <v>11</v>
      </c>
      <c r="F2309" s="3">
        <v>62</v>
      </c>
      <c r="G2309" s="3">
        <v>261</v>
      </c>
      <c r="H2309" s="3">
        <v>29.465181384659999</v>
      </c>
      <c r="I2309" s="3">
        <v>7.72314453125</v>
      </c>
      <c r="J2309" s="3">
        <v>0.97018027563699205</v>
      </c>
      <c r="K2309" s="3">
        <v>1.01690547117421</v>
      </c>
      <c r="L2309" s="3">
        <v>1.02135305285982</v>
      </c>
      <c r="M2309" s="3">
        <f t="shared" si="144"/>
        <v>1.0028129332236742</v>
      </c>
      <c r="N2309" s="3">
        <v>0.97969203530900395</v>
      </c>
      <c r="O2309" s="3">
        <v>0.95621133066759401</v>
      </c>
      <c r="P2309" s="3">
        <v>1.0161193238170501</v>
      </c>
      <c r="Q2309" s="3">
        <f t="shared" si="145"/>
        <v>0.98400756326454941</v>
      </c>
      <c r="R2309" s="3">
        <f t="shared" si="146"/>
        <v>0.98124737990896027</v>
      </c>
      <c r="S2309" s="3">
        <f t="shared" si="147"/>
        <v>0.47552173346854076</v>
      </c>
    </row>
    <row r="2310" spans="1:19" s="5" customFormat="1" ht="12.75" x14ac:dyDescent="0.2">
      <c r="A2310" s="3" t="s">
        <v>5211</v>
      </c>
      <c r="B2310" s="3" t="s">
        <v>5212</v>
      </c>
      <c r="C2310" s="3">
        <v>3.95</v>
      </c>
      <c r="D2310" s="3">
        <v>1</v>
      </c>
      <c r="E2310" s="3">
        <v>1</v>
      </c>
      <c r="F2310" s="3">
        <v>2</v>
      </c>
      <c r="G2310" s="3">
        <v>354</v>
      </c>
      <c r="H2310" s="3">
        <v>39.201309844660003</v>
      </c>
      <c r="I2310" s="3">
        <v>8.79248046875</v>
      </c>
      <c r="J2310" s="3">
        <v>0.88223595395298204</v>
      </c>
      <c r="K2310" s="3">
        <v>1.2667153988342501</v>
      </c>
      <c r="L2310" s="3"/>
      <c r="M2310" s="3">
        <f t="shared" si="144"/>
        <v>1.0744756763936161</v>
      </c>
      <c r="N2310" s="3">
        <v>0.86600393673600495</v>
      </c>
      <c r="O2310" s="3">
        <v>0.94166581532415305</v>
      </c>
      <c r="P2310" s="3"/>
      <c r="Q2310" s="3">
        <f t="shared" si="145"/>
        <v>0.90383487603007895</v>
      </c>
      <c r="R2310" s="3">
        <f t="shared" si="146"/>
        <v>0.84118691180029492</v>
      </c>
      <c r="S2310" s="3">
        <f t="shared" si="147"/>
        <v>0.47561588017855172</v>
      </c>
    </row>
    <row r="2311" spans="1:19" s="5" customFormat="1" ht="12.75" x14ac:dyDescent="0.2">
      <c r="A2311" s="3" t="s">
        <v>4791</v>
      </c>
      <c r="B2311" s="3" t="s">
        <v>4792</v>
      </c>
      <c r="C2311" s="3">
        <v>5.64</v>
      </c>
      <c r="D2311" s="3">
        <v>6</v>
      </c>
      <c r="E2311" s="3">
        <v>6</v>
      </c>
      <c r="F2311" s="3">
        <v>8</v>
      </c>
      <c r="G2311" s="3">
        <v>1029</v>
      </c>
      <c r="H2311" s="3">
        <v>115.13719677466101</v>
      </c>
      <c r="I2311" s="3">
        <v>5.40185546875</v>
      </c>
      <c r="J2311" s="3">
        <v>0.95336865683074201</v>
      </c>
      <c r="K2311" s="3">
        <v>1.10623804448695</v>
      </c>
      <c r="L2311" s="3">
        <v>0.98701866319241804</v>
      </c>
      <c r="M2311" s="3">
        <f t="shared" si="144"/>
        <v>1.0155417881700366</v>
      </c>
      <c r="N2311" s="3">
        <v>1.05706819890964</v>
      </c>
      <c r="O2311" s="3">
        <v>1.0262703870290999</v>
      </c>
      <c r="P2311" s="3">
        <v>1.0782996132018801</v>
      </c>
      <c r="Q2311" s="3">
        <f t="shared" si="145"/>
        <v>1.0538793997135398</v>
      </c>
      <c r="R2311" s="3">
        <f t="shared" si="146"/>
        <v>1.0377508951281915</v>
      </c>
      <c r="S2311" s="3">
        <f t="shared" si="147"/>
        <v>0.47580589677360141</v>
      </c>
    </row>
    <row r="2312" spans="1:19" s="5" customFormat="1" ht="12.75" x14ac:dyDescent="0.2">
      <c r="A2312" s="3" t="s">
        <v>3105</v>
      </c>
      <c r="B2312" s="3" t="s">
        <v>3106</v>
      </c>
      <c r="C2312" s="3">
        <v>2.87</v>
      </c>
      <c r="D2312" s="3">
        <v>3</v>
      </c>
      <c r="E2312" s="3">
        <v>3</v>
      </c>
      <c r="F2312" s="3">
        <v>7</v>
      </c>
      <c r="G2312" s="3">
        <v>1148</v>
      </c>
      <c r="H2312" s="3">
        <v>124.14218896465999</v>
      </c>
      <c r="I2312" s="3">
        <v>7.02001953125</v>
      </c>
      <c r="J2312" s="3">
        <v>0.98430867799746402</v>
      </c>
      <c r="K2312" s="3">
        <v>1.1028012544149299</v>
      </c>
      <c r="L2312" s="3">
        <v>0.98172439996873595</v>
      </c>
      <c r="M2312" s="3">
        <f t="shared" si="144"/>
        <v>1.0229447774603766</v>
      </c>
      <c r="N2312" s="3">
        <v>0.93095874333198403</v>
      </c>
      <c r="O2312" s="3">
        <v>0.98351867162301598</v>
      </c>
      <c r="P2312" s="3">
        <v>1.03621718965206</v>
      </c>
      <c r="Q2312" s="3">
        <f t="shared" si="145"/>
        <v>0.98356486820235334</v>
      </c>
      <c r="R2312" s="3">
        <f t="shared" si="146"/>
        <v>0.9615033869611318</v>
      </c>
      <c r="S2312" s="3">
        <f t="shared" si="147"/>
        <v>0.47646441711618998</v>
      </c>
    </row>
    <row r="2313" spans="1:19" s="5" customFormat="1" ht="12.75" x14ac:dyDescent="0.2">
      <c r="A2313" s="3" t="s">
        <v>5813</v>
      </c>
      <c r="B2313" s="3" t="s">
        <v>5814</v>
      </c>
      <c r="C2313" s="3">
        <v>11.95</v>
      </c>
      <c r="D2313" s="3">
        <v>2</v>
      </c>
      <c r="E2313" s="3">
        <v>3</v>
      </c>
      <c r="F2313" s="3">
        <v>4</v>
      </c>
      <c r="G2313" s="3">
        <v>226</v>
      </c>
      <c r="H2313" s="3">
        <v>25.976349554660001</v>
      </c>
      <c r="I2313" s="3">
        <v>5.52880859375</v>
      </c>
      <c r="J2313" s="3">
        <v>0.93391271819691701</v>
      </c>
      <c r="K2313" s="3">
        <v>0.94047865422138999</v>
      </c>
      <c r="L2313" s="3"/>
      <c r="M2313" s="3">
        <f t="shared" si="144"/>
        <v>0.9371956862091535</v>
      </c>
      <c r="N2313" s="3">
        <v>0.99815668488714604</v>
      </c>
      <c r="O2313" s="3">
        <v>0.93306541542177601</v>
      </c>
      <c r="P2313" s="3"/>
      <c r="Q2313" s="3">
        <f t="shared" si="145"/>
        <v>0.96561105015446103</v>
      </c>
      <c r="R2313" s="3">
        <f t="shared" si="146"/>
        <v>1.0303195633136601</v>
      </c>
      <c r="S2313" s="3">
        <f t="shared" si="147"/>
        <v>0.47660229269378762</v>
      </c>
    </row>
    <row r="2314" spans="1:19" s="5" customFormat="1" ht="12.75" x14ac:dyDescent="0.2">
      <c r="A2314" s="3" t="s">
        <v>1939</v>
      </c>
      <c r="B2314" s="3" t="s">
        <v>1940</v>
      </c>
      <c r="C2314" s="3">
        <v>50.27</v>
      </c>
      <c r="D2314" s="3">
        <v>20</v>
      </c>
      <c r="E2314" s="3">
        <v>27</v>
      </c>
      <c r="F2314" s="3">
        <v>175</v>
      </c>
      <c r="G2314" s="3">
        <v>559</v>
      </c>
      <c r="H2314" s="3">
        <v>62.009271864660001</v>
      </c>
      <c r="I2314" s="3">
        <v>5.05908203125</v>
      </c>
      <c r="J2314" s="3">
        <v>0.97857794518651198</v>
      </c>
      <c r="K2314" s="3">
        <v>0.99053098175166299</v>
      </c>
      <c r="L2314" s="3">
        <v>0.985771505406837</v>
      </c>
      <c r="M2314" s="3">
        <f t="shared" si="144"/>
        <v>0.98496014411500399</v>
      </c>
      <c r="N2314" s="3">
        <v>0.99853286614508796</v>
      </c>
      <c r="O2314" s="3">
        <v>1.0079954032071601</v>
      </c>
      <c r="P2314" s="3">
        <v>0.97373715171169895</v>
      </c>
      <c r="Q2314" s="3">
        <f t="shared" si="145"/>
        <v>0.99342180702131566</v>
      </c>
      <c r="R2314" s="3">
        <f t="shared" si="146"/>
        <v>1.0085908683278901</v>
      </c>
      <c r="S2314" s="3">
        <f t="shared" si="147"/>
        <v>0.47671665010922282</v>
      </c>
    </row>
    <row r="2315" spans="1:19" s="5" customFormat="1" ht="12.75" x14ac:dyDescent="0.2">
      <c r="A2315" s="3" t="s">
        <v>8457</v>
      </c>
      <c r="B2315" s="3" t="s">
        <v>8458</v>
      </c>
      <c r="C2315" s="3">
        <v>55.97</v>
      </c>
      <c r="D2315" s="3">
        <v>8</v>
      </c>
      <c r="E2315" s="3">
        <v>19</v>
      </c>
      <c r="F2315" s="3">
        <v>783</v>
      </c>
      <c r="G2315" s="3">
        <v>377</v>
      </c>
      <c r="H2315" s="3">
        <v>41.981807764659997</v>
      </c>
      <c r="I2315" s="3">
        <v>5.38916015625</v>
      </c>
      <c r="J2315" s="3">
        <v>1.01786434406051</v>
      </c>
      <c r="K2315" s="3">
        <v>1.0299422781152401</v>
      </c>
      <c r="L2315" s="3">
        <v>0.97682345346398203</v>
      </c>
      <c r="M2315" s="3">
        <f t="shared" si="144"/>
        <v>1.008210025213244</v>
      </c>
      <c r="N2315" s="3">
        <v>0.97502330351626798</v>
      </c>
      <c r="O2315" s="3">
        <v>1.0041768603596599</v>
      </c>
      <c r="P2315" s="3">
        <v>1.0017060772903701</v>
      </c>
      <c r="Q2315" s="3">
        <f t="shared" si="145"/>
        <v>0.9936354137220994</v>
      </c>
      <c r="R2315" s="3">
        <f t="shared" si="146"/>
        <v>0.98554407204187244</v>
      </c>
      <c r="S2315" s="3">
        <f t="shared" si="147"/>
        <v>0.47683841600246996</v>
      </c>
    </row>
    <row r="2316" spans="1:19" s="5" customFormat="1" ht="12.75" x14ac:dyDescent="0.2">
      <c r="A2316" s="3" t="s">
        <v>3393</v>
      </c>
      <c r="B2316" s="3" t="s">
        <v>3394</v>
      </c>
      <c r="C2316" s="3">
        <v>22.39</v>
      </c>
      <c r="D2316" s="3">
        <v>2</v>
      </c>
      <c r="E2316" s="3">
        <v>2</v>
      </c>
      <c r="F2316" s="3">
        <v>11</v>
      </c>
      <c r="G2316" s="3">
        <v>67</v>
      </c>
      <c r="H2316" s="3">
        <v>7.4187652246600004</v>
      </c>
      <c r="I2316" s="3">
        <v>7.12255859375</v>
      </c>
      <c r="J2316" s="3">
        <v>0.97817642923374903</v>
      </c>
      <c r="K2316" s="3">
        <v>0.98793349130568797</v>
      </c>
      <c r="L2316" s="3">
        <v>1.0536354921294699</v>
      </c>
      <c r="M2316" s="3">
        <f t="shared" si="144"/>
        <v>1.0065818042229691</v>
      </c>
      <c r="N2316" s="3">
        <v>1.0206349355109201</v>
      </c>
      <c r="O2316" s="3">
        <v>0.97080084211694095</v>
      </c>
      <c r="P2316" s="3">
        <v>0.95609774883653698</v>
      </c>
      <c r="Q2316" s="3">
        <f t="shared" si="145"/>
        <v>0.98251117548813272</v>
      </c>
      <c r="R2316" s="3">
        <f t="shared" si="146"/>
        <v>0.97608676350610402</v>
      </c>
      <c r="S2316" s="3">
        <f t="shared" si="147"/>
        <v>0.47690422878010286</v>
      </c>
    </row>
    <row r="2317" spans="1:19" s="5" customFormat="1" ht="12.75" x14ac:dyDescent="0.2">
      <c r="A2317" s="3" t="s">
        <v>1607</v>
      </c>
      <c r="B2317" s="3" t="s">
        <v>1608</v>
      </c>
      <c r="C2317" s="3">
        <v>21.88</v>
      </c>
      <c r="D2317" s="3">
        <v>4</v>
      </c>
      <c r="E2317" s="3">
        <v>4</v>
      </c>
      <c r="F2317" s="3">
        <v>24</v>
      </c>
      <c r="G2317" s="3">
        <v>96</v>
      </c>
      <c r="H2317" s="3">
        <v>11.361724494660001</v>
      </c>
      <c r="I2317" s="3">
        <v>8.74853515625</v>
      </c>
      <c r="J2317" s="3">
        <v>0.97552471296520105</v>
      </c>
      <c r="K2317" s="3">
        <v>1.6568218713038401</v>
      </c>
      <c r="L2317" s="3">
        <v>1.03028914347349</v>
      </c>
      <c r="M2317" s="3">
        <f t="shared" si="144"/>
        <v>1.2208785759141769</v>
      </c>
      <c r="N2317" s="3">
        <v>1.15107717204024</v>
      </c>
      <c r="O2317" s="3">
        <v>0.95316678042203495</v>
      </c>
      <c r="P2317" s="3">
        <v>1.02680025752405</v>
      </c>
      <c r="Q2317" s="3">
        <f t="shared" si="145"/>
        <v>1.0436814033287749</v>
      </c>
      <c r="R2317" s="3">
        <f t="shared" si="146"/>
        <v>0.85486093696687304</v>
      </c>
      <c r="S2317" s="3">
        <f t="shared" si="147"/>
        <v>0.4769177123045798</v>
      </c>
    </row>
    <row r="2318" spans="1:19" s="5" customFormat="1" ht="12.75" x14ac:dyDescent="0.2">
      <c r="A2318" s="3" t="s">
        <v>1463</v>
      </c>
      <c r="B2318" s="3" t="s">
        <v>1464</v>
      </c>
      <c r="C2318" s="3">
        <v>1.1100000000000001</v>
      </c>
      <c r="D2318" s="3">
        <v>4</v>
      </c>
      <c r="E2318" s="3">
        <v>4</v>
      </c>
      <c r="F2318" s="3">
        <v>6</v>
      </c>
      <c r="G2318" s="3">
        <v>3522</v>
      </c>
      <c r="H2318" s="3">
        <v>394.64935888466403</v>
      </c>
      <c r="I2318" s="3">
        <v>6.77099609375</v>
      </c>
      <c r="J2318" s="3">
        <v>0.999741907640744</v>
      </c>
      <c r="K2318" s="3">
        <v>0.97474894323901495</v>
      </c>
      <c r="L2318" s="3"/>
      <c r="M2318" s="3">
        <f t="shared" si="144"/>
        <v>0.98724542543987948</v>
      </c>
      <c r="N2318" s="3">
        <v>1.0290451945413801</v>
      </c>
      <c r="O2318" s="3">
        <v>0.98748952362862796</v>
      </c>
      <c r="P2318" s="3"/>
      <c r="Q2318" s="3">
        <f t="shared" si="145"/>
        <v>1.008267359085004</v>
      </c>
      <c r="R2318" s="3">
        <f t="shared" si="146"/>
        <v>1.0212935234779719</v>
      </c>
      <c r="S2318" s="3">
        <f t="shared" si="147"/>
        <v>0.47733190853840612</v>
      </c>
    </row>
    <row r="2319" spans="1:19" s="5" customFormat="1" ht="12.75" x14ac:dyDescent="0.2">
      <c r="A2319" s="3" t="s">
        <v>5879</v>
      </c>
      <c r="B2319" s="3" t="s">
        <v>5880</v>
      </c>
      <c r="C2319" s="3">
        <v>17.82</v>
      </c>
      <c r="D2319" s="3">
        <v>5</v>
      </c>
      <c r="E2319" s="3">
        <v>5</v>
      </c>
      <c r="F2319" s="3">
        <v>11</v>
      </c>
      <c r="G2319" s="3">
        <v>348</v>
      </c>
      <c r="H2319" s="3">
        <v>38.365375214659998</v>
      </c>
      <c r="I2319" s="3">
        <v>8.90966796875</v>
      </c>
      <c r="J2319" s="3">
        <v>1.17128624106523</v>
      </c>
      <c r="K2319" s="3">
        <v>0.95939969881666898</v>
      </c>
      <c r="L2319" s="3">
        <v>1.0255612304854</v>
      </c>
      <c r="M2319" s="3">
        <f t="shared" si="144"/>
        <v>1.0520823901224332</v>
      </c>
      <c r="N2319" s="3">
        <v>1.0436592723496001</v>
      </c>
      <c r="O2319" s="3">
        <v>0.99704659441150201</v>
      </c>
      <c r="P2319" s="3">
        <v>0.95727034353298801</v>
      </c>
      <c r="Q2319" s="3">
        <f t="shared" si="145"/>
        <v>0.99932540343136333</v>
      </c>
      <c r="R2319" s="3">
        <f t="shared" si="146"/>
        <v>0.94985470036721131</v>
      </c>
      <c r="S2319" s="3">
        <f t="shared" si="147"/>
        <v>0.47741592936674682</v>
      </c>
    </row>
    <row r="2320" spans="1:19" s="5" customFormat="1" ht="12.75" x14ac:dyDescent="0.2">
      <c r="A2320" s="3" t="s">
        <v>6417</v>
      </c>
      <c r="B2320" s="3" t="s">
        <v>6418</v>
      </c>
      <c r="C2320" s="3">
        <v>50.1</v>
      </c>
      <c r="D2320" s="3">
        <v>44</v>
      </c>
      <c r="E2320" s="3">
        <v>50</v>
      </c>
      <c r="F2320" s="3">
        <v>354</v>
      </c>
      <c r="G2320" s="3">
        <v>1022</v>
      </c>
      <c r="H2320" s="3">
        <v>115.33197417466</v>
      </c>
      <c r="I2320" s="3">
        <v>5.49072265625</v>
      </c>
      <c r="J2320" s="3">
        <v>1.01453941549612</v>
      </c>
      <c r="K2320" s="3">
        <v>0.98076247858068</v>
      </c>
      <c r="L2320" s="3">
        <v>0.99038659526396799</v>
      </c>
      <c r="M2320" s="3">
        <f t="shared" si="144"/>
        <v>0.99522949644692271</v>
      </c>
      <c r="N2320" s="3">
        <v>1.0024517275363301</v>
      </c>
      <c r="O2320" s="3">
        <v>1.02369216270807</v>
      </c>
      <c r="P2320" s="3">
        <v>0.99181170242304495</v>
      </c>
      <c r="Q2320" s="3">
        <f t="shared" si="145"/>
        <v>1.0059851975558149</v>
      </c>
      <c r="R2320" s="3">
        <f t="shared" si="146"/>
        <v>1.0108072571676094</v>
      </c>
      <c r="S2320" s="3">
        <f t="shared" si="147"/>
        <v>0.47745784505764621</v>
      </c>
    </row>
    <row r="2321" spans="1:19" s="5" customFormat="1" ht="12.75" x14ac:dyDescent="0.2">
      <c r="A2321" s="3" t="s">
        <v>583</v>
      </c>
      <c r="B2321" s="3" t="s">
        <v>584</v>
      </c>
      <c r="C2321" s="3">
        <v>15.54</v>
      </c>
      <c r="D2321" s="3">
        <v>16</v>
      </c>
      <c r="E2321" s="3">
        <v>16</v>
      </c>
      <c r="F2321" s="3">
        <v>37</v>
      </c>
      <c r="G2321" s="3">
        <v>1017</v>
      </c>
      <c r="H2321" s="3">
        <v>115.08559726466</v>
      </c>
      <c r="I2321" s="3">
        <v>5.68115234375</v>
      </c>
      <c r="J2321" s="3">
        <v>1.0527710313568801</v>
      </c>
      <c r="K2321" s="3">
        <v>0.98774493496745197</v>
      </c>
      <c r="L2321" s="3">
        <v>1.0509870130841801</v>
      </c>
      <c r="M2321" s="3">
        <f t="shared" si="144"/>
        <v>1.0305009931361708</v>
      </c>
      <c r="N2321" s="3">
        <v>1.0224019298577001</v>
      </c>
      <c r="O2321" s="3">
        <v>1.04123839550326</v>
      </c>
      <c r="P2321" s="3">
        <v>0.93809326693280903</v>
      </c>
      <c r="Q2321" s="3">
        <f t="shared" si="145"/>
        <v>1.000577864097923</v>
      </c>
      <c r="R2321" s="3">
        <f t="shared" si="146"/>
        <v>0.97096254226094303</v>
      </c>
      <c r="S2321" s="3">
        <f t="shared" si="147"/>
        <v>0.47773674408641664</v>
      </c>
    </row>
    <row r="2322" spans="1:19" s="5" customFormat="1" ht="12.75" x14ac:dyDescent="0.2">
      <c r="A2322" s="3" t="s">
        <v>8047</v>
      </c>
      <c r="B2322" s="3" t="s">
        <v>8048</v>
      </c>
      <c r="C2322" s="3">
        <v>66.510000000000005</v>
      </c>
      <c r="D2322" s="3">
        <v>14</v>
      </c>
      <c r="E2322" s="3">
        <v>15</v>
      </c>
      <c r="F2322" s="3">
        <v>79</v>
      </c>
      <c r="G2322" s="3">
        <v>209</v>
      </c>
      <c r="H2322" s="3">
        <v>23.370113904659998</v>
      </c>
      <c r="I2322" s="3">
        <v>8.60205078125</v>
      </c>
      <c r="J2322" s="3">
        <v>1.0195556502949099</v>
      </c>
      <c r="K2322" s="3">
        <v>0.99164640802906601</v>
      </c>
      <c r="L2322" s="3">
        <v>1.0214223668297899</v>
      </c>
      <c r="M2322" s="3">
        <f t="shared" si="144"/>
        <v>1.0108748083845887</v>
      </c>
      <c r="N2322" s="3">
        <v>0.98365348819405096</v>
      </c>
      <c r="O2322" s="3">
        <v>0.99985816146867401</v>
      </c>
      <c r="P2322" s="3">
        <v>1.0171206878632399</v>
      </c>
      <c r="Q2322" s="3">
        <f t="shared" si="145"/>
        <v>1.0002107791753216</v>
      </c>
      <c r="R2322" s="3">
        <f t="shared" si="146"/>
        <v>0.98945069248851059</v>
      </c>
      <c r="S2322" s="3">
        <f t="shared" si="147"/>
        <v>0.47805587816386036</v>
      </c>
    </row>
    <row r="2323" spans="1:19" s="5" customFormat="1" ht="12.75" x14ac:dyDescent="0.2">
      <c r="A2323" s="3" t="s">
        <v>3477</v>
      </c>
      <c r="B2323" s="3" t="s">
        <v>3478</v>
      </c>
      <c r="C2323" s="3">
        <v>10.92</v>
      </c>
      <c r="D2323" s="3">
        <v>2</v>
      </c>
      <c r="E2323" s="3">
        <v>2</v>
      </c>
      <c r="F2323" s="3">
        <v>7</v>
      </c>
      <c r="G2323" s="3">
        <v>229</v>
      </c>
      <c r="H2323" s="3">
        <v>26.93774262466</v>
      </c>
      <c r="I2323" s="3">
        <v>4.97021484375</v>
      </c>
      <c r="J2323" s="3">
        <v>1.1185082150512</v>
      </c>
      <c r="K2323" s="3">
        <v>1.00298842182648</v>
      </c>
      <c r="L2323" s="3">
        <v>0.96377819768512696</v>
      </c>
      <c r="M2323" s="3">
        <f t="shared" si="144"/>
        <v>1.0284249448542691</v>
      </c>
      <c r="N2323" s="3">
        <v>1.0708981289043999</v>
      </c>
      <c r="O2323" s="3">
        <v>1.0578150147779</v>
      </c>
      <c r="P2323" s="3">
        <v>1.06579299631298</v>
      </c>
      <c r="Q2323" s="3">
        <f t="shared" si="145"/>
        <v>1.0648353799984267</v>
      </c>
      <c r="R2323" s="3">
        <f t="shared" si="146"/>
        <v>1.0354040762297116</v>
      </c>
      <c r="S2323" s="3">
        <f t="shared" si="147"/>
        <v>0.47824285535400746</v>
      </c>
    </row>
    <row r="2324" spans="1:19" s="5" customFormat="1" ht="12.75" x14ac:dyDescent="0.2">
      <c r="A2324" s="3" t="s">
        <v>2041</v>
      </c>
      <c r="B2324" s="3" t="s">
        <v>2042</v>
      </c>
      <c r="C2324" s="3">
        <v>34.07</v>
      </c>
      <c r="D2324" s="3">
        <v>8</v>
      </c>
      <c r="E2324" s="3">
        <v>8</v>
      </c>
      <c r="F2324" s="3">
        <v>15</v>
      </c>
      <c r="G2324" s="3">
        <v>226</v>
      </c>
      <c r="H2324" s="3">
        <v>25.635415244659999</v>
      </c>
      <c r="I2324" s="3">
        <v>8.68994140625</v>
      </c>
      <c r="J2324" s="3">
        <v>0.94866384140444504</v>
      </c>
      <c r="K2324" s="3">
        <v>1.00255366316479</v>
      </c>
      <c r="L2324" s="3">
        <v>0.93689168394817701</v>
      </c>
      <c r="M2324" s="3">
        <f t="shared" si="144"/>
        <v>0.96270306283913731</v>
      </c>
      <c r="N2324" s="3">
        <v>0.96996028111621102</v>
      </c>
      <c r="O2324" s="3">
        <v>0.98535289903432099</v>
      </c>
      <c r="P2324" s="3">
        <v>0.98139535892697705</v>
      </c>
      <c r="Q2324" s="3">
        <f t="shared" si="145"/>
        <v>0.97890284635916969</v>
      </c>
      <c r="R2324" s="3">
        <f t="shared" si="146"/>
        <v>1.0168273937679777</v>
      </c>
      <c r="S2324" s="3">
        <f t="shared" si="147"/>
        <v>0.47825793191033561</v>
      </c>
    </row>
    <row r="2325" spans="1:19" s="5" customFormat="1" ht="12.75" x14ac:dyDescent="0.2">
      <c r="A2325" s="3" t="s">
        <v>4297</v>
      </c>
      <c r="B2325" s="3" t="s">
        <v>4298</v>
      </c>
      <c r="C2325" s="3">
        <v>4.46</v>
      </c>
      <c r="D2325" s="3">
        <v>2</v>
      </c>
      <c r="E2325" s="3">
        <v>3</v>
      </c>
      <c r="F2325" s="3">
        <v>10</v>
      </c>
      <c r="G2325" s="3">
        <v>718</v>
      </c>
      <c r="H2325" s="3">
        <v>78.155153734660104</v>
      </c>
      <c r="I2325" s="3">
        <v>6.26513671875</v>
      </c>
      <c r="J2325" s="3">
        <v>1.08110593896435</v>
      </c>
      <c r="K2325" s="3">
        <v>0.95838076966168695</v>
      </c>
      <c r="L2325" s="3">
        <v>0.92766148253945802</v>
      </c>
      <c r="M2325" s="3">
        <f t="shared" si="144"/>
        <v>0.98904939705516492</v>
      </c>
      <c r="N2325" s="3">
        <v>1.0269748083158801</v>
      </c>
      <c r="O2325" s="3">
        <v>1.0038823546511899</v>
      </c>
      <c r="P2325" s="3">
        <v>1.05060024494566</v>
      </c>
      <c r="Q2325" s="3">
        <f t="shared" si="145"/>
        <v>1.0271524693042433</v>
      </c>
      <c r="R2325" s="3">
        <f t="shared" si="146"/>
        <v>1.0385249436100239</v>
      </c>
      <c r="S2325" s="3">
        <f t="shared" si="147"/>
        <v>0.47834573278289999</v>
      </c>
    </row>
    <row r="2326" spans="1:19" s="5" customFormat="1" ht="12.75" x14ac:dyDescent="0.2">
      <c r="A2326" s="3" t="s">
        <v>1155</v>
      </c>
      <c r="B2326" s="3" t="s">
        <v>1156</v>
      </c>
      <c r="C2326" s="3">
        <v>36.08</v>
      </c>
      <c r="D2326" s="3">
        <v>3</v>
      </c>
      <c r="E2326" s="3">
        <v>3</v>
      </c>
      <c r="F2326" s="3">
        <v>11</v>
      </c>
      <c r="G2326" s="3">
        <v>97</v>
      </c>
      <c r="H2326" s="3">
        <v>10.58447957466</v>
      </c>
      <c r="I2326" s="3">
        <v>4.93212890625</v>
      </c>
      <c r="J2326" s="3">
        <v>0.806103982812717</v>
      </c>
      <c r="K2326" s="3">
        <v>1.05373047674719</v>
      </c>
      <c r="L2326" s="3">
        <v>1.0185887169685801</v>
      </c>
      <c r="M2326" s="3">
        <f t="shared" si="144"/>
        <v>0.95947439217616237</v>
      </c>
      <c r="N2326" s="3">
        <v>1.18934273744125</v>
      </c>
      <c r="O2326" s="3">
        <v>0.97851369772959396</v>
      </c>
      <c r="P2326" s="3">
        <v>0.960210443831083</v>
      </c>
      <c r="Q2326" s="3">
        <f t="shared" si="145"/>
        <v>1.042688959667309</v>
      </c>
      <c r="R2326" s="3">
        <f t="shared" si="146"/>
        <v>1.0867293261495072</v>
      </c>
      <c r="S2326" s="3">
        <f t="shared" si="147"/>
        <v>0.47908404179212033</v>
      </c>
    </row>
    <row r="2327" spans="1:19" s="5" customFormat="1" ht="12.75" x14ac:dyDescent="0.2">
      <c r="A2327" s="3" t="s">
        <v>6287</v>
      </c>
      <c r="B2327" s="3" t="s">
        <v>6288</v>
      </c>
      <c r="C2327" s="3">
        <v>11.52</v>
      </c>
      <c r="D2327" s="3">
        <v>2</v>
      </c>
      <c r="E2327" s="3">
        <v>2</v>
      </c>
      <c r="F2327" s="3">
        <v>10</v>
      </c>
      <c r="G2327" s="3">
        <v>165</v>
      </c>
      <c r="H2327" s="3">
        <v>18.876049154659999</v>
      </c>
      <c r="I2327" s="3">
        <v>5.22412109375</v>
      </c>
      <c r="J2327" s="3">
        <v>0.92613399299426602</v>
      </c>
      <c r="K2327" s="3">
        <v>1.0637783322109999</v>
      </c>
      <c r="L2327" s="3">
        <v>0.94668061524245495</v>
      </c>
      <c r="M2327" s="3">
        <f t="shared" si="144"/>
        <v>0.97886431348257352</v>
      </c>
      <c r="N2327" s="3">
        <v>1.0013272828655</v>
      </c>
      <c r="O2327" s="3">
        <v>0.99545701398706798</v>
      </c>
      <c r="P2327" s="3">
        <v>1.04709902432918</v>
      </c>
      <c r="Q2327" s="3">
        <f t="shared" si="145"/>
        <v>1.0146277737272493</v>
      </c>
      <c r="R2327" s="3">
        <f t="shared" si="146"/>
        <v>1.036535666641516</v>
      </c>
      <c r="S2327" s="3">
        <f t="shared" si="147"/>
        <v>0.47915860874987587</v>
      </c>
    </row>
    <row r="2328" spans="1:19" s="5" customFormat="1" ht="12.75" x14ac:dyDescent="0.2">
      <c r="A2328" s="3" t="s">
        <v>7509</v>
      </c>
      <c r="B2328" s="3" t="s">
        <v>7510</v>
      </c>
      <c r="C2328" s="3">
        <v>13.6</v>
      </c>
      <c r="D2328" s="3">
        <v>3</v>
      </c>
      <c r="E2328" s="3">
        <v>3</v>
      </c>
      <c r="F2328" s="3">
        <v>4</v>
      </c>
      <c r="G2328" s="3">
        <v>272</v>
      </c>
      <c r="H2328" s="3">
        <v>29.674403484660001</v>
      </c>
      <c r="I2328" s="3">
        <v>8.16259765625</v>
      </c>
      <c r="J2328" s="3">
        <v>1.0320838879474299</v>
      </c>
      <c r="K2328" s="3">
        <v>1.07800950539623</v>
      </c>
      <c r="L2328" s="3">
        <v>0.92046519812560201</v>
      </c>
      <c r="M2328" s="3">
        <f t="shared" si="144"/>
        <v>1.0101861971564208</v>
      </c>
      <c r="N2328" s="3">
        <v>0.98653433797165702</v>
      </c>
      <c r="O2328" s="3">
        <v>1.01658522233536</v>
      </c>
      <c r="P2328" s="3">
        <v>1.25249972261183</v>
      </c>
      <c r="Q2328" s="3">
        <f t="shared" si="145"/>
        <v>1.0852064276396156</v>
      </c>
      <c r="R2328" s="3">
        <f t="shared" si="146"/>
        <v>1.0742637651300024</v>
      </c>
      <c r="S2328" s="3">
        <f t="shared" si="147"/>
        <v>0.47918147593998162</v>
      </c>
    </row>
    <row r="2329" spans="1:19" s="5" customFormat="1" ht="12.75" x14ac:dyDescent="0.2">
      <c r="A2329" s="3" t="s">
        <v>4237</v>
      </c>
      <c r="B2329" s="3" t="s">
        <v>4238</v>
      </c>
      <c r="C2329" s="3">
        <v>8.44</v>
      </c>
      <c r="D2329" s="3">
        <v>10</v>
      </c>
      <c r="E2329" s="3">
        <v>10</v>
      </c>
      <c r="F2329" s="3">
        <v>16</v>
      </c>
      <c r="G2329" s="3">
        <v>1196</v>
      </c>
      <c r="H2329" s="3">
        <v>132.70499148466001</v>
      </c>
      <c r="I2329" s="3">
        <v>6.36669921875</v>
      </c>
      <c r="J2329" s="3">
        <v>0.960422375649303</v>
      </c>
      <c r="K2329" s="3">
        <v>0.98314099512033604</v>
      </c>
      <c r="L2329" s="3">
        <v>0.98050651752538598</v>
      </c>
      <c r="M2329" s="3">
        <f t="shared" si="144"/>
        <v>0.97468996276500841</v>
      </c>
      <c r="N2329" s="3">
        <v>0.94930844831972305</v>
      </c>
      <c r="O2329" s="3">
        <v>1.0192233623724301</v>
      </c>
      <c r="P2329" s="3">
        <v>1.0092969633697499</v>
      </c>
      <c r="Q2329" s="3">
        <f t="shared" si="145"/>
        <v>0.99260959135396776</v>
      </c>
      <c r="R2329" s="3">
        <f t="shared" si="146"/>
        <v>1.0183849524192543</v>
      </c>
      <c r="S2329" s="3">
        <f t="shared" si="147"/>
        <v>0.47921075771340071</v>
      </c>
    </row>
    <row r="2330" spans="1:19" s="5" customFormat="1" ht="12.75" x14ac:dyDescent="0.2">
      <c r="A2330" s="3" t="s">
        <v>7771</v>
      </c>
      <c r="B2330" s="3" t="s">
        <v>7772</v>
      </c>
      <c r="C2330" s="3">
        <v>6.03</v>
      </c>
      <c r="D2330" s="3">
        <v>2</v>
      </c>
      <c r="E2330" s="3">
        <v>4</v>
      </c>
      <c r="F2330" s="3">
        <v>12</v>
      </c>
      <c r="G2330" s="3">
        <v>630</v>
      </c>
      <c r="H2330" s="3">
        <v>69.210119514659993</v>
      </c>
      <c r="I2330" s="3">
        <v>8.10400390625</v>
      </c>
      <c r="J2330" s="3">
        <v>0.74350980391067301</v>
      </c>
      <c r="K2330" s="3">
        <v>1.1759444616079999</v>
      </c>
      <c r="L2330" s="3">
        <v>0.99422890068464698</v>
      </c>
      <c r="M2330" s="3">
        <f t="shared" si="144"/>
        <v>0.9712277220677733</v>
      </c>
      <c r="N2330" s="3">
        <v>1.0831741814190801</v>
      </c>
      <c r="O2330" s="3">
        <v>0.984646407035495</v>
      </c>
      <c r="P2330" s="3">
        <v>1.16242294727539</v>
      </c>
      <c r="Q2330" s="3">
        <f t="shared" si="145"/>
        <v>1.0767478452433217</v>
      </c>
      <c r="R2330" s="3">
        <f t="shared" si="146"/>
        <v>1.1086461195227137</v>
      </c>
      <c r="S2330" s="3">
        <f t="shared" si="147"/>
        <v>0.47961961569998057</v>
      </c>
    </row>
    <row r="2331" spans="1:19" s="5" customFormat="1" ht="12.75" x14ac:dyDescent="0.2">
      <c r="A2331" s="3" t="s">
        <v>7371</v>
      </c>
      <c r="B2331" s="3" t="s">
        <v>7372</v>
      </c>
      <c r="C2331" s="3">
        <v>67</v>
      </c>
      <c r="D2331" s="3">
        <v>2</v>
      </c>
      <c r="E2331" s="3">
        <v>11</v>
      </c>
      <c r="F2331" s="3">
        <v>255</v>
      </c>
      <c r="G2331" s="3">
        <v>200</v>
      </c>
      <c r="H2331" s="3">
        <v>22.870641734660001</v>
      </c>
      <c r="I2331" s="3">
        <v>7.57666015625</v>
      </c>
      <c r="J2331" s="3">
        <v>0.99484675984554705</v>
      </c>
      <c r="K2331" s="3">
        <v>0.990108145181125</v>
      </c>
      <c r="L2331" s="3">
        <v>1.0044446823292601</v>
      </c>
      <c r="M2331" s="3">
        <f t="shared" si="144"/>
        <v>0.99646652911864397</v>
      </c>
      <c r="N2331" s="3">
        <v>0.92585849156908195</v>
      </c>
      <c r="O2331" s="3">
        <v>0.96670968044263605</v>
      </c>
      <c r="P2331" s="3">
        <v>1.02731841288155</v>
      </c>
      <c r="Q2331" s="3">
        <f t="shared" si="145"/>
        <v>0.97329552829775601</v>
      </c>
      <c r="R2331" s="3">
        <f t="shared" si="146"/>
        <v>0.97674683479696778</v>
      </c>
      <c r="S2331" s="3">
        <f t="shared" si="147"/>
        <v>0.47989445909915002</v>
      </c>
    </row>
    <row r="2332" spans="1:19" s="5" customFormat="1" ht="12.75" x14ac:dyDescent="0.2">
      <c r="A2332" s="3" t="s">
        <v>7239</v>
      </c>
      <c r="B2332" s="3" t="s">
        <v>7240</v>
      </c>
      <c r="C2332" s="3">
        <v>12.18</v>
      </c>
      <c r="D2332" s="3">
        <v>5</v>
      </c>
      <c r="E2332" s="3">
        <v>5</v>
      </c>
      <c r="F2332" s="3">
        <v>10</v>
      </c>
      <c r="G2332" s="3">
        <v>435</v>
      </c>
      <c r="H2332" s="3">
        <v>46.880496294659999</v>
      </c>
      <c r="I2332" s="3">
        <v>4.42431640625</v>
      </c>
      <c r="J2332" s="3">
        <v>0.93098302165212699</v>
      </c>
      <c r="K2332" s="3">
        <v>1.1225593886252501</v>
      </c>
      <c r="L2332" s="3">
        <v>1.0132443760227801</v>
      </c>
      <c r="M2332" s="3">
        <f t="shared" si="144"/>
        <v>1.0222622621000523</v>
      </c>
      <c r="N2332" s="3">
        <v>1.0057618596433699</v>
      </c>
      <c r="O2332" s="3">
        <v>0.94258449628193697</v>
      </c>
      <c r="P2332" s="3">
        <v>0.98197671908788997</v>
      </c>
      <c r="Q2332" s="3">
        <f t="shared" si="145"/>
        <v>0.9767743583377323</v>
      </c>
      <c r="R2332" s="3">
        <f t="shared" si="146"/>
        <v>0.95550270664508985</v>
      </c>
      <c r="S2332" s="3">
        <f t="shared" si="147"/>
        <v>0.48000181046415402</v>
      </c>
    </row>
    <row r="2333" spans="1:19" s="5" customFormat="1" ht="12.75" x14ac:dyDescent="0.2">
      <c r="A2333" s="3" t="s">
        <v>8365</v>
      </c>
      <c r="B2333" s="3" t="s">
        <v>8366</v>
      </c>
      <c r="C2333" s="3">
        <v>38.26</v>
      </c>
      <c r="D2333" s="3">
        <v>12</v>
      </c>
      <c r="E2333" s="3">
        <v>15</v>
      </c>
      <c r="F2333" s="3">
        <v>57</v>
      </c>
      <c r="G2333" s="3">
        <v>460</v>
      </c>
      <c r="H2333" s="3">
        <v>50.531287104660102</v>
      </c>
      <c r="I2333" s="3">
        <v>7.34228515625</v>
      </c>
      <c r="J2333" s="3">
        <v>1.09125835121172</v>
      </c>
      <c r="K2333" s="3">
        <v>0.99170930486708297</v>
      </c>
      <c r="L2333" s="3">
        <v>0.99289444886678702</v>
      </c>
      <c r="M2333" s="3">
        <f t="shared" si="144"/>
        <v>1.0252873683151966</v>
      </c>
      <c r="N2333" s="3">
        <v>1.0207227250317701</v>
      </c>
      <c r="O2333" s="3">
        <v>1.0252304575190101</v>
      </c>
      <c r="P2333" s="3">
        <v>0.91716654011082499</v>
      </c>
      <c r="Q2333" s="3">
        <f t="shared" si="145"/>
        <v>0.98770657422053498</v>
      </c>
      <c r="R2333" s="3">
        <f t="shared" si="146"/>
        <v>0.96334608690594103</v>
      </c>
      <c r="S2333" s="3">
        <f t="shared" si="147"/>
        <v>0.48006553441830307</v>
      </c>
    </row>
    <row r="2334" spans="1:19" s="5" customFormat="1" ht="12.75" x14ac:dyDescent="0.2">
      <c r="A2334" s="3" t="s">
        <v>3951</v>
      </c>
      <c r="B2334" s="3" t="s">
        <v>3952</v>
      </c>
      <c r="C2334" s="3">
        <v>0.66</v>
      </c>
      <c r="D2334" s="3">
        <v>1</v>
      </c>
      <c r="E2334" s="3">
        <v>1</v>
      </c>
      <c r="F2334" s="3">
        <v>4</v>
      </c>
      <c r="G2334" s="3">
        <v>907</v>
      </c>
      <c r="H2334" s="3">
        <v>100.88844156466</v>
      </c>
      <c r="I2334" s="3">
        <v>8.88037109375</v>
      </c>
      <c r="J2334" s="3">
        <v>0.99227692575117199</v>
      </c>
      <c r="K2334" s="3">
        <v>1.02765062606173</v>
      </c>
      <c r="L2334" s="3">
        <v>0.93696649284623601</v>
      </c>
      <c r="M2334" s="3">
        <f t="shared" si="144"/>
        <v>0.98563134821971266</v>
      </c>
      <c r="N2334" s="3">
        <v>0.94726124078935203</v>
      </c>
      <c r="O2334" s="3">
        <v>0.97055473484021104</v>
      </c>
      <c r="P2334" s="3">
        <v>0.97443171019987496</v>
      </c>
      <c r="Q2334" s="3">
        <f t="shared" si="145"/>
        <v>0.96408256194314601</v>
      </c>
      <c r="R2334" s="3">
        <f t="shared" si="146"/>
        <v>0.97813707293757557</v>
      </c>
      <c r="S2334" s="3">
        <f t="shared" si="147"/>
        <v>0.48033353078910984</v>
      </c>
    </row>
    <row r="2335" spans="1:19" s="5" customFormat="1" ht="12.75" x14ac:dyDescent="0.2">
      <c r="A2335" s="3" t="s">
        <v>2641</v>
      </c>
      <c r="B2335" s="3" t="s">
        <v>2642</v>
      </c>
      <c r="C2335" s="3">
        <v>30.9</v>
      </c>
      <c r="D2335" s="3">
        <v>20</v>
      </c>
      <c r="E2335" s="3">
        <v>36</v>
      </c>
      <c r="F2335" s="3">
        <v>176</v>
      </c>
      <c r="G2335" s="3">
        <v>1249</v>
      </c>
      <c r="H2335" s="3">
        <v>137.63339068465999</v>
      </c>
      <c r="I2335" s="3">
        <v>5.94775390625</v>
      </c>
      <c r="J2335" s="3">
        <v>1.03089801643771</v>
      </c>
      <c r="K2335" s="3">
        <v>1.0151464862360999</v>
      </c>
      <c r="L2335" s="3">
        <v>0.94976474924612098</v>
      </c>
      <c r="M2335" s="3">
        <f t="shared" si="144"/>
        <v>0.99860308397331021</v>
      </c>
      <c r="N2335" s="3">
        <v>0.99903348284934501</v>
      </c>
      <c r="O2335" s="3">
        <v>1.02527917147783</v>
      </c>
      <c r="P2335" s="3">
        <v>1.03447123822872</v>
      </c>
      <c r="Q2335" s="3">
        <f t="shared" si="145"/>
        <v>1.019594630851965</v>
      </c>
      <c r="R2335" s="3">
        <f t="shared" si="146"/>
        <v>1.0210209113265825</v>
      </c>
      <c r="S2335" s="3">
        <f t="shared" si="147"/>
        <v>0.48050019617830581</v>
      </c>
    </row>
    <row r="2336" spans="1:19" s="5" customFormat="1" ht="12.75" x14ac:dyDescent="0.2">
      <c r="A2336" s="3" t="s">
        <v>5953</v>
      </c>
      <c r="B2336" s="3" t="s">
        <v>5954</v>
      </c>
      <c r="C2336" s="3">
        <v>12.29</v>
      </c>
      <c r="D2336" s="3">
        <v>5</v>
      </c>
      <c r="E2336" s="3">
        <v>5</v>
      </c>
      <c r="F2336" s="3">
        <v>14</v>
      </c>
      <c r="G2336" s="3">
        <v>480</v>
      </c>
      <c r="H2336" s="3">
        <v>52.003341204660003</v>
      </c>
      <c r="I2336" s="3">
        <v>9.43701171875</v>
      </c>
      <c r="J2336" s="3">
        <v>1.04102672647353</v>
      </c>
      <c r="K2336" s="3">
        <v>0.96133268002177097</v>
      </c>
      <c r="L2336" s="3">
        <v>1.06359559449223</v>
      </c>
      <c r="M2336" s="3">
        <f t="shared" si="144"/>
        <v>1.0219850003291768</v>
      </c>
      <c r="N2336" s="3">
        <v>0.96275356812120205</v>
      </c>
      <c r="O2336" s="3">
        <v>1.0364371706925</v>
      </c>
      <c r="P2336" s="3">
        <v>0.97750214802218005</v>
      </c>
      <c r="Q2336" s="3">
        <f t="shared" si="145"/>
        <v>0.99223096227862728</v>
      </c>
      <c r="R2336" s="3">
        <f t="shared" si="146"/>
        <v>0.97088603253377892</v>
      </c>
      <c r="S2336" s="3">
        <f t="shared" si="147"/>
        <v>0.48088370517377427</v>
      </c>
    </row>
    <row r="2337" spans="1:19" s="5" customFormat="1" ht="12.75" x14ac:dyDescent="0.2">
      <c r="A2337" s="3" t="s">
        <v>6187</v>
      </c>
      <c r="B2337" s="3" t="s">
        <v>6188</v>
      </c>
      <c r="C2337" s="3">
        <v>7.6</v>
      </c>
      <c r="D2337" s="3">
        <v>3</v>
      </c>
      <c r="E2337" s="3">
        <v>5</v>
      </c>
      <c r="F2337" s="3">
        <v>18</v>
      </c>
      <c r="G2337" s="3">
        <v>645</v>
      </c>
      <c r="H2337" s="3">
        <v>72.143390934660104</v>
      </c>
      <c r="I2337" s="3">
        <v>5.10986328125</v>
      </c>
      <c r="J2337" s="3">
        <v>0.91317960990607505</v>
      </c>
      <c r="K2337" s="3">
        <v>1.0202274091216199</v>
      </c>
      <c r="L2337" s="3">
        <v>0.95469093964365603</v>
      </c>
      <c r="M2337" s="3">
        <f t="shared" si="144"/>
        <v>0.96269931955711696</v>
      </c>
      <c r="N2337" s="3">
        <v>1.1029459966200501</v>
      </c>
      <c r="O2337" s="3">
        <v>0.95603592488271805</v>
      </c>
      <c r="P2337" s="3">
        <v>0.96229119330415802</v>
      </c>
      <c r="Q2337" s="3">
        <f t="shared" si="145"/>
        <v>1.0070910382689753</v>
      </c>
      <c r="R2337" s="3">
        <f t="shared" si="146"/>
        <v>1.0461117171374759</v>
      </c>
      <c r="S2337" s="3">
        <f t="shared" si="147"/>
        <v>0.48099850946845168</v>
      </c>
    </row>
    <row r="2338" spans="1:19" s="5" customFormat="1" ht="12.75" x14ac:dyDescent="0.2">
      <c r="A2338" s="3" t="s">
        <v>4583</v>
      </c>
      <c r="B2338" s="3" t="s">
        <v>4584</v>
      </c>
      <c r="C2338" s="3">
        <v>5.53</v>
      </c>
      <c r="D2338" s="3">
        <v>5</v>
      </c>
      <c r="E2338" s="3">
        <v>6</v>
      </c>
      <c r="F2338" s="3">
        <v>8</v>
      </c>
      <c r="G2338" s="3">
        <v>1411</v>
      </c>
      <c r="H2338" s="3">
        <v>152.94262003466</v>
      </c>
      <c r="I2338" s="3">
        <v>7.92822265625</v>
      </c>
      <c r="J2338" s="3">
        <v>1.0540607339499899</v>
      </c>
      <c r="K2338" s="3">
        <v>1.0116770164971101</v>
      </c>
      <c r="L2338" s="3">
        <v>0.99732063895380996</v>
      </c>
      <c r="M2338" s="3">
        <f t="shared" si="144"/>
        <v>1.0210194631336367</v>
      </c>
      <c r="N2338" s="3">
        <v>1.02791801270289</v>
      </c>
      <c r="O2338" s="3">
        <v>1.00525426013728</v>
      </c>
      <c r="P2338" s="3">
        <v>0.977835095343635</v>
      </c>
      <c r="Q2338" s="3">
        <f t="shared" si="145"/>
        <v>1.0036691227279351</v>
      </c>
      <c r="R2338" s="3">
        <f t="shared" si="146"/>
        <v>0.98300684655662562</v>
      </c>
      <c r="S2338" s="3">
        <f t="shared" si="147"/>
        <v>0.48101384052608337</v>
      </c>
    </row>
    <row r="2339" spans="1:19" s="5" customFormat="1" ht="12.75" x14ac:dyDescent="0.2">
      <c r="A2339" s="3" t="s">
        <v>8183</v>
      </c>
      <c r="B2339" s="3" t="s">
        <v>8184</v>
      </c>
      <c r="C2339" s="3">
        <v>16.600000000000001</v>
      </c>
      <c r="D2339" s="3">
        <v>14</v>
      </c>
      <c r="E2339" s="3">
        <v>14</v>
      </c>
      <c r="F2339" s="3">
        <v>31</v>
      </c>
      <c r="G2339" s="3">
        <v>759</v>
      </c>
      <c r="H2339" s="3">
        <v>87.430856214659997</v>
      </c>
      <c r="I2339" s="3">
        <v>8.22119140625</v>
      </c>
      <c r="J2339" s="3">
        <v>1.02266180220497</v>
      </c>
      <c r="K2339" s="3">
        <v>0.96618150303609895</v>
      </c>
      <c r="L2339" s="3">
        <v>1.04055231917322</v>
      </c>
      <c r="M2339" s="3">
        <f t="shared" si="144"/>
        <v>1.0097985414714297</v>
      </c>
      <c r="N2339" s="3">
        <v>0.97370789878822095</v>
      </c>
      <c r="O2339" s="3">
        <v>1.0104991024944401</v>
      </c>
      <c r="P2339" s="3">
        <v>0.98732862818518596</v>
      </c>
      <c r="Q2339" s="3">
        <f t="shared" si="145"/>
        <v>0.99051187648928229</v>
      </c>
      <c r="R2339" s="3">
        <f t="shared" si="146"/>
        <v>0.98090048243281891</v>
      </c>
      <c r="S2339" s="3">
        <f t="shared" si="147"/>
        <v>0.48104185156250268</v>
      </c>
    </row>
    <row r="2340" spans="1:19" s="5" customFormat="1" ht="12.75" x14ac:dyDescent="0.2">
      <c r="A2340" s="3" t="s">
        <v>8413</v>
      </c>
      <c r="B2340" s="3" t="s">
        <v>8414</v>
      </c>
      <c r="C2340" s="3">
        <v>57.09</v>
      </c>
      <c r="D2340" s="3">
        <v>29</v>
      </c>
      <c r="E2340" s="3">
        <v>29</v>
      </c>
      <c r="F2340" s="3">
        <v>460</v>
      </c>
      <c r="G2340" s="3">
        <v>522</v>
      </c>
      <c r="H2340" s="3">
        <v>57.738307374660003</v>
      </c>
      <c r="I2340" s="3">
        <v>7.59130859375</v>
      </c>
      <c r="J2340" s="3">
        <v>0.99798279496223197</v>
      </c>
      <c r="K2340" s="3">
        <v>1.05386623800632</v>
      </c>
      <c r="L2340" s="3">
        <v>1.07677475668093</v>
      </c>
      <c r="M2340" s="3">
        <f t="shared" si="144"/>
        <v>1.0428745965498274</v>
      </c>
      <c r="N2340" s="3">
        <v>0.96482335484717896</v>
      </c>
      <c r="O2340" s="3">
        <v>1.06369679727161</v>
      </c>
      <c r="P2340" s="3">
        <v>1.01419831691389</v>
      </c>
      <c r="Q2340" s="3">
        <f t="shared" si="145"/>
        <v>1.0142394896775597</v>
      </c>
      <c r="R2340" s="3">
        <f t="shared" si="146"/>
        <v>0.972542137887909</v>
      </c>
      <c r="S2340" s="3">
        <f t="shared" si="147"/>
        <v>0.48115670586864023</v>
      </c>
    </row>
    <row r="2341" spans="1:19" s="5" customFormat="1" ht="12.75" x14ac:dyDescent="0.2">
      <c r="A2341" s="3" t="s">
        <v>2379</v>
      </c>
      <c r="B2341" s="3" t="s">
        <v>2380</v>
      </c>
      <c r="C2341" s="3">
        <v>6.58</v>
      </c>
      <c r="D2341" s="3">
        <v>2</v>
      </c>
      <c r="E2341" s="3">
        <v>2</v>
      </c>
      <c r="F2341" s="3">
        <v>2</v>
      </c>
      <c r="G2341" s="3">
        <v>228</v>
      </c>
      <c r="H2341" s="3">
        <v>24.845263304660001</v>
      </c>
      <c r="I2341" s="3">
        <v>9.42236328125</v>
      </c>
      <c r="J2341" s="3">
        <v>1.0059823934947001</v>
      </c>
      <c r="K2341" s="3"/>
      <c r="L2341" s="3">
        <v>0.929472019298341</v>
      </c>
      <c r="M2341" s="3">
        <f t="shared" si="144"/>
        <v>0.96772720639652055</v>
      </c>
      <c r="N2341" s="3">
        <v>0.968117882041025</v>
      </c>
      <c r="O2341" s="3"/>
      <c r="P2341" s="3">
        <v>1.09279136727562</v>
      </c>
      <c r="Q2341" s="3">
        <f t="shared" si="145"/>
        <v>1.0304546246583226</v>
      </c>
      <c r="R2341" s="3">
        <f t="shared" si="146"/>
        <v>1.0648193187575836</v>
      </c>
      <c r="S2341" s="3">
        <f t="shared" si="147"/>
        <v>0.48145674516066372</v>
      </c>
    </row>
    <row r="2342" spans="1:19" s="5" customFormat="1" ht="12.75" x14ac:dyDescent="0.2">
      <c r="A2342" s="3" t="s">
        <v>6067</v>
      </c>
      <c r="B2342" s="3" t="s">
        <v>6068</v>
      </c>
      <c r="C2342" s="3">
        <v>3.45</v>
      </c>
      <c r="D2342" s="3">
        <v>2</v>
      </c>
      <c r="E2342" s="3">
        <v>2</v>
      </c>
      <c r="F2342" s="3">
        <v>4</v>
      </c>
      <c r="G2342" s="3">
        <v>406</v>
      </c>
      <c r="H2342" s="3">
        <v>45.416721664660102</v>
      </c>
      <c r="I2342" s="3">
        <v>5.10986328125</v>
      </c>
      <c r="J2342" s="3">
        <v>0.96986715204931895</v>
      </c>
      <c r="K2342" s="3">
        <v>1.0542225952372799</v>
      </c>
      <c r="L2342" s="3">
        <v>0.98152799323963902</v>
      </c>
      <c r="M2342" s="3">
        <f t="shared" si="144"/>
        <v>1.0018725801754125</v>
      </c>
      <c r="N2342" s="3">
        <v>1.0373179281573901</v>
      </c>
      <c r="O2342" s="3">
        <v>0.958322855700798</v>
      </c>
      <c r="P2342" s="3">
        <v>1.1586216508500999</v>
      </c>
      <c r="Q2342" s="3">
        <f t="shared" si="145"/>
        <v>1.0514208115694295</v>
      </c>
      <c r="R2342" s="3">
        <f t="shared" si="146"/>
        <v>1.0494556217771145</v>
      </c>
      <c r="S2342" s="3">
        <f t="shared" si="147"/>
        <v>0.48170593801637673</v>
      </c>
    </row>
    <row r="2343" spans="1:19" s="5" customFormat="1" ht="12.75" x14ac:dyDescent="0.2">
      <c r="A2343" s="3" t="s">
        <v>2319</v>
      </c>
      <c r="B2343" s="3" t="s">
        <v>2320</v>
      </c>
      <c r="C2343" s="3">
        <v>14.53</v>
      </c>
      <c r="D2343" s="3">
        <v>3</v>
      </c>
      <c r="E2343" s="3">
        <v>3</v>
      </c>
      <c r="F2343" s="3">
        <v>7</v>
      </c>
      <c r="G2343" s="3">
        <v>234</v>
      </c>
      <c r="H2343" s="3">
        <v>26.133958734659998</v>
      </c>
      <c r="I2343" s="3">
        <v>9.93505859375</v>
      </c>
      <c r="J2343" s="3">
        <v>1.0625418590517799</v>
      </c>
      <c r="K2343" s="3">
        <v>0.97013693328200801</v>
      </c>
      <c r="L2343" s="3">
        <v>1.05060096711781</v>
      </c>
      <c r="M2343" s="3">
        <f t="shared" si="144"/>
        <v>1.0277599198171992</v>
      </c>
      <c r="N2343" s="3">
        <v>0.99081932294147901</v>
      </c>
      <c r="O2343" s="3">
        <v>1.0265010062958499</v>
      </c>
      <c r="P2343" s="3">
        <v>0.99346666243439696</v>
      </c>
      <c r="Q2343" s="3">
        <f t="shared" si="145"/>
        <v>1.0035956638905752</v>
      </c>
      <c r="R2343" s="3">
        <f t="shared" si="146"/>
        <v>0.97648842355039311</v>
      </c>
      <c r="S2343" s="3">
        <f t="shared" si="147"/>
        <v>0.48193239061800708</v>
      </c>
    </row>
    <row r="2344" spans="1:19" s="5" customFormat="1" ht="12.75" x14ac:dyDescent="0.2">
      <c r="A2344" s="3" t="s">
        <v>6629</v>
      </c>
      <c r="B2344" s="3" t="s">
        <v>6630</v>
      </c>
      <c r="C2344" s="3">
        <v>30.36</v>
      </c>
      <c r="D2344" s="3">
        <v>4</v>
      </c>
      <c r="E2344" s="3">
        <v>5</v>
      </c>
      <c r="F2344" s="3">
        <v>44</v>
      </c>
      <c r="G2344" s="3">
        <v>168</v>
      </c>
      <c r="H2344" s="3">
        <v>19.22687115466</v>
      </c>
      <c r="I2344" s="3">
        <v>5.68115234375</v>
      </c>
      <c r="J2344" s="3">
        <v>1.0212156046420999</v>
      </c>
      <c r="K2344" s="3">
        <v>1.02096274763925</v>
      </c>
      <c r="L2344" s="3">
        <v>1.0025484347878399</v>
      </c>
      <c r="M2344" s="3">
        <f t="shared" si="144"/>
        <v>1.0149089290230633</v>
      </c>
      <c r="N2344" s="3">
        <v>1.0070679172983099</v>
      </c>
      <c r="O2344" s="3">
        <v>1.01985034258459</v>
      </c>
      <c r="P2344" s="3">
        <v>0.99659328676751602</v>
      </c>
      <c r="Q2344" s="3">
        <f t="shared" si="145"/>
        <v>1.0078371822168053</v>
      </c>
      <c r="R2344" s="3">
        <f t="shared" si="146"/>
        <v>0.9930321365749879</v>
      </c>
      <c r="S2344" s="3">
        <f t="shared" si="147"/>
        <v>0.48199819633924257</v>
      </c>
    </row>
    <row r="2345" spans="1:19" s="5" customFormat="1" ht="12.75" x14ac:dyDescent="0.2">
      <c r="A2345" s="3" t="s">
        <v>5983</v>
      </c>
      <c r="B2345" s="3" t="s">
        <v>5984</v>
      </c>
      <c r="C2345" s="3">
        <v>16.29</v>
      </c>
      <c r="D2345" s="3">
        <v>7</v>
      </c>
      <c r="E2345" s="3">
        <v>7</v>
      </c>
      <c r="F2345" s="3">
        <v>18</v>
      </c>
      <c r="G2345" s="3">
        <v>491</v>
      </c>
      <c r="H2345" s="3">
        <v>55.38051082466</v>
      </c>
      <c r="I2345" s="3">
        <v>7.19580078125</v>
      </c>
      <c r="J2345" s="3">
        <v>0.96641558941469596</v>
      </c>
      <c r="K2345" s="3">
        <v>1.04003568884584</v>
      </c>
      <c r="L2345" s="3">
        <v>0.97592310964441598</v>
      </c>
      <c r="M2345" s="3">
        <f t="shared" si="144"/>
        <v>0.99412479596831727</v>
      </c>
      <c r="N2345" s="3">
        <v>1.0045049707085201</v>
      </c>
      <c r="O2345" s="3">
        <v>0.98938529625779803</v>
      </c>
      <c r="P2345" s="3">
        <v>1.0636533293934201</v>
      </c>
      <c r="Q2345" s="3">
        <f t="shared" si="145"/>
        <v>1.0191811987865795</v>
      </c>
      <c r="R2345" s="3">
        <f t="shared" si="146"/>
        <v>1.0252044843060737</v>
      </c>
      <c r="S2345" s="3">
        <f t="shared" si="147"/>
        <v>0.48213149626928059</v>
      </c>
    </row>
    <row r="2346" spans="1:19" s="5" customFormat="1" ht="12.75" x14ac:dyDescent="0.2">
      <c r="A2346" s="3" t="s">
        <v>3919</v>
      </c>
      <c r="B2346" s="3" t="s">
        <v>3920</v>
      </c>
      <c r="C2346" s="3">
        <v>6.44</v>
      </c>
      <c r="D2346" s="3">
        <v>6</v>
      </c>
      <c r="E2346" s="3">
        <v>6</v>
      </c>
      <c r="F2346" s="3">
        <v>20</v>
      </c>
      <c r="G2346" s="3">
        <v>932</v>
      </c>
      <c r="H2346" s="3">
        <v>102.14774040466</v>
      </c>
      <c r="I2346" s="3">
        <v>6.90283203125</v>
      </c>
      <c r="J2346" s="3">
        <v>0.95111989814960496</v>
      </c>
      <c r="K2346" s="3">
        <v>1.0269185746621901</v>
      </c>
      <c r="L2346" s="3">
        <v>0.979489677962608</v>
      </c>
      <c r="M2346" s="3">
        <f t="shared" si="144"/>
        <v>0.98584271692480108</v>
      </c>
      <c r="N2346" s="3">
        <v>1.0423598822718101</v>
      </c>
      <c r="O2346" s="3">
        <v>0.97482492878776805</v>
      </c>
      <c r="P2346" s="3">
        <v>1.0086959942867699</v>
      </c>
      <c r="Q2346" s="3">
        <f t="shared" si="145"/>
        <v>1.0086269351154493</v>
      </c>
      <c r="R2346" s="3">
        <f t="shared" si="146"/>
        <v>1.0231114130068542</v>
      </c>
      <c r="S2346" s="3">
        <f t="shared" si="147"/>
        <v>0.48270474762158122</v>
      </c>
    </row>
    <row r="2347" spans="1:19" s="5" customFormat="1" ht="12.75" x14ac:dyDescent="0.2">
      <c r="A2347" s="3" t="s">
        <v>6009</v>
      </c>
      <c r="B2347" s="3" t="s">
        <v>6010</v>
      </c>
      <c r="C2347" s="3">
        <v>26.49</v>
      </c>
      <c r="D2347" s="3">
        <v>4</v>
      </c>
      <c r="E2347" s="3">
        <v>4</v>
      </c>
      <c r="F2347" s="3">
        <v>16</v>
      </c>
      <c r="G2347" s="3">
        <v>151</v>
      </c>
      <c r="H2347" s="3">
        <v>16.866406494660001</v>
      </c>
      <c r="I2347" s="3">
        <v>9.40771484375</v>
      </c>
      <c r="J2347" s="3">
        <v>0.92327381184967405</v>
      </c>
      <c r="K2347" s="3">
        <v>0.94631684161613805</v>
      </c>
      <c r="L2347" s="3">
        <v>0.96041004536541397</v>
      </c>
      <c r="M2347" s="3">
        <f t="shared" si="144"/>
        <v>0.94333356627707543</v>
      </c>
      <c r="N2347" s="3">
        <v>0.94442530686649995</v>
      </c>
      <c r="O2347" s="3">
        <v>0.92892237331090899</v>
      </c>
      <c r="P2347" s="3">
        <v>1.04308875149981</v>
      </c>
      <c r="Q2347" s="3">
        <f t="shared" si="145"/>
        <v>0.97214547722573963</v>
      </c>
      <c r="R2347" s="3">
        <f t="shared" si="146"/>
        <v>1.0305426542409302</v>
      </c>
      <c r="S2347" s="3">
        <f t="shared" si="147"/>
        <v>0.48356606489071186</v>
      </c>
    </row>
    <row r="2348" spans="1:19" s="5" customFormat="1" ht="12.75" x14ac:dyDescent="0.2">
      <c r="A2348" s="3" t="s">
        <v>4775</v>
      </c>
      <c r="B2348" s="3" t="s">
        <v>4776</v>
      </c>
      <c r="C2348" s="3">
        <v>13.06</v>
      </c>
      <c r="D2348" s="3">
        <v>7</v>
      </c>
      <c r="E2348" s="3">
        <v>7</v>
      </c>
      <c r="F2348" s="3">
        <v>15</v>
      </c>
      <c r="G2348" s="3">
        <v>490</v>
      </c>
      <c r="H2348" s="3">
        <v>52.797363334659998</v>
      </c>
      <c r="I2348" s="3">
        <v>7.23974609375</v>
      </c>
      <c r="J2348" s="3">
        <v>0.93358523617059097</v>
      </c>
      <c r="K2348" s="3">
        <v>0.97188895219980598</v>
      </c>
      <c r="L2348" s="3">
        <v>0.99679049849646095</v>
      </c>
      <c r="M2348" s="3">
        <f t="shared" si="144"/>
        <v>0.9674215622889526</v>
      </c>
      <c r="N2348" s="3">
        <v>1.0155289866221</v>
      </c>
      <c r="O2348" s="3">
        <v>1.0217943859368499</v>
      </c>
      <c r="P2348" s="3">
        <v>0.93947784971940695</v>
      </c>
      <c r="Q2348" s="3">
        <f t="shared" si="145"/>
        <v>0.99226707409278558</v>
      </c>
      <c r="R2348" s="3">
        <f t="shared" si="146"/>
        <v>1.0256821976812751</v>
      </c>
      <c r="S2348" s="3">
        <f t="shared" si="147"/>
        <v>0.48360241919421615</v>
      </c>
    </row>
    <row r="2349" spans="1:19" s="5" customFormat="1" ht="12.75" x14ac:dyDescent="0.2">
      <c r="A2349" s="3" t="s">
        <v>137</v>
      </c>
      <c r="B2349" s="3" t="s">
        <v>138</v>
      </c>
      <c r="C2349" s="3">
        <v>62.74</v>
      </c>
      <c r="D2349" s="3">
        <v>66</v>
      </c>
      <c r="E2349" s="3">
        <v>72</v>
      </c>
      <c r="F2349" s="3">
        <v>1232</v>
      </c>
      <c r="G2349" s="3">
        <v>950</v>
      </c>
      <c r="H2349" s="3">
        <v>104.70288056466001</v>
      </c>
      <c r="I2349" s="3">
        <v>4.98291015625</v>
      </c>
      <c r="J2349" s="3">
        <v>0.99682572277701498</v>
      </c>
      <c r="K2349" s="3">
        <v>1.03733154813172</v>
      </c>
      <c r="L2349" s="3">
        <v>0.99766645494602302</v>
      </c>
      <c r="M2349" s="3">
        <f t="shared" si="144"/>
        <v>1.0106079086182527</v>
      </c>
      <c r="N2349" s="3">
        <v>1.02420966580825</v>
      </c>
      <c r="O2349" s="3">
        <v>0.977476872464349</v>
      </c>
      <c r="P2349" s="3">
        <v>0.98443219112472702</v>
      </c>
      <c r="Q2349" s="3">
        <f t="shared" si="145"/>
        <v>0.99537290979910875</v>
      </c>
      <c r="R2349" s="3">
        <f t="shared" si="146"/>
        <v>0.98492491629125101</v>
      </c>
      <c r="S2349" s="3">
        <f t="shared" si="147"/>
        <v>0.483752975713796</v>
      </c>
    </row>
    <row r="2350" spans="1:19" s="5" customFormat="1" ht="12.75" x14ac:dyDescent="0.2">
      <c r="A2350" s="3" t="s">
        <v>8415</v>
      </c>
      <c r="B2350" s="3" t="s">
        <v>8416</v>
      </c>
      <c r="C2350" s="3">
        <v>42.29</v>
      </c>
      <c r="D2350" s="3">
        <v>9</v>
      </c>
      <c r="E2350" s="3">
        <v>9</v>
      </c>
      <c r="F2350" s="3">
        <v>31</v>
      </c>
      <c r="G2350" s="3">
        <v>227</v>
      </c>
      <c r="H2350" s="3">
        <v>24.95893175466</v>
      </c>
      <c r="I2350" s="3">
        <v>7.88427734375</v>
      </c>
      <c r="J2350" s="3">
        <v>0.971037657952459</v>
      </c>
      <c r="K2350" s="3">
        <v>1.05710596912555</v>
      </c>
      <c r="L2350" s="3">
        <v>1.02082492784241</v>
      </c>
      <c r="M2350" s="3">
        <f t="shared" si="144"/>
        <v>1.0163228516401397</v>
      </c>
      <c r="N2350" s="3">
        <v>1.02170497946488</v>
      </c>
      <c r="O2350" s="3">
        <v>1.02186193778725</v>
      </c>
      <c r="P2350" s="3">
        <v>1.0770006096650699</v>
      </c>
      <c r="Q2350" s="3">
        <f t="shared" si="145"/>
        <v>1.0401891756390667</v>
      </c>
      <c r="R2350" s="3">
        <f t="shared" si="146"/>
        <v>1.0234830142414013</v>
      </c>
      <c r="S2350" s="3">
        <f t="shared" si="147"/>
        <v>0.48434836058115399</v>
      </c>
    </row>
    <row r="2351" spans="1:19" s="5" customFormat="1" ht="12.75" x14ac:dyDescent="0.2">
      <c r="A2351" s="3" t="s">
        <v>4937</v>
      </c>
      <c r="B2351" s="3" t="s">
        <v>4938</v>
      </c>
      <c r="C2351" s="3">
        <v>20.69</v>
      </c>
      <c r="D2351" s="3">
        <v>4</v>
      </c>
      <c r="E2351" s="3">
        <v>4</v>
      </c>
      <c r="F2351" s="3">
        <v>7</v>
      </c>
      <c r="G2351" s="3">
        <v>174</v>
      </c>
      <c r="H2351" s="3">
        <v>19.90476298466</v>
      </c>
      <c r="I2351" s="3">
        <v>5.71923828125</v>
      </c>
      <c r="J2351" s="3">
        <v>1.0058228866483601</v>
      </c>
      <c r="K2351" s="3">
        <v>1.01620351488629</v>
      </c>
      <c r="L2351" s="3">
        <v>0.95925453020131102</v>
      </c>
      <c r="M2351" s="3">
        <f t="shared" si="144"/>
        <v>0.99376031057865377</v>
      </c>
      <c r="N2351" s="3">
        <v>0.99271474384104996</v>
      </c>
      <c r="O2351" s="3">
        <v>0.97609458639618696</v>
      </c>
      <c r="P2351" s="3">
        <v>1.13743156530636</v>
      </c>
      <c r="Q2351" s="3">
        <f t="shared" si="145"/>
        <v>1.0354136318478657</v>
      </c>
      <c r="R2351" s="3">
        <f t="shared" si="146"/>
        <v>1.0419148569587748</v>
      </c>
      <c r="S2351" s="3">
        <f t="shared" si="147"/>
        <v>0.48462156041418958</v>
      </c>
    </row>
    <row r="2352" spans="1:19" s="5" customFormat="1" ht="12.75" x14ac:dyDescent="0.2">
      <c r="A2352" s="3" t="s">
        <v>6101</v>
      </c>
      <c r="B2352" s="3" t="s">
        <v>6102</v>
      </c>
      <c r="C2352" s="3">
        <v>2.85</v>
      </c>
      <c r="D2352" s="3">
        <v>2</v>
      </c>
      <c r="E2352" s="3">
        <v>2</v>
      </c>
      <c r="F2352" s="3">
        <v>3</v>
      </c>
      <c r="G2352" s="3">
        <v>632</v>
      </c>
      <c r="H2352" s="3">
        <v>71.592125544660107</v>
      </c>
      <c r="I2352" s="3">
        <v>8.86572265625</v>
      </c>
      <c r="J2352" s="3"/>
      <c r="K2352" s="3">
        <v>0.95038652434756599</v>
      </c>
      <c r="L2352" s="3">
        <v>1.01785369137594</v>
      </c>
      <c r="M2352" s="3">
        <f t="shared" si="144"/>
        <v>0.98412010786175297</v>
      </c>
      <c r="N2352" s="3"/>
      <c r="O2352" s="3">
        <v>1.06812740557039</v>
      </c>
      <c r="P2352" s="3">
        <v>0.98860483005296396</v>
      </c>
      <c r="Q2352" s="3">
        <f t="shared" si="145"/>
        <v>1.028366117811677</v>
      </c>
      <c r="R2352" s="3">
        <f t="shared" si="146"/>
        <v>1.0449599694147693</v>
      </c>
      <c r="S2352" s="3">
        <f t="shared" si="147"/>
        <v>0.48549546737575322</v>
      </c>
    </row>
    <row r="2353" spans="1:19" s="5" customFormat="1" ht="12.75" x14ac:dyDescent="0.2">
      <c r="A2353" s="3" t="s">
        <v>6353</v>
      </c>
      <c r="B2353" s="3" t="s">
        <v>6354</v>
      </c>
      <c r="C2353" s="3">
        <v>19.02</v>
      </c>
      <c r="D2353" s="3">
        <v>19</v>
      </c>
      <c r="E2353" s="3">
        <v>19</v>
      </c>
      <c r="F2353" s="3">
        <v>55</v>
      </c>
      <c r="G2353" s="3">
        <v>941</v>
      </c>
      <c r="H2353" s="3">
        <v>105.87289881466</v>
      </c>
      <c r="I2353" s="3">
        <v>7.54736328125</v>
      </c>
      <c r="J2353" s="3">
        <v>0.98715610333630099</v>
      </c>
      <c r="K2353" s="3">
        <v>1.0133109848326001</v>
      </c>
      <c r="L2353" s="3">
        <v>1.00987587893527</v>
      </c>
      <c r="M2353" s="3">
        <f t="shared" si="144"/>
        <v>1.0034476557013903</v>
      </c>
      <c r="N2353" s="3">
        <v>1.00451445482469</v>
      </c>
      <c r="O2353" s="3">
        <v>0.99861931481066502</v>
      </c>
      <c r="P2353" s="3">
        <v>0.983407798161399</v>
      </c>
      <c r="Q2353" s="3">
        <f t="shared" si="145"/>
        <v>0.99551385593225128</v>
      </c>
      <c r="R2353" s="3">
        <f t="shared" si="146"/>
        <v>0.99209345926111769</v>
      </c>
      <c r="S2353" s="3">
        <f t="shared" si="147"/>
        <v>0.48560934314415527</v>
      </c>
    </row>
    <row r="2354" spans="1:19" s="5" customFormat="1" ht="12.75" x14ac:dyDescent="0.2">
      <c r="A2354" s="3" t="s">
        <v>7661</v>
      </c>
      <c r="B2354" s="3" t="s">
        <v>7662</v>
      </c>
      <c r="C2354" s="3">
        <v>2.74</v>
      </c>
      <c r="D2354" s="3">
        <v>5</v>
      </c>
      <c r="E2354" s="3">
        <v>6</v>
      </c>
      <c r="F2354" s="3">
        <v>13</v>
      </c>
      <c r="G2354" s="3">
        <v>1972</v>
      </c>
      <c r="H2354" s="3">
        <v>228.29902545466101</v>
      </c>
      <c r="I2354" s="3">
        <v>5.70654296875</v>
      </c>
      <c r="J2354" s="3">
        <v>0.961148962481576</v>
      </c>
      <c r="K2354" s="3">
        <v>1.0075351504097001</v>
      </c>
      <c r="L2354" s="3">
        <v>1.03309324573689</v>
      </c>
      <c r="M2354" s="3">
        <f t="shared" si="144"/>
        <v>1.0005924528760552</v>
      </c>
      <c r="N2354" s="3">
        <v>1.02133440373179</v>
      </c>
      <c r="O2354" s="3">
        <v>0.97512796008345504</v>
      </c>
      <c r="P2354" s="3">
        <v>0.92538352277545699</v>
      </c>
      <c r="Q2354" s="3">
        <f t="shared" si="145"/>
        <v>0.97394862886356737</v>
      </c>
      <c r="R2354" s="3">
        <f t="shared" si="146"/>
        <v>0.97337195185122161</v>
      </c>
      <c r="S2354" s="3">
        <f t="shared" si="147"/>
        <v>0.48656250599999062</v>
      </c>
    </row>
    <row r="2355" spans="1:19" s="5" customFormat="1" ht="12.75" x14ac:dyDescent="0.2">
      <c r="A2355" s="3" t="s">
        <v>3071</v>
      </c>
      <c r="B2355" s="3" t="s">
        <v>3072</v>
      </c>
      <c r="C2355" s="3">
        <v>12.53</v>
      </c>
      <c r="D2355" s="3">
        <v>6</v>
      </c>
      <c r="E2355" s="3">
        <v>6</v>
      </c>
      <c r="F2355" s="3">
        <v>15</v>
      </c>
      <c r="G2355" s="3">
        <v>471</v>
      </c>
      <c r="H2355" s="3">
        <v>51.784911754660101</v>
      </c>
      <c r="I2355" s="3">
        <v>5.36376953125</v>
      </c>
      <c r="J2355" s="3">
        <v>1.0400041719445301</v>
      </c>
      <c r="K2355" s="3">
        <v>0.97988274990426405</v>
      </c>
      <c r="L2355" s="3">
        <v>1.0384425950793099</v>
      </c>
      <c r="M2355" s="3">
        <f t="shared" si="144"/>
        <v>1.0194431723093682</v>
      </c>
      <c r="N2355" s="3">
        <v>1.02981557012219</v>
      </c>
      <c r="O2355" s="3">
        <v>1.00326133097338</v>
      </c>
      <c r="P2355" s="3">
        <v>0.96017896471550002</v>
      </c>
      <c r="Q2355" s="3">
        <f t="shared" si="145"/>
        <v>0.99775195527035665</v>
      </c>
      <c r="R2355" s="3">
        <f t="shared" si="146"/>
        <v>0.97872248534474571</v>
      </c>
      <c r="S2355" s="3">
        <f t="shared" si="147"/>
        <v>0.48670317708056871</v>
      </c>
    </row>
    <row r="2356" spans="1:19" s="5" customFormat="1" ht="12.75" x14ac:dyDescent="0.2">
      <c r="A2356" s="3" t="s">
        <v>2593</v>
      </c>
      <c r="B2356" s="3" t="s">
        <v>2594</v>
      </c>
      <c r="C2356" s="3">
        <v>18.27</v>
      </c>
      <c r="D2356" s="3">
        <v>3</v>
      </c>
      <c r="E2356" s="3">
        <v>3</v>
      </c>
      <c r="F2356" s="3">
        <v>3</v>
      </c>
      <c r="G2356" s="3">
        <v>208</v>
      </c>
      <c r="H2356" s="3">
        <v>24.185772204660001</v>
      </c>
      <c r="I2356" s="3">
        <v>4.75439453125</v>
      </c>
      <c r="J2356" s="3">
        <v>0.97103650636993</v>
      </c>
      <c r="K2356" s="3">
        <v>1.0278851594504399</v>
      </c>
      <c r="L2356" s="3"/>
      <c r="M2356" s="3">
        <f t="shared" si="144"/>
        <v>0.99946083291018495</v>
      </c>
      <c r="N2356" s="3">
        <v>1.0027738941813</v>
      </c>
      <c r="O2356" s="3">
        <v>1.0716364412666199</v>
      </c>
      <c r="P2356" s="3"/>
      <c r="Q2356" s="3">
        <f t="shared" si="145"/>
        <v>1.03720516772396</v>
      </c>
      <c r="R2356" s="3">
        <f t="shared" si="146"/>
        <v>1.0377646962951743</v>
      </c>
      <c r="S2356" s="3">
        <f t="shared" si="147"/>
        <v>0.48691283411881647</v>
      </c>
    </row>
    <row r="2357" spans="1:19" s="5" customFormat="1" ht="12.75" x14ac:dyDescent="0.2">
      <c r="A2357" s="3" t="s">
        <v>8335</v>
      </c>
      <c r="B2357" s="3" t="s">
        <v>8336</v>
      </c>
      <c r="C2357" s="3">
        <v>4.62</v>
      </c>
      <c r="D2357" s="3">
        <v>2</v>
      </c>
      <c r="E2357" s="3">
        <v>2</v>
      </c>
      <c r="F2357" s="3">
        <v>2</v>
      </c>
      <c r="G2357" s="3">
        <v>368</v>
      </c>
      <c r="H2357" s="3">
        <v>40.825080164660001</v>
      </c>
      <c r="I2357" s="3">
        <v>4.97021484375</v>
      </c>
      <c r="J2357" s="3">
        <v>1.01109853484187</v>
      </c>
      <c r="K2357" s="3"/>
      <c r="L2357" s="3">
        <v>0.98866112956124896</v>
      </c>
      <c r="M2357" s="3">
        <f t="shared" si="144"/>
        <v>0.9998798322015594</v>
      </c>
      <c r="N2357" s="3">
        <v>0.99796075159047504</v>
      </c>
      <c r="O2357" s="3"/>
      <c r="P2357" s="3">
        <v>0.97413759677476197</v>
      </c>
      <c r="Q2357" s="3">
        <f t="shared" si="145"/>
        <v>0.9860491741826185</v>
      </c>
      <c r="R2357" s="3">
        <f t="shared" si="146"/>
        <v>0.98616767978159114</v>
      </c>
      <c r="S2357" s="3">
        <f t="shared" si="147"/>
        <v>0.48697060920291591</v>
      </c>
    </row>
    <row r="2358" spans="1:19" s="5" customFormat="1" ht="12.75" x14ac:dyDescent="0.2">
      <c r="A2358" s="3" t="s">
        <v>6169</v>
      </c>
      <c r="B2358" s="3" t="s">
        <v>6170</v>
      </c>
      <c r="C2358" s="3">
        <v>26.94</v>
      </c>
      <c r="D2358" s="3">
        <v>8</v>
      </c>
      <c r="E2358" s="3">
        <v>10</v>
      </c>
      <c r="F2358" s="3">
        <v>39</v>
      </c>
      <c r="G2358" s="3">
        <v>386</v>
      </c>
      <c r="H2358" s="3">
        <v>40.638333584660003</v>
      </c>
      <c r="I2358" s="3">
        <v>4.89404296875</v>
      </c>
      <c r="J2358" s="3">
        <v>0.99520404443644805</v>
      </c>
      <c r="K2358" s="3">
        <v>1.0487883442644099</v>
      </c>
      <c r="L2358" s="3">
        <v>0.99453571098881499</v>
      </c>
      <c r="M2358" s="3">
        <f t="shared" si="144"/>
        <v>1.0128426998965576</v>
      </c>
      <c r="N2358" s="3">
        <v>0.98319644334600698</v>
      </c>
      <c r="O2358" s="3">
        <v>0.98542350583608096</v>
      </c>
      <c r="P2358" s="3">
        <v>1.0203163777236</v>
      </c>
      <c r="Q2358" s="3">
        <f t="shared" si="145"/>
        <v>0.9963121089685627</v>
      </c>
      <c r="R2358" s="3">
        <f t="shared" si="146"/>
        <v>0.98367901458964635</v>
      </c>
      <c r="S2358" s="3">
        <f t="shared" si="147"/>
        <v>0.48717118853692426</v>
      </c>
    </row>
    <row r="2359" spans="1:19" s="5" customFormat="1" ht="12.75" x14ac:dyDescent="0.2">
      <c r="A2359" s="3" t="s">
        <v>7589</v>
      </c>
      <c r="B2359" s="3" t="s">
        <v>7590</v>
      </c>
      <c r="C2359" s="3">
        <v>27.27</v>
      </c>
      <c r="D2359" s="3">
        <v>6</v>
      </c>
      <c r="E2359" s="3">
        <v>6</v>
      </c>
      <c r="F2359" s="3">
        <v>20</v>
      </c>
      <c r="G2359" s="3">
        <v>231</v>
      </c>
      <c r="H2359" s="3">
        <v>26.137314984660001</v>
      </c>
      <c r="I2359" s="3">
        <v>8.92431640625</v>
      </c>
      <c r="J2359" s="3">
        <v>0.97273687225221594</v>
      </c>
      <c r="K2359" s="3">
        <v>0.98629428060443103</v>
      </c>
      <c r="L2359" s="3">
        <v>0.96497483588613597</v>
      </c>
      <c r="M2359" s="3">
        <f t="shared" si="144"/>
        <v>0.97466866291426102</v>
      </c>
      <c r="N2359" s="3">
        <v>1.0131328409514599</v>
      </c>
      <c r="O2359" s="3">
        <v>0.94302551630704701</v>
      </c>
      <c r="P2359" s="3">
        <v>1.0311063675893899</v>
      </c>
      <c r="Q2359" s="3">
        <f t="shared" si="145"/>
        <v>0.99575490828263236</v>
      </c>
      <c r="R2359" s="3">
        <f t="shared" si="146"/>
        <v>1.0216342703635546</v>
      </c>
      <c r="S2359" s="3">
        <f t="shared" si="147"/>
        <v>0.48719951797415656</v>
      </c>
    </row>
    <row r="2360" spans="1:19" s="5" customFormat="1" ht="12.75" x14ac:dyDescent="0.2">
      <c r="A2360" s="3" t="s">
        <v>6717</v>
      </c>
      <c r="B2360" s="3" t="s">
        <v>6718</v>
      </c>
      <c r="C2360" s="3">
        <v>4.3899999999999997</v>
      </c>
      <c r="D2360" s="3">
        <v>3</v>
      </c>
      <c r="E2360" s="3">
        <v>3</v>
      </c>
      <c r="F2360" s="3">
        <v>3</v>
      </c>
      <c r="G2360" s="3">
        <v>592</v>
      </c>
      <c r="H2360" s="3">
        <v>67.610392164659999</v>
      </c>
      <c r="I2360" s="3">
        <v>5.28759765625</v>
      </c>
      <c r="J2360" s="3">
        <v>0.91008890584533997</v>
      </c>
      <c r="K2360" s="3">
        <v>0.98418206460609703</v>
      </c>
      <c r="L2360" s="3">
        <v>1.0603635493363299</v>
      </c>
      <c r="M2360" s="3">
        <f t="shared" si="144"/>
        <v>0.98487817326258897</v>
      </c>
      <c r="N2360" s="3">
        <v>1.0202456784731999</v>
      </c>
      <c r="O2360" s="3">
        <v>0.90664377150992204</v>
      </c>
      <c r="P2360" s="3">
        <v>0.89144522049520503</v>
      </c>
      <c r="Q2360" s="3">
        <f t="shared" si="145"/>
        <v>0.93944489015944244</v>
      </c>
      <c r="R2360" s="3">
        <f t="shared" si="146"/>
        <v>0.9538691339329407</v>
      </c>
      <c r="S2360" s="3">
        <f t="shared" si="147"/>
        <v>0.48727521382432398</v>
      </c>
    </row>
    <row r="2361" spans="1:19" s="5" customFormat="1" ht="12.75" x14ac:dyDescent="0.2">
      <c r="A2361" s="3" t="s">
        <v>1033</v>
      </c>
      <c r="B2361" s="3" t="s">
        <v>1034</v>
      </c>
      <c r="C2361" s="3">
        <v>7.95</v>
      </c>
      <c r="D2361" s="3">
        <v>2</v>
      </c>
      <c r="E2361" s="3">
        <v>2</v>
      </c>
      <c r="F2361" s="3">
        <v>6</v>
      </c>
      <c r="G2361" s="3">
        <v>327</v>
      </c>
      <c r="H2361" s="3">
        <v>36.622043754659998</v>
      </c>
      <c r="I2361" s="3">
        <v>9.29052734375</v>
      </c>
      <c r="J2361" s="3">
        <v>1.0272531087479599</v>
      </c>
      <c r="K2361" s="3">
        <v>0.97750704736879601</v>
      </c>
      <c r="L2361" s="3">
        <v>1.0207720077645801</v>
      </c>
      <c r="M2361" s="3">
        <f t="shared" si="144"/>
        <v>1.0085107212937787</v>
      </c>
      <c r="N2361" s="3">
        <v>1.0262335369668001</v>
      </c>
      <c r="O2361" s="3">
        <v>1.00547655078898</v>
      </c>
      <c r="P2361" s="3">
        <v>1.03479152005887</v>
      </c>
      <c r="Q2361" s="3">
        <f t="shared" si="145"/>
        <v>1.0221672026048834</v>
      </c>
      <c r="R2361" s="3">
        <f t="shared" si="146"/>
        <v>1.0135412356286955</v>
      </c>
      <c r="S2361" s="3">
        <f t="shared" si="147"/>
        <v>0.48747195737772447</v>
      </c>
    </row>
    <row r="2362" spans="1:19" s="5" customFormat="1" ht="12.75" x14ac:dyDescent="0.2">
      <c r="A2362" s="3" t="s">
        <v>7113</v>
      </c>
      <c r="B2362" s="3" t="s">
        <v>7114</v>
      </c>
      <c r="C2362" s="3">
        <v>5.5</v>
      </c>
      <c r="D2362" s="3">
        <v>9</v>
      </c>
      <c r="E2362" s="3">
        <v>9</v>
      </c>
      <c r="F2362" s="3">
        <v>18</v>
      </c>
      <c r="G2362" s="3">
        <v>1436</v>
      </c>
      <c r="H2362" s="3">
        <v>160.71561446466001</v>
      </c>
      <c r="I2362" s="3">
        <v>6.90283203125</v>
      </c>
      <c r="J2362" s="3">
        <v>0.98520022607417401</v>
      </c>
      <c r="K2362" s="3">
        <v>0.99258749708465899</v>
      </c>
      <c r="L2362" s="3">
        <v>0.98075597153181904</v>
      </c>
      <c r="M2362" s="3">
        <f t="shared" si="144"/>
        <v>0.98618123156355075</v>
      </c>
      <c r="N2362" s="3">
        <v>0.97437174790936498</v>
      </c>
      <c r="O2362" s="3">
        <v>0.99735386524221903</v>
      </c>
      <c r="P2362" s="3">
        <v>1.01475070906286</v>
      </c>
      <c r="Q2362" s="3">
        <f t="shared" si="145"/>
        <v>0.99549210740481475</v>
      </c>
      <c r="R2362" s="3">
        <f t="shared" si="146"/>
        <v>1.009441343581952</v>
      </c>
      <c r="S2362" s="3">
        <f t="shared" si="147"/>
        <v>0.48761225932944324</v>
      </c>
    </row>
    <row r="2363" spans="1:19" s="5" customFormat="1" ht="12.75" x14ac:dyDescent="0.2">
      <c r="A2363" s="3" t="s">
        <v>3581</v>
      </c>
      <c r="B2363" s="3" t="s">
        <v>3582</v>
      </c>
      <c r="C2363" s="3">
        <v>21.11</v>
      </c>
      <c r="D2363" s="3">
        <v>8</v>
      </c>
      <c r="E2363" s="3">
        <v>8</v>
      </c>
      <c r="F2363" s="3">
        <v>20</v>
      </c>
      <c r="G2363" s="3">
        <v>270</v>
      </c>
      <c r="H2363" s="3">
        <v>30.540622534659999</v>
      </c>
      <c r="I2363" s="3">
        <v>8.52880859375</v>
      </c>
      <c r="J2363" s="3">
        <v>0.90478219670220905</v>
      </c>
      <c r="K2363" s="3">
        <v>1.05472333466917</v>
      </c>
      <c r="L2363" s="3">
        <v>1.0121806167843701</v>
      </c>
      <c r="M2363" s="3">
        <f t="shared" si="144"/>
        <v>0.99056204938524972</v>
      </c>
      <c r="N2363" s="3">
        <v>1.0440069318604099</v>
      </c>
      <c r="O2363" s="3">
        <v>0.99266071146247603</v>
      </c>
      <c r="P2363" s="3">
        <v>1.04448653280651</v>
      </c>
      <c r="Q2363" s="3">
        <f t="shared" si="145"/>
        <v>1.0270513920431321</v>
      </c>
      <c r="R2363" s="3">
        <f t="shared" si="146"/>
        <v>1.0368370085251377</v>
      </c>
      <c r="S2363" s="3">
        <f t="shared" si="147"/>
        <v>0.48788909867598995</v>
      </c>
    </row>
    <row r="2364" spans="1:19" s="5" customFormat="1" ht="12.75" x14ac:dyDescent="0.2">
      <c r="A2364" s="3" t="s">
        <v>2269</v>
      </c>
      <c r="B2364" s="3" t="s">
        <v>2270</v>
      </c>
      <c r="C2364" s="3">
        <v>3.07</v>
      </c>
      <c r="D2364" s="3">
        <v>2</v>
      </c>
      <c r="E2364" s="3">
        <v>2</v>
      </c>
      <c r="F2364" s="3">
        <v>4</v>
      </c>
      <c r="G2364" s="3">
        <v>587</v>
      </c>
      <c r="H2364" s="3">
        <v>65.978580514660095</v>
      </c>
      <c r="I2364" s="3">
        <v>7.91357421875</v>
      </c>
      <c r="J2364" s="3">
        <v>0.99169622688939496</v>
      </c>
      <c r="K2364" s="3">
        <v>1.1977616994334599</v>
      </c>
      <c r="L2364" s="3">
        <v>0.73207366003374397</v>
      </c>
      <c r="M2364" s="3">
        <f t="shared" si="144"/>
        <v>0.9738438621188662</v>
      </c>
      <c r="N2364" s="3">
        <v>1.52987351215559</v>
      </c>
      <c r="O2364" s="3">
        <v>0.82247328468666803</v>
      </c>
      <c r="P2364" s="3">
        <v>1.1302569507033899</v>
      </c>
      <c r="Q2364" s="3">
        <f t="shared" si="145"/>
        <v>1.1608679158485493</v>
      </c>
      <c r="R2364" s="3">
        <f t="shared" si="146"/>
        <v>1.1920472685659902</v>
      </c>
      <c r="S2364" s="3">
        <f t="shared" si="147"/>
        <v>0.48799730566778499</v>
      </c>
    </row>
    <row r="2365" spans="1:19" s="5" customFormat="1" ht="12.75" x14ac:dyDescent="0.2">
      <c r="A2365" s="3" t="s">
        <v>7993</v>
      </c>
      <c r="B2365" s="3" t="s">
        <v>7994</v>
      </c>
      <c r="C2365" s="3">
        <v>3.8</v>
      </c>
      <c r="D2365" s="3">
        <v>1</v>
      </c>
      <c r="E2365" s="3">
        <v>1</v>
      </c>
      <c r="F2365" s="3">
        <v>5</v>
      </c>
      <c r="G2365" s="3">
        <v>316</v>
      </c>
      <c r="H2365" s="3">
        <v>33.976518094660001</v>
      </c>
      <c r="I2365" s="3">
        <v>5.24951171875</v>
      </c>
      <c r="J2365" s="3">
        <v>0.93577873310992399</v>
      </c>
      <c r="K2365" s="3">
        <v>1.04044076520475</v>
      </c>
      <c r="L2365" s="3">
        <v>0.93030775732003101</v>
      </c>
      <c r="M2365" s="3">
        <f t="shared" si="144"/>
        <v>0.96884241854490172</v>
      </c>
      <c r="N2365" s="3">
        <v>0.96620782547671402</v>
      </c>
      <c r="O2365" s="3">
        <v>0.98191157747775804</v>
      </c>
      <c r="P2365" s="3">
        <v>1.0675853323925899</v>
      </c>
      <c r="Q2365" s="3">
        <f t="shared" si="145"/>
        <v>1.005234911782354</v>
      </c>
      <c r="R2365" s="3">
        <f t="shared" si="146"/>
        <v>1.0375628611432084</v>
      </c>
      <c r="S2365" s="3">
        <f t="shared" si="147"/>
        <v>0.48811924259065365</v>
      </c>
    </row>
    <row r="2366" spans="1:19" s="5" customFormat="1" ht="12.75" x14ac:dyDescent="0.2">
      <c r="A2366" s="3" t="s">
        <v>6453</v>
      </c>
      <c r="B2366" s="3" t="s">
        <v>6454</v>
      </c>
      <c r="C2366" s="3">
        <v>28.52</v>
      </c>
      <c r="D2366" s="3">
        <v>49</v>
      </c>
      <c r="E2366" s="3">
        <v>64</v>
      </c>
      <c r="F2366" s="3">
        <v>275</v>
      </c>
      <c r="G2366" s="3">
        <v>2332</v>
      </c>
      <c r="H2366" s="3">
        <v>263.661767384661</v>
      </c>
      <c r="I2366" s="3">
        <v>6.16357421875</v>
      </c>
      <c r="J2366" s="3">
        <v>1.0151456728086801</v>
      </c>
      <c r="K2366" s="3">
        <v>0.95616784459009996</v>
      </c>
      <c r="L2366" s="3">
        <v>1.0179593708913199</v>
      </c>
      <c r="M2366" s="3">
        <f t="shared" si="144"/>
        <v>0.99642429609669991</v>
      </c>
      <c r="N2366" s="3">
        <v>1.0296343625745701</v>
      </c>
      <c r="O2366" s="3">
        <v>1.0176511875550101</v>
      </c>
      <c r="P2366" s="3">
        <v>0.99390266910304703</v>
      </c>
      <c r="Q2366" s="3">
        <f t="shared" si="145"/>
        <v>1.0137294064108757</v>
      </c>
      <c r="R2366" s="3">
        <f t="shared" si="146"/>
        <v>1.0173672103158917</v>
      </c>
      <c r="S2366" s="3">
        <f t="shared" si="147"/>
        <v>0.48863143733216119</v>
      </c>
    </row>
    <row r="2367" spans="1:19" s="5" customFormat="1" ht="12.75" x14ac:dyDescent="0.2">
      <c r="A2367" s="3" t="s">
        <v>2251</v>
      </c>
      <c r="B2367" s="3" t="s">
        <v>2252</v>
      </c>
      <c r="C2367" s="3">
        <v>4.5999999999999996</v>
      </c>
      <c r="D2367" s="3">
        <v>2</v>
      </c>
      <c r="E2367" s="3">
        <v>2</v>
      </c>
      <c r="F2367" s="3">
        <v>2</v>
      </c>
      <c r="G2367" s="3">
        <v>544</v>
      </c>
      <c r="H2367" s="3">
        <v>62.108536874660103</v>
      </c>
      <c r="I2367" s="3">
        <v>6.80029296875</v>
      </c>
      <c r="J2367" s="3"/>
      <c r="K2367" s="3">
        <v>0.91614940845141701</v>
      </c>
      <c r="L2367" s="3">
        <v>1.01234485697857</v>
      </c>
      <c r="M2367" s="3">
        <f t="shared" si="144"/>
        <v>0.96424713271499352</v>
      </c>
      <c r="N2367" s="3"/>
      <c r="O2367" s="3">
        <v>1.0565942776586701</v>
      </c>
      <c r="P2367" s="3">
        <v>0.97682183160331604</v>
      </c>
      <c r="Q2367" s="3">
        <f t="shared" si="145"/>
        <v>1.016708054630993</v>
      </c>
      <c r="R2367" s="3">
        <f t="shared" si="146"/>
        <v>1.0544060958400647</v>
      </c>
      <c r="S2367" s="3">
        <f t="shared" si="147"/>
        <v>0.48950852374311671</v>
      </c>
    </row>
    <row r="2368" spans="1:19" s="5" customFormat="1" ht="12.75" x14ac:dyDescent="0.2">
      <c r="A2368" s="3" t="s">
        <v>4339</v>
      </c>
      <c r="B2368" s="3" t="s">
        <v>4340</v>
      </c>
      <c r="C2368" s="3">
        <v>6.83</v>
      </c>
      <c r="D2368" s="3">
        <v>3</v>
      </c>
      <c r="E2368" s="3">
        <v>3</v>
      </c>
      <c r="F2368" s="3">
        <v>5</v>
      </c>
      <c r="G2368" s="3">
        <v>586</v>
      </c>
      <c r="H2368" s="3">
        <v>64.631756654660194</v>
      </c>
      <c r="I2368" s="3">
        <v>6.62451171875</v>
      </c>
      <c r="J2368" s="3">
        <v>1.0701742886810499</v>
      </c>
      <c r="K2368" s="3">
        <v>0.95329710479864904</v>
      </c>
      <c r="L2368" s="3">
        <v>0.94893733634701904</v>
      </c>
      <c r="M2368" s="3">
        <f t="shared" si="144"/>
        <v>0.9908029099422393</v>
      </c>
      <c r="N2368" s="3">
        <v>0.995184076996525</v>
      </c>
      <c r="O2368" s="3">
        <v>1.0406157144013599</v>
      </c>
      <c r="P2368" s="3">
        <v>1.0325806686694401</v>
      </c>
      <c r="Q2368" s="3">
        <f t="shared" si="145"/>
        <v>1.0227934866891084</v>
      </c>
      <c r="R2368" s="3">
        <f t="shared" si="146"/>
        <v>1.0322875280500883</v>
      </c>
      <c r="S2368" s="3">
        <f t="shared" si="147"/>
        <v>0.48966189509739383</v>
      </c>
    </row>
    <row r="2369" spans="1:19" s="5" customFormat="1" ht="12.75" x14ac:dyDescent="0.2">
      <c r="A2369" s="3" t="s">
        <v>6439</v>
      </c>
      <c r="B2369" s="3" t="s">
        <v>6440</v>
      </c>
      <c r="C2369" s="3">
        <v>8.2799999999999994</v>
      </c>
      <c r="D2369" s="3">
        <v>1</v>
      </c>
      <c r="E2369" s="3">
        <v>1</v>
      </c>
      <c r="F2369" s="3">
        <v>3</v>
      </c>
      <c r="G2369" s="3">
        <v>145</v>
      </c>
      <c r="H2369" s="3">
        <v>15.553991224660001</v>
      </c>
      <c r="I2369" s="3">
        <v>9.94970703125</v>
      </c>
      <c r="J2369" s="3"/>
      <c r="K2369" s="3">
        <v>1.02952502741706</v>
      </c>
      <c r="L2369" s="3">
        <v>0.98845235828683697</v>
      </c>
      <c r="M2369" s="3">
        <f t="shared" si="144"/>
        <v>1.0089886928519485</v>
      </c>
      <c r="N2369" s="3"/>
      <c r="O2369" s="3">
        <v>0.99306362578322105</v>
      </c>
      <c r="P2369" s="3">
        <v>0.99037562082890696</v>
      </c>
      <c r="Q2369" s="3">
        <f t="shared" si="145"/>
        <v>0.991719623306064</v>
      </c>
      <c r="R2369" s="3">
        <f t="shared" si="146"/>
        <v>0.98288477396404439</v>
      </c>
      <c r="S2369" s="3">
        <f t="shared" si="147"/>
        <v>0.48972256358079891</v>
      </c>
    </row>
    <row r="2370" spans="1:19" s="5" customFormat="1" ht="12.75" x14ac:dyDescent="0.2">
      <c r="A2370" s="3" t="s">
        <v>1801</v>
      </c>
      <c r="B2370" s="3" t="s">
        <v>1802</v>
      </c>
      <c r="C2370" s="3">
        <v>1.58</v>
      </c>
      <c r="D2370" s="3">
        <v>1</v>
      </c>
      <c r="E2370" s="3">
        <v>1</v>
      </c>
      <c r="F2370" s="3">
        <v>2</v>
      </c>
      <c r="G2370" s="3">
        <v>442</v>
      </c>
      <c r="H2370" s="3">
        <v>47.56332739466</v>
      </c>
      <c r="I2370" s="3">
        <v>6.88818359375</v>
      </c>
      <c r="J2370" s="3">
        <v>1.3909450413688</v>
      </c>
      <c r="K2370" s="3">
        <v>0.99869439927957204</v>
      </c>
      <c r="L2370" s="3"/>
      <c r="M2370" s="3">
        <f t="shared" ref="M2370:M2433" si="148">AVERAGE(J2370:L2370)</f>
        <v>1.1948197203241859</v>
      </c>
      <c r="N2370" s="3">
        <v>0.93115674493574896</v>
      </c>
      <c r="O2370" s="3">
        <v>1.1004197017194699</v>
      </c>
      <c r="P2370" s="3"/>
      <c r="Q2370" s="3">
        <f t="shared" ref="Q2370:Q2433" si="149">AVERAGE(N2370:P2370)</f>
        <v>1.0157882233276094</v>
      </c>
      <c r="R2370" s="3">
        <f t="shared" ref="R2370:R2433" si="150">Q2370/M2370</f>
        <v>0.85016024262806733</v>
      </c>
      <c r="S2370" s="3">
        <f t="shared" ref="S2370:S2433" si="151">_xlfn.T.TEST(J2370:L2370,N2370:P2370,2,2)</f>
        <v>0.49015914200572486</v>
      </c>
    </row>
    <row r="2371" spans="1:19" s="5" customFormat="1" ht="12.75" x14ac:dyDescent="0.2">
      <c r="A2371" s="3" t="s">
        <v>341</v>
      </c>
      <c r="B2371" s="3" t="s">
        <v>342</v>
      </c>
      <c r="C2371" s="3">
        <v>55.66</v>
      </c>
      <c r="D2371" s="3">
        <v>24</v>
      </c>
      <c r="E2371" s="3">
        <v>24</v>
      </c>
      <c r="F2371" s="3">
        <v>160</v>
      </c>
      <c r="G2371" s="3">
        <v>433</v>
      </c>
      <c r="H2371" s="3">
        <v>48.906531504660002</v>
      </c>
      <c r="I2371" s="3">
        <v>9.37841796875</v>
      </c>
      <c r="J2371" s="3">
        <v>1.0380002865335001</v>
      </c>
      <c r="K2371" s="3">
        <v>0.96297709570545198</v>
      </c>
      <c r="L2371" s="3">
        <v>1.03080515832491</v>
      </c>
      <c r="M2371" s="3">
        <f t="shared" si="148"/>
        <v>1.0105941801879541</v>
      </c>
      <c r="N2371" s="3">
        <v>0.96697159622651596</v>
      </c>
      <c r="O2371" s="3">
        <v>1.0199629679636699</v>
      </c>
      <c r="P2371" s="3">
        <v>0.97946455443825997</v>
      </c>
      <c r="Q2371" s="3">
        <f t="shared" si="149"/>
        <v>0.98879970620948188</v>
      </c>
      <c r="R2371" s="3">
        <f t="shared" si="150"/>
        <v>0.97843400011029269</v>
      </c>
      <c r="S2371" s="3">
        <f t="shared" si="151"/>
        <v>0.49071499694252729</v>
      </c>
    </row>
    <row r="2372" spans="1:19" s="5" customFormat="1" ht="12.75" x14ac:dyDescent="0.2">
      <c r="A2372" s="3" t="s">
        <v>6327</v>
      </c>
      <c r="B2372" s="3" t="s">
        <v>6328</v>
      </c>
      <c r="C2372" s="3">
        <v>15.14</v>
      </c>
      <c r="D2372" s="3">
        <v>11</v>
      </c>
      <c r="E2372" s="3">
        <v>11</v>
      </c>
      <c r="F2372" s="3">
        <v>26</v>
      </c>
      <c r="G2372" s="3">
        <v>918</v>
      </c>
      <c r="H2372" s="3">
        <v>102.02803987466</v>
      </c>
      <c r="I2372" s="3">
        <v>5.22412109375</v>
      </c>
      <c r="J2372" s="3">
        <v>1.04851027222686</v>
      </c>
      <c r="K2372" s="3">
        <v>1.0712240072983199</v>
      </c>
      <c r="L2372" s="3">
        <v>1.0179374599667601</v>
      </c>
      <c r="M2372" s="3">
        <f t="shared" si="148"/>
        <v>1.0458905798306468</v>
      </c>
      <c r="N2372" s="3">
        <v>1.0326848425078401</v>
      </c>
      <c r="O2372" s="3">
        <v>1.0097489241700399</v>
      </c>
      <c r="P2372" s="3">
        <v>1.0509924157535999</v>
      </c>
      <c r="Q2372" s="3">
        <f t="shared" si="149"/>
        <v>1.0311420608104933</v>
      </c>
      <c r="R2372" s="3">
        <f t="shared" si="150"/>
        <v>0.98589860229686588</v>
      </c>
      <c r="S2372" s="3">
        <f t="shared" si="151"/>
        <v>0.49178102424417158</v>
      </c>
    </row>
    <row r="2373" spans="1:19" s="5" customFormat="1" ht="12.75" x14ac:dyDescent="0.2">
      <c r="A2373" s="3" t="s">
        <v>1451</v>
      </c>
      <c r="B2373" s="3" t="s">
        <v>1452</v>
      </c>
      <c r="C2373" s="3">
        <v>13.95</v>
      </c>
      <c r="D2373" s="3">
        <v>3</v>
      </c>
      <c r="E2373" s="3">
        <v>3</v>
      </c>
      <c r="F2373" s="3">
        <v>7</v>
      </c>
      <c r="G2373" s="3">
        <v>215</v>
      </c>
      <c r="H2373" s="3">
        <v>25.041035704660001</v>
      </c>
      <c r="I2373" s="3">
        <v>8.64599609375</v>
      </c>
      <c r="J2373" s="3">
        <v>0.97865277713410903</v>
      </c>
      <c r="K2373" s="3">
        <v>1.0035102402929099</v>
      </c>
      <c r="L2373" s="3">
        <v>1.0103891964132901</v>
      </c>
      <c r="M2373" s="3">
        <f t="shared" si="148"/>
        <v>0.9975174046134363</v>
      </c>
      <c r="N2373" s="3">
        <v>1.04048826297653</v>
      </c>
      <c r="O2373" s="3">
        <v>0.99364408817816796</v>
      </c>
      <c r="P2373" s="3">
        <v>0.99857415850132303</v>
      </c>
      <c r="Q2373" s="3">
        <f t="shared" si="149"/>
        <v>1.0109021698853402</v>
      </c>
      <c r="R2373" s="3">
        <f t="shared" si="150"/>
        <v>1.0134180769277814</v>
      </c>
      <c r="S2373" s="3">
        <f t="shared" si="151"/>
        <v>0.49193248222592745</v>
      </c>
    </row>
    <row r="2374" spans="1:19" s="5" customFormat="1" ht="12.75" x14ac:dyDescent="0.2">
      <c r="A2374" s="3" t="s">
        <v>1117</v>
      </c>
      <c r="B2374" s="3" t="s">
        <v>1118</v>
      </c>
      <c r="C2374" s="3">
        <v>8.1</v>
      </c>
      <c r="D2374" s="3">
        <v>2</v>
      </c>
      <c r="E2374" s="3">
        <v>2</v>
      </c>
      <c r="F2374" s="3">
        <v>4</v>
      </c>
      <c r="G2374" s="3">
        <v>210</v>
      </c>
      <c r="H2374" s="3">
        <v>23.612429664659999</v>
      </c>
      <c r="I2374" s="3">
        <v>6.18896484375</v>
      </c>
      <c r="J2374" s="3">
        <v>0.94164369177113305</v>
      </c>
      <c r="K2374" s="3">
        <v>1.10762694823393</v>
      </c>
      <c r="L2374" s="3">
        <v>0.90264773277619403</v>
      </c>
      <c r="M2374" s="3">
        <f t="shared" si="148"/>
        <v>0.98397279092708567</v>
      </c>
      <c r="N2374" s="3">
        <v>1.06496042600841</v>
      </c>
      <c r="O2374" s="3">
        <v>0.95149990009008401</v>
      </c>
      <c r="P2374" s="3">
        <v>1.1152326769205401</v>
      </c>
      <c r="Q2374" s="3">
        <f t="shared" si="149"/>
        <v>1.0438976676730114</v>
      </c>
      <c r="R2374" s="3">
        <f t="shared" si="150"/>
        <v>1.0609009489880969</v>
      </c>
      <c r="S2374" s="3">
        <f t="shared" si="151"/>
        <v>0.49209048016757356</v>
      </c>
    </row>
    <row r="2375" spans="1:19" s="5" customFormat="1" ht="12.75" x14ac:dyDescent="0.2">
      <c r="A2375" s="3" t="s">
        <v>2255</v>
      </c>
      <c r="B2375" s="3" t="s">
        <v>2256</v>
      </c>
      <c r="C2375" s="3">
        <v>17.43</v>
      </c>
      <c r="D2375" s="3">
        <v>8</v>
      </c>
      <c r="E2375" s="3">
        <v>9</v>
      </c>
      <c r="F2375" s="3">
        <v>23</v>
      </c>
      <c r="G2375" s="3">
        <v>505</v>
      </c>
      <c r="H2375" s="3">
        <v>56.940005864660002</v>
      </c>
      <c r="I2375" s="3">
        <v>4.88134765625</v>
      </c>
      <c r="J2375" s="3">
        <v>0.94464193632122995</v>
      </c>
      <c r="K2375" s="3">
        <v>1.03545718898998</v>
      </c>
      <c r="L2375" s="3">
        <v>0.99700669127627795</v>
      </c>
      <c r="M2375" s="3">
        <f t="shared" si="148"/>
        <v>0.99236860552916262</v>
      </c>
      <c r="N2375" s="3">
        <v>1.02173242779213</v>
      </c>
      <c r="O2375" s="3">
        <v>0.97532146656169605</v>
      </c>
      <c r="P2375" s="3">
        <v>1.0625998476018199</v>
      </c>
      <c r="Q2375" s="3">
        <f t="shared" si="149"/>
        <v>1.0198845806518821</v>
      </c>
      <c r="R2375" s="3">
        <f t="shared" si="150"/>
        <v>1.027727575186689</v>
      </c>
      <c r="S2375" s="3">
        <f t="shared" si="151"/>
        <v>0.49227696326569248</v>
      </c>
    </row>
    <row r="2376" spans="1:19" s="5" customFormat="1" ht="12.75" x14ac:dyDescent="0.2">
      <c r="A2376" s="3" t="s">
        <v>5415</v>
      </c>
      <c r="B2376" s="3" t="s">
        <v>5416</v>
      </c>
      <c r="C2376" s="3">
        <v>3.15</v>
      </c>
      <c r="D2376" s="3">
        <v>1</v>
      </c>
      <c r="E2376" s="3">
        <v>1</v>
      </c>
      <c r="F2376" s="3">
        <v>10</v>
      </c>
      <c r="G2376" s="3">
        <v>349</v>
      </c>
      <c r="H2376" s="3">
        <v>39.220361694659999</v>
      </c>
      <c r="I2376" s="3">
        <v>6.04931640625</v>
      </c>
      <c r="J2376" s="3">
        <v>1.0198363995414901</v>
      </c>
      <c r="K2376" s="3">
        <v>1.00531385160244</v>
      </c>
      <c r="L2376" s="3">
        <v>1.0412832322810499</v>
      </c>
      <c r="M2376" s="3">
        <f t="shared" si="148"/>
        <v>1.0221444944749933</v>
      </c>
      <c r="N2376" s="3">
        <v>1.0328943157659201</v>
      </c>
      <c r="O2376" s="3">
        <v>1.0234845057159101</v>
      </c>
      <c r="P2376" s="3">
        <v>0.93719924716879199</v>
      </c>
      <c r="Q2376" s="3">
        <f t="shared" si="149"/>
        <v>0.99785935621687416</v>
      </c>
      <c r="R2376" s="3">
        <f t="shared" si="150"/>
        <v>0.97624099294239919</v>
      </c>
      <c r="S2376" s="3">
        <f t="shared" si="151"/>
        <v>0.49261959048040943</v>
      </c>
    </row>
    <row r="2377" spans="1:19" s="5" customFormat="1" ht="12.75" x14ac:dyDescent="0.2">
      <c r="A2377" s="3" t="s">
        <v>1959</v>
      </c>
      <c r="B2377" s="3" t="s">
        <v>1960</v>
      </c>
      <c r="C2377" s="3">
        <v>16.96</v>
      </c>
      <c r="D2377" s="3">
        <v>4</v>
      </c>
      <c r="E2377" s="3">
        <v>4</v>
      </c>
      <c r="F2377" s="3">
        <v>14</v>
      </c>
      <c r="G2377" s="3">
        <v>230</v>
      </c>
      <c r="H2377" s="3">
        <v>25.062848014659998</v>
      </c>
      <c r="I2377" s="3">
        <v>6.77099609375</v>
      </c>
      <c r="J2377" s="3">
        <v>1.07162556779609</v>
      </c>
      <c r="K2377" s="3">
        <v>0.92388557494965695</v>
      </c>
      <c r="L2377" s="3">
        <v>1.08914410103335</v>
      </c>
      <c r="M2377" s="3">
        <f t="shared" si="148"/>
        <v>1.0282184145930324</v>
      </c>
      <c r="N2377" s="3">
        <v>0.95754008844517302</v>
      </c>
      <c r="O2377" s="3">
        <v>1.0501355858180601</v>
      </c>
      <c r="P2377" s="3">
        <v>0.933744035381323</v>
      </c>
      <c r="Q2377" s="3">
        <f t="shared" si="149"/>
        <v>0.98047323654818541</v>
      </c>
      <c r="R2377" s="3">
        <f t="shared" si="150"/>
        <v>0.95356514008383664</v>
      </c>
      <c r="S2377" s="3">
        <f t="shared" si="151"/>
        <v>0.49268083996107714</v>
      </c>
    </row>
    <row r="2378" spans="1:19" s="5" customFormat="1" ht="12.75" x14ac:dyDescent="0.2">
      <c r="A2378" s="3" t="s">
        <v>7483</v>
      </c>
      <c r="B2378" s="3" t="s">
        <v>7484</v>
      </c>
      <c r="C2378" s="3">
        <v>10.79</v>
      </c>
      <c r="D2378" s="3">
        <v>2</v>
      </c>
      <c r="E2378" s="3">
        <v>2</v>
      </c>
      <c r="F2378" s="3">
        <v>4</v>
      </c>
      <c r="G2378" s="3">
        <v>139</v>
      </c>
      <c r="H2378" s="3">
        <v>16.938387604660001</v>
      </c>
      <c r="I2378" s="3">
        <v>5.30029296875</v>
      </c>
      <c r="J2378" s="3">
        <v>1.05430138943472</v>
      </c>
      <c r="K2378" s="3"/>
      <c r="L2378" s="3">
        <v>0.97599935725730602</v>
      </c>
      <c r="M2378" s="3">
        <f t="shared" si="148"/>
        <v>1.015150373346013</v>
      </c>
      <c r="N2378" s="3">
        <v>0.94385757828718897</v>
      </c>
      <c r="O2378" s="3"/>
      <c r="P2378" s="3">
        <v>1.0041612052907001</v>
      </c>
      <c r="Q2378" s="3">
        <f t="shared" si="149"/>
        <v>0.97400939178894452</v>
      </c>
      <c r="R2378" s="3">
        <f t="shared" si="150"/>
        <v>0.95947301736050727</v>
      </c>
      <c r="S2378" s="3">
        <f t="shared" si="151"/>
        <v>0.49268354716818685</v>
      </c>
    </row>
    <row r="2379" spans="1:19" s="5" customFormat="1" ht="12.75" x14ac:dyDescent="0.2">
      <c r="A2379" s="3" t="s">
        <v>2845</v>
      </c>
      <c r="B2379" s="3" t="s">
        <v>2846</v>
      </c>
      <c r="C2379" s="3">
        <v>16.670000000000002</v>
      </c>
      <c r="D2379" s="3">
        <v>2</v>
      </c>
      <c r="E2379" s="3">
        <v>2</v>
      </c>
      <c r="F2379" s="3">
        <v>4</v>
      </c>
      <c r="G2379" s="3">
        <v>120</v>
      </c>
      <c r="H2379" s="3">
        <v>13.135957964659999</v>
      </c>
      <c r="I2379" s="3">
        <v>11.57568359375</v>
      </c>
      <c r="J2379" s="3">
        <v>0.97652096235715602</v>
      </c>
      <c r="K2379" s="3">
        <v>0.84461285372200001</v>
      </c>
      <c r="L2379" s="3"/>
      <c r="M2379" s="3">
        <f t="shared" si="148"/>
        <v>0.91056690803957796</v>
      </c>
      <c r="N2379" s="3">
        <v>1.0134698022395801</v>
      </c>
      <c r="O2379" s="3">
        <v>0.93530408345207505</v>
      </c>
      <c r="P2379" s="3"/>
      <c r="Q2379" s="3">
        <f t="shared" si="149"/>
        <v>0.97438694284582761</v>
      </c>
      <c r="R2379" s="3">
        <f t="shared" si="150"/>
        <v>1.0700882430964378</v>
      </c>
      <c r="S2379" s="3">
        <f t="shared" si="151"/>
        <v>0.4927213246698412</v>
      </c>
    </row>
    <row r="2380" spans="1:19" s="5" customFormat="1" ht="12.75" x14ac:dyDescent="0.2">
      <c r="A2380" s="3" t="s">
        <v>6329</v>
      </c>
      <c r="B2380" s="3" t="s">
        <v>6330</v>
      </c>
      <c r="C2380" s="3">
        <v>14.4</v>
      </c>
      <c r="D2380" s="3">
        <v>6</v>
      </c>
      <c r="E2380" s="3">
        <v>6</v>
      </c>
      <c r="F2380" s="3">
        <v>13</v>
      </c>
      <c r="G2380" s="3">
        <v>500</v>
      </c>
      <c r="H2380" s="3">
        <v>54.826782984659999</v>
      </c>
      <c r="I2380" s="3">
        <v>4.81787109375</v>
      </c>
      <c r="J2380" s="3">
        <v>1.0210627449351199</v>
      </c>
      <c r="K2380" s="3">
        <v>1.0778375680130701</v>
      </c>
      <c r="L2380" s="3">
        <v>1.0285239518581599</v>
      </c>
      <c r="M2380" s="3">
        <f t="shared" si="148"/>
        <v>1.0424747549354498</v>
      </c>
      <c r="N2380" s="3">
        <v>1.0709660143136199</v>
      </c>
      <c r="O2380" s="3">
        <v>0.95464157699090602</v>
      </c>
      <c r="P2380" s="3">
        <v>1.01579842240421</v>
      </c>
      <c r="Q2380" s="3">
        <f t="shared" si="149"/>
        <v>1.0138020045695788</v>
      </c>
      <c r="R2380" s="3">
        <f t="shared" si="150"/>
        <v>0.97249549667258228</v>
      </c>
      <c r="S2380" s="3">
        <f t="shared" si="151"/>
        <v>0.49277446296367244</v>
      </c>
    </row>
    <row r="2381" spans="1:19" s="5" customFormat="1" ht="12.75" x14ac:dyDescent="0.2">
      <c r="A2381" s="3" t="s">
        <v>455</v>
      </c>
      <c r="B2381" s="3" t="s">
        <v>456</v>
      </c>
      <c r="C2381" s="3">
        <v>59.05</v>
      </c>
      <c r="D2381" s="3">
        <v>21</v>
      </c>
      <c r="E2381" s="3">
        <v>26</v>
      </c>
      <c r="F2381" s="3">
        <v>357</v>
      </c>
      <c r="G2381" s="3">
        <v>569</v>
      </c>
      <c r="H2381" s="3">
        <v>61.996589254660201</v>
      </c>
      <c r="I2381" s="3">
        <v>6.66845703125</v>
      </c>
      <c r="J2381" s="3">
        <v>1.06193518875772</v>
      </c>
      <c r="K2381" s="3">
        <v>0.98137473286208399</v>
      </c>
      <c r="L2381" s="3">
        <v>0.98775949475158198</v>
      </c>
      <c r="M2381" s="3">
        <f t="shared" si="148"/>
        <v>1.0103564721237952</v>
      </c>
      <c r="N2381" s="3">
        <v>0.97391094896628205</v>
      </c>
      <c r="O2381" s="3">
        <v>1.0165717623078601</v>
      </c>
      <c r="P2381" s="3">
        <v>0.97388064698461096</v>
      </c>
      <c r="Q2381" s="3">
        <f t="shared" si="149"/>
        <v>0.98812111941958436</v>
      </c>
      <c r="R2381" s="3">
        <f t="shared" si="150"/>
        <v>0.97799256666563283</v>
      </c>
      <c r="S2381" s="3">
        <f t="shared" si="151"/>
        <v>0.49308268830219376</v>
      </c>
    </row>
    <row r="2382" spans="1:19" s="5" customFormat="1" ht="12.75" x14ac:dyDescent="0.2">
      <c r="A2382" s="3" t="s">
        <v>8177</v>
      </c>
      <c r="B2382" s="3" t="s">
        <v>8178</v>
      </c>
      <c r="C2382" s="3">
        <v>27.84</v>
      </c>
      <c r="D2382" s="3">
        <v>5</v>
      </c>
      <c r="E2382" s="3">
        <v>5</v>
      </c>
      <c r="F2382" s="3">
        <v>12</v>
      </c>
      <c r="G2382" s="3">
        <v>194</v>
      </c>
      <c r="H2382" s="3">
        <v>21.784161514659999</v>
      </c>
      <c r="I2382" s="3">
        <v>8.14794921875</v>
      </c>
      <c r="J2382" s="3">
        <v>0.94868436970776104</v>
      </c>
      <c r="K2382" s="3">
        <v>0.97080316035783498</v>
      </c>
      <c r="L2382" s="3">
        <v>1.00294926347353</v>
      </c>
      <c r="M2382" s="3">
        <f t="shared" si="148"/>
        <v>0.97414559784637544</v>
      </c>
      <c r="N2382" s="3">
        <v>0.96732557662160001</v>
      </c>
      <c r="O2382" s="3">
        <v>0.97354804299025899</v>
      </c>
      <c r="P2382" s="3">
        <v>1.0538896679752801</v>
      </c>
      <c r="Q2382" s="3">
        <f t="shared" si="149"/>
        <v>0.99825442919571294</v>
      </c>
      <c r="R2382" s="3">
        <f t="shared" si="150"/>
        <v>1.024748694037767</v>
      </c>
      <c r="S2382" s="3">
        <f t="shared" si="151"/>
        <v>0.49336953133556072</v>
      </c>
    </row>
    <row r="2383" spans="1:19" s="5" customFormat="1" ht="12.75" x14ac:dyDescent="0.2">
      <c r="A2383" s="3" t="s">
        <v>1691</v>
      </c>
      <c r="B2383" s="3" t="s">
        <v>1692</v>
      </c>
      <c r="C2383" s="3">
        <v>25.1</v>
      </c>
      <c r="D2383" s="3">
        <v>6</v>
      </c>
      <c r="E2383" s="3">
        <v>6</v>
      </c>
      <c r="F2383" s="3">
        <v>28</v>
      </c>
      <c r="G2383" s="3">
        <v>243</v>
      </c>
      <c r="H2383" s="3">
        <v>27.2110304346599</v>
      </c>
      <c r="I2383" s="3">
        <v>5.08447265625</v>
      </c>
      <c r="J2383" s="3">
        <v>0.99063020466299001</v>
      </c>
      <c r="K2383" s="3">
        <v>1.0312080500570899</v>
      </c>
      <c r="L2383" s="3">
        <v>0.95375606285694103</v>
      </c>
      <c r="M2383" s="3">
        <f t="shared" si="148"/>
        <v>0.99186477252567362</v>
      </c>
      <c r="N2383" s="3">
        <v>1.0227481048438301</v>
      </c>
      <c r="O2383" s="3">
        <v>0.88439694787693302</v>
      </c>
      <c r="P2383" s="3">
        <v>0.96477313926347796</v>
      </c>
      <c r="Q2383" s="3">
        <f t="shared" si="149"/>
        <v>0.95730606399474694</v>
      </c>
      <c r="R2383" s="3">
        <f t="shared" si="150"/>
        <v>0.96515784259287007</v>
      </c>
      <c r="S2383" s="3">
        <f t="shared" si="151"/>
        <v>0.49362915087070763</v>
      </c>
    </row>
    <row r="2384" spans="1:19" s="5" customFormat="1" ht="12.75" x14ac:dyDescent="0.2">
      <c r="A2384" s="3" t="s">
        <v>4309</v>
      </c>
      <c r="B2384" s="3" t="s">
        <v>4310</v>
      </c>
      <c r="C2384" s="3">
        <v>53.41</v>
      </c>
      <c r="D2384" s="3">
        <v>5</v>
      </c>
      <c r="E2384" s="3">
        <v>17</v>
      </c>
      <c r="F2384" s="3">
        <v>74</v>
      </c>
      <c r="G2384" s="3">
        <v>264</v>
      </c>
      <c r="H2384" s="3">
        <v>29.925740764659999</v>
      </c>
      <c r="I2384" s="3">
        <v>9.72998046875</v>
      </c>
      <c r="J2384" s="3">
        <v>1.0210339422261001</v>
      </c>
      <c r="K2384" s="3">
        <v>1.00792704812442</v>
      </c>
      <c r="L2384" s="3">
        <v>1.0175812692966399</v>
      </c>
      <c r="M2384" s="3">
        <f t="shared" si="148"/>
        <v>1.0155140865490535</v>
      </c>
      <c r="N2384" s="3">
        <v>0.97552927351835494</v>
      </c>
      <c r="O2384" s="3">
        <v>0.98958964915962899</v>
      </c>
      <c r="P2384" s="3">
        <v>1.0379027777215799</v>
      </c>
      <c r="Q2384" s="3">
        <f t="shared" si="149"/>
        <v>1.0010072334665212</v>
      </c>
      <c r="R2384" s="3">
        <f t="shared" si="150"/>
        <v>0.98571476922409829</v>
      </c>
      <c r="S2384" s="3">
        <f t="shared" si="151"/>
        <v>0.4938999824359756</v>
      </c>
    </row>
    <row r="2385" spans="1:19" s="5" customFormat="1" ht="12.75" x14ac:dyDescent="0.2">
      <c r="A2385" s="3" t="s">
        <v>287</v>
      </c>
      <c r="B2385" s="3" t="s">
        <v>288</v>
      </c>
      <c r="C2385" s="3">
        <v>7.91</v>
      </c>
      <c r="D2385" s="3">
        <v>3</v>
      </c>
      <c r="E2385" s="3">
        <v>3</v>
      </c>
      <c r="F2385" s="3">
        <v>4</v>
      </c>
      <c r="G2385" s="3">
        <v>430</v>
      </c>
      <c r="H2385" s="3">
        <v>47.943232864659997</v>
      </c>
      <c r="I2385" s="3">
        <v>8.95361328125</v>
      </c>
      <c r="J2385" s="3">
        <v>0.96935898238860696</v>
      </c>
      <c r="K2385" s="3">
        <v>1.0448269031728199</v>
      </c>
      <c r="L2385" s="3">
        <v>0.98665820651785996</v>
      </c>
      <c r="M2385" s="3">
        <f t="shared" si="148"/>
        <v>1.000281364026429</v>
      </c>
      <c r="N2385" s="3">
        <v>1.0275422311331399</v>
      </c>
      <c r="O2385" s="3">
        <v>0.95508306310062896</v>
      </c>
      <c r="P2385" s="3">
        <v>0.93753252590157898</v>
      </c>
      <c r="Q2385" s="3">
        <f t="shared" si="149"/>
        <v>0.97338594004511592</v>
      </c>
      <c r="R2385" s="3">
        <f t="shared" si="150"/>
        <v>0.97311214129487422</v>
      </c>
      <c r="S2385" s="3">
        <f t="shared" si="151"/>
        <v>0.49400118993879444</v>
      </c>
    </row>
    <row r="2386" spans="1:19" s="5" customFormat="1" ht="12.75" x14ac:dyDescent="0.2">
      <c r="A2386" s="3" t="s">
        <v>4859</v>
      </c>
      <c r="B2386" s="3" t="s">
        <v>4860</v>
      </c>
      <c r="C2386" s="3">
        <v>12.17</v>
      </c>
      <c r="D2386" s="3">
        <v>3</v>
      </c>
      <c r="E2386" s="3">
        <v>3</v>
      </c>
      <c r="F2386" s="3">
        <v>5</v>
      </c>
      <c r="G2386" s="3">
        <v>263</v>
      </c>
      <c r="H2386" s="3">
        <v>28.870723164659999</v>
      </c>
      <c r="I2386" s="3">
        <v>6.03662109375</v>
      </c>
      <c r="J2386" s="3">
        <v>0.95771788883513598</v>
      </c>
      <c r="K2386" s="3">
        <v>1.0569438861912099</v>
      </c>
      <c r="L2386" s="3">
        <v>1.0017365486932399</v>
      </c>
      <c r="M2386" s="3">
        <f t="shared" si="148"/>
        <v>1.0054661079065286</v>
      </c>
      <c r="N2386" s="3">
        <v>0.92208690643648905</v>
      </c>
      <c r="O2386" s="3">
        <v>0.94992544747530705</v>
      </c>
      <c r="P2386" s="3">
        <v>1.04086363855953</v>
      </c>
      <c r="Q2386" s="3">
        <f t="shared" si="149"/>
        <v>0.97095866415710874</v>
      </c>
      <c r="R2386" s="3">
        <f t="shared" si="150"/>
        <v>0.96568015224176229</v>
      </c>
      <c r="S2386" s="3">
        <f t="shared" si="151"/>
        <v>0.49431815047091093</v>
      </c>
    </row>
    <row r="2387" spans="1:19" s="5" customFormat="1" ht="12.75" x14ac:dyDescent="0.2">
      <c r="A2387" s="3" t="s">
        <v>1713</v>
      </c>
      <c r="B2387" s="3" t="s">
        <v>1714</v>
      </c>
      <c r="C2387" s="3">
        <v>4.8</v>
      </c>
      <c r="D2387" s="3">
        <v>3</v>
      </c>
      <c r="E2387" s="3">
        <v>3</v>
      </c>
      <c r="F2387" s="3">
        <v>6</v>
      </c>
      <c r="G2387" s="3">
        <v>563</v>
      </c>
      <c r="H2387" s="3">
        <v>65.118971504660095</v>
      </c>
      <c r="I2387" s="3">
        <v>6.69775390625</v>
      </c>
      <c r="J2387" s="3">
        <v>0.94146958819323601</v>
      </c>
      <c r="K2387" s="3">
        <v>1.0465390923532101</v>
      </c>
      <c r="L2387" s="3">
        <v>1.0806705284887701</v>
      </c>
      <c r="M2387" s="3">
        <f t="shared" si="148"/>
        <v>1.0228930696784053</v>
      </c>
      <c r="N2387" s="3">
        <v>0.94648930300796796</v>
      </c>
      <c r="O2387" s="3">
        <v>0.99626899884857101</v>
      </c>
      <c r="P2387" s="3">
        <v>1.01977900652071</v>
      </c>
      <c r="Q2387" s="3">
        <f t="shared" si="149"/>
        <v>0.98751243612574957</v>
      </c>
      <c r="R2387" s="3">
        <f t="shared" si="150"/>
        <v>0.96541121002630381</v>
      </c>
      <c r="S2387" s="3">
        <f t="shared" si="151"/>
        <v>0.49458672195321196</v>
      </c>
    </row>
    <row r="2388" spans="1:19" s="5" customFormat="1" ht="12.75" x14ac:dyDescent="0.2">
      <c r="A2388" s="3" t="s">
        <v>1771</v>
      </c>
      <c r="B2388" s="3" t="s">
        <v>1772</v>
      </c>
      <c r="C2388" s="3">
        <v>73.400000000000006</v>
      </c>
      <c r="D2388" s="3">
        <v>7</v>
      </c>
      <c r="E2388" s="3">
        <v>15</v>
      </c>
      <c r="F2388" s="3">
        <v>151</v>
      </c>
      <c r="G2388" s="3">
        <v>203</v>
      </c>
      <c r="H2388" s="3">
        <v>22.348291434659998</v>
      </c>
      <c r="I2388" s="3">
        <v>7.03466796875</v>
      </c>
      <c r="J2388" s="3">
        <v>1.01794244282899</v>
      </c>
      <c r="K2388" s="3">
        <v>1.00100043717704</v>
      </c>
      <c r="L2388" s="3">
        <v>1.0591692174626299</v>
      </c>
      <c r="M2388" s="3">
        <f t="shared" si="148"/>
        <v>1.0260373658228865</v>
      </c>
      <c r="N2388" s="3">
        <v>1.0054392586338501</v>
      </c>
      <c r="O2388" s="3">
        <v>1.02398744478994</v>
      </c>
      <c r="P2388" s="3">
        <v>1.0076238973128799</v>
      </c>
      <c r="Q2388" s="3">
        <f t="shared" si="149"/>
        <v>1.0123502002455567</v>
      </c>
      <c r="R2388" s="3">
        <f t="shared" si="150"/>
        <v>0.9866601684955667</v>
      </c>
      <c r="S2388" s="3">
        <f t="shared" si="151"/>
        <v>0.49469001651450134</v>
      </c>
    </row>
    <row r="2389" spans="1:19" s="5" customFormat="1" ht="12.75" x14ac:dyDescent="0.2">
      <c r="A2389" s="3" t="s">
        <v>2605</v>
      </c>
      <c r="B2389" s="3" t="s">
        <v>2606</v>
      </c>
      <c r="C2389" s="3">
        <v>27.27</v>
      </c>
      <c r="D2389" s="3">
        <v>7</v>
      </c>
      <c r="E2389" s="3">
        <v>7</v>
      </c>
      <c r="F2389" s="3">
        <v>56</v>
      </c>
      <c r="G2389" s="3">
        <v>231</v>
      </c>
      <c r="H2389" s="3">
        <v>26.00511454466</v>
      </c>
      <c r="I2389" s="3">
        <v>6.71240234375</v>
      </c>
      <c r="J2389" s="3">
        <v>1.4970543233184199</v>
      </c>
      <c r="K2389" s="3">
        <v>1.89476288004477</v>
      </c>
      <c r="L2389" s="3">
        <v>0.45728967735479897</v>
      </c>
      <c r="M2389" s="3">
        <f t="shared" si="148"/>
        <v>1.2830356269059964</v>
      </c>
      <c r="N2389" s="3">
        <v>0.73652928606280899</v>
      </c>
      <c r="O2389" s="3">
        <v>0.92821827950396696</v>
      </c>
      <c r="P2389" s="3">
        <v>1.17790784091597</v>
      </c>
      <c r="Q2389" s="3">
        <f t="shared" si="149"/>
        <v>0.94755180216091528</v>
      </c>
      <c r="R2389" s="3">
        <f t="shared" si="150"/>
        <v>0.73852337557134662</v>
      </c>
      <c r="S2389" s="3">
        <f t="shared" si="151"/>
        <v>0.49484337881903917</v>
      </c>
    </row>
    <row r="2390" spans="1:19" s="5" customFormat="1" ht="12.75" x14ac:dyDescent="0.2">
      <c r="A2390" s="3" t="s">
        <v>1145</v>
      </c>
      <c r="B2390" s="3" t="s">
        <v>1146</v>
      </c>
      <c r="C2390" s="3">
        <v>51.79</v>
      </c>
      <c r="D2390" s="3">
        <v>3</v>
      </c>
      <c r="E2390" s="3">
        <v>3</v>
      </c>
      <c r="F2390" s="3">
        <v>33</v>
      </c>
      <c r="G2390" s="3">
        <v>56</v>
      </c>
      <c r="H2390" s="3">
        <v>5.8289533746600002</v>
      </c>
      <c r="I2390" s="3">
        <v>6.59521484375</v>
      </c>
      <c r="J2390" s="3">
        <v>0.88748123965450998</v>
      </c>
      <c r="K2390" s="3">
        <v>1.7470249224440799</v>
      </c>
      <c r="L2390" s="3">
        <v>1.03580573853177</v>
      </c>
      <c r="M2390" s="3">
        <f t="shared" si="148"/>
        <v>1.2234373002101198</v>
      </c>
      <c r="N2390" s="3">
        <v>1.0244826069707</v>
      </c>
      <c r="O2390" s="3">
        <v>0.79166064660665503</v>
      </c>
      <c r="P2390" s="3">
        <v>1.20058370416313</v>
      </c>
      <c r="Q2390" s="3">
        <f t="shared" si="149"/>
        <v>1.0055756525801616</v>
      </c>
      <c r="R2390" s="3">
        <f t="shared" si="150"/>
        <v>0.82192659354709763</v>
      </c>
      <c r="S2390" s="3">
        <f t="shared" si="151"/>
        <v>0.49499216537809143</v>
      </c>
    </row>
    <row r="2391" spans="1:19" s="5" customFormat="1" ht="12.75" x14ac:dyDescent="0.2">
      <c r="A2391" s="3" t="s">
        <v>3587</v>
      </c>
      <c r="B2391" s="3" t="s">
        <v>3588</v>
      </c>
      <c r="C2391" s="3">
        <v>2.81</v>
      </c>
      <c r="D2391" s="3">
        <v>2</v>
      </c>
      <c r="E2391" s="3">
        <v>2</v>
      </c>
      <c r="F2391" s="3">
        <v>2</v>
      </c>
      <c r="G2391" s="3">
        <v>604</v>
      </c>
      <c r="H2391" s="3">
        <v>66.405377494660002</v>
      </c>
      <c r="I2391" s="3">
        <v>7.88427734375</v>
      </c>
      <c r="J2391" s="3"/>
      <c r="K2391" s="3">
        <v>0.99364687901382598</v>
      </c>
      <c r="L2391" s="3">
        <v>0.94325362710842797</v>
      </c>
      <c r="M2391" s="3">
        <f t="shared" si="148"/>
        <v>0.96845025306112698</v>
      </c>
      <c r="N2391" s="3"/>
      <c r="O2391" s="3">
        <v>0.96838629012402899</v>
      </c>
      <c r="P2391" s="3">
        <v>0.89482203006119498</v>
      </c>
      <c r="Q2391" s="3">
        <f t="shared" si="149"/>
        <v>0.93160416009261193</v>
      </c>
      <c r="R2391" s="3">
        <f t="shared" si="150"/>
        <v>0.96195355119991965</v>
      </c>
      <c r="S2391" s="3">
        <f t="shared" si="151"/>
        <v>0.49545895302003318</v>
      </c>
    </row>
    <row r="2392" spans="1:19" s="5" customFormat="1" ht="12.75" x14ac:dyDescent="0.2">
      <c r="A2392" s="3" t="s">
        <v>4089</v>
      </c>
      <c r="B2392" s="3" t="s">
        <v>4090</v>
      </c>
      <c r="C2392" s="3">
        <v>10.4</v>
      </c>
      <c r="D2392" s="3">
        <v>3</v>
      </c>
      <c r="E2392" s="3">
        <v>3</v>
      </c>
      <c r="F2392" s="3">
        <v>6</v>
      </c>
      <c r="G2392" s="3">
        <v>298</v>
      </c>
      <c r="H2392" s="3">
        <v>31.785922524659998</v>
      </c>
      <c r="I2392" s="3">
        <v>9.78857421875</v>
      </c>
      <c r="J2392" s="3">
        <v>1.0360153592516801</v>
      </c>
      <c r="K2392" s="3">
        <v>1.06168224343327</v>
      </c>
      <c r="L2392" s="3">
        <v>0.85241765236206601</v>
      </c>
      <c r="M2392" s="3">
        <f t="shared" si="148"/>
        <v>0.9833717516823387</v>
      </c>
      <c r="N2392" s="3">
        <v>0.97038386921776798</v>
      </c>
      <c r="O2392" s="3">
        <v>0.98280695158943099</v>
      </c>
      <c r="P2392" s="3">
        <v>1.2491089830936399</v>
      </c>
      <c r="Q2392" s="3">
        <f t="shared" si="149"/>
        <v>1.0674332679669463</v>
      </c>
      <c r="R2392" s="3">
        <f t="shared" si="150"/>
        <v>1.0854829479703849</v>
      </c>
      <c r="S2392" s="3">
        <f t="shared" si="151"/>
        <v>0.49566916970572572</v>
      </c>
    </row>
    <row r="2393" spans="1:19" s="5" customFormat="1" ht="12.75" x14ac:dyDescent="0.2">
      <c r="A2393" s="3" t="s">
        <v>6135</v>
      </c>
      <c r="B2393" s="3" t="s">
        <v>6136</v>
      </c>
      <c r="C2393" s="3">
        <v>5.43</v>
      </c>
      <c r="D2393" s="3">
        <v>1</v>
      </c>
      <c r="E2393" s="3">
        <v>1</v>
      </c>
      <c r="F2393" s="3">
        <v>3</v>
      </c>
      <c r="G2393" s="3">
        <v>184</v>
      </c>
      <c r="H2393" s="3">
        <v>21.090726504660001</v>
      </c>
      <c r="I2393" s="3">
        <v>7.35693359375</v>
      </c>
      <c r="J2393" s="3">
        <v>1.06796792367854</v>
      </c>
      <c r="K2393" s="3"/>
      <c r="L2393" s="3">
        <v>0.97839173810136904</v>
      </c>
      <c r="M2393" s="3">
        <f t="shared" si="148"/>
        <v>1.0231798308899545</v>
      </c>
      <c r="N2393" s="3">
        <v>0.999005191560978</v>
      </c>
      <c r="O2393" s="3"/>
      <c r="P2393" s="3">
        <v>0.96951507382105295</v>
      </c>
      <c r="Q2393" s="3">
        <f t="shared" si="149"/>
        <v>0.98426013269101542</v>
      </c>
      <c r="R2393" s="3">
        <f t="shared" si="150"/>
        <v>0.9619620158412554</v>
      </c>
      <c r="S2393" s="3">
        <f t="shared" si="151"/>
        <v>0.49592999631267909</v>
      </c>
    </row>
    <row r="2394" spans="1:19" s="5" customFormat="1" ht="12.75" x14ac:dyDescent="0.2">
      <c r="A2394" s="3" t="s">
        <v>8239</v>
      </c>
      <c r="B2394" s="3" t="s">
        <v>8240</v>
      </c>
      <c r="C2394" s="3">
        <v>12.13</v>
      </c>
      <c r="D2394" s="3">
        <v>3</v>
      </c>
      <c r="E2394" s="3">
        <v>3</v>
      </c>
      <c r="F2394" s="3">
        <v>10</v>
      </c>
      <c r="G2394" s="3">
        <v>305</v>
      </c>
      <c r="H2394" s="3">
        <v>35.488483714659999</v>
      </c>
      <c r="I2394" s="3">
        <v>8.19189453125</v>
      </c>
      <c r="J2394" s="3">
        <v>1.0339976902774399</v>
      </c>
      <c r="K2394" s="3">
        <v>0.98807938308947996</v>
      </c>
      <c r="L2394" s="3">
        <v>0.96370440892926701</v>
      </c>
      <c r="M2394" s="3">
        <f t="shared" si="148"/>
        <v>0.99526049409872908</v>
      </c>
      <c r="N2394" s="3">
        <v>1.0516613597720399</v>
      </c>
      <c r="O2394" s="3">
        <v>1.0155465265880099</v>
      </c>
      <c r="P2394" s="3">
        <v>0.98280809600393204</v>
      </c>
      <c r="Q2394" s="3">
        <f t="shared" si="149"/>
        <v>1.0166719941213274</v>
      </c>
      <c r="R2394" s="3">
        <f t="shared" si="150"/>
        <v>1.0215134632084315</v>
      </c>
      <c r="S2394" s="3">
        <f t="shared" si="151"/>
        <v>0.49619883822955585</v>
      </c>
    </row>
    <row r="2395" spans="1:19" s="5" customFormat="1" ht="12.75" x14ac:dyDescent="0.2">
      <c r="A2395" s="3" t="s">
        <v>53</v>
      </c>
      <c r="B2395" s="3" t="s">
        <v>54</v>
      </c>
      <c r="C2395" s="3">
        <v>39.92</v>
      </c>
      <c r="D2395" s="3">
        <v>3</v>
      </c>
      <c r="E2395" s="3">
        <v>10</v>
      </c>
      <c r="F2395" s="3">
        <v>64</v>
      </c>
      <c r="G2395" s="3">
        <v>238</v>
      </c>
      <c r="H2395" s="3">
        <v>26.85338726466</v>
      </c>
      <c r="I2395" s="3">
        <v>6.59521484375</v>
      </c>
      <c r="J2395" s="3">
        <v>1.0431717712220201</v>
      </c>
      <c r="K2395" s="3">
        <v>0.87370976156167302</v>
      </c>
      <c r="L2395" s="3">
        <v>0.76834386185802905</v>
      </c>
      <c r="M2395" s="3">
        <f t="shared" si="148"/>
        <v>0.89507513154724083</v>
      </c>
      <c r="N2395" s="3">
        <v>0.982329132790288</v>
      </c>
      <c r="O2395" s="3">
        <v>1.01609471608786</v>
      </c>
      <c r="P2395" s="3">
        <v>0.88634830302577605</v>
      </c>
      <c r="Q2395" s="3">
        <f t="shared" si="149"/>
        <v>0.96159071730130796</v>
      </c>
      <c r="R2395" s="3">
        <f t="shared" si="150"/>
        <v>1.0743128519715293</v>
      </c>
      <c r="S2395" s="3">
        <f t="shared" si="151"/>
        <v>0.49632349739337256</v>
      </c>
    </row>
    <row r="2396" spans="1:19" s="5" customFormat="1" ht="12.75" x14ac:dyDescent="0.2">
      <c r="A2396" s="3" t="s">
        <v>3879</v>
      </c>
      <c r="B2396" s="3" t="s">
        <v>3880</v>
      </c>
      <c r="C2396" s="3">
        <v>39.299999999999997</v>
      </c>
      <c r="D2396" s="3">
        <v>15</v>
      </c>
      <c r="E2396" s="3">
        <v>15</v>
      </c>
      <c r="F2396" s="3">
        <v>80</v>
      </c>
      <c r="G2396" s="3">
        <v>374</v>
      </c>
      <c r="H2396" s="3">
        <v>42.10046961466</v>
      </c>
      <c r="I2396" s="3">
        <v>5.21142578125</v>
      </c>
      <c r="J2396" s="3">
        <v>1.04595277954768</v>
      </c>
      <c r="K2396" s="3">
        <v>1.0155215862582101</v>
      </c>
      <c r="L2396" s="3">
        <v>0.95853142462099805</v>
      </c>
      <c r="M2396" s="3">
        <f t="shared" si="148"/>
        <v>1.0066685968089628</v>
      </c>
      <c r="N2396" s="3">
        <v>0.99748036007336105</v>
      </c>
      <c r="O2396" s="3">
        <v>1.01347786810206</v>
      </c>
      <c r="P2396" s="3">
        <v>0.92548814328875395</v>
      </c>
      <c r="Q2396" s="3">
        <f t="shared" si="149"/>
        <v>0.97881545715472507</v>
      </c>
      <c r="R2396" s="3">
        <f t="shared" si="150"/>
        <v>0.97233137127498626</v>
      </c>
      <c r="S2396" s="3">
        <f t="shared" si="151"/>
        <v>0.49635527363070941</v>
      </c>
    </row>
    <row r="2397" spans="1:19" s="5" customFormat="1" ht="12.75" x14ac:dyDescent="0.2">
      <c r="A2397" s="3" t="s">
        <v>7025</v>
      </c>
      <c r="B2397" s="3" t="s">
        <v>7026</v>
      </c>
      <c r="C2397" s="3">
        <v>11.7</v>
      </c>
      <c r="D2397" s="3">
        <v>3</v>
      </c>
      <c r="E2397" s="3">
        <v>4</v>
      </c>
      <c r="F2397" s="3">
        <v>12</v>
      </c>
      <c r="G2397" s="3">
        <v>282</v>
      </c>
      <c r="H2397" s="3">
        <v>31.243205404659999</v>
      </c>
      <c r="I2397" s="3">
        <v>9.83251953125</v>
      </c>
      <c r="J2397" s="3">
        <v>1.0130191689811501</v>
      </c>
      <c r="K2397" s="3">
        <v>1.1303002501128601</v>
      </c>
      <c r="L2397" s="3">
        <v>1.01742397931744</v>
      </c>
      <c r="M2397" s="3">
        <f t="shared" si="148"/>
        <v>1.0535811328038167</v>
      </c>
      <c r="N2397" s="3">
        <v>0.96148338589762194</v>
      </c>
      <c r="O2397" s="3">
        <v>0.97460111168246699</v>
      </c>
      <c r="P2397" s="3">
        <v>1.09592570455848</v>
      </c>
      <c r="Q2397" s="3">
        <f t="shared" si="149"/>
        <v>1.0106700673795228</v>
      </c>
      <c r="R2397" s="3">
        <f t="shared" si="150"/>
        <v>0.95927122830104417</v>
      </c>
      <c r="S2397" s="3">
        <f t="shared" si="151"/>
        <v>0.49686641982498525</v>
      </c>
    </row>
    <row r="2398" spans="1:19" s="5" customFormat="1" ht="12.75" x14ac:dyDescent="0.2">
      <c r="A2398" s="3" t="s">
        <v>8317</v>
      </c>
      <c r="B2398" s="3" t="s">
        <v>8318</v>
      </c>
      <c r="C2398" s="3">
        <v>58.82</v>
      </c>
      <c r="D2398" s="3">
        <v>20</v>
      </c>
      <c r="E2398" s="3">
        <v>21</v>
      </c>
      <c r="F2398" s="3">
        <v>140</v>
      </c>
      <c r="G2398" s="3">
        <v>408</v>
      </c>
      <c r="H2398" s="3">
        <v>44.817122324659998</v>
      </c>
      <c r="I2398" s="3">
        <v>5.26220703125</v>
      </c>
      <c r="J2398" s="3">
        <v>1.0001744782334501</v>
      </c>
      <c r="K2398" s="3">
        <v>1.0011160546906701</v>
      </c>
      <c r="L2398" s="3">
        <v>1.0161257570701001</v>
      </c>
      <c r="M2398" s="3">
        <f t="shared" si="148"/>
        <v>1.0058054299980734</v>
      </c>
      <c r="N2398" s="3">
        <v>1.0189744790333</v>
      </c>
      <c r="O2398" s="3">
        <v>0.99183033563504297</v>
      </c>
      <c r="P2398" s="3">
        <v>0.97648030190934998</v>
      </c>
      <c r="Q2398" s="3">
        <f t="shared" si="149"/>
        <v>0.9957617055258976</v>
      </c>
      <c r="R2398" s="3">
        <f t="shared" si="150"/>
        <v>0.99001424711716357</v>
      </c>
      <c r="S2398" s="3">
        <f t="shared" si="151"/>
        <v>0.49687728517176566</v>
      </c>
    </row>
    <row r="2399" spans="1:19" s="5" customFormat="1" ht="12.75" x14ac:dyDescent="0.2">
      <c r="A2399" s="3" t="s">
        <v>3823</v>
      </c>
      <c r="B2399" s="3" t="s">
        <v>3824</v>
      </c>
      <c r="C2399" s="3">
        <v>37.44</v>
      </c>
      <c r="D2399" s="3">
        <v>2</v>
      </c>
      <c r="E2399" s="3">
        <v>12</v>
      </c>
      <c r="F2399" s="3">
        <v>61</v>
      </c>
      <c r="G2399" s="3">
        <v>203</v>
      </c>
      <c r="H2399" s="3">
        <v>23.355750974660001</v>
      </c>
      <c r="I2399" s="3">
        <v>9.17333984375</v>
      </c>
      <c r="J2399" s="3">
        <v>1.05614939156556</v>
      </c>
      <c r="K2399" s="3">
        <v>1.0532926124945301</v>
      </c>
      <c r="L2399" s="3">
        <v>0.99300380835813096</v>
      </c>
      <c r="M2399" s="3">
        <f t="shared" si="148"/>
        <v>1.034148604139407</v>
      </c>
      <c r="N2399" s="3">
        <v>1.0251290073155499</v>
      </c>
      <c r="O2399" s="3">
        <v>1.0034881306762899</v>
      </c>
      <c r="P2399" s="3">
        <v>1.0250171669096</v>
      </c>
      <c r="Q2399" s="3">
        <f t="shared" si="149"/>
        <v>1.0178781016338132</v>
      </c>
      <c r="R2399" s="3">
        <f t="shared" si="150"/>
        <v>0.98426676549147041</v>
      </c>
      <c r="S2399" s="3">
        <f t="shared" si="151"/>
        <v>0.49711449337180524</v>
      </c>
    </row>
    <row r="2400" spans="1:19" s="5" customFormat="1" ht="12.75" x14ac:dyDescent="0.2">
      <c r="A2400" s="3" t="s">
        <v>1579</v>
      </c>
      <c r="B2400" s="3" t="s">
        <v>1580</v>
      </c>
      <c r="C2400" s="3">
        <v>85.03</v>
      </c>
      <c r="D2400" s="3">
        <v>13</v>
      </c>
      <c r="E2400" s="3">
        <v>13</v>
      </c>
      <c r="F2400" s="3">
        <v>414</v>
      </c>
      <c r="G2400" s="3">
        <v>187</v>
      </c>
      <c r="H2400" s="3">
        <v>21.002665524659999</v>
      </c>
      <c r="I2400" s="3">
        <v>7.48876953125</v>
      </c>
      <c r="J2400" s="3">
        <v>1.00346291357405</v>
      </c>
      <c r="K2400" s="3">
        <v>1.0010614141621601</v>
      </c>
      <c r="L2400" s="3">
        <v>1.03307808401257</v>
      </c>
      <c r="M2400" s="3">
        <f t="shared" si="148"/>
        <v>1.0125341372495933</v>
      </c>
      <c r="N2400" s="3">
        <v>0.97233567840041202</v>
      </c>
      <c r="O2400" s="3">
        <v>1.02491763002775</v>
      </c>
      <c r="P2400" s="3">
        <v>0.99931803653504203</v>
      </c>
      <c r="Q2400" s="3">
        <f t="shared" si="149"/>
        <v>0.99885711498773466</v>
      </c>
      <c r="R2400" s="3">
        <f t="shared" si="150"/>
        <v>0.9864922852882666</v>
      </c>
      <c r="S2400" s="3">
        <f t="shared" si="151"/>
        <v>0.49731644914406115</v>
      </c>
    </row>
    <row r="2401" spans="1:19" s="5" customFormat="1" ht="12.75" x14ac:dyDescent="0.2">
      <c r="A2401" s="3" t="s">
        <v>5833</v>
      </c>
      <c r="B2401" s="3" t="s">
        <v>5834</v>
      </c>
      <c r="C2401" s="3">
        <v>47.44</v>
      </c>
      <c r="D2401" s="3">
        <v>12</v>
      </c>
      <c r="E2401" s="3">
        <v>13</v>
      </c>
      <c r="F2401" s="3">
        <v>151</v>
      </c>
      <c r="G2401" s="3">
        <v>371</v>
      </c>
      <c r="H2401" s="3">
        <v>40.691236914660003</v>
      </c>
      <c r="I2401" s="3">
        <v>5.50341796875</v>
      </c>
      <c r="J2401" s="3">
        <v>0.98214637593958198</v>
      </c>
      <c r="K2401" s="3">
        <v>0.93663088101568903</v>
      </c>
      <c r="L2401" s="3">
        <v>1.0074412805187001</v>
      </c>
      <c r="M2401" s="3">
        <f t="shared" si="148"/>
        <v>0.97540617915799033</v>
      </c>
      <c r="N2401" s="3">
        <v>0.928711673931363</v>
      </c>
      <c r="O2401" s="3">
        <v>1.0034685306450299</v>
      </c>
      <c r="P2401" s="3">
        <v>0.91822737935267296</v>
      </c>
      <c r="Q2401" s="3">
        <f t="shared" si="149"/>
        <v>0.95013586130968852</v>
      </c>
      <c r="R2401" s="3">
        <f t="shared" si="150"/>
        <v>0.97409251818548437</v>
      </c>
      <c r="S2401" s="3">
        <f t="shared" si="151"/>
        <v>0.49746975896768841</v>
      </c>
    </row>
    <row r="2402" spans="1:19" s="5" customFormat="1" ht="12.75" x14ac:dyDescent="0.2">
      <c r="A2402" s="3" t="s">
        <v>2903</v>
      </c>
      <c r="B2402" s="3" t="s">
        <v>2904</v>
      </c>
      <c r="C2402" s="3">
        <v>5.56</v>
      </c>
      <c r="D2402" s="3">
        <v>1</v>
      </c>
      <c r="E2402" s="3">
        <v>1</v>
      </c>
      <c r="F2402" s="3">
        <v>3</v>
      </c>
      <c r="G2402" s="3">
        <v>162</v>
      </c>
      <c r="H2402" s="3">
        <v>17.663431004660001</v>
      </c>
      <c r="I2402" s="3">
        <v>7.88427734375</v>
      </c>
      <c r="J2402" s="3">
        <v>0.96320534377967204</v>
      </c>
      <c r="K2402" s="3">
        <v>0.99270164835977404</v>
      </c>
      <c r="L2402" s="3">
        <v>0.98795771864370996</v>
      </c>
      <c r="M2402" s="3">
        <f t="shared" si="148"/>
        <v>0.9812882369277186</v>
      </c>
      <c r="N2402" s="3">
        <v>0.96360448702054402</v>
      </c>
      <c r="O2402" s="3">
        <v>1.01347163452314</v>
      </c>
      <c r="P2402" s="3">
        <v>1.00732518152577</v>
      </c>
      <c r="Q2402" s="3">
        <f t="shared" si="149"/>
        <v>0.99480043435648469</v>
      </c>
      <c r="R2402" s="3">
        <f t="shared" si="150"/>
        <v>1.0137698557062815</v>
      </c>
      <c r="S2402" s="3">
        <f t="shared" si="151"/>
        <v>0.49834424933418042</v>
      </c>
    </row>
    <row r="2403" spans="1:19" s="5" customFormat="1" ht="12.75" x14ac:dyDescent="0.2">
      <c r="A2403" s="3" t="s">
        <v>7937</v>
      </c>
      <c r="B2403" s="3" t="s">
        <v>7938</v>
      </c>
      <c r="C2403" s="3">
        <v>10.38</v>
      </c>
      <c r="D2403" s="3">
        <v>2</v>
      </c>
      <c r="E2403" s="3">
        <v>10</v>
      </c>
      <c r="F2403" s="3">
        <v>17</v>
      </c>
      <c r="G2403" s="3">
        <v>1069</v>
      </c>
      <c r="H2403" s="3">
        <v>119.31247311465999</v>
      </c>
      <c r="I2403" s="3">
        <v>6.80029296875</v>
      </c>
      <c r="J2403" s="3">
        <v>0.99934175328859898</v>
      </c>
      <c r="K2403" s="3">
        <v>1.0770438111218199</v>
      </c>
      <c r="L2403" s="3">
        <v>0.93242101225027496</v>
      </c>
      <c r="M2403" s="3">
        <f t="shared" si="148"/>
        <v>1.0029355255535648</v>
      </c>
      <c r="N2403" s="3">
        <v>0.90555979689248201</v>
      </c>
      <c r="O2403" s="3">
        <v>0.94834606107879305</v>
      </c>
      <c r="P2403" s="3">
        <v>1.03089106282786</v>
      </c>
      <c r="Q2403" s="3">
        <f t="shared" si="149"/>
        <v>0.9615989735997118</v>
      </c>
      <c r="R2403" s="3">
        <f t="shared" si="150"/>
        <v>0.95878443738341257</v>
      </c>
      <c r="S2403" s="3">
        <f t="shared" si="151"/>
        <v>0.4990023562221606</v>
      </c>
    </row>
    <row r="2404" spans="1:19" s="5" customFormat="1" ht="12.75" x14ac:dyDescent="0.2">
      <c r="A2404" s="3" t="s">
        <v>8203</v>
      </c>
      <c r="B2404" s="3" t="s">
        <v>8204</v>
      </c>
      <c r="C2404" s="3">
        <v>40.29</v>
      </c>
      <c r="D2404" s="3">
        <v>13</v>
      </c>
      <c r="E2404" s="3">
        <v>15</v>
      </c>
      <c r="F2404" s="3">
        <v>66</v>
      </c>
      <c r="G2404" s="3">
        <v>412</v>
      </c>
      <c r="H2404" s="3">
        <v>46.294490204660001</v>
      </c>
      <c r="I2404" s="3">
        <v>8.41162109375</v>
      </c>
      <c r="J2404" s="3">
        <v>0.99643768962190904</v>
      </c>
      <c r="K2404" s="3">
        <v>1.0039623234361399</v>
      </c>
      <c r="L2404" s="3">
        <v>0.981300075611371</v>
      </c>
      <c r="M2404" s="3">
        <f t="shared" si="148"/>
        <v>0.99390002955647327</v>
      </c>
      <c r="N2404" s="3">
        <v>1.00454049438611</v>
      </c>
      <c r="O2404" s="3">
        <v>0.992203706029125</v>
      </c>
      <c r="P2404" s="3">
        <v>1.0019918195306201</v>
      </c>
      <c r="Q2404" s="3">
        <f t="shared" si="149"/>
        <v>0.99957867331528505</v>
      </c>
      <c r="R2404" s="3">
        <f t="shared" si="150"/>
        <v>1.0057134959150227</v>
      </c>
      <c r="S2404" s="3">
        <f t="shared" si="151"/>
        <v>0.49920933499432579</v>
      </c>
    </row>
    <row r="2405" spans="1:19" s="5" customFormat="1" ht="12.75" x14ac:dyDescent="0.2">
      <c r="A2405" s="3" t="s">
        <v>4681</v>
      </c>
      <c r="B2405" s="3" t="s">
        <v>4682</v>
      </c>
      <c r="C2405" s="3">
        <v>3.5</v>
      </c>
      <c r="D2405" s="3">
        <v>1</v>
      </c>
      <c r="E2405" s="3">
        <v>1</v>
      </c>
      <c r="F2405" s="3">
        <v>2</v>
      </c>
      <c r="G2405" s="3">
        <v>257</v>
      </c>
      <c r="H2405" s="3">
        <v>27.981623604660001</v>
      </c>
      <c r="I2405" s="3">
        <v>4.36083984375</v>
      </c>
      <c r="J2405" s="3">
        <v>1.1955434720484599</v>
      </c>
      <c r="K2405" s="3">
        <v>0.99361420549118395</v>
      </c>
      <c r="L2405" s="3"/>
      <c r="M2405" s="3">
        <f t="shared" si="148"/>
        <v>1.0945788387698219</v>
      </c>
      <c r="N2405" s="3">
        <v>0.940683414184595</v>
      </c>
      <c r="O2405" s="3">
        <v>1.0576860231457299</v>
      </c>
      <c r="P2405" s="3"/>
      <c r="Q2405" s="3">
        <f t="shared" si="149"/>
        <v>0.99918471866516245</v>
      </c>
      <c r="R2405" s="3">
        <f t="shared" si="150"/>
        <v>0.9128485617245522</v>
      </c>
      <c r="S2405" s="3">
        <f t="shared" si="151"/>
        <v>0.49953510399623302</v>
      </c>
    </row>
    <row r="2406" spans="1:19" s="5" customFormat="1" ht="12.75" x14ac:dyDescent="0.2">
      <c r="A2406" s="3" t="s">
        <v>681</v>
      </c>
      <c r="B2406" s="3" t="s">
        <v>682</v>
      </c>
      <c r="C2406" s="3">
        <v>4.93</v>
      </c>
      <c r="D2406" s="3">
        <v>1</v>
      </c>
      <c r="E2406" s="3">
        <v>1</v>
      </c>
      <c r="F2406" s="3">
        <v>2</v>
      </c>
      <c r="G2406" s="3">
        <v>142</v>
      </c>
      <c r="H2406" s="3">
        <v>16.78926372466</v>
      </c>
      <c r="I2406" s="3">
        <v>5.84619140625</v>
      </c>
      <c r="J2406" s="3">
        <v>1.0020066442911</v>
      </c>
      <c r="K2406" s="3">
        <v>0.94421760341528205</v>
      </c>
      <c r="L2406" s="3"/>
      <c r="M2406" s="3">
        <f t="shared" si="148"/>
        <v>0.97311212385319101</v>
      </c>
      <c r="N2406" s="3">
        <v>0.931792728961225</v>
      </c>
      <c r="O2406" s="3">
        <v>0.96144885136990499</v>
      </c>
      <c r="P2406" s="3"/>
      <c r="Q2406" s="3">
        <f t="shared" si="149"/>
        <v>0.946620790165565</v>
      </c>
      <c r="R2406" s="3">
        <f t="shared" si="150"/>
        <v>0.97277668930613115</v>
      </c>
      <c r="S2406" s="3">
        <f t="shared" si="151"/>
        <v>0.50036981532336688</v>
      </c>
    </row>
    <row r="2407" spans="1:19" s="5" customFormat="1" ht="12.75" x14ac:dyDescent="0.2">
      <c r="A2407" s="3" t="s">
        <v>1565</v>
      </c>
      <c r="B2407" s="3" t="s">
        <v>1566</v>
      </c>
      <c r="C2407" s="3">
        <v>38.32</v>
      </c>
      <c r="D2407" s="3">
        <v>17</v>
      </c>
      <c r="E2407" s="3">
        <v>17</v>
      </c>
      <c r="F2407" s="3">
        <v>95</v>
      </c>
      <c r="G2407" s="3">
        <v>475</v>
      </c>
      <c r="H2407" s="3">
        <v>51.306392114659999</v>
      </c>
      <c r="I2407" s="3">
        <v>9.31982421875</v>
      </c>
      <c r="J2407" s="3">
        <v>0.973299079943724</v>
      </c>
      <c r="K2407" s="3">
        <v>1.0530523280828901</v>
      </c>
      <c r="L2407" s="3">
        <v>1.03416857303262</v>
      </c>
      <c r="M2407" s="3">
        <f t="shared" si="148"/>
        <v>1.0201733270197446</v>
      </c>
      <c r="N2407" s="3">
        <v>1.04639015079436</v>
      </c>
      <c r="O2407" s="3">
        <v>0.94424348111475098</v>
      </c>
      <c r="P2407" s="3">
        <v>0.98519865047210697</v>
      </c>
      <c r="Q2407" s="3">
        <f t="shared" si="149"/>
        <v>0.99194409412707263</v>
      </c>
      <c r="R2407" s="3">
        <f t="shared" si="150"/>
        <v>0.9723289835707245</v>
      </c>
      <c r="S2407" s="3">
        <f t="shared" si="151"/>
        <v>0.50102074854906853</v>
      </c>
    </row>
    <row r="2408" spans="1:19" s="5" customFormat="1" ht="12.75" x14ac:dyDescent="0.2">
      <c r="A2408" s="3" t="s">
        <v>4061</v>
      </c>
      <c r="B2408" s="3" t="s">
        <v>4062</v>
      </c>
      <c r="C2408" s="3">
        <v>1.8</v>
      </c>
      <c r="D2408" s="3">
        <v>2</v>
      </c>
      <c r="E2408" s="3">
        <v>2</v>
      </c>
      <c r="F2408" s="3">
        <v>2</v>
      </c>
      <c r="G2408" s="3">
        <v>999</v>
      </c>
      <c r="H2408" s="3">
        <v>109.79665590466</v>
      </c>
      <c r="I2408" s="3">
        <v>5.84619140625</v>
      </c>
      <c r="J2408" s="3">
        <v>1.04926717640851</v>
      </c>
      <c r="K2408" s="3"/>
      <c r="L2408" s="3">
        <v>1.0087245972225101</v>
      </c>
      <c r="M2408" s="3">
        <f t="shared" si="148"/>
        <v>1.02899588681551</v>
      </c>
      <c r="N2408" s="3">
        <v>0.93333973964642003</v>
      </c>
      <c r="O2408" s="3"/>
      <c r="P2408" s="3">
        <v>1.0353057087049999</v>
      </c>
      <c r="Q2408" s="3">
        <f t="shared" si="149"/>
        <v>0.98432272417570998</v>
      </c>
      <c r="R2408" s="3">
        <f t="shared" si="150"/>
        <v>0.95658567423621821</v>
      </c>
      <c r="S2408" s="3">
        <f t="shared" si="151"/>
        <v>0.50103978842699637</v>
      </c>
    </row>
    <row r="2409" spans="1:19" s="5" customFormat="1" ht="12.75" x14ac:dyDescent="0.2">
      <c r="A2409" s="3" t="s">
        <v>6621</v>
      </c>
      <c r="B2409" s="3" t="s">
        <v>6622</v>
      </c>
      <c r="C2409" s="3">
        <v>32.4</v>
      </c>
      <c r="D2409" s="3">
        <v>6</v>
      </c>
      <c r="E2409" s="3">
        <v>6</v>
      </c>
      <c r="F2409" s="3">
        <v>30</v>
      </c>
      <c r="G2409" s="3">
        <v>179</v>
      </c>
      <c r="H2409" s="3">
        <v>21.725945124660001</v>
      </c>
      <c r="I2409" s="3">
        <v>8.98291015625</v>
      </c>
      <c r="J2409" s="3">
        <v>1.00584860012699</v>
      </c>
      <c r="K2409" s="3">
        <v>0.97310355195480402</v>
      </c>
      <c r="L2409" s="3">
        <v>1.00815202879455</v>
      </c>
      <c r="M2409" s="3">
        <f t="shared" si="148"/>
        <v>0.99570139362544785</v>
      </c>
      <c r="N2409" s="3">
        <v>1.0332460882746299</v>
      </c>
      <c r="O2409" s="3">
        <v>1.0514526616549</v>
      </c>
      <c r="P2409" s="3">
        <v>0.96553377810404695</v>
      </c>
      <c r="Q2409" s="3">
        <f t="shared" si="149"/>
        <v>1.0167441760111924</v>
      </c>
      <c r="R2409" s="3">
        <f t="shared" si="150"/>
        <v>1.0211336275317699</v>
      </c>
      <c r="S2409" s="3">
        <f t="shared" si="151"/>
        <v>0.50106019627887344</v>
      </c>
    </row>
    <row r="2410" spans="1:19" s="5" customFormat="1" ht="12.75" x14ac:dyDescent="0.2">
      <c r="A2410" s="3" t="s">
        <v>5443</v>
      </c>
      <c r="B2410" s="3" t="s">
        <v>5444</v>
      </c>
      <c r="C2410" s="3">
        <v>32.380000000000003</v>
      </c>
      <c r="D2410" s="3">
        <v>28</v>
      </c>
      <c r="E2410" s="3">
        <v>29</v>
      </c>
      <c r="F2410" s="3">
        <v>82</v>
      </c>
      <c r="G2410" s="3">
        <v>806</v>
      </c>
      <c r="H2410" s="3">
        <v>89.356473694660096</v>
      </c>
      <c r="I2410" s="3">
        <v>8.70458984375</v>
      </c>
      <c r="J2410" s="3">
        <v>1.0175664179566599</v>
      </c>
      <c r="K2410" s="3">
        <v>0.96315763850998104</v>
      </c>
      <c r="L2410" s="3">
        <v>0.98236078522537895</v>
      </c>
      <c r="M2410" s="3">
        <f t="shared" si="148"/>
        <v>0.9876949472306733</v>
      </c>
      <c r="N2410" s="3">
        <v>1.0090878532563901</v>
      </c>
      <c r="O2410" s="3">
        <v>0.98594654082645194</v>
      </c>
      <c r="P2410" s="3">
        <v>1.0069137411148199</v>
      </c>
      <c r="Q2410" s="3">
        <f t="shared" si="149"/>
        <v>1.0006493783992205</v>
      </c>
      <c r="R2410" s="3">
        <f t="shared" si="150"/>
        <v>1.0131158220509979</v>
      </c>
      <c r="S2410" s="3">
        <f t="shared" si="151"/>
        <v>0.50154724016061569</v>
      </c>
    </row>
    <row r="2411" spans="1:19" s="5" customFormat="1" ht="12.75" x14ac:dyDescent="0.2">
      <c r="A2411" s="3" t="s">
        <v>7919</v>
      </c>
      <c r="B2411" s="3" t="s">
        <v>7920</v>
      </c>
      <c r="C2411" s="3">
        <v>2.8</v>
      </c>
      <c r="D2411" s="3">
        <v>2</v>
      </c>
      <c r="E2411" s="3">
        <v>2</v>
      </c>
      <c r="F2411" s="3">
        <v>3</v>
      </c>
      <c r="G2411" s="3">
        <v>787</v>
      </c>
      <c r="H2411" s="3">
        <v>89.030701724660005</v>
      </c>
      <c r="I2411" s="3">
        <v>5.27490234375</v>
      </c>
      <c r="J2411" s="3">
        <v>0.99170837373872101</v>
      </c>
      <c r="K2411" s="3">
        <v>0.977578615184025</v>
      </c>
      <c r="L2411" s="3"/>
      <c r="M2411" s="3">
        <f t="shared" si="148"/>
        <v>0.984643494461373</v>
      </c>
      <c r="N2411" s="3">
        <v>1.07271442194667</v>
      </c>
      <c r="O2411" s="3">
        <v>0.97601457123792001</v>
      </c>
      <c r="P2411" s="3"/>
      <c r="Q2411" s="3">
        <f t="shared" si="149"/>
        <v>1.0243644965922951</v>
      </c>
      <c r="R2411" s="3">
        <f t="shared" si="150"/>
        <v>1.0403404911060228</v>
      </c>
      <c r="S2411" s="3">
        <f t="shared" si="151"/>
        <v>0.50165477200044595</v>
      </c>
    </row>
    <row r="2412" spans="1:19" s="5" customFormat="1" ht="12.75" x14ac:dyDescent="0.2">
      <c r="A2412" s="3" t="s">
        <v>6519</v>
      </c>
      <c r="B2412" s="3" t="s">
        <v>6520</v>
      </c>
      <c r="C2412" s="3">
        <v>4.7699999999999996</v>
      </c>
      <c r="D2412" s="3">
        <v>3</v>
      </c>
      <c r="E2412" s="3">
        <v>3</v>
      </c>
      <c r="F2412" s="3">
        <v>3</v>
      </c>
      <c r="G2412" s="3">
        <v>545</v>
      </c>
      <c r="H2412" s="3">
        <v>61.896639004660003</v>
      </c>
      <c r="I2412" s="3">
        <v>7.66455078125</v>
      </c>
      <c r="J2412" s="3">
        <v>0.94476448884548603</v>
      </c>
      <c r="K2412" s="3">
        <v>1.0124989883225399</v>
      </c>
      <c r="L2412" s="3"/>
      <c r="M2412" s="3">
        <f t="shared" si="148"/>
        <v>0.97863173858401298</v>
      </c>
      <c r="N2412" s="3">
        <v>1.0182799574538</v>
      </c>
      <c r="O2412" s="3">
        <v>0.99669493085827598</v>
      </c>
      <c r="P2412" s="3"/>
      <c r="Q2412" s="3">
        <f t="shared" si="149"/>
        <v>1.007487444156038</v>
      </c>
      <c r="R2412" s="3">
        <f t="shared" si="150"/>
        <v>1.0294857651089229</v>
      </c>
      <c r="S2412" s="3">
        <f t="shared" si="151"/>
        <v>0.50216138319935544</v>
      </c>
    </row>
    <row r="2413" spans="1:19" s="5" customFormat="1" ht="12.75" x14ac:dyDescent="0.2">
      <c r="A2413" s="3" t="s">
        <v>4371</v>
      </c>
      <c r="B2413" s="3" t="s">
        <v>4372</v>
      </c>
      <c r="C2413" s="3">
        <v>78.010000000000005</v>
      </c>
      <c r="D2413" s="3">
        <v>11</v>
      </c>
      <c r="E2413" s="3">
        <v>15</v>
      </c>
      <c r="F2413" s="3">
        <v>173</v>
      </c>
      <c r="G2413" s="3">
        <v>191</v>
      </c>
      <c r="H2413" s="3">
        <v>22.12796584466</v>
      </c>
      <c r="I2413" s="3">
        <v>5.14794921875</v>
      </c>
      <c r="J2413" s="3">
        <v>1.02059813497215</v>
      </c>
      <c r="K2413" s="3">
        <v>0.96379008112123599</v>
      </c>
      <c r="L2413" s="3">
        <v>0.96014193510742296</v>
      </c>
      <c r="M2413" s="3">
        <f t="shared" si="148"/>
        <v>0.98151005040026951</v>
      </c>
      <c r="N2413" s="3">
        <v>1.0065247578574399</v>
      </c>
      <c r="O2413" s="3">
        <v>1.0218396051018701</v>
      </c>
      <c r="P2413" s="3">
        <v>0.97081928044226995</v>
      </c>
      <c r="Q2413" s="3">
        <f t="shared" si="149"/>
        <v>0.99972788113386002</v>
      </c>
      <c r="R2413" s="3">
        <f t="shared" si="150"/>
        <v>1.0185610231155158</v>
      </c>
      <c r="S2413" s="3">
        <f t="shared" si="151"/>
        <v>0.50218702859203368</v>
      </c>
    </row>
    <row r="2414" spans="1:19" s="5" customFormat="1" ht="12.75" x14ac:dyDescent="0.2">
      <c r="A2414" s="3" t="s">
        <v>2813</v>
      </c>
      <c r="B2414" s="3" t="s">
        <v>2814</v>
      </c>
      <c r="C2414" s="3">
        <v>4.2300000000000004</v>
      </c>
      <c r="D2414" s="3">
        <v>1</v>
      </c>
      <c r="E2414" s="3">
        <v>3</v>
      </c>
      <c r="F2414" s="3">
        <v>13</v>
      </c>
      <c r="G2414" s="3">
        <v>568</v>
      </c>
      <c r="H2414" s="3">
        <v>61.532318424659998</v>
      </c>
      <c r="I2414" s="3">
        <v>8.83642578125</v>
      </c>
      <c r="J2414" s="3">
        <v>0.965900538094281</v>
      </c>
      <c r="K2414" s="3">
        <v>1.04530317768548</v>
      </c>
      <c r="L2414" s="3">
        <v>0.975286617403894</v>
      </c>
      <c r="M2414" s="3">
        <f t="shared" si="148"/>
        <v>0.99549677772788492</v>
      </c>
      <c r="N2414" s="3">
        <v>1.0160001567799199</v>
      </c>
      <c r="O2414" s="3">
        <v>1.0046346326320501</v>
      </c>
      <c r="P2414" s="3">
        <v>1.02231291091443</v>
      </c>
      <c r="Q2414" s="3">
        <f t="shared" si="149"/>
        <v>1.0143159001088</v>
      </c>
      <c r="R2414" s="3">
        <f t="shared" si="150"/>
        <v>1.0189042524315024</v>
      </c>
      <c r="S2414" s="3">
        <f t="shared" si="151"/>
        <v>0.50270279788945516</v>
      </c>
    </row>
    <row r="2415" spans="1:19" s="5" customFormat="1" ht="12.75" x14ac:dyDescent="0.2">
      <c r="A2415" s="3" t="s">
        <v>3985</v>
      </c>
      <c r="B2415" s="3" t="s">
        <v>3986</v>
      </c>
      <c r="C2415" s="3">
        <v>18.850000000000001</v>
      </c>
      <c r="D2415" s="3">
        <v>23</v>
      </c>
      <c r="E2415" s="3">
        <v>23</v>
      </c>
      <c r="F2415" s="3">
        <v>73</v>
      </c>
      <c r="G2415" s="3">
        <v>1199</v>
      </c>
      <c r="H2415" s="3">
        <v>132.87846410466</v>
      </c>
      <c r="I2415" s="3">
        <v>6.56591796875</v>
      </c>
      <c r="J2415" s="3">
        <v>0.986052110064911</v>
      </c>
      <c r="K2415" s="3">
        <v>1.01014598123356</v>
      </c>
      <c r="L2415" s="3">
        <v>0.92017293038628101</v>
      </c>
      <c r="M2415" s="3">
        <f t="shared" si="148"/>
        <v>0.97212367389491738</v>
      </c>
      <c r="N2415" s="3">
        <v>1.02079497763727</v>
      </c>
      <c r="O2415" s="3">
        <v>0.99257901773793999</v>
      </c>
      <c r="P2415" s="3">
        <v>0.97048140168741404</v>
      </c>
      <c r="Q2415" s="3">
        <f t="shared" si="149"/>
        <v>0.99461846568754131</v>
      </c>
      <c r="R2415" s="3">
        <f t="shared" si="150"/>
        <v>1.0231398456767298</v>
      </c>
      <c r="S2415" s="3">
        <f t="shared" si="151"/>
        <v>0.50276559664949727</v>
      </c>
    </row>
    <row r="2416" spans="1:19" s="5" customFormat="1" ht="12.75" x14ac:dyDescent="0.2">
      <c r="A2416" s="3" t="s">
        <v>575</v>
      </c>
      <c r="B2416" s="3" t="s">
        <v>576</v>
      </c>
      <c r="C2416" s="3">
        <v>49.25</v>
      </c>
      <c r="D2416" s="3">
        <v>11</v>
      </c>
      <c r="E2416" s="3">
        <v>11</v>
      </c>
      <c r="F2416" s="3">
        <v>77</v>
      </c>
      <c r="G2416" s="3">
        <v>201</v>
      </c>
      <c r="H2416" s="3">
        <v>22.872365784660001</v>
      </c>
      <c r="I2416" s="3">
        <v>9.71533203125</v>
      </c>
      <c r="J2416" s="3">
        <v>1.0599858709312999</v>
      </c>
      <c r="K2416" s="3">
        <v>0.95803172630497901</v>
      </c>
      <c r="L2416" s="3">
        <v>1.03180505273784</v>
      </c>
      <c r="M2416" s="3">
        <f t="shared" si="148"/>
        <v>1.0166075499913729</v>
      </c>
      <c r="N2416" s="3">
        <v>0.97315978641451495</v>
      </c>
      <c r="O2416" s="3">
        <v>1.03145426466251</v>
      </c>
      <c r="P2416" s="3">
        <v>0.96341165508272997</v>
      </c>
      <c r="Q2416" s="3">
        <f t="shared" si="149"/>
        <v>0.98934190205325168</v>
      </c>
      <c r="R2416" s="3">
        <f t="shared" si="150"/>
        <v>0.97317977036630054</v>
      </c>
      <c r="S2416" s="3">
        <f t="shared" si="151"/>
        <v>0.50297746858233028</v>
      </c>
    </row>
    <row r="2417" spans="1:19" s="5" customFormat="1" ht="12.75" x14ac:dyDescent="0.2">
      <c r="A2417" s="3" t="s">
        <v>3995</v>
      </c>
      <c r="B2417" s="3" t="s">
        <v>3996</v>
      </c>
      <c r="C2417" s="3">
        <v>75.489999999999995</v>
      </c>
      <c r="D2417" s="3">
        <v>11</v>
      </c>
      <c r="E2417" s="3">
        <v>11</v>
      </c>
      <c r="F2417" s="3">
        <v>149</v>
      </c>
      <c r="G2417" s="3">
        <v>102</v>
      </c>
      <c r="H2417" s="3">
        <v>10.92188981466</v>
      </c>
      <c r="I2417" s="3">
        <v>8.92431640625</v>
      </c>
      <c r="J2417" s="3">
        <v>0.96227711790811798</v>
      </c>
      <c r="K2417" s="3">
        <v>1.1012193682089699</v>
      </c>
      <c r="L2417" s="3">
        <v>1.0167501235687799</v>
      </c>
      <c r="M2417" s="3">
        <f t="shared" si="148"/>
        <v>1.0267488698952894</v>
      </c>
      <c r="N2417" s="3">
        <v>1.0155767167523799</v>
      </c>
      <c r="O2417" s="3">
        <v>1.1058717760786201</v>
      </c>
      <c r="P2417" s="3">
        <v>1.06488931204476</v>
      </c>
      <c r="Q2417" s="3">
        <f t="shared" si="149"/>
        <v>1.0621126016252533</v>
      </c>
      <c r="R2417" s="3">
        <f t="shared" si="150"/>
        <v>1.034442435503796</v>
      </c>
      <c r="S2417" s="3">
        <f t="shared" si="151"/>
        <v>0.50311883604516594</v>
      </c>
    </row>
    <row r="2418" spans="1:19" s="5" customFormat="1" ht="12.75" x14ac:dyDescent="0.2">
      <c r="A2418" s="3" t="s">
        <v>6055</v>
      </c>
      <c r="B2418" s="3" t="s">
        <v>6056</v>
      </c>
      <c r="C2418" s="3">
        <v>38.28</v>
      </c>
      <c r="D2418" s="3">
        <v>13</v>
      </c>
      <c r="E2418" s="3">
        <v>13</v>
      </c>
      <c r="F2418" s="3">
        <v>62</v>
      </c>
      <c r="G2418" s="3">
        <v>256</v>
      </c>
      <c r="H2418" s="3">
        <v>30.591438414660001</v>
      </c>
      <c r="I2418" s="3">
        <v>8.88037109375</v>
      </c>
      <c r="J2418" s="3">
        <v>0.98026745387571501</v>
      </c>
      <c r="K2418" s="3">
        <v>0.990829099498024</v>
      </c>
      <c r="L2418" s="3">
        <v>1.00008487236304</v>
      </c>
      <c r="M2418" s="3">
        <f t="shared" si="148"/>
        <v>0.99039380857892623</v>
      </c>
      <c r="N2418" s="3">
        <v>0.99731354259826499</v>
      </c>
      <c r="O2418" s="3">
        <v>0.97882966111757297</v>
      </c>
      <c r="P2418" s="3">
        <v>0.97545445977003098</v>
      </c>
      <c r="Q2418" s="3">
        <f t="shared" si="149"/>
        <v>0.98386588782862294</v>
      </c>
      <c r="R2418" s="3">
        <f t="shared" si="150"/>
        <v>0.9934087625611574</v>
      </c>
      <c r="S2418" s="3">
        <f t="shared" si="151"/>
        <v>0.50323955233964279</v>
      </c>
    </row>
    <row r="2419" spans="1:19" s="5" customFormat="1" ht="12.75" x14ac:dyDescent="0.2">
      <c r="A2419" s="3" t="s">
        <v>1107</v>
      </c>
      <c r="B2419" s="3" t="s">
        <v>1108</v>
      </c>
      <c r="C2419" s="3">
        <v>14.32</v>
      </c>
      <c r="D2419" s="3">
        <v>7</v>
      </c>
      <c r="E2419" s="3">
        <v>7</v>
      </c>
      <c r="F2419" s="3">
        <v>12</v>
      </c>
      <c r="G2419" s="3">
        <v>426</v>
      </c>
      <c r="H2419" s="3">
        <v>47.442360234660001</v>
      </c>
      <c r="I2419" s="3">
        <v>5.89697265625</v>
      </c>
      <c r="J2419" s="3">
        <v>0.99788328774949198</v>
      </c>
      <c r="K2419" s="3">
        <v>0.97863456271764804</v>
      </c>
      <c r="L2419" s="3">
        <v>1.0136676950641901</v>
      </c>
      <c r="M2419" s="3">
        <f t="shared" si="148"/>
        <v>0.99672851517711003</v>
      </c>
      <c r="N2419" s="3">
        <v>1.04680994477847</v>
      </c>
      <c r="O2419" s="3">
        <v>1.01508138248001</v>
      </c>
      <c r="P2419" s="3">
        <v>0.97766690101414899</v>
      </c>
      <c r="Q2419" s="3">
        <f t="shared" si="149"/>
        <v>1.0131860760908762</v>
      </c>
      <c r="R2419" s="3">
        <f t="shared" si="150"/>
        <v>1.0165115782915488</v>
      </c>
      <c r="S2419" s="3">
        <f t="shared" si="151"/>
        <v>0.5033207864426078</v>
      </c>
    </row>
    <row r="2420" spans="1:19" s="5" customFormat="1" ht="12.75" x14ac:dyDescent="0.2">
      <c r="A2420" s="3" t="s">
        <v>2823</v>
      </c>
      <c r="B2420" s="3" t="s">
        <v>2824</v>
      </c>
      <c r="C2420" s="3">
        <v>11.19</v>
      </c>
      <c r="D2420" s="3">
        <v>6</v>
      </c>
      <c r="E2420" s="3">
        <v>7</v>
      </c>
      <c r="F2420" s="3">
        <v>26</v>
      </c>
      <c r="G2420" s="3">
        <v>563</v>
      </c>
      <c r="H2420" s="3">
        <v>62.062466994660099</v>
      </c>
      <c r="I2420" s="3">
        <v>8.42626953125</v>
      </c>
      <c r="J2420" s="3">
        <v>1.0993701233519499</v>
      </c>
      <c r="K2420" s="3">
        <v>0.90456870119428301</v>
      </c>
      <c r="L2420" s="3">
        <v>0.90510919788896504</v>
      </c>
      <c r="M2420" s="3">
        <f t="shared" si="148"/>
        <v>0.96968267414506604</v>
      </c>
      <c r="N2420" s="3">
        <v>1.0138291942069499</v>
      </c>
      <c r="O2420" s="3">
        <v>0.985948167875765</v>
      </c>
      <c r="P2420" s="3">
        <v>1.0597061813869699</v>
      </c>
      <c r="Q2420" s="3">
        <f t="shared" si="149"/>
        <v>1.0198278478232281</v>
      </c>
      <c r="R2420" s="3">
        <f t="shared" si="150"/>
        <v>1.0517129727231367</v>
      </c>
      <c r="S2420" s="3">
        <f t="shared" si="151"/>
        <v>0.50364283580662328</v>
      </c>
    </row>
    <row r="2421" spans="1:19" s="5" customFormat="1" ht="12.75" x14ac:dyDescent="0.2">
      <c r="A2421" s="3" t="s">
        <v>7703</v>
      </c>
      <c r="B2421" s="3" t="s">
        <v>7704</v>
      </c>
      <c r="C2421" s="3">
        <v>51.6</v>
      </c>
      <c r="D2421" s="3">
        <v>14</v>
      </c>
      <c r="E2421" s="3">
        <v>14</v>
      </c>
      <c r="F2421" s="3">
        <v>132</v>
      </c>
      <c r="G2421" s="3">
        <v>374</v>
      </c>
      <c r="H2421" s="3">
        <v>39.685321224660001</v>
      </c>
      <c r="I2421" s="3">
        <v>7.50341796875</v>
      </c>
      <c r="J2421" s="3">
        <v>0.94465281052741301</v>
      </c>
      <c r="K2421" s="3">
        <v>0.94000534062006202</v>
      </c>
      <c r="L2421" s="3">
        <v>1.06052369734431</v>
      </c>
      <c r="M2421" s="3">
        <f t="shared" si="148"/>
        <v>0.98172728283059507</v>
      </c>
      <c r="N2421" s="3">
        <v>0.89663933962222597</v>
      </c>
      <c r="O2421" s="3">
        <v>0.94975339634417599</v>
      </c>
      <c r="P2421" s="3">
        <v>0.99272322299244797</v>
      </c>
      <c r="Q2421" s="3">
        <f t="shared" si="149"/>
        <v>0.94637198631961661</v>
      </c>
      <c r="R2421" s="3">
        <f t="shared" si="150"/>
        <v>0.96398664157622349</v>
      </c>
      <c r="S2421" s="3">
        <f t="shared" si="151"/>
        <v>0.50417624597614219</v>
      </c>
    </row>
    <row r="2422" spans="1:19" s="5" customFormat="1" ht="12.75" x14ac:dyDescent="0.2">
      <c r="A2422" s="3" t="s">
        <v>7489</v>
      </c>
      <c r="B2422" s="3" t="s">
        <v>7490</v>
      </c>
      <c r="C2422" s="3">
        <v>0.48</v>
      </c>
      <c r="D2422" s="3">
        <v>1</v>
      </c>
      <c r="E2422" s="3">
        <v>1</v>
      </c>
      <c r="F2422" s="3">
        <v>4</v>
      </c>
      <c r="G2422" s="3">
        <v>1459</v>
      </c>
      <c r="H2422" s="3">
        <v>164.61587347465999</v>
      </c>
      <c r="I2422" s="3">
        <v>6.99072265625</v>
      </c>
      <c r="J2422" s="3">
        <v>0.99893664773533397</v>
      </c>
      <c r="K2422" s="3">
        <v>0.96685636164784095</v>
      </c>
      <c r="L2422" s="3">
        <v>1.0868105052933501</v>
      </c>
      <c r="M2422" s="3">
        <f t="shared" si="148"/>
        <v>1.0175345048921749</v>
      </c>
      <c r="N2422" s="3">
        <v>0.91684823159803996</v>
      </c>
      <c r="O2422" s="3">
        <v>1.0364843269635899</v>
      </c>
      <c r="P2422" s="3">
        <v>0.98944437894550097</v>
      </c>
      <c r="Q2422" s="3">
        <f t="shared" si="149"/>
        <v>0.98092564583571029</v>
      </c>
      <c r="R2422" s="3">
        <f t="shared" si="150"/>
        <v>0.96402199740603001</v>
      </c>
      <c r="S2422" s="3">
        <f t="shared" si="151"/>
        <v>0.50436324561597468</v>
      </c>
    </row>
    <row r="2423" spans="1:19" s="5" customFormat="1" ht="12.75" x14ac:dyDescent="0.2">
      <c r="A2423" s="3" t="s">
        <v>1903</v>
      </c>
      <c r="B2423" s="3" t="s">
        <v>1904</v>
      </c>
      <c r="C2423" s="3">
        <v>4.53</v>
      </c>
      <c r="D2423" s="3">
        <v>1</v>
      </c>
      <c r="E2423" s="3">
        <v>1</v>
      </c>
      <c r="F2423" s="3">
        <v>2</v>
      </c>
      <c r="G2423" s="3">
        <v>331</v>
      </c>
      <c r="H2423" s="3">
        <v>37.645063444660003</v>
      </c>
      <c r="I2423" s="3">
        <v>6.84423828125</v>
      </c>
      <c r="J2423" s="3"/>
      <c r="K2423" s="3">
        <v>1.0086047049675</v>
      </c>
      <c r="L2423" s="3">
        <v>0.973839492921448</v>
      </c>
      <c r="M2423" s="3">
        <f t="shared" si="148"/>
        <v>0.99122209894447399</v>
      </c>
      <c r="N2423" s="3"/>
      <c r="O2423" s="3">
        <v>0.98767307644429103</v>
      </c>
      <c r="P2423" s="3">
        <v>1.0582103851852001</v>
      </c>
      <c r="Q2423" s="3">
        <f t="shared" si="149"/>
        <v>1.0229417308147455</v>
      </c>
      <c r="R2423" s="3">
        <f t="shared" si="150"/>
        <v>1.0320005293506358</v>
      </c>
      <c r="S2423" s="3">
        <f t="shared" si="151"/>
        <v>0.50451385930389492</v>
      </c>
    </row>
    <row r="2424" spans="1:19" s="5" customFormat="1" ht="12.75" x14ac:dyDescent="0.2">
      <c r="A2424" s="3" t="s">
        <v>7307</v>
      </c>
      <c r="B2424" s="3" t="s">
        <v>7308</v>
      </c>
      <c r="C2424" s="3">
        <v>14.7</v>
      </c>
      <c r="D2424" s="3">
        <v>8</v>
      </c>
      <c r="E2424" s="3">
        <v>8</v>
      </c>
      <c r="F2424" s="3">
        <v>20</v>
      </c>
      <c r="G2424" s="3">
        <v>626</v>
      </c>
      <c r="H2424" s="3">
        <v>70.853596364660007</v>
      </c>
      <c r="I2424" s="3">
        <v>8.64599609375</v>
      </c>
      <c r="J2424" s="3">
        <v>1.01515719978297</v>
      </c>
      <c r="K2424" s="3">
        <v>1.03392208074193</v>
      </c>
      <c r="L2424" s="3">
        <v>1.0122114156451301</v>
      </c>
      <c r="M2424" s="3">
        <f t="shared" si="148"/>
        <v>1.0204302320566767</v>
      </c>
      <c r="N2424" s="3">
        <v>1.0204497709957101</v>
      </c>
      <c r="O2424" s="3">
        <v>1.01965179672918</v>
      </c>
      <c r="P2424" s="3">
        <v>1.0445302147878299</v>
      </c>
      <c r="Q2424" s="3">
        <f t="shared" si="149"/>
        <v>1.0282105941709068</v>
      </c>
      <c r="R2424" s="3">
        <f t="shared" si="150"/>
        <v>1.0076245899717697</v>
      </c>
      <c r="S2424" s="3">
        <f t="shared" si="151"/>
        <v>0.50455605751201726</v>
      </c>
    </row>
    <row r="2425" spans="1:19" s="5" customFormat="1" ht="12.75" x14ac:dyDescent="0.2">
      <c r="A2425" s="3" t="s">
        <v>3881</v>
      </c>
      <c r="B2425" s="3" t="s">
        <v>3882</v>
      </c>
      <c r="C2425" s="3">
        <v>34.99</v>
      </c>
      <c r="D2425" s="3">
        <v>17</v>
      </c>
      <c r="E2425" s="3">
        <v>17</v>
      </c>
      <c r="F2425" s="3">
        <v>68</v>
      </c>
      <c r="G2425" s="3">
        <v>443</v>
      </c>
      <c r="H2425" s="3">
        <v>51.564057204660003</v>
      </c>
      <c r="I2425" s="3">
        <v>5.52880859375</v>
      </c>
      <c r="J2425" s="3">
        <v>1.0084861341247799</v>
      </c>
      <c r="K2425" s="3">
        <v>0.99989076088679796</v>
      </c>
      <c r="L2425" s="3">
        <v>1.0028486912555901</v>
      </c>
      <c r="M2425" s="3">
        <f t="shared" si="148"/>
        <v>1.0037418620890559</v>
      </c>
      <c r="N2425" s="3">
        <v>1.0005752689411</v>
      </c>
      <c r="O2425" s="3">
        <v>1.0088268824153099</v>
      </c>
      <c r="P2425" s="3">
        <v>0.98644641887914797</v>
      </c>
      <c r="Q2425" s="3">
        <f t="shared" si="149"/>
        <v>0.99861619007851932</v>
      </c>
      <c r="R2425" s="3">
        <f t="shared" si="150"/>
        <v>0.99489343604752256</v>
      </c>
      <c r="S2425" s="3">
        <f t="shared" si="151"/>
        <v>0.50484541774556868</v>
      </c>
    </row>
    <row r="2426" spans="1:19" s="5" customFormat="1" ht="12.75" x14ac:dyDescent="0.2">
      <c r="A2426" s="3" t="s">
        <v>8151</v>
      </c>
      <c r="B2426" s="3" t="s">
        <v>8152</v>
      </c>
      <c r="C2426" s="3">
        <v>58.43</v>
      </c>
      <c r="D2426" s="3">
        <v>16</v>
      </c>
      <c r="E2426" s="3">
        <v>16</v>
      </c>
      <c r="F2426" s="3">
        <v>82</v>
      </c>
      <c r="G2426" s="3">
        <v>267</v>
      </c>
      <c r="H2426" s="3">
        <v>28.71306154466</v>
      </c>
      <c r="I2426" s="3">
        <v>7.02001953125</v>
      </c>
      <c r="J2426" s="3">
        <v>0.99581890782848004</v>
      </c>
      <c r="K2426" s="3">
        <v>0.99520916419530303</v>
      </c>
      <c r="L2426" s="3">
        <v>1.0211564697753399</v>
      </c>
      <c r="M2426" s="3">
        <f t="shared" si="148"/>
        <v>1.0040615139330409</v>
      </c>
      <c r="N2426" s="3">
        <v>1.04948017563115</v>
      </c>
      <c r="O2426" s="3">
        <v>0.90376279828016803</v>
      </c>
      <c r="P2426" s="3">
        <v>0.96431245073628302</v>
      </c>
      <c r="Q2426" s="3">
        <f t="shared" si="149"/>
        <v>0.97251847488253373</v>
      </c>
      <c r="R2426" s="3">
        <f t="shared" si="150"/>
        <v>0.96858455521619491</v>
      </c>
      <c r="S2426" s="3">
        <f t="shared" si="151"/>
        <v>0.50501701850291869</v>
      </c>
    </row>
    <row r="2427" spans="1:19" s="5" customFormat="1" ht="12.75" x14ac:dyDescent="0.2">
      <c r="A2427" s="3" t="s">
        <v>8005</v>
      </c>
      <c r="B2427" s="3" t="s">
        <v>8006</v>
      </c>
      <c r="C2427" s="3">
        <v>26.42</v>
      </c>
      <c r="D2427" s="3">
        <v>5</v>
      </c>
      <c r="E2427" s="3">
        <v>5</v>
      </c>
      <c r="F2427" s="3">
        <v>18</v>
      </c>
      <c r="G2427" s="3">
        <v>106</v>
      </c>
      <c r="H2427" s="3">
        <v>12.43281242466</v>
      </c>
      <c r="I2427" s="3">
        <v>10.57958984375</v>
      </c>
      <c r="J2427" s="3">
        <v>0.994327229472038</v>
      </c>
      <c r="K2427" s="3">
        <v>0.97247026891319599</v>
      </c>
      <c r="L2427" s="3">
        <v>1.0076032650717299</v>
      </c>
      <c r="M2427" s="3">
        <f t="shared" si="148"/>
        <v>0.99146692115232138</v>
      </c>
      <c r="N2427" s="3">
        <v>0.91053100069210302</v>
      </c>
      <c r="O2427" s="3">
        <v>0.95291074920396801</v>
      </c>
      <c r="P2427" s="3">
        <v>1.0306426945059699</v>
      </c>
      <c r="Q2427" s="3">
        <f t="shared" si="149"/>
        <v>0.96469481480068031</v>
      </c>
      <c r="R2427" s="3">
        <f t="shared" si="150"/>
        <v>0.97299747900764511</v>
      </c>
      <c r="S2427" s="3">
        <f t="shared" si="151"/>
        <v>0.50537606909053323</v>
      </c>
    </row>
    <row r="2428" spans="1:19" s="5" customFormat="1" ht="12.75" x14ac:dyDescent="0.2">
      <c r="A2428" s="3" t="s">
        <v>4873</v>
      </c>
      <c r="B2428" s="3" t="s">
        <v>4874</v>
      </c>
      <c r="C2428" s="3">
        <v>25.98</v>
      </c>
      <c r="D2428" s="3">
        <v>12</v>
      </c>
      <c r="E2428" s="3">
        <v>13</v>
      </c>
      <c r="F2428" s="3">
        <v>88</v>
      </c>
      <c r="G2428" s="3">
        <v>358</v>
      </c>
      <c r="H2428" s="3">
        <v>41.193584194659998</v>
      </c>
      <c r="I2428" s="3">
        <v>8.82177734375</v>
      </c>
      <c r="J2428" s="3">
        <v>1.0086566227589899</v>
      </c>
      <c r="K2428" s="3">
        <v>0.99727133994582695</v>
      </c>
      <c r="L2428" s="3">
        <v>0.982323110567071</v>
      </c>
      <c r="M2428" s="3">
        <f t="shared" si="148"/>
        <v>0.99608369109062933</v>
      </c>
      <c r="N2428" s="3">
        <v>0.97920833930347795</v>
      </c>
      <c r="O2428" s="3">
        <v>1.08251148207686</v>
      </c>
      <c r="P2428" s="3">
        <v>0.99812432896586201</v>
      </c>
      <c r="Q2428" s="3">
        <f t="shared" si="149"/>
        <v>1.0199480501153999</v>
      </c>
      <c r="R2428" s="3">
        <f t="shared" si="150"/>
        <v>1.0239581866847365</v>
      </c>
      <c r="S2428" s="3">
        <f t="shared" si="151"/>
        <v>0.50543227718122885</v>
      </c>
    </row>
    <row r="2429" spans="1:19" s="5" customFormat="1" ht="12.75" x14ac:dyDescent="0.2">
      <c r="A2429" s="3" t="s">
        <v>6369</v>
      </c>
      <c r="B2429" s="3" t="s">
        <v>6370</v>
      </c>
      <c r="C2429" s="3">
        <v>40.1</v>
      </c>
      <c r="D2429" s="3">
        <v>13</v>
      </c>
      <c r="E2429" s="3">
        <v>13</v>
      </c>
      <c r="F2429" s="3">
        <v>92</v>
      </c>
      <c r="G2429" s="3">
        <v>399</v>
      </c>
      <c r="H2429" s="3">
        <v>45.328538344659997</v>
      </c>
      <c r="I2429" s="3">
        <v>7.51806640625</v>
      </c>
      <c r="J2429" s="3">
        <v>0.98329835484427097</v>
      </c>
      <c r="K2429" s="3">
        <v>0.94781361695617805</v>
      </c>
      <c r="L2429" s="3">
        <v>0.98054538889537601</v>
      </c>
      <c r="M2429" s="3">
        <f t="shared" si="148"/>
        <v>0.97055245356527509</v>
      </c>
      <c r="N2429" s="3">
        <v>0.99163742971951396</v>
      </c>
      <c r="O2429" s="3">
        <v>1.0263889528899699</v>
      </c>
      <c r="P2429" s="3">
        <v>0.94876877960972805</v>
      </c>
      <c r="Q2429" s="3">
        <f t="shared" si="149"/>
        <v>0.98893172073973734</v>
      </c>
      <c r="R2429" s="3">
        <f t="shared" si="150"/>
        <v>1.0189369127932726</v>
      </c>
      <c r="S2429" s="3">
        <f t="shared" si="151"/>
        <v>0.50581630334404593</v>
      </c>
    </row>
    <row r="2430" spans="1:19" s="5" customFormat="1" ht="12.75" x14ac:dyDescent="0.2">
      <c r="A2430" s="3" t="s">
        <v>8087</v>
      </c>
      <c r="B2430" s="3" t="s">
        <v>8088</v>
      </c>
      <c r="C2430" s="3">
        <v>13.84</v>
      </c>
      <c r="D2430" s="3">
        <v>6</v>
      </c>
      <c r="E2430" s="3">
        <v>14</v>
      </c>
      <c r="F2430" s="3">
        <v>30</v>
      </c>
      <c r="G2430" s="3">
        <v>939</v>
      </c>
      <c r="H2430" s="3">
        <v>104.63194732466</v>
      </c>
      <c r="I2430" s="3">
        <v>7.35693359375</v>
      </c>
      <c r="J2430" s="3">
        <v>1.03377369769419</v>
      </c>
      <c r="K2430" s="3">
        <v>1.13920692372495</v>
      </c>
      <c r="L2430" s="3">
        <v>0.95013443898633998</v>
      </c>
      <c r="M2430" s="3">
        <f t="shared" si="148"/>
        <v>1.0410383534684933</v>
      </c>
      <c r="N2430" s="3">
        <v>0.99597808908131802</v>
      </c>
      <c r="O2430" s="3">
        <v>1.0152983353940199</v>
      </c>
      <c r="P2430" s="3">
        <v>0.99095991021178897</v>
      </c>
      <c r="Q2430" s="3">
        <f t="shared" si="149"/>
        <v>1.0007454448957089</v>
      </c>
      <c r="R2430" s="3">
        <f t="shared" si="150"/>
        <v>0.96129546194091897</v>
      </c>
      <c r="S2430" s="3">
        <f t="shared" si="151"/>
        <v>0.50588934394363128</v>
      </c>
    </row>
    <row r="2431" spans="1:19" s="5" customFormat="1" ht="12.75" x14ac:dyDescent="0.2">
      <c r="A2431" s="3" t="s">
        <v>7965</v>
      </c>
      <c r="B2431" s="3" t="s">
        <v>7966</v>
      </c>
      <c r="C2431" s="3">
        <v>7.2</v>
      </c>
      <c r="D2431" s="3">
        <v>2</v>
      </c>
      <c r="E2431" s="3">
        <v>2</v>
      </c>
      <c r="F2431" s="3">
        <v>6</v>
      </c>
      <c r="G2431" s="3">
        <v>403</v>
      </c>
      <c r="H2431" s="3">
        <v>42.526019914659997</v>
      </c>
      <c r="I2431" s="3">
        <v>5.37646484375</v>
      </c>
      <c r="J2431" s="3">
        <v>0.92482537537896703</v>
      </c>
      <c r="K2431" s="3">
        <v>1.0105805546976501</v>
      </c>
      <c r="L2431" s="3">
        <v>0.91014604967054102</v>
      </c>
      <c r="M2431" s="3">
        <f t="shared" si="148"/>
        <v>0.94851732658238597</v>
      </c>
      <c r="N2431" s="3">
        <v>0.96960977555657202</v>
      </c>
      <c r="O2431" s="3">
        <v>1.02667337398194</v>
      </c>
      <c r="P2431" s="3">
        <v>0.93820875535734305</v>
      </c>
      <c r="Q2431" s="3">
        <f t="shared" si="149"/>
        <v>0.9781639682986184</v>
      </c>
      <c r="R2431" s="3">
        <f t="shared" si="150"/>
        <v>1.0312557724412401</v>
      </c>
      <c r="S2431" s="3">
        <f t="shared" si="151"/>
        <v>0.50609274437321472</v>
      </c>
    </row>
    <row r="2432" spans="1:19" s="5" customFormat="1" ht="12.75" x14ac:dyDescent="0.2">
      <c r="A2432" s="3" t="s">
        <v>7899</v>
      </c>
      <c r="B2432" s="3" t="s">
        <v>7900</v>
      </c>
      <c r="C2432" s="3">
        <v>8.3699999999999992</v>
      </c>
      <c r="D2432" s="3">
        <v>6</v>
      </c>
      <c r="E2432" s="3">
        <v>6</v>
      </c>
      <c r="F2432" s="3">
        <v>15</v>
      </c>
      <c r="G2432" s="3">
        <v>777</v>
      </c>
      <c r="H2432" s="3">
        <v>88.623023434660098</v>
      </c>
      <c r="I2432" s="3">
        <v>8.63134765625</v>
      </c>
      <c r="J2432" s="3">
        <v>1.0231671592563001</v>
      </c>
      <c r="K2432" s="3">
        <v>1.04846917601475</v>
      </c>
      <c r="L2432" s="3">
        <v>0.909280119040484</v>
      </c>
      <c r="M2432" s="3">
        <f t="shared" si="148"/>
        <v>0.99363881810384458</v>
      </c>
      <c r="N2432" s="3">
        <v>0.96960325717401896</v>
      </c>
      <c r="O2432" s="3">
        <v>1.0029065873004399</v>
      </c>
      <c r="P2432" s="3">
        <v>1.17790415031977</v>
      </c>
      <c r="Q2432" s="3">
        <f t="shared" si="149"/>
        <v>1.050137998264743</v>
      </c>
      <c r="R2432" s="3">
        <f t="shared" si="150"/>
        <v>1.0568608825777515</v>
      </c>
      <c r="S2432" s="3">
        <f t="shared" si="151"/>
        <v>0.50636927698622014</v>
      </c>
    </row>
    <row r="2433" spans="1:19" s="5" customFormat="1" ht="12.75" x14ac:dyDescent="0.2">
      <c r="A2433" s="3" t="s">
        <v>1783</v>
      </c>
      <c r="B2433" s="3" t="s">
        <v>1784</v>
      </c>
      <c r="C2433" s="3">
        <v>2.29</v>
      </c>
      <c r="D2433" s="3">
        <v>1</v>
      </c>
      <c r="E2433" s="3">
        <v>1</v>
      </c>
      <c r="F2433" s="3">
        <v>3</v>
      </c>
      <c r="G2433" s="3">
        <v>349</v>
      </c>
      <c r="H2433" s="3">
        <v>39.1056717446601</v>
      </c>
      <c r="I2433" s="3">
        <v>6.77099609375</v>
      </c>
      <c r="J2433" s="3">
        <v>1.0219168786792301</v>
      </c>
      <c r="K2433" s="3">
        <v>0.96632590635221605</v>
      </c>
      <c r="L2433" s="3">
        <v>1.05867121562111</v>
      </c>
      <c r="M2433" s="3">
        <f t="shared" si="148"/>
        <v>1.0156380002175187</v>
      </c>
      <c r="N2433" s="3">
        <v>0.88235244976867999</v>
      </c>
      <c r="O2433" s="3">
        <v>0.99275429242472402</v>
      </c>
      <c r="P2433" s="3">
        <v>1.0495514214970501</v>
      </c>
      <c r="Q2433" s="3">
        <f t="shared" si="149"/>
        <v>0.97488605456348465</v>
      </c>
      <c r="R2433" s="3">
        <f t="shared" si="150"/>
        <v>0.95987552095795325</v>
      </c>
      <c r="S2433" s="3">
        <f t="shared" si="151"/>
        <v>0.50671192181256075</v>
      </c>
    </row>
    <row r="2434" spans="1:19" s="5" customFormat="1" ht="12.75" x14ac:dyDescent="0.2">
      <c r="A2434" s="3" t="s">
        <v>3141</v>
      </c>
      <c r="B2434" s="3" t="s">
        <v>3142</v>
      </c>
      <c r="C2434" s="3">
        <v>18.100000000000001</v>
      </c>
      <c r="D2434" s="3">
        <v>1</v>
      </c>
      <c r="E2434" s="3">
        <v>1</v>
      </c>
      <c r="F2434" s="3">
        <v>2</v>
      </c>
      <c r="G2434" s="3">
        <v>105</v>
      </c>
      <c r="H2434" s="3">
        <v>12.08254760466</v>
      </c>
      <c r="I2434" s="3">
        <v>4.27197265625</v>
      </c>
      <c r="J2434" s="3"/>
      <c r="K2434" s="3">
        <v>1.0430896809050301</v>
      </c>
      <c r="L2434" s="3">
        <v>0.90708710596562503</v>
      </c>
      <c r="M2434" s="3">
        <f t="shared" ref="M2434:M2497" si="152">AVERAGE(J2434:L2434)</f>
        <v>0.97508839343532761</v>
      </c>
      <c r="N2434" s="3"/>
      <c r="O2434" s="3">
        <v>0.97434621315680303</v>
      </c>
      <c r="P2434" s="3">
        <v>1.1609788108255801</v>
      </c>
      <c r="Q2434" s="3">
        <f t="shared" ref="Q2434:Q2497" si="153">AVERAGE(N2434:P2434)</f>
        <v>1.0676625119911916</v>
      </c>
      <c r="R2434" s="3">
        <f t="shared" ref="R2434:R2497" si="154">Q2434/M2434</f>
        <v>1.0949392067212662</v>
      </c>
      <c r="S2434" s="3">
        <f t="shared" ref="S2434:S2497" si="155">_xlfn.T.TEST(J2434:L2434,N2434:P2434,2,2)</f>
        <v>0.5068176838639169</v>
      </c>
    </row>
    <row r="2435" spans="1:19" s="5" customFormat="1" ht="12.75" x14ac:dyDescent="0.2">
      <c r="A2435" s="3" t="s">
        <v>743</v>
      </c>
      <c r="B2435" s="3" t="s">
        <v>744</v>
      </c>
      <c r="C2435" s="3">
        <v>21.52</v>
      </c>
      <c r="D2435" s="3">
        <v>4</v>
      </c>
      <c r="E2435" s="3">
        <v>4</v>
      </c>
      <c r="F2435" s="3">
        <v>8</v>
      </c>
      <c r="G2435" s="3">
        <v>223</v>
      </c>
      <c r="H2435" s="3">
        <v>25.747974814660001</v>
      </c>
      <c r="I2435" s="3">
        <v>6.80029296875</v>
      </c>
      <c r="J2435" s="3">
        <v>0.99823189126537104</v>
      </c>
      <c r="K2435" s="3">
        <v>1.1455583424173701</v>
      </c>
      <c r="L2435" s="3">
        <v>0.94327687473763699</v>
      </c>
      <c r="M2435" s="3">
        <f t="shared" si="152"/>
        <v>1.0290223694734595</v>
      </c>
      <c r="N2435" s="3">
        <v>0.99386602191405204</v>
      </c>
      <c r="O2435" s="3">
        <v>0.92217601535905402</v>
      </c>
      <c r="P2435" s="3">
        <v>1.02369126551932</v>
      </c>
      <c r="Q2435" s="3">
        <f t="shared" si="153"/>
        <v>0.97991110093080869</v>
      </c>
      <c r="R2435" s="3">
        <f t="shared" si="154"/>
        <v>0.95227385720702984</v>
      </c>
      <c r="S2435" s="3">
        <f t="shared" si="155"/>
        <v>0.50708948103723994</v>
      </c>
    </row>
    <row r="2436" spans="1:19" s="5" customFormat="1" ht="12.75" x14ac:dyDescent="0.2">
      <c r="A2436" s="3" t="s">
        <v>2483</v>
      </c>
      <c r="B2436" s="3" t="s">
        <v>2484</v>
      </c>
      <c r="C2436" s="3">
        <v>13.47</v>
      </c>
      <c r="D2436" s="3">
        <v>9</v>
      </c>
      <c r="E2436" s="3">
        <v>10</v>
      </c>
      <c r="F2436" s="3">
        <v>16</v>
      </c>
      <c r="G2436" s="3">
        <v>646</v>
      </c>
      <c r="H2436" s="3">
        <v>71.596481494660097</v>
      </c>
      <c r="I2436" s="3">
        <v>6.16357421875</v>
      </c>
      <c r="J2436" s="3">
        <v>1.0594498026072401</v>
      </c>
      <c r="K2436" s="3">
        <v>0.954437472822671</v>
      </c>
      <c r="L2436" s="3">
        <v>1.09928038092675</v>
      </c>
      <c r="M2436" s="3">
        <f t="shared" si="152"/>
        <v>1.0377225521188871</v>
      </c>
      <c r="N2436" s="3">
        <v>0.97092936430535604</v>
      </c>
      <c r="O2436" s="3">
        <v>0.99853216595903804</v>
      </c>
      <c r="P2436" s="3">
        <v>1.0397820875747601</v>
      </c>
      <c r="Q2436" s="3">
        <f t="shared" si="153"/>
        <v>1.0030812059463847</v>
      </c>
      <c r="R2436" s="3">
        <f t="shared" si="154"/>
        <v>0.96661791140438313</v>
      </c>
      <c r="S2436" s="3">
        <f t="shared" si="155"/>
        <v>0.50714242620901739</v>
      </c>
    </row>
    <row r="2437" spans="1:19" s="5" customFormat="1" ht="12.75" x14ac:dyDescent="0.2">
      <c r="A2437" s="3" t="s">
        <v>5085</v>
      </c>
      <c r="B2437" s="3" t="s">
        <v>5086</v>
      </c>
      <c r="C2437" s="3">
        <v>20.55</v>
      </c>
      <c r="D2437" s="3">
        <v>2</v>
      </c>
      <c r="E2437" s="3">
        <v>2</v>
      </c>
      <c r="F2437" s="3">
        <v>11</v>
      </c>
      <c r="G2437" s="3">
        <v>73</v>
      </c>
      <c r="H2437" s="3">
        <v>6.9914671046599999</v>
      </c>
      <c r="I2437" s="3">
        <v>8.86572265625</v>
      </c>
      <c r="J2437" s="3">
        <v>0.92028894249601401</v>
      </c>
      <c r="K2437" s="3">
        <v>0.93874015788755805</v>
      </c>
      <c r="L2437" s="3">
        <v>1.0404269829242101</v>
      </c>
      <c r="M2437" s="3">
        <f t="shared" si="152"/>
        <v>0.96648536110259409</v>
      </c>
      <c r="N2437" s="3">
        <v>1.05432313135628</v>
      </c>
      <c r="O2437" s="3">
        <v>0.750111626766786</v>
      </c>
      <c r="P2437" s="3">
        <v>0.88665638330909702</v>
      </c>
      <c r="Q2437" s="3">
        <f t="shared" si="153"/>
        <v>0.8970303804773877</v>
      </c>
      <c r="R2437" s="3">
        <f t="shared" si="154"/>
        <v>0.92813654151370673</v>
      </c>
      <c r="S2437" s="3">
        <f t="shared" si="155"/>
        <v>0.50764356970677682</v>
      </c>
    </row>
    <row r="2438" spans="1:19" s="5" customFormat="1" ht="12.75" x14ac:dyDescent="0.2">
      <c r="A2438" s="3" t="s">
        <v>7091</v>
      </c>
      <c r="B2438" s="3" t="s">
        <v>7092</v>
      </c>
      <c r="C2438" s="3">
        <v>1.08</v>
      </c>
      <c r="D2438" s="3">
        <v>1</v>
      </c>
      <c r="E2438" s="3">
        <v>1</v>
      </c>
      <c r="F2438" s="3">
        <v>2</v>
      </c>
      <c r="G2438" s="3">
        <v>553</v>
      </c>
      <c r="H2438" s="3">
        <v>60.547093904660002</v>
      </c>
      <c r="I2438" s="3">
        <v>7.13720703125</v>
      </c>
      <c r="J2438" s="3"/>
      <c r="K2438" s="3">
        <v>1.08646519853194</v>
      </c>
      <c r="L2438" s="3">
        <v>1.37828381726808</v>
      </c>
      <c r="M2438" s="3">
        <f t="shared" si="152"/>
        <v>1.2323745079000101</v>
      </c>
      <c r="N2438" s="3"/>
      <c r="O2438" s="3">
        <v>0.93142354090034596</v>
      </c>
      <c r="P2438" s="3">
        <v>1.2104874520895901</v>
      </c>
      <c r="Q2438" s="3">
        <f t="shared" si="153"/>
        <v>1.0709554964949679</v>
      </c>
      <c r="R2438" s="3">
        <f t="shared" si="154"/>
        <v>0.86901789158224041</v>
      </c>
      <c r="S2438" s="3">
        <f t="shared" si="155"/>
        <v>0.5078448129117521</v>
      </c>
    </row>
    <row r="2439" spans="1:19" s="5" customFormat="1" ht="12.75" x14ac:dyDescent="0.2">
      <c r="A2439" s="3" t="s">
        <v>99</v>
      </c>
      <c r="B2439" s="3" t="s">
        <v>100</v>
      </c>
      <c r="C2439" s="3">
        <v>38.270000000000003</v>
      </c>
      <c r="D2439" s="3">
        <v>12</v>
      </c>
      <c r="E2439" s="3">
        <v>12</v>
      </c>
      <c r="F2439" s="3">
        <v>66</v>
      </c>
      <c r="G2439" s="3">
        <v>358</v>
      </c>
      <c r="H2439" s="3">
        <v>38.244797534660002</v>
      </c>
      <c r="I2439" s="3">
        <v>7.45947265625</v>
      </c>
      <c r="J2439" s="3">
        <v>0.98077447272935703</v>
      </c>
      <c r="K2439" s="3">
        <v>0.95964321266262398</v>
      </c>
      <c r="L2439" s="3">
        <v>0.91531158670190904</v>
      </c>
      <c r="M2439" s="3">
        <f t="shared" si="152"/>
        <v>0.9519097573646299</v>
      </c>
      <c r="N2439" s="3">
        <v>0.96080887996811404</v>
      </c>
      <c r="O2439" s="3">
        <v>0.97246736908268805</v>
      </c>
      <c r="P2439" s="3">
        <v>0.96512272689269996</v>
      </c>
      <c r="Q2439" s="3">
        <f t="shared" si="153"/>
        <v>0.96613299198116731</v>
      </c>
      <c r="R2439" s="3">
        <f t="shared" si="154"/>
        <v>1.0149417888686365</v>
      </c>
      <c r="S2439" s="3">
        <f t="shared" si="155"/>
        <v>0.50795430456589763</v>
      </c>
    </row>
    <row r="2440" spans="1:19" s="5" customFormat="1" ht="12.75" x14ac:dyDescent="0.2">
      <c r="A2440" s="3" t="s">
        <v>969</v>
      </c>
      <c r="B2440" s="3" t="s">
        <v>970</v>
      </c>
      <c r="C2440" s="3">
        <v>28.21</v>
      </c>
      <c r="D2440" s="3">
        <v>9</v>
      </c>
      <c r="E2440" s="3">
        <v>9</v>
      </c>
      <c r="F2440" s="3">
        <v>45</v>
      </c>
      <c r="G2440" s="3">
        <v>351</v>
      </c>
      <c r="H2440" s="3">
        <v>38.384215164659999</v>
      </c>
      <c r="I2440" s="3">
        <v>5.38916015625</v>
      </c>
      <c r="J2440" s="3">
        <v>0.88410702197608504</v>
      </c>
      <c r="K2440" s="3">
        <v>1.0030306019591799</v>
      </c>
      <c r="L2440" s="3">
        <v>0.93483207778406097</v>
      </c>
      <c r="M2440" s="3">
        <f t="shared" si="152"/>
        <v>0.94065656723977531</v>
      </c>
      <c r="N2440" s="3">
        <v>0.98487819354100203</v>
      </c>
      <c r="O2440" s="3">
        <v>0.93362262862594902</v>
      </c>
      <c r="P2440" s="3">
        <v>0.987695424981062</v>
      </c>
      <c r="Q2440" s="3">
        <f t="shared" si="153"/>
        <v>0.96873208238267106</v>
      </c>
      <c r="R2440" s="3">
        <f t="shared" si="154"/>
        <v>1.029846722088253</v>
      </c>
      <c r="S2440" s="3">
        <f t="shared" si="155"/>
        <v>0.50809391147793215</v>
      </c>
    </row>
    <row r="2441" spans="1:19" s="5" customFormat="1" ht="12.75" x14ac:dyDescent="0.2">
      <c r="A2441" s="3" t="s">
        <v>5247</v>
      </c>
      <c r="B2441" s="3" t="s">
        <v>5248</v>
      </c>
      <c r="C2441" s="3">
        <v>61.06</v>
      </c>
      <c r="D2441" s="3">
        <v>23</v>
      </c>
      <c r="E2441" s="3">
        <v>23</v>
      </c>
      <c r="F2441" s="3">
        <v>192</v>
      </c>
      <c r="G2441" s="3">
        <v>339</v>
      </c>
      <c r="H2441" s="3">
        <v>38.58776603466</v>
      </c>
      <c r="I2441" s="3">
        <v>7.31298828125</v>
      </c>
      <c r="J2441" s="3">
        <v>0.92428296965838197</v>
      </c>
      <c r="K2441" s="3">
        <v>1.03913694879968</v>
      </c>
      <c r="L2441" s="3">
        <v>0.93152038881222998</v>
      </c>
      <c r="M2441" s="3">
        <f t="shared" si="152"/>
        <v>0.96498010242343069</v>
      </c>
      <c r="N2441" s="3">
        <v>0.90569319544002402</v>
      </c>
      <c r="O2441" s="3">
        <v>1.0323690493814099</v>
      </c>
      <c r="P2441" s="3">
        <v>1.10928619613749</v>
      </c>
      <c r="Q2441" s="3">
        <f t="shared" si="153"/>
        <v>1.0157828136529747</v>
      </c>
      <c r="R2441" s="3">
        <f t="shared" si="154"/>
        <v>1.0526463821398588</v>
      </c>
      <c r="S2441" s="3">
        <f t="shared" si="155"/>
        <v>0.50826394050877555</v>
      </c>
    </row>
    <row r="2442" spans="1:19" s="5" customFormat="1" ht="12.75" x14ac:dyDescent="0.2">
      <c r="A2442" s="3" t="s">
        <v>611</v>
      </c>
      <c r="B2442" s="3" t="s">
        <v>612</v>
      </c>
      <c r="C2442" s="3">
        <v>2.56</v>
      </c>
      <c r="D2442" s="3">
        <v>2</v>
      </c>
      <c r="E2442" s="3">
        <v>2</v>
      </c>
      <c r="F2442" s="3">
        <v>4</v>
      </c>
      <c r="G2442" s="3">
        <v>507</v>
      </c>
      <c r="H2442" s="3">
        <v>55.784906464660097</v>
      </c>
      <c r="I2442" s="3">
        <v>7.60595703125</v>
      </c>
      <c r="J2442" s="3">
        <v>0.96772276373939503</v>
      </c>
      <c r="K2442" s="3">
        <v>1.0614760303659601</v>
      </c>
      <c r="L2442" s="3">
        <v>0.96748688822325202</v>
      </c>
      <c r="M2442" s="3">
        <f t="shared" si="152"/>
        <v>0.99889522744286896</v>
      </c>
      <c r="N2442" s="3">
        <v>0.93192865408029302</v>
      </c>
      <c r="O2442" s="3">
        <v>0.98166790055376996</v>
      </c>
      <c r="P2442" s="3">
        <v>1.0015666859369701</v>
      </c>
      <c r="Q2442" s="3">
        <f t="shared" si="153"/>
        <v>0.97172108019034431</v>
      </c>
      <c r="R2442" s="3">
        <f t="shared" si="154"/>
        <v>0.9727957982919897</v>
      </c>
      <c r="S2442" s="3">
        <f t="shared" si="155"/>
        <v>0.50902925845573666</v>
      </c>
    </row>
    <row r="2443" spans="1:19" s="5" customFormat="1" ht="12.75" x14ac:dyDescent="0.2">
      <c r="A2443" s="3" t="s">
        <v>4639</v>
      </c>
      <c r="B2443" s="3" t="s">
        <v>4640</v>
      </c>
      <c r="C2443" s="3">
        <v>30.26</v>
      </c>
      <c r="D2443" s="3">
        <v>2</v>
      </c>
      <c r="E2443" s="3">
        <v>2</v>
      </c>
      <c r="F2443" s="3">
        <v>4</v>
      </c>
      <c r="G2443" s="3">
        <v>76</v>
      </c>
      <c r="H2443" s="3">
        <v>8.0328609146600005</v>
      </c>
      <c r="I2443" s="3">
        <v>4.75439453125</v>
      </c>
      <c r="J2443" s="3">
        <v>0.92422313884282403</v>
      </c>
      <c r="K2443" s="3">
        <v>1.2852892639506801</v>
      </c>
      <c r="L2443" s="3">
        <v>1.09271516918231</v>
      </c>
      <c r="M2443" s="3">
        <f t="shared" si="152"/>
        <v>1.1007425239919379</v>
      </c>
      <c r="N2443" s="3">
        <v>1.03375313514673</v>
      </c>
      <c r="O2443" s="3">
        <v>0.98269431436966004</v>
      </c>
      <c r="P2443" s="3">
        <v>1.0545258249551599</v>
      </c>
      <c r="Q2443" s="3">
        <f t="shared" si="153"/>
        <v>1.0236577581571833</v>
      </c>
      <c r="R2443" s="3">
        <f t="shared" si="154"/>
        <v>0.92997021178467776</v>
      </c>
      <c r="S2443" s="3">
        <f t="shared" si="155"/>
        <v>0.509136436223802</v>
      </c>
    </row>
    <row r="2444" spans="1:19" s="5" customFormat="1" ht="12.75" x14ac:dyDescent="0.2">
      <c r="A2444" s="3" t="s">
        <v>7497</v>
      </c>
      <c r="B2444" s="3" t="s">
        <v>7498</v>
      </c>
      <c r="C2444" s="3">
        <v>24.07</v>
      </c>
      <c r="D2444" s="3">
        <v>11</v>
      </c>
      <c r="E2444" s="3">
        <v>11</v>
      </c>
      <c r="F2444" s="3">
        <v>43</v>
      </c>
      <c r="G2444" s="3">
        <v>432</v>
      </c>
      <c r="H2444" s="3">
        <v>44.769945544659997</v>
      </c>
      <c r="I2444" s="3">
        <v>7.44482421875</v>
      </c>
      <c r="J2444" s="3">
        <v>0.98680595335532695</v>
      </c>
      <c r="K2444" s="3">
        <v>0.98175955645074298</v>
      </c>
      <c r="L2444" s="3">
        <v>1.0386227672080199</v>
      </c>
      <c r="M2444" s="3">
        <f t="shared" si="152"/>
        <v>1.00239609233803</v>
      </c>
      <c r="N2444" s="3">
        <v>1.0247062714461299</v>
      </c>
      <c r="O2444" s="3">
        <v>0.97325616907310497</v>
      </c>
      <c r="P2444" s="3">
        <v>0.94514891681482405</v>
      </c>
      <c r="Q2444" s="3">
        <f t="shared" si="153"/>
        <v>0.98103711911135294</v>
      </c>
      <c r="R2444" s="3">
        <f t="shared" si="154"/>
        <v>0.97869208251115736</v>
      </c>
      <c r="S2444" s="3">
        <f t="shared" si="155"/>
        <v>0.50970822663203486</v>
      </c>
    </row>
    <row r="2445" spans="1:19" s="5" customFormat="1" ht="12.75" x14ac:dyDescent="0.2">
      <c r="A2445" s="3" t="s">
        <v>7393</v>
      </c>
      <c r="B2445" s="3" t="s">
        <v>7394</v>
      </c>
      <c r="C2445" s="3">
        <v>7.55</v>
      </c>
      <c r="D2445" s="3">
        <v>1</v>
      </c>
      <c r="E2445" s="3">
        <v>1</v>
      </c>
      <c r="F2445" s="3">
        <v>2</v>
      </c>
      <c r="G2445" s="3">
        <v>106</v>
      </c>
      <c r="H2445" s="3">
        <v>11.803057984660001</v>
      </c>
      <c r="I2445" s="3">
        <v>7.21044921875</v>
      </c>
      <c r="J2445" s="3">
        <v>1.1223656710321199</v>
      </c>
      <c r="K2445" s="3"/>
      <c r="L2445" s="3">
        <v>1.0607002833478401</v>
      </c>
      <c r="M2445" s="3">
        <f t="shared" si="152"/>
        <v>1.09153297718998</v>
      </c>
      <c r="N2445" s="3">
        <v>0.91505946326102106</v>
      </c>
      <c r="O2445" s="3"/>
      <c r="P2445" s="3">
        <v>1.1073832275050099</v>
      </c>
      <c r="Q2445" s="3">
        <f t="shared" si="153"/>
        <v>1.0112213453830154</v>
      </c>
      <c r="R2445" s="3">
        <f t="shared" si="154"/>
        <v>0.92642308250391381</v>
      </c>
      <c r="S2445" s="3">
        <f t="shared" si="155"/>
        <v>0.50983439199865233</v>
      </c>
    </row>
    <row r="2446" spans="1:19" s="5" customFormat="1" ht="12.75" x14ac:dyDescent="0.2">
      <c r="A2446" s="3" t="s">
        <v>3991</v>
      </c>
      <c r="B2446" s="3" t="s">
        <v>3992</v>
      </c>
      <c r="C2446" s="3">
        <v>9.74</v>
      </c>
      <c r="D2446" s="3">
        <v>1</v>
      </c>
      <c r="E2446" s="3">
        <v>2</v>
      </c>
      <c r="F2446" s="3">
        <v>14</v>
      </c>
      <c r="G2446" s="3">
        <v>195</v>
      </c>
      <c r="H2446" s="3">
        <v>20.868308144659999</v>
      </c>
      <c r="I2446" s="3">
        <v>4.67822265625</v>
      </c>
      <c r="J2446" s="3">
        <v>1.00083326651104</v>
      </c>
      <c r="K2446" s="3">
        <v>0.98666324331987498</v>
      </c>
      <c r="L2446" s="3">
        <v>1.0262667297097501</v>
      </c>
      <c r="M2446" s="3">
        <f t="shared" si="152"/>
        <v>1.0045877465135551</v>
      </c>
      <c r="N2446" s="3">
        <v>0.98399005313851695</v>
      </c>
      <c r="O2446" s="3">
        <v>0.96946594189744695</v>
      </c>
      <c r="P2446" s="3">
        <v>1.01946909864631</v>
      </c>
      <c r="Q2446" s="3">
        <f t="shared" si="153"/>
        <v>0.99097503122742447</v>
      </c>
      <c r="R2446" s="3">
        <f t="shared" si="154"/>
        <v>0.98644945119689753</v>
      </c>
      <c r="S2446" s="3">
        <f t="shared" si="155"/>
        <v>0.50985579164351491</v>
      </c>
    </row>
    <row r="2447" spans="1:19" s="5" customFormat="1" ht="12.75" x14ac:dyDescent="0.2">
      <c r="A2447" s="3" t="s">
        <v>4501</v>
      </c>
      <c r="B2447" s="3" t="s">
        <v>4502</v>
      </c>
      <c r="C2447" s="3">
        <v>14.33</v>
      </c>
      <c r="D2447" s="3">
        <v>13</v>
      </c>
      <c r="E2447" s="3">
        <v>13</v>
      </c>
      <c r="F2447" s="3">
        <v>27</v>
      </c>
      <c r="G2447" s="3">
        <v>1019</v>
      </c>
      <c r="H2447" s="3">
        <v>107.60686329466</v>
      </c>
      <c r="I2447" s="3">
        <v>5.50341796875</v>
      </c>
      <c r="J2447" s="3">
        <v>1.0051485342423601</v>
      </c>
      <c r="K2447" s="3">
        <v>1.21171700625144</v>
      </c>
      <c r="L2447" s="3">
        <v>1.0937053648000501</v>
      </c>
      <c r="M2447" s="3">
        <f t="shared" si="152"/>
        <v>1.10352363509795</v>
      </c>
      <c r="N2447" s="3">
        <v>1.0245737105414601</v>
      </c>
      <c r="O2447" s="3">
        <v>1.0720871245057499</v>
      </c>
      <c r="P2447" s="3">
        <v>1.0790905026515101</v>
      </c>
      <c r="Q2447" s="3">
        <f t="shared" si="153"/>
        <v>1.0585837792329067</v>
      </c>
      <c r="R2447" s="3">
        <f t="shared" si="154"/>
        <v>0.959276036837168</v>
      </c>
      <c r="S2447" s="3">
        <f t="shared" si="155"/>
        <v>0.51019362121314971</v>
      </c>
    </row>
    <row r="2448" spans="1:19" s="5" customFormat="1" ht="12.75" x14ac:dyDescent="0.2">
      <c r="A2448" s="3" t="s">
        <v>4651</v>
      </c>
      <c r="B2448" s="3" t="s">
        <v>4652</v>
      </c>
      <c r="C2448" s="3">
        <v>11.83</v>
      </c>
      <c r="D2448" s="3">
        <v>2</v>
      </c>
      <c r="E2448" s="3">
        <v>2</v>
      </c>
      <c r="F2448" s="3">
        <v>6</v>
      </c>
      <c r="G2448" s="3">
        <v>186</v>
      </c>
      <c r="H2448" s="3">
        <v>21.950979124660002</v>
      </c>
      <c r="I2448" s="3">
        <v>10.18408203125</v>
      </c>
      <c r="J2448" s="3">
        <v>0.98548509886386004</v>
      </c>
      <c r="K2448" s="3">
        <v>1.0350608651363999</v>
      </c>
      <c r="L2448" s="3">
        <v>0.987118574066564</v>
      </c>
      <c r="M2448" s="3">
        <f t="shared" si="152"/>
        <v>1.0025548460222746</v>
      </c>
      <c r="N2448" s="3">
        <v>1.02923970161008</v>
      </c>
      <c r="O2448" s="3">
        <v>0.98451912697361099</v>
      </c>
      <c r="P2448" s="3">
        <v>1.0474767616802401</v>
      </c>
      <c r="Q2448" s="3">
        <f t="shared" si="153"/>
        <v>1.0204118634213104</v>
      </c>
      <c r="R2448" s="3">
        <f t="shared" si="154"/>
        <v>1.017811511729144</v>
      </c>
      <c r="S2448" s="3">
        <f t="shared" si="155"/>
        <v>0.51104724664446888</v>
      </c>
    </row>
    <row r="2449" spans="1:19" s="5" customFormat="1" ht="12.75" x14ac:dyDescent="0.2">
      <c r="A2449" s="3" t="s">
        <v>2983</v>
      </c>
      <c r="B2449" s="3" t="s">
        <v>2984</v>
      </c>
      <c r="C2449" s="3">
        <v>10.9</v>
      </c>
      <c r="D2449" s="3">
        <v>8</v>
      </c>
      <c r="E2449" s="3">
        <v>8</v>
      </c>
      <c r="F2449" s="3">
        <v>22</v>
      </c>
      <c r="G2449" s="3">
        <v>752</v>
      </c>
      <c r="H2449" s="3">
        <v>82.883421834660197</v>
      </c>
      <c r="I2449" s="3">
        <v>9.40771484375</v>
      </c>
      <c r="J2449" s="3">
        <v>1.04837623605301</v>
      </c>
      <c r="K2449" s="3">
        <v>0.94798068619851406</v>
      </c>
      <c r="L2449" s="3">
        <v>1.0092812448266</v>
      </c>
      <c r="M2449" s="3">
        <f t="shared" si="152"/>
        <v>1.0018793890260413</v>
      </c>
      <c r="N2449" s="3">
        <v>0.92856347718738996</v>
      </c>
      <c r="O2449" s="3">
        <v>0.96389424738815399</v>
      </c>
      <c r="P2449" s="3">
        <v>1.0253804781834399</v>
      </c>
      <c r="Q2449" s="3">
        <f t="shared" si="153"/>
        <v>0.97261273425299455</v>
      </c>
      <c r="R2449" s="3">
        <f t="shared" si="154"/>
        <v>0.9707882454778336</v>
      </c>
      <c r="S2449" s="3">
        <f t="shared" si="155"/>
        <v>0.51153172388847901</v>
      </c>
    </row>
    <row r="2450" spans="1:19" s="5" customFormat="1" ht="12.75" x14ac:dyDescent="0.2">
      <c r="A2450" s="3" t="s">
        <v>1821</v>
      </c>
      <c r="B2450" s="3" t="s">
        <v>1822</v>
      </c>
      <c r="C2450" s="3">
        <v>19.57</v>
      </c>
      <c r="D2450" s="3">
        <v>14</v>
      </c>
      <c r="E2450" s="3">
        <v>15</v>
      </c>
      <c r="F2450" s="3">
        <v>58</v>
      </c>
      <c r="G2450" s="3">
        <v>654</v>
      </c>
      <c r="H2450" s="3">
        <v>73.383590124660202</v>
      </c>
      <c r="I2450" s="3">
        <v>9.51025390625</v>
      </c>
      <c r="J2450" s="3">
        <v>1.0359814290053</v>
      </c>
      <c r="K2450" s="3">
        <v>1.05750359991745</v>
      </c>
      <c r="L2450" s="3">
        <v>0.96802308162323403</v>
      </c>
      <c r="M2450" s="3">
        <f t="shared" si="152"/>
        <v>1.020502703515328</v>
      </c>
      <c r="N2450" s="3">
        <v>0.98445364423729498</v>
      </c>
      <c r="O2450" s="3">
        <v>0.96789627432463798</v>
      </c>
      <c r="P2450" s="3">
        <v>1.0360414894629799</v>
      </c>
      <c r="Q2450" s="3">
        <f t="shared" si="153"/>
        <v>0.99613046934163763</v>
      </c>
      <c r="R2450" s="3">
        <f t="shared" si="154"/>
        <v>0.97611742321726802</v>
      </c>
      <c r="S2450" s="3">
        <f t="shared" si="155"/>
        <v>0.51175963846467121</v>
      </c>
    </row>
    <row r="2451" spans="1:19" s="5" customFormat="1" ht="12.75" x14ac:dyDescent="0.2">
      <c r="A2451" s="3" t="s">
        <v>2551</v>
      </c>
      <c r="B2451" s="3" t="s">
        <v>2552</v>
      </c>
      <c r="C2451" s="3">
        <v>12.6</v>
      </c>
      <c r="D2451" s="3">
        <v>6</v>
      </c>
      <c r="E2451" s="3">
        <v>7</v>
      </c>
      <c r="F2451" s="3">
        <v>30</v>
      </c>
      <c r="G2451" s="3">
        <v>492</v>
      </c>
      <c r="H2451" s="3">
        <v>54.092539494660102</v>
      </c>
      <c r="I2451" s="3">
        <v>8.57275390625</v>
      </c>
      <c r="J2451" s="3">
        <v>0.91543387005321097</v>
      </c>
      <c r="K2451" s="3">
        <v>1.0201941526371101</v>
      </c>
      <c r="L2451" s="3">
        <v>1.0364110956527799</v>
      </c>
      <c r="M2451" s="3">
        <f t="shared" si="152"/>
        <v>0.99067970611436706</v>
      </c>
      <c r="N2451" s="3">
        <v>1.04410287293413</v>
      </c>
      <c r="O2451" s="3">
        <v>1.031409078794</v>
      </c>
      <c r="P2451" s="3">
        <v>0.98650918663958898</v>
      </c>
      <c r="Q2451" s="3">
        <f t="shared" si="153"/>
        <v>1.0206737127892396</v>
      </c>
      <c r="R2451" s="3">
        <f t="shared" si="154"/>
        <v>1.030276189660243</v>
      </c>
      <c r="S2451" s="3">
        <f t="shared" si="155"/>
        <v>0.5121770730412748</v>
      </c>
    </row>
    <row r="2452" spans="1:19" s="5" customFormat="1" ht="12.75" x14ac:dyDescent="0.2">
      <c r="A2452" s="3" t="s">
        <v>6671</v>
      </c>
      <c r="B2452" s="3" t="s">
        <v>6672</v>
      </c>
      <c r="C2452" s="3">
        <v>20.51</v>
      </c>
      <c r="D2452" s="3">
        <v>3</v>
      </c>
      <c r="E2452" s="3">
        <v>4</v>
      </c>
      <c r="F2452" s="3">
        <v>20</v>
      </c>
      <c r="G2452" s="3">
        <v>117</v>
      </c>
      <c r="H2452" s="3">
        <v>13.90928054466</v>
      </c>
      <c r="I2452" s="3">
        <v>8.79248046875</v>
      </c>
      <c r="J2452" s="3">
        <v>0.89110930491245999</v>
      </c>
      <c r="K2452" s="3">
        <v>1.0397852969683301</v>
      </c>
      <c r="L2452" s="3">
        <v>0.97554029376875795</v>
      </c>
      <c r="M2452" s="3">
        <f t="shared" si="152"/>
        <v>0.96881163188318264</v>
      </c>
      <c r="N2452" s="3">
        <v>0.98211262174745395</v>
      </c>
      <c r="O2452" s="3">
        <v>1.00089780306641</v>
      </c>
      <c r="P2452" s="3">
        <v>1.0190086595999399</v>
      </c>
      <c r="Q2452" s="3">
        <f t="shared" si="153"/>
        <v>1.0006730281379346</v>
      </c>
      <c r="R2452" s="3">
        <f t="shared" si="154"/>
        <v>1.0328870909537073</v>
      </c>
      <c r="S2452" s="3">
        <f t="shared" si="155"/>
        <v>0.51222222636825565</v>
      </c>
    </row>
    <row r="2453" spans="1:19" s="5" customFormat="1" ht="12.75" x14ac:dyDescent="0.2">
      <c r="A2453" s="3" t="s">
        <v>3277</v>
      </c>
      <c r="B2453" s="3" t="s">
        <v>3278</v>
      </c>
      <c r="C2453" s="3">
        <v>33.17</v>
      </c>
      <c r="D2453" s="3">
        <v>8</v>
      </c>
      <c r="E2453" s="3">
        <v>13</v>
      </c>
      <c r="F2453" s="3">
        <v>88</v>
      </c>
      <c r="G2453" s="3">
        <v>404</v>
      </c>
      <c r="H2453" s="3">
        <v>45.994410304660001</v>
      </c>
      <c r="I2453" s="3">
        <v>6.99072265625</v>
      </c>
      <c r="J2453" s="3">
        <v>1.0431985705582301</v>
      </c>
      <c r="K2453" s="3">
        <v>0.96465570672053602</v>
      </c>
      <c r="L2453" s="3">
        <v>1.0620620957773801</v>
      </c>
      <c r="M2453" s="3">
        <f t="shared" si="152"/>
        <v>1.0233054576853819</v>
      </c>
      <c r="N2453" s="3">
        <v>0.987601457620084</v>
      </c>
      <c r="O2453" s="3">
        <v>1.0066607662745</v>
      </c>
      <c r="P2453" s="3">
        <v>1.0097305136544299</v>
      </c>
      <c r="Q2453" s="3">
        <f t="shared" si="153"/>
        <v>1.0013309125163381</v>
      </c>
      <c r="R2453" s="3">
        <f t="shared" si="154"/>
        <v>0.9785259181371434</v>
      </c>
      <c r="S2453" s="3">
        <f t="shared" si="155"/>
        <v>0.51263497174004358</v>
      </c>
    </row>
    <row r="2454" spans="1:19" s="5" customFormat="1" ht="12.75" x14ac:dyDescent="0.2">
      <c r="A2454" s="3" t="s">
        <v>4649</v>
      </c>
      <c r="B2454" s="3" t="s">
        <v>4650</v>
      </c>
      <c r="C2454" s="3">
        <v>72.45</v>
      </c>
      <c r="D2454" s="3">
        <v>20</v>
      </c>
      <c r="E2454" s="3">
        <v>29</v>
      </c>
      <c r="F2454" s="3">
        <v>375</v>
      </c>
      <c r="G2454" s="3">
        <v>432</v>
      </c>
      <c r="H2454" s="3">
        <v>48.897377104660002</v>
      </c>
      <c r="I2454" s="3">
        <v>5.33837890625</v>
      </c>
      <c r="J2454" s="3">
        <v>1.0108156978352401</v>
      </c>
      <c r="K2454" s="3">
        <v>0.98160201360627497</v>
      </c>
      <c r="L2454" s="3">
        <v>1.0230954361753399</v>
      </c>
      <c r="M2454" s="3">
        <f t="shared" si="152"/>
        <v>1.0051710492056183</v>
      </c>
      <c r="N2454" s="3">
        <v>0.99828148577283204</v>
      </c>
      <c r="O2454" s="3">
        <v>1.0038028201827001</v>
      </c>
      <c r="P2454" s="3">
        <v>0.98411522672832796</v>
      </c>
      <c r="Q2454" s="3">
        <f t="shared" si="153"/>
        <v>0.99539984422795325</v>
      </c>
      <c r="R2454" s="3">
        <f t="shared" si="154"/>
        <v>0.9902790624686344</v>
      </c>
      <c r="S2454" s="3">
        <f t="shared" si="155"/>
        <v>0.51311669576396035</v>
      </c>
    </row>
    <row r="2455" spans="1:19" s="5" customFormat="1" ht="12.75" x14ac:dyDescent="0.2">
      <c r="A2455" s="3" t="s">
        <v>3203</v>
      </c>
      <c r="B2455" s="3" t="s">
        <v>3204</v>
      </c>
      <c r="C2455" s="3">
        <v>18.940000000000001</v>
      </c>
      <c r="D2455" s="3">
        <v>10</v>
      </c>
      <c r="E2455" s="3">
        <v>10</v>
      </c>
      <c r="F2455" s="3">
        <v>35</v>
      </c>
      <c r="G2455" s="3">
        <v>454</v>
      </c>
      <c r="H2455" s="3">
        <v>51.699822484659997</v>
      </c>
      <c r="I2455" s="3">
        <v>4.93212890625</v>
      </c>
      <c r="J2455" s="3">
        <v>1.04704081799717</v>
      </c>
      <c r="K2455" s="3">
        <v>1.01221491354395</v>
      </c>
      <c r="L2455" s="3">
        <v>0.98661339215732602</v>
      </c>
      <c r="M2455" s="3">
        <f t="shared" si="152"/>
        <v>1.015289707899482</v>
      </c>
      <c r="N2455" s="3">
        <v>0.999899631321433</v>
      </c>
      <c r="O2455" s="3">
        <v>1.00336038927729</v>
      </c>
      <c r="P2455" s="3">
        <v>1.0048234186845799</v>
      </c>
      <c r="Q2455" s="3">
        <f t="shared" si="153"/>
        <v>1.0026944797611008</v>
      </c>
      <c r="R2455" s="3">
        <f t="shared" si="154"/>
        <v>0.9875944491110431</v>
      </c>
      <c r="S2455" s="3">
        <f t="shared" si="155"/>
        <v>0.51314140650942663</v>
      </c>
    </row>
    <row r="2456" spans="1:19" s="5" customFormat="1" ht="12.75" x14ac:dyDescent="0.2">
      <c r="A2456" s="3" t="s">
        <v>189</v>
      </c>
      <c r="B2456" s="3" t="s">
        <v>190</v>
      </c>
      <c r="C2456" s="3">
        <v>44.44</v>
      </c>
      <c r="D2456" s="3">
        <v>2</v>
      </c>
      <c r="E2456" s="3">
        <v>7</v>
      </c>
      <c r="F2456" s="3">
        <v>137</v>
      </c>
      <c r="G2456" s="3">
        <v>126</v>
      </c>
      <c r="H2456" s="3">
        <v>13.563621404659999</v>
      </c>
      <c r="I2456" s="3">
        <v>10.74072265625</v>
      </c>
      <c r="J2456" s="3">
        <v>0.991892260929784</v>
      </c>
      <c r="K2456" s="3">
        <v>1.0683491598103401</v>
      </c>
      <c r="L2456" s="3">
        <v>0.97601744875748997</v>
      </c>
      <c r="M2456" s="3">
        <f t="shared" si="152"/>
        <v>1.012086289832538</v>
      </c>
      <c r="N2456" s="3">
        <v>0.93538793829132505</v>
      </c>
      <c r="O2456" s="3">
        <v>0.91515642446349399</v>
      </c>
      <c r="P2456" s="3">
        <v>1.0666418011716201</v>
      </c>
      <c r="Q2456" s="3">
        <f t="shared" si="153"/>
        <v>0.97239538797547975</v>
      </c>
      <c r="R2456" s="3">
        <f t="shared" si="154"/>
        <v>0.96078308514225041</v>
      </c>
      <c r="S2456" s="3">
        <f t="shared" si="155"/>
        <v>0.51318751031940124</v>
      </c>
    </row>
    <row r="2457" spans="1:19" s="5" customFormat="1" ht="12.75" x14ac:dyDescent="0.2">
      <c r="A2457" s="3" t="s">
        <v>331</v>
      </c>
      <c r="B2457" s="3" t="s">
        <v>332</v>
      </c>
      <c r="C2457" s="3">
        <v>19.329999999999998</v>
      </c>
      <c r="D2457" s="3">
        <v>2</v>
      </c>
      <c r="E2457" s="3">
        <v>2</v>
      </c>
      <c r="F2457" s="3">
        <v>11</v>
      </c>
      <c r="G2457" s="3">
        <v>119</v>
      </c>
      <c r="H2457" s="3">
        <v>12.71916841466</v>
      </c>
      <c r="I2457" s="3">
        <v>7.50341796875</v>
      </c>
      <c r="J2457" s="3">
        <v>1.1121200604874599</v>
      </c>
      <c r="K2457" s="3">
        <v>0.92036565672430704</v>
      </c>
      <c r="L2457" s="3">
        <v>1.0028825937579899</v>
      </c>
      <c r="M2457" s="3">
        <f t="shared" si="152"/>
        <v>1.011789436989919</v>
      </c>
      <c r="N2457" s="3">
        <v>0.89283263408217906</v>
      </c>
      <c r="O2457" s="3">
        <v>1.0650961666120999</v>
      </c>
      <c r="P2457" s="3">
        <v>0.90992119592817999</v>
      </c>
      <c r="Q2457" s="3">
        <f t="shared" si="153"/>
        <v>0.955949998874153</v>
      </c>
      <c r="R2457" s="3">
        <f t="shared" si="154"/>
        <v>0.94481120668556418</v>
      </c>
      <c r="S2457" s="3">
        <f t="shared" si="155"/>
        <v>0.51371087779869506</v>
      </c>
    </row>
    <row r="2458" spans="1:19" s="5" customFormat="1" ht="12.75" x14ac:dyDescent="0.2">
      <c r="A2458" s="3" t="s">
        <v>3479</v>
      </c>
      <c r="B2458" s="3" t="s">
        <v>3480</v>
      </c>
      <c r="C2458" s="3">
        <v>27.67</v>
      </c>
      <c r="D2458" s="3">
        <v>20</v>
      </c>
      <c r="E2458" s="3">
        <v>21</v>
      </c>
      <c r="F2458" s="3">
        <v>54</v>
      </c>
      <c r="G2458" s="3">
        <v>748</v>
      </c>
      <c r="H2458" s="3">
        <v>87.233879664660094</v>
      </c>
      <c r="I2458" s="3">
        <v>6.91748046875</v>
      </c>
      <c r="J2458" s="3">
        <v>1.03954355476758</v>
      </c>
      <c r="K2458" s="3">
        <v>0.95438271999407298</v>
      </c>
      <c r="L2458" s="3">
        <v>1.0207350320626001</v>
      </c>
      <c r="M2458" s="3">
        <f t="shared" si="152"/>
        <v>1.0048871022747512</v>
      </c>
      <c r="N2458" s="3">
        <v>0.98322011711937096</v>
      </c>
      <c r="O2458" s="3">
        <v>0.98893469316045801</v>
      </c>
      <c r="P2458" s="3">
        <v>0.98696262081863395</v>
      </c>
      <c r="Q2458" s="3">
        <f t="shared" si="153"/>
        <v>0.98637247703282094</v>
      </c>
      <c r="R2458" s="3">
        <f t="shared" si="154"/>
        <v>0.98157541757674183</v>
      </c>
      <c r="S2458" s="3">
        <f t="shared" si="155"/>
        <v>0.51395411367910626</v>
      </c>
    </row>
    <row r="2459" spans="1:19" s="5" customFormat="1" ht="12.75" x14ac:dyDescent="0.2">
      <c r="A2459" s="3" t="s">
        <v>4099</v>
      </c>
      <c r="B2459" s="3" t="s">
        <v>4100</v>
      </c>
      <c r="C2459" s="3">
        <v>23.38</v>
      </c>
      <c r="D2459" s="3">
        <v>7</v>
      </c>
      <c r="E2459" s="3">
        <v>10</v>
      </c>
      <c r="F2459" s="3">
        <v>22</v>
      </c>
      <c r="G2459" s="3">
        <v>479</v>
      </c>
      <c r="H2459" s="3">
        <v>52.760368904660098</v>
      </c>
      <c r="I2459" s="3">
        <v>5.08447265625</v>
      </c>
      <c r="J2459" s="3">
        <v>0.93386744003900501</v>
      </c>
      <c r="K2459" s="3">
        <v>1.03215597992417</v>
      </c>
      <c r="L2459" s="3">
        <v>1.0089942899020801</v>
      </c>
      <c r="M2459" s="3">
        <f t="shared" si="152"/>
        <v>0.9916725699550849</v>
      </c>
      <c r="N2459" s="3">
        <v>1.0135220836551699</v>
      </c>
      <c r="O2459" s="3">
        <v>0.99254480418444502</v>
      </c>
      <c r="P2459" s="3">
        <v>1.03866024906145</v>
      </c>
      <c r="Q2459" s="3">
        <f t="shared" si="153"/>
        <v>1.0149090456336882</v>
      </c>
      <c r="R2459" s="3">
        <f t="shared" si="154"/>
        <v>1.0234316006942248</v>
      </c>
      <c r="S2459" s="3">
        <f t="shared" si="155"/>
        <v>0.5144240183323382</v>
      </c>
    </row>
    <row r="2460" spans="1:19" s="5" customFormat="1" ht="12.75" x14ac:dyDescent="0.2">
      <c r="A2460" s="3" t="s">
        <v>2659</v>
      </c>
      <c r="B2460" s="3" t="s">
        <v>2660</v>
      </c>
      <c r="C2460" s="3">
        <v>75.53</v>
      </c>
      <c r="D2460" s="3">
        <v>53</v>
      </c>
      <c r="E2460" s="3">
        <v>53</v>
      </c>
      <c r="F2460" s="3">
        <v>905</v>
      </c>
      <c r="G2460" s="3">
        <v>609</v>
      </c>
      <c r="H2460" s="3">
        <v>69.319369234660002</v>
      </c>
      <c r="I2460" s="3">
        <v>6.15087890625</v>
      </c>
      <c r="J2460" s="3">
        <v>1.01003338028544</v>
      </c>
      <c r="K2460" s="3">
        <v>1.1250239383632199</v>
      </c>
      <c r="L2460" s="3">
        <v>0.99512264069646095</v>
      </c>
      <c r="M2460" s="3">
        <f t="shared" si="152"/>
        <v>1.0433933197817071</v>
      </c>
      <c r="N2460" s="3">
        <v>1.03242256643937</v>
      </c>
      <c r="O2460" s="3">
        <v>1.0094715676893899</v>
      </c>
      <c r="P2460" s="3">
        <v>1.31911662173401</v>
      </c>
      <c r="Q2460" s="3">
        <f t="shared" si="153"/>
        <v>1.1203369186209233</v>
      </c>
      <c r="R2460" s="3">
        <f t="shared" si="154"/>
        <v>1.0737436184231215</v>
      </c>
      <c r="S2460" s="3">
        <f t="shared" si="155"/>
        <v>0.51456739244401217</v>
      </c>
    </row>
    <row r="2461" spans="1:19" s="5" customFormat="1" ht="12.75" x14ac:dyDescent="0.2">
      <c r="A2461" s="3" t="s">
        <v>6013</v>
      </c>
      <c r="B2461" s="3" t="s">
        <v>6014</v>
      </c>
      <c r="C2461" s="3">
        <v>73.3</v>
      </c>
      <c r="D2461" s="3">
        <v>26</v>
      </c>
      <c r="E2461" s="3">
        <v>26</v>
      </c>
      <c r="F2461" s="3">
        <v>659</v>
      </c>
      <c r="G2461" s="3">
        <v>528</v>
      </c>
      <c r="H2461" s="3">
        <v>56.173512424660103</v>
      </c>
      <c r="I2461" s="3">
        <v>5.27490234375</v>
      </c>
      <c r="J2461" s="3">
        <v>1.0252681650629201</v>
      </c>
      <c r="K2461" s="3">
        <v>0.97667814039146705</v>
      </c>
      <c r="L2461" s="3">
        <v>0.95642524271187601</v>
      </c>
      <c r="M2461" s="3">
        <f t="shared" si="152"/>
        <v>0.98612384938875441</v>
      </c>
      <c r="N2461" s="3">
        <v>1.0222644647106001</v>
      </c>
      <c r="O2461" s="3">
        <v>1.0037144608698401</v>
      </c>
      <c r="P2461" s="3">
        <v>0.98253923711452296</v>
      </c>
      <c r="Q2461" s="3">
        <f t="shared" si="153"/>
        <v>1.0028393875649877</v>
      </c>
      <c r="R2461" s="3">
        <f t="shared" si="154"/>
        <v>1.0169507493268664</v>
      </c>
      <c r="S2461" s="3">
        <f t="shared" si="155"/>
        <v>0.51499222690233848</v>
      </c>
    </row>
    <row r="2462" spans="1:19" s="5" customFormat="1" ht="12.75" x14ac:dyDescent="0.2">
      <c r="A2462" s="3" t="s">
        <v>4315</v>
      </c>
      <c r="B2462" s="3" t="s">
        <v>4316</v>
      </c>
      <c r="C2462" s="3">
        <v>7.64</v>
      </c>
      <c r="D2462" s="3">
        <v>3</v>
      </c>
      <c r="E2462" s="3">
        <v>3</v>
      </c>
      <c r="F2462" s="3">
        <v>7</v>
      </c>
      <c r="G2462" s="3">
        <v>419</v>
      </c>
      <c r="H2462" s="3">
        <v>47.43340265466</v>
      </c>
      <c r="I2462" s="3">
        <v>8.71923828125</v>
      </c>
      <c r="J2462" s="3">
        <v>1.00441659798771</v>
      </c>
      <c r="K2462" s="3">
        <v>0.95212904525212605</v>
      </c>
      <c r="L2462" s="3">
        <v>1.02619016421389</v>
      </c>
      <c r="M2462" s="3">
        <f t="shared" si="152"/>
        <v>0.99424526915124201</v>
      </c>
      <c r="N2462" s="3">
        <v>0.97560700832634395</v>
      </c>
      <c r="O2462" s="3">
        <v>1.01711166297424</v>
      </c>
      <c r="P2462" s="3">
        <v>0.90660279575264902</v>
      </c>
      <c r="Q2462" s="3">
        <f t="shared" si="153"/>
        <v>0.96644048901774438</v>
      </c>
      <c r="R2462" s="3">
        <f t="shared" si="154"/>
        <v>0.97203428470196918</v>
      </c>
      <c r="S2462" s="3">
        <f t="shared" si="155"/>
        <v>0.51534888511866284</v>
      </c>
    </row>
    <row r="2463" spans="1:19" s="5" customFormat="1" ht="12.75" x14ac:dyDescent="0.2">
      <c r="A2463" s="3" t="s">
        <v>4301</v>
      </c>
      <c r="B2463" s="3" t="s">
        <v>4302</v>
      </c>
      <c r="C2463" s="3">
        <v>32.94</v>
      </c>
      <c r="D2463" s="3">
        <v>5</v>
      </c>
      <c r="E2463" s="3">
        <v>5</v>
      </c>
      <c r="F2463" s="3">
        <v>16</v>
      </c>
      <c r="G2463" s="3">
        <v>170</v>
      </c>
      <c r="H2463" s="3">
        <v>18.284635204659999</v>
      </c>
      <c r="I2463" s="3">
        <v>9.61279296875</v>
      </c>
      <c r="J2463" s="3">
        <v>1.0509092111890399</v>
      </c>
      <c r="K2463" s="3">
        <v>0.98711260495821596</v>
      </c>
      <c r="L2463" s="3">
        <v>0.91874253564959896</v>
      </c>
      <c r="M2463" s="3">
        <f t="shared" si="152"/>
        <v>0.98558811726561835</v>
      </c>
      <c r="N2463" s="3">
        <v>0.941636207476649</v>
      </c>
      <c r="O2463" s="3">
        <v>1.0183976139690301</v>
      </c>
      <c r="P2463" s="3">
        <v>1.15045862367347</v>
      </c>
      <c r="Q2463" s="3">
        <f t="shared" si="153"/>
        <v>1.0368308150397165</v>
      </c>
      <c r="R2463" s="3">
        <f t="shared" si="154"/>
        <v>1.0519920003867986</v>
      </c>
      <c r="S2463" s="3">
        <f t="shared" si="155"/>
        <v>0.51561400592757933</v>
      </c>
    </row>
    <row r="2464" spans="1:19" s="5" customFormat="1" ht="12.75" x14ac:dyDescent="0.2">
      <c r="A2464" s="3" t="s">
        <v>81</v>
      </c>
      <c r="B2464" s="3" t="s">
        <v>82</v>
      </c>
      <c r="C2464" s="3">
        <v>15.65</v>
      </c>
      <c r="D2464" s="3">
        <v>2</v>
      </c>
      <c r="E2464" s="3">
        <v>2</v>
      </c>
      <c r="F2464" s="3">
        <v>12</v>
      </c>
      <c r="G2464" s="3">
        <v>147</v>
      </c>
      <c r="H2464" s="3">
        <v>15.76102826466</v>
      </c>
      <c r="I2464" s="3">
        <v>5.85888671875</v>
      </c>
      <c r="J2464" s="3">
        <v>0.95958382650014895</v>
      </c>
      <c r="K2464" s="3">
        <v>0.96485523123577399</v>
      </c>
      <c r="L2464" s="3">
        <v>0.85836363757320799</v>
      </c>
      <c r="M2464" s="3">
        <f t="shared" si="152"/>
        <v>0.92760089843637694</v>
      </c>
      <c r="N2464" s="3">
        <v>0.64943614702786301</v>
      </c>
      <c r="O2464" s="3">
        <v>0.86143548579275298</v>
      </c>
      <c r="P2464" s="3">
        <v>1.02698824015851</v>
      </c>
      <c r="Q2464" s="3">
        <f t="shared" si="153"/>
        <v>0.84595329099304195</v>
      </c>
      <c r="R2464" s="3">
        <f t="shared" si="154"/>
        <v>0.91197980987193372</v>
      </c>
      <c r="S2464" s="3">
        <f t="shared" si="155"/>
        <v>0.51563092895768481</v>
      </c>
    </row>
    <row r="2465" spans="1:19" s="5" customFormat="1" ht="12.75" x14ac:dyDescent="0.2">
      <c r="A2465" s="3" t="s">
        <v>6879</v>
      </c>
      <c r="B2465" s="3" t="s">
        <v>6880</v>
      </c>
      <c r="C2465" s="3">
        <v>29.58</v>
      </c>
      <c r="D2465" s="3">
        <v>9</v>
      </c>
      <c r="E2465" s="3">
        <v>9</v>
      </c>
      <c r="F2465" s="3">
        <v>120</v>
      </c>
      <c r="G2465" s="3">
        <v>382</v>
      </c>
      <c r="H2465" s="3">
        <v>43.060888504659999</v>
      </c>
      <c r="I2465" s="3">
        <v>8.66064453125</v>
      </c>
      <c r="J2465" s="3">
        <v>0.96733119470439199</v>
      </c>
      <c r="K2465" s="3">
        <v>0.96357581899271005</v>
      </c>
      <c r="L2465" s="3">
        <v>1.02290015533402</v>
      </c>
      <c r="M2465" s="3">
        <f t="shared" si="152"/>
        <v>0.98460238967704061</v>
      </c>
      <c r="N2465" s="3">
        <v>1.0024000412009799</v>
      </c>
      <c r="O2465" s="3">
        <v>0.93278973547196098</v>
      </c>
      <c r="P2465" s="3">
        <v>0.958969216879894</v>
      </c>
      <c r="Q2465" s="3">
        <f t="shared" si="153"/>
        <v>0.9647196645176116</v>
      </c>
      <c r="R2465" s="3">
        <f t="shared" si="154"/>
        <v>0.97980634074435802</v>
      </c>
      <c r="S2465" s="3">
        <f t="shared" si="155"/>
        <v>0.51581685045650105</v>
      </c>
    </row>
    <row r="2466" spans="1:19" s="5" customFormat="1" ht="12.75" x14ac:dyDescent="0.2">
      <c r="A2466" s="3" t="s">
        <v>767</v>
      </c>
      <c r="B2466" s="3" t="s">
        <v>768</v>
      </c>
      <c r="C2466" s="3">
        <v>52.29</v>
      </c>
      <c r="D2466" s="3">
        <v>16</v>
      </c>
      <c r="E2466" s="3">
        <v>22</v>
      </c>
      <c r="F2466" s="3">
        <v>596</v>
      </c>
      <c r="G2466" s="3">
        <v>459</v>
      </c>
      <c r="H2466" s="3">
        <v>49.574481734660097</v>
      </c>
      <c r="I2466" s="3">
        <v>8.68994140625</v>
      </c>
      <c r="J2466" s="3">
        <v>1.0105564536060401</v>
      </c>
      <c r="K2466" s="3">
        <v>0.967343554506918</v>
      </c>
      <c r="L2466" s="3">
        <v>0.99060541414398295</v>
      </c>
      <c r="M2466" s="3">
        <f t="shared" si="152"/>
        <v>0.98950180741898031</v>
      </c>
      <c r="N2466" s="3">
        <v>1.0178815582529901</v>
      </c>
      <c r="O2466" s="3">
        <v>1.0032702510120299</v>
      </c>
      <c r="P2466" s="3">
        <v>0.98205786676627804</v>
      </c>
      <c r="Q2466" s="3">
        <f t="shared" si="153"/>
        <v>1.0010698920104326</v>
      </c>
      <c r="R2466" s="3">
        <f t="shared" si="154"/>
        <v>1.0116908170401695</v>
      </c>
      <c r="S2466" s="3">
        <f t="shared" si="155"/>
        <v>0.51586304037667541</v>
      </c>
    </row>
    <row r="2467" spans="1:19" s="5" customFormat="1" ht="12.75" x14ac:dyDescent="0.2">
      <c r="A2467" s="3" t="s">
        <v>3037</v>
      </c>
      <c r="B2467" s="3" t="s">
        <v>3038</v>
      </c>
      <c r="C2467" s="3">
        <v>3.67</v>
      </c>
      <c r="D2467" s="3">
        <v>3</v>
      </c>
      <c r="E2467" s="3">
        <v>3</v>
      </c>
      <c r="F2467" s="3">
        <v>6</v>
      </c>
      <c r="G2467" s="3">
        <v>654</v>
      </c>
      <c r="H2467" s="3">
        <v>73.986132574660004</v>
      </c>
      <c r="I2467" s="3">
        <v>7.92822265625</v>
      </c>
      <c r="J2467" s="3">
        <v>0.783263430018036</v>
      </c>
      <c r="K2467" s="3">
        <v>1.05441832599018</v>
      </c>
      <c r="L2467" s="3">
        <v>1.0152876086639699</v>
      </c>
      <c r="M2467" s="3">
        <f t="shared" si="152"/>
        <v>0.95098978822406188</v>
      </c>
      <c r="N2467" s="3">
        <v>0.989976856322065</v>
      </c>
      <c r="O2467" s="3">
        <v>0.98122822459158598</v>
      </c>
      <c r="P2467" s="3">
        <v>1.0729277417982399</v>
      </c>
      <c r="Q2467" s="3">
        <f t="shared" si="153"/>
        <v>1.0147109409039636</v>
      </c>
      <c r="R2467" s="3">
        <f t="shared" si="154"/>
        <v>1.067005086141775</v>
      </c>
      <c r="S2467" s="3">
        <f t="shared" si="155"/>
        <v>0.51590805047349453</v>
      </c>
    </row>
    <row r="2468" spans="1:19" s="5" customFormat="1" ht="12.75" x14ac:dyDescent="0.2">
      <c r="A2468" s="3" t="s">
        <v>5331</v>
      </c>
      <c r="B2468" s="3" t="s">
        <v>5332</v>
      </c>
      <c r="C2468" s="3">
        <v>56.15</v>
      </c>
      <c r="D2468" s="3">
        <v>20</v>
      </c>
      <c r="E2468" s="3">
        <v>20</v>
      </c>
      <c r="F2468" s="3">
        <v>179</v>
      </c>
      <c r="G2468" s="3">
        <v>317</v>
      </c>
      <c r="H2468" s="3">
        <v>36.215835494659999</v>
      </c>
      <c r="I2468" s="3">
        <v>5.83349609375</v>
      </c>
      <c r="J2468" s="3">
        <v>0.98026738416095005</v>
      </c>
      <c r="K2468" s="3">
        <v>0.99411151827894495</v>
      </c>
      <c r="L2468" s="3">
        <v>1.0030028531708901</v>
      </c>
      <c r="M2468" s="3">
        <f t="shared" si="152"/>
        <v>0.99246058520359492</v>
      </c>
      <c r="N2468" s="3">
        <v>1.01102301257049</v>
      </c>
      <c r="O2468" s="3">
        <v>0.993570343961934</v>
      </c>
      <c r="P2468" s="3">
        <v>0.991981593600199</v>
      </c>
      <c r="Q2468" s="3">
        <f t="shared" si="153"/>
        <v>0.99885831671087433</v>
      </c>
      <c r="R2468" s="3">
        <f t="shared" si="154"/>
        <v>1.0064463330863331</v>
      </c>
      <c r="S2468" s="3">
        <f t="shared" si="155"/>
        <v>0.51633186617249438</v>
      </c>
    </row>
    <row r="2469" spans="1:19" s="5" customFormat="1" ht="12.75" x14ac:dyDescent="0.2">
      <c r="A2469" s="3" t="s">
        <v>1251</v>
      </c>
      <c r="B2469" s="3" t="s">
        <v>1252</v>
      </c>
      <c r="C2469" s="3">
        <v>58.49</v>
      </c>
      <c r="D2469" s="3">
        <v>20</v>
      </c>
      <c r="E2469" s="3">
        <v>24</v>
      </c>
      <c r="F2469" s="3">
        <v>207</v>
      </c>
      <c r="G2469" s="3">
        <v>436</v>
      </c>
      <c r="H2469" s="3">
        <v>49.212799214660102</v>
      </c>
      <c r="I2469" s="3">
        <v>5.12255859375</v>
      </c>
      <c r="J2469" s="3">
        <v>1.05375015081862</v>
      </c>
      <c r="K2469" s="3">
        <v>0.93801255347309598</v>
      </c>
      <c r="L2469" s="3">
        <v>1.00739293936504</v>
      </c>
      <c r="M2469" s="3">
        <f t="shared" si="152"/>
        <v>0.99971854788558545</v>
      </c>
      <c r="N2469" s="3">
        <v>1.01702744845409</v>
      </c>
      <c r="O2469" s="3">
        <v>1.0546973176313399</v>
      </c>
      <c r="P2469" s="3">
        <v>1.00577235462741</v>
      </c>
      <c r="Q2469" s="3">
        <f t="shared" si="153"/>
        <v>1.0258323735709467</v>
      </c>
      <c r="R2469" s="3">
        <f t="shared" si="154"/>
        <v>1.0261211775460126</v>
      </c>
      <c r="S2469" s="3">
        <f t="shared" si="155"/>
        <v>0.51647497295802369</v>
      </c>
    </row>
    <row r="2470" spans="1:19" s="5" customFormat="1" ht="12.75" x14ac:dyDescent="0.2">
      <c r="A2470" s="3" t="s">
        <v>2545</v>
      </c>
      <c r="B2470" s="3" t="s">
        <v>2546</v>
      </c>
      <c r="C2470" s="3">
        <v>16.079999999999998</v>
      </c>
      <c r="D2470" s="3">
        <v>2</v>
      </c>
      <c r="E2470" s="3">
        <v>2</v>
      </c>
      <c r="F2470" s="3">
        <v>4</v>
      </c>
      <c r="G2470" s="3">
        <v>143</v>
      </c>
      <c r="H2470" s="3">
        <v>16.483181034659999</v>
      </c>
      <c r="I2470" s="3">
        <v>5.13525390625</v>
      </c>
      <c r="J2470" s="3"/>
      <c r="K2470" s="3">
        <v>1.0586924070283901</v>
      </c>
      <c r="L2470" s="3">
        <v>0.96217902634820496</v>
      </c>
      <c r="M2470" s="3">
        <f t="shared" si="152"/>
        <v>1.0104357166882976</v>
      </c>
      <c r="N2470" s="3"/>
      <c r="O2470" s="3">
        <v>1.01799398784908</v>
      </c>
      <c r="P2470" s="3">
        <v>1.10366865000043</v>
      </c>
      <c r="Q2470" s="3">
        <f t="shared" si="153"/>
        <v>1.0608313189247549</v>
      </c>
      <c r="R2470" s="3">
        <f t="shared" si="154"/>
        <v>1.0498751196183256</v>
      </c>
      <c r="S2470" s="3">
        <f t="shared" si="155"/>
        <v>0.51656991810395114</v>
      </c>
    </row>
    <row r="2471" spans="1:19" s="5" customFormat="1" ht="12.75" x14ac:dyDescent="0.2">
      <c r="A2471" s="3" t="s">
        <v>5601</v>
      </c>
      <c r="B2471" s="3" t="s">
        <v>5602</v>
      </c>
      <c r="C2471" s="3">
        <v>68.22</v>
      </c>
      <c r="D2471" s="3">
        <v>4</v>
      </c>
      <c r="E2471" s="3">
        <v>22</v>
      </c>
      <c r="F2471" s="3">
        <v>1338</v>
      </c>
      <c r="G2471" s="3">
        <v>387</v>
      </c>
      <c r="H2471" s="3">
        <v>43.165863074660002</v>
      </c>
      <c r="I2471" s="3">
        <v>5.02099609375</v>
      </c>
      <c r="J2471" s="3">
        <v>1.00595713379272</v>
      </c>
      <c r="K2471" s="3">
        <v>1.00951221647242</v>
      </c>
      <c r="L2471" s="3">
        <v>0.987185895964662</v>
      </c>
      <c r="M2471" s="3">
        <f t="shared" si="152"/>
        <v>1.0008850820766007</v>
      </c>
      <c r="N2471" s="3">
        <v>1.04970166278306</v>
      </c>
      <c r="O2471" s="3">
        <v>1.0289175912225199</v>
      </c>
      <c r="P2471" s="3">
        <v>0.97420952095694302</v>
      </c>
      <c r="Q2471" s="3">
        <f t="shared" si="153"/>
        <v>1.0176095916541743</v>
      </c>
      <c r="R2471" s="3">
        <f t="shared" si="154"/>
        <v>1.0167097201038047</v>
      </c>
      <c r="S2471" s="3">
        <f t="shared" si="155"/>
        <v>0.51690080499014646</v>
      </c>
    </row>
    <row r="2472" spans="1:19" s="5" customFormat="1" ht="12.75" x14ac:dyDescent="0.2">
      <c r="A2472" s="3" t="s">
        <v>6791</v>
      </c>
      <c r="B2472" s="3" t="s">
        <v>6792</v>
      </c>
      <c r="C2472" s="3">
        <v>4.05</v>
      </c>
      <c r="D2472" s="3">
        <v>1</v>
      </c>
      <c r="E2472" s="3">
        <v>1</v>
      </c>
      <c r="F2472" s="3">
        <v>2</v>
      </c>
      <c r="G2472" s="3">
        <v>173</v>
      </c>
      <c r="H2472" s="3">
        <v>19.652136414659999</v>
      </c>
      <c r="I2472" s="3">
        <v>9.23193359375</v>
      </c>
      <c r="J2472" s="3"/>
      <c r="K2472" s="3">
        <v>0.97260653390233098</v>
      </c>
      <c r="L2472" s="3">
        <v>1.0381774393690399</v>
      </c>
      <c r="M2472" s="3">
        <f t="shared" si="152"/>
        <v>1.0053919866356855</v>
      </c>
      <c r="N2472" s="3"/>
      <c r="O2472" s="3">
        <v>0.86958825400960904</v>
      </c>
      <c r="P2472" s="3">
        <v>1.0160167017835999</v>
      </c>
      <c r="Q2472" s="3">
        <f t="shared" si="153"/>
        <v>0.94280247789660443</v>
      </c>
      <c r="R2472" s="3">
        <f t="shared" si="154"/>
        <v>0.93774616311740999</v>
      </c>
      <c r="S2472" s="3">
        <f t="shared" si="155"/>
        <v>0.51693694118515521</v>
      </c>
    </row>
    <row r="2473" spans="1:19" s="5" customFormat="1" ht="12.75" x14ac:dyDescent="0.2">
      <c r="A2473" s="3" t="s">
        <v>7837</v>
      </c>
      <c r="B2473" s="3" t="s">
        <v>7838</v>
      </c>
      <c r="C2473" s="3">
        <v>4.3499999999999996</v>
      </c>
      <c r="D2473" s="3">
        <v>2</v>
      </c>
      <c r="E2473" s="3">
        <v>2</v>
      </c>
      <c r="F2473" s="3">
        <v>4</v>
      </c>
      <c r="G2473" s="3">
        <v>345</v>
      </c>
      <c r="H2473" s="3">
        <v>38.130614634659999</v>
      </c>
      <c r="I2473" s="3">
        <v>8.07470703125</v>
      </c>
      <c r="J2473" s="3">
        <v>0.96333694665510305</v>
      </c>
      <c r="K2473" s="3">
        <v>1.10591759586284</v>
      </c>
      <c r="L2473" s="3">
        <v>1.07352776170897</v>
      </c>
      <c r="M2473" s="3">
        <f t="shared" si="152"/>
        <v>1.0475941014089709</v>
      </c>
      <c r="N2473" s="3">
        <v>1.00779145589234</v>
      </c>
      <c r="O2473" s="3">
        <v>1.0709679758178601</v>
      </c>
      <c r="P2473" s="3">
        <v>1.2349837935297101</v>
      </c>
      <c r="Q2473" s="3">
        <f t="shared" si="153"/>
        <v>1.1045810750799701</v>
      </c>
      <c r="R2473" s="3">
        <f t="shared" si="154"/>
        <v>1.0543979520258409</v>
      </c>
      <c r="S2473" s="3">
        <f t="shared" si="155"/>
        <v>0.51702247247080313</v>
      </c>
    </row>
    <row r="2474" spans="1:19" s="5" customFormat="1" ht="12.75" x14ac:dyDescent="0.2">
      <c r="A2474" s="3" t="s">
        <v>821</v>
      </c>
      <c r="B2474" s="3" t="s">
        <v>822</v>
      </c>
      <c r="C2474" s="3">
        <v>25.84</v>
      </c>
      <c r="D2474" s="3">
        <v>8</v>
      </c>
      <c r="E2474" s="3">
        <v>8</v>
      </c>
      <c r="F2474" s="3">
        <v>31</v>
      </c>
      <c r="G2474" s="3">
        <v>356</v>
      </c>
      <c r="H2474" s="3">
        <v>38.761302184660103</v>
      </c>
      <c r="I2474" s="3">
        <v>7.94287109375</v>
      </c>
      <c r="J2474" s="3">
        <v>0.96307268652961697</v>
      </c>
      <c r="K2474" s="3">
        <v>1.0492514747232999</v>
      </c>
      <c r="L2474" s="3">
        <v>0.99705537913012898</v>
      </c>
      <c r="M2474" s="3">
        <f t="shared" si="152"/>
        <v>1.0031265134610152</v>
      </c>
      <c r="N2474" s="3">
        <v>1.04801806863617</v>
      </c>
      <c r="O2474" s="3">
        <v>0.99830273363227295</v>
      </c>
      <c r="P2474" s="3">
        <v>1.02445078304785</v>
      </c>
      <c r="Q2474" s="3">
        <f t="shared" si="153"/>
        <v>1.0235905284387643</v>
      </c>
      <c r="R2474" s="3">
        <f t="shared" si="154"/>
        <v>1.0204002333734989</v>
      </c>
      <c r="S2474" s="3">
        <f t="shared" si="155"/>
        <v>0.51774176145105644</v>
      </c>
    </row>
    <row r="2475" spans="1:19" s="5" customFormat="1" ht="12.75" x14ac:dyDescent="0.2">
      <c r="A2475" s="3" t="s">
        <v>3097</v>
      </c>
      <c r="B2475" s="3" t="s">
        <v>3098</v>
      </c>
      <c r="C2475" s="3">
        <v>13.65</v>
      </c>
      <c r="D2475" s="3">
        <v>13</v>
      </c>
      <c r="E2475" s="3">
        <v>13</v>
      </c>
      <c r="F2475" s="3">
        <v>38</v>
      </c>
      <c r="G2475" s="3">
        <v>879</v>
      </c>
      <c r="H2475" s="3">
        <v>100.32197128465999</v>
      </c>
      <c r="I2475" s="3">
        <v>6.55126953125</v>
      </c>
      <c r="J2475" s="3">
        <v>0.99068850435575595</v>
      </c>
      <c r="K2475" s="3">
        <v>1.00346235384309</v>
      </c>
      <c r="L2475" s="3">
        <v>1.0115677859755801</v>
      </c>
      <c r="M2475" s="3">
        <f t="shared" si="152"/>
        <v>1.0019062147248088</v>
      </c>
      <c r="N2475" s="3">
        <v>0.96233181684019198</v>
      </c>
      <c r="O2475" s="3">
        <v>0.99939932109971297</v>
      </c>
      <c r="P2475" s="3">
        <v>1.0104895443234201</v>
      </c>
      <c r="Q2475" s="3">
        <f t="shared" si="153"/>
        <v>0.99074022742110834</v>
      </c>
      <c r="R2475" s="3">
        <f t="shared" si="154"/>
        <v>0.98885525696956833</v>
      </c>
      <c r="S2475" s="3">
        <f t="shared" si="155"/>
        <v>0.5181889756929029</v>
      </c>
    </row>
    <row r="2476" spans="1:19" s="5" customFormat="1" ht="12.75" x14ac:dyDescent="0.2">
      <c r="A2476" s="3" t="s">
        <v>7417</v>
      </c>
      <c r="B2476" s="3" t="s">
        <v>7418</v>
      </c>
      <c r="C2476" s="3">
        <v>37.74</v>
      </c>
      <c r="D2476" s="3">
        <v>16</v>
      </c>
      <c r="E2476" s="3">
        <v>16</v>
      </c>
      <c r="F2476" s="3">
        <v>60</v>
      </c>
      <c r="G2476" s="3">
        <v>469</v>
      </c>
      <c r="H2476" s="3">
        <v>51.863311494660003</v>
      </c>
      <c r="I2476" s="3">
        <v>7.28369140625</v>
      </c>
      <c r="J2476" s="3">
        <v>1.0178834279161899</v>
      </c>
      <c r="K2476" s="3">
        <v>0.91711190174831603</v>
      </c>
      <c r="L2476" s="3">
        <v>0.97029859829110199</v>
      </c>
      <c r="M2476" s="3">
        <f t="shared" si="152"/>
        <v>0.96843130931853594</v>
      </c>
      <c r="N2476" s="3">
        <v>1.0156294720662</v>
      </c>
      <c r="O2476" s="3">
        <v>1.0208661706851601</v>
      </c>
      <c r="P2476" s="3">
        <v>0.94801366949190702</v>
      </c>
      <c r="Q2476" s="3">
        <f t="shared" si="153"/>
        <v>0.99483643741442229</v>
      </c>
      <c r="R2476" s="3">
        <f t="shared" si="154"/>
        <v>1.0272658761047979</v>
      </c>
      <c r="S2476" s="3">
        <f t="shared" si="155"/>
        <v>0.51894715632712318</v>
      </c>
    </row>
    <row r="2477" spans="1:19" s="5" customFormat="1" ht="12.75" x14ac:dyDescent="0.2">
      <c r="A2477" s="3" t="s">
        <v>4087</v>
      </c>
      <c r="B2477" s="3" t="s">
        <v>4088</v>
      </c>
      <c r="C2477" s="3">
        <v>6.7</v>
      </c>
      <c r="D2477" s="3">
        <v>4</v>
      </c>
      <c r="E2477" s="3">
        <v>4</v>
      </c>
      <c r="F2477" s="3">
        <v>5</v>
      </c>
      <c r="G2477" s="3">
        <v>806</v>
      </c>
      <c r="H2477" s="3">
        <v>89.062136004660204</v>
      </c>
      <c r="I2477" s="3">
        <v>6.81494140625</v>
      </c>
      <c r="J2477" s="3">
        <v>0.902696811005963</v>
      </c>
      <c r="K2477" s="3">
        <v>0.97619542997484898</v>
      </c>
      <c r="L2477" s="3">
        <v>1.0239020536803001</v>
      </c>
      <c r="M2477" s="3">
        <f t="shared" si="152"/>
        <v>0.96759809822037068</v>
      </c>
      <c r="N2477" s="3">
        <v>0.94651473547047404</v>
      </c>
      <c r="O2477" s="3">
        <v>0.982910270951318</v>
      </c>
      <c r="P2477" s="3">
        <v>1.09275429557421</v>
      </c>
      <c r="Q2477" s="3">
        <f t="shared" si="153"/>
        <v>1.0073931006653341</v>
      </c>
      <c r="R2477" s="3">
        <f t="shared" si="154"/>
        <v>1.0411276153995705</v>
      </c>
      <c r="S2477" s="3">
        <f t="shared" si="155"/>
        <v>0.51898183432054334</v>
      </c>
    </row>
    <row r="2478" spans="1:19" s="5" customFormat="1" ht="12.75" x14ac:dyDescent="0.2">
      <c r="A2478" s="3" t="s">
        <v>3839</v>
      </c>
      <c r="B2478" s="3" t="s">
        <v>3840</v>
      </c>
      <c r="C2478" s="3">
        <v>37.9</v>
      </c>
      <c r="D2478" s="3">
        <v>13</v>
      </c>
      <c r="E2478" s="3">
        <v>13</v>
      </c>
      <c r="F2478" s="3">
        <v>152</v>
      </c>
      <c r="G2478" s="3">
        <v>409</v>
      </c>
      <c r="H2478" s="3">
        <v>44.717369614660001</v>
      </c>
      <c r="I2478" s="3">
        <v>5.57958984375</v>
      </c>
      <c r="J2478" s="3">
        <v>1.07901316407866</v>
      </c>
      <c r="K2478" s="3">
        <v>0.97509713311221902</v>
      </c>
      <c r="L2478" s="3">
        <v>1.0057902468178901</v>
      </c>
      <c r="M2478" s="3">
        <f t="shared" si="152"/>
        <v>1.0199668480029231</v>
      </c>
      <c r="N2478" s="3">
        <v>0.98075488409744804</v>
      </c>
      <c r="O2478" s="3">
        <v>1.0397470734251</v>
      </c>
      <c r="P2478" s="3">
        <v>0.95530077588293105</v>
      </c>
      <c r="Q2478" s="3">
        <f t="shared" si="153"/>
        <v>0.99193424446849299</v>
      </c>
      <c r="R2478" s="3">
        <f t="shared" si="154"/>
        <v>0.97251616207985825</v>
      </c>
      <c r="S2478" s="3">
        <f t="shared" si="155"/>
        <v>0.51901771898809068</v>
      </c>
    </row>
    <row r="2479" spans="1:19" s="5" customFormat="1" ht="12.75" x14ac:dyDescent="0.2">
      <c r="A2479" s="3" t="s">
        <v>6277</v>
      </c>
      <c r="B2479" s="3" t="s">
        <v>6278</v>
      </c>
      <c r="C2479" s="3">
        <v>53.48</v>
      </c>
      <c r="D2479" s="3">
        <v>4</v>
      </c>
      <c r="E2479" s="3">
        <v>44</v>
      </c>
      <c r="F2479" s="3">
        <v>262</v>
      </c>
      <c r="G2479" s="3">
        <v>877</v>
      </c>
      <c r="H2479" s="3">
        <v>101.33919322465999</v>
      </c>
      <c r="I2479" s="3">
        <v>5.69384765625</v>
      </c>
      <c r="J2479" s="3">
        <v>1.0136884533119701</v>
      </c>
      <c r="K2479" s="3">
        <v>1.0912447263649301</v>
      </c>
      <c r="L2479" s="3">
        <v>0.97730427176810797</v>
      </c>
      <c r="M2479" s="3">
        <f t="shared" si="152"/>
        <v>1.0274124838150025</v>
      </c>
      <c r="N2479" s="3">
        <v>1.0324843951879299</v>
      </c>
      <c r="O2479" s="3">
        <v>1.0285974869649199</v>
      </c>
      <c r="P2479" s="3">
        <v>1.1131982873549899</v>
      </c>
      <c r="Q2479" s="3">
        <f t="shared" si="153"/>
        <v>1.0580933898359468</v>
      </c>
      <c r="R2479" s="3">
        <f t="shared" si="154"/>
        <v>1.0298623060399457</v>
      </c>
      <c r="S2479" s="3">
        <f t="shared" si="155"/>
        <v>0.51922171180903454</v>
      </c>
    </row>
    <row r="2480" spans="1:19" s="5" customFormat="1" ht="12.75" x14ac:dyDescent="0.2">
      <c r="A2480" s="3" t="s">
        <v>7135</v>
      </c>
      <c r="B2480" s="3" t="s">
        <v>7136</v>
      </c>
      <c r="C2480" s="3">
        <v>9.01</v>
      </c>
      <c r="D2480" s="3">
        <v>1</v>
      </c>
      <c r="E2480" s="3">
        <v>4</v>
      </c>
      <c r="F2480" s="3">
        <v>12</v>
      </c>
      <c r="G2480" s="3">
        <v>455</v>
      </c>
      <c r="H2480" s="3">
        <v>52.417369344660003</v>
      </c>
      <c r="I2480" s="3">
        <v>7.04931640625</v>
      </c>
      <c r="J2480" s="3">
        <v>0.920354345847474</v>
      </c>
      <c r="K2480" s="3">
        <v>0.97406807690710395</v>
      </c>
      <c r="L2480" s="3">
        <v>1.05771736052846</v>
      </c>
      <c r="M2480" s="3">
        <f t="shared" si="152"/>
        <v>0.98404659442767939</v>
      </c>
      <c r="N2480" s="3">
        <v>0.97163929854531605</v>
      </c>
      <c r="O2480" s="3">
        <v>0.96311886663473201</v>
      </c>
      <c r="P2480" s="3">
        <v>0.92820678642759702</v>
      </c>
      <c r="Q2480" s="3">
        <f t="shared" si="153"/>
        <v>0.95432165053588169</v>
      </c>
      <c r="R2480" s="3">
        <f t="shared" si="154"/>
        <v>0.96979315404359923</v>
      </c>
      <c r="S2480" s="3">
        <f t="shared" si="155"/>
        <v>0.51926322143710413</v>
      </c>
    </row>
    <row r="2481" spans="1:19" s="5" customFormat="1" ht="12.75" x14ac:dyDescent="0.2">
      <c r="A2481" s="3" t="s">
        <v>4473</v>
      </c>
      <c r="B2481" s="3" t="s">
        <v>4474</v>
      </c>
      <c r="C2481" s="3">
        <v>56.78</v>
      </c>
      <c r="D2481" s="3">
        <v>6</v>
      </c>
      <c r="E2481" s="3">
        <v>6</v>
      </c>
      <c r="F2481" s="3">
        <v>16</v>
      </c>
      <c r="G2481" s="3">
        <v>118</v>
      </c>
      <c r="H2481" s="3">
        <v>13.68356053466</v>
      </c>
      <c r="I2481" s="3">
        <v>5.69384765625</v>
      </c>
      <c r="J2481" s="3">
        <v>1.01857156848287</v>
      </c>
      <c r="K2481" s="3">
        <v>1.01040825721441</v>
      </c>
      <c r="L2481" s="3">
        <v>1.05035016298281</v>
      </c>
      <c r="M2481" s="3">
        <f t="shared" si="152"/>
        <v>1.0264433295600301</v>
      </c>
      <c r="N2481" s="3">
        <v>0.98683246855321005</v>
      </c>
      <c r="O2481" s="3">
        <v>1.02175283860043</v>
      </c>
      <c r="P2481" s="3">
        <v>1.0319823916990001</v>
      </c>
      <c r="Q2481" s="3">
        <f t="shared" si="153"/>
        <v>1.0135225662842133</v>
      </c>
      <c r="R2481" s="3">
        <f t="shared" si="154"/>
        <v>0.98741210264247603</v>
      </c>
      <c r="S2481" s="3">
        <f t="shared" si="155"/>
        <v>0.51931866711197527</v>
      </c>
    </row>
    <row r="2482" spans="1:19" s="5" customFormat="1" ht="12.75" x14ac:dyDescent="0.2">
      <c r="A2482" s="3" t="s">
        <v>4279</v>
      </c>
      <c r="B2482" s="3" t="s">
        <v>4280</v>
      </c>
      <c r="C2482" s="3">
        <v>30.27</v>
      </c>
      <c r="D2482" s="3">
        <v>7</v>
      </c>
      <c r="E2482" s="3">
        <v>7</v>
      </c>
      <c r="F2482" s="3">
        <v>17</v>
      </c>
      <c r="G2482" s="3">
        <v>185</v>
      </c>
      <c r="H2482" s="3">
        <v>21.036456974659998</v>
      </c>
      <c r="I2482" s="3">
        <v>5.43994140625</v>
      </c>
      <c r="J2482" s="3">
        <v>0.987354211335979</v>
      </c>
      <c r="K2482" s="3">
        <v>1.12994715857205</v>
      </c>
      <c r="L2482" s="3">
        <v>0.90589333762079505</v>
      </c>
      <c r="M2482" s="3">
        <f t="shared" si="152"/>
        <v>1.0077315691762747</v>
      </c>
      <c r="N2482" s="3">
        <v>1.04690172019522</v>
      </c>
      <c r="O2482" s="3">
        <v>0.99794488300551498</v>
      </c>
      <c r="P2482" s="3">
        <v>1.1440517991547501</v>
      </c>
      <c r="Q2482" s="3">
        <f t="shared" si="153"/>
        <v>1.0629661341184951</v>
      </c>
      <c r="R2482" s="3">
        <f t="shared" si="154"/>
        <v>1.0548107915160079</v>
      </c>
      <c r="S2482" s="3">
        <f t="shared" si="155"/>
        <v>0.51945107730320506</v>
      </c>
    </row>
    <row r="2483" spans="1:19" s="5" customFormat="1" ht="12.75" x14ac:dyDescent="0.2">
      <c r="A2483" s="3" t="s">
        <v>7165</v>
      </c>
      <c r="B2483" s="3" t="s">
        <v>7166</v>
      </c>
      <c r="C2483" s="3">
        <v>7.98</v>
      </c>
      <c r="D2483" s="3">
        <v>2</v>
      </c>
      <c r="E2483" s="3">
        <v>2</v>
      </c>
      <c r="F2483" s="3">
        <v>16</v>
      </c>
      <c r="G2483" s="3">
        <v>213</v>
      </c>
      <c r="H2483" s="3">
        <v>23.53523210466</v>
      </c>
      <c r="I2483" s="3">
        <v>8.48486328125</v>
      </c>
      <c r="J2483" s="3">
        <v>0.99811323048659994</v>
      </c>
      <c r="K2483" s="3">
        <v>0.99939371024147405</v>
      </c>
      <c r="L2483" s="3">
        <v>1.04470357005454</v>
      </c>
      <c r="M2483" s="3">
        <f t="shared" si="152"/>
        <v>1.0140701702608714</v>
      </c>
      <c r="N2483" s="3">
        <v>0.98970735742999205</v>
      </c>
      <c r="O2483" s="3">
        <v>1.01487851301216</v>
      </c>
      <c r="P2483" s="3">
        <v>1.00174850420011</v>
      </c>
      <c r="Q2483" s="3">
        <f t="shared" si="153"/>
        <v>1.0021114582140873</v>
      </c>
      <c r="R2483" s="3">
        <f t="shared" si="154"/>
        <v>0.98820721445370219</v>
      </c>
      <c r="S2483" s="3">
        <f t="shared" si="155"/>
        <v>0.51958420537665273</v>
      </c>
    </row>
    <row r="2484" spans="1:19" s="5" customFormat="1" ht="12.75" x14ac:dyDescent="0.2">
      <c r="A2484" s="3" t="s">
        <v>587</v>
      </c>
      <c r="B2484" s="3" t="s">
        <v>588</v>
      </c>
      <c r="C2484" s="3">
        <v>26.7</v>
      </c>
      <c r="D2484" s="3">
        <v>17</v>
      </c>
      <c r="E2484" s="3">
        <v>17</v>
      </c>
      <c r="F2484" s="3">
        <v>33</v>
      </c>
      <c r="G2484" s="3">
        <v>573</v>
      </c>
      <c r="H2484" s="3">
        <v>64.367308104660097</v>
      </c>
      <c r="I2484" s="3">
        <v>9.29052734375</v>
      </c>
      <c r="J2484" s="3">
        <v>1.00474622629911</v>
      </c>
      <c r="K2484" s="3">
        <v>1.02094674312906</v>
      </c>
      <c r="L2484" s="3">
        <v>0.96848771136493905</v>
      </c>
      <c r="M2484" s="3">
        <f t="shared" si="152"/>
        <v>0.99806022693103635</v>
      </c>
      <c r="N2484" s="3">
        <v>0.98872465350966499</v>
      </c>
      <c r="O2484" s="3">
        <v>0.98256326097883995</v>
      </c>
      <c r="P2484" s="3">
        <v>0.98975490426624302</v>
      </c>
      <c r="Q2484" s="3">
        <f t="shared" si="153"/>
        <v>0.98701427291824928</v>
      </c>
      <c r="R2484" s="3">
        <f t="shared" si="154"/>
        <v>0.9889325776994915</v>
      </c>
      <c r="S2484" s="3">
        <f t="shared" si="155"/>
        <v>0.51974419665348126</v>
      </c>
    </row>
    <row r="2485" spans="1:19" s="5" customFormat="1" ht="12.75" x14ac:dyDescent="0.2">
      <c r="A2485" s="3" t="s">
        <v>3869</v>
      </c>
      <c r="B2485" s="3" t="s">
        <v>3870</v>
      </c>
      <c r="C2485" s="3">
        <v>7.86</v>
      </c>
      <c r="D2485" s="3">
        <v>3</v>
      </c>
      <c r="E2485" s="3">
        <v>3</v>
      </c>
      <c r="F2485" s="3">
        <v>10</v>
      </c>
      <c r="G2485" s="3">
        <v>420</v>
      </c>
      <c r="H2485" s="3">
        <v>45.33079950466</v>
      </c>
      <c r="I2485" s="3">
        <v>5.09716796875</v>
      </c>
      <c r="J2485" s="3">
        <v>1.0482802227950201</v>
      </c>
      <c r="K2485" s="3">
        <v>0.97330133879895198</v>
      </c>
      <c r="L2485" s="3">
        <v>1.00921170215494</v>
      </c>
      <c r="M2485" s="3">
        <f t="shared" si="152"/>
        <v>1.0102644212496374</v>
      </c>
      <c r="N2485" s="3">
        <v>0.99330415612979495</v>
      </c>
      <c r="O2485" s="3">
        <v>1.06667774407715</v>
      </c>
      <c r="P2485" s="3">
        <v>1.03489512438023</v>
      </c>
      <c r="Q2485" s="3">
        <f t="shared" si="153"/>
        <v>1.0316256748623918</v>
      </c>
      <c r="R2485" s="3">
        <f t="shared" si="154"/>
        <v>1.0211442204272934</v>
      </c>
      <c r="S2485" s="3">
        <f t="shared" si="155"/>
        <v>0.52012721359218972</v>
      </c>
    </row>
    <row r="2486" spans="1:19" s="5" customFormat="1" ht="12.75" x14ac:dyDescent="0.2">
      <c r="A2486" s="3" t="s">
        <v>3493</v>
      </c>
      <c r="B2486" s="3" t="s">
        <v>3494</v>
      </c>
      <c r="C2486" s="3">
        <v>41.87</v>
      </c>
      <c r="D2486" s="3">
        <v>2</v>
      </c>
      <c r="E2486" s="3">
        <v>22</v>
      </c>
      <c r="F2486" s="3">
        <v>123</v>
      </c>
      <c r="G2486" s="3">
        <v>523</v>
      </c>
      <c r="H2486" s="3">
        <v>56.544014464660002</v>
      </c>
      <c r="I2486" s="3">
        <v>6.80029296875</v>
      </c>
      <c r="J2486" s="3">
        <v>1.0036196781523301</v>
      </c>
      <c r="K2486" s="3">
        <v>0.963026369224526</v>
      </c>
      <c r="L2486" s="3">
        <v>1.0891860059813701</v>
      </c>
      <c r="M2486" s="3">
        <f t="shared" si="152"/>
        <v>1.0186106844527421</v>
      </c>
      <c r="N2486" s="3">
        <v>0.99726924232092196</v>
      </c>
      <c r="O2486" s="3">
        <v>0.99070833026831795</v>
      </c>
      <c r="P2486" s="3">
        <v>0.98920225256762995</v>
      </c>
      <c r="Q2486" s="3">
        <f t="shared" si="153"/>
        <v>0.99239327505229002</v>
      </c>
      <c r="R2486" s="3">
        <f t="shared" si="154"/>
        <v>0.97426159984318483</v>
      </c>
      <c r="S2486" s="3">
        <f t="shared" si="155"/>
        <v>0.52051273451248858</v>
      </c>
    </row>
    <row r="2487" spans="1:19" s="5" customFormat="1" ht="12.75" x14ac:dyDescent="0.2">
      <c r="A2487" s="3" t="s">
        <v>199</v>
      </c>
      <c r="B2487" s="3" t="s">
        <v>200</v>
      </c>
      <c r="C2487" s="3">
        <v>51.96</v>
      </c>
      <c r="D2487" s="3">
        <v>18</v>
      </c>
      <c r="E2487" s="3">
        <v>21</v>
      </c>
      <c r="F2487" s="3">
        <v>175</v>
      </c>
      <c r="G2487" s="3">
        <v>383</v>
      </c>
      <c r="H2487" s="3">
        <v>43.090517994659997</v>
      </c>
      <c r="I2487" s="3">
        <v>5.42724609375</v>
      </c>
      <c r="J2487" s="3">
        <v>1.0170911091748001</v>
      </c>
      <c r="K2487" s="3">
        <v>1.01093267743864</v>
      </c>
      <c r="L2487" s="3">
        <v>0.99351036737044596</v>
      </c>
      <c r="M2487" s="3">
        <f t="shared" si="152"/>
        <v>1.007178051327962</v>
      </c>
      <c r="N2487" s="3">
        <v>1.0074420874738299</v>
      </c>
      <c r="O2487" s="3">
        <v>1.01018262171085</v>
      </c>
      <c r="P2487" s="3">
        <v>1.0212831498696</v>
      </c>
      <c r="Q2487" s="3">
        <f t="shared" si="153"/>
        <v>1.0129692863514268</v>
      </c>
      <c r="R2487" s="3">
        <f t="shared" si="154"/>
        <v>1.0057499615046506</v>
      </c>
      <c r="S2487" s="3">
        <f t="shared" si="155"/>
        <v>0.52054089544704452</v>
      </c>
    </row>
    <row r="2488" spans="1:19" s="5" customFormat="1" ht="12.75" x14ac:dyDescent="0.2">
      <c r="A2488" s="3" t="s">
        <v>1429</v>
      </c>
      <c r="B2488" s="3" t="s">
        <v>1430</v>
      </c>
      <c r="C2488" s="3">
        <v>4.92</v>
      </c>
      <c r="D2488" s="3">
        <v>1</v>
      </c>
      <c r="E2488" s="3">
        <v>1</v>
      </c>
      <c r="F2488" s="3">
        <v>3</v>
      </c>
      <c r="G2488" s="3">
        <v>122</v>
      </c>
      <c r="H2488" s="3">
        <v>13.686786724659999</v>
      </c>
      <c r="I2488" s="3">
        <v>7.47412109375</v>
      </c>
      <c r="J2488" s="3">
        <v>1.0653656402133</v>
      </c>
      <c r="K2488" s="3">
        <v>0.93588365002291396</v>
      </c>
      <c r="L2488" s="3"/>
      <c r="M2488" s="3">
        <f t="shared" si="152"/>
        <v>1.0006246451181071</v>
      </c>
      <c r="N2488" s="3">
        <v>0.68270088819184405</v>
      </c>
      <c r="O2488" s="3">
        <v>1.0313954119952899</v>
      </c>
      <c r="P2488" s="3"/>
      <c r="Q2488" s="3">
        <f t="shared" si="153"/>
        <v>0.85704815009356694</v>
      </c>
      <c r="R2488" s="3">
        <f t="shared" si="154"/>
        <v>0.85651313334622758</v>
      </c>
      <c r="S2488" s="3">
        <f t="shared" si="155"/>
        <v>0.52085485465413361</v>
      </c>
    </row>
    <row r="2489" spans="1:19" s="5" customFormat="1" ht="12.75" x14ac:dyDescent="0.2">
      <c r="A2489" s="3" t="s">
        <v>7485</v>
      </c>
      <c r="B2489" s="3" t="s">
        <v>7486</v>
      </c>
      <c r="C2489" s="3">
        <v>39.700000000000003</v>
      </c>
      <c r="D2489" s="3">
        <v>36</v>
      </c>
      <c r="E2489" s="3">
        <v>37</v>
      </c>
      <c r="F2489" s="3">
        <v>201</v>
      </c>
      <c r="G2489" s="3">
        <v>859</v>
      </c>
      <c r="H2489" s="3">
        <v>95.391014494659998</v>
      </c>
      <c r="I2489" s="3">
        <v>6.82958984375</v>
      </c>
      <c r="J2489" s="3">
        <v>0.99824304086173099</v>
      </c>
      <c r="K2489" s="3">
        <v>1.0017105810457301</v>
      </c>
      <c r="L2489" s="3">
        <v>1.0084540544057701</v>
      </c>
      <c r="M2489" s="3">
        <f t="shared" si="152"/>
        <v>1.0028025587710772</v>
      </c>
      <c r="N2489" s="3">
        <v>1.0067297085004101</v>
      </c>
      <c r="O2489" s="3">
        <v>0.98944513921969302</v>
      </c>
      <c r="P2489" s="3">
        <v>0.99989691508009904</v>
      </c>
      <c r="Q2489" s="3">
        <f t="shared" si="153"/>
        <v>0.99869058760006746</v>
      </c>
      <c r="R2489" s="3">
        <f t="shared" si="154"/>
        <v>0.99589952066332088</v>
      </c>
      <c r="S2489" s="3">
        <f t="shared" si="155"/>
        <v>0.52101314671391208</v>
      </c>
    </row>
    <row r="2490" spans="1:19" s="5" customFormat="1" ht="12.75" x14ac:dyDescent="0.2">
      <c r="A2490" s="3" t="s">
        <v>7547</v>
      </c>
      <c r="B2490" s="3" t="s">
        <v>7548</v>
      </c>
      <c r="C2490" s="3">
        <v>23.2</v>
      </c>
      <c r="D2490" s="3">
        <v>4</v>
      </c>
      <c r="E2490" s="3">
        <v>9</v>
      </c>
      <c r="F2490" s="3">
        <v>32</v>
      </c>
      <c r="G2490" s="3">
        <v>375</v>
      </c>
      <c r="H2490" s="3">
        <v>41.216902764659999</v>
      </c>
      <c r="I2490" s="3">
        <v>8.93896484375</v>
      </c>
      <c r="J2490" s="3">
        <v>1.00664589827131</v>
      </c>
      <c r="K2490" s="3">
        <v>0.95270498122342795</v>
      </c>
      <c r="L2490" s="3">
        <v>1.00132931494274</v>
      </c>
      <c r="M2490" s="3">
        <f t="shared" si="152"/>
        <v>0.986893398145826</v>
      </c>
      <c r="N2490" s="3">
        <v>1.03094062384338</v>
      </c>
      <c r="O2490" s="3">
        <v>1.0373511984246699</v>
      </c>
      <c r="P2490" s="3">
        <v>0.95742471569566101</v>
      </c>
      <c r="Q2490" s="3">
        <f t="shared" si="153"/>
        <v>1.008572179321237</v>
      </c>
      <c r="R2490" s="3">
        <f t="shared" si="154"/>
        <v>1.0219666898331077</v>
      </c>
      <c r="S2490" s="3">
        <f t="shared" si="155"/>
        <v>0.52103506820096002</v>
      </c>
    </row>
    <row r="2491" spans="1:19" s="5" customFormat="1" ht="12.75" x14ac:dyDescent="0.2">
      <c r="A2491" s="3" t="s">
        <v>7967</v>
      </c>
      <c r="B2491" s="3" t="s">
        <v>7968</v>
      </c>
      <c r="C2491" s="3">
        <v>7.41</v>
      </c>
      <c r="D2491" s="3">
        <v>4</v>
      </c>
      <c r="E2491" s="3">
        <v>4</v>
      </c>
      <c r="F2491" s="3">
        <v>5</v>
      </c>
      <c r="G2491" s="3">
        <v>540</v>
      </c>
      <c r="H2491" s="3">
        <v>57.580799494659999</v>
      </c>
      <c r="I2491" s="3">
        <v>6.36669921875</v>
      </c>
      <c r="J2491" s="3">
        <v>0.95585268456846995</v>
      </c>
      <c r="K2491" s="3">
        <v>1.02880785079978</v>
      </c>
      <c r="L2491" s="3">
        <v>1.0948822891678101</v>
      </c>
      <c r="M2491" s="3">
        <f t="shared" si="152"/>
        <v>1.0265142748453533</v>
      </c>
      <c r="N2491" s="3">
        <v>0.94816682731235802</v>
      </c>
      <c r="O2491" s="3">
        <v>1.0302981189925999</v>
      </c>
      <c r="P2491" s="3">
        <v>1.0024176493488599</v>
      </c>
      <c r="Q2491" s="3">
        <f t="shared" si="153"/>
        <v>0.99362753188460606</v>
      </c>
      <c r="R2491" s="3">
        <f t="shared" si="154"/>
        <v>0.96796270274400065</v>
      </c>
      <c r="S2491" s="3">
        <f t="shared" si="155"/>
        <v>0.52127588235943645</v>
      </c>
    </row>
    <row r="2492" spans="1:19" s="5" customFormat="1" ht="12.75" x14ac:dyDescent="0.2">
      <c r="A2492" s="3" t="s">
        <v>2485</v>
      </c>
      <c r="B2492" s="3" t="s">
        <v>2486</v>
      </c>
      <c r="C2492" s="3">
        <v>33.01</v>
      </c>
      <c r="D2492" s="3">
        <v>10</v>
      </c>
      <c r="E2492" s="3">
        <v>10</v>
      </c>
      <c r="F2492" s="3">
        <v>58</v>
      </c>
      <c r="G2492" s="3">
        <v>418</v>
      </c>
      <c r="H2492" s="3">
        <v>45.992124174659999</v>
      </c>
      <c r="I2492" s="3">
        <v>8.98291015625</v>
      </c>
      <c r="J2492" s="3">
        <v>0.96515560525129596</v>
      </c>
      <c r="K2492" s="3">
        <v>1.0029755999552601</v>
      </c>
      <c r="L2492" s="3">
        <v>1.0085248424783</v>
      </c>
      <c r="M2492" s="3">
        <f t="shared" si="152"/>
        <v>0.99221868256161871</v>
      </c>
      <c r="N2492" s="3">
        <v>0.99199735282756596</v>
      </c>
      <c r="O2492" s="3">
        <v>0.97308728844122006</v>
      </c>
      <c r="P2492" s="3">
        <v>0.98063622299771003</v>
      </c>
      <c r="Q2492" s="3">
        <f t="shared" si="153"/>
        <v>0.98190695475549872</v>
      </c>
      <c r="R2492" s="3">
        <f t="shared" si="154"/>
        <v>0.98960740410622172</v>
      </c>
      <c r="S2492" s="3">
        <f t="shared" si="155"/>
        <v>0.52147119237276574</v>
      </c>
    </row>
    <row r="2493" spans="1:19" s="5" customFormat="1" ht="12.75" x14ac:dyDescent="0.2">
      <c r="A2493" s="3" t="s">
        <v>2141</v>
      </c>
      <c r="B2493" s="3" t="s">
        <v>2142</v>
      </c>
      <c r="C2493" s="3">
        <v>13.47</v>
      </c>
      <c r="D2493" s="3">
        <v>4</v>
      </c>
      <c r="E2493" s="3">
        <v>4</v>
      </c>
      <c r="F2493" s="3">
        <v>13</v>
      </c>
      <c r="G2493" s="3">
        <v>297</v>
      </c>
      <c r="H2493" s="3">
        <v>32.048433724660001</v>
      </c>
      <c r="I2493" s="3">
        <v>8.90966796875</v>
      </c>
      <c r="J2493" s="3">
        <v>1.0413614939008</v>
      </c>
      <c r="K2493" s="3">
        <v>1.06368819140751</v>
      </c>
      <c r="L2493" s="3">
        <v>1.02251299641745</v>
      </c>
      <c r="M2493" s="3">
        <f t="shared" si="152"/>
        <v>1.0425208939085866</v>
      </c>
      <c r="N2493" s="3">
        <v>1.0652079405708199</v>
      </c>
      <c r="O2493" s="3">
        <v>1.00104171173268</v>
      </c>
      <c r="P2493" s="3">
        <v>1.01283832915733</v>
      </c>
      <c r="Q2493" s="3">
        <f t="shared" si="153"/>
        <v>1.0263626604869434</v>
      </c>
      <c r="R2493" s="3">
        <f t="shared" si="154"/>
        <v>0.98450080615548785</v>
      </c>
      <c r="S2493" s="3">
        <f t="shared" si="155"/>
        <v>0.52161982844876098</v>
      </c>
    </row>
    <row r="2494" spans="1:19" s="5" customFormat="1" ht="12.75" x14ac:dyDescent="0.2">
      <c r="A2494" s="3" t="s">
        <v>8083</v>
      </c>
      <c r="B2494" s="3" t="s">
        <v>8084</v>
      </c>
      <c r="C2494" s="3">
        <v>12.8</v>
      </c>
      <c r="D2494" s="3">
        <v>2</v>
      </c>
      <c r="E2494" s="3">
        <v>12</v>
      </c>
      <c r="F2494" s="3">
        <v>37</v>
      </c>
      <c r="G2494" s="3">
        <v>836</v>
      </c>
      <c r="H2494" s="3">
        <v>93.628548004660104</v>
      </c>
      <c r="I2494" s="3">
        <v>7.37158203125</v>
      </c>
      <c r="J2494" s="3">
        <v>1.0519629976154801</v>
      </c>
      <c r="K2494" s="3">
        <v>0.93028997775178601</v>
      </c>
      <c r="L2494" s="3">
        <v>1.0549263510622799</v>
      </c>
      <c r="M2494" s="3">
        <f t="shared" si="152"/>
        <v>1.0123931088098486</v>
      </c>
      <c r="N2494" s="3">
        <v>1.0175859227885899</v>
      </c>
      <c r="O2494" s="3">
        <v>1.06599550755011</v>
      </c>
      <c r="P2494" s="3">
        <v>1.0448996950652401</v>
      </c>
      <c r="Q2494" s="3">
        <f t="shared" si="153"/>
        <v>1.0428270418013132</v>
      </c>
      <c r="R2494" s="3">
        <f t="shared" si="154"/>
        <v>1.0300613790499249</v>
      </c>
      <c r="S2494" s="3">
        <f t="shared" si="155"/>
        <v>0.52167350707802662</v>
      </c>
    </row>
    <row r="2495" spans="1:19" s="5" customFormat="1" ht="12.75" x14ac:dyDescent="0.2">
      <c r="A2495" s="3" t="s">
        <v>6735</v>
      </c>
      <c r="B2495" s="3" t="s">
        <v>6736</v>
      </c>
      <c r="C2495" s="3">
        <v>82.88</v>
      </c>
      <c r="D2495" s="3">
        <v>5</v>
      </c>
      <c r="E2495" s="3">
        <v>26</v>
      </c>
      <c r="F2495" s="3">
        <v>1420</v>
      </c>
      <c r="G2495" s="3">
        <v>444</v>
      </c>
      <c r="H2495" s="3">
        <v>49.638973614660102</v>
      </c>
      <c r="I2495" s="3">
        <v>4.89404296875</v>
      </c>
      <c r="J2495" s="3">
        <v>1.03664538313503</v>
      </c>
      <c r="K2495" s="3">
        <v>0.91477882151226098</v>
      </c>
      <c r="L2495" s="3">
        <v>0.98254746953963601</v>
      </c>
      <c r="M2495" s="3">
        <f t="shared" si="152"/>
        <v>0.97799055806230895</v>
      </c>
      <c r="N2495" s="3">
        <v>1.0196756121070401</v>
      </c>
      <c r="O2495" s="3">
        <v>1.0342445321373299</v>
      </c>
      <c r="P2495" s="3">
        <v>0.96609675895483305</v>
      </c>
      <c r="Q2495" s="3">
        <f t="shared" si="153"/>
        <v>1.0066723010664009</v>
      </c>
      <c r="R2495" s="3">
        <f t="shared" si="154"/>
        <v>1.0293272187217422</v>
      </c>
      <c r="S2495" s="3">
        <f t="shared" si="155"/>
        <v>0.52170554283582926</v>
      </c>
    </row>
    <row r="2496" spans="1:19" s="5" customFormat="1" ht="12.75" x14ac:dyDescent="0.2">
      <c r="A2496" s="3" t="s">
        <v>835</v>
      </c>
      <c r="B2496" s="3" t="s">
        <v>836</v>
      </c>
      <c r="C2496" s="3">
        <v>43.21</v>
      </c>
      <c r="D2496" s="3">
        <v>8</v>
      </c>
      <c r="E2496" s="3">
        <v>12</v>
      </c>
      <c r="F2496" s="3">
        <v>57</v>
      </c>
      <c r="G2496" s="3">
        <v>243</v>
      </c>
      <c r="H2496" s="3">
        <v>27.485109154660002</v>
      </c>
      <c r="I2496" s="3">
        <v>8.13330078125</v>
      </c>
      <c r="J2496" s="3">
        <v>0.96671298619309998</v>
      </c>
      <c r="K2496" s="3">
        <v>0.975596687729542</v>
      </c>
      <c r="L2496" s="3">
        <v>1.02798910504596</v>
      </c>
      <c r="M2496" s="3">
        <f t="shared" si="152"/>
        <v>0.99009959298953409</v>
      </c>
      <c r="N2496" s="3">
        <v>0.97560734507089497</v>
      </c>
      <c r="O2496" s="3">
        <v>1.0032160300269299</v>
      </c>
      <c r="P2496" s="3">
        <v>1.05465323446517</v>
      </c>
      <c r="Q2496" s="3">
        <f t="shared" si="153"/>
        <v>1.0111588698543317</v>
      </c>
      <c r="R2496" s="3">
        <f t="shared" si="154"/>
        <v>1.0212698571072134</v>
      </c>
      <c r="S2496" s="3">
        <f t="shared" si="155"/>
        <v>0.52181484716875315</v>
      </c>
    </row>
    <row r="2497" spans="1:19" s="5" customFormat="1" ht="12.75" x14ac:dyDescent="0.2">
      <c r="A2497" s="3" t="s">
        <v>347</v>
      </c>
      <c r="B2497" s="3" t="s">
        <v>348</v>
      </c>
      <c r="C2497" s="3">
        <v>21.27</v>
      </c>
      <c r="D2497" s="3">
        <v>11</v>
      </c>
      <c r="E2497" s="3">
        <v>11</v>
      </c>
      <c r="F2497" s="3">
        <v>25</v>
      </c>
      <c r="G2497" s="3">
        <v>536</v>
      </c>
      <c r="H2497" s="3">
        <v>59.9055079246601</v>
      </c>
      <c r="I2497" s="3">
        <v>7.18115234375</v>
      </c>
      <c r="J2497" s="3">
        <v>1.0063180224686701</v>
      </c>
      <c r="K2497" s="3">
        <v>1.0263484758714001</v>
      </c>
      <c r="L2497" s="3">
        <v>0.96373716058623005</v>
      </c>
      <c r="M2497" s="3">
        <f t="shared" si="152"/>
        <v>0.99880121964210022</v>
      </c>
      <c r="N2497" s="3">
        <v>0.98811246546322395</v>
      </c>
      <c r="O2497" s="3">
        <v>1.00089664037156</v>
      </c>
      <c r="P2497" s="3">
        <v>0.96157144523811999</v>
      </c>
      <c r="Q2497" s="3">
        <f t="shared" si="153"/>
        <v>0.98352685035763454</v>
      </c>
      <c r="R2497" s="3">
        <f t="shared" si="154"/>
        <v>0.9847072981249072</v>
      </c>
      <c r="S2497" s="3">
        <f t="shared" si="155"/>
        <v>0.52200427573672104</v>
      </c>
    </row>
    <row r="2498" spans="1:19" s="5" customFormat="1" ht="12.75" x14ac:dyDescent="0.2">
      <c r="A2498" s="3" t="s">
        <v>1673</v>
      </c>
      <c r="B2498" s="3" t="s">
        <v>1674</v>
      </c>
      <c r="C2498" s="3">
        <v>7.4</v>
      </c>
      <c r="D2498" s="3">
        <v>31</v>
      </c>
      <c r="E2498" s="3">
        <v>32</v>
      </c>
      <c r="F2498" s="3">
        <v>81</v>
      </c>
      <c r="G2498" s="3">
        <v>4526</v>
      </c>
      <c r="H2498" s="3">
        <v>502.22459221466897</v>
      </c>
      <c r="I2498" s="3">
        <v>5.47802734375</v>
      </c>
      <c r="J2498" s="3">
        <v>1.02172526708735</v>
      </c>
      <c r="K2498" s="3">
        <v>0.98471267791987604</v>
      </c>
      <c r="L2498" s="3">
        <v>1.0173535341053801</v>
      </c>
      <c r="M2498" s="3">
        <f t="shared" ref="M2498:M2561" si="156">AVERAGE(J2498:L2498)</f>
        <v>1.0079304930375355</v>
      </c>
      <c r="N2498" s="3">
        <v>1.00544881075124</v>
      </c>
      <c r="O2498" s="3">
        <v>1.0003988440425</v>
      </c>
      <c r="P2498" s="3">
        <v>0.99206445170756197</v>
      </c>
      <c r="Q2498" s="3">
        <f t="shared" ref="Q2498:Q2561" si="157">AVERAGE(N2498:P2498)</f>
        <v>0.99930403550043412</v>
      </c>
      <c r="R2498" s="3">
        <f t="shared" ref="R2498:R2561" si="158">Q2498/M2498</f>
        <v>0.99144141625172555</v>
      </c>
      <c r="S2498" s="3">
        <f t="shared" ref="S2498:S2561" si="159">_xlfn.T.TEST(J2498:L2498,N2498:P2498,2,2)</f>
        <v>0.52213535104352593</v>
      </c>
    </row>
    <row r="2499" spans="1:19" s="5" customFormat="1" ht="12.75" x14ac:dyDescent="0.2">
      <c r="A2499" s="3" t="s">
        <v>607</v>
      </c>
      <c r="B2499" s="3" t="s">
        <v>608</v>
      </c>
      <c r="C2499" s="3">
        <v>36.950000000000003</v>
      </c>
      <c r="D2499" s="3">
        <v>13</v>
      </c>
      <c r="E2499" s="3">
        <v>13</v>
      </c>
      <c r="F2499" s="3">
        <v>60</v>
      </c>
      <c r="G2499" s="3">
        <v>249</v>
      </c>
      <c r="H2499" s="3">
        <v>28.648972364660001</v>
      </c>
      <c r="I2499" s="3">
        <v>10.84326171875</v>
      </c>
      <c r="J2499" s="3">
        <v>1.0053097869307901</v>
      </c>
      <c r="K2499" s="3">
        <v>0.999385085060017</v>
      </c>
      <c r="L2499" s="3">
        <v>0.98460286194221902</v>
      </c>
      <c r="M2499" s="3">
        <f t="shared" si="156"/>
        <v>0.99643257797767548</v>
      </c>
      <c r="N2499" s="3">
        <v>0.99240752838487301</v>
      </c>
      <c r="O2499" s="3">
        <v>0.99216462131244298</v>
      </c>
      <c r="P2499" s="3">
        <v>1.0416041537052301</v>
      </c>
      <c r="Q2499" s="3">
        <f t="shared" si="157"/>
        <v>1.0087254344675154</v>
      </c>
      <c r="R2499" s="3">
        <f t="shared" si="158"/>
        <v>1.0123368673019393</v>
      </c>
      <c r="S2499" s="3">
        <f t="shared" si="159"/>
        <v>0.52235447514262412</v>
      </c>
    </row>
    <row r="2500" spans="1:19" s="5" customFormat="1" ht="12.75" x14ac:dyDescent="0.2">
      <c r="A2500" s="3" t="s">
        <v>8191</v>
      </c>
      <c r="B2500" s="3" t="s">
        <v>8192</v>
      </c>
      <c r="C2500" s="3">
        <v>11.42</v>
      </c>
      <c r="D2500" s="3">
        <v>14</v>
      </c>
      <c r="E2500" s="3">
        <v>14</v>
      </c>
      <c r="F2500" s="3">
        <v>23</v>
      </c>
      <c r="G2500" s="3">
        <v>1235</v>
      </c>
      <c r="H2500" s="3">
        <v>135.55545192465999</v>
      </c>
      <c r="I2500" s="3">
        <v>6.84423828125</v>
      </c>
      <c r="J2500" s="3">
        <v>1.01974556123245</v>
      </c>
      <c r="K2500" s="3">
        <v>0.99504533168737297</v>
      </c>
      <c r="L2500" s="3">
        <v>0.99657251058093599</v>
      </c>
      <c r="M2500" s="3">
        <f t="shared" si="156"/>
        <v>1.0037878011669197</v>
      </c>
      <c r="N2500" s="3">
        <v>0.98791824747105295</v>
      </c>
      <c r="O2500" s="3">
        <v>0.98262915330177403</v>
      </c>
      <c r="P2500" s="3">
        <v>1.0142773816638999</v>
      </c>
      <c r="Q2500" s="3">
        <f t="shared" si="157"/>
        <v>0.99494159414557559</v>
      </c>
      <c r="R2500" s="3">
        <f t="shared" si="158"/>
        <v>0.99118717421046532</v>
      </c>
      <c r="S2500" s="3">
        <f t="shared" si="159"/>
        <v>0.52244032557606601</v>
      </c>
    </row>
    <row r="2501" spans="1:19" s="5" customFormat="1" ht="12.75" x14ac:dyDescent="0.2">
      <c r="A2501" s="3" t="s">
        <v>5937</v>
      </c>
      <c r="B2501" s="3" t="s">
        <v>5938</v>
      </c>
      <c r="C2501" s="3">
        <v>16.96</v>
      </c>
      <c r="D2501" s="3">
        <v>3</v>
      </c>
      <c r="E2501" s="3">
        <v>3</v>
      </c>
      <c r="F2501" s="3">
        <v>5</v>
      </c>
      <c r="G2501" s="3">
        <v>224</v>
      </c>
      <c r="H2501" s="3">
        <v>25.258785264659998</v>
      </c>
      <c r="I2501" s="3">
        <v>6.77099609375</v>
      </c>
      <c r="J2501" s="3">
        <v>1.2814775408635199</v>
      </c>
      <c r="K2501" s="3">
        <v>1.06775725135245</v>
      </c>
      <c r="L2501" s="3">
        <v>1.04656196093229</v>
      </c>
      <c r="M2501" s="3">
        <f t="shared" si="156"/>
        <v>1.1319322510494201</v>
      </c>
      <c r="N2501" s="3">
        <v>0.85155743631451097</v>
      </c>
      <c r="O2501" s="3">
        <v>1.19723343615738</v>
      </c>
      <c r="P2501" s="3">
        <v>1.08186867787714</v>
      </c>
      <c r="Q2501" s="3">
        <f t="shared" si="157"/>
        <v>1.043553183449677</v>
      </c>
      <c r="R2501" s="3">
        <f t="shared" si="158"/>
        <v>0.92192194584277776</v>
      </c>
      <c r="S2501" s="3">
        <f t="shared" si="159"/>
        <v>0.52265468952858252</v>
      </c>
    </row>
    <row r="2502" spans="1:19" s="5" customFormat="1" ht="12.75" x14ac:dyDescent="0.2">
      <c r="A2502" s="3" t="s">
        <v>2561</v>
      </c>
      <c r="B2502" s="3" t="s">
        <v>2562</v>
      </c>
      <c r="C2502" s="3">
        <v>23.98</v>
      </c>
      <c r="D2502" s="3">
        <v>11</v>
      </c>
      <c r="E2502" s="3">
        <v>11</v>
      </c>
      <c r="F2502" s="3">
        <v>43</v>
      </c>
      <c r="G2502" s="3">
        <v>342</v>
      </c>
      <c r="H2502" s="3">
        <v>38.792884714659998</v>
      </c>
      <c r="I2502" s="3">
        <v>9.51025390625</v>
      </c>
      <c r="J2502" s="3">
        <v>0.97199652322108698</v>
      </c>
      <c r="K2502" s="3">
        <v>1.0554499859989599</v>
      </c>
      <c r="L2502" s="3">
        <v>0.98059426860571897</v>
      </c>
      <c r="M2502" s="3">
        <f t="shared" si="156"/>
        <v>1.0026802592752553</v>
      </c>
      <c r="N2502" s="3">
        <v>1.0158469263011201</v>
      </c>
      <c r="O2502" s="3">
        <v>1.00567583789825</v>
      </c>
      <c r="P2502" s="3">
        <v>1.04836460272969</v>
      </c>
      <c r="Q2502" s="3">
        <f t="shared" si="157"/>
        <v>1.0232957889763534</v>
      </c>
      <c r="R2502" s="3">
        <f t="shared" si="158"/>
        <v>1.020560422438155</v>
      </c>
      <c r="S2502" s="3">
        <f t="shared" si="159"/>
        <v>0.52266021567268584</v>
      </c>
    </row>
    <row r="2503" spans="1:19" s="5" customFormat="1" ht="12.75" x14ac:dyDescent="0.2">
      <c r="A2503" s="3" t="s">
        <v>847</v>
      </c>
      <c r="B2503" s="3" t="s">
        <v>848</v>
      </c>
      <c r="C2503" s="3">
        <v>47.51</v>
      </c>
      <c r="D2503" s="3">
        <v>9</v>
      </c>
      <c r="E2503" s="3">
        <v>9</v>
      </c>
      <c r="F2503" s="3">
        <v>25</v>
      </c>
      <c r="G2503" s="3">
        <v>221</v>
      </c>
      <c r="H2503" s="3">
        <v>24.00210269466</v>
      </c>
      <c r="I2503" s="3">
        <v>7.94287109375</v>
      </c>
      <c r="J2503" s="3">
        <v>1.0035193115262799</v>
      </c>
      <c r="K2503" s="3">
        <v>0.98418038400720298</v>
      </c>
      <c r="L2503" s="3">
        <v>0.99511064131101301</v>
      </c>
      <c r="M2503" s="3">
        <f t="shared" si="156"/>
        <v>0.99427011228149864</v>
      </c>
      <c r="N2503" s="3">
        <v>1.0332103077084001</v>
      </c>
      <c r="O2503" s="3">
        <v>1.03450771520882</v>
      </c>
      <c r="P2503" s="3">
        <v>0.96478717971114702</v>
      </c>
      <c r="Q2503" s="3">
        <f t="shared" si="157"/>
        <v>1.0108350675427891</v>
      </c>
      <c r="R2503" s="3">
        <f t="shared" si="158"/>
        <v>1.0166604175833867</v>
      </c>
      <c r="S2503" s="3">
        <f t="shared" si="159"/>
        <v>0.5230573905161009</v>
      </c>
    </row>
    <row r="2504" spans="1:19" s="5" customFormat="1" ht="12.75" x14ac:dyDescent="0.2">
      <c r="A2504" s="3" t="s">
        <v>8319</v>
      </c>
      <c r="B2504" s="3" t="s">
        <v>8320</v>
      </c>
      <c r="C2504" s="3">
        <v>30.46</v>
      </c>
      <c r="D2504" s="3">
        <v>10</v>
      </c>
      <c r="E2504" s="3">
        <v>10</v>
      </c>
      <c r="F2504" s="3">
        <v>23</v>
      </c>
      <c r="G2504" s="3">
        <v>325</v>
      </c>
      <c r="H2504" s="3">
        <v>34.176975324659999</v>
      </c>
      <c r="I2504" s="3">
        <v>8.80712890625</v>
      </c>
      <c r="J2504" s="3">
        <v>0.95878718790519302</v>
      </c>
      <c r="K2504" s="3">
        <v>0.99501792552494295</v>
      </c>
      <c r="L2504" s="3">
        <v>1.03390955255185</v>
      </c>
      <c r="M2504" s="3">
        <f t="shared" si="156"/>
        <v>0.99590488866066196</v>
      </c>
      <c r="N2504" s="3">
        <v>1.0374600960720399</v>
      </c>
      <c r="O2504" s="3">
        <v>0.99239530811981003</v>
      </c>
      <c r="P2504" s="3">
        <v>1.01095339109884</v>
      </c>
      <c r="Q2504" s="3">
        <f t="shared" si="157"/>
        <v>1.0136029317635635</v>
      </c>
      <c r="R2504" s="3">
        <f t="shared" si="158"/>
        <v>1.0177708165753687</v>
      </c>
      <c r="S2504" s="3">
        <f t="shared" si="159"/>
        <v>0.52318859860932609</v>
      </c>
    </row>
    <row r="2505" spans="1:19" s="5" customFormat="1" ht="12.75" x14ac:dyDescent="0.2">
      <c r="A2505" s="3" t="s">
        <v>2165</v>
      </c>
      <c r="B2505" s="3" t="s">
        <v>2166</v>
      </c>
      <c r="C2505" s="3">
        <v>7.13</v>
      </c>
      <c r="D2505" s="3">
        <v>3</v>
      </c>
      <c r="E2505" s="3">
        <v>3</v>
      </c>
      <c r="F2505" s="3">
        <v>10</v>
      </c>
      <c r="G2505" s="3">
        <v>449</v>
      </c>
      <c r="H2505" s="3">
        <v>51.296530264659999</v>
      </c>
      <c r="I2505" s="3">
        <v>5.32568359375</v>
      </c>
      <c r="J2505" s="3">
        <v>1.04285470734371</v>
      </c>
      <c r="K2505" s="3">
        <v>1.01029248360612</v>
      </c>
      <c r="L2505" s="3">
        <v>0.99601266176251702</v>
      </c>
      <c r="M2505" s="3">
        <f t="shared" si="156"/>
        <v>1.0163866175707825</v>
      </c>
      <c r="N2505" s="3">
        <v>0.959696240000114</v>
      </c>
      <c r="O2505" s="3">
        <v>1.0403577566453599</v>
      </c>
      <c r="P2505" s="3">
        <v>0.99207289388548003</v>
      </c>
      <c r="Q2505" s="3">
        <f t="shared" si="157"/>
        <v>0.99737563017698472</v>
      </c>
      <c r="R2505" s="3">
        <f t="shared" si="158"/>
        <v>0.98129551583507169</v>
      </c>
      <c r="S2505" s="3">
        <f t="shared" si="159"/>
        <v>0.52350088356138214</v>
      </c>
    </row>
    <row r="2506" spans="1:19" s="5" customFormat="1" ht="12.75" x14ac:dyDescent="0.2">
      <c r="A2506" s="3" t="s">
        <v>1933</v>
      </c>
      <c r="B2506" s="3" t="s">
        <v>1934</v>
      </c>
      <c r="C2506" s="3">
        <v>14.12</v>
      </c>
      <c r="D2506" s="3">
        <v>10</v>
      </c>
      <c r="E2506" s="3">
        <v>10</v>
      </c>
      <c r="F2506" s="3">
        <v>25</v>
      </c>
      <c r="G2506" s="3">
        <v>595</v>
      </c>
      <c r="H2506" s="3">
        <v>66.476561824659996</v>
      </c>
      <c r="I2506" s="3">
        <v>5.16064453125</v>
      </c>
      <c r="J2506" s="3">
        <v>0.94429298803697703</v>
      </c>
      <c r="K2506" s="3">
        <v>1.0614096361035099</v>
      </c>
      <c r="L2506" s="3">
        <v>0.95834624085373199</v>
      </c>
      <c r="M2506" s="3">
        <f t="shared" si="156"/>
        <v>0.98801628833140642</v>
      </c>
      <c r="N2506" s="3">
        <v>1.03790736851698</v>
      </c>
      <c r="O2506" s="3">
        <v>0.97994511386264405</v>
      </c>
      <c r="P2506" s="3">
        <v>1.0326761014822401</v>
      </c>
      <c r="Q2506" s="3">
        <f t="shared" si="157"/>
        <v>1.016842861287288</v>
      </c>
      <c r="R2506" s="3">
        <f t="shared" si="158"/>
        <v>1.0291762122713228</v>
      </c>
      <c r="S2506" s="3">
        <f t="shared" si="159"/>
        <v>0.52364229465929746</v>
      </c>
    </row>
    <row r="2507" spans="1:19" s="5" customFormat="1" ht="12.75" x14ac:dyDescent="0.2">
      <c r="A2507" s="3" t="s">
        <v>1457</v>
      </c>
      <c r="B2507" s="3" t="s">
        <v>1458</v>
      </c>
      <c r="C2507" s="3">
        <v>15.33</v>
      </c>
      <c r="D2507" s="3">
        <v>4</v>
      </c>
      <c r="E2507" s="3">
        <v>5</v>
      </c>
      <c r="F2507" s="3">
        <v>10</v>
      </c>
      <c r="G2507" s="3">
        <v>274</v>
      </c>
      <c r="H2507" s="3">
        <v>31.488127444660002</v>
      </c>
      <c r="I2507" s="3">
        <v>6.44287109375</v>
      </c>
      <c r="J2507" s="3">
        <v>0.96074605548027303</v>
      </c>
      <c r="K2507" s="3">
        <v>1.09331403355948</v>
      </c>
      <c r="L2507" s="3">
        <v>0.915113143682876</v>
      </c>
      <c r="M2507" s="3">
        <f t="shared" si="156"/>
        <v>0.98972441090754304</v>
      </c>
      <c r="N2507" s="3">
        <v>0.98803902727539195</v>
      </c>
      <c r="O2507" s="3">
        <v>1.01835763224616</v>
      </c>
      <c r="P2507" s="3">
        <v>1.0918119401719599</v>
      </c>
      <c r="Q2507" s="3">
        <f t="shared" si="157"/>
        <v>1.0327361998978375</v>
      </c>
      <c r="R2507" s="3">
        <f t="shared" si="158"/>
        <v>1.0434583491285763</v>
      </c>
      <c r="S2507" s="3">
        <f t="shared" si="159"/>
        <v>0.52404375148385851</v>
      </c>
    </row>
    <row r="2508" spans="1:19" s="5" customFormat="1" ht="12.75" x14ac:dyDescent="0.2">
      <c r="A2508" s="3" t="s">
        <v>3737</v>
      </c>
      <c r="B2508" s="3" t="s">
        <v>3738</v>
      </c>
      <c r="C2508" s="3">
        <v>5.55</v>
      </c>
      <c r="D2508" s="3">
        <v>4</v>
      </c>
      <c r="E2508" s="3">
        <v>4</v>
      </c>
      <c r="F2508" s="3">
        <v>6</v>
      </c>
      <c r="G2508" s="3">
        <v>703</v>
      </c>
      <c r="H2508" s="3">
        <v>79.006128404660103</v>
      </c>
      <c r="I2508" s="3">
        <v>9.77392578125</v>
      </c>
      <c r="J2508" s="3"/>
      <c r="K2508" s="3">
        <v>0.95690255828813497</v>
      </c>
      <c r="L2508" s="3">
        <v>1.08735260112879</v>
      </c>
      <c r="M2508" s="3">
        <f t="shared" si="156"/>
        <v>1.0221275797084624</v>
      </c>
      <c r="N2508" s="3"/>
      <c r="O2508" s="3">
        <v>1.0126637457780201</v>
      </c>
      <c r="P2508" s="3">
        <v>0.89941805379754602</v>
      </c>
      <c r="Q2508" s="3">
        <f t="shared" si="157"/>
        <v>0.95604089978778306</v>
      </c>
      <c r="R2508" s="3">
        <f t="shared" si="158"/>
        <v>0.93534400085405289</v>
      </c>
      <c r="S2508" s="3">
        <f t="shared" si="159"/>
        <v>0.52415402393661426</v>
      </c>
    </row>
    <row r="2509" spans="1:19" s="5" customFormat="1" ht="12.75" x14ac:dyDescent="0.2">
      <c r="A2509" s="3" t="s">
        <v>1705</v>
      </c>
      <c r="B2509" s="3" t="s">
        <v>1706</v>
      </c>
      <c r="C2509" s="3">
        <v>10.039999999999999</v>
      </c>
      <c r="D2509" s="3">
        <v>9</v>
      </c>
      <c r="E2509" s="3">
        <v>9</v>
      </c>
      <c r="F2509" s="3">
        <v>19</v>
      </c>
      <c r="G2509" s="3">
        <v>1135</v>
      </c>
      <c r="H2509" s="3">
        <v>127.52207476466</v>
      </c>
      <c r="I2509" s="3">
        <v>5.73193359375</v>
      </c>
      <c r="J2509" s="3">
        <v>1.1026423407124799</v>
      </c>
      <c r="K2509" s="3">
        <v>0.980568437816147</v>
      </c>
      <c r="L2509" s="3">
        <v>1.0432648534670601</v>
      </c>
      <c r="M2509" s="3">
        <f t="shared" si="156"/>
        <v>1.0421585439985623</v>
      </c>
      <c r="N2509" s="3">
        <v>0.98271414801594004</v>
      </c>
      <c r="O2509" s="3">
        <v>1.08153667192846</v>
      </c>
      <c r="P2509" s="3">
        <v>0.95243094038854303</v>
      </c>
      <c r="Q2509" s="3">
        <f t="shared" si="157"/>
        <v>1.0055605867776476</v>
      </c>
      <c r="R2509" s="3">
        <f t="shared" si="158"/>
        <v>0.96488254360944414</v>
      </c>
      <c r="S2509" s="3">
        <f t="shared" si="159"/>
        <v>0.52451357716712299</v>
      </c>
    </row>
    <row r="2510" spans="1:19" s="5" customFormat="1" ht="12.75" x14ac:dyDescent="0.2">
      <c r="A2510" s="3" t="s">
        <v>2869</v>
      </c>
      <c r="B2510" s="3" t="s">
        <v>2870</v>
      </c>
      <c r="C2510" s="3">
        <v>24.5</v>
      </c>
      <c r="D2510" s="3">
        <v>6</v>
      </c>
      <c r="E2510" s="3">
        <v>6</v>
      </c>
      <c r="F2510" s="3">
        <v>15</v>
      </c>
      <c r="G2510" s="3">
        <v>200</v>
      </c>
      <c r="H2510" s="3">
        <v>22.721520484660001</v>
      </c>
      <c r="I2510" s="3">
        <v>8.19189453125</v>
      </c>
      <c r="J2510" s="3">
        <v>0.94035209559182997</v>
      </c>
      <c r="K2510" s="3">
        <v>0.94852929692779897</v>
      </c>
      <c r="L2510" s="3">
        <v>1.0104818873664401</v>
      </c>
      <c r="M2510" s="3">
        <f t="shared" si="156"/>
        <v>0.96645442662868974</v>
      </c>
      <c r="N2510" s="3">
        <v>0.99546585682130595</v>
      </c>
      <c r="O2510" s="3">
        <v>0.97653251806956498</v>
      </c>
      <c r="P2510" s="3">
        <v>0.975521208550307</v>
      </c>
      <c r="Q2510" s="3">
        <f t="shared" si="157"/>
        <v>0.98250652781372594</v>
      </c>
      <c r="R2510" s="3">
        <f t="shared" si="158"/>
        <v>1.0166092686243171</v>
      </c>
      <c r="S2510" s="3">
        <f t="shared" si="159"/>
        <v>0.52487222433125891</v>
      </c>
    </row>
    <row r="2511" spans="1:19" s="5" customFormat="1" ht="12.75" x14ac:dyDescent="0.2">
      <c r="A2511" s="3" t="s">
        <v>8483</v>
      </c>
      <c r="B2511" s="3" t="s">
        <v>8484</v>
      </c>
      <c r="C2511" s="3">
        <v>49.06</v>
      </c>
      <c r="D2511" s="3">
        <v>3</v>
      </c>
      <c r="E2511" s="3">
        <v>15</v>
      </c>
      <c r="F2511" s="3">
        <v>923</v>
      </c>
      <c r="G2511" s="3">
        <v>373</v>
      </c>
      <c r="H2511" s="3">
        <v>41.881168184659998</v>
      </c>
      <c r="I2511" s="3">
        <v>4.95751953125</v>
      </c>
      <c r="J2511" s="3">
        <v>1.1889453592142301</v>
      </c>
      <c r="K2511" s="3">
        <v>0.91063073578773301</v>
      </c>
      <c r="L2511" s="3">
        <v>0.99554660538073403</v>
      </c>
      <c r="M2511" s="3">
        <f t="shared" si="156"/>
        <v>1.0317075667942324</v>
      </c>
      <c r="N2511" s="3">
        <v>1.0171364017954301</v>
      </c>
      <c r="O2511" s="3">
        <v>1.04396041276714</v>
      </c>
      <c r="P2511" s="3">
        <v>0.79769601415523195</v>
      </c>
      <c r="Q2511" s="3">
        <f t="shared" si="157"/>
        <v>0.95293094290593405</v>
      </c>
      <c r="R2511" s="3">
        <f t="shared" si="158"/>
        <v>0.92364442558749804</v>
      </c>
      <c r="S2511" s="3">
        <f t="shared" si="159"/>
        <v>0.52559764100852635</v>
      </c>
    </row>
    <row r="2512" spans="1:19" s="5" customFormat="1" ht="12.75" x14ac:dyDescent="0.2">
      <c r="A2512" s="3" t="s">
        <v>7215</v>
      </c>
      <c r="B2512" s="3" t="s">
        <v>7216</v>
      </c>
      <c r="C2512" s="3">
        <v>33.11</v>
      </c>
      <c r="D2512" s="3">
        <v>8</v>
      </c>
      <c r="E2512" s="3">
        <v>9</v>
      </c>
      <c r="F2512" s="3">
        <v>32</v>
      </c>
      <c r="G2512" s="3">
        <v>305</v>
      </c>
      <c r="H2512" s="3">
        <v>33.15662079466</v>
      </c>
      <c r="I2512" s="3">
        <v>6.69775390625</v>
      </c>
      <c r="J2512" s="3">
        <v>1.0170155804818399</v>
      </c>
      <c r="K2512" s="3">
        <v>1.00630024716721</v>
      </c>
      <c r="L2512" s="3">
        <v>1.0089784404775799</v>
      </c>
      <c r="M2512" s="3">
        <f t="shared" si="156"/>
        <v>1.0107647560422099</v>
      </c>
      <c r="N2512" s="3">
        <v>1.0239403059582901</v>
      </c>
      <c r="O2512" s="3">
        <v>1.00784226362777</v>
      </c>
      <c r="P2512" s="3">
        <v>1.01251222754836</v>
      </c>
      <c r="Q2512" s="3">
        <f t="shared" si="157"/>
        <v>1.0147649323781398</v>
      </c>
      <c r="R2512" s="3">
        <f t="shared" si="158"/>
        <v>1.0039575740171167</v>
      </c>
      <c r="S2512" s="3">
        <f t="shared" si="159"/>
        <v>0.52592104437441356</v>
      </c>
    </row>
    <row r="2513" spans="1:19" s="5" customFormat="1" ht="12.75" x14ac:dyDescent="0.2">
      <c r="A2513" s="3" t="s">
        <v>2159</v>
      </c>
      <c r="B2513" s="3" t="s">
        <v>2160</v>
      </c>
      <c r="C2513" s="3">
        <v>41.62</v>
      </c>
      <c r="D2513" s="3">
        <v>22</v>
      </c>
      <c r="E2513" s="3">
        <v>22</v>
      </c>
      <c r="F2513" s="3">
        <v>123</v>
      </c>
      <c r="G2513" s="3">
        <v>680</v>
      </c>
      <c r="H2513" s="3">
        <v>74.535317414660099</v>
      </c>
      <c r="I2513" s="3">
        <v>8.08935546875</v>
      </c>
      <c r="J2513" s="3">
        <v>1.06278572989651</v>
      </c>
      <c r="K2513" s="3">
        <v>0.97889316659895997</v>
      </c>
      <c r="L2513" s="3">
        <v>0.99864183787716299</v>
      </c>
      <c r="M2513" s="3">
        <f t="shared" si="156"/>
        <v>1.0134402447908777</v>
      </c>
      <c r="N2513" s="3">
        <v>0.99993995802625402</v>
      </c>
      <c r="O2513" s="3">
        <v>1.00839278152559</v>
      </c>
      <c r="P2513" s="3">
        <v>0.975409187838294</v>
      </c>
      <c r="Q2513" s="3">
        <f t="shared" si="157"/>
        <v>0.99458064246337941</v>
      </c>
      <c r="R2513" s="3">
        <f t="shared" si="158"/>
        <v>0.98139051372349051</v>
      </c>
      <c r="S2513" s="3">
        <f t="shared" si="159"/>
        <v>0.52603610839207315</v>
      </c>
    </row>
    <row r="2514" spans="1:19" s="5" customFormat="1" ht="12.75" x14ac:dyDescent="0.2">
      <c r="A2514" s="3" t="s">
        <v>2297</v>
      </c>
      <c r="B2514" s="3" t="s">
        <v>2298</v>
      </c>
      <c r="C2514" s="3">
        <v>44.67</v>
      </c>
      <c r="D2514" s="3">
        <v>12</v>
      </c>
      <c r="E2514" s="3">
        <v>16</v>
      </c>
      <c r="F2514" s="3">
        <v>103</v>
      </c>
      <c r="G2514" s="3">
        <v>403</v>
      </c>
      <c r="H2514" s="3">
        <v>45.91033656466</v>
      </c>
      <c r="I2514" s="3">
        <v>5.88427734375</v>
      </c>
      <c r="J2514" s="3">
        <v>0.98309663655102497</v>
      </c>
      <c r="K2514" s="3">
        <v>1.0058370558751299</v>
      </c>
      <c r="L2514" s="3">
        <v>0.96213137361889201</v>
      </c>
      <c r="M2514" s="3">
        <f t="shared" si="156"/>
        <v>0.98368835534834898</v>
      </c>
      <c r="N2514" s="3">
        <v>0.96934249601125699</v>
      </c>
      <c r="O2514" s="3">
        <v>0.98457415983790897</v>
      </c>
      <c r="P2514" s="3">
        <v>1.062976577623</v>
      </c>
      <c r="Q2514" s="3">
        <f t="shared" si="157"/>
        <v>1.0056310778240554</v>
      </c>
      <c r="R2514" s="3">
        <f t="shared" si="158"/>
        <v>1.0223065794734714</v>
      </c>
      <c r="S2514" s="3">
        <f t="shared" si="159"/>
        <v>0.52608404623127081</v>
      </c>
    </row>
    <row r="2515" spans="1:19" s="5" customFormat="1" ht="12.75" x14ac:dyDescent="0.2">
      <c r="A2515" s="3" t="s">
        <v>5975</v>
      </c>
      <c r="B2515" s="3" t="s">
        <v>5976</v>
      </c>
      <c r="C2515" s="3">
        <v>5.37</v>
      </c>
      <c r="D2515" s="3">
        <v>2</v>
      </c>
      <c r="E2515" s="3">
        <v>2</v>
      </c>
      <c r="F2515" s="3">
        <v>4</v>
      </c>
      <c r="G2515" s="3">
        <v>298</v>
      </c>
      <c r="H2515" s="3">
        <v>32.406250484659999</v>
      </c>
      <c r="I2515" s="3">
        <v>7.97216796875</v>
      </c>
      <c r="J2515" s="3">
        <v>0.97606965089327202</v>
      </c>
      <c r="K2515" s="3">
        <v>1.09605344482429</v>
      </c>
      <c r="L2515" s="3">
        <v>0.964049754224237</v>
      </c>
      <c r="M2515" s="3">
        <f t="shared" si="156"/>
        <v>1.0120576166472663</v>
      </c>
      <c r="N2515" s="3">
        <v>0.96079024635115695</v>
      </c>
      <c r="O2515" s="3">
        <v>0.94557806921407705</v>
      </c>
      <c r="P2515" s="3">
        <v>1.02783550958529</v>
      </c>
      <c r="Q2515" s="3">
        <f t="shared" si="157"/>
        <v>0.9780679417168413</v>
      </c>
      <c r="R2515" s="3">
        <f t="shared" si="158"/>
        <v>0.96641527678727845</v>
      </c>
      <c r="S2515" s="3">
        <f t="shared" si="159"/>
        <v>0.52715221864514583</v>
      </c>
    </row>
    <row r="2516" spans="1:19" s="5" customFormat="1" ht="12.75" x14ac:dyDescent="0.2">
      <c r="A2516" s="3" t="s">
        <v>663</v>
      </c>
      <c r="B2516" s="3" t="s">
        <v>664</v>
      </c>
      <c r="C2516" s="3">
        <v>15.88</v>
      </c>
      <c r="D2516" s="3">
        <v>4</v>
      </c>
      <c r="E2516" s="3">
        <v>4</v>
      </c>
      <c r="F2516" s="3">
        <v>26</v>
      </c>
      <c r="G2516" s="3">
        <v>233</v>
      </c>
      <c r="H2516" s="3">
        <v>25.55301121466</v>
      </c>
      <c r="I2516" s="3">
        <v>8.61669921875</v>
      </c>
      <c r="J2516" s="3">
        <v>0.96988512178480601</v>
      </c>
      <c r="K2516" s="3">
        <v>0.95971123401576197</v>
      </c>
      <c r="L2516" s="3">
        <v>1.1078979015839201</v>
      </c>
      <c r="M2516" s="3">
        <f t="shared" si="156"/>
        <v>1.0124980857948294</v>
      </c>
      <c r="N2516" s="3">
        <v>0.93451685785578797</v>
      </c>
      <c r="O2516" s="3">
        <v>1.0304433674298601</v>
      </c>
      <c r="P2516" s="3">
        <v>0.95661210638148897</v>
      </c>
      <c r="Q2516" s="3">
        <f t="shared" si="157"/>
        <v>0.9738574438890456</v>
      </c>
      <c r="R2516" s="3">
        <f t="shared" si="158"/>
        <v>0.96183633090481335</v>
      </c>
      <c r="S2516" s="3">
        <f t="shared" si="159"/>
        <v>0.52745218708022756</v>
      </c>
    </row>
    <row r="2517" spans="1:19" s="5" customFormat="1" ht="12.75" x14ac:dyDescent="0.2">
      <c r="A2517" s="3" t="s">
        <v>8017</v>
      </c>
      <c r="B2517" s="3" t="s">
        <v>8018</v>
      </c>
      <c r="C2517" s="3">
        <v>55.91</v>
      </c>
      <c r="D2517" s="3">
        <v>5</v>
      </c>
      <c r="E2517" s="3">
        <v>5</v>
      </c>
      <c r="F2517" s="3">
        <v>16</v>
      </c>
      <c r="G2517" s="3">
        <v>127</v>
      </c>
      <c r="H2517" s="3">
        <v>14.46904904466</v>
      </c>
      <c r="I2517" s="3">
        <v>5.37646484375</v>
      </c>
      <c r="J2517" s="3">
        <v>1.03960284395979</v>
      </c>
      <c r="K2517" s="3">
        <v>0.97880074577378096</v>
      </c>
      <c r="L2517" s="3">
        <v>0.98887245144110603</v>
      </c>
      <c r="M2517" s="3">
        <f t="shared" si="156"/>
        <v>1.0024253470582256</v>
      </c>
      <c r="N2517" s="3">
        <v>0.998605535209523</v>
      </c>
      <c r="O2517" s="3">
        <v>0.99367334114802996</v>
      </c>
      <c r="P2517" s="3">
        <v>0.97270369869742901</v>
      </c>
      <c r="Q2517" s="3">
        <f t="shared" si="157"/>
        <v>0.98832752501832732</v>
      </c>
      <c r="R2517" s="3">
        <f t="shared" si="158"/>
        <v>0.98593628734421912</v>
      </c>
      <c r="S2517" s="3">
        <f t="shared" si="159"/>
        <v>0.5279513842464072</v>
      </c>
    </row>
    <row r="2518" spans="1:19" s="5" customFormat="1" ht="12.75" x14ac:dyDescent="0.2">
      <c r="A2518" s="3" t="s">
        <v>1731</v>
      </c>
      <c r="B2518" s="3" t="s">
        <v>1732</v>
      </c>
      <c r="C2518" s="3">
        <v>13.58</v>
      </c>
      <c r="D2518" s="3">
        <v>7</v>
      </c>
      <c r="E2518" s="3">
        <v>7</v>
      </c>
      <c r="F2518" s="3">
        <v>17</v>
      </c>
      <c r="G2518" s="3">
        <v>486</v>
      </c>
      <c r="H2518" s="3">
        <v>53.142234354659998</v>
      </c>
      <c r="I2518" s="3">
        <v>8.51416015625</v>
      </c>
      <c r="J2518" s="3">
        <v>1.07034556058152</v>
      </c>
      <c r="K2518" s="3">
        <v>0.88125098249448697</v>
      </c>
      <c r="L2518" s="3">
        <v>0.92688683837587404</v>
      </c>
      <c r="M2518" s="3">
        <f t="shared" si="156"/>
        <v>0.95949446048396025</v>
      </c>
      <c r="N2518" s="3">
        <v>1.0197287825019501</v>
      </c>
      <c r="O2518" s="3">
        <v>0.99149809196891103</v>
      </c>
      <c r="P2518" s="3">
        <v>0.98711173939723595</v>
      </c>
      <c r="Q2518" s="3">
        <f t="shared" si="157"/>
        <v>0.99944620462269906</v>
      </c>
      <c r="R2518" s="3">
        <f t="shared" si="158"/>
        <v>1.0416383270400409</v>
      </c>
      <c r="S2518" s="3">
        <f t="shared" si="159"/>
        <v>0.52799205888281042</v>
      </c>
    </row>
    <row r="2519" spans="1:19" s="5" customFormat="1" ht="12.75" x14ac:dyDescent="0.2">
      <c r="A2519" s="3" t="s">
        <v>3129</v>
      </c>
      <c r="B2519" s="3" t="s">
        <v>3130</v>
      </c>
      <c r="C2519" s="3">
        <v>9.99</v>
      </c>
      <c r="D2519" s="3">
        <v>3</v>
      </c>
      <c r="E2519" s="3">
        <v>7</v>
      </c>
      <c r="F2519" s="3">
        <v>18</v>
      </c>
      <c r="G2519" s="3">
        <v>761</v>
      </c>
      <c r="H2519" s="3">
        <v>84.468242764660303</v>
      </c>
      <c r="I2519" s="3">
        <v>9.59814453125</v>
      </c>
      <c r="J2519" s="3">
        <v>0.991624428804185</v>
      </c>
      <c r="K2519" s="3">
        <v>0.99143840119479099</v>
      </c>
      <c r="L2519" s="3">
        <v>1.05838265029581</v>
      </c>
      <c r="M2519" s="3">
        <f t="shared" si="156"/>
        <v>1.0138151600982621</v>
      </c>
      <c r="N2519" s="3">
        <v>0.95885379112317104</v>
      </c>
      <c r="O2519" s="3">
        <v>1.0236763678137499</v>
      </c>
      <c r="P2519" s="3">
        <v>0.99845475154679297</v>
      </c>
      <c r="Q2519" s="3">
        <f t="shared" si="157"/>
        <v>0.99366163682790465</v>
      </c>
      <c r="R2519" s="3">
        <f t="shared" si="158"/>
        <v>0.98012110682148001</v>
      </c>
      <c r="S2519" s="3">
        <f t="shared" si="159"/>
        <v>0.52799543863429421</v>
      </c>
    </row>
    <row r="2520" spans="1:19" s="5" customFormat="1" ht="12.75" x14ac:dyDescent="0.2">
      <c r="A2520" s="3" t="s">
        <v>2887</v>
      </c>
      <c r="B2520" s="3" t="s">
        <v>2888</v>
      </c>
      <c r="C2520" s="3">
        <v>7.4</v>
      </c>
      <c r="D2520" s="3">
        <v>5</v>
      </c>
      <c r="E2520" s="3">
        <v>5</v>
      </c>
      <c r="F2520" s="3">
        <v>10</v>
      </c>
      <c r="G2520" s="3">
        <v>662</v>
      </c>
      <c r="H2520" s="3">
        <v>72.656070254660193</v>
      </c>
      <c r="I2520" s="3">
        <v>7.43017578125</v>
      </c>
      <c r="J2520" s="3">
        <v>1.0790416614926099</v>
      </c>
      <c r="K2520" s="3">
        <v>0.95720836701599699</v>
      </c>
      <c r="L2520" s="3">
        <v>1.02101925820294</v>
      </c>
      <c r="M2520" s="3">
        <f t="shared" si="156"/>
        <v>1.0190897622371822</v>
      </c>
      <c r="N2520" s="3">
        <v>1.0046743691925599</v>
      </c>
      <c r="O2520" s="3">
        <v>0.97457151867262604</v>
      </c>
      <c r="P2520" s="3">
        <v>1.0025121202388201</v>
      </c>
      <c r="Q2520" s="3">
        <f t="shared" si="157"/>
        <v>0.99391933603466864</v>
      </c>
      <c r="R2520" s="3">
        <f t="shared" si="158"/>
        <v>0.97530107048935755</v>
      </c>
      <c r="S2520" s="3">
        <f t="shared" si="159"/>
        <v>0.52830779648561088</v>
      </c>
    </row>
    <row r="2521" spans="1:19" s="5" customFormat="1" ht="12.75" x14ac:dyDescent="0.2">
      <c r="A2521" s="3" t="s">
        <v>1427</v>
      </c>
      <c r="B2521" s="3" t="s">
        <v>1428</v>
      </c>
      <c r="C2521" s="3">
        <v>0.98</v>
      </c>
      <c r="D2521" s="3">
        <v>1</v>
      </c>
      <c r="E2521" s="3">
        <v>1</v>
      </c>
      <c r="F2521" s="3">
        <v>2</v>
      </c>
      <c r="G2521" s="3">
        <v>915</v>
      </c>
      <c r="H2521" s="3">
        <v>103.46749318466</v>
      </c>
      <c r="I2521" s="3">
        <v>6.45556640625</v>
      </c>
      <c r="J2521" s="3">
        <v>0.89596986194617201</v>
      </c>
      <c r="K2521" s="3"/>
      <c r="L2521" s="3">
        <v>1.03234390514654</v>
      </c>
      <c r="M2521" s="3">
        <f t="shared" si="156"/>
        <v>0.96415688354635598</v>
      </c>
      <c r="N2521" s="3">
        <v>1.0845273679388501</v>
      </c>
      <c r="O2521" s="3"/>
      <c r="P2521" s="3">
        <v>0.97572597746499401</v>
      </c>
      <c r="Q2521" s="3">
        <f t="shared" si="157"/>
        <v>1.030126672701922</v>
      </c>
      <c r="R2521" s="3">
        <f t="shared" si="158"/>
        <v>1.0684222560470826</v>
      </c>
      <c r="S2521" s="3">
        <f t="shared" si="159"/>
        <v>0.52842406560521793</v>
      </c>
    </row>
    <row r="2522" spans="1:19" s="5" customFormat="1" ht="12.75" x14ac:dyDescent="0.2">
      <c r="A2522" s="3" t="s">
        <v>6929</v>
      </c>
      <c r="B2522" s="3" t="s">
        <v>6930</v>
      </c>
      <c r="C2522" s="3">
        <v>23.35</v>
      </c>
      <c r="D2522" s="3">
        <v>6</v>
      </c>
      <c r="E2522" s="3">
        <v>6</v>
      </c>
      <c r="F2522" s="3">
        <v>25</v>
      </c>
      <c r="G2522" s="3">
        <v>167</v>
      </c>
      <c r="H2522" s="3">
        <v>19.38899711466</v>
      </c>
      <c r="I2522" s="3">
        <v>7.40087890625</v>
      </c>
      <c r="J2522" s="3">
        <v>0.98325576515668001</v>
      </c>
      <c r="K2522" s="3">
        <v>0.99135502174846701</v>
      </c>
      <c r="L2522" s="3">
        <v>1.04317279815811</v>
      </c>
      <c r="M2522" s="3">
        <f t="shared" si="156"/>
        <v>1.0059278616877523</v>
      </c>
      <c r="N2522" s="3">
        <v>1.02069910128883</v>
      </c>
      <c r="O2522" s="3">
        <v>0.96540441142477396</v>
      </c>
      <c r="P2522" s="3">
        <v>0.97993969166630002</v>
      </c>
      <c r="Q2522" s="3">
        <f t="shared" si="157"/>
        <v>0.9886810681266347</v>
      </c>
      <c r="R2522" s="3">
        <f t="shared" si="158"/>
        <v>0.98285484057258266</v>
      </c>
      <c r="S2522" s="3">
        <f t="shared" si="159"/>
        <v>0.52857419282745566</v>
      </c>
    </row>
    <row r="2523" spans="1:19" s="5" customFormat="1" ht="12.75" x14ac:dyDescent="0.2">
      <c r="A2523" s="3" t="s">
        <v>1131</v>
      </c>
      <c r="B2523" s="3" t="s">
        <v>1132</v>
      </c>
      <c r="C2523" s="3">
        <v>27.22</v>
      </c>
      <c r="D2523" s="3">
        <v>3</v>
      </c>
      <c r="E2523" s="3">
        <v>5</v>
      </c>
      <c r="F2523" s="3">
        <v>16</v>
      </c>
      <c r="G2523" s="3">
        <v>158</v>
      </c>
      <c r="H2523" s="3">
        <v>17.304049094660002</v>
      </c>
      <c r="I2523" s="3">
        <v>6.35400390625</v>
      </c>
      <c r="J2523" s="3">
        <v>0.96615092074950404</v>
      </c>
      <c r="K2523" s="3">
        <v>1.03654577796146</v>
      </c>
      <c r="L2523" s="3">
        <v>0.984391053473477</v>
      </c>
      <c r="M2523" s="3">
        <f t="shared" si="156"/>
        <v>0.99569591739481356</v>
      </c>
      <c r="N2523" s="3">
        <v>0.99252224858746796</v>
      </c>
      <c r="O2523" s="3">
        <v>1.01778121326763</v>
      </c>
      <c r="P2523" s="3">
        <v>1.0248902661366299</v>
      </c>
      <c r="Q2523" s="3">
        <f t="shared" si="157"/>
        <v>1.0117312426639093</v>
      </c>
      <c r="R2523" s="3">
        <f t="shared" si="158"/>
        <v>1.0161046409741754</v>
      </c>
      <c r="S2523" s="3">
        <f t="shared" si="159"/>
        <v>0.52860313779258572</v>
      </c>
    </row>
    <row r="2524" spans="1:19" s="5" customFormat="1" ht="12.75" x14ac:dyDescent="0.2">
      <c r="A2524" s="3" t="s">
        <v>3423</v>
      </c>
      <c r="B2524" s="3" t="s">
        <v>3424</v>
      </c>
      <c r="C2524" s="3">
        <v>6.32</v>
      </c>
      <c r="D2524" s="3">
        <v>7</v>
      </c>
      <c r="E2524" s="3">
        <v>8</v>
      </c>
      <c r="F2524" s="3">
        <v>8</v>
      </c>
      <c r="G2524" s="3">
        <v>1266</v>
      </c>
      <c r="H2524" s="3">
        <v>138.52477435466</v>
      </c>
      <c r="I2524" s="3">
        <v>9.01220703125</v>
      </c>
      <c r="J2524" s="3">
        <v>1.0291732330326699</v>
      </c>
      <c r="K2524" s="3">
        <v>0.99711735072134</v>
      </c>
      <c r="L2524" s="3">
        <v>0.981949368976615</v>
      </c>
      <c r="M2524" s="3">
        <f t="shared" si="156"/>
        <v>1.0027466509102083</v>
      </c>
      <c r="N2524" s="3">
        <v>1.1511384305913099</v>
      </c>
      <c r="O2524" s="3">
        <v>1.0085342853038799</v>
      </c>
      <c r="P2524" s="3">
        <v>0.96727191857184602</v>
      </c>
      <c r="Q2524" s="3">
        <f t="shared" si="157"/>
        <v>1.0423148781556786</v>
      </c>
      <c r="R2524" s="3">
        <f t="shared" si="158"/>
        <v>1.0394598448267602</v>
      </c>
      <c r="S2524" s="3">
        <f t="shared" si="159"/>
        <v>0.52860334104178375</v>
      </c>
    </row>
    <row r="2525" spans="1:19" s="5" customFormat="1" ht="12.75" x14ac:dyDescent="0.2">
      <c r="A2525" s="3" t="s">
        <v>5559</v>
      </c>
      <c r="B2525" s="3" t="s">
        <v>5560</v>
      </c>
      <c r="C2525" s="3">
        <v>5.53</v>
      </c>
      <c r="D2525" s="3">
        <v>3</v>
      </c>
      <c r="E2525" s="3">
        <v>3</v>
      </c>
      <c r="F2525" s="3">
        <v>3</v>
      </c>
      <c r="G2525" s="3">
        <v>506</v>
      </c>
      <c r="H2525" s="3">
        <v>58.30374387466</v>
      </c>
      <c r="I2525" s="3">
        <v>8.67529296875</v>
      </c>
      <c r="J2525" s="3">
        <v>0.89756301099858005</v>
      </c>
      <c r="K2525" s="3">
        <v>0.99787558439603896</v>
      </c>
      <c r="L2525" s="3"/>
      <c r="M2525" s="3">
        <f t="shared" si="156"/>
        <v>0.94771929769730945</v>
      </c>
      <c r="N2525" s="3">
        <v>0.96400812316076001</v>
      </c>
      <c r="O2525" s="3">
        <v>1.0171197528229501</v>
      </c>
      <c r="P2525" s="3"/>
      <c r="Q2525" s="3">
        <f t="shared" si="157"/>
        <v>0.99056393799185505</v>
      </c>
      <c r="R2525" s="3">
        <f t="shared" si="158"/>
        <v>1.0452081543539802</v>
      </c>
      <c r="S2525" s="3">
        <f t="shared" si="159"/>
        <v>0.52907717604131421</v>
      </c>
    </row>
    <row r="2526" spans="1:19" s="5" customFormat="1" ht="12.75" x14ac:dyDescent="0.2">
      <c r="A2526" s="3" t="s">
        <v>1245</v>
      </c>
      <c r="B2526" s="3" t="s">
        <v>1246</v>
      </c>
      <c r="C2526" s="3">
        <v>7.93</v>
      </c>
      <c r="D2526" s="3">
        <v>2</v>
      </c>
      <c r="E2526" s="3">
        <v>2</v>
      </c>
      <c r="F2526" s="3">
        <v>3</v>
      </c>
      <c r="G2526" s="3">
        <v>290</v>
      </c>
      <c r="H2526" s="3">
        <v>30.864036694659902</v>
      </c>
      <c r="I2526" s="3">
        <v>10.35986328125</v>
      </c>
      <c r="J2526" s="3">
        <v>0.77873106717014795</v>
      </c>
      <c r="K2526" s="3"/>
      <c r="L2526" s="3">
        <v>1.20686196302301</v>
      </c>
      <c r="M2526" s="3">
        <f t="shared" si="156"/>
        <v>0.99279651509657896</v>
      </c>
      <c r="N2526" s="3">
        <v>1.2233119763160201</v>
      </c>
      <c r="O2526" s="3"/>
      <c r="P2526" s="3">
        <v>1.0987843326053099</v>
      </c>
      <c r="Q2526" s="3">
        <f t="shared" si="157"/>
        <v>1.161048154460665</v>
      </c>
      <c r="R2526" s="3">
        <f t="shared" si="158"/>
        <v>1.1694724314656952</v>
      </c>
      <c r="S2526" s="3">
        <f t="shared" si="159"/>
        <v>0.52918912091802084</v>
      </c>
    </row>
    <row r="2527" spans="1:19" s="5" customFormat="1" ht="12.75" x14ac:dyDescent="0.2">
      <c r="A2527" s="3" t="s">
        <v>163</v>
      </c>
      <c r="B2527" s="3" t="s">
        <v>164</v>
      </c>
      <c r="C2527" s="3">
        <v>46.97</v>
      </c>
      <c r="D2527" s="3">
        <v>14</v>
      </c>
      <c r="E2527" s="3">
        <v>14</v>
      </c>
      <c r="F2527" s="3">
        <v>123</v>
      </c>
      <c r="G2527" s="3">
        <v>330</v>
      </c>
      <c r="H2527" s="3">
        <v>35.271638744660002</v>
      </c>
      <c r="I2527" s="3">
        <v>8.45556640625</v>
      </c>
      <c r="J2527" s="3">
        <v>0.94859317072859595</v>
      </c>
      <c r="K2527" s="3">
        <v>0.94606518636619097</v>
      </c>
      <c r="L2527" s="3">
        <v>1.00062536181813</v>
      </c>
      <c r="M2527" s="3">
        <f t="shared" si="156"/>
        <v>0.96509457297097223</v>
      </c>
      <c r="N2527" s="3">
        <v>0.974574847912548</v>
      </c>
      <c r="O2527" s="3">
        <v>1.0009326281941999</v>
      </c>
      <c r="P2527" s="3">
        <v>0.96313646692718502</v>
      </c>
      <c r="Q2527" s="3">
        <f t="shared" si="157"/>
        <v>0.97954798101131102</v>
      </c>
      <c r="R2527" s="3">
        <f t="shared" si="158"/>
        <v>1.0149761572027547</v>
      </c>
      <c r="S2527" s="3">
        <f t="shared" si="159"/>
        <v>0.52929133238129722</v>
      </c>
    </row>
    <row r="2528" spans="1:19" s="5" customFormat="1" ht="12.75" x14ac:dyDescent="0.2">
      <c r="A2528" s="3" t="s">
        <v>275</v>
      </c>
      <c r="B2528" s="3" t="s">
        <v>276</v>
      </c>
      <c r="C2528" s="3">
        <v>1.1299999999999999</v>
      </c>
      <c r="D2528" s="3">
        <v>1</v>
      </c>
      <c r="E2528" s="3">
        <v>1</v>
      </c>
      <c r="F2528" s="3">
        <v>3</v>
      </c>
      <c r="G2528" s="3">
        <v>886</v>
      </c>
      <c r="H2528" s="3">
        <v>96.454539244660097</v>
      </c>
      <c r="I2528" s="3">
        <v>7.16650390625</v>
      </c>
      <c r="J2528" s="3">
        <v>1.0562626502346399</v>
      </c>
      <c r="K2528" s="3">
        <v>0.970652403119042</v>
      </c>
      <c r="L2528" s="3">
        <v>0.97902807585988105</v>
      </c>
      <c r="M2528" s="3">
        <f t="shared" si="156"/>
        <v>1.0019810430711877</v>
      </c>
      <c r="N2528" s="3">
        <v>0.99951547475711799</v>
      </c>
      <c r="O2528" s="3">
        <v>0.99397228321325004</v>
      </c>
      <c r="P2528" s="3">
        <v>0.94632191175279001</v>
      </c>
      <c r="Q2528" s="3">
        <f t="shared" si="157"/>
        <v>0.97993655657438605</v>
      </c>
      <c r="R2528" s="3">
        <f t="shared" si="158"/>
        <v>0.97799909823719544</v>
      </c>
      <c r="S2528" s="3">
        <f t="shared" si="159"/>
        <v>0.52943759376782862</v>
      </c>
    </row>
    <row r="2529" spans="1:19" s="5" customFormat="1" ht="12.75" x14ac:dyDescent="0.2">
      <c r="A2529" s="3" t="s">
        <v>1307</v>
      </c>
      <c r="B2529" s="3" t="s">
        <v>1308</v>
      </c>
      <c r="C2529" s="3">
        <v>6.63</v>
      </c>
      <c r="D2529" s="3">
        <v>3</v>
      </c>
      <c r="E2529" s="3">
        <v>3</v>
      </c>
      <c r="F2529" s="3">
        <v>16</v>
      </c>
      <c r="G2529" s="3">
        <v>347</v>
      </c>
      <c r="H2529" s="3">
        <v>39.100673414660001</v>
      </c>
      <c r="I2529" s="3">
        <v>9.87646484375</v>
      </c>
      <c r="J2529" s="3">
        <v>1.0114939950622299</v>
      </c>
      <c r="K2529" s="3">
        <v>0.92761054554022904</v>
      </c>
      <c r="L2529" s="3">
        <v>1.01452422900615</v>
      </c>
      <c r="M2529" s="3">
        <f t="shared" si="156"/>
        <v>0.98454292320286962</v>
      </c>
      <c r="N2529" s="3">
        <v>1.01613653931718</v>
      </c>
      <c r="O2529" s="3">
        <v>1.0424419940294301</v>
      </c>
      <c r="P2529" s="3">
        <v>0.96873918759167699</v>
      </c>
      <c r="Q2529" s="3">
        <f t="shared" si="157"/>
        <v>1.009105906979429</v>
      </c>
      <c r="R2529" s="3">
        <f t="shared" si="158"/>
        <v>1.0249486164571193</v>
      </c>
      <c r="S2529" s="3">
        <f t="shared" si="159"/>
        <v>0.52950106149565301</v>
      </c>
    </row>
    <row r="2530" spans="1:19" s="5" customFormat="1" ht="12.75" x14ac:dyDescent="0.2">
      <c r="A2530" s="3" t="s">
        <v>7775</v>
      </c>
      <c r="B2530" s="3" t="s">
        <v>7776</v>
      </c>
      <c r="C2530" s="3">
        <v>14.62</v>
      </c>
      <c r="D2530" s="3">
        <v>10</v>
      </c>
      <c r="E2530" s="3">
        <v>11</v>
      </c>
      <c r="F2530" s="3">
        <v>29</v>
      </c>
      <c r="G2530" s="3">
        <v>773</v>
      </c>
      <c r="H2530" s="3">
        <v>87.977630644659996</v>
      </c>
      <c r="I2530" s="3">
        <v>7.60595703125</v>
      </c>
      <c r="J2530" s="3">
        <v>0.971318580260501</v>
      </c>
      <c r="K2530" s="3">
        <v>1.02477830516599</v>
      </c>
      <c r="L2530" s="3">
        <v>0.94468687120308203</v>
      </c>
      <c r="M2530" s="3">
        <f t="shared" si="156"/>
        <v>0.9802612522098576</v>
      </c>
      <c r="N2530" s="3">
        <v>0.98985427856964403</v>
      </c>
      <c r="O2530" s="3">
        <v>0.99870149537744701</v>
      </c>
      <c r="P2530" s="3">
        <v>1.00122592466969</v>
      </c>
      <c r="Q2530" s="3">
        <f t="shared" si="157"/>
        <v>0.99659389953892707</v>
      </c>
      <c r="R2530" s="3">
        <f t="shared" si="158"/>
        <v>1.0166615249682163</v>
      </c>
      <c r="S2530" s="3">
        <f t="shared" si="159"/>
        <v>0.53026642323137807</v>
      </c>
    </row>
    <row r="2531" spans="1:19" s="5" customFormat="1" ht="12.75" x14ac:dyDescent="0.2">
      <c r="A2531" s="3" t="s">
        <v>5347</v>
      </c>
      <c r="B2531" s="3" t="s">
        <v>5348</v>
      </c>
      <c r="C2531" s="3">
        <v>7.04</v>
      </c>
      <c r="D2531" s="3">
        <v>7</v>
      </c>
      <c r="E2531" s="3">
        <v>7</v>
      </c>
      <c r="F2531" s="3">
        <v>14</v>
      </c>
      <c r="G2531" s="3">
        <v>923</v>
      </c>
      <c r="H2531" s="3">
        <v>104.01495658466</v>
      </c>
      <c r="I2531" s="3">
        <v>5.52880859375</v>
      </c>
      <c r="J2531" s="3">
        <v>1.0522862009317999</v>
      </c>
      <c r="K2531" s="3">
        <v>0.99776538185473496</v>
      </c>
      <c r="L2531" s="3">
        <v>0.95894464350331099</v>
      </c>
      <c r="M2531" s="3">
        <f t="shared" si="156"/>
        <v>1.0029987420966153</v>
      </c>
      <c r="N2531" s="3">
        <v>0.97387547031672705</v>
      </c>
      <c r="O2531" s="3">
        <v>0.99401853371377802</v>
      </c>
      <c r="P2531" s="3">
        <v>0.98412015612724202</v>
      </c>
      <c r="Q2531" s="3">
        <f t="shared" si="157"/>
        <v>0.98400472005258244</v>
      </c>
      <c r="R2531" s="3">
        <f t="shared" si="158"/>
        <v>0.98106276583724439</v>
      </c>
      <c r="S2531" s="3">
        <f t="shared" si="159"/>
        <v>0.53043041896427678</v>
      </c>
    </row>
    <row r="2532" spans="1:19" s="5" customFormat="1" ht="12.75" x14ac:dyDescent="0.2">
      <c r="A2532" s="3" t="s">
        <v>1437</v>
      </c>
      <c r="B2532" s="3" t="s">
        <v>1438</v>
      </c>
      <c r="C2532" s="3">
        <v>1.48</v>
      </c>
      <c r="D2532" s="3">
        <v>1</v>
      </c>
      <c r="E2532" s="3">
        <v>1</v>
      </c>
      <c r="F2532" s="3">
        <v>3</v>
      </c>
      <c r="G2532" s="3">
        <v>609</v>
      </c>
      <c r="H2532" s="3">
        <v>65.928678724660003</v>
      </c>
      <c r="I2532" s="3">
        <v>7.23974609375</v>
      </c>
      <c r="J2532" s="3">
        <v>1.03829770667313</v>
      </c>
      <c r="K2532" s="3">
        <v>0.97246205983869705</v>
      </c>
      <c r="L2532" s="3"/>
      <c r="M2532" s="3">
        <f t="shared" si="156"/>
        <v>1.0053798832559135</v>
      </c>
      <c r="N2532" s="3">
        <v>0.94817660577186003</v>
      </c>
      <c r="O2532" s="3">
        <v>0.99971457434027899</v>
      </c>
      <c r="P2532" s="3"/>
      <c r="Q2532" s="3">
        <f t="shared" si="157"/>
        <v>0.97394559005606951</v>
      </c>
      <c r="R2532" s="3">
        <f t="shared" si="158"/>
        <v>0.96873391468899861</v>
      </c>
      <c r="S2532" s="3">
        <f t="shared" si="159"/>
        <v>0.53053654333260225</v>
      </c>
    </row>
    <row r="2533" spans="1:19" s="5" customFormat="1" ht="12.75" x14ac:dyDescent="0.2">
      <c r="A2533" s="3" t="s">
        <v>7249</v>
      </c>
      <c r="B2533" s="3" t="s">
        <v>7250</v>
      </c>
      <c r="C2533" s="3">
        <v>10.98</v>
      </c>
      <c r="D2533" s="3">
        <v>11</v>
      </c>
      <c r="E2533" s="3">
        <v>11</v>
      </c>
      <c r="F2533" s="3">
        <v>22</v>
      </c>
      <c r="G2533" s="3">
        <v>1084</v>
      </c>
      <c r="H2533" s="3">
        <v>120.11122037465999</v>
      </c>
      <c r="I2533" s="3">
        <v>7.88427734375</v>
      </c>
      <c r="J2533" s="3">
        <v>0.98497314741108699</v>
      </c>
      <c r="K2533" s="3">
        <v>1.0056177128538499</v>
      </c>
      <c r="L2533" s="3">
        <v>1.0421318302529901</v>
      </c>
      <c r="M2533" s="3">
        <f t="shared" si="156"/>
        <v>1.0109075635059757</v>
      </c>
      <c r="N2533" s="3">
        <v>1.0247738184105799</v>
      </c>
      <c r="O2533" s="3">
        <v>0.97167483346650396</v>
      </c>
      <c r="P2533" s="3">
        <v>0.98921826680681602</v>
      </c>
      <c r="Q2533" s="3">
        <f t="shared" si="157"/>
        <v>0.99522230622796659</v>
      </c>
      <c r="R2533" s="3">
        <f t="shared" si="158"/>
        <v>0.98448398464483711</v>
      </c>
      <c r="S2533" s="3">
        <f t="shared" si="159"/>
        <v>0.53056729176202388</v>
      </c>
    </row>
    <row r="2534" spans="1:19" s="5" customFormat="1" ht="12.75" x14ac:dyDescent="0.2">
      <c r="A2534" s="3" t="s">
        <v>1133</v>
      </c>
      <c r="B2534" s="3" t="s">
        <v>1134</v>
      </c>
      <c r="C2534" s="3">
        <v>33.86</v>
      </c>
      <c r="D2534" s="3">
        <v>4</v>
      </c>
      <c r="E2534" s="3">
        <v>5</v>
      </c>
      <c r="F2534" s="3">
        <v>22</v>
      </c>
      <c r="G2534" s="3">
        <v>127</v>
      </c>
      <c r="H2534" s="3">
        <v>14.56202459466</v>
      </c>
      <c r="I2534" s="3">
        <v>10.25732421875</v>
      </c>
      <c r="J2534" s="3">
        <v>1.0314877117175301</v>
      </c>
      <c r="K2534" s="3">
        <v>0.99448471507518699</v>
      </c>
      <c r="L2534" s="3">
        <v>0.98363951712127695</v>
      </c>
      <c r="M2534" s="3">
        <f t="shared" si="156"/>
        <v>1.0032039813046647</v>
      </c>
      <c r="N2534" s="3">
        <v>0.98769658027292495</v>
      </c>
      <c r="O2534" s="3">
        <v>1.0152630503615701</v>
      </c>
      <c r="P2534" s="3">
        <v>1.0584251784646701</v>
      </c>
      <c r="Q2534" s="3">
        <f t="shared" si="157"/>
        <v>1.0204616030330549</v>
      </c>
      <c r="R2534" s="3">
        <f t="shared" si="158"/>
        <v>1.0172025052232614</v>
      </c>
      <c r="S2534" s="3">
        <f t="shared" si="159"/>
        <v>0.53058050454754813</v>
      </c>
    </row>
    <row r="2535" spans="1:19" s="5" customFormat="1" ht="12.75" x14ac:dyDescent="0.2">
      <c r="A2535" s="3" t="s">
        <v>1613</v>
      </c>
      <c r="B2535" s="3" t="s">
        <v>1614</v>
      </c>
      <c r="C2535" s="3">
        <v>8.64</v>
      </c>
      <c r="D2535" s="3">
        <v>8</v>
      </c>
      <c r="E2535" s="3">
        <v>8</v>
      </c>
      <c r="F2535" s="3">
        <v>15</v>
      </c>
      <c r="G2535" s="3">
        <v>1007</v>
      </c>
      <c r="H2535" s="3">
        <v>112.38834938466</v>
      </c>
      <c r="I2535" s="3">
        <v>7.88427734375</v>
      </c>
      <c r="J2535" s="3">
        <v>1.0564482929549801</v>
      </c>
      <c r="K2535" s="3">
        <v>0.98200220710810004</v>
      </c>
      <c r="L2535" s="3">
        <v>1.0562238940533699</v>
      </c>
      <c r="M2535" s="3">
        <f t="shared" si="156"/>
        <v>1.03155813137215</v>
      </c>
      <c r="N2535" s="3">
        <v>1.0272070895693699</v>
      </c>
      <c r="O2535" s="3">
        <v>0.978301610666235</v>
      </c>
      <c r="P2535" s="3">
        <v>1.0280362548970301</v>
      </c>
      <c r="Q2535" s="3">
        <f t="shared" si="157"/>
        <v>1.0111816517108785</v>
      </c>
      <c r="R2535" s="3">
        <f t="shared" si="158"/>
        <v>0.98024689153080757</v>
      </c>
      <c r="S2535" s="3">
        <f t="shared" si="159"/>
        <v>0.53084849374780052</v>
      </c>
    </row>
    <row r="2536" spans="1:19" s="5" customFormat="1" ht="12.75" x14ac:dyDescent="0.2">
      <c r="A2536" s="3" t="s">
        <v>1949</v>
      </c>
      <c r="B2536" s="3" t="s">
        <v>1950</v>
      </c>
      <c r="C2536" s="3">
        <v>5.95</v>
      </c>
      <c r="D2536" s="3">
        <v>3</v>
      </c>
      <c r="E2536" s="3">
        <v>6</v>
      </c>
      <c r="F2536" s="3">
        <v>39</v>
      </c>
      <c r="G2536" s="3">
        <v>756</v>
      </c>
      <c r="H2536" s="3">
        <v>75.757134284660395</v>
      </c>
      <c r="I2536" s="3">
        <v>8.70458984375</v>
      </c>
      <c r="J2536" s="3">
        <v>1.06322034703594</v>
      </c>
      <c r="K2536" s="3">
        <v>0.86375221142963998</v>
      </c>
      <c r="L2536" s="3">
        <v>1.28852702397334</v>
      </c>
      <c r="M2536" s="3">
        <f t="shared" si="156"/>
        <v>1.0718331941463066</v>
      </c>
      <c r="N2536" s="3">
        <v>1.21322353694251</v>
      </c>
      <c r="O2536" s="3">
        <v>1.1283602729683599</v>
      </c>
      <c r="P2536" s="3">
        <v>1.1321890263118299</v>
      </c>
      <c r="Q2536" s="3">
        <f t="shared" si="157"/>
        <v>1.1579242787408999</v>
      </c>
      <c r="R2536" s="3">
        <f t="shared" si="158"/>
        <v>1.0803213457698173</v>
      </c>
      <c r="S2536" s="3">
        <f t="shared" si="159"/>
        <v>0.53128243242038486</v>
      </c>
    </row>
    <row r="2537" spans="1:19" s="5" customFormat="1" ht="12.75" x14ac:dyDescent="0.2">
      <c r="A2537" s="3" t="s">
        <v>8185</v>
      </c>
      <c r="B2537" s="3" t="s">
        <v>8186</v>
      </c>
      <c r="C2537" s="3">
        <v>14.75</v>
      </c>
      <c r="D2537" s="3">
        <v>6</v>
      </c>
      <c r="E2537" s="3">
        <v>6</v>
      </c>
      <c r="F2537" s="3">
        <v>11</v>
      </c>
      <c r="G2537" s="3">
        <v>400</v>
      </c>
      <c r="H2537" s="3">
        <v>43.98299563466</v>
      </c>
      <c r="I2537" s="3">
        <v>7.40087890625</v>
      </c>
      <c r="J2537" s="3">
        <v>0.82803201741580301</v>
      </c>
      <c r="K2537" s="3">
        <v>0.93573822373966897</v>
      </c>
      <c r="L2537" s="3"/>
      <c r="M2537" s="3">
        <f t="shared" si="156"/>
        <v>0.88188512057773605</v>
      </c>
      <c r="N2537" s="3">
        <v>1.0116938777318001</v>
      </c>
      <c r="O2537" s="3">
        <v>0.87983363243597301</v>
      </c>
      <c r="P2537" s="3"/>
      <c r="Q2537" s="3">
        <f t="shared" si="157"/>
        <v>0.94576375508388655</v>
      </c>
      <c r="R2537" s="3">
        <f t="shared" si="158"/>
        <v>1.0724341901406644</v>
      </c>
      <c r="S2537" s="3">
        <f t="shared" si="159"/>
        <v>0.53129590612251376</v>
      </c>
    </row>
    <row r="2538" spans="1:19" s="5" customFormat="1" ht="12.75" x14ac:dyDescent="0.2">
      <c r="A2538" s="3" t="s">
        <v>1867</v>
      </c>
      <c r="B2538" s="3" t="s">
        <v>1868</v>
      </c>
      <c r="C2538" s="3">
        <v>13.02</v>
      </c>
      <c r="D2538" s="3">
        <v>1</v>
      </c>
      <c r="E2538" s="3">
        <v>13</v>
      </c>
      <c r="F2538" s="3">
        <v>38</v>
      </c>
      <c r="G2538" s="3">
        <v>883</v>
      </c>
      <c r="H2538" s="3">
        <v>98.7853194046602</v>
      </c>
      <c r="I2538" s="3">
        <v>7.75244140625</v>
      </c>
      <c r="J2538" s="3">
        <v>1.04917691810071</v>
      </c>
      <c r="K2538" s="3">
        <v>0.91636599215811798</v>
      </c>
      <c r="L2538" s="3"/>
      <c r="M2538" s="3">
        <f t="shared" si="156"/>
        <v>0.982771455129414</v>
      </c>
      <c r="N2538" s="3">
        <v>1.02999125613942</v>
      </c>
      <c r="O2538" s="3">
        <v>1.03523191332312</v>
      </c>
      <c r="P2538" s="3"/>
      <c r="Q2538" s="3">
        <f t="shared" si="157"/>
        <v>1.03261158473127</v>
      </c>
      <c r="R2538" s="3">
        <f t="shared" si="158"/>
        <v>1.050713855537545</v>
      </c>
      <c r="S2538" s="3">
        <f t="shared" si="159"/>
        <v>0.53149871708727614</v>
      </c>
    </row>
    <row r="2539" spans="1:19" s="5" customFormat="1" ht="12.75" x14ac:dyDescent="0.2">
      <c r="A2539" s="3" t="s">
        <v>2789</v>
      </c>
      <c r="B2539" s="3" t="s">
        <v>2790</v>
      </c>
      <c r="C2539" s="3">
        <v>14.61</v>
      </c>
      <c r="D2539" s="3">
        <v>3</v>
      </c>
      <c r="E2539" s="3">
        <v>3</v>
      </c>
      <c r="F2539" s="3">
        <v>3</v>
      </c>
      <c r="G2539" s="3">
        <v>219</v>
      </c>
      <c r="H2539" s="3">
        <v>23.972497324660001</v>
      </c>
      <c r="I2539" s="3">
        <v>5.03369140625</v>
      </c>
      <c r="J2539" s="3">
        <v>0.95332140033330703</v>
      </c>
      <c r="K2539" s="3">
        <v>1.05644610361847</v>
      </c>
      <c r="L2539" s="3"/>
      <c r="M2539" s="3">
        <f t="shared" si="156"/>
        <v>1.0048837519758886</v>
      </c>
      <c r="N2539" s="3">
        <v>0.99390600544784902</v>
      </c>
      <c r="O2539" s="3">
        <v>0.92133073646729802</v>
      </c>
      <c r="P2539" s="3"/>
      <c r="Q2539" s="3">
        <f t="shared" si="157"/>
        <v>0.95761837095757352</v>
      </c>
      <c r="R2539" s="3">
        <f t="shared" si="158"/>
        <v>0.95296432953027865</v>
      </c>
      <c r="S2539" s="3">
        <f t="shared" si="159"/>
        <v>0.53165742177872843</v>
      </c>
    </row>
    <row r="2540" spans="1:19" s="5" customFormat="1" ht="12.75" x14ac:dyDescent="0.2">
      <c r="A2540" s="3" t="s">
        <v>6189</v>
      </c>
      <c r="B2540" s="3" t="s">
        <v>6190</v>
      </c>
      <c r="C2540" s="3">
        <v>54.79</v>
      </c>
      <c r="D2540" s="3">
        <v>36</v>
      </c>
      <c r="E2540" s="3">
        <v>36</v>
      </c>
      <c r="F2540" s="3">
        <v>377</v>
      </c>
      <c r="G2540" s="3">
        <v>783</v>
      </c>
      <c r="H2540" s="3">
        <v>85.182751324660003</v>
      </c>
      <c r="I2540" s="3">
        <v>7.35693359375</v>
      </c>
      <c r="J2540" s="3">
        <v>0.99211064053541997</v>
      </c>
      <c r="K2540" s="3">
        <v>0.97891557138681895</v>
      </c>
      <c r="L2540" s="3">
        <v>0.98960954876606499</v>
      </c>
      <c r="M2540" s="3">
        <f t="shared" si="156"/>
        <v>0.98687858689610142</v>
      </c>
      <c r="N2540" s="3">
        <v>1.0082808927382201</v>
      </c>
      <c r="O2540" s="3">
        <v>1.0192138823857599</v>
      </c>
      <c r="P2540" s="3">
        <v>0.96687437278809896</v>
      </c>
      <c r="Q2540" s="3">
        <f t="shared" si="157"/>
        <v>0.99812304930402629</v>
      </c>
      <c r="R2540" s="3">
        <f t="shared" si="158"/>
        <v>1.011393967360555</v>
      </c>
      <c r="S2540" s="3">
        <f t="shared" si="159"/>
        <v>0.53169255925357528</v>
      </c>
    </row>
    <row r="2541" spans="1:19" s="5" customFormat="1" ht="12.75" x14ac:dyDescent="0.2">
      <c r="A2541" s="3" t="s">
        <v>4761</v>
      </c>
      <c r="B2541" s="3" t="s">
        <v>4762</v>
      </c>
      <c r="C2541" s="3">
        <v>8.77</v>
      </c>
      <c r="D2541" s="3">
        <v>2</v>
      </c>
      <c r="E2541" s="3">
        <v>5</v>
      </c>
      <c r="F2541" s="3">
        <v>14</v>
      </c>
      <c r="G2541" s="3">
        <v>456</v>
      </c>
      <c r="H2541" s="3">
        <v>51.822730254660101</v>
      </c>
      <c r="I2541" s="3">
        <v>9.24658203125</v>
      </c>
      <c r="J2541" s="3">
        <v>1.11496551869843</v>
      </c>
      <c r="K2541" s="3"/>
      <c r="L2541" s="3">
        <v>1.0243824406286299</v>
      </c>
      <c r="M2541" s="3">
        <f t="shared" si="156"/>
        <v>1.06967397966353</v>
      </c>
      <c r="N2541" s="3">
        <v>0.99892753967657799</v>
      </c>
      <c r="O2541" s="3"/>
      <c r="P2541" s="3">
        <v>1.0590856271178199</v>
      </c>
      <c r="Q2541" s="3">
        <f t="shared" si="157"/>
        <v>1.0290065833971989</v>
      </c>
      <c r="R2541" s="3">
        <f t="shared" si="158"/>
        <v>0.96198150367355562</v>
      </c>
      <c r="S2541" s="3">
        <f t="shared" si="159"/>
        <v>0.53246544011575292</v>
      </c>
    </row>
    <row r="2542" spans="1:19" s="5" customFormat="1" ht="12.75" x14ac:dyDescent="0.2">
      <c r="A2542" s="3" t="s">
        <v>4559</v>
      </c>
      <c r="B2542" s="3" t="s">
        <v>4560</v>
      </c>
      <c r="C2542" s="3">
        <v>12.7</v>
      </c>
      <c r="D2542" s="3">
        <v>13</v>
      </c>
      <c r="E2542" s="3">
        <v>14</v>
      </c>
      <c r="F2542" s="3">
        <v>34</v>
      </c>
      <c r="G2542" s="3">
        <v>1071</v>
      </c>
      <c r="H2542" s="3">
        <v>116.61253429465999</v>
      </c>
      <c r="I2542" s="3">
        <v>8.08935546875</v>
      </c>
      <c r="J2542" s="3">
        <v>0.94872029495486998</v>
      </c>
      <c r="K2542" s="3">
        <v>0.97005373442826404</v>
      </c>
      <c r="L2542" s="3">
        <v>1.03470259439566</v>
      </c>
      <c r="M2542" s="3">
        <f t="shared" si="156"/>
        <v>0.98449220792626468</v>
      </c>
      <c r="N2542" s="3">
        <v>0.94714977382955701</v>
      </c>
      <c r="O2542" s="3">
        <v>0.94914575415468005</v>
      </c>
      <c r="P2542" s="3">
        <v>0.99526367971213103</v>
      </c>
      <c r="Q2542" s="3">
        <f t="shared" si="157"/>
        <v>0.96385306923212266</v>
      </c>
      <c r="R2542" s="3">
        <f t="shared" si="158"/>
        <v>0.97903575210857552</v>
      </c>
      <c r="S2542" s="3">
        <f t="shared" si="159"/>
        <v>0.53254715650483742</v>
      </c>
    </row>
    <row r="2543" spans="1:19" s="5" customFormat="1" ht="12.75" x14ac:dyDescent="0.2">
      <c r="A2543" s="3" t="s">
        <v>8019</v>
      </c>
      <c r="B2543" s="3" t="s">
        <v>8020</v>
      </c>
      <c r="C2543" s="3">
        <v>20.11</v>
      </c>
      <c r="D2543" s="3">
        <v>6</v>
      </c>
      <c r="E2543" s="3">
        <v>6</v>
      </c>
      <c r="F2543" s="3">
        <v>19</v>
      </c>
      <c r="G2543" s="3">
        <v>353</v>
      </c>
      <c r="H2543" s="3">
        <v>38.96918271466</v>
      </c>
      <c r="I2543" s="3">
        <v>4.89404296875</v>
      </c>
      <c r="J2543" s="3">
        <v>1.0071677557642</v>
      </c>
      <c r="K2543" s="3">
        <v>0.97823053104416402</v>
      </c>
      <c r="L2543" s="3">
        <v>1.00497151431942</v>
      </c>
      <c r="M2543" s="3">
        <f t="shared" si="156"/>
        <v>0.99678993370926128</v>
      </c>
      <c r="N2543" s="3">
        <v>0.96006916278052201</v>
      </c>
      <c r="O2543" s="3">
        <v>0.99374509609594197</v>
      </c>
      <c r="P2543" s="3">
        <v>1.0035701078958601</v>
      </c>
      <c r="Q2543" s="3">
        <f t="shared" si="157"/>
        <v>0.98579478892410799</v>
      </c>
      <c r="R2543" s="3">
        <f t="shared" si="158"/>
        <v>0.98896944640658835</v>
      </c>
      <c r="S2543" s="3">
        <f t="shared" si="159"/>
        <v>0.53275461224385845</v>
      </c>
    </row>
    <row r="2544" spans="1:19" s="5" customFormat="1" ht="12.75" x14ac:dyDescent="0.2">
      <c r="A2544" s="3" t="s">
        <v>1761</v>
      </c>
      <c r="B2544" s="3" t="s">
        <v>1762</v>
      </c>
      <c r="C2544" s="3">
        <v>18.010000000000002</v>
      </c>
      <c r="D2544" s="3">
        <v>3</v>
      </c>
      <c r="E2544" s="3">
        <v>3</v>
      </c>
      <c r="F2544" s="3">
        <v>15</v>
      </c>
      <c r="G2544" s="3">
        <v>211</v>
      </c>
      <c r="H2544" s="3">
        <v>23.37940675466</v>
      </c>
      <c r="I2544" s="3">
        <v>7.59130859375</v>
      </c>
      <c r="J2544" s="3">
        <v>0.97671328535480895</v>
      </c>
      <c r="K2544" s="3">
        <v>1.0419457105322001</v>
      </c>
      <c r="L2544" s="3">
        <v>0.97345955443142995</v>
      </c>
      <c r="M2544" s="3">
        <f t="shared" si="156"/>
        <v>0.9973728501061464</v>
      </c>
      <c r="N2544" s="3">
        <v>1.0349010385927899</v>
      </c>
      <c r="O2544" s="3">
        <v>1.02346704835288</v>
      </c>
      <c r="P2544" s="3">
        <v>0.98780703498262501</v>
      </c>
      <c r="Q2544" s="3">
        <f t="shared" si="157"/>
        <v>1.0153917073094316</v>
      </c>
      <c r="R2544" s="3">
        <f t="shared" si="158"/>
        <v>1.0180663201343083</v>
      </c>
      <c r="S2544" s="3">
        <f t="shared" si="159"/>
        <v>0.53286215481144439</v>
      </c>
    </row>
    <row r="2545" spans="1:19" s="5" customFormat="1" ht="12.75" x14ac:dyDescent="0.2">
      <c r="A2545" s="3" t="s">
        <v>2305</v>
      </c>
      <c r="B2545" s="3" t="s">
        <v>2306</v>
      </c>
      <c r="C2545" s="3">
        <v>3.09</v>
      </c>
      <c r="D2545" s="3">
        <v>2</v>
      </c>
      <c r="E2545" s="3">
        <v>2</v>
      </c>
      <c r="F2545" s="3">
        <v>6</v>
      </c>
      <c r="G2545" s="3">
        <v>517</v>
      </c>
      <c r="H2545" s="3">
        <v>58.151400394660101</v>
      </c>
      <c r="I2545" s="3">
        <v>8.44091796875</v>
      </c>
      <c r="J2545" s="3">
        <v>0.86068718951077905</v>
      </c>
      <c r="K2545" s="3">
        <v>1.0104498642281701</v>
      </c>
      <c r="L2545" s="3">
        <v>1.07057707977813</v>
      </c>
      <c r="M2545" s="3">
        <f t="shared" si="156"/>
        <v>0.98057137783902648</v>
      </c>
      <c r="N2545" s="3">
        <v>0.88571672609769103</v>
      </c>
      <c r="O2545" s="3">
        <v>0.94685343741764605</v>
      </c>
      <c r="P2545" s="3">
        <v>0.97132033119168704</v>
      </c>
      <c r="Q2545" s="3">
        <f t="shared" si="157"/>
        <v>0.93463016490234141</v>
      </c>
      <c r="R2545" s="3">
        <f t="shared" si="158"/>
        <v>0.95314852750655454</v>
      </c>
      <c r="S2545" s="3">
        <f t="shared" si="159"/>
        <v>0.53288223608741558</v>
      </c>
    </row>
    <row r="2546" spans="1:19" s="5" customFormat="1" ht="12.75" x14ac:dyDescent="0.2">
      <c r="A2546" s="3" t="s">
        <v>5517</v>
      </c>
      <c r="B2546" s="3" t="s">
        <v>5518</v>
      </c>
      <c r="C2546" s="3">
        <v>9.31</v>
      </c>
      <c r="D2546" s="3">
        <v>4</v>
      </c>
      <c r="E2546" s="3">
        <v>5</v>
      </c>
      <c r="F2546" s="3">
        <v>20</v>
      </c>
      <c r="G2546" s="3">
        <v>548</v>
      </c>
      <c r="H2546" s="3">
        <v>61.498780494660103</v>
      </c>
      <c r="I2546" s="3">
        <v>5.97314453125</v>
      </c>
      <c r="J2546" s="3">
        <v>1.0057463588650899</v>
      </c>
      <c r="K2546" s="3">
        <v>1.05645273735683</v>
      </c>
      <c r="L2546" s="3">
        <v>0.972510534328201</v>
      </c>
      <c r="M2546" s="3">
        <f t="shared" si="156"/>
        <v>1.0115698768500403</v>
      </c>
      <c r="N2546" s="3">
        <v>0.95886178259305099</v>
      </c>
      <c r="O2546" s="3">
        <v>0.99413391819750396</v>
      </c>
      <c r="P2546" s="3">
        <v>1.0200590248669501</v>
      </c>
      <c r="Q2546" s="3">
        <f t="shared" si="157"/>
        <v>0.99101824188583498</v>
      </c>
      <c r="R2546" s="3">
        <f t="shared" si="158"/>
        <v>0.97968342530305297</v>
      </c>
      <c r="S2546" s="3">
        <f t="shared" si="159"/>
        <v>0.53313407083430386</v>
      </c>
    </row>
    <row r="2547" spans="1:19" s="5" customFormat="1" ht="12.75" x14ac:dyDescent="0.2">
      <c r="A2547" s="3" t="s">
        <v>8423</v>
      </c>
      <c r="B2547" s="3" t="s">
        <v>8424</v>
      </c>
      <c r="C2547" s="3">
        <v>41.47</v>
      </c>
      <c r="D2547" s="3">
        <v>9</v>
      </c>
      <c r="E2547" s="3">
        <v>9</v>
      </c>
      <c r="F2547" s="3">
        <v>37</v>
      </c>
      <c r="G2547" s="3">
        <v>258</v>
      </c>
      <c r="H2547" s="3">
        <v>27.55463483466</v>
      </c>
      <c r="I2547" s="3">
        <v>6.39208984375</v>
      </c>
      <c r="J2547" s="3">
        <v>0.95641206680301005</v>
      </c>
      <c r="K2547" s="3">
        <v>0.97835677025065704</v>
      </c>
      <c r="L2547" s="3">
        <v>0.984469625640642</v>
      </c>
      <c r="M2547" s="3">
        <f t="shared" si="156"/>
        <v>0.9730794875647697</v>
      </c>
      <c r="N2547" s="3">
        <v>0.98042146387301798</v>
      </c>
      <c r="O2547" s="3">
        <v>0.950279345720632</v>
      </c>
      <c r="P2547" s="3">
        <v>0.963628469944392</v>
      </c>
      <c r="Q2547" s="3">
        <f t="shared" si="157"/>
        <v>0.9647764265126807</v>
      </c>
      <c r="R2547" s="3">
        <f t="shared" si="158"/>
        <v>0.99146723247360991</v>
      </c>
      <c r="S2547" s="3">
        <f t="shared" si="159"/>
        <v>0.53318884240452591</v>
      </c>
    </row>
    <row r="2548" spans="1:19" s="5" customFormat="1" ht="12.75" x14ac:dyDescent="0.2">
      <c r="A2548" s="3" t="s">
        <v>421</v>
      </c>
      <c r="B2548" s="3" t="s">
        <v>422</v>
      </c>
      <c r="C2548" s="3">
        <v>7.74</v>
      </c>
      <c r="D2548" s="3">
        <v>2</v>
      </c>
      <c r="E2548" s="3">
        <v>2</v>
      </c>
      <c r="F2548" s="3">
        <v>4</v>
      </c>
      <c r="G2548" s="3">
        <v>297</v>
      </c>
      <c r="H2548" s="3">
        <v>33.69505158466</v>
      </c>
      <c r="I2548" s="3">
        <v>10.16943359375</v>
      </c>
      <c r="J2548" s="3">
        <v>1.00289187102985</v>
      </c>
      <c r="K2548" s="3">
        <v>1.1098792734407099</v>
      </c>
      <c r="L2548" s="3">
        <v>1.0511551575490099</v>
      </c>
      <c r="M2548" s="3">
        <f t="shared" si="156"/>
        <v>1.0546421006731899</v>
      </c>
      <c r="N2548" s="3">
        <v>1.09114890317487</v>
      </c>
      <c r="O2548" s="3">
        <v>0.899276540424082</v>
      </c>
      <c r="P2548" s="3">
        <v>1.0404070304186399</v>
      </c>
      <c r="Q2548" s="3">
        <f t="shared" si="157"/>
        <v>1.0102774913391972</v>
      </c>
      <c r="R2548" s="3">
        <f t="shared" si="158"/>
        <v>0.95793396707217149</v>
      </c>
      <c r="S2548" s="3">
        <f t="shared" si="159"/>
        <v>0.53360657369986531</v>
      </c>
    </row>
    <row r="2549" spans="1:19" s="5" customFormat="1" ht="12.75" x14ac:dyDescent="0.2">
      <c r="A2549" s="3" t="s">
        <v>2341</v>
      </c>
      <c r="B2549" s="3" t="s">
        <v>2342</v>
      </c>
      <c r="C2549" s="3">
        <v>20.29</v>
      </c>
      <c r="D2549" s="3">
        <v>2</v>
      </c>
      <c r="E2549" s="3">
        <v>3</v>
      </c>
      <c r="F2549" s="3">
        <v>13</v>
      </c>
      <c r="G2549" s="3">
        <v>138</v>
      </c>
      <c r="H2549" s="3">
        <v>15.12880034466</v>
      </c>
      <c r="I2549" s="3">
        <v>9.62744140625</v>
      </c>
      <c r="J2549" s="3">
        <v>0.93498880306884702</v>
      </c>
      <c r="K2549" s="3">
        <v>1.04648599347937</v>
      </c>
      <c r="L2549" s="3">
        <v>1.02149097713196</v>
      </c>
      <c r="M2549" s="3">
        <f t="shared" si="156"/>
        <v>1.0009885912267258</v>
      </c>
      <c r="N2549" s="3">
        <v>0.927785644565294</v>
      </c>
      <c r="O2549" s="3">
        <v>0.94510273048985805</v>
      </c>
      <c r="P2549" s="3">
        <v>1.0339022403437199</v>
      </c>
      <c r="Q2549" s="3">
        <f t="shared" si="157"/>
        <v>0.96893020513295725</v>
      </c>
      <c r="R2549" s="3">
        <f t="shared" si="158"/>
        <v>0.96797327524534471</v>
      </c>
      <c r="S2549" s="3">
        <f t="shared" si="159"/>
        <v>0.53371613514612537</v>
      </c>
    </row>
    <row r="2550" spans="1:19" s="5" customFormat="1" ht="12.75" x14ac:dyDescent="0.2">
      <c r="A2550" s="3" t="s">
        <v>6617</v>
      </c>
      <c r="B2550" s="3" t="s">
        <v>6618</v>
      </c>
      <c r="C2550" s="3">
        <v>2.2200000000000002</v>
      </c>
      <c r="D2550" s="3">
        <v>2</v>
      </c>
      <c r="E2550" s="3">
        <v>2</v>
      </c>
      <c r="F2550" s="3">
        <v>4</v>
      </c>
      <c r="G2550" s="3">
        <v>721</v>
      </c>
      <c r="H2550" s="3">
        <v>79.894366994660103</v>
      </c>
      <c r="I2550" s="3">
        <v>6.07470703125</v>
      </c>
      <c r="J2550" s="3"/>
      <c r="K2550" s="3">
        <v>0.97447294879660296</v>
      </c>
      <c r="L2550" s="3">
        <v>0.96719864446777803</v>
      </c>
      <c r="M2550" s="3">
        <f t="shared" si="156"/>
        <v>0.97083579663219055</v>
      </c>
      <c r="N2550" s="3"/>
      <c r="O2550" s="3">
        <v>0.95494197002870795</v>
      </c>
      <c r="P2550" s="3">
        <v>1.07994745145559</v>
      </c>
      <c r="Q2550" s="3">
        <f t="shared" si="157"/>
        <v>1.0174447107421489</v>
      </c>
      <c r="R2550" s="3">
        <f t="shared" si="158"/>
        <v>1.0480090601022787</v>
      </c>
      <c r="S2550" s="3">
        <f t="shared" si="159"/>
        <v>0.53419104767787295</v>
      </c>
    </row>
    <row r="2551" spans="1:19" s="5" customFormat="1" ht="12.75" x14ac:dyDescent="0.2">
      <c r="A2551" s="3" t="s">
        <v>2627</v>
      </c>
      <c r="B2551" s="3" t="s">
        <v>2628</v>
      </c>
      <c r="C2551" s="3">
        <v>31.05</v>
      </c>
      <c r="D2551" s="3">
        <v>14</v>
      </c>
      <c r="E2551" s="3">
        <v>14</v>
      </c>
      <c r="F2551" s="3">
        <v>49</v>
      </c>
      <c r="G2551" s="3">
        <v>467</v>
      </c>
      <c r="H2551" s="3">
        <v>50.244628114660003</v>
      </c>
      <c r="I2551" s="3">
        <v>6.60986328125</v>
      </c>
      <c r="J2551" s="3">
        <v>0.94791456416713704</v>
      </c>
      <c r="K2551" s="3">
        <v>1.00481600600113</v>
      </c>
      <c r="L2551" s="3">
        <v>0.98491477116908599</v>
      </c>
      <c r="M2551" s="3">
        <f t="shared" si="156"/>
        <v>0.97921511377911763</v>
      </c>
      <c r="N2551" s="3">
        <v>1.02403369980131</v>
      </c>
      <c r="O2551" s="3">
        <v>0.94743059791566697</v>
      </c>
      <c r="P2551" s="3">
        <v>1.0301198051124201</v>
      </c>
      <c r="Q2551" s="3">
        <f t="shared" si="157"/>
        <v>1.0005280342764655</v>
      </c>
      <c r="R2551" s="3">
        <f t="shared" si="158"/>
        <v>1.0217653099890323</v>
      </c>
      <c r="S2551" s="3">
        <f t="shared" si="159"/>
        <v>0.5345141103234009</v>
      </c>
    </row>
    <row r="2552" spans="1:19" s="5" customFormat="1" ht="12.75" x14ac:dyDescent="0.2">
      <c r="A2552" s="3" t="s">
        <v>4275</v>
      </c>
      <c r="B2552" s="3" t="s">
        <v>4276</v>
      </c>
      <c r="C2552" s="3">
        <v>20.2</v>
      </c>
      <c r="D2552" s="3">
        <v>7</v>
      </c>
      <c r="E2552" s="3">
        <v>7</v>
      </c>
      <c r="F2552" s="3">
        <v>27</v>
      </c>
      <c r="G2552" s="3">
        <v>396</v>
      </c>
      <c r="H2552" s="3">
        <v>43.89533065466</v>
      </c>
      <c r="I2552" s="3">
        <v>7.98681640625</v>
      </c>
      <c r="J2552" s="3">
        <v>1.0176268583613099</v>
      </c>
      <c r="K2552" s="3">
        <v>0.95824718567465805</v>
      </c>
      <c r="L2552" s="3">
        <v>0.96040873163153595</v>
      </c>
      <c r="M2552" s="3">
        <f t="shared" si="156"/>
        <v>0.97876092522250124</v>
      </c>
      <c r="N2552" s="3">
        <v>0.99304004498423704</v>
      </c>
      <c r="O2552" s="3">
        <v>1.0173785412198799</v>
      </c>
      <c r="P2552" s="3">
        <v>0.97320588208689196</v>
      </c>
      <c r="Q2552" s="3">
        <f t="shared" si="157"/>
        <v>0.99454148943033627</v>
      </c>
      <c r="R2552" s="3">
        <f t="shared" si="158"/>
        <v>1.0161230018497598</v>
      </c>
      <c r="S2552" s="3">
        <f t="shared" si="159"/>
        <v>0.53477324164612439</v>
      </c>
    </row>
    <row r="2553" spans="1:19" s="5" customFormat="1" ht="12.75" x14ac:dyDescent="0.2">
      <c r="A2553" s="3" t="s">
        <v>527</v>
      </c>
      <c r="B2553" s="3" t="s">
        <v>528</v>
      </c>
      <c r="C2553" s="3">
        <v>8.3000000000000007</v>
      </c>
      <c r="D2553" s="3">
        <v>5</v>
      </c>
      <c r="E2553" s="3">
        <v>5</v>
      </c>
      <c r="F2553" s="3">
        <v>15</v>
      </c>
      <c r="G2553" s="3">
        <v>530</v>
      </c>
      <c r="H2553" s="3">
        <v>59.132469254660002</v>
      </c>
      <c r="I2553" s="3">
        <v>5.31298828125</v>
      </c>
      <c r="J2553" s="3">
        <v>0.89170736876916801</v>
      </c>
      <c r="K2553" s="3">
        <v>1.0001354405673399</v>
      </c>
      <c r="L2553" s="3">
        <v>1.0366587553792499</v>
      </c>
      <c r="M2553" s="3">
        <f t="shared" si="156"/>
        <v>0.97616718823858595</v>
      </c>
      <c r="N2553" s="3">
        <v>0.98178166878492001</v>
      </c>
      <c r="O2553" s="3">
        <v>0.89209286621168005</v>
      </c>
      <c r="P2553" s="3">
        <v>0.95113890947942903</v>
      </c>
      <c r="Q2553" s="3">
        <f t="shared" si="157"/>
        <v>0.94167114815867636</v>
      </c>
      <c r="R2553" s="3">
        <f t="shared" si="158"/>
        <v>0.96466175006132415</v>
      </c>
      <c r="S2553" s="3">
        <f t="shared" si="159"/>
        <v>0.53486056737244525</v>
      </c>
    </row>
    <row r="2554" spans="1:19" s="5" customFormat="1" ht="12.75" x14ac:dyDescent="0.2">
      <c r="A2554" s="3" t="s">
        <v>5231</v>
      </c>
      <c r="B2554" s="3" t="s">
        <v>5232</v>
      </c>
      <c r="C2554" s="3">
        <v>5.31</v>
      </c>
      <c r="D2554" s="3">
        <v>3</v>
      </c>
      <c r="E2554" s="3">
        <v>3</v>
      </c>
      <c r="F2554" s="3">
        <v>4</v>
      </c>
      <c r="G2554" s="3">
        <v>471</v>
      </c>
      <c r="H2554" s="3">
        <v>54.160257984659999</v>
      </c>
      <c r="I2554" s="3">
        <v>5.79541015625</v>
      </c>
      <c r="J2554" s="3">
        <v>1.0471304969594899</v>
      </c>
      <c r="K2554" s="3">
        <v>0.95387478121599201</v>
      </c>
      <c r="L2554" s="3">
        <v>0.96694764647007203</v>
      </c>
      <c r="M2554" s="3">
        <f t="shared" si="156"/>
        <v>0.98931764154851798</v>
      </c>
      <c r="N2554" s="3">
        <v>0.941314330051371</v>
      </c>
      <c r="O2554" s="3">
        <v>1.0229067764625399</v>
      </c>
      <c r="P2554" s="3">
        <v>1.1292856339074899</v>
      </c>
      <c r="Q2554" s="3">
        <f t="shared" si="157"/>
        <v>1.0311689134738002</v>
      </c>
      <c r="R2554" s="3">
        <f t="shared" si="158"/>
        <v>1.0423031695460065</v>
      </c>
      <c r="S2554" s="3">
        <f t="shared" si="159"/>
        <v>0.53501842069141359</v>
      </c>
    </row>
    <row r="2555" spans="1:19" s="5" customFormat="1" ht="12.75" x14ac:dyDescent="0.2">
      <c r="A2555" s="3" t="s">
        <v>8439</v>
      </c>
      <c r="B2555" s="3" t="s">
        <v>8440</v>
      </c>
      <c r="C2555" s="3">
        <v>5.34</v>
      </c>
      <c r="D2555" s="3">
        <v>2</v>
      </c>
      <c r="E2555" s="3">
        <v>2</v>
      </c>
      <c r="F2555" s="3">
        <v>3</v>
      </c>
      <c r="G2555" s="3">
        <v>337</v>
      </c>
      <c r="H2555" s="3">
        <v>38.367827874660001</v>
      </c>
      <c r="I2555" s="3">
        <v>8.85107421875</v>
      </c>
      <c r="J2555" s="3">
        <v>1.0632986217643501</v>
      </c>
      <c r="K2555" s="3">
        <v>0.75736622334088199</v>
      </c>
      <c r="L2555" s="3"/>
      <c r="M2555" s="3">
        <f t="shared" si="156"/>
        <v>0.91033242255261604</v>
      </c>
      <c r="N2555" s="3">
        <v>1.0396621515398099</v>
      </c>
      <c r="O2555" s="3">
        <v>1.0093193484423499</v>
      </c>
      <c r="P2555" s="3"/>
      <c r="Q2555" s="3">
        <f t="shared" si="157"/>
        <v>1.02449074999108</v>
      </c>
      <c r="R2555" s="3">
        <f t="shared" si="158"/>
        <v>1.1254029018524447</v>
      </c>
      <c r="S2555" s="3">
        <f t="shared" si="159"/>
        <v>0.53507196193214934</v>
      </c>
    </row>
    <row r="2556" spans="1:19" s="5" customFormat="1" ht="12.75" x14ac:dyDescent="0.2">
      <c r="A2556" s="3" t="s">
        <v>3475</v>
      </c>
      <c r="B2556" s="3" t="s">
        <v>3476</v>
      </c>
      <c r="C2556" s="3">
        <v>31.15</v>
      </c>
      <c r="D2556" s="3">
        <v>4</v>
      </c>
      <c r="E2556" s="3">
        <v>6</v>
      </c>
      <c r="F2556" s="3">
        <v>32</v>
      </c>
      <c r="G2556" s="3">
        <v>183</v>
      </c>
      <c r="H2556" s="3">
        <v>20.475213774659998</v>
      </c>
      <c r="I2556" s="3">
        <v>4.80517578125</v>
      </c>
      <c r="J2556" s="3">
        <v>0.93608154702973601</v>
      </c>
      <c r="K2556" s="3">
        <v>0.91769500716963004</v>
      </c>
      <c r="L2556" s="3">
        <v>0.98861401125801696</v>
      </c>
      <c r="M2556" s="3">
        <f t="shared" si="156"/>
        <v>0.94746352181912774</v>
      </c>
      <c r="N2556" s="3">
        <v>1.00558289552599</v>
      </c>
      <c r="O2556" s="3">
        <v>0.97496668032410605</v>
      </c>
      <c r="P2556" s="3">
        <v>0.92579440453607498</v>
      </c>
      <c r="Q2556" s="3">
        <f t="shared" si="157"/>
        <v>0.96878132679539031</v>
      </c>
      <c r="R2556" s="3">
        <f t="shared" si="158"/>
        <v>1.0224998688449054</v>
      </c>
      <c r="S2556" s="3">
        <f t="shared" si="159"/>
        <v>0.53554926507417211</v>
      </c>
    </row>
    <row r="2557" spans="1:19" s="5" customFormat="1" ht="12.75" x14ac:dyDescent="0.2">
      <c r="A2557" s="3" t="s">
        <v>221</v>
      </c>
      <c r="B2557" s="3" t="s">
        <v>222</v>
      </c>
      <c r="C2557" s="3">
        <v>19.89</v>
      </c>
      <c r="D2557" s="3">
        <v>19</v>
      </c>
      <c r="E2557" s="3">
        <v>21</v>
      </c>
      <c r="F2557" s="3">
        <v>65</v>
      </c>
      <c r="G2557" s="3">
        <v>1046</v>
      </c>
      <c r="H2557" s="3">
        <v>118.30029446466</v>
      </c>
      <c r="I2557" s="3">
        <v>7.89892578125</v>
      </c>
      <c r="J2557" s="3">
        <v>0.92374153209824095</v>
      </c>
      <c r="K2557" s="3">
        <v>1.0041698536302699</v>
      </c>
      <c r="L2557" s="3">
        <v>0.98774545527363</v>
      </c>
      <c r="M2557" s="3">
        <f t="shared" si="156"/>
        <v>0.97188561366738035</v>
      </c>
      <c r="N2557" s="3">
        <v>1.01038208646412</v>
      </c>
      <c r="O2557" s="3">
        <v>0.95631381025346596</v>
      </c>
      <c r="P2557" s="3">
        <v>1.0108550703394801</v>
      </c>
      <c r="Q2557" s="3">
        <f t="shared" si="157"/>
        <v>0.99251698901902208</v>
      </c>
      <c r="R2557" s="3">
        <f t="shared" si="158"/>
        <v>1.0212281929699421</v>
      </c>
      <c r="S2557" s="3">
        <f t="shared" si="159"/>
        <v>0.5357294939645656</v>
      </c>
    </row>
    <row r="2558" spans="1:19" s="5" customFormat="1" ht="12.75" x14ac:dyDescent="0.2">
      <c r="A2558" s="3" t="s">
        <v>2331</v>
      </c>
      <c r="B2558" s="3" t="s">
        <v>2332</v>
      </c>
      <c r="C2558" s="3">
        <v>11.75</v>
      </c>
      <c r="D2558" s="3">
        <v>4</v>
      </c>
      <c r="E2558" s="3">
        <v>4</v>
      </c>
      <c r="F2558" s="3">
        <v>10</v>
      </c>
      <c r="G2558" s="3">
        <v>349</v>
      </c>
      <c r="H2558" s="3">
        <v>39.991292544659998</v>
      </c>
      <c r="I2558" s="3">
        <v>9.33447265625</v>
      </c>
      <c r="J2558" s="3">
        <v>0.98005761458815499</v>
      </c>
      <c r="K2558" s="3">
        <v>0.94735584623344904</v>
      </c>
      <c r="L2558" s="3">
        <v>1.0150599387319501</v>
      </c>
      <c r="M2558" s="3">
        <f t="shared" si="156"/>
        <v>0.98082446651785149</v>
      </c>
      <c r="N2558" s="3">
        <v>1.0732934155376599</v>
      </c>
      <c r="O2558" s="3">
        <v>1.00780958920151</v>
      </c>
      <c r="P2558" s="3">
        <v>0.94590557575625001</v>
      </c>
      <c r="Q2558" s="3">
        <f t="shared" si="157"/>
        <v>1.00900286016514</v>
      </c>
      <c r="R2558" s="3">
        <f t="shared" si="158"/>
        <v>1.028729293170396</v>
      </c>
      <c r="S2558" s="3">
        <f t="shared" si="159"/>
        <v>0.53580178787573784</v>
      </c>
    </row>
    <row r="2559" spans="1:19" s="5" customFormat="1" ht="12.75" x14ac:dyDescent="0.2">
      <c r="A2559" s="3" t="s">
        <v>1361</v>
      </c>
      <c r="B2559" s="3" t="s">
        <v>1362</v>
      </c>
      <c r="C2559" s="3">
        <v>4.0999999999999996</v>
      </c>
      <c r="D2559" s="3">
        <v>1</v>
      </c>
      <c r="E2559" s="3">
        <v>2</v>
      </c>
      <c r="F2559" s="3">
        <v>7</v>
      </c>
      <c r="G2559" s="3">
        <v>463</v>
      </c>
      <c r="H2559" s="3">
        <v>51.230048094659999</v>
      </c>
      <c r="I2559" s="3">
        <v>5.55419921875</v>
      </c>
      <c r="J2559" s="3">
        <v>1.2015085408589301</v>
      </c>
      <c r="K2559" s="3"/>
      <c r="L2559" s="3">
        <v>1.57371409868443</v>
      </c>
      <c r="M2559" s="3">
        <f t="shared" si="156"/>
        <v>1.38761131977168</v>
      </c>
      <c r="N2559" s="3">
        <v>1.2699156442933199</v>
      </c>
      <c r="O2559" s="3"/>
      <c r="P2559" s="3">
        <v>1.2279480335380799</v>
      </c>
      <c r="Q2559" s="3">
        <f t="shared" si="157"/>
        <v>1.2489318389156998</v>
      </c>
      <c r="R2559" s="3">
        <f t="shared" si="158"/>
        <v>0.90005884293391414</v>
      </c>
      <c r="S2559" s="3">
        <f t="shared" si="159"/>
        <v>0.53613746882025815</v>
      </c>
    </row>
    <row r="2560" spans="1:19" s="5" customFormat="1" ht="12.75" x14ac:dyDescent="0.2">
      <c r="A2560" s="3" t="s">
        <v>2001</v>
      </c>
      <c r="B2560" s="3" t="s">
        <v>2002</v>
      </c>
      <c r="C2560" s="3">
        <v>2.87</v>
      </c>
      <c r="D2560" s="3">
        <v>3</v>
      </c>
      <c r="E2560" s="3">
        <v>4</v>
      </c>
      <c r="F2560" s="3">
        <v>8</v>
      </c>
      <c r="G2560" s="3">
        <v>1149</v>
      </c>
      <c r="H2560" s="3">
        <v>132.60216680465999</v>
      </c>
      <c r="I2560" s="3">
        <v>5.84619140625</v>
      </c>
      <c r="J2560" s="3">
        <v>1.0494286122182599</v>
      </c>
      <c r="K2560" s="3">
        <v>1.08395840096236</v>
      </c>
      <c r="L2560" s="3">
        <v>0.913568104910922</v>
      </c>
      <c r="M2560" s="3">
        <f t="shared" si="156"/>
        <v>1.0156517060305139</v>
      </c>
      <c r="N2560" s="3">
        <v>0.96566836940365797</v>
      </c>
      <c r="O2560" s="3">
        <v>0.96156785085415197</v>
      </c>
      <c r="P2560" s="3">
        <v>1.0097711611787299</v>
      </c>
      <c r="Q2560" s="3">
        <f t="shared" si="157"/>
        <v>0.97900246047884654</v>
      </c>
      <c r="R2560" s="3">
        <f t="shared" si="158"/>
        <v>0.96391553784229422</v>
      </c>
      <c r="S2560" s="3">
        <f t="shared" si="159"/>
        <v>0.53633660730708865</v>
      </c>
    </row>
    <row r="2561" spans="1:19" s="5" customFormat="1" ht="12.75" x14ac:dyDescent="0.2">
      <c r="A2561" s="3" t="s">
        <v>577</v>
      </c>
      <c r="B2561" s="3" t="s">
        <v>578</v>
      </c>
      <c r="C2561" s="3">
        <v>20.94</v>
      </c>
      <c r="D2561" s="3">
        <v>5</v>
      </c>
      <c r="E2561" s="3">
        <v>5</v>
      </c>
      <c r="F2561" s="3">
        <v>32</v>
      </c>
      <c r="G2561" s="3">
        <v>191</v>
      </c>
      <c r="H2561" s="3">
        <v>20.789419024659999</v>
      </c>
      <c r="I2561" s="3">
        <v>9.12939453125</v>
      </c>
      <c r="J2561" s="3">
        <v>0.96349599289338606</v>
      </c>
      <c r="K2561" s="3">
        <v>0.97145293318365</v>
      </c>
      <c r="L2561" s="3">
        <v>1.03425454779504</v>
      </c>
      <c r="M2561" s="3">
        <f t="shared" si="156"/>
        <v>0.98973449129069202</v>
      </c>
      <c r="N2561" s="3">
        <v>0.997862318924847</v>
      </c>
      <c r="O2561" s="3">
        <v>1.01690033487203</v>
      </c>
      <c r="P2561" s="3">
        <v>1.00131997318662</v>
      </c>
      <c r="Q2561" s="3">
        <f t="shared" si="157"/>
        <v>1.0053608756611656</v>
      </c>
      <c r="R2561" s="3">
        <f t="shared" si="158"/>
        <v>1.0157884609539025</v>
      </c>
      <c r="S2561" s="3">
        <f t="shared" si="159"/>
        <v>0.53637131370126712</v>
      </c>
    </row>
    <row r="2562" spans="1:19" s="5" customFormat="1" ht="12.75" x14ac:dyDescent="0.2">
      <c r="A2562" s="3" t="s">
        <v>5397</v>
      </c>
      <c r="B2562" s="3" t="s">
        <v>5398</v>
      </c>
      <c r="C2562" s="3">
        <v>34.340000000000003</v>
      </c>
      <c r="D2562" s="3">
        <v>13</v>
      </c>
      <c r="E2562" s="3">
        <v>13</v>
      </c>
      <c r="F2562" s="3">
        <v>118</v>
      </c>
      <c r="G2562" s="3">
        <v>265</v>
      </c>
      <c r="H2562" s="3">
        <v>30.158277234660002</v>
      </c>
      <c r="I2562" s="3">
        <v>9.36376953125</v>
      </c>
      <c r="J2562" s="3">
        <v>0.99081415033914999</v>
      </c>
      <c r="K2562" s="3">
        <v>1.05430238728903</v>
      </c>
      <c r="L2562" s="3">
        <v>1.0087587057572001</v>
      </c>
      <c r="M2562" s="3">
        <f t="shared" ref="M2562:M2625" si="160">AVERAGE(J2562:L2562)</f>
        <v>1.0179584144617932</v>
      </c>
      <c r="N2562" s="3">
        <v>0.98902601936035495</v>
      </c>
      <c r="O2562" s="3">
        <v>1.01190503843207</v>
      </c>
      <c r="P2562" s="3">
        <v>1.01170526226558</v>
      </c>
      <c r="Q2562" s="3">
        <f t="shared" ref="Q2562:Q2625" si="161">AVERAGE(N2562:P2562)</f>
        <v>1.0042121066860017</v>
      </c>
      <c r="R2562" s="3">
        <f t="shared" ref="R2562:R2625" si="162">Q2562/M2562</f>
        <v>0.9864961990779757</v>
      </c>
      <c r="S2562" s="3">
        <f t="shared" ref="S2562:S2625" si="163">_xlfn.T.TEST(J2562:L2562,N2562:P2562,2,2)</f>
        <v>0.53667435829525933</v>
      </c>
    </row>
    <row r="2563" spans="1:19" s="5" customFormat="1" ht="12.75" x14ac:dyDescent="0.2">
      <c r="A2563" s="3" t="s">
        <v>733</v>
      </c>
      <c r="B2563" s="3" t="s">
        <v>734</v>
      </c>
      <c r="C2563" s="3">
        <v>56.84</v>
      </c>
      <c r="D2563" s="3">
        <v>10</v>
      </c>
      <c r="E2563" s="3">
        <v>23</v>
      </c>
      <c r="F2563" s="3">
        <v>261</v>
      </c>
      <c r="G2563" s="3">
        <v>512</v>
      </c>
      <c r="H2563" s="3">
        <v>55.812340494659999</v>
      </c>
      <c r="I2563" s="3">
        <v>9.21728515625</v>
      </c>
      <c r="J2563" s="3">
        <v>1.0439058702278701</v>
      </c>
      <c r="K2563" s="3">
        <v>0.92993775588941197</v>
      </c>
      <c r="L2563" s="3">
        <v>0.99424797170802504</v>
      </c>
      <c r="M2563" s="3">
        <f t="shared" si="160"/>
        <v>0.98936386594176895</v>
      </c>
      <c r="N2563" s="3">
        <v>1.0079313228623901</v>
      </c>
      <c r="O2563" s="3">
        <v>1.0177905890185801</v>
      </c>
      <c r="P2563" s="3">
        <v>1.0094611087374901</v>
      </c>
      <c r="Q2563" s="3">
        <f t="shared" si="161"/>
        <v>1.0117276735394867</v>
      </c>
      <c r="R2563" s="3">
        <f t="shared" si="162"/>
        <v>1.0226042292098769</v>
      </c>
      <c r="S2563" s="3">
        <f t="shared" si="163"/>
        <v>0.536689437829724</v>
      </c>
    </row>
    <row r="2564" spans="1:19" s="5" customFormat="1" ht="12.75" x14ac:dyDescent="0.2">
      <c r="A2564" s="3" t="s">
        <v>7139</v>
      </c>
      <c r="B2564" s="3" t="s">
        <v>7140</v>
      </c>
      <c r="C2564" s="3">
        <v>33.9</v>
      </c>
      <c r="D2564" s="3">
        <v>2</v>
      </c>
      <c r="E2564" s="3">
        <v>3</v>
      </c>
      <c r="F2564" s="3">
        <v>22</v>
      </c>
      <c r="G2564" s="3">
        <v>118</v>
      </c>
      <c r="H2564" s="3">
        <v>12.87659476466</v>
      </c>
      <c r="I2564" s="3">
        <v>7.95751953125</v>
      </c>
      <c r="J2564" s="3">
        <v>1.1813804026773</v>
      </c>
      <c r="K2564" s="3">
        <v>0.91999904094010199</v>
      </c>
      <c r="L2564" s="3">
        <v>1.07923140592345</v>
      </c>
      <c r="M2564" s="3">
        <f t="shared" si="160"/>
        <v>1.0602036165136173</v>
      </c>
      <c r="N2564" s="3">
        <v>0.99115705299155699</v>
      </c>
      <c r="O2564" s="3">
        <v>1.08601623909487</v>
      </c>
      <c r="P2564" s="3">
        <v>0.92188957895769097</v>
      </c>
      <c r="Q2564" s="3">
        <f t="shared" si="161"/>
        <v>0.99968762368137265</v>
      </c>
      <c r="R2564" s="3">
        <f t="shared" si="162"/>
        <v>0.94292040520362874</v>
      </c>
      <c r="S2564" s="3">
        <f t="shared" si="163"/>
        <v>0.53690162069260727</v>
      </c>
    </row>
    <row r="2565" spans="1:19" s="5" customFormat="1" ht="12.75" x14ac:dyDescent="0.2">
      <c r="A2565" s="3" t="s">
        <v>4927</v>
      </c>
      <c r="B2565" s="3" t="s">
        <v>4928</v>
      </c>
      <c r="C2565" s="3">
        <v>44.26</v>
      </c>
      <c r="D2565" s="3">
        <v>7</v>
      </c>
      <c r="E2565" s="3">
        <v>7</v>
      </c>
      <c r="F2565" s="3">
        <v>22</v>
      </c>
      <c r="G2565" s="3">
        <v>183</v>
      </c>
      <c r="H2565" s="3">
        <v>20.74391079466</v>
      </c>
      <c r="I2565" s="3">
        <v>8.71923828125</v>
      </c>
      <c r="J2565" s="3">
        <v>1.00626775701977</v>
      </c>
      <c r="K2565" s="3">
        <v>0.93736311154246299</v>
      </c>
      <c r="L2565" s="3">
        <v>1.0399914385560201</v>
      </c>
      <c r="M2565" s="3">
        <f t="shared" si="160"/>
        <v>0.99454076903941768</v>
      </c>
      <c r="N2565" s="3">
        <v>1.0194033210536</v>
      </c>
      <c r="O2565" s="3">
        <v>1.1161873379016101</v>
      </c>
      <c r="P2565" s="3">
        <v>0.95900009432673805</v>
      </c>
      <c r="Q2565" s="3">
        <f t="shared" si="161"/>
        <v>1.0315302510939828</v>
      </c>
      <c r="R2565" s="3">
        <f t="shared" si="162"/>
        <v>1.0371925246365632</v>
      </c>
      <c r="S2565" s="3">
        <f t="shared" si="163"/>
        <v>0.53699652753976046</v>
      </c>
    </row>
    <row r="2566" spans="1:19" s="5" customFormat="1" ht="12.75" x14ac:dyDescent="0.2">
      <c r="A2566" s="3" t="s">
        <v>6677</v>
      </c>
      <c r="B2566" s="3" t="s">
        <v>6678</v>
      </c>
      <c r="C2566" s="3">
        <v>1.67</v>
      </c>
      <c r="D2566" s="3">
        <v>3</v>
      </c>
      <c r="E2566" s="3">
        <v>4</v>
      </c>
      <c r="F2566" s="3">
        <v>19</v>
      </c>
      <c r="G2566" s="3">
        <v>1858</v>
      </c>
      <c r="H2566" s="3">
        <v>206.180369534661</v>
      </c>
      <c r="I2566" s="3">
        <v>5.84619140625</v>
      </c>
      <c r="J2566" s="3">
        <v>0.85607685416351098</v>
      </c>
      <c r="K2566" s="3">
        <v>0.98006180944881105</v>
      </c>
      <c r="L2566" s="3">
        <v>1.02505775197968</v>
      </c>
      <c r="M2566" s="3">
        <f t="shared" si="160"/>
        <v>0.95373213853066741</v>
      </c>
      <c r="N2566" s="3">
        <v>1.0370171943134701</v>
      </c>
      <c r="O2566" s="3">
        <v>0.95024807106398301</v>
      </c>
      <c r="P2566" s="3">
        <v>0.98805305145920397</v>
      </c>
      <c r="Q2566" s="3">
        <f t="shared" si="161"/>
        <v>0.99177277227888572</v>
      </c>
      <c r="R2566" s="3">
        <f t="shared" si="162"/>
        <v>1.0398860772447327</v>
      </c>
      <c r="S2566" s="3">
        <f t="shared" si="163"/>
        <v>0.53714811912362337</v>
      </c>
    </row>
    <row r="2567" spans="1:19" s="5" customFormat="1" ht="12.75" x14ac:dyDescent="0.2">
      <c r="A2567" s="3" t="s">
        <v>491</v>
      </c>
      <c r="B2567" s="3" t="s">
        <v>492</v>
      </c>
      <c r="C2567" s="3">
        <v>63.67</v>
      </c>
      <c r="D2567" s="3">
        <v>30</v>
      </c>
      <c r="E2567" s="3">
        <v>30</v>
      </c>
      <c r="F2567" s="3">
        <v>152</v>
      </c>
      <c r="G2567" s="3">
        <v>501</v>
      </c>
      <c r="H2567" s="3">
        <v>57.060088864660003</v>
      </c>
      <c r="I2567" s="3">
        <v>6.84423828125</v>
      </c>
      <c r="J2567" s="3">
        <v>0.98743537499616996</v>
      </c>
      <c r="K2567" s="3">
        <v>0.97598459220953004</v>
      </c>
      <c r="L2567" s="3">
        <v>1.00404857058941</v>
      </c>
      <c r="M2567" s="3">
        <f t="shared" si="160"/>
        <v>0.98915617926503663</v>
      </c>
      <c r="N2567" s="3">
        <v>1.0082553653694499</v>
      </c>
      <c r="O2567" s="3">
        <v>0.96512733898454695</v>
      </c>
      <c r="P2567" s="3">
        <v>0.95849365108965201</v>
      </c>
      <c r="Q2567" s="3">
        <f t="shared" si="161"/>
        <v>0.97729211848121622</v>
      </c>
      <c r="R2567" s="3">
        <f t="shared" si="162"/>
        <v>0.98800587709755228</v>
      </c>
      <c r="S2567" s="3">
        <f t="shared" si="163"/>
        <v>0.53717617935852713</v>
      </c>
    </row>
    <row r="2568" spans="1:19" s="5" customFormat="1" ht="12.75" x14ac:dyDescent="0.2">
      <c r="A2568" s="3" t="s">
        <v>6041</v>
      </c>
      <c r="B2568" s="3" t="s">
        <v>6042</v>
      </c>
      <c r="C2568" s="3">
        <v>13.98</v>
      </c>
      <c r="D2568" s="3">
        <v>4</v>
      </c>
      <c r="E2568" s="3">
        <v>8</v>
      </c>
      <c r="F2568" s="3">
        <v>44</v>
      </c>
      <c r="G2568" s="3">
        <v>472</v>
      </c>
      <c r="H2568" s="3">
        <v>52.877753674660099</v>
      </c>
      <c r="I2568" s="3">
        <v>5.82080078125</v>
      </c>
      <c r="J2568" s="3">
        <v>0.99586689993411603</v>
      </c>
      <c r="K2568" s="3">
        <v>1.9743990032277301</v>
      </c>
      <c r="L2568" s="3">
        <v>0.86677762691902505</v>
      </c>
      <c r="M2568" s="3">
        <f t="shared" si="160"/>
        <v>1.279014510026957</v>
      </c>
      <c r="N2568" s="3">
        <v>1.0085986059468499</v>
      </c>
      <c r="O2568" s="3">
        <v>0.795480831832164</v>
      </c>
      <c r="P2568" s="3">
        <v>1.27270947225153</v>
      </c>
      <c r="Q2568" s="3">
        <f t="shared" si="161"/>
        <v>1.0255963033435147</v>
      </c>
      <c r="R2568" s="3">
        <f t="shared" si="162"/>
        <v>0.80186447870861044</v>
      </c>
      <c r="S2568" s="3">
        <f t="shared" si="163"/>
        <v>0.53720059400438747</v>
      </c>
    </row>
    <row r="2569" spans="1:19" s="5" customFormat="1" ht="12.75" x14ac:dyDescent="0.2">
      <c r="A2569" s="3" t="s">
        <v>7211</v>
      </c>
      <c r="B2569" s="3" t="s">
        <v>7212</v>
      </c>
      <c r="C2569" s="3">
        <v>15.74</v>
      </c>
      <c r="D2569" s="3">
        <v>5</v>
      </c>
      <c r="E2569" s="3">
        <v>6</v>
      </c>
      <c r="F2569" s="3">
        <v>13</v>
      </c>
      <c r="G2569" s="3">
        <v>394</v>
      </c>
      <c r="H2569" s="3">
        <v>43.659679684659999</v>
      </c>
      <c r="I2569" s="3">
        <v>8.11865234375</v>
      </c>
      <c r="J2569" s="3">
        <v>1.0176185901199799</v>
      </c>
      <c r="K2569" s="3">
        <v>1.0235309203760501</v>
      </c>
      <c r="L2569" s="3">
        <v>1.01741848480597</v>
      </c>
      <c r="M2569" s="3">
        <f t="shared" si="160"/>
        <v>1.0195226651006666</v>
      </c>
      <c r="N2569" s="3">
        <v>1.04643239832542</v>
      </c>
      <c r="O2569" s="3">
        <v>0.87113478981804104</v>
      </c>
      <c r="P2569" s="3">
        <v>1.0283582355503</v>
      </c>
      <c r="Q2569" s="3">
        <f t="shared" si="161"/>
        <v>0.98197514123125362</v>
      </c>
      <c r="R2569" s="3">
        <f t="shared" si="162"/>
        <v>0.96317146724177483</v>
      </c>
      <c r="S2569" s="3">
        <f t="shared" si="163"/>
        <v>0.53720535149766124</v>
      </c>
    </row>
    <row r="2570" spans="1:19" s="5" customFormat="1" ht="12.75" x14ac:dyDescent="0.2">
      <c r="A2570" s="3" t="s">
        <v>6237</v>
      </c>
      <c r="B2570" s="3" t="s">
        <v>6238</v>
      </c>
      <c r="C2570" s="3">
        <v>3.08</v>
      </c>
      <c r="D2570" s="3">
        <v>3</v>
      </c>
      <c r="E2570" s="3">
        <v>3</v>
      </c>
      <c r="F2570" s="3">
        <v>5</v>
      </c>
      <c r="G2570" s="3">
        <v>843</v>
      </c>
      <c r="H2570" s="3">
        <v>95.117353004659904</v>
      </c>
      <c r="I2570" s="3">
        <v>6.90283203125</v>
      </c>
      <c r="J2570" s="3">
        <v>0.97336905102388704</v>
      </c>
      <c r="K2570" s="3">
        <v>1.00106167503176</v>
      </c>
      <c r="L2570" s="3">
        <v>1.0175486134743099</v>
      </c>
      <c r="M2570" s="3">
        <f t="shared" si="160"/>
        <v>0.99732644650998559</v>
      </c>
      <c r="N2570" s="3">
        <v>0.99867447877064697</v>
      </c>
      <c r="O2570" s="3">
        <v>1.0332448015579101</v>
      </c>
      <c r="P2570" s="3">
        <v>0.99562322124374003</v>
      </c>
      <c r="Q2570" s="3">
        <f t="shared" si="161"/>
        <v>1.0091808338574324</v>
      </c>
      <c r="R2570" s="3">
        <f t="shared" si="162"/>
        <v>1.0118861656470954</v>
      </c>
      <c r="S2570" s="3">
        <f t="shared" si="163"/>
        <v>0.5387114591588763</v>
      </c>
    </row>
    <row r="2571" spans="1:19" s="5" customFormat="1" ht="12.75" x14ac:dyDescent="0.2">
      <c r="A2571" s="3" t="s">
        <v>3671</v>
      </c>
      <c r="B2571" s="3" t="s">
        <v>3672</v>
      </c>
      <c r="C2571" s="3">
        <v>13.51</v>
      </c>
      <c r="D2571" s="3">
        <v>4</v>
      </c>
      <c r="E2571" s="3">
        <v>6</v>
      </c>
      <c r="F2571" s="3">
        <v>14</v>
      </c>
      <c r="G2571" s="3">
        <v>481</v>
      </c>
      <c r="H2571" s="3">
        <v>52.435256974660099</v>
      </c>
      <c r="I2571" s="3">
        <v>7.31298828125</v>
      </c>
      <c r="J2571" s="3">
        <v>1.02501798327331</v>
      </c>
      <c r="K2571" s="3">
        <v>1.0744734025598699</v>
      </c>
      <c r="L2571" s="3">
        <v>0.96761551034276805</v>
      </c>
      <c r="M2571" s="3">
        <f t="shared" si="160"/>
        <v>1.0223689653919827</v>
      </c>
      <c r="N2571" s="3">
        <v>1.0175395726115899</v>
      </c>
      <c r="O2571" s="3">
        <v>0.98097992077657703</v>
      </c>
      <c r="P2571" s="3">
        <v>1.00281837149043</v>
      </c>
      <c r="Q2571" s="3">
        <f t="shared" si="161"/>
        <v>1.0004459549595321</v>
      </c>
      <c r="R2571" s="3">
        <f t="shared" si="162"/>
        <v>0.9785566550095296</v>
      </c>
      <c r="S2571" s="3">
        <f t="shared" si="163"/>
        <v>0.53872830483138934</v>
      </c>
    </row>
    <row r="2572" spans="1:19" s="5" customFormat="1" ht="12.75" x14ac:dyDescent="0.2">
      <c r="A2572" s="3" t="s">
        <v>407</v>
      </c>
      <c r="B2572" s="3" t="s">
        <v>408</v>
      </c>
      <c r="C2572" s="3">
        <v>34.520000000000003</v>
      </c>
      <c r="D2572" s="3">
        <v>13</v>
      </c>
      <c r="E2572" s="3">
        <v>13</v>
      </c>
      <c r="F2572" s="3">
        <v>31</v>
      </c>
      <c r="G2572" s="3">
        <v>423</v>
      </c>
      <c r="H2572" s="3">
        <v>48.556058724659998</v>
      </c>
      <c r="I2572" s="3">
        <v>7.29833984375</v>
      </c>
      <c r="J2572" s="3">
        <v>1.0038208459745499</v>
      </c>
      <c r="K2572" s="3">
        <v>0.96519579487496898</v>
      </c>
      <c r="L2572" s="3">
        <v>0.97455189023668898</v>
      </c>
      <c r="M2572" s="3">
        <f t="shared" si="160"/>
        <v>0.98118951036206925</v>
      </c>
      <c r="N2572" s="3">
        <v>0.99731779108868601</v>
      </c>
      <c r="O2572" s="3">
        <v>1.0225509453335699</v>
      </c>
      <c r="P2572" s="3">
        <v>0.96474169032338497</v>
      </c>
      <c r="Q2572" s="3">
        <f t="shared" si="161"/>
        <v>0.99487014224854686</v>
      </c>
      <c r="R2572" s="3">
        <f t="shared" si="162"/>
        <v>1.0139429047518347</v>
      </c>
      <c r="S2572" s="3">
        <f t="shared" si="163"/>
        <v>0.53881008619129056</v>
      </c>
    </row>
    <row r="2573" spans="1:19" s="5" customFormat="1" ht="12.75" x14ac:dyDescent="0.2">
      <c r="A2573" s="3" t="s">
        <v>6225</v>
      </c>
      <c r="B2573" s="3" t="s">
        <v>6226</v>
      </c>
      <c r="C2573" s="3">
        <v>53.33</v>
      </c>
      <c r="D2573" s="3">
        <v>3</v>
      </c>
      <c r="E2573" s="3">
        <v>3</v>
      </c>
      <c r="F2573" s="3">
        <v>17</v>
      </c>
      <c r="G2573" s="3">
        <v>75</v>
      </c>
      <c r="H2573" s="3">
        <v>8.3882568846600005</v>
      </c>
      <c r="I2573" s="3">
        <v>7.86962890625</v>
      </c>
      <c r="J2573" s="3">
        <v>0.95400711915422098</v>
      </c>
      <c r="K2573" s="3">
        <v>1.0052443237745201</v>
      </c>
      <c r="L2573" s="3">
        <v>1.0432411687104199</v>
      </c>
      <c r="M2573" s="3">
        <f t="shared" si="160"/>
        <v>1.0008308705463869</v>
      </c>
      <c r="N2573" s="3">
        <v>1.01439257457964</v>
      </c>
      <c r="O2573" s="3">
        <v>1.0473448411609501</v>
      </c>
      <c r="P2573" s="3">
        <v>0.999963782555914</v>
      </c>
      <c r="Q2573" s="3">
        <f t="shared" si="161"/>
        <v>1.0205670660988349</v>
      </c>
      <c r="R2573" s="3">
        <f t="shared" si="162"/>
        <v>1.0197198109423558</v>
      </c>
      <c r="S2573" s="3">
        <f t="shared" si="163"/>
        <v>0.53895630158772179</v>
      </c>
    </row>
    <row r="2574" spans="1:19" s="5" customFormat="1" ht="12.75" x14ac:dyDescent="0.2">
      <c r="A2574" s="3" t="s">
        <v>3441</v>
      </c>
      <c r="B2574" s="3" t="s">
        <v>3442</v>
      </c>
      <c r="C2574" s="3">
        <v>27.9</v>
      </c>
      <c r="D2574" s="3">
        <v>20</v>
      </c>
      <c r="E2574" s="3">
        <v>20</v>
      </c>
      <c r="F2574" s="3">
        <v>72</v>
      </c>
      <c r="G2574" s="3">
        <v>749</v>
      </c>
      <c r="H2574" s="3">
        <v>87.041457234660101</v>
      </c>
      <c r="I2574" s="3">
        <v>6.12548828125</v>
      </c>
      <c r="J2574" s="3">
        <v>1.0216290058545401</v>
      </c>
      <c r="K2574" s="3">
        <v>1.0101150717715499</v>
      </c>
      <c r="L2574" s="3">
        <v>0.94252361239779903</v>
      </c>
      <c r="M2574" s="3">
        <f t="shared" si="160"/>
        <v>0.99142256334129641</v>
      </c>
      <c r="N2574" s="3">
        <v>0.99397250345682397</v>
      </c>
      <c r="O2574" s="3">
        <v>0.96878987564054597</v>
      </c>
      <c r="P2574" s="3">
        <v>0.95733007518067703</v>
      </c>
      <c r="Q2574" s="3">
        <f t="shared" si="161"/>
        <v>0.97336415142601573</v>
      </c>
      <c r="R2574" s="3">
        <f t="shared" si="162"/>
        <v>0.98178535310471438</v>
      </c>
      <c r="S2574" s="3">
        <f t="shared" si="163"/>
        <v>0.53941527944184897</v>
      </c>
    </row>
    <row r="2575" spans="1:19" s="5" customFormat="1" ht="12.75" x14ac:dyDescent="0.2">
      <c r="A2575" s="3" t="s">
        <v>5077</v>
      </c>
      <c r="B2575" s="3" t="s">
        <v>5078</v>
      </c>
      <c r="C2575" s="3">
        <v>8.9700000000000006</v>
      </c>
      <c r="D2575" s="3">
        <v>4</v>
      </c>
      <c r="E2575" s="3">
        <v>5</v>
      </c>
      <c r="F2575" s="3">
        <v>5</v>
      </c>
      <c r="G2575" s="3">
        <v>457</v>
      </c>
      <c r="H2575" s="3">
        <v>51.138715964660001</v>
      </c>
      <c r="I2575" s="3">
        <v>6.16357421875</v>
      </c>
      <c r="J2575" s="3">
        <v>1.0082661401764801</v>
      </c>
      <c r="K2575" s="3">
        <v>1.0233654217950601</v>
      </c>
      <c r="L2575" s="3"/>
      <c r="M2575" s="3">
        <f t="shared" si="160"/>
        <v>1.0158157809857702</v>
      </c>
      <c r="N2575" s="3">
        <v>1.01376483680975</v>
      </c>
      <c r="O2575" s="3">
        <v>1.0050889133377201</v>
      </c>
      <c r="P2575" s="3"/>
      <c r="Q2575" s="3">
        <f t="shared" si="161"/>
        <v>1.0094268750737352</v>
      </c>
      <c r="R2575" s="3">
        <f t="shared" si="162"/>
        <v>0.99371056639242694</v>
      </c>
      <c r="S2575" s="3">
        <f t="shared" si="163"/>
        <v>0.53945753236816874</v>
      </c>
    </row>
    <row r="2576" spans="1:19" s="5" customFormat="1" ht="12.75" x14ac:dyDescent="0.2">
      <c r="A2576" s="3" t="s">
        <v>2061</v>
      </c>
      <c r="B2576" s="3" t="s">
        <v>2062</v>
      </c>
      <c r="C2576" s="3">
        <v>27.75</v>
      </c>
      <c r="D2576" s="3">
        <v>8</v>
      </c>
      <c r="E2576" s="3">
        <v>14</v>
      </c>
      <c r="F2576" s="3">
        <v>85</v>
      </c>
      <c r="G2576" s="3">
        <v>400</v>
      </c>
      <c r="H2576" s="3">
        <v>44.488066824660002</v>
      </c>
      <c r="I2576" s="3">
        <v>6.69775390625</v>
      </c>
      <c r="J2576" s="3">
        <v>1.0531680739446501</v>
      </c>
      <c r="K2576" s="3">
        <v>0.95024592819347298</v>
      </c>
      <c r="L2576" s="3">
        <v>0.97040966515887395</v>
      </c>
      <c r="M2576" s="3">
        <f t="shared" si="160"/>
        <v>0.99127455576566559</v>
      </c>
      <c r="N2576" s="3">
        <v>0.95235750139228503</v>
      </c>
      <c r="O2576" s="3">
        <v>0.98742389902340799</v>
      </c>
      <c r="P2576" s="3">
        <v>0.96752479014665504</v>
      </c>
      <c r="Q2576" s="3">
        <f t="shared" si="161"/>
        <v>0.96910206352078276</v>
      </c>
      <c r="R2576" s="3">
        <f t="shared" si="162"/>
        <v>0.97763233998500376</v>
      </c>
      <c r="S2576" s="3">
        <f t="shared" si="163"/>
        <v>0.53946514355026953</v>
      </c>
    </row>
    <row r="2577" spans="1:19" s="5" customFormat="1" ht="12.75" x14ac:dyDescent="0.2">
      <c r="A2577" s="3" t="s">
        <v>4523</v>
      </c>
      <c r="B2577" s="3" t="s">
        <v>4524</v>
      </c>
      <c r="C2577" s="3">
        <v>4.32</v>
      </c>
      <c r="D2577" s="3">
        <v>2</v>
      </c>
      <c r="E2577" s="3">
        <v>2</v>
      </c>
      <c r="F2577" s="3">
        <v>2</v>
      </c>
      <c r="G2577" s="3">
        <v>440</v>
      </c>
      <c r="H2577" s="3">
        <v>48.840876764660102</v>
      </c>
      <c r="I2577" s="3">
        <v>7.12255859375</v>
      </c>
      <c r="J2577" s="3">
        <v>0.98475945721636804</v>
      </c>
      <c r="K2577" s="3">
        <v>0.99434091052134499</v>
      </c>
      <c r="L2577" s="3"/>
      <c r="M2577" s="3">
        <f t="shared" si="160"/>
        <v>0.98955018386885651</v>
      </c>
      <c r="N2577" s="3">
        <v>1.0005820926920399</v>
      </c>
      <c r="O2577" s="3">
        <v>0.98934958601949197</v>
      </c>
      <c r="P2577" s="3"/>
      <c r="Q2577" s="3">
        <f t="shared" si="161"/>
        <v>0.99496583935576588</v>
      </c>
      <c r="R2577" s="3">
        <f t="shared" si="162"/>
        <v>1.0054728457183806</v>
      </c>
      <c r="S2577" s="3">
        <f t="shared" si="163"/>
        <v>0.53951579465362554</v>
      </c>
    </row>
    <row r="2578" spans="1:19" s="5" customFormat="1" ht="12.75" x14ac:dyDescent="0.2">
      <c r="A2578" s="3" t="s">
        <v>5303</v>
      </c>
      <c r="B2578" s="3" t="s">
        <v>5304</v>
      </c>
      <c r="C2578" s="3">
        <v>17.11</v>
      </c>
      <c r="D2578" s="3">
        <v>15</v>
      </c>
      <c r="E2578" s="3">
        <v>15</v>
      </c>
      <c r="F2578" s="3">
        <v>34</v>
      </c>
      <c r="G2578" s="3">
        <v>912</v>
      </c>
      <c r="H2578" s="3">
        <v>101.23243081466001</v>
      </c>
      <c r="I2578" s="3">
        <v>5.36376953125</v>
      </c>
      <c r="J2578" s="3">
        <v>0.99794662278579904</v>
      </c>
      <c r="K2578" s="3">
        <v>1.0563592530461601</v>
      </c>
      <c r="L2578" s="3">
        <v>1.0406641022019401</v>
      </c>
      <c r="M2578" s="3">
        <f t="shared" si="160"/>
        <v>1.031656659344633</v>
      </c>
      <c r="N2578" s="3">
        <v>1.0683142829935499</v>
      </c>
      <c r="O2578" s="3">
        <v>0.96943937179640904</v>
      </c>
      <c r="P2578" s="3">
        <v>0.98656530666765996</v>
      </c>
      <c r="Q2578" s="3">
        <f t="shared" si="161"/>
        <v>1.0081063204858729</v>
      </c>
      <c r="R2578" s="3">
        <f t="shared" si="162"/>
        <v>0.97717230956108925</v>
      </c>
      <c r="S2578" s="3">
        <f t="shared" si="163"/>
        <v>0.53952071439324345</v>
      </c>
    </row>
    <row r="2579" spans="1:19" s="5" customFormat="1" ht="12.75" x14ac:dyDescent="0.2">
      <c r="A2579" s="3" t="s">
        <v>6081</v>
      </c>
      <c r="B2579" s="3" t="s">
        <v>6082</v>
      </c>
      <c r="C2579" s="3">
        <v>1.75</v>
      </c>
      <c r="D2579" s="3">
        <v>1</v>
      </c>
      <c r="E2579" s="3">
        <v>1</v>
      </c>
      <c r="F2579" s="3">
        <v>2</v>
      </c>
      <c r="G2579" s="3">
        <v>855</v>
      </c>
      <c r="H2579" s="3">
        <v>93.288330484660094</v>
      </c>
      <c r="I2579" s="3">
        <v>9.53955078125</v>
      </c>
      <c r="J2579" s="3"/>
      <c r="K2579" s="3">
        <v>1.1189538792837399</v>
      </c>
      <c r="L2579" s="3">
        <v>1.00342222143662</v>
      </c>
      <c r="M2579" s="3">
        <f t="shared" si="160"/>
        <v>1.06118805036018</v>
      </c>
      <c r="N2579" s="3"/>
      <c r="O2579" s="3">
        <v>0.90779648979135397</v>
      </c>
      <c r="P2579" s="3">
        <v>1.06906279319591</v>
      </c>
      <c r="Q2579" s="3">
        <f t="shared" si="161"/>
        <v>0.98842964149363199</v>
      </c>
      <c r="R2579" s="3">
        <f t="shared" si="162"/>
        <v>0.93143683738065752</v>
      </c>
      <c r="S2579" s="3">
        <f t="shared" si="163"/>
        <v>0.53956809062519584</v>
      </c>
    </row>
    <row r="2580" spans="1:19" s="5" customFormat="1" ht="12.75" x14ac:dyDescent="0.2">
      <c r="A2580" s="3" t="s">
        <v>1375</v>
      </c>
      <c r="B2580" s="3" t="s">
        <v>1376</v>
      </c>
      <c r="C2580" s="3">
        <v>3.66</v>
      </c>
      <c r="D2580" s="3">
        <v>3</v>
      </c>
      <c r="E2580" s="3">
        <v>3</v>
      </c>
      <c r="F2580" s="3">
        <v>3</v>
      </c>
      <c r="G2580" s="3">
        <v>1038</v>
      </c>
      <c r="H2580" s="3">
        <v>115.53375207466</v>
      </c>
      <c r="I2580" s="3">
        <v>7.31298828125</v>
      </c>
      <c r="J2580" s="3"/>
      <c r="K2580" s="3">
        <v>0.90010276441568104</v>
      </c>
      <c r="L2580" s="3">
        <v>0.97927896441804296</v>
      </c>
      <c r="M2580" s="3">
        <f t="shared" si="160"/>
        <v>0.939690864416862</v>
      </c>
      <c r="N2580" s="3"/>
      <c r="O2580" s="3">
        <v>0.96144306859323803</v>
      </c>
      <c r="P2580" s="3">
        <v>0.97712897871926796</v>
      </c>
      <c r="Q2580" s="3">
        <f t="shared" si="161"/>
        <v>0.96928602365625305</v>
      </c>
      <c r="R2580" s="3">
        <f t="shared" si="162"/>
        <v>1.0314945695015953</v>
      </c>
      <c r="S2580" s="3">
        <f t="shared" si="163"/>
        <v>0.53966870468303607</v>
      </c>
    </row>
    <row r="2581" spans="1:19" s="5" customFormat="1" ht="12.75" x14ac:dyDescent="0.2">
      <c r="A2581" s="3" t="s">
        <v>2161</v>
      </c>
      <c r="B2581" s="3" t="s">
        <v>2162</v>
      </c>
      <c r="C2581" s="3">
        <v>29.96</v>
      </c>
      <c r="D2581" s="3">
        <v>16</v>
      </c>
      <c r="E2581" s="3">
        <v>16</v>
      </c>
      <c r="F2581" s="3">
        <v>36</v>
      </c>
      <c r="G2581" s="3">
        <v>534</v>
      </c>
      <c r="H2581" s="3">
        <v>58.168426984660101</v>
      </c>
      <c r="I2581" s="3">
        <v>9.17333984375</v>
      </c>
      <c r="J2581" s="3">
        <v>0.98767038213359903</v>
      </c>
      <c r="K2581" s="3">
        <v>0.99532960155744399</v>
      </c>
      <c r="L2581" s="3">
        <v>0.94699480033984096</v>
      </c>
      <c r="M2581" s="3">
        <f t="shared" si="160"/>
        <v>0.9766649280102947</v>
      </c>
      <c r="N2581" s="3">
        <v>0.981129706229106</v>
      </c>
      <c r="O2581" s="3">
        <v>1.02555381087886</v>
      </c>
      <c r="P2581" s="3">
        <v>0.96907205362670201</v>
      </c>
      <c r="Q2581" s="3">
        <f t="shared" si="161"/>
        <v>0.99191852357822263</v>
      </c>
      <c r="R2581" s="3">
        <f t="shared" si="162"/>
        <v>1.0156180437430093</v>
      </c>
      <c r="S2581" s="3">
        <f t="shared" si="163"/>
        <v>0.54014448535551629</v>
      </c>
    </row>
    <row r="2582" spans="1:19" s="5" customFormat="1" ht="12.75" x14ac:dyDescent="0.2">
      <c r="A2582" s="3" t="s">
        <v>2865</v>
      </c>
      <c r="B2582" s="3" t="s">
        <v>2866</v>
      </c>
      <c r="C2582" s="3">
        <v>31.39</v>
      </c>
      <c r="D2582" s="3">
        <v>21</v>
      </c>
      <c r="E2582" s="3">
        <v>21</v>
      </c>
      <c r="F2582" s="3">
        <v>92</v>
      </c>
      <c r="G2582" s="3">
        <v>736</v>
      </c>
      <c r="H2582" s="3">
        <v>81.951622664660107</v>
      </c>
      <c r="I2582" s="3">
        <v>7.21044921875</v>
      </c>
      <c r="J2582" s="3">
        <v>1.03859015689972</v>
      </c>
      <c r="K2582" s="3">
        <v>0.99487584643500004</v>
      </c>
      <c r="L2582" s="3">
        <v>0.99113852684412496</v>
      </c>
      <c r="M2582" s="3">
        <f t="shared" si="160"/>
        <v>1.0082015100596149</v>
      </c>
      <c r="N2582" s="3">
        <v>1.0023519775944101</v>
      </c>
      <c r="O2582" s="3">
        <v>0.999597434948159</v>
      </c>
      <c r="P2582" s="3">
        <v>0.99137944323466898</v>
      </c>
      <c r="Q2582" s="3">
        <f t="shared" si="161"/>
        <v>0.99777628525907947</v>
      </c>
      <c r="R2582" s="3">
        <f t="shared" si="162"/>
        <v>0.98965958223974593</v>
      </c>
      <c r="S2582" s="3">
        <f t="shared" si="163"/>
        <v>0.54016935142988831</v>
      </c>
    </row>
    <row r="2583" spans="1:19" s="5" customFormat="1" ht="12.75" x14ac:dyDescent="0.2">
      <c r="A2583" s="3" t="s">
        <v>1835</v>
      </c>
      <c r="B2583" s="3" t="s">
        <v>1836</v>
      </c>
      <c r="C2583" s="3">
        <v>17.5</v>
      </c>
      <c r="D2583" s="3">
        <v>12</v>
      </c>
      <c r="E2583" s="3">
        <v>12</v>
      </c>
      <c r="F2583" s="3">
        <v>27</v>
      </c>
      <c r="G2583" s="3">
        <v>617</v>
      </c>
      <c r="H2583" s="3">
        <v>70.494378644660003</v>
      </c>
      <c r="I2583" s="3">
        <v>6.97607421875</v>
      </c>
      <c r="J2583" s="3">
        <v>1.0009346797989001</v>
      </c>
      <c r="K2583" s="3">
        <v>1.0203390972192301</v>
      </c>
      <c r="L2583" s="3">
        <v>1.0201764914273901</v>
      </c>
      <c r="M2583" s="3">
        <f t="shared" si="160"/>
        <v>1.0138167561485067</v>
      </c>
      <c r="N2583" s="3">
        <v>1.00808033972717</v>
      </c>
      <c r="O2583" s="3">
        <v>1.0225580509674499</v>
      </c>
      <c r="P2583" s="3">
        <v>0.98573757779511495</v>
      </c>
      <c r="Q2583" s="3">
        <f t="shared" si="161"/>
        <v>1.0054586561632448</v>
      </c>
      <c r="R2583" s="3">
        <f t="shared" si="162"/>
        <v>0.99175580800517205</v>
      </c>
      <c r="S2583" s="3">
        <f t="shared" si="163"/>
        <v>0.5402503888770136</v>
      </c>
    </row>
    <row r="2584" spans="1:19" s="5" customFormat="1" ht="12.75" x14ac:dyDescent="0.2">
      <c r="A2584" s="3" t="s">
        <v>963</v>
      </c>
      <c r="B2584" s="3" t="s">
        <v>964</v>
      </c>
      <c r="C2584" s="3">
        <v>40.840000000000003</v>
      </c>
      <c r="D2584" s="3">
        <v>8</v>
      </c>
      <c r="E2584" s="3">
        <v>8</v>
      </c>
      <c r="F2584" s="3">
        <v>57</v>
      </c>
      <c r="G2584" s="3">
        <v>191</v>
      </c>
      <c r="H2584" s="3">
        <v>21.172356254659999</v>
      </c>
      <c r="I2584" s="3">
        <v>5.27490234375</v>
      </c>
      <c r="J2584" s="3">
        <v>0.98120117251315497</v>
      </c>
      <c r="K2584" s="3">
        <v>1.0181710992486499</v>
      </c>
      <c r="L2584" s="3">
        <v>1.1187824704051501</v>
      </c>
      <c r="M2584" s="3">
        <f t="shared" si="160"/>
        <v>1.0393849140556517</v>
      </c>
      <c r="N2584" s="3">
        <v>0.96374596937964796</v>
      </c>
      <c r="O2584" s="3">
        <v>1.0646688632061501</v>
      </c>
      <c r="P2584" s="3">
        <v>0.98712971032891506</v>
      </c>
      <c r="Q2584" s="3">
        <f t="shared" si="161"/>
        <v>1.0051815143049045</v>
      </c>
      <c r="R2584" s="3">
        <f t="shared" si="162"/>
        <v>0.96709265327193716</v>
      </c>
      <c r="S2584" s="3">
        <f t="shared" si="163"/>
        <v>0.54058632990387079</v>
      </c>
    </row>
    <row r="2585" spans="1:19" s="5" customFormat="1" ht="12.75" x14ac:dyDescent="0.2">
      <c r="A2585" s="3" t="s">
        <v>5099</v>
      </c>
      <c r="B2585" s="3" t="s">
        <v>5100</v>
      </c>
      <c r="C2585" s="3">
        <v>2.0299999999999998</v>
      </c>
      <c r="D2585" s="3">
        <v>2</v>
      </c>
      <c r="E2585" s="3">
        <v>2</v>
      </c>
      <c r="F2585" s="3">
        <v>2</v>
      </c>
      <c r="G2585" s="3">
        <v>836</v>
      </c>
      <c r="H2585" s="3">
        <v>93.496442274659998</v>
      </c>
      <c r="I2585" s="3">
        <v>6.44287109375</v>
      </c>
      <c r="J2585" s="3"/>
      <c r="K2585" s="3">
        <v>0.95409919886650496</v>
      </c>
      <c r="L2585" s="3">
        <v>1.0718623290123599</v>
      </c>
      <c r="M2585" s="3">
        <f t="shared" si="160"/>
        <v>1.0129807639394324</v>
      </c>
      <c r="N2585" s="3"/>
      <c r="O2585" s="3">
        <v>0.97195722873539803</v>
      </c>
      <c r="P2585" s="3">
        <v>0.96784629422348101</v>
      </c>
      <c r="Q2585" s="3">
        <f t="shared" si="161"/>
        <v>0.96990176147943952</v>
      </c>
      <c r="R2585" s="3">
        <f t="shared" si="162"/>
        <v>0.9574730300973725</v>
      </c>
      <c r="S2585" s="3">
        <f t="shared" si="163"/>
        <v>0.54073265192039566</v>
      </c>
    </row>
    <row r="2586" spans="1:19" s="5" customFormat="1" ht="12.75" x14ac:dyDescent="0.2">
      <c r="A2586" s="3" t="s">
        <v>6045</v>
      </c>
      <c r="B2586" s="3" t="s">
        <v>6046</v>
      </c>
      <c r="C2586" s="3">
        <v>66.91</v>
      </c>
      <c r="D2586" s="3">
        <v>14</v>
      </c>
      <c r="E2586" s="3">
        <v>14</v>
      </c>
      <c r="F2586" s="3">
        <v>92</v>
      </c>
      <c r="G2586" s="3">
        <v>275</v>
      </c>
      <c r="H2586" s="3">
        <v>31.50442895466</v>
      </c>
      <c r="I2586" s="3">
        <v>5.90966796875</v>
      </c>
      <c r="J2586" s="3">
        <v>0.99804005192331202</v>
      </c>
      <c r="K2586" s="3">
        <v>0.976925940741038</v>
      </c>
      <c r="L2586" s="3">
        <v>0.98756841600744905</v>
      </c>
      <c r="M2586" s="3">
        <f t="shared" si="160"/>
        <v>0.98751146955726632</v>
      </c>
      <c r="N2586" s="3">
        <v>1.0187297183634501</v>
      </c>
      <c r="O2586" s="3">
        <v>0.99107323729060104</v>
      </c>
      <c r="P2586" s="3">
        <v>0.97918155740208102</v>
      </c>
      <c r="Q2586" s="3">
        <f t="shared" si="161"/>
        <v>0.99632817101871074</v>
      </c>
      <c r="R2586" s="3">
        <f t="shared" si="162"/>
        <v>1.0089282015786583</v>
      </c>
      <c r="S2586" s="3">
        <f t="shared" si="163"/>
        <v>0.54090958893268903</v>
      </c>
    </row>
    <row r="2587" spans="1:19" s="5" customFormat="1" ht="12.75" x14ac:dyDescent="0.2">
      <c r="A2587" s="3" t="s">
        <v>8285</v>
      </c>
      <c r="B2587" s="3" t="s">
        <v>8286</v>
      </c>
      <c r="C2587" s="3">
        <v>32.35</v>
      </c>
      <c r="D2587" s="3">
        <v>9</v>
      </c>
      <c r="E2587" s="3">
        <v>9</v>
      </c>
      <c r="F2587" s="3">
        <v>42</v>
      </c>
      <c r="G2587" s="3">
        <v>238</v>
      </c>
      <c r="H2587" s="3">
        <v>27.586816734660001</v>
      </c>
      <c r="I2587" s="3">
        <v>9.07080078125</v>
      </c>
      <c r="J2587" s="3">
        <v>0.96938223331721896</v>
      </c>
      <c r="K2587" s="3">
        <v>0.98004288896764002</v>
      </c>
      <c r="L2587" s="3">
        <v>1.0473352867362</v>
      </c>
      <c r="M2587" s="3">
        <f t="shared" si="160"/>
        <v>0.99892013634035293</v>
      </c>
      <c r="N2587" s="3">
        <v>0.97689286112028095</v>
      </c>
      <c r="O2587" s="3">
        <v>0.99131444227420695</v>
      </c>
      <c r="P2587" s="3">
        <v>0.97886423203219097</v>
      </c>
      <c r="Q2587" s="3">
        <f t="shared" si="161"/>
        <v>0.98235717847555959</v>
      </c>
      <c r="R2587" s="3">
        <f t="shared" si="162"/>
        <v>0.9834191370638764</v>
      </c>
      <c r="S2587" s="3">
        <f t="shared" si="163"/>
        <v>0.5410375924434826</v>
      </c>
    </row>
    <row r="2588" spans="1:19" s="5" customFormat="1" ht="12.75" x14ac:dyDescent="0.2">
      <c r="A2588" s="3" t="s">
        <v>5349</v>
      </c>
      <c r="B2588" s="3" t="s">
        <v>5350</v>
      </c>
      <c r="C2588" s="3">
        <v>24.56</v>
      </c>
      <c r="D2588" s="3">
        <v>15</v>
      </c>
      <c r="E2588" s="3">
        <v>15</v>
      </c>
      <c r="F2588" s="3">
        <v>46</v>
      </c>
      <c r="G2588" s="3">
        <v>570</v>
      </c>
      <c r="H2588" s="3">
        <v>65.131109354660097</v>
      </c>
      <c r="I2588" s="3">
        <v>6.53662109375</v>
      </c>
      <c r="J2588" s="3">
        <v>0.96531046474080295</v>
      </c>
      <c r="K2588" s="3">
        <v>0.96664552034849305</v>
      </c>
      <c r="L2588" s="3">
        <v>1.0005549360802</v>
      </c>
      <c r="M2588" s="3">
        <f t="shared" si="160"/>
        <v>0.97750364038983195</v>
      </c>
      <c r="N2588" s="3">
        <v>1.01809827752865</v>
      </c>
      <c r="O2588" s="3">
        <v>0.99253172356295405</v>
      </c>
      <c r="P2588" s="3">
        <v>0.96179989523710896</v>
      </c>
      <c r="Q2588" s="3">
        <f t="shared" si="161"/>
        <v>0.99080996544290434</v>
      </c>
      <c r="R2588" s="3">
        <f t="shared" si="162"/>
        <v>1.0136125580542756</v>
      </c>
      <c r="S2588" s="3">
        <f t="shared" si="163"/>
        <v>0.54121622449858908</v>
      </c>
    </row>
    <row r="2589" spans="1:19" s="5" customFormat="1" ht="12.75" x14ac:dyDescent="0.2">
      <c r="A2589" s="3" t="s">
        <v>2691</v>
      </c>
      <c r="B2589" s="3" t="s">
        <v>2692</v>
      </c>
      <c r="C2589" s="3">
        <v>24.68</v>
      </c>
      <c r="D2589" s="3">
        <v>1</v>
      </c>
      <c r="E2589" s="3">
        <v>1</v>
      </c>
      <c r="F2589" s="3">
        <v>52</v>
      </c>
      <c r="G2589" s="3">
        <v>77</v>
      </c>
      <c r="H2589" s="3">
        <v>7.3985323646600003</v>
      </c>
      <c r="I2589" s="3">
        <v>4.83056640625</v>
      </c>
      <c r="J2589" s="3">
        <v>0.95232106297233698</v>
      </c>
      <c r="K2589" s="3">
        <v>1.00256294114823</v>
      </c>
      <c r="L2589" s="3">
        <v>1.01746272177571</v>
      </c>
      <c r="M2589" s="3">
        <f t="shared" si="160"/>
        <v>0.99078224196542564</v>
      </c>
      <c r="N2589" s="3">
        <v>0.99810269456259604</v>
      </c>
      <c r="O2589" s="3">
        <v>0.97778912707316601</v>
      </c>
      <c r="P2589" s="3">
        <v>0.94717041819872405</v>
      </c>
      <c r="Q2589" s="3">
        <f t="shared" si="161"/>
        <v>0.97435407994482859</v>
      </c>
      <c r="R2589" s="3">
        <f t="shared" si="162"/>
        <v>0.98341899831792678</v>
      </c>
      <c r="S2589" s="3">
        <f t="shared" si="163"/>
        <v>0.54153310571033586</v>
      </c>
    </row>
    <row r="2590" spans="1:19" s="5" customFormat="1" ht="12.75" x14ac:dyDescent="0.2">
      <c r="A2590" s="3" t="s">
        <v>1961</v>
      </c>
      <c r="B2590" s="3" t="s">
        <v>1962</v>
      </c>
      <c r="C2590" s="3">
        <v>5.15</v>
      </c>
      <c r="D2590" s="3">
        <v>2</v>
      </c>
      <c r="E2590" s="3">
        <v>2</v>
      </c>
      <c r="F2590" s="3">
        <v>2</v>
      </c>
      <c r="G2590" s="3">
        <v>388</v>
      </c>
      <c r="H2590" s="3">
        <v>44.466138364659997</v>
      </c>
      <c r="I2590" s="3">
        <v>5.57958984375</v>
      </c>
      <c r="J2590" s="3">
        <v>1.0074085777941499</v>
      </c>
      <c r="K2590" s="3">
        <v>1.04775944541815</v>
      </c>
      <c r="L2590" s="3"/>
      <c r="M2590" s="3">
        <f t="shared" si="160"/>
        <v>1.0275840116061499</v>
      </c>
      <c r="N2590" s="3">
        <v>0.95786407729442102</v>
      </c>
      <c r="O2590" s="3">
        <v>1.03427182259954</v>
      </c>
      <c r="P2590" s="3"/>
      <c r="Q2590" s="3">
        <f t="shared" si="161"/>
        <v>0.99606794994698045</v>
      </c>
      <c r="R2590" s="3">
        <f t="shared" si="162"/>
        <v>0.96932994158802777</v>
      </c>
      <c r="S2590" s="3">
        <f t="shared" si="163"/>
        <v>0.54157814053718334</v>
      </c>
    </row>
    <row r="2591" spans="1:19" s="5" customFormat="1" ht="12.75" x14ac:dyDescent="0.2">
      <c r="A2591" s="3" t="s">
        <v>5899</v>
      </c>
      <c r="B2591" s="3" t="s">
        <v>5900</v>
      </c>
      <c r="C2591" s="3">
        <v>6.86</v>
      </c>
      <c r="D2591" s="3">
        <v>2</v>
      </c>
      <c r="E2591" s="3">
        <v>2</v>
      </c>
      <c r="F2591" s="3">
        <v>4</v>
      </c>
      <c r="G2591" s="3">
        <v>204</v>
      </c>
      <c r="H2591" s="3">
        <v>22.20360416466</v>
      </c>
      <c r="I2591" s="3">
        <v>8.36767578125</v>
      </c>
      <c r="J2591" s="3">
        <v>0.99051897885180795</v>
      </c>
      <c r="K2591" s="3">
        <v>1.01523114499306</v>
      </c>
      <c r="L2591" s="3">
        <v>1.01524031109482</v>
      </c>
      <c r="M2591" s="3">
        <f t="shared" si="160"/>
        <v>1.0069968116465626</v>
      </c>
      <c r="N2591" s="3">
        <v>0.95865341192852005</v>
      </c>
      <c r="O2591" s="3">
        <v>0.93850457256434805</v>
      </c>
      <c r="P2591" s="3">
        <v>1.0520141485151899</v>
      </c>
      <c r="Q2591" s="3">
        <f t="shared" si="161"/>
        <v>0.98305737766935264</v>
      </c>
      <c r="R2591" s="3">
        <f t="shared" si="162"/>
        <v>0.9762269019123645</v>
      </c>
      <c r="S2591" s="3">
        <f t="shared" si="163"/>
        <v>0.54161909627595095</v>
      </c>
    </row>
    <row r="2592" spans="1:19" s="5" customFormat="1" ht="12.75" x14ac:dyDescent="0.2">
      <c r="A2592" s="3" t="s">
        <v>33</v>
      </c>
      <c r="B2592" s="3" t="s">
        <v>34</v>
      </c>
      <c r="C2592" s="3">
        <v>2.44</v>
      </c>
      <c r="D2592" s="3">
        <v>1</v>
      </c>
      <c r="E2592" s="3">
        <v>1</v>
      </c>
      <c r="F2592" s="3">
        <v>3</v>
      </c>
      <c r="G2592" s="3">
        <v>450</v>
      </c>
      <c r="H2592" s="3">
        <v>49.471531804660103</v>
      </c>
      <c r="I2592" s="3">
        <v>8.45556640625</v>
      </c>
      <c r="J2592" s="3">
        <v>1.00406566172264</v>
      </c>
      <c r="K2592" s="3">
        <v>0.93335357427941401</v>
      </c>
      <c r="L2592" s="3">
        <v>0.79662676786439601</v>
      </c>
      <c r="M2592" s="3">
        <f t="shared" si="160"/>
        <v>0.9113486679554833</v>
      </c>
      <c r="N2592" s="3">
        <v>0.92473359066357197</v>
      </c>
      <c r="O2592" s="3">
        <v>1.0370510749197901</v>
      </c>
      <c r="P2592" s="3">
        <v>0.91635611056755095</v>
      </c>
      <c r="Q2592" s="3">
        <f t="shared" si="161"/>
        <v>0.95938025871697097</v>
      </c>
      <c r="R2592" s="3">
        <f t="shared" si="162"/>
        <v>1.0527038579748424</v>
      </c>
      <c r="S2592" s="3">
        <f t="shared" si="163"/>
        <v>0.54258239417161092</v>
      </c>
    </row>
    <row r="2593" spans="1:19" s="5" customFormat="1" ht="12.75" x14ac:dyDescent="0.2">
      <c r="A2593" s="3" t="s">
        <v>7009</v>
      </c>
      <c r="B2593" s="3" t="s">
        <v>7010</v>
      </c>
      <c r="C2593" s="3">
        <v>31.15</v>
      </c>
      <c r="D2593" s="3">
        <v>3</v>
      </c>
      <c r="E2593" s="3">
        <v>5</v>
      </c>
      <c r="F2593" s="3">
        <v>25</v>
      </c>
      <c r="G2593" s="3">
        <v>183</v>
      </c>
      <c r="H2593" s="3">
        <v>20.405149244659999</v>
      </c>
      <c r="I2593" s="3">
        <v>4.80517578125</v>
      </c>
      <c r="J2593" s="3">
        <v>1.0774752089511701</v>
      </c>
      <c r="K2593" s="3">
        <v>0.93572441756428304</v>
      </c>
      <c r="L2593" s="3">
        <v>0.93077127116276204</v>
      </c>
      <c r="M2593" s="3">
        <f t="shared" si="160"/>
        <v>0.98132363255940502</v>
      </c>
      <c r="N2593" s="3">
        <v>0.95446585088800995</v>
      </c>
      <c r="O2593" s="3">
        <v>1.0968800754536501</v>
      </c>
      <c r="P2593" s="3">
        <v>1.01886892639294</v>
      </c>
      <c r="Q2593" s="3">
        <f t="shared" si="161"/>
        <v>1.0234049509115333</v>
      </c>
      <c r="R2593" s="3">
        <f t="shared" si="162"/>
        <v>1.0428822021154991</v>
      </c>
      <c r="S2593" s="3">
        <f t="shared" si="163"/>
        <v>0.54263389359603642</v>
      </c>
    </row>
    <row r="2594" spans="1:19" s="5" customFormat="1" ht="12.75" x14ac:dyDescent="0.2">
      <c r="A2594" s="3" t="s">
        <v>5271</v>
      </c>
      <c r="B2594" s="3" t="s">
        <v>5272</v>
      </c>
      <c r="C2594" s="3">
        <v>9.42</v>
      </c>
      <c r="D2594" s="3">
        <v>5</v>
      </c>
      <c r="E2594" s="3">
        <v>5</v>
      </c>
      <c r="F2594" s="3">
        <v>12</v>
      </c>
      <c r="G2594" s="3">
        <v>520</v>
      </c>
      <c r="H2594" s="3">
        <v>57.517825674660102</v>
      </c>
      <c r="I2594" s="3">
        <v>6.84423828125</v>
      </c>
      <c r="J2594" s="3">
        <v>1.1102246683950501</v>
      </c>
      <c r="K2594" s="3">
        <v>0.97252459738143004</v>
      </c>
      <c r="L2594" s="3">
        <v>1.0209441074163901</v>
      </c>
      <c r="M2594" s="3">
        <f t="shared" si="160"/>
        <v>1.0345644577309567</v>
      </c>
      <c r="N2594" s="3">
        <v>1.0004809989129</v>
      </c>
      <c r="O2594" s="3">
        <v>1.00615655021363</v>
      </c>
      <c r="P2594" s="3">
        <v>1.0161675507207699</v>
      </c>
      <c r="Q2594" s="3">
        <f t="shared" si="161"/>
        <v>1.0076016999491</v>
      </c>
      <c r="R2594" s="3">
        <f t="shared" si="162"/>
        <v>0.97393805907367781</v>
      </c>
      <c r="S2594" s="3">
        <f t="shared" si="163"/>
        <v>0.54284788465421863</v>
      </c>
    </row>
    <row r="2595" spans="1:19" s="5" customFormat="1" ht="12.75" x14ac:dyDescent="0.2">
      <c r="A2595" s="3" t="s">
        <v>1225</v>
      </c>
      <c r="B2595" s="3" t="s">
        <v>1226</v>
      </c>
      <c r="C2595" s="3">
        <v>17.5</v>
      </c>
      <c r="D2595" s="3">
        <v>7</v>
      </c>
      <c r="E2595" s="3">
        <v>7</v>
      </c>
      <c r="F2595" s="3">
        <v>11</v>
      </c>
      <c r="G2595" s="3">
        <v>400</v>
      </c>
      <c r="H2595" s="3">
        <v>43.80041299466</v>
      </c>
      <c r="I2595" s="3">
        <v>5.37646484375</v>
      </c>
      <c r="J2595" s="3">
        <v>0.98610495270466603</v>
      </c>
      <c r="K2595" s="3">
        <v>0.97366179505480899</v>
      </c>
      <c r="L2595" s="3">
        <v>1.0104863785229601</v>
      </c>
      <c r="M2595" s="3">
        <f t="shared" si="160"/>
        <v>0.99008437542747829</v>
      </c>
      <c r="N2595" s="3">
        <v>0.98937693994406795</v>
      </c>
      <c r="O2595" s="3">
        <v>1.0607320714795301</v>
      </c>
      <c r="P2595" s="3">
        <v>0.97658114581816502</v>
      </c>
      <c r="Q2595" s="3">
        <f t="shared" si="161"/>
        <v>1.0088967190805878</v>
      </c>
      <c r="R2595" s="3">
        <f t="shared" si="162"/>
        <v>1.0190007479362424</v>
      </c>
      <c r="S2595" s="3">
        <f t="shared" si="163"/>
        <v>0.54292215570533531</v>
      </c>
    </row>
    <row r="2596" spans="1:19" s="5" customFormat="1" ht="12.75" x14ac:dyDescent="0.2">
      <c r="A2596" s="3" t="s">
        <v>4507</v>
      </c>
      <c r="B2596" s="3" t="s">
        <v>4508</v>
      </c>
      <c r="C2596" s="3">
        <v>12.5</v>
      </c>
      <c r="D2596" s="3">
        <v>7</v>
      </c>
      <c r="E2596" s="3">
        <v>7</v>
      </c>
      <c r="F2596" s="3">
        <v>15</v>
      </c>
      <c r="G2596" s="3">
        <v>520</v>
      </c>
      <c r="H2596" s="3">
        <v>57.819346324660103</v>
      </c>
      <c r="I2596" s="3">
        <v>7.75244140625</v>
      </c>
      <c r="J2596" s="3">
        <v>1.0604278862860701</v>
      </c>
      <c r="K2596" s="3">
        <v>1.0000307632441201</v>
      </c>
      <c r="L2596" s="3">
        <v>0.93099536169438402</v>
      </c>
      <c r="M2596" s="3">
        <f t="shared" si="160"/>
        <v>0.99715133707485804</v>
      </c>
      <c r="N2596" s="3">
        <v>1.0168913121691701</v>
      </c>
      <c r="O2596" s="3">
        <v>1.0122202290644899</v>
      </c>
      <c r="P2596" s="3">
        <v>1.03853892440066</v>
      </c>
      <c r="Q2596" s="3">
        <f t="shared" si="161"/>
        <v>1.02255015521144</v>
      </c>
      <c r="R2596" s="3">
        <f t="shared" si="162"/>
        <v>1.0254713775053337</v>
      </c>
      <c r="S2596" s="3">
        <f t="shared" si="163"/>
        <v>0.54310105875152859</v>
      </c>
    </row>
    <row r="2597" spans="1:19" s="5" customFormat="1" ht="12.75" x14ac:dyDescent="0.2">
      <c r="A2597" s="3" t="s">
        <v>5107</v>
      </c>
      <c r="B2597" s="3" t="s">
        <v>5108</v>
      </c>
      <c r="C2597" s="3">
        <v>4.84</v>
      </c>
      <c r="D2597" s="3">
        <v>2</v>
      </c>
      <c r="E2597" s="3">
        <v>2</v>
      </c>
      <c r="F2597" s="3">
        <v>3</v>
      </c>
      <c r="G2597" s="3">
        <v>351</v>
      </c>
      <c r="H2597" s="3">
        <v>38.454832184659999</v>
      </c>
      <c r="I2597" s="3">
        <v>7.37158203125</v>
      </c>
      <c r="J2597" s="3">
        <v>0.99219782875500295</v>
      </c>
      <c r="K2597" s="3">
        <v>1.00002145723827</v>
      </c>
      <c r="L2597" s="3"/>
      <c r="M2597" s="3">
        <f t="shared" si="160"/>
        <v>0.99610964299663651</v>
      </c>
      <c r="N2597" s="3">
        <v>1.08347275244569</v>
      </c>
      <c r="O2597" s="3">
        <v>0.98238132555360103</v>
      </c>
      <c r="P2597" s="3"/>
      <c r="Q2597" s="3">
        <f t="shared" si="161"/>
        <v>1.0329270389996454</v>
      </c>
      <c r="R2597" s="3">
        <f t="shared" si="162"/>
        <v>1.036961188220455</v>
      </c>
      <c r="S2597" s="3">
        <f t="shared" si="163"/>
        <v>0.543191030506878</v>
      </c>
    </row>
    <row r="2598" spans="1:19" s="5" customFormat="1" ht="12.75" x14ac:dyDescent="0.2">
      <c r="A2598" s="3" t="s">
        <v>5469</v>
      </c>
      <c r="B2598" s="3" t="s">
        <v>5470</v>
      </c>
      <c r="C2598" s="3">
        <v>5.7</v>
      </c>
      <c r="D2598" s="3">
        <v>2</v>
      </c>
      <c r="E2598" s="3">
        <v>2</v>
      </c>
      <c r="F2598" s="3">
        <v>3</v>
      </c>
      <c r="G2598" s="3">
        <v>386</v>
      </c>
      <c r="H2598" s="3">
        <v>43.237955554659997</v>
      </c>
      <c r="I2598" s="3">
        <v>9.04150390625</v>
      </c>
      <c r="J2598" s="3"/>
      <c r="K2598" s="3">
        <v>1.0150750372219399</v>
      </c>
      <c r="L2598" s="3">
        <v>0.98717907802291105</v>
      </c>
      <c r="M2598" s="3">
        <f t="shared" si="160"/>
        <v>1.0011270576224254</v>
      </c>
      <c r="N2598" s="3"/>
      <c r="O2598" s="3">
        <v>0.96913870761253096</v>
      </c>
      <c r="P2598" s="3">
        <v>1.0018808089990201</v>
      </c>
      <c r="Q2598" s="3">
        <f t="shared" si="161"/>
        <v>0.98550975830577547</v>
      </c>
      <c r="R2598" s="3">
        <f t="shared" si="162"/>
        <v>0.98440028246390687</v>
      </c>
      <c r="S2598" s="3">
        <f t="shared" si="163"/>
        <v>0.5432317495242529</v>
      </c>
    </row>
    <row r="2599" spans="1:19" s="5" customFormat="1" ht="12.75" x14ac:dyDescent="0.2">
      <c r="A2599" s="3" t="s">
        <v>6463</v>
      </c>
      <c r="B2599" s="3" t="s">
        <v>6464</v>
      </c>
      <c r="C2599" s="3">
        <v>13.01</v>
      </c>
      <c r="D2599" s="3">
        <v>7</v>
      </c>
      <c r="E2599" s="3">
        <v>7</v>
      </c>
      <c r="F2599" s="3">
        <v>23</v>
      </c>
      <c r="G2599" s="3">
        <v>561</v>
      </c>
      <c r="H2599" s="3">
        <v>64.235503724660106</v>
      </c>
      <c r="I2599" s="3">
        <v>6.69775390625</v>
      </c>
      <c r="J2599" s="3">
        <v>0.98802737908434102</v>
      </c>
      <c r="K2599" s="3">
        <v>0.96195561677380503</v>
      </c>
      <c r="L2599" s="3">
        <v>0.94023123195192304</v>
      </c>
      <c r="M2599" s="3">
        <f t="shared" si="160"/>
        <v>0.96340474260335629</v>
      </c>
      <c r="N2599" s="3">
        <v>0.948647468194729</v>
      </c>
      <c r="O2599" s="3">
        <v>0.98560374866679201</v>
      </c>
      <c r="P2599" s="3">
        <v>0.99538421311337999</v>
      </c>
      <c r="Q2599" s="3">
        <f t="shared" si="161"/>
        <v>0.97654514332496689</v>
      </c>
      <c r="R2599" s="3">
        <f t="shared" si="162"/>
        <v>1.0136395433201855</v>
      </c>
      <c r="S2599" s="3">
        <f t="shared" si="163"/>
        <v>0.54388901059574957</v>
      </c>
    </row>
    <row r="2600" spans="1:19" s="5" customFormat="1" ht="12.75" x14ac:dyDescent="0.2">
      <c r="A2600" s="3" t="s">
        <v>973</v>
      </c>
      <c r="B2600" s="3" t="s">
        <v>974</v>
      </c>
      <c r="C2600" s="3">
        <v>10.66</v>
      </c>
      <c r="D2600" s="3">
        <v>3</v>
      </c>
      <c r="E2600" s="3">
        <v>3</v>
      </c>
      <c r="F2600" s="3">
        <v>22</v>
      </c>
      <c r="G2600" s="3">
        <v>244</v>
      </c>
      <c r="H2600" s="3">
        <v>26.35537482466</v>
      </c>
      <c r="I2600" s="3">
        <v>10.28662109375</v>
      </c>
      <c r="J2600" s="3">
        <v>0.98244564553750202</v>
      </c>
      <c r="K2600" s="3">
        <v>1.01389359239535</v>
      </c>
      <c r="L2600" s="3">
        <v>1.0226511310336099</v>
      </c>
      <c r="M2600" s="3">
        <f t="shared" si="160"/>
        <v>1.0063301229888206</v>
      </c>
      <c r="N2600" s="3">
        <v>1.0246735935817</v>
      </c>
      <c r="O2600" s="3">
        <v>1.0206694833827801</v>
      </c>
      <c r="P2600" s="3">
        <v>1.00168876373139</v>
      </c>
      <c r="Q2600" s="3">
        <f t="shared" si="161"/>
        <v>1.0156772802319567</v>
      </c>
      <c r="R2600" s="3">
        <f t="shared" si="162"/>
        <v>1.0092883607770529</v>
      </c>
      <c r="S2600" s="3">
        <f t="shared" si="163"/>
        <v>0.54406950104472163</v>
      </c>
    </row>
    <row r="2601" spans="1:19" s="5" customFormat="1" ht="12.75" x14ac:dyDescent="0.2">
      <c r="A2601" s="3" t="s">
        <v>4041</v>
      </c>
      <c r="B2601" s="3" t="s">
        <v>4042</v>
      </c>
      <c r="C2601" s="3">
        <v>32.96</v>
      </c>
      <c r="D2601" s="3">
        <v>2</v>
      </c>
      <c r="E2601" s="3">
        <v>13</v>
      </c>
      <c r="F2601" s="3">
        <v>229</v>
      </c>
      <c r="G2601" s="3">
        <v>267</v>
      </c>
      <c r="H2601" s="3">
        <v>27.095555064659901</v>
      </c>
      <c r="I2601" s="3">
        <v>11.18017578125</v>
      </c>
      <c r="J2601" s="3">
        <v>1.03844325615815</v>
      </c>
      <c r="K2601" s="3">
        <v>1.0562078828035799</v>
      </c>
      <c r="L2601" s="3">
        <v>0.952118275715233</v>
      </c>
      <c r="M2601" s="3">
        <f t="shared" si="160"/>
        <v>1.0155898048923209</v>
      </c>
      <c r="N2601" s="3">
        <v>0.99715034022975602</v>
      </c>
      <c r="O2601" s="3">
        <v>0.92883033995061404</v>
      </c>
      <c r="P2601" s="3">
        <v>1.0327733926223099</v>
      </c>
      <c r="Q2601" s="3">
        <f t="shared" si="161"/>
        <v>0.98625135760089344</v>
      </c>
      <c r="R2601" s="3">
        <f t="shared" si="162"/>
        <v>0.97111191235861405</v>
      </c>
      <c r="S2601" s="3">
        <f t="shared" si="163"/>
        <v>0.5441078868727145</v>
      </c>
    </row>
    <row r="2602" spans="1:19" s="5" customFormat="1" ht="12.75" x14ac:dyDescent="0.2">
      <c r="A2602" s="3" t="s">
        <v>2311</v>
      </c>
      <c r="B2602" s="3" t="s">
        <v>2312</v>
      </c>
      <c r="C2602" s="3">
        <v>10.210000000000001</v>
      </c>
      <c r="D2602" s="3">
        <v>6</v>
      </c>
      <c r="E2602" s="3">
        <v>9</v>
      </c>
      <c r="F2602" s="3">
        <v>23</v>
      </c>
      <c r="G2602" s="3">
        <v>852</v>
      </c>
      <c r="H2602" s="3">
        <v>94.457690844660107</v>
      </c>
      <c r="I2602" s="3">
        <v>6.35400390625</v>
      </c>
      <c r="J2602" s="3">
        <v>1.11441072799528</v>
      </c>
      <c r="K2602" s="3">
        <v>0.96858695351518398</v>
      </c>
      <c r="L2602" s="3">
        <v>1.0010092431200699</v>
      </c>
      <c r="M2602" s="3">
        <f t="shared" si="160"/>
        <v>1.0280023082101779</v>
      </c>
      <c r="N2602" s="3">
        <v>1.0156833268035299</v>
      </c>
      <c r="O2602" s="3">
        <v>1.0088624693711099</v>
      </c>
      <c r="P2602" s="3">
        <v>0.96665486950736201</v>
      </c>
      <c r="Q2602" s="3">
        <f t="shared" si="161"/>
        <v>0.99706688856066739</v>
      </c>
      <c r="R2602" s="3">
        <f t="shared" si="162"/>
        <v>0.96990724689775143</v>
      </c>
      <c r="S2602" s="3">
        <f t="shared" si="163"/>
        <v>0.54465307488305248</v>
      </c>
    </row>
    <row r="2603" spans="1:19" s="5" customFormat="1" ht="12.75" x14ac:dyDescent="0.2">
      <c r="A2603" s="3" t="s">
        <v>6873</v>
      </c>
      <c r="B2603" s="3" t="s">
        <v>6874</v>
      </c>
      <c r="C2603" s="3">
        <v>4.76</v>
      </c>
      <c r="D2603" s="3">
        <v>14</v>
      </c>
      <c r="E2603" s="3">
        <v>15</v>
      </c>
      <c r="F2603" s="3">
        <v>27</v>
      </c>
      <c r="G2603" s="3">
        <v>3464</v>
      </c>
      <c r="H2603" s="3">
        <v>375.54336721466302</v>
      </c>
      <c r="I2603" s="3">
        <v>6.84423828125</v>
      </c>
      <c r="J2603" s="3">
        <v>1.0655706043317601</v>
      </c>
      <c r="K2603" s="3">
        <v>1.0867979985588301</v>
      </c>
      <c r="L2603" s="3">
        <v>0.97926340016368796</v>
      </c>
      <c r="M2603" s="3">
        <f t="shared" si="160"/>
        <v>1.043877334351426</v>
      </c>
      <c r="N2603" s="3">
        <v>0.929903040092254</v>
      </c>
      <c r="O2603" s="3">
        <v>1.00835977805606</v>
      </c>
      <c r="P2603" s="3">
        <v>1.0837744726635701</v>
      </c>
      <c r="Q2603" s="3">
        <f t="shared" si="161"/>
        <v>1.0073457636039613</v>
      </c>
      <c r="R2603" s="3">
        <f t="shared" si="162"/>
        <v>0.96500396210809358</v>
      </c>
      <c r="S2603" s="3">
        <f t="shared" si="163"/>
        <v>0.5447504615775951</v>
      </c>
    </row>
    <row r="2604" spans="1:19" s="5" customFormat="1" ht="12.75" x14ac:dyDescent="0.2">
      <c r="A2604" s="3" t="s">
        <v>3629</v>
      </c>
      <c r="B2604" s="3" t="s">
        <v>3630</v>
      </c>
      <c r="C2604" s="3">
        <v>9.91</v>
      </c>
      <c r="D2604" s="3">
        <v>4</v>
      </c>
      <c r="E2604" s="3">
        <v>4</v>
      </c>
      <c r="F2604" s="3">
        <v>10</v>
      </c>
      <c r="G2604" s="3">
        <v>333</v>
      </c>
      <c r="H2604" s="3">
        <v>36.90659649466</v>
      </c>
      <c r="I2604" s="3">
        <v>8.10400390625</v>
      </c>
      <c r="J2604" s="3">
        <v>1.04021384389994</v>
      </c>
      <c r="K2604" s="3">
        <v>0.97437986052914405</v>
      </c>
      <c r="L2604" s="3">
        <v>1.05772193895008</v>
      </c>
      <c r="M2604" s="3">
        <f t="shared" si="160"/>
        <v>1.0241052144597214</v>
      </c>
      <c r="N2604" s="3">
        <v>0.97103146142444297</v>
      </c>
      <c r="O2604" s="3">
        <v>0.97138522932609195</v>
      </c>
      <c r="P2604" s="3">
        <v>1.05507903044746</v>
      </c>
      <c r="Q2604" s="3">
        <f t="shared" si="161"/>
        <v>0.99916524039933163</v>
      </c>
      <c r="R2604" s="3">
        <f t="shared" si="162"/>
        <v>0.9756470588097268</v>
      </c>
      <c r="S2604" s="3">
        <f t="shared" si="163"/>
        <v>0.54496968939146129</v>
      </c>
    </row>
    <row r="2605" spans="1:19" s="5" customFormat="1" ht="12.75" x14ac:dyDescent="0.2">
      <c r="A2605" s="3" t="s">
        <v>7577</v>
      </c>
      <c r="B2605" s="3" t="s">
        <v>7578</v>
      </c>
      <c r="C2605" s="3">
        <v>27.93</v>
      </c>
      <c r="D2605" s="3">
        <v>52</v>
      </c>
      <c r="E2605" s="3">
        <v>70</v>
      </c>
      <c r="F2605" s="3">
        <v>224</v>
      </c>
      <c r="G2605" s="3">
        <v>2542</v>
      </c>
      <c r="H2605" s="3">
        <v>269.69612127466002</v>
      </c>
      <c r="I2605" s="3">
        <v>6.15087890625</v>
      </c>
      <c r="J2605" s="3">
        <v>0.97303386002340198</v>
      </c>
      <c r="K2605" s="3">
        <v>1.0518563372690399</v>
      </c>
      <c r="L2605" s="3">
        <v>1.01099010451066</v>
      </c>
      <c r="M2605" s="3">
        <f t="shared" si="160"/>
        <v>1.0119601006010341</v>
      </c>
      <c r="N2605" s="3">
        <v>0.97753228617756205</v>
      </c>
      <c r="O2605" s="3">
        <v>0.97696068854555995</v>
      </c>
      <c r="P2605" s="3">
        <v>1.0259861729456501</v>
      </c>
      <c r="Q2605" s="3">
        <f t="shared" si="161"/>
        <v>0.99349304922292403</v>
      </c>
      <c r="R2605" s="3">
        <f t="shared" si="162"/>
        <v>0.98175120603357591</v>
      </c>
      <c r="S2605" s="3">
        <f t="shared" si="163"/>
        <v>0.545091859570769</v>
      </c>
    </row>
    <row r="2606" spans="1:19" s="5" customFormat="1" ht="12.75" x14ac:dyDescent="0.2">
      <c r="A2606" s="3" t="s">
        <v>3121</v>
      </c>
      <c r="B2606" s="3" t="s">
        <v>3122</v>
      </c>
      <c r="C2606" s="3">
        <v>4.57</v>
      </c>
      <c r="D2606" s="3">
        <v>7</v>
      </c>
      <c r="E2606" s="3">
        <v>8</v>
      </c>
      <c r="F2606" s="3">
        <v>9</v>
      </c>
      <c r="G2606" s="3">
        <v>1840</v>
      </c>
      <c r="H2606" s="3">
        <v>203.31504235466099</v>
      </c>
      <c r="I2606" s="3">
        <v>7.16650390625</v>
      </c>
      <c r="J2606" s="3">
        <v>0.95046422708057399</v>
      </c>
      <c r="K2606" s="3">
        <v>1.0827943723458899</v>
      </c>
      <c r="L2606" s="3">
        <v>1.02441971768169</v>
      </c>
      <c r="M2606" s="3">
        <f t="shared" si="160"/>
        <v>1.0192261057027181</v>
      </c>
      <c r="N2606" s="3">
        <v>0.92047714565649796</v>
      </c>
      <c r="O2606" s="3">
        <v>0.97467040894527301</v>
      </c>
      <c r="P2606" s="3">
        <v>1.05444471724808</v>
      </c>
      <c r="Q2606" s="3">
        <f t="shared" si="161"/>
        <v>0.98319742394995036</v>
      </c>
      <c r="R2606" s="3">
        <f t="shared" si="162"/>
        <v>0.96465094295448084</v>
      </c>
      <c r="S2606" s="3">
        <f t="shared" si="163"/>
        <v>0.54531207827070682</v>
      </c>
    </row>
    <row r="2607" spans="1:19" s="5" customFormat="1" ht="12.75" x14ac:dyDescent="0.2">
      <c r="A2607" s="3" t="s">
        <v>763</v>
      </c>
      <c r="B2607" s="3" t="s">
        <v>764</v>
      </c>
      <c r="C2607" s="3">
        <v>9.98</v>
      </c>
      <c r="D2607" s="3">
        <v>5</v>
      </c>
      <c r="E2607" s="3">
        <v>5</v>
      </c>
      <c r="F2607" s="3">
        <v>9</v>
      </c>
      <c r="G2607" s="3">
        <v>471</v>
      </c>
      <c r="H2607" s="3">
        <v>53.394154764660001</v>
      </c>
      <c r="I2607" s="3">
        <v>5.92236328125</v>
      </c>
      <c r="J2607" s="3">
        <v>0.856905387977966</v>
      </c>
      <c r="K2607" s="3">
        <v>1.0011675197380201</v>
      </c>
      <c r="L2607" s="3">
        <v>0.98577698692901194</v>
      </c>
      <c r="M2607" s="3">
        <f t="shared" si="160"/>
        <v>0.94794996488166605</v>
      </c>
      <c r="N2607" s="3">
        <v>1.0291539348248999</v>
      </c>
      <c r="O2607" s="3">
        <v>0.90880079437435302</v>
      </c>
      <c r="P2607" s="3">
        <v>1.0255210919670901</v>
      </c>
      <c r="Q2607" s="3">
        <f t="shared" si="161"/>
        <v>0.98782527372211426</v>
      </c>
      <c r="R2607" s="3">
        <f t="shared" si="162"/>
        <v>1.0420647822329165</v>
      </c>
      <c r="S2607" s="3">
        <f t="shared" si="163"/>
        <v>0.54553627522015558</v>
      </c>
    </row>
    <row r="2608" spans="1:19" s="5" customFormat="1" ht="12.75" x14ac:dyDescent="0.2">
      <c r="A2608" s="3" t="s">
        <v>5041</v>
      </c>
      <c r="B2608" s="3" t="s">
        <v>5042</v>
      </c>
      <c r="C2608" s="3">
        <v>1.3</v>
      </c>
      <c r="D2608" s="3">
        <v>4</v>
      </c>
      <c r="E2608" s="3">
        <v>4</v>
      </c>
      <c r="F2608" s="3">
        <v>6</v>
      </c>
      <c r="G2608" s="3">
        <v>3088</v>
      </c>
      <c r="H2608" s="3">
        <v>340.85909020465999</v>
      </c>
      <c r="I2608" s="3">
        <v>4.38623046875</v>
      </c>
      <c r="J2608" s="3">
        <v>1.0237714903497099</v>
      </c>
      <c r="K2608" s="3">
        <v>1.121877455306</v>
      </c>
      <c r="L2608" s="3">
        <v>1.0116532244613301</v>
      </c>
      <c r="M2608" s="3">
        <f t="shared" si="160"/>
        <v>1.05243405670568</v>
      </c>
      <c r="N2608" s="3">
        <v>0.958364765024728</v>
      </c>
      <c r="O2608" s="3">
        <v>0.97731466280353796</v>
      </c>
      <c r="P2608" s="3">
        <v>1.10654062494535</v>
      </c>
      <c r="Q2608" s="3">
        <f t="shared" si="161"/>
        <v>1.0140733509245388</v>
      </c>
      <c r="R2608" s="3">
        <f t="shared" si="162"/>
        <v>0.96355048989841929</v>
      </c>
      <c r="S2608" s="3">
        <f t="shared" si="163"/>
        <v>0.54572317149241667</v>
      </c>
    </row>
    <row r="2609" spans="1:19" s="5" customFormat="1" ht="12.75" x14ac:dyDescent="0.2">
      <c r="A2609" s="3" t="s">
        <v>5507</v>
      </c>
      <c r="B2609" s="3" t="s">
        <v>5508</v>
      </c>
      <c r="C2609" s="3">
        <v>0.97</v>
      </c>
      <c r="D2609" s="3">
        <v>1</v>
      </c>
      <c r="E2609" s="3">
        <v>1</v>
      </c>
      <c r="F2609" s="3">
        <v>3</v>
      </c>
      <c r="G2609" s="3">
        <v>828</v>
      </c>
      <c r="H2609" s="3">
        <v>89.294572964660205</v>
      </c>
      <c r="I2609" s="3">
        <v>9.59814453125</v>
      </c>
      <c r="J2609" s="3">
        <v>0.97787214853026905</v>
      </c>
      <c r="K2609" s="3">
        <v>1.1467260993130901</v>
      </c>
      <c r="L2609" s="3">
        <v>1.0310349471298601</v>
      </c>
      <c r="M2609" s="3">
        <f t="shared" si="160"/>
        <v>1.0518777316577397</v>
      </c>
      <c r="N2609" s="3">
        <v>1.03381049925821</v>
      </c>
      <c r="O2609" s="3">
        <v>1.1479679298652501</v>
      </c>
      <c r="P2609" s="3">
        <v>1.0920103697001999</v>
      </c>
      <c r="Q2609" s="3">
        <f t="shared" si="161"/>
        <v>1.09126293294122</v>
      </c>
      <c r="R2609" s="3">
        <f t="shared" si="162"/>
        <v>1.0374427560334507</v>
      </c>
      <c r="S2609" s="3">
        <f t="shared" si="163"/>
        <v>0.54583901406597879</v>
      </c>
    </row>
    <row r="2610" spans="1:19" s="5" customFormat="1" ht="12.75" x14ac:dyDescent="0.2">
      <c r="A2610" s="3" t="s">
        <v>3903</v>
      </c>
      <c r="B2610" s="3" t="s">
        <v>3904</v>
      </c>
      <c r="C2610" s="3">
        <v>0.55000000000000004</v>
      </c>
      <c r="D2610" s="3">
        <v>1</v>
      </c>
      <c r="E2610" s="3">
        <v>1</v>
      </c>
      <c r="F2610" s="3">
        <v>12</v>
      </c>
      <c r="G2610" s="3">
        <v>1453</v>
      </c>
      <c r="H2610" s="3">
        <v>169.32770933466</v>
      </c>
      <c r="I2610" s="3">
        <v>5.66845703125</v>
      </c>
      <c r="J2610" s="3">
        <v>0.83084425041530896</v>
      </c>
      <c r="K2610" s="3">
        <v>1.10612225542762</v>
      </c>
      <c r="L2610" s="3">
        <v>0.96968715155302199</v>
      </c>
      <c r="M2610" s="3">
        <f t="shared" si="160"/>
        <v>0.96888455246531702</v>
      </c>
      <c r="N2610" s="3">
        <v>1.03827536796507</v>
      </c>
      <c r="O2610" s="3">
        <v>0.97151678401439101</v>
      </c>
      <c r="P2610" s="3">
        <v>1.0630209758920599</v>
      </c>
      <c r="Q2610" s="3">
        <f t="shared" si="161"/>
        <v>1.0242710426238404</v>
      </c>
      <c r="R2610" s="3">
        <f t="shared" si="162"/>
        <v>1.0571652112912657</v>
      </c>
      <c r="S2610" s="3">
        <f t="shared" si="163"/>
        <v>0.54584681784457112</v>
      </c>
    </row>
    <row r="2611" spans="1:19" s="5" customFormat="1" ht="12.75" x14ac:dyDescent="0.2">
      <c r="A2611" s="3" t="s">
        <v>5403</v>
      </c>
      <c r="B2611" s="3" t="s">
        <v>5404</v>
      </c>
      <c r="C2611" s="3">
        <v>7.9</v>
      </c>
      <c r="D2611" s="3">
        <v>5</v>
      </c>
      <c r="E2611" s="3">
        <v>5</v>
      </c>
      <c r="F2611" s="3">
        <v>7</v>
      </c>
      <c r="G2611" s="3">
        <v>582</v>
      </c>
      <c r="H2611" s="3">
        <v>61.879367014660097</v>
      </c>
      <c r="I2611" s="3">
        <v>8.01611328125</v>
      </c>
      <c r="J2611" s="3">
        <v>1.0690266582833701</v>
      </c>
      <c r="K2611" s="3">
        <v>0.996264016035878</v>
      </c>
      <c r="L2611" s="3"/>
      <c r="M2611" s="3">
        <f t="shared" si="160"/>
        <v>1.032645337159624</v>
      </c>
      <c r="N2611" s="3">
        <v>1.01589373838796</v>
      </c>
      <c r="O2611" s="3">
        <v>0.99488404654970097</v>
      </c>
      <c r="P2611" s="3"/>
      <c r="Q2611" s="3">
        <f t="shared" si="161"/>
        <v>1.0053888924688306</v>
      </c>
      <c r="R2611" s="3">
        <f t="shared" si="162"/>
        <v>0.97360522174460729</v>
      </c>
      <c r="S2611" s="3">
        <f t="shared" si="163"/>
        <v>0.54640695968639541</v>
      </c>
    </row>
    <row r="2612" spans="1:19" s="5" customFormat="1" ht="12.75" x14ac:dyDescent="0.2">
      <c r="A2612" s="3" t="s">
        <v>5279</v>
      </c>
      <c r="B2612" s="3" t="s">
        <v>5280</v>
      </c>
      <c r="C2612" s="3">
        <v>43.34</v>
      </c>
      <c r="D2612" s="3">
        <v>28</v>
      </c>
      <c r="E2612" s="3">
        <v>30</v>
      </c>
      <c r="F2612" s="3">
        <v>229</v>
      </c>
      <c r="G2612" s="3">
        <v>593</v>
      </c>
      <c r="H2612" s="3">
        <v>67.747965224660007</v>
      </c>
      <c r="I2612" s="3">
        <v>4.61474609375</v>
      </c>
      <c r="J2612" s="3">
        <v>0.978175059103494</v>
      </c>
      <c r="K2612" s="3">
        <v>1.04317045935</v>
      </c>
      <c r="L2612" s="3">
        <v>0.99712046694407297</v>
      </c>
      <c r="M2612" s="3">
        <f t="shared" si="160"/>
        <v>1.0061553284658558</v>
      </c>
      <c r="N2612" s="3">
        <v>1.0466508818904501</v>
      </c>
      <c r="O2612" s="3">
        <v>1.0190633483509299</v>
      </c>
      <c r="P2612" s="3">
        <v>0.99945692292119204</v>
      </c>
      <c r="Q2612" s="3">
        <f t="shared" si="161"/>
        <v>1.0217237177208573</v>
      </c>
      <c r="R2612" s="3">
        <f t="shared" si="162"/>
        <v>1.0154731469531049</v>
      </c>
      <c r="S2612" s="3">
        <f t="shared" si="163"/>
        <v>0.54648500696851099</v>
      </c>
    </row>
    <row r="2613" spans="1:19" s="5" customFormat="1" ht="12.75" x14ac:dyDescent="0.2">
      <c r="A2613" s="3" t="s">
        <v>6739</v>
      </c>
      <c r="B2613" s="3" t="s">
        <v>6740</v>
      </c>
      <c r="C2613" s="3">
        <v>6.63</v>
      </c>
      <c r="D2613" s="3">
        <v>2</v>
      </c>
      <c r="E2613" s="3">
        <v>2</v>
      </c>
      <c r="F2613" s="3">
        <v>9</v>
      </c>
      <c r="G2613" s="3">
        <v>347</v>
      </c>
      <c r="H2613" s="3">
        <v>38.412523524660003</v>
      </c>
      <c r="I2613" s="3">
        <v>4.56396484375</v>
      </c>
      <c r="J2613" s="3">
        <v>1.4114416848062501</v>
      </c>
      <c r="K2613" s="3">
        <v>0.98989711590221596</v>
      </c>
      <c r="L2613" s="3">
        <v>0.97410368806564496</v>
      </c>
      <c r="M2613" s="3">
        <f t="shared" si="160"/>
        <v>1.125147496258037</v>
      </c>
      <c r="N2613" s="3">
        <v>1.10080469382385</v>
      </c>
      <c r="O2613" s="3">
        <v>1.0086860433265199</v>
      </c>
      <c r="P2613" s="3">
        <v>0.974633318715037</v>
      </c>
      <c r="Q2613" s="3">
        <f t="shared" si="161"/>
        <v>1.0280413519551357</v>
      </c>
      <c r="R2613" s="3">
        <f t="shared" si="162"/>
        <v>0.91369474257743777</v>
      </c>
      <c r="S2613" s="3">
        <f t="shared" si="163"/>
        <v>0.54781511302158803</v>
      </c>
    </row>
    <row r="2614" spans="1:19" s="5" customFormat="1" ht="12.75" x14ac:dyDescent="0.2">
      <c r="A2614" s="3" t="s">
        <v>3213</v>
      </c>
      <c r="B2614" s="3" t="s">
        <v>3214</v>
      </c>
      <c r="C2614" s="3">
        <v>16.36</v>
      </c>
      <c r="D2614" s="3">
        <v>6</v>
      </c>
      <c r="E2614" s="3">
        <v>8</v>
      </c>
      <c r="F2614" s="3">
        <v>19</v>
      </c>
      <c r="G2614" s="3">
        <v>495</v>
      </c>
      <c r="H2614" s="3">
        <v>56.7248735546601</v>
      </c>
      <c r="I2614" s="3">
        <v>7.98681640625</v>
      </c>
      <c r="J2614" s="3">
        <v>1.0232733933748599</v>
      </c>
      <c r="K2614" s="3">
        <v>0.97193782745157198</v>
      </c>
      <c r="L2614" s="3">
        <v>1.0153396384629401</v>
      </c>
      <c r="M2614" s="3">
        <f t="shared" si="160"/>
        <v>1.0035169530964574</v>
      </c>
      <c r="N2614" s="3">
        <v>0.92139822655199</v>
      </c>
      <c r="O2614" s="3">
        <v>1.0438736876566801</v>
      </c>
      <c r="P2614" s="3">
        <v>0.96841636291483602</v>
      </c>
      <c r="Q2614" s="3">
        <f t="shared" si="161"/>
        <v>0.97789609237450204</v>
      </c>
      <c r="R2614" s="3">
        <f t="shared" si="162"/>
        <v>0.97446893085074504</v>
      </c>
      <c r="S2614" s="3">
        <f t="shared" si="163"/>
        <v>0.54784845933147408</v>
      </c>
    </row>
    <row r="2615" spans="1:19" s="5" customFormat="1" ht="12.75" x14ac:dyDescent="0.2">
      <c r="A2615" s="3" t="s">
        <v>7245</v>
      </c>
      <c r="B2615" s="3" t="s">
        <v>7246</v>
      </c>
      <c r="C2615" s="3">
        <v>1.21</v>
      </c>
      <c r="D2615" s="3">
        <v>1</v>
      </c>
      <c r="E2615" s="3">
        <v>1</v>
      </c>
      <c r="F2615" s="3">
        <v>2</v>
      </c>
      <c r="G2615" s="3">
        <v>909</v>
      </c>
      <c r="H2615" s="3">
        <v>101.34785468466001</v>
      </c>
      <c r="I2615" s="3">
        <v>8.58740234375</v>
      </c>
      <c r="J2615" s="3">
        <v>0.95756792187251505</v>
      </c>
      <c r="K2615" s="3">
        <v>1.0132478835154499</v>
      </c>
      <c r="L2615" s="3"/>
      <c r="M2615" s="3">
        <f t="shared" si="160"/>
        <v>0.98540790269398248</v>
      </c>
      <c r="N2615" s="3">
        <v>0.99198224398360002</v>
      </c>
      <c r="O2615" s="3">
        <v>1.0253245451084101</v>
      </c>
      <c r="P2615" s="3"/>
      <c r="Q2615" s="3">
        <f t="shared" si="161"/>
        <v>1.008653394546005</v>
      </c>
      <c r="R2615" s="3">
        <f t="shared" si="162"/>
        <v>1.0235897152727031</v>
      </c>
      <c r="S2615" s="3">
        <f t="shared" si="163"/>
        <v>0.54812719167664259</v>
      </c>
    </row>
    <row r="2616" spans="1:19" s="5" customFormat="1" ht="12.75" x14ac:dyDescent="0.2">
      <c r="A2616" s="3" t="s">
        <v>2615</v>
      </c>
      <c r="B2616" s="3" t="s">
        <v>2616</v>
      </c>
      <c r="C2616" s="3">
        <v>44.15</v>
      </c>
      <c r="D2616" s="3">
        <v>7</v>
      </c>
      <c r="E2616" s="3">
        <v>14</v>
      </c>
      <c r="F2616" s="3">
        <v>243</v>
      </c>
      <c r="G2616" s="3">
        <v>299</v>
      </c>
      <c r="H2616" s="3">
        <v>32.890126924660002</v>
      </c>
      <c r="I2616" s="3">
        <v>9.80322265625</v>
      </c>
      <c r="J2616" s="3">
        <v>1.05562462999648</v>
      </c>
      <c r="K2616" s="3">
        <v>0.93585563369432101</v>
      </c>
      <c r="L2616" s="3">
        <v>1.0294442149198999</v>
      </c>
      <c r="M2616" s="3">
        <f t="shared" si="160"/>
        <v>1.0069748262035669</v>
      </c>
      <c r="N2616" s="3">
        <v>0.98707188893535003</v>
      </c>
      <c r="O2616" s="3">
        <v>1.0256221902824001</v>
      </c>
      <c r="P2616" s="3">
        <v>0.910763607630796</v>
      </c>
      <c r="Q2616" s="3">
        <f t="shared" si="161"/>
        <v>0.97448589561618215</v>
      </c>
      <c r="R2616" s="3">
        <f t="shared" si="162"/>
        <v>0.96773610447654135</v>
      </c>
      <c r="S2616" s="3">
        <f t="shared" si="163"/>
        <v>0.54824441560821402</v>
      </c>
    </row>
    <row r="2617" spans="1:19" s="5" customFormat="1" ht="12.75" x14ac:dyDescent="0.2">
      <c r="A2617" s="3" t="s">
        <v>4705</v>
      </c>
      <c r="B2617" s="3" t="s">
        <v>4706</v>
      </c>
      <c r="C2617" s="3">
        <v>1.83</v>
      </c>
      <c r="D2617" s="3">
        <v>1</v>
      </c>
      <c r="E2617" s="3">
        <v>1</v>
      </c>
      <c r="F2617" s="3">
        <v>5</v>
      </c>
      <c r="G2617" s="3">
        <v>492</v>
      </c>
      <c r="H2617" s="3">
        <v>56.389296684660103</v>
      </c>
      <c r="I2617" s="3">
        <v>6.13818359375</v>
      </c>
      <c r="J2617" s="3">
        <v>1.02359473244012</v>
      </c>
      <c r="K2617" s="3">
        <v>1.04079515226671</v>
      </c>
      <c r="L2617" s="3">
        <v>0.96609487067098898</v>
      </c>
      <c r="M2617" s="3">
        <f t="shared" si="160"/>
        <v>1.0101615851259396</v>
      </c>
      <c r="N2617" s="3">
        <v>1.0146977331731399</v>
      </c>
      <c r="O2617" s="3">
        <v>0.95856807195169602</v>
      </c>
      <c r="P2617" s="3">
        <v>1.00174867162022</v>
      </c>
      <c r="Q2617" s="3">
        <f t="shared" si="161"/>
        <v>0.99167149224835194</v>
      </c>
      <c r="R2617" s="3">
        <f t="shared" si="162"/>
        <v>0.98169590573444498</v>
      </c>
      <c r="S2617" s="3">
        <f t="shared" si="163"/>
        <v>0.54850236377641615</v>
      </c>
    </row>
    <row r="2618" spans="1:19" s="5" customFormat="1" ht="12.75" x14ac:dyDescent="0.2">
      <c r="A2618" s="3" t="s">
        <v>8355</v>
      </c>
      <c r="B2618" s="3" t="s">
        <v>8356</v>
      </c>
      <c r="C2618" s="3">
        <v>9.2100000000000009</v>
      </c>
      <c r="D2618" s="3">
        <v>2</v>
      </c>
      <c r="E2618" s="3">
        <v>2</v>
      </c>
      <c r="F2618" s="3">
        <v>6</v>
      </c>
      <c r="G2618" s="3">
        <v>315</v>
      </c>
      <c r="H2618" s="3">
        <v>34.65692659466</v>
      </c>
      <c r="I2618" s="3">
        <v>6.16357421875</v>
      </c>
      <c r="J2618" s="3">
        <v>1.1131216773563899</v>
      </c>
      <c r="K2618" s="3">
        <v>0.99899018165898601</v>
      </c>
      <c r="L2618" s="3">
        <v>0.90373152087576902</v>
      </c>
      <c r="M2618" s="3">
        <f t="shared" si="160"/>
        <v>1.0052811266303816</v>
      </c>
      <c r="N2618" s="3">
        <v>1.02102631005737</v>
      </c>
      <c r="O2618" s="3">
        <v>0.99876781414161497</v>
      </c>
      <c r="P2618" s="3">
        <v>1.1445169033876299</v>
      </c>
      <c r="Q2618" s="3">
        <f t="shared" si="161"/>
        <v>1.0547703425288717</v>
      </c>
      <c r="R2618" s="3">
        <f t="shared" si="162"/>
        <v>1.0492292301004136</v>
      </c>
      <c r="S2618" s="3">
        <f t="shared" si="163"/>
        <v>0.54854809138158656</v>
      </c>
    </row>
    <row r="2619" spans="1:19" s="5" customFormat="1" ht="12.75" x14ac:dyDescent="0.2">
      <c r="A2619" s="3" t="s">
        <v>6817</v>
      </c>
      <c r="B2619" s="3" t="s">
        <v>6818</v>
      </c>
      <c r="C2619" s="3">
        <v>16.3</v>
      </c>
      <c r="D2619" s="3">
        <v>3</v>
      </c>
      <c r="E2619" s="3">
        <v>3</v>
      </c>
      <c r="F2619" s="3">
        <v>6</v>
      </c>
      <c r="G2619" s="3">
        <v>92</v>
      </c>
      <c r="H2619" s="3">
        <v>10.215383174659999</v>
      </c>
      <c r="I2619" s="3">
        <v>10.22802734375</v>
      </c>
      <c r="J2619" s="3">
        <v>1.1493004811237799</v>
      </c>
      <c r="K2619" s="3">
        <v>0.923537519817339</v>
      </c>
      <c r="L2619" s="3"/>
      <c r="M2619" s="3">
        <f t="shared" si="160"/>
        <v>1.0364190004705596</v>
      </c>
      <c r="N2619" s="3">
        <v>0.79229070161001103</v>
      </c>
      <c r="O2619" s="3">
        <v>1.0405569208862799</v>
      </c>
      <c r="P2619" s="3"/>
      <c r="Q2619" s="3">
        <f t="shared" si="161"/>
        <v>0.91642381124814554</v>
      </c>
      <c r="R2619" s="3">
        <f t="shared" si="162"/>
        <v>0.88422135336390661</v>
      </c>
      <c r="S2619" s="3">
        <f t="shared" si="163"/>
        <v>0.54871598652277065</v>
      </c>
    </row>
    <row r="2620" spans="1:19" s="5" customFormat="1" ht="12.75" x14ac:dyDescent="0.2">
      <c r="A2620" s="3" t="s">
        <v>2951</v>
      </c>
      <c r="B2620" s="3" t="s">
        <v>2952</v>
      </c>
      <c r="C2620" s="3">
        <v>17.16</v>
      </c>
      <c r="D2620" s="3">
        <v>9</v>
      </c>
      <c r="E2620" s="3">
        <v>9</v>
      </c>
      <c r="F2620" s="3">
        <v>19</v>
      </c>
      <c r="G2620" s="3">
        <v>507</v>
      </c>
      <c r="H2620" s="3">
        <v>56.65002618466</v>
      </c>
      <c r="I2620" s="3">
        <v>6.59521484375</v>
      </c>
      <c r="J2620" s="3">
        <v>0.95637226765427397</v>
      </c>
      <c r="K2620" s="3">
        <v>1.0709129208636401</v>
      </c>
      <c r="L2620" s="3">
        <v>0.99852138385628098</v>
      </c>
      <c r="M2620" s="3">
        <f t="shared" si="160"/>
        <v>1.0086021907913985</v>
      </c>
      <c r="N2620" s="3">
        <v>1.03922083076912</v>
      </c>
      <c r="O2620" s="3">
        <v>0.94645402413750701</v>
      </c>
      <c r="P2620" s="3">
        <v>0.95196133463311405</v>
      </c>
      <c r="Q2620" s="3">
        <f t="shared" si="161"/>
        <v>0.97921206317991372</v>
      </c>
      <c r="R2620" s="3">
        <f t="shared" si="162"/>
        <v>0.97086053562066543</v>
      </c>
      <c r="S2620" s="3">
        <f t="shared" si="163"/>
        <v>0.5489905261106931</v>
      </c>
    </row>
    <row r="2621" spans="1:19" s="5" customFormat="1" ht="12.75" x14ac:dyDescent="0.2">
      <c r="A2621" s="3" t="s">
        <v>2207</v>
      </c>
      <c r="B2621" s="3" t="s">
        <v>2208</v>
      </c>
      <c r="C2621" s="3">
        <v>38.28</v>
      </c>
      <c r="D2621" s="3">
        <v>6</v>
      </c>
      <c r="E2621" s="3">
        <v>6</v>
      </c>
      <c r="F2621" s="3">
        <v>47</v>
      </c>
      <c r="G2621" s="3">
        <v>128</v>
      </c>
      <c r="H2621" s="3">
        <v>14.66724131466</v>
      </c>
      <c r="I2621" s="3">
        <v>11.60498046875</v>
      </c>
      <c r="J2621" s="3">
        <v>1.0329428157384399</v>
      </c>
      <c r="K2621" s="3">
        <v>0.97517880243648902</v>
      </c>
      <c r="L2621" s="3">
        <v>1.0257398613443101</v>
      </c>
      <c r="M2621" s="3">
        <f t="shared" si="160"/>
        <v>1.0112871598397464</v>
      </c>
      <c r="N2621" s="3">
        <v>0.96767735056033799</v>
      </c>
      <c r="O2621" s="3">
        <v>0.99018768957429304</v>
      </c>
      <c r="P2621" s="3">
        <v>1.0268906727595799</v>
      </c>
      <c r="Q2621" s="3">
        <f t="shared" si="161"/>
        <v>0.99491857096473701</v>
      </c>
      <c r="R2621" s="3">
        <f t="shared" si="162"/>
        <v>0.98381410392118174</v>
      </c>
      <c r="S2621" s="3">
        <f t="shared" si="163"/>
        <v>0.54930021119692185</v>
      </c>
    </row>
    <row r="2622" spans="1:19" s="5" customFormat="1" ht="12.75" x14ac:dyDescent="0.2">
      <c r="A2622" s="3" t="s">
        <v>5959</v>
      </c>
      <c r="B2622" s="3" t="s">
        <v>5960</v>
      </c>
      <c r="C2622" s="3">
        <v>6.67</v>
      </c>
      <c r="D2622" s="3">
        <v>2</v>
      </c>
      <c r="E2622" s="3">
        <v>2</v>
      </c>
      <c r="F2622" s="3">
        <v>4</v>
      </c>
      <c r="G2622" s="3">
        <v>285</v>
      </c>
      <c r="H2622" s="3">
        <v>32.276529074659997</v>
      </c>
      <c r="I2622" s="3">
        <v>8.70458984375</v>
      </c>
      <c r="J2622" s="3">
        <v>0.96629703273019196</v>
      </c>
      <c r="K2622" s="3">
        <v>0.98018560905679197</v>
      </c>
      <c r="L2622" s="3">
        <v>1.15029512631257</v>
      </c>
      <c r="M2622" s="3">
        <f t="shared" si="160"/>
        <v>1.0322592560331847</v>
      </c>
      <c r="N2622" s="3">
        <v>0.92367554963697696</v>
      </c>
      <c r="O2622" s="3">
        <v>1.0322258569857501</v>
      </c>
      <c r="P2622" s="3">
        <v>1.0083917809563001</v>
      </c>
      <c r="Q2622" s="3">
        <f t="shared" si="161"/>
        <v>0.98809772919300898</v>
      </c>
      <c r="R2622" s="3">
        <f t="shared" si="162"/>
        <v>0.95721857025542034</v>
      </c>
      <c r="S2622" s="3">
        <f t="shared" si="163"/>
        <v>0.54981999836115203</v>
      </c>
    </row>
    <row r="2623" spans="1:19" s="5" customFormat="1" ht="12.75" x14ac:dyDescent="0.2">
      <c r="A2623" s="3" t="s">
        <v>6687</v>
      </c>
      <c r="B2623" s="3" t="s">
        <v>6688</v>
      </c>
      <c r="C2623" s="3">
        <v>5.5</v>
      </c>
      <c r="D2623" s="3">
        <v>1</v>
      </c>
      <c r="E2623" s="3">
        <v>2</v>
      </c>
      <c r="F2623" s="3">
        <v>12</v>
      </c>
      <c r="G2623" s="3">
        <v>309</v>
      </c>
      <c r="H2623" s="3">
        <v>33.430240794660001</v>
      </c>
      <c r="I2623" s="3">
        <v>7.64990234375</v>
      </c>
      <c r="J2623" s="3">
        <v>0.91901743521396195</v>
      </c>
      <c r="K2623" s="3">
        <v>1.06732903697018</v>
      </c>
      <c r="L2623" s="3">
        <v>1.0131219617779701</v>
      </c>
      <c r="M2623" s="3">
        <f t="shared" si="160"/>
        <v>0.99982281132070394</v>
      </c>
      <c r="N2623" s="3">
        <v>0.94982349990933801</v>
      </c>
      <c r="O2623" s="3">
        <v>1.0090821712507101</v>
      </c>
      <c r="P2623" s="3">
        <v>0.94711933650926705</v>
      </c>
      <c r="Q2623" s="3">
        <f t="shared" si="161"/>
        <v>0.96867500255643835</v>
      </c>
      <c r="R2623" s="3">
        <f t="shared" si="162"/>
        <v>0.96884667121855195</v>
      </c>
      <c r="S2623" s="3">
        <f t="shared" si="163"/>
        <v>0.55028536559979502</v>
      </c>
    </row>
    <row r="2624" spans="1:19" s="5" customFormat="1" ht="12.75" x14ac:dyDescent="0.2">
      <c r="A2624" s="3" t="s">
        <v>829</v>
      </c>
      <c r="B2624" s="3" t="s">
        <v>830</v>
      </c>
      <c r="C2624" s="3">
        <v>6.55</v>
      </c>
      <c r="D2624" s="3">
        <v>5</v>
      </c>
      <c r="E2624" s="3">
        <v>5</v>
      </c>
      <c r="F2624" s="3">
        <v>10</v>
      </c>
      <c r="G2624" s="3">
        <v>763</v>
      </c>
      <c r="H2624" s="3">
        <v>84.321573174660003</v>
      </c>
      <c r="I2624" s="3">
        <v>7.64990234375</v>
      </c>
      <c r="J2624" s="3">
        <v>1.00886335597077</v>
      </c>
      <c r="K2624" s="3">
        <v>1.0355625352393001</v>
      </c>
      <c r="L2624" s="3">
        <v>1.0157586006622099</v>
      </c>
      <c r="M2624" s="3">
        <f t="shared" si="160"/>
        <v>1.02006149729076</v>
      </c>
      <c r="N2624" s="3">
        <v>0.93944555469775004</v>
      </c>
      <c r="O2624" s="3">
        <v>1.0656605772329999</v>
      </c>
      <c r="P2624" s="3">
        <v>0.98081501359521295</v>
      </c>
      <c r="Q2624" s="3">
        <f t="shared" si="161"/>
        <v>0.99530704850865437</v>
      </c>
      <c r="R2624" s="3">
        <f t="shared" si="162"/>
        <v>0.97573239569589443</v>
      </c>
      <c r="S2624" s="3">
        <f t="shared" si="163"/>
        <v>0.55030685134992641</v>
      </c>
    </row>
    <row r="2625" spans="1:19" s="5" customFormat="1" ht="12.75" x14ac:dyDescent="0.2">
      <c r="A2625" s="3" t="s">
        <v>8205</v>
      </c>
      <c r="B2625" s="3" t="s">
        <v>8206</v>
      </c>
      <c r="C2625" s="3">
        <v>7.69</v>
      </c>
      <c r="D2625" s="3">
        <v>1</v>
      </c>
      <c r="E2625" s="3">
        <v>1</v>
      </c>
      <c r="F2625" s="3">
        <v>4</v>
      </c>
      <c r="G2625" s="3">
        <v>143</v>
      </c>
      <c r="H2625" s="3">
        <v>15.66385672466</v>
      </c>
      <c r="I2625" s="3">
        <v>7.64990234375</v>
      </c>
      <c r="J2625" s="3">
        <v>1.01407825145001</v>
      </c>
      <c r="K2625" s="3">
        <v>1.0640475143201</v>
      </c>
      <c r="L2625" s="3">
        <v>0.92529935209875802</v>
      </c>
      <c r="M2625" s="3">
        <f t="shared" si="160"/>
        <v>1.0011417059562893</v>
      </c>
      <c r="N2625" s="3">
        <v>1.06850406452353</v>
      </c>
      <c r="O2625" s="3">
        <v>0.95459929995723303</v>
      </c>
      <c r="P2625" s="3">
        <v>1.0961159602514301</v>
      </c>
      <c r="Q2625" s="3">
        <f t="shared" si="161"/>
        <v>1.0397397749107309</v>
      </c>
      <c r="R2625" s="3">
        <f t="shared" si="162"/>
        <v>1.0385540515641318</v>
      </c>
      <c r="S2625" s="3">
        <f t="shared" si="163"/>
        <v>0.55090215451279967</v>
      </c>
    </row>
    <row r="2626" spans="1:19" s="5" customFormat="1" ht="12.75" x14ac:dyDescent="0.2">
      <c r="A2626" s="3" t="s">
        <v>2493</v>
      </c>
      <c r="B2626" s="3" t="s">
        <v>2494</v>
      </c>
      <c r="C2626" s="3">
        <v>9.1300000000000008</v>
      </c>
      <c r="D2626" s="3">
        <v>6</v>
      </c>
      <c r="E2626" s="3">
        <v>6</v>
      </c>
      <c r="F2626" s="3">
        <v>12</v>
      </c>
      <c r="G2626" s="3">
        <v>701</v>
      </c>
      <c r="H2626" s="3">
        <v>77.745697354660194</v>
      </c>
      <c r="I2626" s="3">
        <v>6.18896484375</v>
      </c>
      <c r="J2626" s="3">
        <v>1.01872233783647</v>
      </c>
      <c r="K2626" s="3">
        <v>0.98595446910894402</v>
      </c>
      <c r="L2626" s="3">
        <v>1.0429991157541201</v>
      </c>
      <c r="M2626" s="3">
        <f t="shared" ref="M2626:M2689" si="164">AVERAGE(J2626:L2626)</f>
        <v>1.015891974233178</v>
      </c>
      <c r="N2626" s="3">
        <v>1.1263987278824801</v>
      </c>
      <c r="O2626" s="3">
        <v>1.01539871305524</v>
      </c>
      <c r="P2626" s="3">
        <v>0.992680979947411</v>
      </c>
      <c r="Q2626" s="3">
        <f t="shared" ref="Q2626:Q2689" si="165">AVERAGE(N2626:P2626)</f>
        <v>1.0448261402950436</v>
      </c>
      <c r="R2626" s="3">
        <f t="shared" ref="R2626:R2689" si="166">Q2626/M2626</f>
        <v>1.0284815381908159</v>
      </c>
      <c r="S2626" s="3">
        <f t="shared" ref="S2626:S2689" si="167">_xlfn.T.TEST(J2626:L2626,N2626:P2626,2,2)</f>
        <v>0.55096281625120314</v>
      </c>
    </row>
    <row r="2627" spans="1:19" s="5" customFormat="1" ht="12.75" x14ac:dyDescent="0.2">
      <c r="A2627" s="3" t="s">
        <v>7171</v>
      </c>
      <c r="B2627" s="3" t="s">
        <v>7172</v>
      </c>
      <c r="C2627" s="3">
        <v>9.33</v>
      </c>
      <c r="D2627" s="3">
        <v>3</v>
      </c>
      <c r="E2627" s="3">
        <v>3</v>
      </c>
      <c r="F2627" s="3">
        <v>7</v>
      </c>
      <c r="G2627" s="3">
        <v>300</v>
      </c>
      <c r="H2627" s="3">
        <v>34.87800212466</v>
      </c>
      <c r="I2627" s="3">
        <v>6.30322265625</v>
      </c>
      <c r="J2627" s="3">
        <v>1.0062214501784399</v>
      </c>
      <c r="K2627" s="3">
        <v>0.999952320321014</v>
      </c>
      <c r="L2627" s="3">
        <v>1.0125181459050601</v>
      </c>
      <c r="M2627" s="3">
        <f t="shared" si="164"/>
        <v>1.0062306388015048</v>
      </c>
      <c r="N2627" s="3">
        <v>0.960459244620674</v>
      </c>
      <c r="O2627" s="3">
        <v>0.96295683356755202</v>
      </c>
      <c r="P2627" s="3">
        <v>1.0423471062967</v>
      </c>
      <c r="Q2627" s="3">
        <f t="shared" si="165"/>
        <v>0.98858772816164198</v>
      </c>
      <c r="R2627" s="3">
        <f t="shared" si="166"/>
        <v>0.98246633529180072</v>
      </c>
      <c r="S2627" s="3">
        <f t="shared" si="167"/>
        <v>0.55099512650659854</v>
      </c>
    </row>
    <row r="2628" spans="1:19" s="5" customFormat="1" ht="12.75" x14ac:dyDescent="0.2">
      <c r="A2628" s="3" t="s">
        <v>929</v>
      </c>
      <c r="B2628" s="3" t="s">
        <v>930</v>
      </c>
      <c r="C2628" s="3">
        <v>10.1</v>
      </c>
      <c r="D2628" s="3">
        <v>4</v>
      </c>
      <c r="E2628" s="3">
        <v>4</v>
      </c>
      <c r="F2628" s="3">
        <v>16</v>
      </c>
      <c r="G2628" s="3">
        <v>287</v>
      </c>
      <c r="H2628" s="3">
        <v>30.29143549466</v>
      </c>
      <c r="I2628" s="3">
        <v>5.52880859375</v>
      </c>
      <c r="J2628" s="3">
        <v>0.98028743286948705</v>
      </c>
      <c r="K2628" s="3">
        <v>0.99119718413907598</v>
      </c>
      <c r="L2628" s="3">
        <v>0.93615023902843797</v>
      </c>
      <c r="M2628" s="3">
        <f t="shared" si="164"/>
        <v>0.96921161867900041</v>
      </c>
      <c r="N2628" s="3">
        <v>0.94958763241615296</v>
      </c>
      <c r="O2628" s="3">
        <v>0.99475089682163798</v>
      </c>
      <c r="P2628" s="3">
        <v>1.0123500032925301</v>
      </c>
      <c r="Q2628" s="3">
        <f t="shared" si="165"/>
        <v>0.98556284417677364</v>
      </c>
      <c r="R2628" s="3">
        <f t="shared" si="166"/>
        <v>1.0168706453602561</v>
      </c>
      <c r="S2628" s="3">
        <f t="shared" si="167"/>
        <v>0.55105593492998473</v>
      </c>
    </row>
    <row r="2629" spans="1:19" s="5" customFormat="1" ht="12.75" x14ac:dyDescent="0.2">
      <c r="A2629" s="3" t="s">
        <v>3363</v>
      </c>
      <c r="B2629" s="3" t="s">
        <v>3364</v>
      </c>
      <c r="C2629" s="3">
        <v>16.27</v>
      </c>
      <c r="D2629" s="3">
        <v>15</v>
      </c>
      <c r="E2629" s="3">
        <v>23</v>
      </c>
      <c r="F2629" s="3">
        <v>51</v>
      </c>
      <c r="G2629" s="3">
        <v>1223</v>
      </c>
      <c r="H2629" s="3">
        <v>139.47916948465999</v>
      </c>
      <c r="I2629" s="3">
        <v>6.32861328125</v>
      </c>
      <c r="J2629" s="3">
        <v>1.01950535000833</v>
      </c>
      <c r="K2629" s="3">
        <v>1.01130360431847</v>
      </c>
      <c r="L2629" s="3">
        <v>0.98160392726386603</v>
      </c>
      <c r="M2629" s="3">
        <f t="shared" si="164"/>
        <v>1.0041376271968887</v>
      </c>
      <c r="N2629" s="3">
        <v>1.0304778152821199</v>
      </c>
      <c r="O2629" s="3">
        <v>1.0051373020922001</v>
      </c>
      <c r="P2629" s="3">
        <v>1.0047266393355401</v>
      </c>
      <c r="Q2629" s="3">
        <f t="shared" si="165"/>
        <v>1.01344725223662</v>
      </c>
      <c r="R2629" s="3">
        <f t="shared" si="166"/>
        <v>1.0092712640056321</v>
      </c>
      <c r="S2629" s="3">
        <f t="shared" si="167"/>
        <v>0.55107742520864722</v>
      </c>
    </row>
    <row r="2630" spans="1:19" s="5" customFormat="1" ht="12.75" x14ac:dyDescent="0.2">
      <c r="A2630" s="3" t="s">
        <v>7915</v>
      </c>
      <c r="B2630" s="3" t="s">
        <v>7916</v>
      </c>
      <c r="C2630" s="3">
        <v>31.09</v>
      </c>
      <c r="D2630" s="3">
        <v>7</v>
      </c>
      <c r="E2630" s="3">
        <v>20</v>
      </c>
      <c r="F2630" s="3">
        <v>50</v>
      </c>
      <c r="G2630" s="3">
        <v>653</v>
      </c>
      <c r="H2630" s="3">
        <v>73.631326334660102</v>
      </c>
      <c r="I2630" s="3">
        <v>7.54736328125</v>
      </c>
      <c r="J2630" s="3">
        <v>1.03960356113512</v>
      </c>
      <c r="K2630" s="3">
        <v>1.0895832069340301</v>
      </c>
      <c r="L2630" s="3">
        <v>1.1224436693284801</v>
      </c>
      <c r="M2630" s="3">
        <f t="shared" si="164"/>
        <v>1.0838768124658769</v>
      </c>
      <c r="N2630" s="3">
        <v>0.99529363655576897</v>
      </c>
      <c r="O2630" s="3">
        <v>1.1252497902102001</v>
      </c>
      <c r="P2630" s="3">
        <v>1.04347864555505</v>
      </c>
      <c r="Q2630" s="3">
        <f t="shared" si="165"/>
        <v>1.0546740241070063</v>
      </c>
      <c r="R2630" s="3">
        <f t="shared" si="166"/>
        <v>0.97305709650487615</v>
      </c>
      <c r="S2630" s="3">
        <f t="shared" si="167"/>
        <v>0.5511598094943686</v>
      </c>
    </row>
    <row r="2631" spans="1:19" s="5" customFormat="1" ht="12.75" x14ac:dyDescent="0.2">
      <c r="A2631" s="3" t="s">
        <v>8353</v>
      </c>
      <c r="B2631" s="3" t="s">
        <v>8354</v>
      </c>
      <c r="C2631" s="3">
        <v>24.84</v>
      </c>
      <c r="D2631" s="3">
        <v>5</v>
      </c>
      <c r="E2631" s="3">
        <v>5</v>
      </c>
      <c r="F2631" s="3">
        <v>16</v>
      </c>
      <c r="G2631" s="3">
        <v>157</v>
      </c>
      <c r="H2631" s="3">
        <v>17.57887132466</v>
      </c>
      <c r="I2631" s="3">
        <v>4.75439453125</v>
      </c>
      <c r="J2631" s="3">
        <v>1.0632076539067601</v>
      </c>
      <c r="K2631" s="3">
        <v>0.85020083147386405</v>
      </c>
      <c r="L2631" s="3">
        <v>0.97706222136019105</v>
      </c>
      <c r="M2631" s="3">
        <f t="shared" si="164"/>
        <v>0.9634902355802718</v>
      </c>
      <c r="N2631" s="3">
        <v>1.05075454777442</v>
      </c>
      <c r="O2631" s="3">
        <v>1.07301607719348</v>
      </c>
      <c r="P2631" s="3">
        <v>0.91921122282378398</v>
      </c>
      <c r="Q2631" s="3">
        <f t="shared" si="165"/>
        <v>1.014327282597228</v>
      </c>
      <c r="R2631" s="3">
        <f t="shared" si="166"/>
        <v>1.0527634273183257</v>
      </c>
      <c r="S2631" s="3">
        <f t="shared" si="167"/>
        <v>0.55154279155273711</v>
      </c>
    </row>
    <row r="2632" spans="1:19" s="5" customFormat="1" ht="12.75" x14ac:dyDescent="0.2">
      <c r="A2632" s="3" t="s">
        <v>2323</v>
      </c>
      <c r="B2632" s="3" t="s">
        <v>2324</v>
      </c>
      <c r="C2632" s="3">
        <v>22.66</v>
      </c>
      <c r="D2632" s="3">
        <v>14</v>
      </c>
      <c r="E2632" s="3">
        <v>14</v>
      </c>
      <c r="F2632" s="3">
        <v>41</v>
      </c>
      <c r="G2632" s="3">
        <v>587</v>
      </c>
      <c r="H2632" s="3">
        <v>67.021227074660004</v>
      </c>
      <c r="I2632" s="3">
        <v>7.40087890625</v>
      </c>
      <c r="J2632" s="3">
        <v>0.98107485879210898</v>
      </c>
      <c r="K2632" s="3">
        <v>1.0286324652366601</v>
      </c>
      <c r="L2632" s="3">
        <v>1.01004145519352</v>
      </c>
      <c r="M2632" s="3">
        <f t="shared" si="164"/>
        <v>1.0065829264074295</v>
      </c>
      <c r="N2632" s="3">
        <v>1.0350302784355701</v>
      </c>
      <c r="O2632" s="3">
        <v>1.0273724351504501</v>
      </c>
      <c r="P2632" s="3">
        <v>0.99380014168353403</v>
      </c>
      <c r="Q2632" s="3">
        <f t="shared" si="165"/>
        <v>1.0187342850898513</v>
      </c>
      <c r="R2632" s="3">
        <f t="shared" si="166"/>
        <v>1.0120718903168673</v>
      </c>
      <c r="S2632" s="3">
        <f t="shared" si="167"/>
        <v>0.55237887100182814</v>
      </c>
    </row>
    <row r="2633" spans="1:19" s="5" customFormat="1" ht="12.75" x14ac:dyDescent="0.2">
      <c r="A2633" s="3" t="s">
        <v>3345</v>
      </c>
      <c r="B2633" s="3" t="s">
        <v>3346</v>
      </c>
      <c r="C2633" s="3">
        <v>8.77</v>
      </c>
      <c r="D2633" s="3">
        <v>3</v>
      </c>
      <c r="E2633" s="3">
        <v>5</v>
      </c>
      <c r="F2633" s="3">
        <v>6</v>
      </c>
      <c r="G2633" s="3">
        <v>821</v>
      </c>
      <c r="H2633" s="3">
        <v>91.613828324660105</v>
      </c>
      <c r="I2633" s="3">
        <v>6.56591796875</v>
      </c>
      <c r="J2633" s="3">
        <v>1.0333621179576</v>
      </c>
      <c r="K2633" s="3">
        <v>0.83938740857645999</v>
      </c>
      <c r="L2633" s="3">
        <v>1.0144580130901999</v>
      </c>
      <c r="M2633" s="3">
        <f t="shared" si="164"/>
        <v>0.96240251320808667</v>
      </c>
      <c r="N2633" s="3">
        <v>1.0266470920563799</v>
      </c>
      <c r="O2633" s="3">
        <v>1.1041276173335699</v>
      </c>
      <c r="P2633" s="3">
        <v>0.91636695785312505</v>
      </c>
      <c r="Q2633" s="3">
        <f t="shared" si="165"/>
        <v>1.0157138890810249</v>
      </c>
      <c r="R2633" s="3">
        <f t="shared" si="166"/>
        <v>1.0553940530508688</v>
      </c>
      <c r="S2633" s="3">
        <f t="shared" si="167"/>
        <v>0.55264442920896606</v>
      </c>
    </row>
    <row r="2634" spans="1:19" s="5" customFormat="1" ht="12.75" x14ac:dyDescent="0.2">
      <c r="A2634" s="3" t="s">
        <v>3687</v>
      </c>
      <c r="B2634" s="3" t="s">
        <v>3688</v>
      </c>
      <c r="C2634" s="3">
        <v>5.05</v>
      </c>
      <c r="D2634" s="3">
        <v>4</v>
      </c>
      <c r="E2634" s="3">
        <v>5</v>
      </c>
      <c r="F2634" s="3">
        <v>7</v>
      </c>
      <c r="G2634" s="3">
        <v>1010</v>
      </c>
      <c r="H2634" s="3">
        <v>113.60343119466</v>
      </c>
      <c r="I2634" s="3">
        <v>4.97021484375</v>
      </c>
      <c r="J2634" s="3">
        <v>0.95152782747921205</v>
      </c>
      <c r="K2634" s="3">
        <v>1.1128053408016501</v>
      </c>
      <c r="L2634" s="3">
        <v>0.93623809534880198</v>
      </c>
      <c r="M2634" s="3">
        <f t="shared" si="164"/>
        <v>1.000190421209888</v>
      </c>
      <c r="N2634" s="3">
        <v>1.08990094021599</v>
      </c>
      <c r="O2634" s="3">
        <v>0.98649603961760801</v>
      </c>
      <c r="P2634" s="3">
        <v>1.0483640393710301</v>
      </c>
      <c r="Q2634" s="3">
        <f t="shared" si="165"/>
        <v>1.0415870064015429</v>
      </c>
      <c r="R2634" s="3">
        <f t="shared" si="166"/>
        <v>1.0413887039045817</v>
      </c>
      <c r="S2634" s="3">
        <f t="shared" si="167"/>
        <v>0.55283196454009542</v>
      </c>
    </row>
    <row r="2635" spans="1:19" s="5" customFormat="1" ht="12.75" x14ac:dyDescent="0.2">
      <c r="A2635" s="3" t="s">
        <v>2303</v>
      </c>
      <c r="B2635" s="3" t="s">
        <v>2304</v>
      </c>
      <c r="C2635" s="3">
        <v>24.39</v>
      </c>
      <c r="D2635" s="3">
        <v>2</v>
      </c>
      <c r="E2635" s="3">
        <v>2</v>
      </c>
      <c r="F2635" s="3">
        <v>2</v>
      </c>
      <c r="G2635" s="3">
        <v>82</v>
      </c>
      <c r="H2635" s="3">
        <v>9.4648715346600003</v>
      </c>
      <c r="I2635" s="3">
        <v>5.90966796875</v>
      </c>
      <c r="J2635" s="3">
        <v>0.664254457658773</v>
      </c>
      <c r="K2635" s="3"/>
      <c r="L2635" s="3">
        <v>1.1719085959706199</v>
      </c>
      <c r="M2635" s="3">
        <f t="shared" si="164"/>
        <v>0.91808152681469646</v>
      </c>
      <c r="N2635" s="3">
        <v>1.4821241611912701</v>
      </c>
      <c r="O2635" s="3"/>
      <c r="P2635" s="3">
        <v>0.89898974298010703</v>
      </c>
      <c r="Q2635" s="3">
        <f t="shared" si="165"/>
        <v>1.1905569520856885</v>
      </c>
      <c r="R2635" s="3">
        <f t="shared" si="166"/>
        <v>1.2967878312684837</v>
      </c>
      <c r="S2635" s="3">
        <f t="shared" si="167"/>
        <v>0.55393119174793337</v>
      </c>
    </row>
    <row r="2636" spans="1:19" s="5" customFormat="1" ht="12.75" x14ac:dyDescent="0.2">
      <c r="A2636" s="3" t="s">
        <v>4023</v>
      </c>
      <c r="B2636" s="3" t="s">
        <v>4024</v>
      </c>
      <c r="C2636" s="3">
        <v>1.55</v>
      </c>
      <c r="D2636" s="3">
        <v>1</v>
      </c>
      <c r="E2636" s="3">
        <v>1</v>
      </c>
      <c r="F2636" s="3">
        <v>2</v>
      </c>
      <c r="G2636" s="3">
        <v>517</v>
      </c>
      <c r="H2636" s="3">
        <v>56.832892164660102</v>
      </c>
      <c r="I2636" s="3">
        <v>8.20654296875</v>
      </c>
      <c r="J2636" s="3"/>
      <c r="K2636" s="3">
        <v>0.93814053917655305</v>
      </c>
      <c r="L2636" s="3">
        <v>1.0392632039112599</v>
      </c>
      <c r="M2636" s="3">
        <f t="shared" si="164"/>
        <v>0.98870187154390643</v>
      </c>
      <c r="N2636" s="3"/>
      <c r="O2636" s="3">
        <v>1.0483171855770399</v>
      </c>
      <c r="P2636" s="3">
        <v>1.00624255853596</v>
      </c>
      <c r="Q2636" s="3">
        <f t="shared" si="165"/>
        <v>1.0272798720565</v>
      </c>
      <c r="R2636" s="3">
        <f t="shared" si="166"/>
        <v>1.0390188403834535</v>
      </c>
      <c r="S2636" s="3">
        <f t="shared" si="167"/>
        <v>0.55413208639929823</v>
      </c>
    </row>
    <row r="2637" spans="1:19" s="5" customFormat="1" ht="12.75" x14ac:dyDescent="0.2">
      <c r="A2637" s="3" t="s">
        <v>2841</v>
      </c>
      <c r="B2637" s="3" t="s">
        <v>2842</v>
      </c>
      <c r="C2637" s="3">
        <v>19.010000000000002</v>
      </c>
      <c r="D2637" s="3">
        <v>5</v>
      </c>
      <c r="E2637" s="3">
        <v>5</v>
      </c>
      <c r="F2637" s="3">
        <v>17</v>
      </c>
      <c r="G2637" s="3">
        <v>284</v>
      </c>
      <c r="H2637" s="3">
        <v>29.195802394659999</v>
      </c>
      <c r="I2637" s="3">
        <v>4.88134765625</v>
      </c>
      <c r="J2637" s="3">
        <v>0.865208184209042</v>
      </c>
      <c r="K2637" s="3">
        <v>1.07651712402115</v>
      </c>
      <c r="L2637" s="3">
        <v>1.1177900852439699</v>
      </c>
      <c r="M2637" s="3">
        <f t="shared" si="164"/>
        <v>1.0198384644913874</v>
      </c>
      <c r="N2637" s="3">
        <v>1.00523947031261</v>
      </c>
      <c r="O2637" s="3">
        <v>0.88333101471834896</v>
      </c>
      <c r="P2637" s="3">
        <v>1.0010898543165501</v>
      </c>
      <c r="Q2637" s="3">
        <f t="shared" si="165"/>
        <v>0.96322011311583644</v>
      </c>
      <c r="R2637" s="3">
        <f t="shared" si="166"/>
        <v>0.94448302025577402</v>
      </c>
      <c r="S2637" s="3">
        <f t="shared" si="167"/>
        <v>0.55433194755951054</v>
      </c>
    </row>
    <row r="2638" spans="1:19" s="5" customFormat="1" ht="12.75" x14ac:dyDescent="0.2">
      <c r="A2638" s="3" t="s">
        <v>3547</v>
      </c>
      <c r="B2638" s="3" t="s">
        <v>3548</v>
      </c>
      <c r="C2638" s="3">
        <v>49.9</v>
      </c>
      <c r="D2638" s="3">
        <v>20</v>
      </c>
      <c r="E2638" s="3">
        <v>20</v>
      </c>
      <c r="F2638" s="3">
        <v>178</v>
      </c>
      <c r="G2638" s="3">
        <v>483</v>
      </c>
      <c r="H2638" s="3">
        <v>53.359563964660097</v>
      </c>
      <c r="I2638" s="3">
        <v>6.58056640625</v>
      </c>
      <c r="J2638" s="3">
        <v>1.02448631676281</v>
      </c>
      <c r="K2638" s="3">
        <v>0.99040447931603104</v>
      </c>
      <c r="L2638" s="3">
        <v>0.98196351406054705</v>
      </c>
      <c r="M2638" s="3">
        <f t="shared" si="164"/>
        <v>0.99895143671312925</v>
      </c>
      <c r="N2638" s="3">
        <v>1.00658577367455</v>
      </c>
      <c r="O2638" s="3">
        <v>1.01281564252378</v>
      </c>
      <c r="P2638" s="3">
        <v>1.00314735282009</v>
      </c>
      <c r="Q2638" s="3">
        <f t="shared" si="165"/>
        <v>1.0075162563394733</v>
      </c>
      <c r="R2638" s="3">
        <f t="shared" si="166"/>
        <v>1.0085738098085379</v>
      </c>
      <c r="S2638" s="3">
        <f t="shared" si="167"/>
        <v>0.55472570245746544</v>
      </c>
    </row>
    <row r="2639" spans="1:19" s="5" customFormat="1" ht="12.75" x14ac:dyDescent="0.2">
      <c r="A2639" s="3" t="s">
        <v>1161</v>
      </c>
      <c r="B2639" s="3" t="s">
        <v>1162</v>
      </c>
      <c r="C2639" s="3">
        <v>27.88</v>
      </c>
      <c r="D2639" s="3">
        <v>8</v>
      </c>
      <c r="E2639" s="3">
        <v>8</v>
      </c>
      <c r="F2639" s="3">
        <v>63</v>
      </c>
      <c r="G2639" s="3">
        <v>269</v>
      </c>
      <c r="H2639" s="3">
        <v>29.553204964660001</v>
      </c>
      <c r="I2639" s="3">
        <v>5.92236328125</v>
      </c>
      <c r="J2639" s="3">
        <v>0.959768422858436</v>
      </c>
      <c r="K2639" s="3">
        <v>1.03298344249249</v>
      </c>
      <c r="L2639" s="3">
        <v>1.0194439285482499</v>
      </c>
      <c r="M2639" s="3">
        <f t="shared" si="164"/>
        <v>1.0040652646330586</v>
      </c>
      <c r="N2639" s="3">
        <v>1.06622492357009</v>
      </c>
      <c r="O2639" s="3">
        <v>1.0029387541156101</v>
      </c>
      <c r="P2639" s="3">
        <v>1.0026372110922199</v>
      </c>
      <c r="Q2639" s="3">
        <f t="shared" si="165"/>
        <v>1.02393362959264</v>
      </c>
      <c r="R2639" s="3">
        <f t="shared" si="166"/>
        <v>1.0197879218208414</v>
      </c>
      <c r="S2639" s="3">
        <f t="shared" si="167"/>
        <v>0.55487358632207828</v>
      </c>
    </row>
    <row r="2640" spans="1:19" s="5" customFormat="1" ht="12.75" x14ac:dyDescent="0.2">
      <c r="A2640" s="3" t="s">
        <v>8053</v>
      </c>
      <c r="B2640" s="3" t="s">
        <v>8054</v>
      </c>
      <c r="C2640" s="3">
        <v>10.66</v>
      </c>
      <c r="D2640" s="3">
        <v>9</v>
      </c>
      <c r="E2640" s="3">
        <v>11</v>
      </c>
      <c r="F2640" s="3">
        <v>20</v>
      </c>
      <c r="G2640" s="3">
        <v>816</v>
      </c>
      <c r="H2640" s="3">
        <v>95.270554144659997</v>
      </c>
      <c r="I2640" s="3">
        <v>6.85888671875</v>
      </c>
      <c r="J2640" s="3">
        <v>1.0089434179591401</v>
      </c>
      <c r="K2640" s="3">
        <v>0.99338138597141701</v>
      </c>
      <c r="L2640" s="3">
        <v>0.98439186139106905</v>
      </c>
      <c r="M2640" s="3">
        <f t="shared" si="164"/>
        <v>0.99557222177387539</v>
      </c>
      <c r="N2640" s="3">
        <v>0.96397304024705999</v>
      </c>
      <c r="O2640" s="3">
        <v>1.02208553069205</v>
      </c>
      <c r="P2640" s="3">
        <v>1.0527377396979301</v>
      </c>
      <c r="Q2640" s="3">
        <f t="shared" si="165"/>
        <v>1.01293210354568</v>
      </c>
      <c r="R2640" s="3">
        <f t="shared" si="166"/>
        <v>1.0174370893362947</v>
      </c>
      <c r="S2640" s="3">
        <f t="shared" si="167"/>
        <v>0.55524798588943958</v>
      </c>
    </row>
    <row r="2641" spans="1:19" s="5" customFormat="1" ht="12.75" x14ac:dyDescent="0.2">
      <c r="A2641" s="3" t="s">
        <v>5705</v>
      </c>
      <c r="B2641" s="3" t="s">
        <v>5706</v>
      </c>
      <c r="C2641" s="3">
        <v>43.51</v>
      </c>
      <c r="D2641" s="3">
        <v>5</v>
      </c>
      <c r="E2641" s="3">
        <v>13</v>
      </c>
      <c r="F2641" s="3">
        <v>150</v>
      </c>
      <c r="G2641" s="3">
        <v>262</v>
      </c>
      <c r="H2641" s="3">
        <v>28.696888024660002</v>
      </c>
      <c r="I2641" s="3">
        <v>9.15869140625</v>
      </c>
      <c r="J2641" s="3">
        <v>1.0406538987057099</v>
      </c>
      <c r="K2641" s="3">
        <v>0.92101174250518403</v>
      </c>
      <c r="L2641" s="3">
        <v>1.0020297641403699</v>
      </c>
      <c r="M2641" s="3">
        <f t="shared" si="164"/>
        <v>0.9878984684504214</v>
      </c>
      <c r="N2641" s="3">
        <v>0.97623655093447304</v>
      </c>
      <c r="O2641" s="3">
        <v>0.98926653365960204</v>
      </c>
      <c r="P2641" s="3">
        <v>0.91823803901729595</v>
      </c>
      <c r="Q2641" s="3">
        <f t="shared" si="165"/>
        <v>0.96124704120379034</v>
      </c>
      <c r="R2641" s="3">
        <f t="shared" si="166"/>
        <v>0.97302209883123369</v>
      </c>
      <c r="S2641" s="3">
        <f t="shared" si="167"/>
        <v>0.55538203499726901</v>
      </c>
    </row>
    <row r="2642" spans="1:19" s="5" customFormat="1" ht="12.75" x14ac:dyDescent="0.2">
      <c r="A2642" s="3" t="s">
        <v>2443</v>
      </c>
      <c r="B2642" s="3" t="s">
        <v>2444</v>
      </c>
      <c r="C2642" s="3">
        <v>32.94</v>
      </c>
      <c r="D2642" s="3">
        <v>11</v>
      </c>
      <c r="E2642" s="3">
        <v>11</v>
      </c>
      <c r="F2642" s="3">
        <v>39</v>
      </c>
      <c r="G2642" s="3">
        <v>343</v>
      </c>
      <c r="H2642" s="3">
        <v>37.636682894659998</v>
      </c>
      <c r="I2642" s="3">
        <v>8.93896484375</v>
      </c>
      <c r="J2642" s="3">
        <v>1.0367777963756699</v>
      </c>
      <c r="K2642" s="3">
        <v>0.97091397183276396</v>
      </c>
      <c r="L2642" s="3">
        <v>1.0235011182326299</v>
      </c>
      <c r="M2642" s="3">
        <f t="shared" si="164"/>
        <v>1.010397628813688</v>
      </c>
      <c r="N2642" s="3">
        <v>1.0382946551287799</v>
      </c>
      <c r="O2642" s="3">
        <v>1.0117377988785801</v>
      </c>
      <c r="P2642" s="3">
        <v>1.0226803070689701</v>
      </c>
      <c r="Q2642" s="3">
        <f t="shared" si="165"/>
        <v>1.0242375870254434</v>
      </c>
      <c r="R2642" s="3">
        <f t="shared" si="166"/>
        <v>1.0136975363135057</v>
      </c>
      <c r="S2642" s="3">
        <f t="shared" si="167"/>
        <v>0.55544280600579543</v>
      </c>
    </row>
    <row r="2643" spans="1:19" s="5" customFormat="1" ht="12.75" x14ac:dyDescent="0.2">
      <c r="A2643" s="3" t="s">
        <v>2585</v>
      </c>
      <c r="B2643" s="3" t="s">
        <v>2586</v>
      </c>
      <c r="C2643" s="3">
        <v>25.9</v>
      </c>
      <c r="D2643" s="3">
        <v>3</v>
      </c>
      <c r="E2643" s="3">
        <v>4</v>
      </c>
      <c r="F2643" s="3">
        <v>7</v>
      </c>
      <c r="G2643" s="3">
        <v>166</v>
      </c>
      <c r="H2643" s="3">
        <v>18.920593084659998</v>
      </c>
      <c r="I2643" s="3">
        <v>7.26904296875</v>
      </c>
      <c r="J2643" s="3">
        <v>1.0148941951167201</v>
      </c>
      <c r="K2643" s="3">
        <v>1.0378988262512201</v>
      </c>
      <c r="L2643" s="3">
        <v>1.02324843228155</v>
      </c>
      <c r="M2643" s="3">
        <f t="shared" si="164"/>
        <v>1.0253471512164969</v>
      </c>
      <c r="N2643" s="3">
        <v>0.93750615416530203</v>
      </c>
      <c r="O2643" s="3">
        <v>1.04205118775036</v>
      </c>
      <c r="P2643" s="3">
        <v>1.03121374364826</v>
      </c>
      <c r="Q2643" s="3">
        <f t="shared" si="165"/>
        <v>1.0035903618546407</v>
      </c>
      <c r="R2643" s="3">
        <f t="shared" si="166"/>
        <v>0.97878105055829778</v>
      </c>
      <c r="S2643" s="3">
        <f t="shared" si="167"/>
        <v>0.55553771241893213</v>
      </c>
    </row>
    <row r="2644" spans="1:19" s="5" customFormat="1" ht="12.75" x14ac:dyDescent="0.2">
      <c r="A2644" s="3" t="s">
        <v>6197</v>
      </c>
      <c r="B2644" s="3" t="s">
        <v>6198</v>
      </c>
      <c r="C2644" s="3">
        <v>45.73</v>
      </c>
      <c r="D2644" s="3">
        <v>19</v>
      </c>
      <c r="E2644" s="3">
        <v>22</v>
      </c>
      <c r="F2644" s="3">
        <v>221</v>
      </c>
      <c r="G2644" s="3">
        <v>527</v>
      </c>
      <c r="H2644" s="3">
        <v>59.765411434660002</v>
      </c>
      <c r="I2644" s="3">
        <v>7.63525390625</v>
      </c>
      <c r="J2644" s="3">
        <v>0.97301364152415704</v>
      </c>
      <c r="K2644" s="3">
        <v>0.97720647315290499</v>
      </c>
      <c r="L2644" s="3">
        <v>1.00962428193705</v>
      </c>
      <c r="M2644" s="3">
        <f t="shared" si="164"/>
        <v>0.9866147988713706</v>
      </c>
      <c r="N2644" s="3">
        <v>0.95387469645669698</v>
      </c>
      <c r="O2644" s="3">
        <v>1.0235391775065401</v>
      </c>
      <c r="P2644" s="3">
        <v>1.0367413364481</v>
      </c>
      <c r="Q2644" s="3">
        <f t="shared" si="165"/>
        <v>1.0047184034704457</v>
      </c>
      <c r="R2644" s="3">
        <f t="shared" si="166"/>
        <v>1.0183492124989253</v>
      </c>
      <c r="S2644" s="3">
        <f t="shared" si="167"/>
        <v>0.55568621712388</v>
      </c>
    </row>
    <row r="2645" spans="1:19" s="5" customFormat="1" ht="12.75" x14ac:dyDescent="0.2">
      <c r="A2645" s="3" t="s">
        <v>5719</v>
      </c>
      <c r="B2645" s="3" t="s">
        <v>5720</v>
      </c>
      <c r="C2645" s="3">
        <v>7.48</v>
      </c>
      <c r="D2645" s="3">
        <v>5</v>
      </c>
      <c r="E2645" s="3">
        <v>5</v>
      </c>
      <c r="F2645" s="3">
        <v>5</v>
      </c>
      <c r="G2645" s="3">
        <v>588</v>
      </c>
      <c r="H2645" s="3">
        <v>66.443630794660095</v>
      </c>
      <c r="I2645" s="3">
        <v>5.92236328125</v>
      </c>
      <c r="J2645" s="3">
        <v>0.92854219267606497</v>
      </c>
      <c r="K2645" s="3">
        <v>0.91595812618141703</v>
      </c>
      <c r="L2645" s="3">
        <v>1.1459197879702501</v>
      </c>
      <c r="M2645" s="3">
        <f t="shared" si="164"/>
        <v>0.99680670227591062</v>
      </c>
      <c r="N2645" s="3">
        <v>1.01617347176239</v>
      </c>
      <c r="O2645" s="3">
        <v>1.03773726034853</v>
      </c>
      <c r="P2645" s="3">
        <v>1.0853407296729201</v>
      </c>
      <c r="Q2645" s="3">
        <f t="shared" si="165"/>
        <v>1.0464171539279468</v>
      </c>
      <c r="R2645" s="3">
        <f t="shared" si="166"/>
        <v>1.0497693801002397</v>
      </c>
      <c r="S2645" s="3">
        <f t="shared" si="167"/>
        <v>0.55638306665887816</v>
      </c>
    </row>
    <row r="2646" spans="1:19" s="5" customFormat="1" ht="12.75" x14ac:dyDescent="0.2">
      <c r="A2646" s="3" t="s">
        <v>7615</v>
      </c>
      <c r="B2646" s="3" t="s">
        <v>7616</v>
      </c>
      <c r="C2646" s="3">
        <v>8.19</v>
      </c>
      <c r="D2646" s="3">
        <v>2</v>
      </c>
      <c r="E2646" s="3">
        <v>5</v>
      </c>
      <c r="F2646" s="3">
        <v>12</v>
      </c>
      <c r="G2646" s="3">
        <v>586</v>
      </c>
      <c r="H2646" s="3">
        <v>65.408508164660006</v>
      </c>
      <c r="I2646" s="3">
        <v>6.44287109375</v>
      </c>
      <c r="J2646" s="3">
        <v>0.93221998169070097</v>
      </c>
      <c r="K2646" s="3">
        <v>1.16538692919958</v>
      </c>
      <c r="L2646" s="3">
        <v>0.99254400212163296</v>
      </c>
      <c r="M2646" s="3">
        <f t="shared" si="164"/>
        <v>1.0300503043373046</v>
      </c>
      <c r="N2646" s="3">
        <v>1.0299423331155599</v>
      </c>
      <c r="O2646" s="3">
        <v>0.99522271022476605</v>
      </c>
      <c r="P2646" s="3">
        <v>0.91571123853494296</v>
      </c>
      <c r="Q2646" s="3">
        <f t="shared" si="165"/>
        <v>0.98029209395842287</v>
      </c>
      <c r="R2646" s="3">
        <f t="shared" si="166"/>
        <v>0.95169341713762778</v>
      </c>
      <c r="S2646" s="3">
        <f t="shared" si="167"/>
        <v>0.55639117455363596</v>
      </c>
    </row>
    <row r="2647" spans="1:19" s="5" customFormat="1" ht="12.75" x14ac:dyDescent="0.2">
      <c r="A2647" s="3" t="s">
        <v>2651</v>
      </c>
      <c r="B2647" s="3" t="s">
        <v>2652</v>
      </c>
      <c r="C2647" s="3">
        <v>12.64</v>
      </c>
      <c r="D2647" s="3">
        <v>6</v>
      </c>
      <c r="E2647" s="3">
        <v>6</v>
      </c>
      <c r="F2647" s="3">
        <v>14</v>
      </c>
      <c r="G2647" s="3">
        <v>459</v>
      </c>
      <c r="H2647" s="3">
        <v>50.252020374660098</v>
      </c>
      <c r="I2647" s="3">
        <v>6.80029296875</v>
      </c>
      <c r="J2647" s="3">
        <v>0.91325952953698097</v>
      </c>
      <c r="K2647" s="3">
        <v>0.95690699357178299</v>
      </c>
      <c r="L2647" s="3">
        <v>0.99063905194886204</v>
      </c>
      <c r="M2647" s="3">
        <f t="shared" si="164"/>
        <v>0.95360185835254196</v>
      </c>
      <c r="N2647" s="3">
        <v>0.97416553530418704</v>
      </c>
      <c r="O2647" s="3">
        <v>0.96769976723694795</v>
      </c>
      <c r="P2647" s="3">
        <v>0.96248971047256404</v>
      </c>
      <c r="Q2647" s="3">
        <f t="shared" si="165"/>
        <v>0.96811833767123312</v>
      </c>
      <c r="R2647" s="3">
        <f t="shared" si="166"/>
        <v>1.0152227884116858</v>
      </c>
      <c r="S2647" s="3">
        <f t="shared" si="167"/>
        <v>0.55648899880528124</v>
      </c>
    </row>
    <row r="2648" spans="1:19" s="5" customFormat="1" ht="12.75" x14ac:dyDescent="0.2">
      <c r="A2648" s="3" t="s">
        <v>8357</v>
      </c>
      <c r="B2648" s="3" t="s">
        <v>8358</v>
      </c>
      <c r="C2648" s="3">
        <v>27.24</v>
      </c>
      <c r="D2648" s="3">
        <v>8</v>
      </c>
      <c r="E2648" s="3">
        <v>8</v>
      </c>
      <c r="F2648" s="3">
        <v>36</v>
      </c>
      <c r="G2648" s="3">
        <v>257</v>
      </c>
      <c r="H2648" s="3">
        <v>28.007290164659999</v>
      </c>
      <c r="I2648" s="3">
        <v>11.03369140625</v>
      </c>
      <c r="J2648" s="3">
        <v>1.0210907008163499</v>
      </c>
      <c r="K2648" s="3">
        <v>0.99896449761947204</v>
      </c>
      <c r="L2648" s="3">
        <v>0.96403650436033494</v>
      </c>
      <c r="M2648" s="3">
        <f t="shared" si="164"/>
        <v>0.99469723426538559</v>
      </c>
      <c r="N2648" s="3">
        <v>1.0005768170339</v>
      </c>
      <c r="O2648" s="3">
        <v>0.99569016760588902</v>
      </c>
      <c r="P2648" s="3">
        <v>1.0238538856819599</v>
      </c>
      <c r="Q2648" s="3">
        <f t="shared" si="165"/>
        <v>1.0067069567739164</v>
      </c>
      <c r="R2648" s="3">
        <f t="shared" si="166"/>
        <v>1.0120737467591336</v>
      </c>
      <c r="S2648" s="3">
        <f t="shared" si="167"/>
        <v>0.55655244378070345</v>
      </c>
    </row>
    <row r="2649" spans="1:19" s="5" customFormat="1" ht="12.75" x14ac:dyDescent="0.2">
      <c r="A2649" s="3" t="s">
        <v>1583</v>
      </c>
      <c r="B2649" s="3" t="s">
        <v>1584</v>
      </c>
      <c r="C2649" s="3">
        <v>16.670000000000002</v>
      </c>
      <c r="D2649" s="3">
        <v>2</v>
      </c>
      <c r="E2649" s="3">
        <v>2</v>
      </c>
      <c r="F2649" s="3">
        <v>9</v>
      </c>
      <c r="G2649" s="3">
        <v>90</v>
      </c>
      <c r="H2649" s="3">
        <v>10.32594380466</v>
      </c>
      <c r="I2649" s="3">
        <v>6.29052734375</v>
      </c>
      <c r="J2649" s="3">
        <v>0.83931716498473896</v>
      </c>
      <c r="K2649" s="3">
        <v>1.25792957670363</v>
      </c>
      <c r="L2649" s="3">
        <v>0.998421437569465</v>
      </c>
      <c r="M2649" s="3">
        <f t="shared" si="164"/>
        <v>1.0318893930859447</v>
      </c>
      <c r="N2649" s="3">
        <v>1.1572692738836901</v>
      </c>
      <c r="O2649" s="3">
        <v>1.0583926837469499</v>
      </c>
      <c r="P2649" s="3">
        <v>1.12096301271812</v>
      </c>
      <c r="Q2649" s="3">
        <f t="shared" si="165"/>
        <v>1.1122083234495868</v>
      </c>
      <c r="R2649" s="3">
        <f t="shared" si="166"/>
        <v>1.077836763224634</v>
      </c>
      <c r="S2649" s="3">
        <f t="shared" si="167"/>
        <v>0.55659803938586605</v>
      </c>
    </row>
    <row r="2650" spans="1:19" s="5" customFormat="1" ht="12.75" x14ac:dyDescent="0.2">
      <c r="A2650" s="3" t="s">
        <v>1097</v>
      </c>
      <c r="B2650" s="3" t="s">
        <v>1098</v>
      </c>
      <c r="C2650" s="3">
        <v>50</v>
      </c>
      <c r="D2650" s="3">
        <v>9</v>
      </c>
      <c r="E2650" s="3">
        <v>9</v>
      </c>
      <c r="F2650" s="3">
        <v>78</v>
      </c>
      <c r="G2650" s="3">
        <v>218</v>
      </c>
      <c r="H2650" s="3">
        <v>24.65876859466</v>
      </c>
      <c r="I2650" s="3">
        <v>7.09326171875</v>
      </c>
      <c r="J2650" s="3">
        <v>1.0508896427974901</v>
      </c>
      <c r="K2650" s="3">
        <v>0.97213370173153402</v>
      </c>
      <c r="L2650" s="3">
        <v>1.0174754343694099</v>
      </c>
      <c r="M2650" s="3">
        <f t="shared" si="164"/>
        <v>1.0134995929661448</v>
      </c>
      <c r="N2650" s="3">
        <v>0.99122214938820097</v>
      </c>
      <c r="O2650" s="3">
        <v>1.0254525803985299</v>
      </c>
      <c r="P2650" s="3">
        <v>0.97012290672498802</v>
      </c>
      <c r="Q2650" s="3">
        <f t="shared" si="165"/>
        <v>0.9955992121705729</v>
      </c>
      <c r="R2650" s="3">
        <f t="shared" si="166"/>
        <v>0.98233804836252181</v>
      </c>
      <c r="S2650" s="3">
        <f t="shared" si="167"/>
        <v>0.55661746113727717</v>
      </c>
    </row>
    <row r="2651" spans="1:19" s="5" customFormat="1" ht="12.75" x14ac:dyDescent="0.2">
      <c r="A2651" s="3" t="s">
        <v>6495</v>
      </c>
      <c r="B2651" s="3" t="s">
        <v>6496</v>
      </c>
      <c r="C2651" s="3">
        <v>46.92</v>
      </c>
      <c r="D2651" s="3">
        <v>5</v>
      </c>
      <c r="E2651" s="3">
        <v>6</v>
      </c>
      <c r="F2651" s="3">
        <v>30</v>
      </c>
      <c r="G2651" s="3">
        <v>130</v>
      </c>
      <c r="H2651" s="3">
        <v>15.203957984660001</v>
      </c>
      <c r="I2651" s="3">
        <v>9.72998046875</v>
      </c>
      <c r="J2651" s="3">
        <v>1.01796962577606</v>
      </c>
      <c r="K2651" s="3">
        <v>1.00080762044111</v>
      </c>
      <c r="L2651" s="3">
        <v>1.00271332030705</v>
      </c>
      <c r="M2651" s="3">
        <f t="shared" si="164"/>
        <v>1.0071635221747401</v>
      </c>
      <c r="N2651" s="3">
        <v>1.02050166089636</v>
      </c>
      <c r="O2651" s="3">
        <v>1.0340887820604201</v>
      </c>
      <c r="P2651" s="3">
        <v>0.99258676404742197</v>
      </c>
      <c r="Q2651" s="3">
        <f t="shared" si="165"/>
        <v>1.0157257356680673</v>
      </c>
      <c r="R2651" s="3">
        <f t="shared" si="166"/>
        <v>1.008501314140964</v>
      </c>
      <c r="S2651" s="3">
        <f t="shared" si="167"/>
        <v>0.55672809108430577</v>
      </c>
    </row>
    <row r="2652" spans="1:19" s="5" customFormat="1" ht="12.75" x14ac:dyDescent="0.2">
      <c r="A2652" s="3" t="s">
        <v>7687</v>
      </c>
      <c r="B2652" s="3" t="s">
        <v>7688</v>
      </c>
      <c r="C2652" s="3">
        <v>19.829999999999998</v>
      </c>
      <c r="D2652" s="3">
        <v>2</v>
      </c>
      <c r="E2652" s="3">
        <v>2</v>
      </c>
      <c r="F2652" s="3">
        <v>2</v>
      </c>
      <c r="G2652" s="3">
        <v>121</v>
      </c>
      <c r="H2652" s="3">
        <v>13.51280437466</v>
      </c>
      <c r="I2652" s="3">
        <v>4.90673828125</v>
      </c>
      <c r="J2652" s="3">
        <v>0.94685901104225101</v>
      </c>
      <c r="K2652" s="3">
        <v>1.01719867843393</v>
      </c>
      <c r="L2652" s="3"/>
      <c r="M2652" s="3">
        <f t="shared" si="164"/>
        <v>0.98202884473809049</v>
      </c>
      <c r="N2652" s="3">
        <v>0.98967591509557695</v>
      </c>
      <c r="O2652" s="3">
        <v>1.0315160501923799</v>
      </c>
      <c r="P2652" s="3"/>
      <c r="Q2652" s="3">
        <f t="shared" si="165"/>
        <v>1.0105959826439785</v>
      </c>
      <c r="R2652" s="3">
        <f t="shared" si="166"/>
        <v>1.0290899173267227</v>
      </c>
      <c r="S2652" s="3">
        <f t="shared" si="167"/>
        <v>0.55736264724912044</v>
      </c>
    </row>
    <row r="2653" spans="1:19" s="5" customFormat="1" ht="12.75" x14ac:dyDescent="0.2">
      <c r="A2653" s="3" t="s">
        <v>7097</v>
      </c>
      <c r="B2653" s="3" t="s">
        <v>7098</v>
      </c>
      <c r="C2653" s="3">
        <v>38.54</v>
      </c>
      <c r="D2653" s="3">
        <v>22</v>
      </c>
      <c r="E2653" s="3">
        <v>23</v>
      </c>
      <c r="F2653" s="3">
        <v>87</v>
      </c>
      <c r="G2653" s="3">
        <v>589</v>
      </c>
      <c r="H2653" s="3">
        <v>66.299616514660002</v>
      </c>
      <c r="I2653" s="3">
        <v>7.23974609375</v>
      </c>
      <c r="J2653" s="3">
        <v>1.01228955779803</v>
      </c>
      <c r="K2653" s="3">
        <v>0.92166370017085197</v>
      </c>
      <c r="L2653" s="3">
        <v>0.98362856642603902</v>
      </c>
      <c r="M2653" s="3">
        <f t="shared" si="164"/>
        <v>0.97252727479830703</v>
      </c>
      <c r="N2653" s="3">
        <v>1.0028113926264</v>
      </c>
      <c r="O2653" s="3">
        <v>1.03274802199977</v>
      </c>
      <c r="P2653" s="3">
        <v>0.95083504438255195</v>
      </c>
      <c r="Q2653" s="3">
        <f t="shared" si="165"/>
        <v>0.99546481966957401</v>
      </c>
      <c r="R2653" s="3">
        <f t="shared" si="166"/>
        <v>1.0235855029114984</v>
      </c>
      <c r="S2653" s="3">
        <f t="shared" si="167"/>
        <v>0.5574838719762284</v>
      </c>
    </row>
    <row r="2654" spans="1:19" s="5" customFormat="1" ht="12.75" x14ac:dyDescent="0.2">
      <c r="A2654" s="3" t="s">
        <v>3655</v>
      </c>
      <c r="B2654" s="3" t="s">
        <v>3656</v>
      </c>
      <c r="C2654" s="3">
        <v>1.41</v>
      </c>
      <c r="D2654" s="3">
        <v>1</v>
      </c>
      <c r="E2654" s="3">
        <v>1</v>
      </c>
      <c r="F2654" s="3">
        <v>3</v>
      </c>
      <c r="G2654" s="3">
        <v>566</v>
      </c>
      <c r="H2654" s="3">
        <v>62.588618564660102</v>
      </c>
      <c r="I2654" s="3">
        <v>8.22119140625</v>
      </c>
      <c r="J2654" s="3">
        <v>1.00972766635851</v>
      </c>
      <c r="K2654" s="3">
        <v>0.906676042166768</v>
      </c>
      <c r="L2654" s="3">
        <v>1.11916674634822</v>
      </c>
      <c r="M2654" s="3">
        <f t="shared" si="164"/>
        <v>1.011856818291166</v>
      </c>
      <c r="N2654" s="3">
        <v>0.95810855195419897</v>
      </c>
      <c r="O2654" s="3">
        <v>1.0539153760982201</v>
      </c>
      <c r="P2654" s="3">
        <v>0.86686899213645197</v>
      </c>
      <c r="Q2654" s="3">
        <f t="shared" si="165"/>
        <v>0.95963097339629033</v>
      </c>
      <c r="R2654" s="3">
        <f t="shared" si="166"/>
        <v>0.94838613136681216</v>
      </c>
      <c r="S2654" s="3">
        <f t="shared" si="167"/>
        <v>0.55758069972379931</v>
      </c>
    </row>
    <row r="2655" spans="1:19" s="5" customFormat="1" ht="12.75" x14ac:dyDescent="0.2">
      <c r="A2655" s="3" t="s">
        <v>5327</v>
      </c>
      <c r="B2655" s="3" t="s">
        <v>5328</v>
      </c>
      <c r="C2655" s="3">
        <v>8.42</v>
      </c>
      <c r="D2655" s="3">
        <v>5</v>
      </c>
      <c r="E2655" s="3">
        <v>5</v>
      </c>
      <c r="F2655" s="3">
        <v>6</v>
      </c>
      <c r="G2655" s="3">
        <v>641</v>
      </c>
      <c r="H2655" s="3">
        <v>74.875800834660097</v>
      </c>
      <c r="I2655" s="3">
        <v>7.13720703125</v>
      </c>
      <c r="J2655" s="3">
        <v>0.96611389025446603</v>
      </c>
      <c r="K2655" s="3">
        <v>0.96329555001084599</v>
      </c>
      <c r="L2655" s="3"/>
      <c r="M2655" s="3">
        <f t="shared" si="164"/>
        <v>0.96470472013265596</v>
      </c>
      <c r="N2655" s="3">
        <v>0.93740900654214798</v>
      </c>
      <c r="O2655" s="3">
        <v>1.11713828429992</v>
      </c>
      <c r="P2655" s="3"/>
      <c r="Q2655" s="3">
        <f t="shared" si="165"/>
        <v>1.0272736454210341</v>
      </c>
      <c r="R2655" s="3">
        <f t="shared" si="166"/>
        <v>1.0648581104483186</v>
      </c>
      <c r="S2655" s="3">
        <f t="shared" si="167"/>
        <v>0.55834474556077884</v>
      </c>
    </row>
    <row r="2656" spans="1:19" s="5" customFormat="1" ht="12.75" x14ac:dyDescent="0.2">
      <c r="A2656" s="3" t="s">
        <v>8309</v>
      </c>
      <c r="B2656" s="3" t="s">
        <v>8310</v>
      </c>
      <c r="C2656" s="3">
        <v>1.93</v>
      </c>
      <c r="D2656" s="3">
        <v>2</v>
      </c>
      <c r="E2656" s="3">
        <v>2</v>
      </c>
      <c r="F2656" s="3">
        <v>4</v>
      </c>
      <c r="G2656" s="3">
        <v>932</v>
      </c>
      <c r="H2656" s="3">
        <v>102.87373558466</v>
      </c>
      <c r="I2656" s="3">
        <v>7.97216796875</v>
      </c>
      <c r="J2656" s="3">
        <v>0.85003669482863198</v>
      </c>
      <c r="K2656" s="3">
        <v>1.0462661091670999</v>
      </c>
      <c r="L2656" s="3">
        <v>1.1574377936517899</v>
      </c>
      <c r="M2656" s="3">
        <f t="shared" si="164"/>
        <v>1.0179135325491739</v>
      </c>
      <c r="N2656" s="3">
        <v>0.99152153634468199</v>
      </c>
      <c r="O2656" s="3">
        <v>0.99625965791626903</v>
      </c>
      <c r="P2656" s="3">
        <v>0.87909336703963603</v>
      </c>
      <c r="Q2656" s="3">
        <f t="shared" si="165"/>
        <v>0.95562485376686235</v>
      </c>
      <c r="R2656" s="3">
        <f t="shared" si="166"/>
        <v>0.93880749514517092</v>
      </c>
      <c r="S2656" s="3">
        <f t="shared" si="167"/>
        <v>0.55836239625824602</v>
      </c>
    </row>
    <row r="2657" spans="1:19" s="5" customFormat="1" ht="12.75" x14ac:dyDescent="0.2">
      <c r="A2657" s="3" t="s">
        <v>3689</v>
      </c>
      <c r="B2657" s="3" t="s">
        <v>3690</v>
      </c>
      <c r="C2657" s="3">
        <v>4.97</v>
      </c>
      <c r="D2657" s="3">
        <v>4</v>
      </c>
      <c r="E2657" s="3">
        <v>4</v>
      </c>
      <c r="F2657" s="3">
        <v>7</v>
      </c>
      <c r="G2657" s="3">
        <v>926</v>
      </c>
      <c r="H2657" s="3">
        <v>103.87885618465999</v>
      </c>
      <c r="I2657" s="3">
        <v>5.55419921875</v>
      </c>
      <c r="J2657" s="3">
        <v>0.99650134497873</v>
      </c>
      <c r="K2657" s="3">
        <v>0.98011737442459901</v>
      </c>
      <c r="L2657" s="3">
        <v>1.0456815674898301</v>
      </c>
      <c r="M2657" s="3">
        <f t="shared" si="164"/>
        <v>1.0074334289643865</v>
      </c>
      <c r="N2657" s="3">
        <v>1.02066764620099</v>
      </c>
      <c r="O2657" s="3">
        <v>0.99867356932307805</v>
      </c>
      <c r="P2657" s="3">
        <v>0.94648431874606498</v>
      </c>
      <c r="Q2657" s="3">
        <f t="shared" si="165"/>
        <v>0.98860851142337769</v>
      </c>
      <c r="R2657" s="3">
        <f t="shared" si="166"/>
        <v>0.98131398363427325</v>
      </c>
      <c r="S2657" s="3">
        <f t="shared" si="167"/>
        <v>0.55847182007671381</v>
      </c>
    </row>
    <row r="2658" spans="1:19" s="5" customFormat="1" ht="12.75" x14ac:dyDescent="0.2">
      <c r="A2658" s="3" t="s">
        <v>2795</v>
      </c>
      <c r="B2658" s="3" t="s">
        <v>2796</v>
      </c>
      <c r="C2658" s="3">
        <v>32.909999999999997</v>
      </c>
      <c r="D2658" s="3">
        <v>10</v>
      </c>
      <c r="E2658" s="3">
        <v>10</v>
      </c>
      <c r="F2658" s="3">
        <v>43</v>
      </c>
      <c r="G2658" s="3">
        <v>316</v>
      </c>
      <c r="H2658" s="3">
        <v>33.665510634660002</v>
      </c>
      <c r="I2658" s="3">
        <v>8.04541015625</v>
      </c>
      <c r="J2658" s="3">
        <v>0.98679009611079005</v>
      </c>
      <c r="K2658" s="3">
        <v>0.98350126765887402</v>
      </c>
      <c r="L2658" s="3">
        <v>1.16127400921552</v>
      </c>
      <c r="M2658" s="3">
        <f t="shared" si="164"/>
        <v>1.0438551243283947</v>
      </c>
      <c r="N2658" s="3">
        <v>1.01420253710314</v>
      </c>
      <c r="O2658" s="3">
        <v>1.04586706239101</v>
      </c>
      <c r="P2658" s="3">
        <v>0.945839417012588</v>
      </c>
      <c r="Q2658" s="3">
        <f t="shared" si="165"/>
        <v>1.0019696721689126</v>
      </c>
      <c r="R2658" s="3">
        <f t="shared" si="166"/>
        <v>0.95987426685630284</v>
      </c>
      <c r="S2658" s="3">
        <f t="shared" si="167"/>
        <v>0.55855194379108331</v>
      </c>
    </row>
    <row r="2659" spans="1:19" s="5" customFormat="1" ht="12.75" x14ac:dyDescent="0.2">
      <c r="A2659" s="3" t="s">
        <v>3157</v>
      </c>
      <c r="B2659" s="3" t="s">
        <v>3158</v>
      </c>
      <c r="C2659" s="3">
        <v>50.45</v>
      </c>
      <c r="D2659" s="3">
        <v>6</v>
      </c>
      <c r="E2659" s="3">
        <v>14</v>
      </c>
      <c r="F2659" s="3">
        <v>82</v>
      </c>
      <c r="G2659" s="3">
        <v>331</v>
      </c>
      <c r="H2659" s="3">
        <v>34.894958384660001</v>
      </c>
      <c r="I2659" s="3">
        <v>8.00146484375</v>
      </c>
      <c r="J2659" s="3">
        <v>1.05379820201065</v>
      </c>
      <c r="K2659" s="3">
        <v>0.98699807622150504</v>
      </c>
      <c r="L2659" s="3">
        <v>1.02216569752974</v>
      </c>
      <c r="M2659" s="3">
        <f t="shared" si="164"/>
        <v>1.020987325253965</v>
      </c>
      <c r="N2659" s="3">
        <v>1.01010009603468</v>
      </c>
      <c r="O2659" s="3">
        <v>0.99298311149921603</v>
      </c>
      <c r="P2659" s="3">
        <v>1.0200280858227</v>
      </c>
      <c r="Q2659" s="3">
        <f t="shared" si="165"/>
        <v>1.0077037644521987</v>
      </c>
      <c r="R2659" s="3">
        <f t="shared" si="166"/>
        <v>0.98698949490047583</v>
      </c>
      <c r="S2659" s="3">
        <f t="shared" si="167"/>
        <v>0.55863988290041089</v>
      </c>
    </row>
    <row r="2660" spans="1:19" s="5" customFormat="1" ht="12.75" x14ac:dyDescent="0.2">
      <c r="A2660" s="3" t="s">
        <v>649</v>
      </c>
      <c r="B2660" s="3" t="s">
        <v>650</v>
      </c>
      <c r="C2660" s="3">
        <v>3.89</v>
      </c>
      <c r="D2660" s="3">
        <v>3</v>
      </c>
      <c r="E2660" s="3">
        <v>4</v>
      </c>
      <c r="F2660" s="3">
        <v>8</v>
      </c>
      <c r="G2660" s="3">
        <v>1002</v>
      </c>
      <c r="H2660" s="3">
        <v>111.49377926466001</v>
      </c>
      <c r="I2660" s="3">
        <v>6.62451171875</v>
      </c>
      <c r="J2660" s="3">
        <v>1.03788425602519</v>
      </c>
      <c r="K2660" s="3">
        <v>0.93103692103165303</v>
      </c>
      <c r="L2660" s="3">
        <v>0.98500313060896305</v>
      </c>
      <c r="M2660" s="3">
        <f t="shared" si="164"/>
        <v>0.98464143588860198</v>
      </c>
      <c r="N2660" s="3">
        <v>1.04335654830673</v>
      </c>
      <c r="O2660" s="3">
        <v>0.86657933553469002</v>
      </c>
      <c r="P2660" s="3">
        <v>0.92901939819683799</v>
      </c>
      <c r="Q2660" s="3">
        <f t="shared" si="165"/>
        <v>0.94631842734608596</v>
      </c>
      <c r="R2660" s="3">
        <f t="shared" si="166"/>
        <v>0.9610792242275169</v>
      </c>
      <c r="S2660" s="3">
        <f t="shared" si="167"/>
        <v>0.55932374136371366</v>
      </c>
    </row>
    <row r="2661" spans="1:19" s="5" customFormat="1" ht="12.75" x14ac:dyDescent="0.2">
      <c r="A2661" s="3" t="s">
        <v>6975</v>
      </c>
      <c r="B2661" s="3" t="s">
        <v>6976</v>
      </c>
      <c r="C2661" s="3">
        <v>27.82</v>
      </c>
      <c r="D2661" s="3">
        <v>9</v>
      </c>
      <c r="E2661" s="3">
        <v>11</v>
      </c>
      <c r="F2661" s="3">
        <v>29</v>
      </c>
      <c r="G2661" s="3">
        <v>514</v>
      </c>
      <c r="H2661" s="3">
        <v>58.986973044659997</v>
      </c>
      <c r="I2661" s="3">
        <v>6.58056640625</v>
      </c>
      <c r="J2661" s="3">
        <v>0.98762989300897497</v>
      </c>
      <c r="K2661" s="3">
        <v>1.0534791527231899</v>
      </c>
      <c r="L2661" s="3">
        <v>0.94078485456765604</v>
      </c>
      <c r="M2661" s="3">
        <f t="shared" si="164"/>
        <v>0.99396463343327357</v>
      </c>
      <c r="N2661" s="3">
        <v>1.0081860922077499</v>
      </c>
      <c r="O2661" s="3">
        <v>0.98831170754393105</v>
      </c>
      <c r="P2661" s="3">
        <v>1.05957589101681</v>
      </c>
      <c r="Q2661" s="3">
        <f t="shared" si="165"/>
        <v>1.0186912302561637</v>
      </c>
      <c r="R2661" s="3">
        <f t="shared" si="166"/>
        <v>1.0248767370499707</v>
      </c>
      <c r="S2661" s="3">
        <f t="shared" si="167"/>
        <v>0.56029151979466274</v>
      </c>
    </row>
    <row r="2662" spans="1:19" s="5" customFormat="1" ht="12.75" x14ac:dyDescent="0.2">
      <c r="A2662" s="3" t="s">
        <v>999</v>
      </c>
      <c r="B2662" s="3" t="s">
        <v>1000</v>
      </c>
      <c r="C2662" s="3">
        <v>1.25</v>
      </c>
      <c r="D2662" s="3">
        <v>1</v>
      </c>
      <c r="E2662" s="3">
        <v>1</v>
      </c>
      <c r="F2662" s="3">
        <v>6</v>
      </c>
      <c r="G2662" s="3">
        <v>721</v>
      </c>
      <c r="H2662" s="3">
        <v>79.47134404466</v>
      </c>
      <c r="I2662" s="3">
        <v>4.52587890625</v>
      </c>
      <c r="J2662" s="3">
        <v>0.83196141265297097</v>
      </c>
      <c r="K2662" s="3">
        <v>1.0227729332679201</v>
      </c>
      <c r="L2662" s="3">
        <v>1.01280300788516</v>
      </c>
      <c r="M2662" s="3">
        <f t="shared" si="164"/>
        <v>0.95584578460201708</v>
      </c>
      <c r="N2662" s="3">
        <v>0.94657487782255401</v>
      </c>
      <c r="O2662" s="3">
        <v>1.01276360837253</v>
      </c>
      <c r="P2662" s="3">
        <v>1.03689532729903</v>
      </c>
      <c r="Q2662" s="3">
        <f t="shared" si="165"/>
        <v>0.99874460449803804</v>
      </c>
      <c r="R2662" s="3">
        <f t="shared" si="166"/>
        <v>1.0448804823822941</v>
      </c>
      <c r="S2662" s="3">
        <f t="shared" si="167"/>
        <v>0.5603492101340013</v>
      </c>
    </row>
    <row r="2663" spans="1:19" s="5" customFormat="1" ht="12.75" x14ac:dyDescent="0.2">
      <c r="A2663" s="3" t="s">
        <v>37</v>
      </c>
      <c r="B2663" s="3" t="s">
        <v>38</v>
      </c>
      <c r="C2663" s="3">
        <v>6.21</v>
      </c>
      <c r="D2663" s="3">
        <v>1</v>
      </c>
      <c r="E2663" s="3">
        <v>1</v>
      </c>
      <c r="F2663" s="3">
        <v>2</v>
      </c>
      <c r="G2663" s="3">
        <v>161</v>
      </c>
      <c r="H2663" s="3">
        <v>18.45801858466</v>
      </c>
      <c r="I2663" s="3">
        <v>9.99365234375</v>
      </c>
      <c r="J2663" s="3">
        <v>0.92701765070200604</v>
      </c>
      <c r="K2663" s="3">
        <v>0.89712891030598896</v>
      </c>
      <c r="L2663" s="3"/>
      <c r="M2663" s="3">
        <f t="shared" si="164"/>
        <v>0.9120732805039975</v>
      </c>
      <c r="N2663" s="3">
        <v>0.95038558944287499</v>
      </c>
      <c r="O2663" s="3">
        <v>0.90905128059436802</v>
      </c>
      <c r="P2663" s="3"/>
      <c r="Q2663" s="3">
        <f t="shared" si="165"/>
        <v>0.9297184350186215</v>
      </c>
      <c r="R2663" s="3">
        <f t="shared" si="166"/>
        <v>1.0193462026481837</v>
      </c>
      <c r="S2663" s="3">
        <f t="shared" si="167"/>
        <v>0.56055461690626429</v>
      </c>
    </row>
    <row r="2664" spans="1:19" s="5" customFormat="1" ht="12.75" x14ac:dyDescent="0.2">
      <c r="A2664" s="3" t="s">
        <v>7441</v>
      </c>
      <c r="B2664" s="3" t="s">
        <v>7442</v>
      </c>
      <c r="C2664" s="3">
        <v>25.39</v>
      </c>
      <c r="D2664" s="3">
        <v>5</v>
      </c>
      <c r="E2664" s="3">
        <v>5</v>
      </c>
      <c r="F2664" s="3">
        <v>11</v>
      </c>
      <c r="G2664" s="3">
        <v>193</v>
      </c>
      <c r="H2664" s="3">
        <v>22.73394139466</v>
      </c>
      <c r="I2664" s="3">
        <v>9.75927734375</v>
      </c>
      <c r="J2664" s="3">
        <v>0.98925641279188903</v>
      </c>
      <c r="K2664" s="3">
        <v>0.96012703555616097</v>
      </c>
      <c r="L2664" s="3">
        <v>1.00220103683429</v>
      </c>
      <c r="M2664" s="3">
        <f t="shared" si="164"/>
        <v>0.98386149506078002</v>
      </c>
      <c r="N2664" s="3">
        <v>1.02998205693276</v>
      </c>
      <c r="O2664" s="3">
        <v>0.95875795269192399</v>
      </c>
      <c r="P2664" s="3">
        <v>1.0095440474098301</v>
      </c>
      <c r="Q2664" s="3">
        <f t="shared" si="165"/>
        <v>0.99942801901150469</v>
      </c>
      <c r="R2664" s="3">
        <f t="shared" si="166"/>
        <v>1.0158218652004092</v>
      </c>
      <c r="S2664" s="3">
        <f t="shared" si="167"/>
        <v>0.56061079071888353</v>
      </c>
    </row>
    <row r="2665" spans="1:19" s="5" customFormat="1" ht="12.75" x14ac:dyDescent="0.2">
      <c r="A2665" s="3" t="s">
        <v>7991</v>
      </c>
      <c r="B2665" s="3" t="s">
        <v>7992</v>
      </c>
      <c r="C2665" s="3">
        <v>45.65</v>
      </c>
      <c r="D2665" s="3">
        <v>3</v>
      </c>
      <c r="E2665" s="3">
        <v>8</v>
      </c>
      <c r="F2665" s="3">
        <v>69</v>
      </c>
      <c r="G2665" s="3">
        <v>184</v>
      </c>
      <c r="H2665" s="3">
        <v>20.97370894466</v>
      </c>
      <c r="I2665" s="3">
        <v>6.66845703125</v>
      </c>
      <c r="J2665" s="3">
        <v>1.1525584814389001</v>
      </c>
      <c r="K2665" s="3">
        <v>0.96667894460233506</v>
      </c>
      <c r="L2665" s="3">
        <v>1.01632129170159</v>
      </c>
      <c r="M2665" s="3">
        <f t="shared" si="164"/>
        <v>1.0451862392476083</v>
      </c>
      <c r="N2665" s="3">
        <v>1.0074627180839699</v>
      </c>
      <c r="O2665" s="3">
        <v>1.0592403611407599</v>
      </c>
      <c r="P2665" s="3">
        <v>0.94640089254861803</v>
      </c>
      <c r="Q2665" s="3">
        <f t="shared" si="165"/>
        <v>1.004367990591116</v>
      </c>
      <c r="R2665" s="3">
        <f t="shared" si="166"/>
        <v>0.9609464350718242</v>
      </c>
      <c r="S2665" s="3">
        <f t="shared" si="167"/>
        <v>0.56079485817574781</v>
      </c>
    </row>
    <row r="2666" spans="1:19" s="5" customFormat="1" ht="12.75" x14ac:dyDescent="0.2">
      <c r="A2666" s="3" t="s">
        <v>2503</v>
      </c>
      <c r="B2666" s="3" t="s">
        <v>2504</v>
      </c>
      <c r="C2666" s="3">
        <v>42.98</v>
      </c>
      <c r="D2666" s="3">
        <v>1</v>
      </c>
      <c r="E2666" s="3">
        <v>13</v>
      </c>
      <c r="F2666" s="3">
        <v>58</v>
      </c>
      <c r="G2666" s="3">
        <v>242</v>
      </c>
      <c r="H2666" s="3">
        <v>26.946911474659998</v>
      </c>
      <c r="I2666" s="3">
        <v>8.86572265625</v>
      </c>
      <c r="J2666" s="3">
        <v>0.94096098664871197</v>
      </c>
      <c r="K2666" s="3">
        <v>1.0251515433954099</v>
      </c>
      <c r="L2666" s="3">
        <v>1.04094804308495</v>
      </c>
      <c r="M2666" s="3">
        <f t="shared" si="164"/>
        <v>1.0023535243763573</v>
      </c>
      <c r="N2666" s="3">
        <v>1.0784230468550799</v>
      </c>
      <c r="O2666" s="3">
        <v>1.0258963229546101</v>
      </c>
      <c r="P2666" s="3">
        <v>0.98196620289921299</v>
      </c>
      <c r="Q2666" s="3">
        <f t="shared" si="165"/>
        <v>1.0287618575696342</v>
      </c>
      <c r="R2666" s="3">
        <f t="shared" si="166"/>
        <v>1.0263463264716983</v>
      </c>
      <c r="S2666" s="3">
        <f t="shared" si="167"/>
        <v>0.56110909361502448</v>
      </c>
    </row>
    <row r="2667" spans="1:19" s="5" customFormat="1" ht="12.75" x14ac:dyDescent="0.2">
      <c r="A2667" s="3" t="s">
        <v>1283</v>
      </c>
      <c r="B2667" s="3" t="s">
        <v>1284</v>
      </c>
      <c r="C2667" s="3">
        <v>20.63</v>
      </c>
      <c r="D2667" s="3">
        <v>15</v>
      </c>
      <c r="E2667" s="3">
        <v>15</v>
      </c>
      <c r="F2667" s="3">
        <v>49</v>
      </c>
      <c r="G2667" s="3">
        <v>640</v>
      </c>
      <c r="H2667" s="3">
        <v>73.16708952466</v>
      </c>
      <c r="I2667" s="3">
        <v>7.82568359375</v>
      </c>
      <c r="J2667" s="3">
        <v>1.0660616978664701</v>
      </c>
      <c r="K2667" s="3">
        <v>0.967742858063804</v>
      </c>
      <c r="L2667" s="3">
        <v>1.0083642021883601</v>
      </c>
      <c r="M2667" s="3">
        <f t="shared" si="164"/>
        <v>1.0140562527062114</v>
      </c>
      <c r="N2667" s="3">
        <v>0.97503547478652497</v>
      </c>
      <c r="O2667" s="3">
        <v>1.0308793369237099</v>
      </c>
      <c r="P2667" s="3">
        <v>0.97079318565593897</v>
      </c>
      <c r="Q2667" s="3">
        <f t="shared" si="165"/>
        <v>0.99223599912205795</v>
      </c>
      <c r="R2667" s="3">
        <f t="shared" si="166"/>
        <v>0.97848220596646218</v>
      </c>
      <c r="S2667" s="3">
        <f t="shared" si="167"/>
        <v>0.56115002343641263</v>
      </c>
    </row>
    <row r="2668" spans="1:19" s="5" customFormat="1" ht="12.75" x14ac:dyDescent="0.2">
      <c r="A2668" s="3" t="s">
        <v>2825</v>
      </c>
      <c r="B2668" s="3" t="s">
        <v>2826</v>
      </c>
      <c r="C2668" s="3">
        <v>19.170000000000002</v>
      </c>
      <c r="D2668" s="3">
        <v>7</v>
      </c>
      <c r="E2668" s="3">
        <v>7</v>
      </c>
      <c r="F2668" s="3">
        <v>34</v>
      </c>
      <c r="G2668" s="3">
        <v>360</v>
      </c>
      <c r="H2668" s="3">
        <v>40.742254604659998</v>
      </c>
      <c r="I2668" s="3">
        <v>8.86572265625</v>
      </c>
      <c r="J2668" s="3">
        <v>1.0242075893256299</v>
      </c>
      <c r="K2668" s="3">
        <v>1.0160327798161799</v>
      </c>
      <c r="L2668" s="3">
        <v>1.0128515697053699</v>
      </c>
      <c r="M2668" s="3">
        <f t="shared" si="164"/>
        <v>1.0176973129490599</v>
      </c>
      <c r="N2668" s="3">
        <v>1.0202503819190301</v>
      </c>
      <c r="O2668" s="3">
        <v>0.96645338396559499</v>
      </c>
      <c r="P2668" s="3">
        <v>1.0288197027597501</v>
      </c>
      <c r="Q2668" s="3">
        <f t="shared" si="165"/>
        <v>1.0051744895481249</v>
      </c>
      <c r="R2668" s="3">
        <f t="shared" si="166"/>
        <v>0.98769494304289107</v>
      </c>
      <c r="S2668" s="3">
        <f t="shared" si="167"/>
        <v>0.56159857390537593</v>
      </c>
    </row>
    <row r="2669" spans="1:19" s="5" customFormat="1" ht="12.75" x14ac:dyDescent="0.2">
      <c r="A2669" s="3" t="s">
        <v>7251</v>
      </c>
      <c r="B2669" s="3" t="s">
        <v>7252</v>
      </c>
      <c r="C2669" s="3">
        <v>33.42</v>
      </c>
      <c r="D2669" s="3">
        <v>25</v>
      </c>
      <c r="E2669" s="3">
        <v>25</v>
      </c>
      <c r="F2669" s="3">
        <v>92</v>
      </c>
      <c r="G2669" s="3">
        <v>730</v>
      </c>
      <c r="H2669" s="3">
        <v>81.081629284660096</v>
      </c>
      <c r="I2669" s="3">
        <v>7.04931640625</v>
      </c>
      <c r="J2669" s="3">
        <v>0.97476118536669798</v>
      </c>
      <c r="K2669" s="3">
        <v>1.0190093555079001</v>
      </c>
      <c r="L2669" s="3">
        <v>0.98085969113788996</v>
      </c>
      <c r="M2669" s="3">
        <f t="shared" si="164"/>
        <v>0.99154341067082929</v>
      </c>
      <c r="N2669" s="3">
        <v>1.0172959378986199</v>
      </c>
      <c r="O2669" s="3">
        <v>0.93395837546117599</v>
      </c>
      <c r="P2669" s="3">
        <v>0.97069096787849596</v>
      </c>
      <c r="Q2669" s="3">
        <f t="shared" si="165"/>
        <v>0.97398176041276396</v>
      </c>
      <c r="R2669" s="3">
        <f t="shared" si="166"/>
        <v>0.98228857146437598</v>
      </c>
      <c r="S2669" s="3">
        <f t="shared" si="167"/>
        <v>0.56195456175903258</v>
      </c>
    </row>
    <row r="2670" spans="1:19" s="5" customFormat="1" ht="12.75" x14ac:dyDescent="0.2">
      <c r="A2670" s="3" t="s">
        <v>3347</v>
      </c>
      <c r="B2670" s="3" t="s">
        <v>3348</v>
      </c>
      <c r="C2670" s="3">
        <v>10.92</v>
      </c>
      <c r="D2670" s="3">
        <v>3</v>
      </c>
      <c r="E2670" s="3">
        <v>4</v>
      </c>
      <c r="F2670" s="3">
        <v>4</v>
      </c>
      <c r="G2670" s="3">
        <v>348</v>
      </c>
      <c r="H2670" s="3">
        <v>38.30760941466</v>
      </c>
      <c r="I2670" s="3">
        <v>6.08740234375</v>
      </c>
      <c r="J2670" s="3">
        <v>0.94785711527308503</v>
      </c>
      <c r="K2670" s="3"/>
      <c r="L2670" s="3">
        <v>0.82329367572257295</v>
      </c>
      <c r="M2670" s="3">
        <f t="shared" si="164"/>
        <v>0.88557539549782893</v>
      </c>
      <c r="N2670" s="3">
        <v>0.95844623641197402</v>
      </c>
      <c r="O2670" s="3"/>
      <c r="P2670" s="3">
        <v>0.905790009629036</v>
      </c>
      <c r="Q2670" s="3">
        <f t="shared" si="165"/>
        <v>0.93211812302050501</v>
      </c>
      <c r="R2670" s="3">
        <f t="shared" si="166"/>
        <v>1.0525564822140434</v>
      </c>
      <c r="S2670" s="3">
        <f t="shared" si="167"/>
        <v>0.56236786563375607</v>
      </c>
    </row>
    <row r="2671" spans="1:19" s="5" customFormat="1" ht="12.75" x14ac:dyDescent="0.2">
      <c r="A2671" s="3" t="s">
        <v>7529</v>
      </c>
      <c r="B2671" s="3" t="s">
        <v>7530</v>
      </c>
      <c r="C2671" s="3">
        <v>2.02</v>
      </c>
      <c r="D2671" s="3">
        <v>1</v>
      </c>
      <c r="E2671" s="3">
        <v>1</v>
      </c>
      <c r="F2671" s="3">
        <v>3</v>
      </c>
      <c r="G2671" s="3">
        <v>446</v>
      </c>
      <c r="H2671" s="3">
        <v>49.415205254660101</v>
      </c>
      <c r="I2671" s="3">
        <v>4.98291015625</v>
      </c>
      <c r="J2671" s="3">
        <v>1.11993210970458</v>
      </c>
      <c r="K2671" s="3">
        <v>0.92653977730040604</v>
      </c>
      <c r="L2671" s="3">
        <v>1.0947058205795599</v>
      </c>
      <c r="M2671" s="3">
        <f t="shared" si="164"/>
        <v>1.0470592358615154</v>
      </c>
      <c r="N2671" s="3">
        <v>0.95234778868515702</v>
      </c>
      <c r="O2671" s="3">
        <v>1.0410902709988099</v>
      </c>
      <c r="P2671" s="3">
        <v>1.02209734305578</v>
      </c>
      <c r="Q2671" s="3">
        <f t="shared" si="165"/>
        <v>1.0051784675799158</v>
      </c>
      <c r="R2671" s="3">
        <f t="shared" si="166"/>
        <v>0.96000152919033255</v>
      </c>
      <c r="S2671" s="3">
        <f t="shared" si="167"/>
        <v>0.56258850092470314</v>
      </c>
    </row>
    <row r="2672" spans="1:19" s="5" customFormat="1" ht="12.75" x14ac:dyDescent="0.2">
      <c r="A2672" s="3" t="s">
        <v>7643</v>
      </c>
      <c r="B2672" s="3" t="s">
        <v>7644</v>
      </c>
      <c r="C2672" s="3">
        <v>9.5</v>
      </c>
      <c r="D2672" s="3">
        <v>2</v>
      </c>
      <c r="E2672" s="3">
        <v>2</v>
      </c>
      <c r="F2672" s="3">
        <v>5</v>
      </c>
      <c r="G2672" s="3">
        <v>221</v>
      </c>
      <c r="H2672" s="3">
        <v>24.190349114659998</v>
      </c>
      <c r="I2672" s="3">
        <v>8.63134765625</v>
      </c>
      <c r="J2672" s="3">
        <v>0.95879822446035801</v>
      </c>
      <c r="K2672" s="3">
        <v>0.93881787392378202</v>
      </c>
      <c r="L2672" s="3">
        <v>1.0510450318964499</v>
      </c>
      <c r="M2672" s="3">
        <f t="shared" si="164"/>
        <v>0.98288704342686339</v>
      </c>
      <c r="N2672" s="3">
        <v>1.0165191378184599</v>
      </c>
      <c r="O2672" s="3">
        <v>1.0034183598497699</v>
      </c>
      <c r="P2672" s="3">
        <v>0.99512437183314295</v>
      </c>
      <c r="Q2672" s="3">
        <f t="shared" si="165"/>
        <v>1.0050206231671244</v>
      </c>
      <c r="R2672" s="3">
        <f t="shared" si="166"/>
        <v>1.0225189454762693</v>
      </c>
      <c r="S2672" s="3">
        <f t="shared" si="167"/>
        <v>0.56275870154518759</v>
      </c>
    </row>
    <row r="2673" spans="1:19" s="5" customFormat="1" ht="12.75" x14ac:dyDescent="0.2">
      <c r="A2673" s="3" t="s">
        <v>6129</v>
      </c>
      <c r="B2673" s="3" t="s">
        <v>6130</v>
      </c>
      <c r="C2673" s="3">
        <v>26.11</v>
      </c>
      <c r="D2673" s="3">
        <v>17</v>
      </c>
      <c r="E2673" s="3">
        <v>19</v>
      </c>
      <c r="F2673" s="3">
        <v>89</v>
      </c>
      <c r="G2673" s="3">
        <v>632</v>
      </c>
      <c r="H2673" s="3">
        <v>70.628442514660094</v>
      </c>
      <c r="I2673" s="3">
        <v>7.67919921875</v>
      </c>
      <c r="J2673" s="3">
        <v>0.969639655779439</v>
      </c>
      <c r="K2673" s="3">
        <v>0.92208369680618196</v>
      </c>
      <c r="L2673" s="3">
        <v>1.0232367974255001</v>
      </c>
      <c r="M2673" s="3">
        <f t="shared" si="164"/>
        <v>0.97165338333704032</v>
      </c>
      <c r="N2673" s="3">
        <v>0.99224895941533797</v>
      </c>
      <c r="O2673" s="3">
        <v>1.0448200617563499</v>
      </c>
      <c r="P2673" s="3">
        <v>0.95266479369421897</v>
      </c>
      <c r="Q2673" s="3">
        <f t="shared" si="165"/>
        <v>0.9965779382886355</v>
      </c>
      <c r="R2673" s="3">
        <f t="shared" si="166"/>
        <v>1.0256516936790714</v>
      </c>
      <c r="S2673" s="3">
        <f t="shared" si="167"/>
        <v>0.56299334992002259</v>
      </c>
    </row>
    <row r="2674" spans="1:19" s="5" customFormat="1" ht="12.75" x14ac:dyDescent="0.2">
      <c r="A2674" s="3" t="s">
        <v>3461</v>
      </c>
      <c r="B2674" s="3" t="s">
        <v>3462</v>
      </c>
      <c r="C2674" s="3">
        <v>46.39</v>
      </c>
      <c r="D2674" s="3">
        <v>6</v>
      </c>
      <c r="E2674" s="3">
        <v>6</v>
      </c>
      <c r="F2674" s="3">
        <v>28</v>
      </c>
      <c r="G2674" s="3">
        <v>166</v>
      </c>
      <c r="H2674" s="3">
        <v>18.831659844659999</v>
      </c>
      <c r="I2674" s="3">
        <v>8.89501953125</v>
      </c>
      <c r="J2674" s="3">
        <v>1.01528430178192</v>
      </c>
      <c r="K2674" s="3">
        <v>1.0086643731548599</v>
      </c>
      <c r="L2674" s="3">
        <v>0.97196292042211296</v>
      </c>
      <c r="M2674" s="3">
        <f t="shared" si="164"/>
        <v>0.99863719845296439</v>
      </c>
      <c r="N2674" s="3">
        <v>1.0161938239889901</v>
      </c>
      <c r="O2674" s="3">
        <v>0.96993920462642902</v>
      </c>
      <c r="P2674" s="3">
        <v>0.971446136773775</v>
      </c>
      <c r="Q2674" s="3">
        <f t="shared" si="165"/>
        <v>0.98585972179639791</v>
      </c>
      <c r="R2674" s="3">
        <f t="shared" si="166"/>
        <v>0.98720508641540627</v>
      </c>
      <c r="S2674" s="3">
        <f t="shared" si="167"/>
        <v>0.56307726900667965</v>
      </c>
    </row>
    <row r="2675" spans="1:19" s="5" customFormat="1" ht="12.75" x14ac:dyDescent="0.2">
      <c r="A2675" s="3" t="s">
        <v>2351</v>
      </c>
      <c r="B2675" s="3" t="s">
        <v>2352</v>
      </c>
      <c r="C2675" s="3">
        <v>11</v>
      </c>
      <c r="D2675" s="3">
        <v>5</v>
      </c>
      <c r="E2675" s="3">
        <v>7</v>
      </c>
      <c r="F2675" s="3">
        <v>12</v>
      </c>
      <c r="G2675" s="3">
        <v>627</v>
      </c>
      <c r="H2675" s="3">
        <v>68.869159644660101</v>
      </c>
      <c r="I2675" s="3">
        <v>9.39306640625</v>
      </c>
      <c r="J2675" s="3">
        <v>1.04634498805831</v>
      </c>
      <c r="K2675" s="3">
        <v>0.96601379521488595</v>
      </c>
      <c r="L2675" s="3"/>
      <c r="M2675" s="3">
        <f t="shared" si="164"/>
        <v>1.006179391636598</v>
      </c>
      <c r="N2675" s="3">
        <v>1.0071856359910001</v>
      </c>
      <c r="O2675" s="3">
        <v>1.0791941591794101</v>
      </c>
      <c r="P2675" s="3"/>
      <c r="Q2675" s="3">
        <f t="shared" si="165"/>
        <v>1.0431898975852052</v>
      </c>
      <c r="R2675" s="3">
        <f t="shared" si="166"/>
        <v>1.0367832081001063</v>
      </c>
      <c r="S2675" s="3">
        <f t="shared" si="167"/>
        <v>0.56349165933392786</v>
      </c>
    </row>
    <row r="2676" spans="1:19" s="5" customFormat="1" ht="12.75" x14ac:dyDescent="0.2">
      <c r="A2676" s="3" t="s">
        <v>1383</v>
      </c>
      <c r="B2676" s="3" t="s">
        <v>1384</v>
      </c>
      <c r="C2676" s="3">
        <v>6.15</v>
      </c>
      <c r="D2676" s="3">
        <v>6</v>
      </c>
      <c r="E2676" s="3">
        <v>11</v>
      </c>
      <c r="F2676" s="3">
        <v>36</v>
      </c>
      <c r="G2676" s="3">
        <v>1838</v>
      </c>
      <c r="H2676" s="3">
        <v>201.45027216466099</v>
      </c>
      <c r="I2676" s="3">
        <v>6.36669921875</v>
      </c>
      <c r="J2676" s="3">
        <v>0.98811831184299803</v>
      </c>
      <c r="K2676" s="3">
        <v>0.98463463493284098</v>
      </c>
      <c r="L2676" s="3">
        <v>1.0130625221294101</v>
      </c>
      <c r="M2676" s="3">
        <f t="shared" si="164"/>
        <v>0.99527182296841632</v>
      </c>
      <c r="N2676" s="3">
        <v>0.93865734023394898</v>
      </c>
      <c r="O2676" s="3">
        <v>0.97146144354533304</v>
      </c>
      <c r="P2676" s="3">
        <v>1.0251997527521901</v>
      </c>
      <c r="Q2676" s="3">
        <f t="shared" si="165"/>
        <v>0.97843951217715741</v>
      </c>
      <c r="R2676" s="3">
        <f t="shared" si="166"/>
        <v>0.98308772497843233</v>
      </c>
      <c r="S2676" s="3">
        <f t="shared" si="167"/>
        <v>0.56356696690521058</v>
      </c>
    </row>
    <row r="2677" spans="1:19" s="5" customFormat="1" ht="12.75" x14ac:dyDescent="0.2">
      <c r="A2677" s="3" t="s">
        <v>4333</v>
      </c>
      <c r="B2677" s="3" t="s">
        <v>4334</v>
      </c>
      <c r="C2677" s="3">
        <v>24.98</v>
      </c>
      <c r="D2677" s="3">
        <v>26</v>
      </c>
      <c r="E2677" s="3">
        <v>28</v>
      </c>
      <c r="F2677" s="3">
        <v>163</v>
      </c>
      <c r="G2677" s="3">
        <v>1149</v>
      </c>
      <c r="H2677" s="3">
        <v>129.82805913466001</v>
      </c>
      <c r="I2677" s="3">
        <v>7.32763671875</v>
      </c>
      <c r="J2677" s="3">
        <v>1.0002129625357501</v>
      </c>
      <c r="K2677" s="3">
        <v>0.96529881312101395</v>
      </c>
      <c r="L2677" s="3">
        <v>1.02489890049577</v>
      </c>
      <c r="M2677" s="3">
        <f t="shared" si="164"/>
        <v>0.99680355871751125</v>
      </c>
      <c r="N2677" s="3">
        <v>0.997204473806934</v>
      </c>
      <c r="O2677" s="3">
        <v>1.0638162060232299</v>
      </c>
      <c r="P2677" s="3">
        <v>0.98567546465762401</v>
      </c>
      <c r="Q2677" s="3">
        <f t="shared" si="165"/>
        <v>1.0155653814959293</v>
      </c>
      <c r="R2677" s="3">
        <f t="shared" si="166"/>
        <v>1.0188219861519727</v>
      </c>
      <c r="S2677" s="3">
        <f t="shared" si="167"/>
        <v>0.56396815849131199</v>
      </c>
    </row>
    <row r="2678" spans="1:19" s="5" customFormat="1" ht="12.75" x14ac:dyDescent="0.2">
      <c r="A2678" s="3" t="s">
        <v>2069</v>
      </c>
      <c r="B2678" s="3" t="s">
        <v>2070</v>
      </c>
      <c r="C2678" s="3">
        <v>15.27</v>
      </c>
      <c r="D2678" s="3">
        <v>2</v>
      </c>
      <c r="E2678" s="3">
        <v>11</v>
      </c>
      <c r="F2678" s="3">
        <v>36</v>
      </c>
      <c r="G2678" s="3">
        <v>609</v>
      </c>
      <c r="H2678" s="3">
        <v>66.079306014660105</v>
      </c>
      <c r="I2678" s="3">
        <v>10.31591796875</v>
      </c>
      <c r="J2678" s="3">
        <v>0.91460417363350699</v>
      </c>
      <c r="K2678" s="3">
        <v>1.06279652474528</v>
      </c>
      <c r="L2678" s="3">
        <v>0.99788630302707804</v>
      </c>
      <c r="M2678" s="3">
        <f t="shared" si="164"/>
        <v>0.991762333801955</v>
      </c>
      <c r="N2678" s="3">
        <v>1.0209355622728999</v>
      </c>
      <c r="O2678" s="3">
        <v>0.96273484538234599</v>
      </c>
      <c r="P2678" s="3">
        <v>1.1030385309952999</v>
      </c>
      <c r="Q2678" s="3">
        <f t="shared" si="165"/>
        <v>1.0289029795501821</v>
      </c>
      <c r="R2678" s="3">
        <f t="shared" si="166"/>
        <v>1.037449139256829</v>
      </c>
      <c r="S2678" s="3">
        <f t="shared" si="167"/>
        <v>0.56397306611580422</v>
      </c>
    </row>
    <row r="2679" spans="1:19" s="5" customFormat="1" ht="12.75" x14ac:dyDescent="0.2">
      <c r="A2679" s="3" t="s">
        <v>5593</v>
      </c>
      <c r="B2679" s="3" t="s">
        <v>5594</v>
      </c>
      <c r="C2679" s="3">
        <v>2.0499999999999998</v>
      </c>
      <c r="D2679" s="3">
        <v>2</v>
      </c>
      <c r="E2679" s="3">
        <v>2</v>
      </c>
      <c r="F2679" s="3">
        <v>3</v>
      </c>
      <c r="G2679" s="3">
        <v>926</v>
      </c>
      <c r="H2679" s="3">
        <v>102.09374290466</v>
      </c>
      <c r="I2679" s="3">
        <v>8.83642578125</v>
      </c>
      <c r="J2679" s="3">
        <v>1.0977871454672099</v>
      </c>
      <c r="K2679" s="3">
        <v>0.92728125652475002</v>
      </c>
      <c r="L2679" s="3">
        <v>1.03947027811728</v>
      </c>
      <c r="M2679" s="3">
        <f t="shared" si="164"/>
        <v>1.0215128933697466</v>
      </c>
      <c r="N2679" s="3">
        <v>0.94964492616083696</v>
      </c>
      <c r="O2679" s="3">
        <v>0.99773869060523501</v>
      </c>
      <c r="P2679" s="3">
        <v>1.015802441325</v>
      </c>
      <c r="Q2679" s="3">
        <f t="shared" si="165"/>
        <v>0.98772868603035724</v>
      </c>
      <c r="R2679" s="3">
        <f t="shared" si="166"/>
        <v>0.96692728250551718</v>
      </c>
      <c r="S2679" s="3">
        <f t="shared" si="167"/>
        <v>0.5640127319795134</v>
      </c>
    </row>
    <row r="2680" spans="1:19" s="5" customFormat="1" ht="12.75" x14ac:dyDescent="0.2">
      <c r="A2680" s="3" t="s">
        <v>591</v>
      </c>
      <c r="B2680" s="3" t="s">
        <v>592</v>
      </c>
      <c r="C2680" s="3">
        <v>3.92</v>
      </c>
      <c r="D2680" s="3">
        <v>1</v>
      </c>
      <c r="E2680" s="3">
        <v>1</v>
      </c>
      <c r="F2680" s="3">
        <v>3</v>
      </c>
      <c r="G2680" s="3">
        <v>204</v>
      </c>
      <c r="H2680" s="3">
        <v>23.460887384660001</v>
      </c>
      <c r="I2680" s="3">
        <v>5.64306640625</v>
      </c>
      <c r="J2680" s="3">
        <v>0.94519856117708101</v>
      </c>
      <c r="K2680" s="3">
        <v>0.97407856988083796</v>
      </c>
      <c r="L2680" s="3">
        <v>1.05167295309085</v>
      </c>
      <c r="M2680" s="3">
        <f t="shared" si="164"/>
        <v>0.99031669471625638</v>
      </c>
      <c r="N2680" s="3">
        <v>0.96009461227183501</v>
      </c>
      <c r="O2680" s="3">
        <v>0.98658960106962301</v>
      </c>
      <c r="P2680" s="3">
        <v>0.96239519135380303</v>
      </c>
      <c r="Q2680" s="3">
        <f t="shared" si="165"/>
        <v>0.96969313489842035</v>
      </c>
      <c r="R2680" s="3">
        <f t="shared" si="166"/>
        <v>0.97917478325078111</v>
      </c>
      <c r="S2680" s="3">
        <f t="shared" si="167"/>
        <v>0.56476360688183669</v>
      </c>
    </row>
    <row r="2681" spans="1:19" s="5" customFormat="1" ht="12.75" x14ac:dyDescent="0.2">
      <c r="A2681" s="3" t="s">
        <v>3381</v>
      </c>
      <c r="B2681" s="3" t="s">
        <v>3382</v>
      </c>
      <c r="C2681" s="3">
        <v>14.17</v>
      </c>
      <c r="D2681" s="3">
        <v>6</v>
      </c>
      <c r="E2681" s="3">
        <v>6</v>
      </c>
      <c r="F2681" s="3">
        <v>11</v>
      </c>
      <c r="G2681" s="3">
        <v>374</v>
      </c>
      <c r="H2681" s="3">
        <v>40.182940714660099</v>
      </c>
      <c r="I2681" s="3">
        <v>4.39892578125</v>
      </c>
      <c r="J2681" s="3">
        <v>1.0906181491596401</v>
      </c>
      <c r="K2681" s="3">
        <v>0.90989106846657897</v>
      </c>
      <c r="L2681" s="3">
        <v>0.98633416094923798</v>
      </c>
      <c r="M2681" s="3">
        <f t="shared" si="164"/>
        <v>0.99561445952515226</v>
      </c>
      <c r="N2681" s="3">
        <v>1.04314522789299</v>
      </c>
      <c r="O2681" s="3">
        <v>1.04843776747616</v>
      </c>
      <c r="P2681" s="3">
        <v>0.99817006361990801</v>
      </c>
      <c r="Q2681" s="3">
        <f t="shared" si="165"/>
        <v>1.0299176863296859</v>
      </c>
      <c r="R2681" s="3">
        <f t="shared" si="166"/>
        <v>1.0344543276529896</v>
      </c>
      <c r="S2681" s="3">
        <f t="shared" si="167"/>
        <v>0.56494823213763756</v>
      </c>
    </row>
    <row r="2682" spans="1:19" s="5" customFormat="1" ht="12.75" x14ac:dyDescent="0.2">
      <c r="A2682" s="3" t="s">
        <v>5199</v>
      </c>
      <c r="B2682" s="3" t="s">
        <v>5200</v>
      </c>
      <c r="C2682" s="3">
        <v>37.53</v>
      </c>
      <c r="D2682" s="3">
        <v>17</v>
      </c>
      <c r="E2682" s="3">
        <v>18</v>
      </c>
      <c r="F2682" s="3">
        <v>93</v>
      </c>
      <c r="G2682" s="3">
        <v>461</v>
      </c>
      <c r="H2682" s="3">
        <v>50.860815264659998</v>
      </c>
      <c r="I2682" s="3">
        <v>6.55126953125</v>
      </c>
      <c r="J2682" s="3">
        <v>1.0099795956119599</v>
      </c>
      <c r="K2682" s="3">
        <v>1.0220934940544499</v>
      </c>
      <c r="L2682" s="3">
        <v>0.972979339079725</v>
      </c>
      <c r="M2682" s="3">
        <f t="shared" si="164"/>
        <v>1.0016841429153782</v>
      </c>
      <c r="N2682" s="3">
        <v>0.99188944991184902</v>
      </c>
      <c r="O2682" s="3">
        <v>0.97285244368984203</v>
      </c>
      <c r="P2682" s="3">
        <v>1.00695516690229</v>
      </c>
      <c r="Q2682" s="3">
        <f t="shared" si="165"/>
        <v>0.9905656868346604</v>
      </c>
      <c r="R2682" s="3">
        <f t="shared" si="166"/>
        <v>0.98890023750564937</v>
      </c>
      <c r="S2682" s="3">
        <f t="shared" si="167"/>
        <v>0.56533130642025942</v>
      </c>
    </row>
    <row r="2683" spans="1:19" s="5" customFormat="1" ht="12.75" x14ac:dyDescent="0.2">
      <c r="A2683" s="3" t="s">
        <v>1345</v>
      </c>
      <c r="B2683" s="3" t="s">
        <v>1346</v>
      </c>
      <c r="C2683" s="3">
        <v>62.47</v>
      </c>
      <c r="D2683" s="3">
        <v>29</v>
      </c>
      <c r="E2683" s="3">
        <v>31</v>
      </c>
      <c r="F2683" s="3">
        <v>1549</v>
      </c>
      <c r="G2683" s="3">
        <v>397</v>
      </c>
      <c r="H2683" s="3">
        <v>43.982685744660003</v>
      </c>
      <c r="I2683" s="3">
        <v>9.04150390625</v>
      </c>
      <c r="J2683" s="3">
        <v>1.0230147603530599</v>
      </c>
      <c r="K2683" s="3">
        <v>1.0183714511757</v>
      </c>
      <c r="L2683" s="3">
        <v>0.99643306774100504</v>
      </c>
      <c r="M2683" s="3">
        <f t="shared" si="164"/>
        <v>1.012606426423255</v>
      </c>
      <c r="N2683" s="3">
        <v>1.01827737627323</v>
      </c>
      <c r="O2683" s="3">
        <v>1.0232867860234101</v>
      </c>
      <c r="P2683" s="3">
        <v>0.948236427574494</v>
      </c>
      <c r="Q2683" s="3">
        <f t="shared" si="165"/>
        <v>0.99660019662371147</v>
      </c>
      <c r="R2683" s="3">
        <f t="shared" si="166"/>
        <v>0.98419303948516201</v>
      </c>
      <c r="S2683" s="3">
        <f t="shared" si="167"/>
        <v>0.56533850838756616</v>
      </c>
    </row>
    <row r="2684" spans="1:19" s="5" customFormat="1" ht="12.75" x14ac:dyDescent="0.2">
      <c r="A2684" s="3" t="s">
        <v>945</v>
      </c>
      <c r="B2684" s="3" t="s">
        <v>946</v>
      </c>
      <c r="C2684" s="3">
        <v>19.14</v>
      </c>
      <c r="D2684" s="3">
        <v>17</v>
      </c>
      <c r="E2684" s="3">
        <v>17</v>
      </c>
      <c r="F2684" s="3">
        <v>40</v>
      </c>
      <c r="G2684" s="3">
        <v>972</v>
      </c>
      <c r="H2684" s="3">
        <v>110.36528110466</v>
      </c>
      <c r="I2684" s="3">
        <v>5.77001953125</v>
      </c>
      <c r="J2684" s="3">
        <v>0.98289583755091303</v>
      </c>
      <c r="K2684" s="3">
        <v>0.99518407015732702</v>
      </c>
      <c r="L2684" s="3">
        <v>1.0279803103287</v>
      </c>
      <c r="M2684" s="3">
        <f t="shared" si="164"/>
        <v>1.0020200726789801</v>
      </c>
      <c r="N2684" s="3">
        <v>1.01703364842827</v>
      </c>
      <c r="O2684" s="3">
        <v>0.987979424389265</v>
      </c>
      <c r="P2684" s="3">
        <v>0.96192518179655495</v>
      </c>
      <c r="Q2684" s="3">
        <f t="shared" si="165"/>
        <v>0.9889794182046967</v>
      </c>
      <c r="R2684" s="3">
        <f t="shared" si="166"/>
        <v>0.98698563548790175</v>
      </c>
      <c r="S2684" s="3">
        <f t="shared" si="167"/>
        <v>0.56544821806817303</v>
      </c>
    </row>
    <row r="2685" spans="1:19" s="5" customFormat="1" ht="12.75" x14ac:dyDescent="0.2">
      <c r="A2685" s="3" t="s">
        <v>6357</v>
      </c>
      <c r="B2685" s="3" t="s">
        <v>6358</v>
      </c>
      <c r="C2685" s="3">
        <v>50.88</v>
      </c>
      <c r="D2685" s="3">
        <v>8</v>
      </c>
      <c r="E2685" s="3">
        <v>15</v>
      </c>
      <c r="F2685" s="3">
        <v>368</v>
      </c>
      <c r="G2685" s="3">
        <v>340</v>
      </c>
      <c r="H2685" s="3">
        <v>37.353014774659997</v>
      </c>
      <c r="I2685" s="3">
        <v>5.99853515625</v>
      </c>
      <c r="J2685" s="3">
        <v>1.01443260679751</v>
      </c>
      <c r="K2685" s="3">
        <v>0.93356874208123697</v>
      </c>
      <c r="L2685" s="3">
        <v>1.0650909273432201</v>
      </c>
      <c r="M2685" s="3">
        <f t="shared" si="164"/>
        <v>1.0043640920739889</v>
      </c>
      <c r="N2685" s="3">
        <v>0.95249198790674305</v>
      </c>
      <c r="O2685" s="3">
        <v>1.02323759038105</v>
      </c>
      <c r="P2685" s="3">
        <v>0.95304967018907105</v>
      </c>
      <c r="Q2685" s="3">
        <f t="shared" si="165"/>
        <v>0.976259749492288</v>
      </c>
      <c r="R2685" s="3">
        <f t="shared" si="166"/>
        <v>0.97201777442713422</v>
      </c>
      <c r="S2685" s="3">
        <f t="shared" si="167"/>
        <v>0.5655415660844475</v>
      </c>
    </row>
    <row r="2686" spans="1:19" s="5" customFormat="1" ht="12.75" x14ac:dyDescent="0.2">
      <c r="A2686" s="3" t="s">
        <v>4007</v>
      </c>
      <c r="B2686" s="3" t="s">
        <v>4008</v>
      </c>
      <c r="C2686" s="3">
        <v>3.01</v>
      </c>
      <c r="D2686" s="3">
        <v>2</v>
      </c>
      <c r="E2686" s="3">
        <v>2</v>
      </c>
      <c r="F2686" s="3">
        <v>2</v>
      </c>
      <c r="G2686" s="3">
        <v>1062</v>
      </c>
      <c r="H2686" s="3">
        <v>119.55831006466001</v>
      </c>
      <c r="I2686" s="3">
        <v>6.65380859375</v>
      </c>
      <c r="J2686" s="3">
        <v>0.96399864614179798</v>
      </c>
      <c r="K2686" s="3">
        <v>1.05666497926424</v>
      </c>
      <c r="L2686" s="3"/>
      <c r="M2686" s="3">
        <f t="shared" si="164"/>
        <v>1.010331812703019</v>
      </c>
      <c r="N2686" s="3">
        <v>1.05917066301572</v>
      </c>
      <c r="O2686" s="3">
        <v>1.02814904622533</v>
      </c>
      <c r="P2686" s="3"/>
      <c r="Q2686" s="3">
        <f t="shared" si="165"/>
        <v>1.0436598546205249</v>
      </c>
      <c r="R2686" s="3">
        <f t="shared" si="166"/>
        <v>1.0329872240965479</v>
      </c>
      <c r="S2686" s="3">
        <f t="shared" si="167"/>
        <v>0.56556997135326492</v>
      </c>
    </row>
    <row r="2687" spans="1:19" s="5" customFormat="1" ht="12.75" x14ac:dyDescent="0.2">
      <c r="A2687" s="3" t="s">
        <v>3817</v>
      </c>
      <c r="B2687" s="3" t="s">
        <v>3818</v>
      </c>
      <c r="C2687" s="3">
        <v>6.76</v>
      </c>
      <c r="D2687" s="3">
        <v>3</v>
      </c>
      <c r="E2687" s="3">
        <v>3</v>
      </c>
      <c r="F2687" s="3">
        <v>8</v>
      </c>
      <c r="G2687" s="3">
        <v>414</v>
      </c>
      <c r="H2687" s="3">
        <v>47.238133574659997</v>
      </c>
      <c r="I2687" s="3">
        <v>9.05615234375</v>
      </c>
      <c r="J2687" s="3">
        <v>1.09897677365753</v>
      </c>
      <c r="K2687" s="3">
        <v>0.95196304068433302</v>
      </c>
      <c r="L2687" s="3">
        <v>1.04656220635501</v>
      </c>
      <c r="M2687" s="3">
        <f t="shared" si="164"/>
        <v>1.0325006735656244</v>
      </c>
      <c r="N2687" s="3">
        <v>1.0020891778505601</v>
      </c>
      <c r="O2687" s="3">
        <v>1.0455592709244299</v>
      </c>
      <c r="P2687" s="3">
        <v>0.95567303378280699</v>
      </c>
      <c r="Q2687" s="3">
        <f t="shared" si="165"/>
        <v>1.001107160852599</v>
      </c>
      <c r="R2687" s="3">
        <f t="shared" si="166"/>
        <v>0.96959468064595888</v>
      </c>
      <c r="S2687" s="3">
        <f t="shared" si="167"/>
        <v>0.56593242040634817</v>
      </c>
    </row>
    <row r="2688" spans="1:19" s="5" customFormat="1" ht="12.75" x14ac:dyDescent="0.2">
      <c r="A2688" s="3" t="s">
        <v>1153</v>
      </c>
      <c r="B2688" s="3" t="s">
        <v>1154</v>
      </c>
      <c r="C2688" s="3">
        <v>68.73</v>
      </c>
      <c r="D2688" s="3">
        <v>21</v>
      </c>
      <c r="E2688" s="3">
        <v>22</v>
      </c>
      <c r="F2688" s="3">
        <v>204</v>
      </c>
      <c r="G2688" s="3">
        <v>339</v>
      </c>
      <c r="H2688" s="3">
        <v>38.063479064660001</v>
      </c>
      <c r="I2688" s="3">
        <v>4.98291015625</v>
      </c>
      <c r="J2688" s="3">
        <v>0.91337537517411704</v>
      </c>
      <c r="K2688" s="3">
        <v>1.05632170542396</v>
      </c>
      <c r="L2688" s="3">
        <v>1.07127367276087</v>
      </c>
      <c r="M2688" s="3">
        <f t="shared" si="164"/>
        <v>1.0136569177863157</v>
      </c>
      <c r="N2688" s="3">
        <v>1.0246536638433801</v>
      </c>
      <c r="O2688" s="3">
        <v>0.90013020754457296</v>
      </c>
      <c r="P2688" s="3">
        <v>0.99822763727307795</v>
      </c>
      <c r="Q2688" s="3">
        <f t="shared" si="165"/>
        <v>0.974337169553677</v>
      </c>
      <c r="R2688" s="3">
        <f t="shared" si="166"/>
        <v>0.96121000355967823</v>
      </c>
      <c r="S2688" s="3">
        <f t="shared" si="167"/>
        <v>0.56631128233245231</v>
      </c>
    </row>
    <row r="2689" spans="1:19" s="5" customFormat="1" ht="12.75" x14ac:dyDescent="0.2">
      <c r="A2689" s="3" t="s">
        <v>1685</v>
      </c>
      <c r="B2689" s="3" t="s">
        <v>1686</v>
      </c>
      <c r="C2689" s="3">
        <v>1.71</v>
      </c>
      <c r="D2689" s="3">
        <v>2</v>
      </c>
      <c r="E2689" s="3">
        <v>2</v>
      </c>
      <c r="F2689" s="3">
        <v>7</v>
      </c>
      <c r="G2689" s="3">
        <v>1169</v>
      </c>
      <c r="H2689" s="3">
        <v>130.60855794465999</v>
      </c>
      <c r="I2689" s="3">
        <v>6.59521484375</v>
      </c>
      <c r="J2689" s="3">
        <v>0.93700940546905198</v>
      </c>
      <c r="K2689" s="3">
        <v>1.01732085318275</v>
      </c>
      <c r="L2689" s="3">
        <v>0.96971711031840302</v>
      </c>
      <c r="M2689" s="3">
        <f t="shared" si="164"/>
        <v>0.97468245632340167</v>
      </c>
      <c r="N2689" s="3">
        <v>0.98704844019709204</v>
      </c>
      <c r="O2689" s="3">
        <v>0.99537052177024699</v>
      </c>
      <c r="P2689" s="3">
        <v>0.98558911975016505</v>
      </c>
      <c r="Q2689" s="3">
        <f t="shared" si="165"/>
        <v>0.98933602723916803</v>
      </c>
      <c r="R2689" s="3">
        <f t="shared" si="166"/>
        <v>1.0150341999291144</v>
      </c>
      <c r="S2689" s="3">
        <f t="shared" si="167"/>
        <v>0.5669453934357771</v>
      </c>
    </row>
    <row r="2690" spans="1:19" s="5" customFormat="1" ht="12.75" x14ac:dyDescent="0.2">
      <c r="A2690" s="3" t="s">
        <v>3889</v>
      </c>
      <c r="B2690" s="3" t="s">
        <v>3890</v>
      </c>
      <c r="C2690" s="3">
        <v>24.03</v>
      </c>
      <c r="D2690" s="3">
        <v>23</v>
      </c>
      <c r="E2690" s="3">
        <v>23</v>
      </c>
      <c r="F2690" s="3">
        <v>41</v>
      </c>
      <c r="G2690" s="3">
        <v>903</v>
      </c>
      <c r="H2690" s="3">
        <v>99.651336874660103</v>
      </c>
      <c r="I2690" s="3">
        <v>7.94287109375</v>
      </c>
      <c r="J2690" s="3">
        <v>0.97851026661167395</v>
      </c>
      <c r="K2690" s="3">
        <v>1.0012346612843701</v>
      </c>
      <c r="L2690" s="3">
        <v>1.0580944424088801</v>
      </c>
      <c r="M2690" s="3">
        <f t="shared" ref="M2690:M2753" si="168">AVERAGE(J2690:L2690)</f>
        <v>1.0126131234349749</v>
      </c>
      <c r="N2690" s="3">
        <v>1.0187672700530399</v>
      </c>
      <c r="O2690" s="3">
        <v>0.97099732751985901</v>
      </c>
      <c r="P2690" s="3">
        <v>0.996880896107321</v>
      </c>
      <c r="Q2690" s="3">
        <f t="shared" ref="Q2690:Q2753" si="169">AVERAGE(N2690:P2690)</f>
        <v>0.99554849789340649</v>
      </c>
      <c r="R2690" s="3">
        <f t="shared" ref="R2690:R2753" si="170">Q2690/M2690</f>
        <v>0.98314793167633263</v>
      </c>
      <c r="S2690" s="3">
        <f t="shared" ref="S2690:S2753" si="171">_xlfn.T.TEST(J2690:L2690,N2690:P2690,2,2)</f>
        <v>0.56717074963948177</v>
      </c>
    </row>
    <row r="2691" spans="1:19" s="5" customFormat="1" ht="12.75" x14ac:dyDescent="0.2">
      <c r="A2691" s="3" t="s">
        <v>2989</v>
      </c>
      <c r="B2691" s="3" t="s">
        <v>2990</v>
      </c>
      <c r="C2691" s="3">
        <v>18.93</v>
      </c>
      <c r="D2691" s="3">
        <v>7</v>
      </c>
      <c r="E2691" s="3">
        <v>7</v>
      </c>
      <c r="F2691" s="3">
        <v>33</v>
      </c>
      <c r="G2691" s="3">
        <v>391</v>
      </c>
      <c r="H2691" s="3">
        <v>44.027423454659903</v>
      </c>
      <c r="I2691" s="3">
        <v>6.45556640625</v>
      </c>
      <c r="J2691" s="3">
        <v>0.96056362486369395</v>
      </c>
      <c r="K2691" s="3">
        <v>1.0056893825373301</v>
      </c>
      <c r="L2691" s="3">
        <v>1.0095241097551999</v>
      </c>
      <c r="M2691" s="3">
        <f t="shared" si="168"/>
        <v>0.99192570571874139</v>
      </c>
      <c r="N2691" s="3">
        <v>1.03495299011652</v>
      </c>
      <c r="O2691" s="3">
        <v>0.966031524059483</v>
      </c>
      <c r="P2691" s="3">
        <v>1.02442707837139</v>
      </c>
      <c r="Q2691" s="3">
        <f t="shared" si="169"/>
        <v>1.0084705308491311</v>
      </c>
      <c r="R2691" s="3">
        <f t="shared" si="170"/>
        <v>1.0166795003244737</v>
      </c>
      <c r="S2691" s="3">
        <f t="shared" si="171"/>
        <v>0.56740267750122064</v>
      </c>
    </row>
    <row r="2692" spans="1:19" s="5" customFormat="1" ht="12.75" x14ac:dyDescent="0.2">
      <c r="A2692" s="3" t="s">
        <v>6111</v>
      </c>
      <c r="B2692" s="3" t="s">
        <v>6112</v>
      </c>
      <c r="C2692" s="3">
        <v>5.59</v>
      </c>
      <c r="D2692" s="3">
        <v>2</v>
      </c>
      <c r="E2692" s="3">
        <v>2</v>
      </c>
      <c r="F2692" s="3">
        <v>3</v>
      </c>
      <c r="G2692" s="3">
        <v>358</v>
      </c>
      <c r="H2692" s="3">
        <v>39.774100864659999</v>
      </c>
      <c r="I2692" s="3">
        <v>7.26904296875</v>
      </c>
      <c r="J2692" s="3">
        <v>0.92135467593714904</v>
      </c>
      <c r="K2692" s="3">
        <v>1.00071050769284</v>
      </c>
      <c r="L2692" s="3"/>
      <c r="M2692" s="3">
        <f t="shared" si="168"/>
        <v>0.96103259181499445</v>
      </c>
      <c r="N2692" s="3">
        <v>1.07570322427437</v>
      </c>
      <c r="O2692" s="3">
        <v>0.94824339119299905</v>
      </c>
      <c r="P2692" s="3"/>
      <c r="Q2692" s="3">
        <f t="shared" si="169"/>
        <v>1.0119733077336845</v>
      </c>
      <c r="R2692" s="3">
        <f t="shared" si="170"/>
        <v>1.0530062313729487</v>
      </c>
      <c r="S2692" s="3">
        <f t="shared" si="171"/>
        <v>0.56740698676431867</v>
      </c>
    </row>
    <row r="2693" spans="1:19" s="5" customFormat="1" ht="12.75" x14ac:dyDescent="0.2">
      <c r="A2693" s="3" t="s">
        <v>4341</v>
      </c>
      <c r="B2693" s="3" t="s">
        <v>4342</v>
      </c>
      <c r="C2693" s="3">
        <v>13.33</v>
      </c>
      <c r="D2693" s="3">
        <v>4</v>
      </c>
      <c r="E2693" s="3">
        <v>4</v>
      </c>
      <c r="F2693" s="3">
        <v>10</v>
      </c>
      <c r="G2693" s="3">
        <v>285</v>
      </c>
      <c r="H2693" s="3">
        <v>32.165240994660003</v>
      </c>
      <c r="I2693" s="3">
        <v>5.78271484375</v>
      </c>
      <c r="J2693" s="3">
        <v>0.96642464748585699</v>
      </c>
      <c r="K2693" s="3">
        <v>1.04089808913016</v>
      </c>
      <c r="L2693" s="3">
        <v>1.03582811830554</v>
      </c>
      <c r="M2693" s="3">
        <f t="shared" si="168"/>
        <v>1.0143836183071857</v>
      </c>
      <c r="N2693" s="3">
        <v>0.99170966184790699</v>
      </c>
      <c r="O2693" s="3">
        <v>0.99019062682639603</v>
      </c>
      <c r="P2693" s="3">
        <v>1.0141544378638301</v>
      </c>
      <c r="Q2693" s="3">
        <f t="shared" si="169"/>
        <v>0.99868490884604444</v>
      </c>
      <c r="R2693" s="3">
        <f t="shared" si="170"/>
        <v>0.98452389295546838</v>
      </c>
      <c r="S2693" s="3">
        <f t="shared" si="171"/>
        <v>0.56768837616261059</v>
      </c>
    </row>
    <row r="2694" spans="1:19" s="5" customFormat="1" ht="12.75" x14ac:dyDescent="0.2">
      <c r="A2694" s="3" t="s">
        <v>3843</v>
      </c>
      <c r="B2694" s="3" t="s">
        <v>3844</v>
      </c>
      <c r="C2694" s="3">
        <v>6.76</v>
      </c>
      <c r="D2694" s="3">
        <v>2</v>
      </c>
      <c r="E2694" s="3">
        <v>2</v>
      </c>
      <c r="F2694" s="3">
        <v>4</v>
      </c>
      <c r="G2694" s="3">
        <v>340</v>
      </c>
      <c r="H2694" s="3">
        <v>36.177221154660003</v>
      </c>
      <c r="I2694" s="3">
        <v>7.56201171875</v>
      </c>
      <c r="J2694" s="3">
        <v>1.0607457199217201</v>
      </c>
      <c r="K2694" s="3">
        <v>0.98730470235078505</v>
      </c>
      <c r="L2694" s="3">
        <v>0.97316071888225097</v>
      </c>
      <c r="M2694" s="3">
        <f t="shared" si="168"/>
        <v>1.0070703803849186</v>
      </c>
      <c r="N2694" s="3">
        <v>0.96715090006403803</v>
      </c>
      <c r="O2694" s="3">
        <v>1.0442670181211799</v>
      </c>
      <c r="P2694" s="3">
        <v>0.92868096263788302</v>
      </c>
      <c r="Q2694" s="3">
        <f t="shared" si="169"/>
        <v>0.98003296027436704</v>
      </c>
      <c r="R2694" s="3">
        <f t="shared" si="170"/>
        <v>0.97315240261537883</v>
      </c>
      <c r="S2694" s="3">
        <f t="shared" si="171"/>
        <v>0.56786072998130011</v>
      </c>
    </row>
    <row r="2695" spans="1:19" s="5" customFormat="1" ht="12.75" x14ac:dyDescent="0.2">
      <c r="A2695" s="3" t="s">
        <v>7839</v>
      </c>
      <c r="B2695" s="3" t="s">
        <v>7840</v>
      </c>
      <c r="C2695" s="3">
        <v>3.98</v>
      </c>
      <c r="D2695" s="3">
        <v>2</v>
      </c>
      <c r="E2695" s="3">
        <v>2</v>
      </c>
      <c r="F2695" s="3">
        <v>2</v>
      </c>
      <c r="G2695" s="3">
        <v>527</v>
      </c>
      <c r="H2695" s="3">
        <v>55.604907164660098</v>
      </c>
      <c r="I2695" s="3">
        <v>6.68310546875</v>
      </c>
      <c r="J2695" s="3">
        <v>0.96090678807960805</v>
      </c>
      <c r="K2695" s="3"/>
      <c r="L2695" s="3">
        <v>1.12300106665487</v>
      </c>
      <c r="M2695" s="3">
        <f t="shared" si="168"/>
        <v>1.0419539273672389</v>
      </c>
      <c r="N2695" s="3">
        <v>0.99695503086409298</v>
      </c>
      <c r="O2695" s="3"/>
      <c r="P2695" s="3">
        <v>0.97628842764127</v>
      </c>
      <c r="Q2695" s="3">
        <f t="shared" si="169"/>
        <v>0.98662172925268155</v>
      </c>
      <c r="R2695" s="3">
        <f t="shared" si="170"/>
        <v>0.94689573438782637</v>
      </c>
      <c r="S2695" s="3">
        <f t="shared" si="171"/>
        <v>0.56809247984046285</v>
      </c>
    </row>
    <row r="2696" spans="1:19" s="5" customFormat="1" ht="12.75" x14ac:dyDescent="0.2">
      <c r="A2696" s="3" t="s">
        <v>625</v>
      </c>
      <c r="B2696" s="3" t="s">
        <v>626</v>
      </c>
      <c r="C2696" s="3">
        <v>1.43</v>
      </c>
      <c r="D2696" s="3">
        <v>2</v>
      </c>
      <c r="E2696" s="3">
        <v>2</v>
      </c>
      <c r="F2696" s="3">
        <v>8</v>
      </c>
      <c r="G2696" s="3">
        <v>1187</v>
      </c>
      <c r="H2696" s="3">
        <v>128.16030926465999</v>
      </c>
      <c r="I2696" s="3">
        <v>6.45556640625</v>
      </c>
      <c r="J2696" s="3">
        <v>1.0401509345315201</v>
      </c>
      <c r="K2696" s="3">
        <v>0.98818821829861003</v>
      </c>
      <c r="L2696" s="3">
        <v>0.98419842002090396</v>
      </c>
      <c r="M2696" s="3">
        <f t="shared" si="168"/>
        <v>1.0041791909503448</v>
      </c>
      <c r="N2696" s="3">
        <v>0.96634556077492295</v>
      </c>
      <c r="O2696" s="3">
        <v>0.97086631368292298</v>
      </c>
      <c r="P2696" s="3">
        <v>1.02620203005041</v>
      </c>
      <c r="Q2696" s="3">
        <f t="shared" si="169"/>
        <v>0.98780463483608527</v>
      </c>
      <c r="R2696" s="3">
        <f t="shared" si="170"/>
        <v>0.98369359148065716</v>
      </c>
      <c r="S2696" s="3">
        <f t="shared" si="171"/>
        <v>0.56819267492889258</v>
      </c>
    </row>
    <row r="2697" spans="1:19" s="5" customFormat="1" ht="12.75" x14ac:dyDescent="0.2">
      <c r="A2697" s="3" t="s">
        <v>4271</v>
      </c>
      <c r="B2697" s="3" t="s">
        <v>4272</v>
      </c>
      <c r="C2697" s="3">
        <v>3.68</v>
      </c>
      <c r="D2697" s="3">
        <v>2</v>
      </c>
      <c r="E2697" s="3">
        <v>2</v>
      </c>
      <c r="F2697" s="3">
        <v>3</v>
      </c>
      <c r="G2697" s="3">
        <v>462</v>
      </c>
      <c r="H2697" s="3">
        <v>52.100424494660103</v>
      </c>
      <c r="I2697" s="3">
        <v>6.75634765625</v>
      </c>
      <c r="J2697" s="3">
        <v>0.91553613477962603</v>
      </c>
      <c r="K2697" s="3">
        <v>1.0663532533372899</v>
      </c>
      <c r="L2697" s="3"/>
      <c r="M2697" s="3">
        <f t="shared" si="168"/>
        <v>0.99094469405845798</v>
      </c>
      <c r="N2697" s="3">
        <v>0.905348815469596</v>
      </c>
      <c r="O2697" s="3">
        <v>0.96640205396502499</v>
      </c>
      <c r="P2697" s="3"/>
      <c r="Q2697" s="3">
        <f t="shared" si="169"/>
        <v>0.93587543471731049</v>
      </c>
      <c r="R2697" s="3">
        <f t="shared" si="170"/>
        <v>0.94442751480346609</v>
      </c>
      <c r="S2697" s="3">
        <f t="shared" si="171"/>
        <v>0.56825715414877664</v>
      </c>
    </row>
    <row r="2698" spans="1:19" s="5" customFormat="1" ht="12.75" x14ac:dyDescent="0.2">
      <c r="A2698" s="3" t="s">
        <v>5205</v>
      </c>
      <c r="B2698" s="3" t="s">
        <v>5206</v>
      </c>
      <c r="C2698" s="3">
        <v>27.19</v>
      </c>
      <c r="D2698" s="3">
        <v>9</v>
      </c>
      <c r="E2698" s="3">
        <v>9</v>
      </c>
      <c r="F2698" s="3">
        <v>42</v>
      </c>
      <c r="G2698" s="3">
        <v>423</v>
      </c>
      <c r="H2698" s="3">
        <v>45.4018610246601</v>
      </c>
      <c r="I2698" s="3">
        <v>6.46826171875</v>
      </c>
      <c r="J2698" s="3">
        <v>0.94489903649187501</v>
      </c>
      <c r="K2698" s="3">
        <v>1.17820462369289</v>
      </c>
      <c r="L2698" s="3">
        <v>1.0586953579943299</v>
      </c>
      <c r="M2698" s="3">
        <f t="shared" si="168"/>
        <v>1.0605996727263649</v>
      </c>
      <c r="N2698" s="3">
        <v>1.10478022211176</v>
      </c>
      <c r="O2698" s="3">
        <v>0.963962686442985</v>
      </c>
      <c r="P2698" s="3">
        <v>1.3654229078995199</v>
      </c>
      <c r="Q2698" s="3">
        <f t="shared" si="169"/>
        <v>1.1447219388180885</v>
      </c>
      <c r="R2698" s="3">
        <f t="shared" si="170"/>
        <v>1.0793157571654532</v>
      </c>
      <c r="S2698" s="3">
        <f t="shared" si="171"/>
        <v>0.56840166959268368</v>
      </c>
    </row>
    <row r="2699" spans="1:19" s="5" customFormat="1" ht="12.75" x14ac:dyDescent="0.2">
      <c r="A2699" s="3" t="s">
        <v>7909</v>
      </c>
      <c r="B2699" s="3" t="s">
        <v>7910</v>
      </c>
      <c r="C2699" s="3">
        <v>4.24</v>
      </c>
      <c r="D2699" s="3">
        <v>1</v>
      </c>
      <c r="E2699" s="3">
        <v>1</v>
      </c>
      <c r="F2699" s="3">
        <v>3</v>
      </c>
      <c r="G2699" s="3">
        <v>236</v>
      </c>
      <c r="H2699" s="3">
        <v>25.813043924660001</v>
      </c>
      <c r="I2699" s="3">
        <v>8.10400390625</v>
      </c>
      <c r="J2699" s="3">
        <v>0.95258776355132102</v>
      </c>
      <c r="K2699" s="3">
        <v>1.0547064352422999</v>
      </c>
      <c r="L2699" s="3"/>
      <c r="M2699" s="3">
        <f t="shared" si="168"/>
        <v>1.0036470993968105</v>
      </c>
      <c r="N2699" s="3">
        <v>0.866317182651137</v>
      </c>
      <c r="O2699" s="3">
        <v>1.0176011313194999</v>
      </c>
      <c r="P2699" s="3"/>
      <c r="Q2699" s="3">
        <f t="shared" si="169"/>
        <v>0.94195915698531851</v>
      </c>
      <c r="R2699" s="3">
        <f t="shared" si="170"/>
        <v>0.93853622209582799</v>
      </c>
      <c r="S2699" s="3">
        <f t="shared" si="171"/>
        <v>0.56876264700275336</v>
      </c>
    </row>
    <row r="2700" spans="1:19" s="5" customFormat="1" ht="12.75" x14ac:dyDescent="0.2">
      <c r="A2700" s="3" t="s">
        <v>2661</v>
      </c>
      <c r="B2700" s="3" t="s">
        <v>2662</v>
      </c>
      <c r="C2700" s="3">
        <v>2.94</v>
      </c>
      <c r="D2700" s="3">
        <v>2</v>
      </c>
      <c r="E2700" s="3">
        <v>2</v>
      </c>
      <c r="F2700" s="3">
        <v>4</v>
      </c>
      <c r="G2700" s="3">
        <v>544</v>
      </c>
      <c r="H2700" s="3">
        <v>62.422561404660101</v>
      </c>
      <c r="I2700" s="3">
        <v>5.03369140625</v>
      </c>
      <c r="J2700" s="3">
        <v>0.91924674587745903</v>
      </c>
      <c r="K2700" s="3">
        <v>1.0115152525509701</v>
      </c>
      <c r="L2700" s="3">
        <v>1.0333900212598199</v>
      </c>
      <c r="M2700" s="3">
        <f t="shared" si="168"/>
        <v>0.98805067322941642</v>
      </c>
      <c r="N2700" s="3">
        <v>1.0316208589125999</v>
      </c>
      <c r="O2700" s="3">
        <v>1.03600072939361</v>
      </c>
      <c r="P2700" s="3">
        <v>0.97200642475287802</v>
      </c>
      <c r="Q2700" s="3">
        <f t="shared" si="169"/>
        <v>1.0132093376863627</v>
      </c>
      <c r="R2700" s="3">
        <f t="shared" si="170"/>
        <v>1.0254629293199262</v>
      </c>
      <c r="S2700" s="3">
        <f t="shared" si="171"/>
        <v>0.5691431953933429</v>
      </c>
    </row>
    <row r="2701" spans="1:19" s="5" customFormat="1" ht="12.75" x14ac:dyDescent="0.2">
      <c r="A2701" s="3" t="s">
        <v>791</v>
      </c>
      <c r="B2701" s="3" t="s">
        <v>792</v>
      </c>
      <c r="C2701" s="3">
        <v>9.5</v>
      </c>
      <c r="D2701" s="3">
        <v>4</v>
      </c>
      <c r="E2701" s="3">
        <v>4</v>
      </c>
      <c r="F2701" s="3">
        <v>7</v>
      </c>
      <c r="G2701" s="3">
        <v>358</v>
      </c>
      <c r="H2701" s="3">
        <v>40.478612474659997</v>
      </c>
      <c r="I2701" s="3">
        <v>6.31591796875</v>
      </c>
      <c r="J2701" s="3">
        <v>0.93827452456593297</v>
      </c>
      <c r="K2701" s="3">
        <v>1.0272400866361999</v>
      </c>
      <c r="L2701" s="3">
        <v>1.03239807773848</v>
      </c>
      <c r="M2701" s="3">
        <f t="shared" si="168"/>
        <v>0.99930422964687093</v>
      </c>
      <c r="N2701" s="3">
        <v>1.02189809137775</v>
      </c>
      <c r="O2701" s="3">
        <v>0.95890017558316598</v>
      </c>
      <c r="P2701" s="3">
        <v>0.94571048948536596</v>
      </c>
      <c r="Q2701" s="3">
        <f t="shared" si="169"/>
        <v>0.97550291881542739</v>
      </c>
      <c r="R2701" s="3">
        <f t="shared" si="170"/>
        <v>0.97618211739196348</v>
      </c>
      <c r="S2701" s="3">
        <f t="shared" si="171"/>
        <v>0.57036242677800475</v>
      </c>
    </row>
    <row r="2702" spans="1:19" s="5" customFormat="1" ht="12.75" x14ac:dyDescent="0.2">
      <c r="A2702" s="3" t="s">
        <v>7007</v>
      </c>
      <c r="B2702" s="3" t="s">
        <v>7008</v>
      </c>
      <c r="C2702" s="3">
        <v>9.68</v>
      </c>
      <c r="D2702" s="3">
        <v>9</v>
      </c>
      <c r="E2702" s="3">
        <v>10</v>
      </c>
      <c r="F2702" s="3">
        <v>17</v>
      </c>
      <c r="G2702" s="3">
        <v>981</v>
      </c>
      <c r="H2702" s="3">
        <v>112.44483383466</v>
      </c>
      <c r="I2702" s="3">
        <v>5.22412109375</v>
      </c>
      <c r="J2702" s="3">
        <v>1.01374308914795</v>
      </c>
      <c r="K2702" s="3">
        <v>1.00113437968319</v>
      </c>
      <c r="L2702" s="3">
        <v>0.99860181012301297</v>
      </c>
      <c r="M2702" s="3">
        <f t="shared" si="168"/>
        <v>1.0044930929847176</v>
      </c>
      <c r="N2702" s="3">
        <v>1.0014514018387399</v>
      </c>
      <c r="O2702" s="3">
        <v>0.94666112841026195</v>
      </c>
      <c r="P2702" s="3">
        <v>1.02260018382394</v>
      </c>
      <c r="Q2702" s="3">
        <f t="shared" si="169"/>
        <v>0.99023757135764734</v>
      </c>
      <c r="R2702" s="3">
        <f t="shared" si="170"/>
        <v>0.9858082432555989</v>
      </c>
      <c r="S2702" s="3">
        <f t="shared" si="171"/>
        <v>0.57065822787741605</v>
      </c>
    </row>
    <row r="2703" spans="1:19" s="5" customFormat="1" ht="12.75" x14ac:dyDescent="0.2">
      <c r="A2703" s="3" t="s">
        <v>7179</v>
      </c>
      <c r="B2703" s="3" t="s">
        <v>7180</v>
      </c>
      <c r="C2703" s="3">
        <v>3.81</v>
      </c>
      <c r="D2703" s="3">
        <v>8</v>
      </c>
      <c r="E2703" s="3">
        <v>8</v>
      </c>
      <c r="F2703" s="3">
        <v>16</v>
      </c>
      <c r="G2703" s="3">
        <v>1996</v>
      </c>
      <c r="H2703" s="3">
        <v>220.28312140466201</v>
      </c>
      <c r="I2703" s="3">
        <v>8.36767578125</v>
      </c>
      <c r="J2703" s="3">
        <v>1.01705027409058</v>
      </c>
      <c r="K2703" s="3">
        <v>0.95107275113783096</v>
      </c>
      <c r="L2703" s="3">
        <v>0.99779936761849797</v>
      </c>
      <c r="M2703" s="3">
        <f t="shared" si="168"/>
        <v>0.98864079761563628</v>
      </c>
      <c r="N2703" s="3">
        <v>1.0296073892672499</v>
      </c>
      <c r="O2703" s="3">
        <v>1.0110541688821799</v>
      </c>
      <c r="P2703" s="3">
        <v>0.97288764079559797</v>
      </c>
      <c r="Q2703" s="3">
        <f t="shared" si="169"/>
        <v>1.0045163996483426</v>
      </c>
      <c r="R2703" s="3">
        <f t="shared" si="170"/>
        <v>1.016058008197714</v>
      </c>
      <c r="S2703" s="3">
        <f t="shared" si="171"/>
        <v>0.57074888455446593</v>
      </c>
    </row>
    <row r="2704" spans="1:19" s="5" customFormat="1" ht="12.75" x14ac:dyDescent="0.2">
      <c r="A2704" s="3" t="s">
        <v>5845</v>
      </c>
      <c r="B2704" s="3" t="s">
        <v>5846</v>
      </c>
      <c r="C2704" s="3">
        <v>2.8</v>
      </c>
      <c r="D2704" s="3">
        <v>2</v>
      </c>
      <c r="E2704" s="3">
        <v>2</v>
      </c>
      <c r="F2704" s="3">
        <v>3</v>
      </c>
      <c r="G2704" s="3">
        <v>892</v>
      </c>
      <c r="H2704" s="3">
        <v>99.157331114659897</v>
      </c>
      <c r="I2704" s="3">
        <v>5.70654296875</v>
      </c>
      <c r="J2704" s="3">
        <v>1.0593983939846201</v>
      </c>
      <c r="K2704" s="3">
        <v>0.95206854234883997</v>
      </c>
      <c r="L2704" s="3"/>
      <c r="M2704" s="3">
        <f t="shared" si="168"/>
        <v>1.00573346816673</v>
      </c>
      <c r="N2704" s="3">
        <v>1.0330632268709401</v>
      </c>
      <c r="O2704" s="3">
        <v>1.0515665072209801</v>
      </c>
      <c r="P2704" s="3"/>
      <c r="Q2704" s="3">
        <f t="shared" si="169"/>
        <v>1.0423148670459601</v>
      </c>
      <c r="R2704" s="3">
        <f t="shared" si="170"/>
        <v>1.0363728562656978</v>
      </c>
      <c r="S2704" s="3">
        <f t="shared" si="171"/>
        <v>0.57094198880092639</v>
      </c>
    </row>
    <row r="2705" spans="1:19" s="5" customFormat="1" ht="12.75" x14ac:dyDescent="0.2">
      <c r="A2705" s="3" t="s">
        <v>8441</v>
      </c>
      <c r="B2705" s="3" t="s">
        <v>8442</v>
      </c>
      <c r="C2705" s="3">
        <v>9.5500000000000007</v>
      </c>
      <c r="D2705" s="3">
        <v>16</v>
      </c>
      <c r="E2705" s="3">
        <v>16</v>
      </c>
      <c r="F2705" s="3">
        <v>34</v>
      </c>
      <c r="G2705" s="3">
        <v>1727</v>
      </c>
      <c r="H2705" s="3">
        <v>189.92110035466001</v>
      </c>
      <c r="I2705" s="3">
        <v>7.06396484375</v>
      </c>
      <c r="J2705" s="3">
        <v>0.97705284222687205</v>
      </c>
      <c r="K2705" s="3">
        <v>1.0235065858218599</v>
      </c>
      <c r="L2705" s="3">
        <v>0.99616250781524496</v>
      </c>
      <c r="M2705" s="3">
        <f t="shared" si="168"/>
        <v>0.99890731195465898</v>
      </c>
      <c r="N2705" s="3">
        <v>1.0155979548343901</v>
      </c>
      <c r="O2705" s="3">
        <v>0.99221166529026505</v>
      </c>
      <c r="P2705" s="3">
        <v>1.01813610116985</v>
      </c>
      <c r="Q2705" s="3">
        <f t="shared" si="169"/>
        <v>1.008648573764835</v>
      </c>
      <c r="R2705" s="3">
        <f t="shared" si="170"/>
        <v>1.009751917613972</v>
      </c>
      <c r="S2705" s="3">
        <f t="shared" si="171"/>
        <v>0.57101276190626349</v>
      </c>
    </row>
    <row r="2706" spans="1:19" s="5" customFormat="1" ht="12.75" x14ac:dyDescent="0.2">
      <c r="A2706" s="3" t="s">
        <v>7085</v>
      </c>
      <c r="B2706" s="3" t="s">
        <v>7086</v>
      </c>
      <c r="C2706" s="3">
        <v>4.33</v>
      </c>
      <c r="D2706" s="3">
        <v>10</v>
      </c>
      <c r="E2706" s="3">
        <v>10</v>
      </c>
      <c r="F2706" s="3">
        <v>15</v>
      </c>
      <c r="G2706" s="3">
        <v>2124</v>
      </c>
      <c r="H2706" s="3">
        <v>242.750842184661</v>
      </c>
      <c r="I2706" s="3">
        <v>6.18896484375</v>
      </c>
      <c r="J2706" s="3">
        <v>0.998384291199367</v>
      </c>
      <c r="K2706" s="3">
        <v>0.985567831622846</v>
      </c>
      <c r="L2706" s="3">
        <v>0.99561489114852397</v>
      </c>
      <c r="M2706" s="3">
        <f t="shared" si="168"/>
        <v>0.99318900465691229</v>
      </c>
      <c r="N2706" s="3">
        <v>0.94296166256597003</v>
      </c>
      <c r="O2706" s="3">
        <v>0.965304541001761</v>
      </c>
      <c r="P2706" s="3">
        <v>1.0253295826118101</v>
      </c>
      <c r="Q2706" s="3">
        <f t="shared" si="169"/>
        <v>0.97786526205984703</v>
      </c>
      <c r="R2706" s="3">
        <f t="shared" si="170"/>
        <v>0.9845711717254072</v>
      </c>
      <c r="S2706" s="3">
        <f t="shared" si="171"/>
        <v>0.57156221302467358</v>
      </c>
    </row>
    <row r="2707" spans="1:19" s="5" customFormat="1" ht="12.75" x14ac:dyDescent="0.2">
      <c r="A2707" s="3" t="s">
        <v>8297</v>
      </c>
      <c r="B2707" s="3" t="s">
        <v>8298</v>
      </c>
      <c r="C2707" s="3">
        <v>6.59</v>
      </c>
      <c r="D2707" s="3">
        <v>5</v>
      </c>
      <c r="E2707" s="3">
        <v>6</v>
      </c>
      <c r="F2707" s="3">
        <v>9</v>
      </c>
      <c r="G2707" s="3">
        <v>774</v>
      </c>
      <c r="H2707" s="3">
        <v>88.408039664660194</v>
      </c>
      <c r="I2707" s="3">
        <v>4.41162109375</v>
      </c>
      <c r="J2707" s="3">
        <v>0.97953913795913905</v>
      </c>
      <c r="K2707" s="3">
        <v>1.01785462001805</v>
      </c>
      <c r="L2707" s="3">
        <v>1.0702739903734499</v>
      </c>
      <c r="M2707" s="3">
        <f t="shared" si="168"/>
        <v>1.0225559161168798</v>
      </c>
      <c r="N2707" s="3">
        <v>1.09979777521376</v>
      </c>
      <c r="O2707" s="3">
        <v>0.88905920512494396</v>
      </c>
      <c r="P2707" s="3">
        <v>0.95403003968327904</v>
      </c>
      <c r="Q2707" s="3">
        <f t="shared" si="169"/>
        <v>0.98096234000732763</v>
      </c>
      <c r="R2707" s="3">
        <f t="shared" si="170"/>
        <v>0.95932391035641129</v>
      </c>
      <c r="S2707" s="3">
        <f t="shared" si="171"/>
        <v>0.57180896234541434</v>
      </c>
    </row>
    <row r="2708" spans="1:19" s="5" customFormat="1" ht="12.75" x14ac:dyDescent="0.2">
      <c r="A2708" s="3" t="s">
        <v>679</v>
      </c>
      <c r="B2708" s="3" t="s">
        <v>680</v>
      </c>
      <c r="C2708" s="3">
        <v>12.4</v>
      </c>
      <c r="D2708" s="3">
        <v>15</v>
      </c>
      <c r="E2708" s="3">
        <v>15</v>
      </c>
      <c r="F2708" s="3">
        <v>44</v>
      </c>
      <c r="G2708" s="3">
        <v>1089</v>
      </c>
      <c r="H2708" s="3">
        <v>117.64147806466001</v>
      </c>
      <c r="I2708" s="3">
        <v>9.67138671875</v>
      </c>
      <c r="J2708" s="3">
        <v>1.03753453355578</v>
      </c>
      <c r="K2708" s="3">
        <v>0.94275056911842303</v>
      </c>
      <c r="L2708" s="3">
        <v>1.0279040291913499</v>
      </c>
      <c r="M2708" s="3">
        <f t="shared" si="168"/>
        <v>1.0027297106218509</v>
      </c>
      <c r="N2708" s="3">
        <v>0.99987405027489495</v>
      </c>
      <c r="O2708" s="3">
        <v>1.0368192675063199</v>
      </c>
      <c r="P2708" s="3">
        <v>1.0309408719261</v>
      </c>
      <c r="Q2708" s="3">
        <f t="shared" si="169"/>
        <v>1.0225447299024382</v>
      </c>
      <c r="R2708" s="3">
        <f t="shared" si="170"/>
        <v>1.0197610772580967</v>
      </c>
      <c r="S2708" s="3">
        <f t="shared" si="171"/>
        <v>0.57188480203196013</v>
      </c>
    </row>
    <row r="2709" spans="1:19" s="5" customFormat="1" ht="12.75" x14ac:dyDescent="0.2">
      <c r="A2709" s="3" t="s">
        <v>5371</v>
      </c>
      <c r="B2709" s="3" t="s">
        <v>5372</v>
      </c>
      <c r="C2709" s="3">
        <v>7.11</v>
      </c>
      <c r="D2709" s="3">
        <v>6</v>
      </c>
      <c r="E2709" s="3">
        <v>6</v>
      </c>
      <c r="F2709" s="3">
        <v>10</v>
      </c>
      <c r="G2709" s="3">
        <v>872</v>
      </c>
      <c r="H2709" s="3">
        <v>100.05909373466</v>
      </c>
      <c r="I2709" s="3">
        <v>5.97314453125</v>
      </c>
      <c r="J2709" s="3">
        <v>1.04118672114591</v>
      </c>
      <c r="K2709" s="3">
        <v>1.04479918100484</v>
      </c>
      <c r="L2709" s="3">
        <v>0.94412091676964804</v>
      </c>
      <c r="M2709" s="3">
        <f t="shared" si="168"/>
        <v>1.0100356063067994</v>
      </c>
      <c r="N2709" s="3">
        <v>1.05835450103214</v>
      </c>
      <c r="O2709" s="3">
        <v>0.98746724847028799</v>
      </c>
      <c r="P2709" s="3">
        <v>1.0592267962991999</v>
      </c>
      <c r="Q2709" s="3">
        <f t="shared" si="169"/>
        <v>1.0350161819338759</v>
      </c>
      <c r="R2709" s="3">
        <f t="shared" si="170"/>
        <v>1.0247323712858183</v>
      </c>
      <c r="S2709" s="3">
        <f t="shared" si="171"/>
        <v>0.57211646190781462</v>
      </c>
    </row>
    <row r="2710" spans="1:19" s="5" customFormat="1" ht="12.75" x14ac:dyDescent="0.2">
      <c r="A2710" s="3" t="s">
        <v>7209</v>
      </c>
      <c r="B2710" s="3" t="s">
        <v>7210</v>
      </c>
      <c r="C2710" s="3">
        <v>39.270000000000003</v>
      </c>
      <c r="D2710" s="3">
        <v>11</v>
      </c>
      <c r="E2710" s="3">
        <v>11</v>
      </c>
      <c r="F2710" s="3">
        <v>57</v>
      </c>
      <c r="G2710" s="3">
        <v>191</v>
      </c>
      <c r="H2710" s="3">
        <v>21.627545664660001</v>
      </c>
      <c r="I2710" s="3">
        <v>5.65576171875</v>
      </c>
      <c r="J2710" s="3">
        <v>1.00337762931812</v>
      </c>
      <c r="K2710" s="3">
        <v>0.97919431906073195</v>
      </c>
      <c r="L2710" s="3">
        <v>1.04495064997735</v>
      </c>
      <c r="M2710" s="3">
        <f t="shared" si="168"/>
        <v>1.0091741994520673</v>
      </c>
      <c r="N2710" s="3">
        <v>1.00904468700674</v>
      </c>
      <c r="O2710" s="3">
        <v>0.99706261105705596</v>
      </c>
      <c r="P2710" s="3">
        <v>0.98355098049554202</v>
      </c>
      <c r="Q2710" s="3">
        <f t="shared" si="169"/>
        <v>0.99655275951977929</v>
      </c>
      <c r="R2710" s="3">
        <f t="shared" si="170"/>
        <v>0.98749329903683536</v>
      </c>
      <c r="S2710" s="3">
        <f t="shared" si="171"/>
        <v>0.57258996308570853</v>
      </c>
    </row>
    <row r="2711" spans="1:19" s="5" customFormat="1" ht="12.75" x14ac:dyDescent="0.2">
      <c r="A2711" s="3" t="s">
        <v>3063</v>
      </c>
      <c r="B2711" s="3" t="s">
        <v>3064</v>
      </c>
      <c r="C2711" s="3">
        <v>32.42</v>
      </c>
      <c r="D2711" s="3">
        <v>6</v>
      </c>
      <c r="E2711" s="3">
        <v>7</v>
      </c>
      <c r="F2711" s="3">
        <v>27</v>
      </c>
      <c r="G2711" s="3">
        <v>219</v>
      </c>
      <c r="H2711" s="3">
        <v>24.811770814660001</v>
      </c>
      <c r="I2711" s="3">
        <v>6.68310546875</v>
      </c>
      <c r="J2711" s="3">
        <v>1.0382358775279701</v>
      </c>
      <c r="K2711" s="3">
        <v>1.0128069531708399</v>
      </c>
      <c r="L2711" s="3">
        <v>0.97322328602216701</v>
      </c>
      <c r="M2711" s="3">
        <f t="shared" si="168"/>
        <v>1.0080887055736589</v>
      </c>
      <c r="N2711" s="3">
        <v>0.98900509586816299</v>
      </c>
      <c r="O2711" s="3">
        <v>1.0191442520524601</v>
      </c>
      <c r="P2711" s="3">
        <v>1.07325776343479</v>
      </c>
      <c r="Q2711" s="3">
        <f t="shared" si="169"/>
        <v>1.0271357037851376</v>
      </c>
      <c r="R2711" s="3">
        <f t="shared" si="170"/>
        <v>1.0188941688426516</v>
      </c>
      <c r="S2711" s="3">
        <f t="shared" si="171"/>
        <v>0.57298540569975498</v>
      </c>
    </row>
    <row r="2712" spans="1:19" s="5" customFormat="1" ht="12.75" x14ac:dyDescent="0.2">
      <c r="A2712" s="3" t="s">
        <v>6507</v>
      </c>
      <c r="B2712" s="3" t="s">
        <v>6508</v>
      </c>
      <c r="C2712" s="3">
        <v>2.2599999999999998</v>
      </c>
      <c r="D2712" s="3">
        <v>1</v>
      </c>
      <c r="E2712" s="3">
        <v>1</v>
      </c>
      <c r="F2712" s="3">
        <v>3</v>
      </c>
      <c r="G2712" s="3">
        <v>310</v>
      </c>
      <c r="H2712" s="3">
        <v>35.282441154659999</v>
      </c>
      <c r="I2712" s="3">
        <v>9.15869140625</v>
      </c>
      <c r="J2712" s="3"/>
      <c r="K2712" s="3">
        <v>1.0292462949379799</v>
      </c>
      <c r="L2712" s="3">
        <v>1.01541985232914</v>
      </c>
      <c r="M2712" s="3">
        <f t="shared" si="168"/>
        <v>1.0223330736335599</v>
      </c>
      <c r="N2712" s="3"/>
      <c r="O2712" s="3">
        <v>0.95611152264855803</v>
      </c>
      <c r="P2712" s="3">
        <v>1.03504443322406</v>
      </c>
      <c r="Q2712" s="3">
        <f t="shared" si="169"/>
        <v>0.99557797793630898</v>
      </c>
      <c r="R2712" s="3">
        <f t="shared" si="170"/>
        <v>0.97382937480232512</v>
      </c>
      <c r="S2712" s="3">
        <f t="shared" si="171"/>
        <v>0.57303042581075792</v>
      </c>
    </row>
    <row r="2713" spans="1:19" s="5" customFormat="1" ht="12.75" x14ac:dyDescent="0.2">
      <c r="A2713" s="3" t="s">
        <v>3763</v>
      </c>
      <c r="B2713" s="3" t="s">
        <v>3764</v>
      </c>
      <c r="C2713" s="3">
        <v>12.12</v>
      </c>
      <c r="D2713" s="3">
        <v>2</v>
      </c>
      <c r="E2713" s="3">
        <v>2</v>
      </c>
      <c r="F2713" s="3">
        <v>2</v>
      </c>
      <c r="G2713" s="3">
        <v>165</v>
      </c>
      <c r="H2713" s="3">
        <v>18.68643708466</v>
      </c>
      <c r="I2713" s="3">
        <v>7.28369140625</v>
      </c>
      <c r="J2713" s="3">
        <v>0.98545301945471298</v>
      </c>
      <c r="K2713" s="3">
        <v>1.2626098862028901</v>
      </c>
      <c r="L2713" s="3"/>
      <c r="M2713" s="3">
        <f t="shared" si="168"/>
        <v>1.1240314528288016</v>
      </c>
      <c r="N2713" s="3">
        <v>1.08693798633881</v>
      </c>
      <c r="O2713" s="3">
        <v>0.95670717552710904</v>
      </c>
      <c r="P2713" s="3"/>
      <c r="Q2713" s="3">
        <f t="shared" si="169"/>
        <v>1.0218225809329595</v>
      </c>
      <c r="R2713" s="3">
        <f t="shared" si="170"/>
        <v>0.90906938445662056</v>
      </c>
      <c r="S2713" s="3">
        <f t="shared" si="171"/>
        <v>0.57314535443366377</v>
      </c>
    </row>
    <row r="2714" spans="1:19" s="5" customFormat="1" ht="12.75" x14ac:dyDescent="0.2">
      <c r="A2714" s="3" t="s">
        <v>8249</v>
      </c>
      <c r="B2714" s="3" t="s">
        <v>8250</v>
      </c>
      <c r="C2714" s="3">
        <v>1.66</v>
      </c>
      <c r="D2714" s="3">
        <v>1</v>
      </c>
      <c r="E2714" s="3">
        <v>1</v>
      </c>
      <c r="F2714" s="3">
        <v>2</v>
      </c>
      <c r="G2714" s="3">
        <v>481</v>
      </c>
      <c r="H2714" s="3">
        <v>53.854775584660104</v>
      </c>
      <c r="I2714" s="3">
        <v>6.13818359375</v>
      </c>
      <c r="J2714" s="3"/>
      <c r="K2714" s="3">
        <v>1.0554621442167</v>
      </c>
      <c r="L2714" s="3">
        <v>0.902147132359015</v>
      </c>
      <c r="M2714" s="3">
        <f t="shared" si="168"/>
        <v>0.97880463828785746</v>
      </c>
      <c r="N2714" s="3"/>
      <c r="O2714" s="3">
        <v>0.95068583325993095</v>
      </c>
      <c r="P2714" s="3">
        <v>1.20471711679938</v>
      </c>
      <c r="Q2714" s="3">
        <f t="shared" si="169"/>
        <v>1.0777014750296554</v>
      </c>
      <c r="R2714" s="3">
        <f t="shared" si="170"/>
        <v>1.1010383817906606</v>
      </c>
      <c r="S2714" s="3">
        <f t="shared" si="171"/>
        <v>0.57362259699975726</v>
      </c>
    </row>
    <row r="2715" spans="1:19" s="5" customFormat="1" ht="12.75" x14ac:dyDescent="0.2">
      <c r="A2715" s="3" t="s">
        <v>3925</v>
      </c>
      <c r="B2715" s="3" t="s">
        <v>3926</v>
      </c>
      <c r="C2715" s="3">
        <v>6.99</v>
      </c>
      <c r="D2715" s="3">
        <v>4</v>
      </c>
      <c r="E2715" s="3">
        <v>4</v>
      </c>
      <c r="F2715" s="3">
        <v>10</v>
      </c>
      <c r="G2715" s="3">
        <v>429</v>
      </c>
      <c r="H2715" s="3">
        <v>48.644293124660003</v>
      </c>
      <c r="I2715" s="3">
        <v>6.75634765625</v>
      </c>
      <c r="J2715" s="3">
        <v>0.96245773085408104</v>
      </c>
      <c r="K2715" s="3">
        <v>1.0537583215406101</v>
      </c>
      <c r="L2715" s="3">
        <v>1.02996270377175</v>
      </c>
      <c r="M2715" s="3">
        <f t="shared" si="168"/>
        <v>1.0153929187221471</v>
      </c>
      <c r="N2715" s="3">
        <v>1.16481488230159</v>
      </c>
      <c r="O2715" s="3">
        <v>1.0508613581116999</v>
      </c>
      <c r="P2715" s="3">
        <v>0.95309613374911994</v>
      </c>
      <c r="Q2715" s="3">
        <f t="shared" si="169"/>
        <v>1.0562574580541366</v>
      </c>
      <c r="R2715" s="3">
        <f t="shared" si="170"/>
        <v>1.0402450505400578</v>
      </c>
      <c r="S2715" s="3">
        <f t="shared" si="171"/>
        <v>0.57492172926845564</v>
      </c>
    </row>
    <row r="2716" spans="1:19" s="5" customFormat="1" ht="12.75" x14ac:dyDescent="0.2">
      <c r="A2716" s="3" t="s">
        <v>2751</v>
      </c>
      <c r="B2716" s="3" t="s">
        <v>2752</v>
      </c>
      <c r="C2716" s="3">
        <v>6.37</v>
      </c>
      <c r="D2716" s="3">
        <v>4</v>
      </c>
      <c r="E2716" s="3">
        <v>4</v>
      </c>
      <c r="F2716" s="3">
        <v>6</v>
      </c>
      <c r="G2716" s="3">
        <v>612</v>
      </c>
      <c r="H2716" s="3">
        <v>70.201395204660102</v>
      </c>
      <c r="I2716" s="3">
        <v>7.41552734375</v>
      </c>
      <c r="J2716" s="3">
        <v>0.90939593822752796</v>
      </c>
      <c r="K2716" s="3">
        <v>0.99083980978868202</v>
      </c>
      <c r="L2716" s="3"/>
      <c r="M2716" s="3">
        <f t="shared" si="168"/>
        <v>0.95011787400810499</v>
      </c>
      <c r="N2716" s="3">
        <v>1.0185835919002499</v>
      </c>
      <c r="O2716" s="3">
        <v>0.951601538996243</v>
      </c>
      <c r="P2716" s="3"/>
      <c r="Q2716" s="3">
        <f t="shared" si="169"/>
        <v>0.98509256544824653</v>
      </c>
      <c r="R2716" s="3">
        <f t="shared" si="170"/>
        <v>1.0368108972548844</v>
      </c>
      <c r="S2716" s="3">
        <f t="shared" si="171"/>
        <v>0.5753408767707906</v>
      </c>
    </row>
    <row r="2717" spans="1:19" s="5" customFormat="1" ht="12.75" x14ac:dyDescent="0.2">
      <c r="A2717" s="3" t="s">
        <v>7321</v>
      </c>
      <c r="B2717" s="3" t="s">
        <v>7322</v>
      </c>
      <c r="C2717" s="3">
        <v>4.83</v>
      </c>
      <c r="D2717" s="3">
        <v>3</v>
      </c>
      <c r="E2717" s="3">
        <v>3</v>
      </c>
      <c r="F2717" s="3">
        <v>4</v>
      </c>
      <c r="G2717" s="3">
        <v>642</v>
      </c>
      <c r="H2717" s="3">
        <v>72.048800734660006</v>
      </c>
      <c r="I2717" s="3">
        <v>8.35302734375</v>
      </c>
      <c r="J2717" s="3"/>
      <c r="K2717" s="3">
        <v>0.97130219187639599</v>
      </c>
      <c r="L2717" s="3">
        <v>1.0172039025272199</v>
      </c>
      <c r="M2717" s="3">
        <f t="shared" si="168"/>
        <v>0.99425304720180796</v>
      </c>
      <c r="N2717" s="3"/>
      <c r="O2717" s="3">
        <v>1.0067920353640301</v>
      </c>
      <c r="P2717" s="3">
        <v>0.91186426372885598</v>
      </c>
      <c r="Q2717" s="3">
        <f t="shared" si="169"/>
        <v>0.95932814954644297</v>
      </c>
      <c r="R2717" s="3">
        <f t="shared" si="170"/>
        <v>0.9648732304581249</v>
      </c>
      <c r="S2717" s="3">
        <f t="shared" si="171"/>
        <v>0.57581393613077791</v>
      </c>
    </row>
    <row r="2718" spans="1:19" s="5" customFormat="1" ht="12.75" x14ac:dyDescent="0.2">
      <c r="A2718" s="3" t="s">
        <v>3849</v>
      </c>
      <c r="B2718" s="3" t="s">
        <v>3850</v>
      </c>
      <c r="C2718" s="3">
        <v>49.84</v>
      </c>
      <c r="D2718" s="3">
        <v>40</v>
      </c>
      <c r="E2718" s="3">
        <v>44</v>
      </c>
      <c r="F2718" s="3">
        <v>408</v>
      </c>
      <c r="G2718" s="3">
        <v>917</v>
      </c>
      <c r="H2718" s="3">
        <v>102.06303585466</v>
      </c>
      <c r="I2718" s="3">
        <v>7.18115234375</v>
      </c>
      <c r="J2718" s="3">
        <v>1.03024107287083</v>
      </c>
      <c r="K2718" s="3">
        <v>0.97535244141718802</v>
      </c>
      <c r="L2718" s="3">
        <v>1.02534983375002</v>
      </c>
      <c r="M2718" s="3">
        <f t="shared" si="168"/>
        <v>1.0103144493460128</v>
      </c>
      <c r="N2718" s="3">
        <v>0.99622332917802303</v>
      </c>
      <c r="O2718" s="3">
        <v>1.01803461618609</v>
      </c>
      <c r="P2718" s="3">
        <v>0.97853701308400298</v>
      </c>
      <c r="Q2718" s="3">
        <f t="shared" si="169"/>
        <v>0.99759831948270528</v>
      </c>
      <c r="R2718" s="3">
        <f t="shared" si="170"/>
        <v>0.98741369098349652</v>
      </c>
      <c r="S2718" s="3">
        <f t="shared" si="171"/>
        <v>0.57628156773019479</v>
      </c>
    </row>
    <row r="2719" spans="1:19" s="5" customFormat="1" ht="12.75" x14ac:dyDescent="0.2">
      <c r="A2719" s="3" t="s">
        <v>2017</v>
      </c>
      <c r="B2719" s="3" t="s">
        <v>2018</v>
      </c>
      <c r="C2719" s="3">
        <v>2.42</v>
      </c>
      <c r="D2719" s="3">
        <v>2</v>
      </c>
      <c r="E2719" s="3">
        <v>2</v>
      </c>
      <c r="F2719" s="3">
        <v>3</v>
      </c>
      <c r="G2719" s="3">
        <v>909</v>
      </c>
      <c r="H2719" s="3">
        <v>104.95197009466</v>
      </c>
      <c r="I2719" s="3">
        <v>9.77392578125</v>
      </c>
      <c r="J2719" s="3">
        <v>1.0017025461692901</v>
      </c>
      <c r="K2719" s="3"/>
      <c r="L2719" s="3">
        <v>1.0395199695489099</v>
      </c>
      <c r="M2719" s="3">
        <f t="shared" si="168"/>
        <v>1.0206112578591</v>
      </c>
      <c r="N2719" s="3">
        <v>1.00846200857306</v>
      </c>
      <c r="O2719" s="3"/>
      <c r="P2719" s="3">
        <v>1.09549216669855</v>
      </c>
      <c r="Q2719" s="3">
        <f t="shared" si="169"/>
        <v>1.051977087635805</v>
      </c>
      <c r="R2719" s="3">
        <f t="shared" si="170"/>
        <v>1.0307323964292732</v>
      </c>
      <c r="S2719" s="3">
        <f t="shared" si="171"/>
        <v>0.57652462877715283</v>
      </c>
    </row>
    <row r="2720" spans="1:19" s="5" customFormat="1" ht="12.75" x14ac:dyDescent="0.2">
      <c r="A2720" s="3" t="s">
        <v>3335</v>
      </c>
      <c r="B2720" s="3" t="s">
        <v>3336</v>
      </c>
      <c r="C2720" s="3">
        <v>7.89</v>
      </c>
      <c r="D2720" s="3">
        <v>4</v>
      </c>
      <c r="E2720" s="3">
        <v>4</v>
      </c>
      <c r="F2720" s="3">
        <v>11</v>
      </c>
      <c r="G2720" s="3">
        <v>596</v>
      </c>
      <c r="H2720" s="3">
        <v>67.524200624659997</v>
      </c>
      <c r="I2720" s="3">
        <v>6.96142578125</v>
      </c>
      <c r="J2720" s="3">
        <v>1.03242131827193</v>
      </c>
      <c r="K2720" s="3">
        <v>0.91228466197896496</v>
      </c>
      <c r="L2720" s="3">
        <v>0.97050710953310804</v>
      </c>
      <c r="M2720" s="3">
        <f t="shared" si="168"/>
        <v>0.97173769659466769</v>
      </c>
      <c r="N2720" s="3">
        <v>1.0174684928565301</v>
      </c>
      <c r="O2720" s="3">
        <v>1.00569059766935</v>
      </c>
      <c r="P2720" s="3">
        <v>0.96223970354176203</v>
      </c>
      <c r="Q2720" s="3">
        <f t="shared" si="169"/>
        <v>0.99513293135588066</v>
      </c>
      <c r="R2720" s="3">
        <f t="shared" si="170"/>
        <v>1.0240756686122177</v>
      </c>
      <c r="S2720" s="3">
        <f t="shared" si="171"/>
        <v>0.57657561824219761</v>
      </c>
    </row>
    <row r="2721" spans="1:19" s="5" customFormat="1" ht="12.75" x14ac:dyDescent="0.2">
      <c r="A2721" s="3" t="s">
        <v>2949</v>
      </c>
      <c r="B2721" s="3" t="s">
        <v>2950</v>
      </c>
      <c r="C2721" s="3">
        <v>41.86</v>
      </c>
      <c r="D2721" s="3">
        <v>5</v>
      </c>
      <c r="E2721" s="3">
        <v>8</v>
      </c>
      <c r="F2721" s="3">
        <v>48</v>
      </c>
      <c r="G2721" s="3">
        <v>215</v>
      </c>
      <c r="H2721" s="3">
        <v>23.82707569466</v>
      </c>
      <c r="I2721" s="3">
        <v>6.56591796875</v>
      </c>
      <c r="J2721" s="3">
        <v>1.1141737457590499</v>
      </c>
      <c r="K2721" s="3">
        <v>0.92965557050083103</v>
      </c>
      <c r="L2721" s="3">
        <v>0.99570127686052401</v>
      </c>
      <c r="M2721" s="3">
        <f t="shared" si="168"/>
        <v>1.0131768643734684</v>
      </c>
      <c r="N2721" s="3">
        <v>0.95767112311356895</v>
      </c>
      <c r="O2721" s="3">
        <v>0.96488635712005599</v>
      </c>
      <c r="P2721" s="3">
        <v>1.0135955431857899</v>
      </c>
      <c r="Q2721" s="3">
        <f t="shared" si="169"/>
        <v>0.97871767447313829</v>
      </c>
      <c r="R2721" s="3">
        <f t="shared" si="170"/>
        <v>0.96598896884440888</v>
      </c>
      <c r="S2721" s="3">
        <f t="shared" si="171"/>
        <v>0.57657666710517808</v>
      </c>
    </row>
    <row r="2722" spans="1:19" s="5" customFormat="1" ht="12.75" x14ac:dyDescent="0.2">
      <c r="A2722" s="3" t="s">
        <v>1203</v>
      </c>
      <c r="B2722" s="3" t="s">
        <v>1204</v>
      </c>
      <c r="C2722" s="3">
        <v>32.909999999999997</v>
      </c>
      <c r="D2722" s="3">
        <v>11</v>
      </c>
      <c r="E2722" s="3">
        <v>11</v>
      </c>
      <c r="F2722" s="3">
        <v>24</v>
      </c>
      <c r="G2722" s="3">
        <v>392</v>
      </c>
      <c r="H2722" s="3">
        <v>42.326704204659997</v>
      </c>
      <c r="I2722" s="3">
        <v>9.68603515625</v>
      </c>
      <c r="J2722" s="3">
        <v>0.94636660092873404</v>
      </c>
      <c r="K2722" s="3">
        <v>1.0192969641553</v>
      </c>
      <c r="L2722" s="3">
        <v>1.0318545273719599</v>
      </c>
      <c r="M2722" s="3">
        <f t="shared" si="168"/>
        <v>0.99917269748533133</v>
      </c>
      <c r="N2722" s="3">
        <v>1.0257703341156099</v>
      </c>
      <c r="O2722" s="3">
        <v>0.98073491716917305</v>
      </c>
      <c r="P2722" s="3">
        <v>1.0527923547097</v>
      </c>
      <c r="Q2722" s="3">
        <f t="shared" si="169"/>
        <v>1.0197658686648277</v>
      </c>
      <c r="R2722" s="3">
        <f t="shared" si="170"/>
        <v>1.0206102220680411</v>
      </c>
      <c r="S2722" s="3">
        <f t="shared" si="171"/>
        <v>0.57677454573709497</v>
      </c>
    </row>
    <row r="2723" spans="1:19" s="5" customFormat="1" ht="12.75" x14ac:dyDescent="0.2">
      <c r="A2723" s="3" t="s">
        <v>3195</v>
      </c>
      <c r="B2723" s="3" t="s">
        <v>3196</v>
      </c>
      <c r="C2723" s="3">
        <v>0.66</v>
      </c>
      <c r="D2723" s="3">
        <v>2</v>
      </c>
      <c r="E2723" s="3">
        <v>3</v>
      </c>
      <c r="F2723" s="3">
        <v>3</v>
      </c>
      <c r="G2723" s="3">
        <v>4857</v>
      </c>
      <c r="H2723" s="3">
        <v>531.29073510466401</v>
      </c>
      <c r="I2723" s="3">
        <v>6.06201171875</v>
      </c>
      <c r="J2723" s="3">
        <v>0.86247906668618701</v>
      </c>
      <c r="K2723" s="3">
        <v>1.2595361088185999</v>
      </c>
      <c r="L2723" s="3"/>
      <c r="M2723" s="3">
        <f t="shared" si="168"/>
        <v>1.0610075877523935</v>
      </c>
      <c r="N2723" s="3">
        <v>0.97102707981289804</v>
      </c>
      <c r="O2723" s="3">
        <v>0.88340431616321802</v>
      </c>
      <c r="P2723" s="3"/>
      <c r="Q2723" s="3">
        <f t="shared" si="169"/>
        <v>0.92721569798805803</v>
      </c>
      <c r="R2723" s="3">
        <f t="shared" si="170"/>
        <v>0.87390109994617837</v>
      </c>
      <c r="S2723" s="3">
        <f t="shared" si="171"/>
        <v>0.57810578495005449</v>
      </c>
    </row>
    <row r="2724" spans="1:19" s="5" customFormat="1" ht="12.75" x14ac:dyDescent="0.2">
      <c r="A2724" s="3" t="s">
        <v>2427</v>
      </c>
      <c r="B2724" s="3" t="s">
        <v>2428</v>
      </c>
      <c r="C2724" s="3">
        <v>18.260000000000002</v>
      </c>
      <c r="D2724" s="3">
        <v>2</v>
      </c>
      <c r="E2724" s="3">
        <v>2</v>
      </c>
      <c r="F2724" s="3">
        <v>4</v>
      </c>
      <c r="G2724" s="3">
        <v>115</v>
      </c>
      <c r="H2724" s="3">
        <v>13.093878674660001</v>
      </c>
      <c r="I2724" s="3">
        <v>4.43701171875</v>
      </c>
      <c r="J2724" s="3">
        <v>0.91714530595760502</v>
      </c>
      <c r="K2724" s="3">
        <v>0.79943557775652596</v>
      </c>
      <c r="L2724" s="3">
        <v>1.0945427990104399</v>
      </c>
      <c r="M2724" s="3">
        <f t="shared" si="168"/>
        <v>0.93704122757485697</v>
      </c>
      <c r="N2724" s="3">
        <v>0.92879842677219104</v>
      </c>
      <c r="O2724" s="3">
        <v>0.940824100936555</v>
      </c>
      <c r="P2724" s="3">
        <v>1.14047963495689</v>
      </c>
      <c r="Q2724" s="3">
        <f t="shared" si="169"/>
        <v>1.003367387555212</v>
      </c>
      <c r="R2724" s="3">
        <f t="shared" si="170"/>
        <v>1.0707825419293586</v>
      </c>
      <c r="S2724" s="3">
        <f t="shared" si="171"/>
        <v>0.57857295941884046</v>
      </c>
    </row>
    <row r="2725" spans="1:19" s="5" customFormat="1" ht="12.75" x14ac:dyDescent="0.2">
      <c r="A2725" s="3" t="s">
        <v>1181</v>
      </c>
      <c r="B2725" s="3" t="s">
        <v>1182</v>
      </c>
      <c r="C2725" s="3">
        <v>45.45</v>
      </c>
      <c r="D2725" s="3">
        <v>3</v>
      </c>
      <c r="E2725" s="3">
        <v>3</v>
      </c>
      <c r="F2725" s="3">
        <v>42</v>
      </c>
      <c r="G2725" s="3">
        <v>66</v>
      </c>
      <c r="H2725" s="3">
        <v>7.9052025646599997</v>
      </c>
      <c r="I2725" s="3">
        <v>9.52490234375</v>
      </c>
      <c r="J2725" s="3">
        <v>1.0042211122335301</v>
      </c>
      <c r="K2725" s="3">
        <v>0.99811620504893805</v>
      </c>
      <c r="L2725" s="3">
        <v>1.0388389014391599</v>
      </c>
      <c r="M2725" s="3">
        <f t="shared" si="168"/>
        <v>1.0137254062405427</v>
      </c>
      <c r="N2725" s="3">
        <v>0.91403934693840005</v>
      </c>
      <c r="O2725" s="3">
        <v>1.0243510094339201</v>
      </c>
      <c r="P2725" s="3">
        <v>1.03060809091551</v>
      </c>
      <c r="Q2725" s="3">
        <f t="shared" si="169"/>
        <v>0.9896661490959433</v>
      </c>
      <c r="R2725" s="3">
        <f t="shared" si="170"/>
        <v>0.97626649485502737</v>
      </c>
      <c r="S2725" s="3">
        <f t="shared" si="171"/>
        <v>0.57925089419464171</v>
      </c>
    </row>
    <row r="2726" spans="1:19" s="5" customFormat="1" ht="12.75" x14ac:dyDescent="0.2">
      <c r="A2726" s="3" t="s">
        <v>1697</v>
      </c>
      <c r="B2726" s="3" t="s">
        <v>1698</v>
      </c>
      <c r="C2726" s="3">
        <v>31.68</v>
      </c>
      <c r="D2726" s="3">
        <v>6</v>
      </c>
      <c r="E2726" s="3">
        <v>12</v>
      </c>
      <c r="F2726" s="3">
        <v>91</v>
      </c>
      <c r="G2726" s="3">
        <v>363</v>
      </c>
      <c r="H2726" s="3">
        <v>40.848750904660001</v>
      </c>
      <c r="I2726" s="3">
        <v>5.27490234375</v>
      </c>
      <c r="J2726" s="3">
        <v>0.959777572462995</v>
      </c>
      <c r="K2726" s="3">
        <v>1.03483842186192</v>
      </c>
      <c r="L2726" s="3">
        <v>1.02894236364461</v>
      </c>
      <c r="M2726" s="3">
        <f t="shared" si="168"/>
        <v>1.0078527859898416</v>
      </c>
      <c r="N2726" s="3">
        <v>1.0387411116393599</v>
      </c>
      <c r="O2726" s="3">
        <v>0.86569027207850102</v>
      </c>
      <c r="P2726" s="3">
        <v>1.0125056419698699</v>
      </c>
      <c r="Q2726" s="3">
        <f t="shared" si="169"/>
        <v>0.97231234189591031</v>
      </c>
      <c r="R2726" s="3">
        <f t="shared" si="170"/>
        <v>0.96473647283811792</v>
      </c>
      <c r="S2726" s="3">
        <f t="shared" si="171"/>
        <v>0.57935751501529686</v>
      </c>
    </row>
    <row r="2727" spans="1:19" s="5" customFormat="1" ht="12.75" x14ac:dyDescent="0.2">
      <c r="A2727" s="3" t="s">
        <v>5675</v>
      </c>
      <c r="B2727" s="3" t="s">
        <v>5676</v>
      </c>
      <c r="C2727" s="3">
        <v>30.98</v>
      </c>
      <c r="D2727" s="3">
        <v>12</v>
      </c>
      <c r="E2727" s="3">
        <v>12</v>
      </c>
      <c r="F2727" s="3">
        <v>29</v>
      </c>
      <c r="G2727" s="3">
        <v>468</v>
      </c>
      <c r="H2727" s="3">
        <v>53.050541484660002</v>
      </c>
      <c r="I2727" s="3">
        <v>9.05615234375</v>
      </c>
      <c r="J2727" s="3">
        <v>1.01302050667967</v>
      </c>
      <c r="K2727" s="3">
        <v>0.97625869601660398</v>
      </c>
      <c r="L2727" s="3">
        <v>1.0019189724654101</v>
      </c>
      <c r="M2727" s="3">
        <f t="shared" si="168"/>
        <v>0.99706605838722806</v>
      </c>
      <c r="N2727" s="3">
        <v>0.95929050157048301</v>
      </c>
      <c r="O2727" s="3">
        <v>1.04174886532168</v>
      </c>
      <c r="P2727" s="3">
        <v>0.92425052761083004</v>
      </c>
      <c r="Q2727" s="3">
        <f t="shared" si="169"/>
        <v>0.97509663150099757</v>
      </c>
      <c r="R2727" s="3">
        <f t="shared" si="170"/>
        <v>0.97796592642841895</v>
      </c>
      <c r="S2727" s="3">
        <f t="shared" si="171"/>
        <v>0.57958315464371357</v>
      </c>
    </row>
    <row r="2728" spans="1:19" s="5" customFormat="1" ht="12.75" x14ac:dyDescent="0.2">
      <c r="A2728" s="3" t="s">
        <v>2515</v>
      </c>
      <c r="B2728" s="3" t="s">
        <v>2516</v>
      </c>
      <c r="C2728" s="3">
        <v>4.72</v>
      </c>
      <c r="D2728" s="3">
        <v>2</v>
      </c>
      <c r="E2728" s="3">
        <v>2</v>
      </c>
      <c r="F2728" s="3">
        <v>3</v>
      </c>
      <c r="G2728" s="3">
        <v>614</v>
      </c>
      <c r="H2728" s="3">
        <v>69.555055864660105</v>
      </c>
      <c r="I2728" s="3">
        <v>6.82958984375</v>
      </c>
      <c r="J2728" s="3">
        <v>0.96302559673903898</v>
      </c>
      <c r="K2728" s="3"/>
      <c r="L2728" s="3">
        <v>1.0199899222287201</v>
      </c>
      <c r="M2728" s="3">
        <f t="shared" si="168"/>
        <v>0.99150775948387948</v>
      </c>
      <c r="N2728" s="3">
        <v>1.0505106408015401</v>
      </c>
      <c r="O2728" s="3"/>
      <c r="P2728" s="3">
        <v>0.98791833054693901</v>
      </c>
      <c r="Q2728" s="3">
        <f t="shared" si="169"/>
        <v>1.0192144856742396</v>
      </c>
      <c r="R2728" s="3">
        <f t="shared" si="170"/>
        <v>1.0279440336450645</v>
      </c>
      <c r="S2728" s="3">
        <f t="shared" si="171"/>
        <v>0.57986478472156822</v>
      </c>
    </row>
    <row r="2729" spans="1:19" s="5" customFormat="1" ht="12.75" x14ac:dyDescent="0.2">
      <c r="A2729" s="3" t="s">
        <v>3947</v>
      </c>
      <c r="B2729" s="3" t="s">
        <v>3948</v>
      </c>
      <c r="C2729" s="3">
        <v>1.36</v>
      </c>
      <c r="D2729" s="3">
        <v>1</v>
      </c>
      <c r="E2729" s="3">
        <v>1</v>
      </c>
      <c r="F2729" s="3">
        <v>2</v>
      </c>
      <c r="G2729" s="3">
        <v>807</v>
      </c>
      <c r="H2729" s="3">
        <v>89.379631864659999</v>
      </c>
      <c r="I2729" s="3">
        <v>8.04541015625</v>
      </c>
      <c r="J2729" s="3">
        <v>0.94946539742390101</v>
      </c>
      <c r="K2729" s="3">
        <v>1.0648970823824699</v>
      </c>
      <c r="L2729" s="3"/>
      <c r="M2729" s="3">
        <f t="shared" si="168"/>
        <v>1.0071812399031854</v>
      </c>
      <c r="N2729" s="3">
        <v>1.08158153427652</v>
      </c>
      <c r="O2729" s="3">
        <v>1.01865514162201</v>
      </c>
      <c r="P2729" s="3"/>
      <c r="Q2729" s="3">
        <f t="shared" si="169"/>
        <v>1.0501183379492649</v>
      </c>
      <c r="R2729" s="3">
        <f t="shared" si="170"/>
        <v>1.042630954931415</v>
      </c>
      <c r="S2729" s="3">
        <f t="shared" si="171"/>
        <v>0.58069113787943927</v>
      </c>
    </row>
    <row r="2730" spans="1:19" s="5" customFormat="1" ht="12.75" x14ac:dyDescent="0.2">
      <c r="A2730" s="3" t="s">
        <v>6653</v>
      </c>
      <c r="B2730" s="3" t="s">
        <v>6654</v>
      </c>
      <c r="C2730" s="3">
        <v>23.6</v>
      </c>
      <c r="D2730" s="3">
        <v>5</v>
      </c>
      <c r="E2730" s="3">
        <v>5</v>
      </c>
      <c r="F2730" s="3">
        <v>13</v>
      </c>
      <c r="G2730" s="3">
        <v>178</v>
      </c>
      <c r="H2730" s="3">
        <v>19.965397794659999</v>
      </c>
      <c r="I2730" s="3">
        <v>6.55126953125</v>
      </c>
      <c r="J2730" s="3">
        <v>1.0634648573710299</v>
      </c>
      <c r="K2730" s="3">
        <v>1.0628938786137001</v>
      </c>
      <c r="L2730" s="3">
        <v>1.00566688202126</v>
      </c>
      <c r="M2730" s="3">
        <f t="shared" si="168"/>
        <v>1.04400853933533</v>
      </c>
      <c r="N2730" s="3">
        <v>0.95780946658350996</v>
      </c>
      <c r="O2730" s="3">
        <v>1.0207734251137</v>
      </c>
      <c r="P2730" s="3">
        <v>1.0808430995882601</v>
      </c>
      <c r="Q2730" s="3">
        <f t="shared" si="169"/>
        <v>1.0198086637618233</v>
      </c>
      <c r="R2730" s="3">
        <f t="shared" si="170"/>
        <v>0.97682023215163205</v>
      </c>
      <c r="S2730" s="3">
        <f t="shared" si="171"/>
        <v>0.58111508540298473</v>
      </c>
    </row>
    <row r="2731" spans="1:19" s="5" customFormat="1" ht="12.75" x14ac:dyDescent="0.2">
      <c r="A2731" s="3" t="s">
        <v>403</v>
      </c>
      <c r="B2731" s="3" t="s">
        <v>404</v>
      </c>
      <c r="C2731" s="3">
        <v>34.15</v>
      </c>
      <c r="D2731" s="3">
        <v>9</v>
      </c>
      <c r="E2731" s="3">
        <v>9</v>
      </c>
      <c r="F2731" s="3">
        <v>59</v>
      </c>
      <c r="G2731" s="3">
        <v>246</v>
      </c>
      <c r="H2731" s="3">
        <v>27.322024494659999</v>
      </c>
      <c r="I2731" s="3">
        <v>7.40087890625</v>
      </c>
      <c r="J2731" s="3">
        <v>1.0024292549201199</v>
      </c>
      <c r="K2731" s="3">
        <v>0.99122093742723805</v>
      </c>
      <c r="L2731" s="3">
        <v>1.0065916355279001</v>
      </c>
      <c r="M2731" s="3">
        <f t="shared" si="168"/>
        <v>1.0000806092917527</v>
      </c>
      <c r="N2731" s="3">
        <v>1.0119801370627901</v>
      </c>
      <c r="O2731" s="3">
        <v>1.0466584023861201</v>
      </c>
      <c r="P2731" s="3">
        <v>0.97812627362073501</v>
      </c>
      <c r="Q2731" s="3">
        <f t="shared" si="169"/>
        <v>1.0122549376898817</v>
      </c>
      <c r="R2731" s="3">
        <f t="shared" si="170"/>
        <v>1.0121733471132399</v>
      </c>
      <c r="S2731" s="3">
        <f t="shared" si="171"/>
        <v>0.58117890822059803</v>
      </c>
    </row>
    <row r="2732" spans="1:19" s="5" customFormat="1" ht="12.75" x14ac:dyDescent="0.2">
      <c r="A2732" s="3" t="s">
        <v>2567</v>
      </c>
      <c r="B2732" s="3" t="s">
        <v>2568</v>
      </c>
      <c r="C2732" s="3">
        <v>29.32</v>
      </c>
      <c r="D2732" s="3">
        <v>8</v>
      </c>
      <c r="E2732" s="3">
        <v>8</v>
      </c>
      <c r="F2732" s="3">
        <v>65</v>
      </c>
      <c r="G2732" s="3">
        <v>324</v>
      </c>
      <c r="H2732" s="3">
        <v>35.30195893466</v>
      </c>
      <c r="I2732" s="3">
        <v>9.10009765625</v>
      </c>
      <c r="J2732" s="3">
        <v>1.10175967778065</v>
      </c>
      <c r="K2732" s="3">
        <v>0.989143507312783</v>
      </c>
      <c r="L2732" s="3">
        <v>0.95452763953338005</v>
      </c>
      <c r="M2732" s="3">
        <f t="shared" si="168"/>
        <v>1.0151436082089378</v>
      </c>
      <c r="N2732" s="3">
        <v>1.01007229632527</v>
      </c>
      <c r="O2732" s="3">
        <v>0.98766101749977298</v>
      </c>
      <c r="P2732" s="3">
        <v>0.964417863812015</v>
      </c>
      <c r="Q2732" s="3">
        <f t="shared" si="169"/>
        <v>0.98738372587901935</v>
      </c>
      <c r="R2732" s="3">
        <f t="shared" si="170"/>
        <v>0.97265423127778305</v>
      </c>
      <c r="S2732" s="3">
        <f t="shared" si="171"/>
        <v>0.58156529343510299</v>
      </c>
    </row>
    <row r="2733" spans="1:19" s="5" customFormat="1" ht="12.75" x14ac:dyDescent="0.2">
      <c r="A2733" s="3" t="s">
        <v>7795</v>
      </c>
      <c r="B2733" s="3" t="s">
        <v>7796</v>
      </c>
      <c r="C2733" s="3">
        <v>84.47</v>
      </c>
      <c r="D2733" s="3">
        <v>16</v>
      </c>
      <c r="E2733" s="3">
        <v>16</v>
      </c>
      <c r="F2733" s="3">
        <v>185</v>
      </c>
      <c r="G2733" s="3">
        <v>161</v>
      </c>
      <c r="H2733" s="3">
        <v>18.70875201466</v>
      </c>
      <c r="I2733" s="3">
        <v>6.23974609375</v>
      </c>
      <c r="J2733" s="3">
        <v>1.0324369283738599</v>
      </c>
      <c r="K2733" s="3">
        <v>0.96835861472645701</v>
      </c>
      <c r="L2733" s="3">
        <v>0.96504184018942096</v>
      </c>
      <c r="M2733" s="3">
        <f t="shared" si="168"/>
        <v>0.9886124610965793</v>
      </c>
      <c r="N2733" s="3">
        <v>0.997047057605014</v>
      </c>
      <c r="O2733" s="3">
        <v>1.0380338401207501</v>
      </c>
      <c r="P2733" s="3">
        <v>0.98066532294320696</v>
      </c>
      <c r="Q2733" s="3">
        <f t="shared" si="169"/>
        <v>1.0052487402229904</v>
      </c>
      <c r="R2733" s="3">
        <f t="shared" si="170"/>
        <v>1.016827907578626</v>
      </c>
      <c r="S2733" s="3">
        <f t="shared" si="171"/>
        <v>0.58162888022038828</v>
      </c>
    </row>
    <row r="2734" spans="1:19" s="5" customFormat="1" ht="12.75" x14ac:dyDescent="0.2">
      <c r="A2734" s="3" t="s">
        <v>7613</v>
      </c>
      <c r="B2734" s="3" t="s">
        <v>7614</v>
      </c>
      <c r="C2734" s="3">
        <v>0.9</v>
      </c>
      <c r="D2734" s="3">
        <v>2</v>
      </c>
      <c r="E2734" s="3">
        <v>4</v>
      </c>
      <c r="F2734" s="3">
        <v>5</v>
      </c>
      <c r="G2734" s="3">
        <v>3899</v>
      </c>
      <c r="H2734" s="3">
        <v>450.493566524659</v>
      </c>
      <c r="I2734" s="3">
        <v>5.08447265625</v>
      </c>
      <c r="J2734" s="3"/>
      <c r="K2734" s="3">
        <v>1.0260067553914101</v>
      </c>
      <c r="L2734" s="3">
        <v>0.97067246710987298</v>
      </c>
      <c r="M2734" s="3">
        <f t="shared" si="168"/>
        <v>0.99833961125064152</v>
      </c>
      <c r="N2734" s="3"/>
      <c r="O2734" s="3">
        <v>1.04252903732193</v>
      </c>
      <c r="P2734" s="3">
        <v>0.99971484767763896</v>
      </c>
      <c r="Q2734" s="3">
        <f t="shared" si="169"/>
        <v>1.0211219424997844</v>
      </c>
      <c r="R2734" s="3">
        <f t="shared" si="170"/>
        <v>1.0228202216884923</v>
      </c>
      <c r="S2734" s="3">
        <f t="shared" si="171"/>
        <v>0.5817117065803652</v>
      </c>
    </row>
    <row r="2735" spans="1:19" s="5" customFormat="1" ht="12.75" x14ac:dyDescent="0.2">
      <c r="A2735" s="3" t="s">
        <v>3639</v>
      </c>
      <c r="B2735" s="3" t="s">
        <v>3640</v>
      </c>
      <c r="C2735" s="3">
        <v>24.74</v>
      </c>
      <c r="D2735" s="3">
        <v>8</v>
      </c>
      <c r="E2735" s="3">
        <v>8</v>
      </c>
      <c r="F2735" s="3">
        <v>30</v>
      </c>
      <c r="G2735" s="3">
        <v>485</v>
      </c>
      <c r="H2735" s="3">
        <v>52.142325914659999</v>
      </c>
      <c r="I2735" s="3">
        <v>6.88818359375</v>
      </c>
      <c r="J2735" s="3">
        <v>0.98614251904821604</v>
      </c>
      <c r="K2735" s="3">
        <v>0.97565624722946198</v>
      </c>
      <c r="L2735" s="3">
        <v>1.1443040352803899</v>
      </c>
      <c r="M2735" s="3">
        <f t="shared" si="168"/>
        <v>1.0353676005193559</v>
      </c>
      <c r="N2735" s="3">
        <v>1.0051086115594099</v>
      </c>
      <c r="O2735" s="3">
        <v>1.1686394813362999</v>
      </c>
      <c r="P2735" s="3">
        <v>1.06244264852443</v>
      </c>
      <c r="Q2735" s="3">
        <f t="shared" si="169"/>
        <v>1.0787302471400466</v>
      </c>
      <c r="R2735" s="3">
        <f t="shared" si="170"/>
        <v>1.0418814019281069</v>
      </c>
      <c r="S2735" s="3">
        <f t="shared" si="171"/>
        <v>0.58248770791602333</v>
      </c>
    </row>
    <row r="2736" spans="1:19" s="5" customFormat="1" ht="12.75" x14ac:dyDescent="0.2">
      <c r="A2736" s="3" t="s">
        <v>7187</v>
      </c>
      <c r="B2736" s="3" t="s">
        <v>7188</v>
      </c>
      <c r="C2736" s="3">
        <v>24.43</v>
      </c>
      <c r="D2736" s="3">
        <v>7</v>
      </c>
      <c r="E2736" s="3">
        <v>7</v>
      </c>
      <c r="F2736" s="3">
        <v>37</v>
      </c>
      <c r="G2736" s="3">
        <v>307</v>
      </c>
      <c r="H2736" s="3">
        <v>34.131336384660003</v>
      </c>
      <c r="I2736" s="3">
        <v>6.71240234375</v>
      </c>
      <c r="J2736" s="3">
        <v>1.04836750898974</v>
      </c>
      <c r="K2736" s="3">
        <v>0.99156871287197101</v>
      </c>
      <c r="L2736" s="3">
        <v>0.99783601886839002</v>
      </c>
      <c r="M2736" s="3">
        <f t="shared" si="168"/>
        <v>1.0125907469100337</v>
      </c>
      <c r="N2736" s="3">
        <v>1.01411824883534</v>
      </c>
      <c r="O2736" s="3">
        <v>1.0107861660642901</v>
      </c>
      <c r="P2736" s="3">
        <v>1.0533036732087899</v>
      </c>
      <c r="Q2736" s="3">
        <f t="shared" si="169"/>
        <v>1.0260693627028068</v>
      </c>
      <c r="R2736" s="3">
        <f t="shared" si="170"/>
        <v>1.0133110201074853</v>
      </c>
      <c r="S2736" s="3">
        <f t="shared" si="171"/>
        <v>0.58261703829614109</v>
      </c>
    </row>
    <row r="2737" spans="1:19" s="5" customFormat="1" ht="12.75" x14ac:dyDescent="0.2">
      <c r="A2737" s="3" t="s">
        <v>8175</v>
      </c>
      <c r="B2737" s="3" t="s">
        <v>8176</v>
      </c>
      <c r="C2737" s="3">
        <v>7.52</v>
      </c>
      <c r="D2737" s="3">
        <v>36</v>
      </c>
      <c r="E2737" s="3">
        <v>38</v>
      </c>
      <c r="F2737" s="3">
        <v>78</v>
      </c>
      <c r="G2737" s="3">
        <v>5183</v>
      </c>
      <c r="H2737" s="3">
        <v>571.27261578466096</v>
      </c>
      <c r="I2737" s="3">
        <v>6.11279296875</v>
      </c>
      <c r="J2737" s="3">
        <v>1.0219506530545599</v>
      </c>
      <c r="K2737" s="3">
        <v>0.98009544490728595</v>
      </c>
      <c r="L2737" s="3">
        <v>0.98689873838486297</v>
      </c>
      <c r="M2737" s="3">
        <f t="shared" si="168"/>
        <v>0.99631494544890298</v>
      </c>
      <c r="N2737" s="3">
        <v>0.99823464457688404</v>
      </c>
      <c r="O2737" s="3">
        <v>0.98702733240261298</v>
      </c>
      <c r="P2737" s="3">
        <v>0.97825147191199402</v>
      </c>
      <c r="Q2737" s="3">
        <f t="shared" si="169"/>
        <v>0.98783781629716361</v>
      </c>
      <c r="R2737" s="3">
        <f t="shared" si="170"/>
        <v>0.99149151662286883</v>
      </c>
      <c r="S2737" s="3">
        <f t="shared" si="171"/>
        <v>0.58262896482294046</v>
      </c>
    </row>
    <row r="2738" spans="1:19" s="5" customFormat="1" ht="12.75" x14ac:dyDescent="0.2">
      <c r="A2738" s="3" t="s">
        <v>8085</v>
      </c>
      <c r="B2738" s="3" t="s">
        <v>8086</v>
      </c>
      <c r="C2738" s="3">
        <v>2.66</v>
      </c>
      <c r="D2738" s="3">
        <v>2</v>
      </c>
      <c r="E2738" s="3">
        <v>3</v>
      </c>
      <c r="F2738" s="3">
        <v>7</v>
      </c>
      <c r="G2738" s="3">
        <v>790</v>
      </c>
      <c r="H2738" s="3">
        <v>88.687218164660095</v>
      </c>
      <c r="I2738" s="3">
        <v>7.26904296875</v>
      </c>
      <c r="J2738" s="3">
        <v>0.99978597307100403</v>
      </c>
      <c r="K2738" s="3">
        <v>1.0303189646093101</v>
      </c>
      <c r="L2738" s="3"/>
      <c r="M2738" s="3">
        <f t="shared" si="168"/>
        <v>1.015052468840157</v>
      </c>
      <c r="N2738" s="3">
        <v>0.97380271948765995</v>
      </c>
      <c r="O2738" s="3">
        <v>1.0202212319261901</v>
      </c>
      <c r="P2738" s="3"/>
      <c r="Q2738" s="3">
        <f t="shared" si="169"/>
        <v>0.99701197570692501</v>
      </c>
      <c r="R2738" s="3">
        <f t="shared" si="170"/>
        <v>0.98222703388540511</v>
      </c>
      <c r="S2738" s="3">
        <f t="shared" si="171"/>
        <v>0.58269667123195412</v>
      </c>
    </row>
    <row r="2739" spans="1:19" s="5" customFormat="1" ht="12.75" x14ac:dyDescent="0.2">
      <c r="A2739" s="3" t="s">
        <v>3959</v>
      </c>
      <c r="B2739" s="3" t="s">
        <v>3960</v>
      </c>
      <c r="C2739" s="3">
        <v>19.829999999999998</v>
      </c>
      <c r="D2739" s="3">
        <v>10</v>
      </c>
      <c r="E2739" s="3">
        <v>10</v>
      </c>
      <c r="F2739" s="3">
        <v>34</v>
      </c>
      <c r="G2739" s="3">
        <v>595</v>
      </c>
      <c r="H2739" s="3">
        <v>63.765407174660098</v>
      </c>
      <c r="I2739" s="3">
        <v>8.27978515625</v>
      </c>
      <c r="J2739" s="3">
        <v>0.92932945996080396</v>
      </c>
      <c r="K2739" s="3">
        <v>1.1282313468638201</v>
      </c>
      <c r="L2739" s="3">
        <v>1.0404579801620599</v>
      </c>
      <c r="M2739" s="3">
        <f t="shared" si="168"/>
        <v>1.0326729289955614</v>
      </c>
      <c r="N2739" s="3">
        <v>0.99375105727164603</v>
      </c>
      <c r="O2739" s="3">
        <v>0.94683739629363095</v>
      </c>
      <c r="P2739" s="3">
        <v>1.04301603154682</v>
      </c>
      <c r="Q2739" s="3">
        <f t="shared" si="169"/>
        <v>0.99453482837069895</v>
      </c>
      <c r="R2739" s="3">
        <f t="shared" si="170"/>
        <v>0.9630685577649859</v>
      </c>
      <c r="S2739" s="3">
        <f t="shared" si="171"/>
        <v>0.58274418568328334</v>
      </c>
    </row>
    <row r="2740" spans="1:19" s="5" customFormat="1" ht="12.75" x14ac:dyDescent="0.2">
      <c r="A2740" s="3" t="s">
        <v>3593</v>
      </c>
      <c r="B2740" s="3" t="s">
        <v>3594</v>
      </c>
      <c r="C2740" s="3">
        <v>32.729999999999997</v>
      </c>
      <c r="D2740" s="3">
        <v>5</v>
      </c>
      <c r="E2740" s="3">
        <v>6</v>
      </c>
      <c r="F2740" s="3">
        <v>64</v>
      </c>
      <c r="G2740" s="3">
        <v>165</v>
      </c>
      <c r="H2740" s="3">
        <v>18.72356789466</v>
      </c>
      <c r="I2740" s="3">
        <v>7.94287109375</v>
      </c>
      <c r="J2740" s="3">
        <v>1.05028749383942</v>
      </c>
      <c r="K2740" s="3">
        <v>0.99594156284032798</v>
      </c>
      <c r="L2740" s="3">
        <v>1.0120851979430501</v>
      </c>
      <c r="M2740" s="3">
        <f t="shared" si="168"/>
        <v>1.0194380848742659</v>
      </c>
      <c r="N2740" s="3">
        <v>1.0144987311112199</v>
      </c>
      <c r="O2740" s="3">
        <v>1.00304044883559</v>
      </c>
      <c r="P2740" s="3">
        <v>1.01129015652458</v>
      </c>
      <c r="Q2740" s="3">
        <f t="shared" si="169"/>
        <v>1.0096097788237965</v>
      </c>
      <c r="R2740" s="3">
        <f t="shared" si="170"/>
        <v>0.99035909468530248</v>
      </c>
      <c r="S2740" s="3">
        <f t="shared" si="171"/>
        <v>0.58283162824534196</v>
      </c>
    </row>
    <row r="2741" spans="1:19" s="5" customFormat="1" ht="12.75" x14ac:dyDescent="0.2">
      <c r="A2741" s="3" t="s">
        <v>7403</v>
      </c>
      <c r="B2741" s="3" t="s">
        <v>7404</v>
      </c>
      <c r="C2741" s="3">
        <v>28.57</v>
      </c>
      <c r="D2741" s="3">
        <v>6</v>
      </c>
      <c r="E2741" s="3">
        <v>6</v>
      </c>
      <c r="F2741" s="3">
        <v>12</v>
      </c>
      <c r="G2741" s="3">
        <v>210</v>
      </c>
      <c r="H2741" s="3">
        <v>23.760676094659999</v>
      </c>
      <c r="I2741" s="3">
        <v>6.25244140625</v>
      </c>
      <c r="J2741" s="3">
        <v>0.97870941694712799</v>
      </c>
      <c r="K2741" s="3">
        <v>1.0180211271815101</v>
      </c>
      <c r="L2741" s="3">
        <v>1.0505868732619601</v>
      </c>
      <c r="M2741" s="3">
        <f t="shared" si="168"/>
        <v>1.0157724724635326</v>
      </c>
      <c r="N2741" s="3">
        <v>1.0000933220149</v>
      </c>
      <c r="O2741" s="3">
        <v>1.0377986943648401</v>
      </c>
      <c r="P2741" s="3">
        <v>1.0571757833043101</v>
      </c>
      <c r="Q2741" s="3">
        <f t="shared" si="169"/>
        <v>1.03168926656135</v>
      </c>
      <c r="R2741" s="3">
        <f t="shared" si="170"/>
        <v>1.0156696450527101</v>
      </c>
      <c r="S2741" s="3">
        <f t="shared" si="171"/>
        <v>0.58312312671594047</v>
      </c>
    </row>
    <row r="2742" spans="1:19" s="5" customFormat="1" ht="12.75" x14ac:dyDescent="0.2">
      <c r="A2742" s="3" t="s">
        <v>865</v>
      </c>
      <c r="B2742" s="3" t="s">
        <v>866</v>
      </c>
      <c r="C2742" s="3">
        <v>6.63</v>
      </c>
      <c r="D2742" s="3">
        <v>1</v>
      </c>
      <c r="E2742" s="3">
        <v>1</v>
      </c>
      <c r="F2742" s="3">
        <v>2</v>
      </c>
      <c r="G2742" s="3">
        <v>166</v>
      </c>
      <c r="H2742" s="3">
        <v>18.07258343466</v>
      </c>
      <c r="I2742" s="3">
        <v>9.33447265625</v>
      </c>
      <c r="J2742" s="3">
        <v>1.02346996247129</v>
      </c>
      <c r="K2742" s="3">
        <v>0.98646345806036295</v>
      </c>
      <c r="L2742" s="3"/>
      <c r="M2742" s="3">
        <f t="shared" si="168"/>
        <v>1.0049667102658264</v>
      </c>
      <c r="N2742" s="3">
        <v>1.0048689448861501</v>
      </c>
      <c r="O2742" s="3">
        <v>1.0366583628827899</v>
      </c>
      <c r="P2742" s="3"/>
      <c r="Q2742" s="3">
        <f t="shared" si="169"/>
        <v>1.02076365388447</v>
      </c>
      <c r="R2742" s="3">
        <f t="shared" si="170"/>
        <v>1.0157188725330664</v>
      </c>
      <c r="S2742" s="3">
        <f t="shared" si="171"/>
        <v>0.58365147805719464</v>
      </c>
    </row>
    <row r="2743" spans="1:19" s="5" customFormat="1" ht="12.75" x14ac:dyDescent="0.2">
      <c r="A2743" s="3" t="s">
        <v>6701</v>
      </c>
      <c r="B2743" s="3" t="s">
        <v>6702</v>
      </c>
      <c r="C2743" s="3">
        <v>52.45</v>
      </c>
      <c r="D2743" s="3">
        <v>10</v>
      </c>
      <c r="E2743" s="3">
        <v>10</v>
      </c>
      <c r="F2743" s="3">
        <v>41</v>
      </c>
      <c r="G2743" s="3">
        <v>204</v>
      </c>
      <c r="H2743" s="3">
        <v>22.862053474660001</v>
      </c>
      <c r="I2743" s="3">
        <v>9.71533203125</v>
      </c>
      <c r="J2743" s="3">
        <v>1.04549086430675</v>
      </c>
      <c r="K2743" s="3">
        <v>0.99109631456665004</v>
      </c>
      <c r="L2743" s="3">
        <v>0.98379411352457602</v>
      </c>
      <c r="M2743" s="3">
        <f t="shared" si="168"/>
        <v>1.0067937641326588</v>
      </c>
      <c r="N2743" s="3">
        <v>0.96898873132104302</v>
      </c>
      <c r="O2743" s="3">
        <v>1.0025686021867699</v>
      </c>
      <c r="P2743" s="3">
        <v>1.0078558674556299</v>
      </c>
      <c r="Q2743" s="3">
        <f t="shared" si="169"/>
        <v>0.99313773365448099</v>
      </c>
      <c r="R2743" s="3">
        <f t="shared" si="170"/>
        <v>0.98643611932783248</v>
      </c>
      <c r="S2743" s="3">
        <f t="shared" si="171"/>
        <v>0.5839279043074711</v>
      </c>
    </row>
    <row r="2744" spans="1:19" s="5" customFormat="1" ht="12.75" x14ac:dyDescent="0.2">
      <c r="A2744" s="3" t="s">
        <v>4799</v>
      </c>
      <c r="B2744" s="3" t="s">
        <v>4800</v>
      </c>
      <c r="C2744" s="3">
        <v>4.8899999999999997</v>
      </c>
      <c r="D2744" s="3">
        <v>7</v>
      </c>
      <c r="E2744" s="3">
        <v>7</v>
      </c>
      <c r="F2744" s="3">
        <v>19</v>
      </c>
      <c r="G2744" s="3">
        <v>1678</v>
      </c>
      <c r="H2744" s="3">
        <v>170.200822894661</v>
      </c>
      <c r="I2744" s="3">
        <v>5.80810546875</v>
      </c>
      <c r="J2744" s="3">
        <v>1.0378817540552701</v>
      </c>
      <c r="K2744" s="3">
        <v>1.1127219109422899</v>
      </c>
      <c r="L2744" s="3">
        <v>0.98375773332126304</v>
      </c>
      <c r="M2744" s="3">
        <f t="shared" si="168"/>
        <v>1.044787132772941</v>
      </c>
      <c r="N2744" s="3">
        <v>0.94685260785043102</v>
      </c>
      <c r="O2744" s="3">
        <v>1.0289353932354199</v>
      </c>
      <c r="P2744" s="3">
        <v>1.0668902118448</v>
      </c>
      <c r="Q2744" s="3">
        <f t="shared" si="169"/>
        <v>1.0142260709768838</v>
      </c>
      <c r="R2744" s="3">
        <f t="shared" si="170"/>
        <v>0.97074900634070216</v>
      </c>
      <c r="S2744" s="3">
        <f t="shared" si="171"/>
        <v>0.58486304587169824</v>
      </c>
    </row>
    <row r="2745" spans="1:19" s="5" customFormat="1" ht="12.75" x14ac:dyDescent="0.2">
      <c r="A2745" s="3" t="s">
        <v>879</v>
      </c>
      <c r="B2745" s="3" t="s">
        <v>880</v>
      </c>
      <c r="C2745" s="3">
        <v>30.09</v>
      </c>
      <c r="D2745" s="3">
        <v>12</v>
      </c>
      <c r="E2745" s="3">
        <v>13</v>
      </c>
      <c r="F2745" s="3">
        <v>50</v>
      </c>
      <c r="G2745" s="3">
        <v>422</v>
      </c>
      <c r="H2745" s="3">
        <v>48.236970034659997</v>
      </c>
      <c r="I2745" s="3">
        <v>5.47802734375</v>
      </c>
      <c r="J2745" s="3">
        <v>0.93387839469911704</v>
      </c>
      <c r="K2745" s="3">
        <v>1.0232052688165301</v>
      </c>
      <c r="L2745" s="3">
        <v>0.84814788470976799</v>
      </c>
      <c r="M2745" s="3">
        <f t="shared" si="168"/>
        <v>0.93507718274180507</v>
      </c>
      <c r="N2745" s="3">
        <v>0.94822054782776599</v>
      </c>
      <c r="O2745" s="3">
        <v>0.96794581762755905</v>
      </c>
      <c r="P2745" s="3">
        <v>0.98056349964312495</v>
      </c>
      <c r="Q2745" s="3">
        <f t="shared" si="169"/>
        <v>0.96557662169948344</v>
      </c>
      <c r="R2745" s="3">
        <f t="shared" si="170"/>
        <v>1.0326170283272755</v>
      </c>
      <c r="S2745" s="3">
        <f t="shared" si="171"/>
        <v>0.58490634647512174</v>
      </c>
    </row>
    <row r="2746" spans="1:19" s="5" customFormat="1" ht="12.75" x14ac:dyDescent="0.2">
      <c r="A2746" s="3" t="s">
        <v>3289</v>
      </c>
      <c r="B2746" s="3" t="s">
        <v>3290</v>
      </c>
      <c r="C2746" s="3">
        <v>44.3</v>
      </c>
      <c r="D2746" s="3">
        <v>6</v>
      </c>
      <c r="E2746" s="3">
        <v>14</v>
      </c>
      <c r="F2746" s="3">
        <v>152</v>
      </c>
      <c r="G2746" s="3">
        <v>307</v>
      </c>
      <c r="H2746" s="3">
        <v>32.892036294660002</v>
      </c>
      <c r="I2746" s="3">
        <v>8.98291015625</v>
      </c>
      <c r="J2746" s="3">
        <v>1.0047510614295501</v>
      </c>
      <c r="K2746" s="3">
        <v>0.97809208430261296</v>
      </c>
      <c r="L2746" s="3">
        <v>1.0627343143585899</v>
      </c>
      <c r="M2746" s="3">
        <f t="shared" si="168"/>
        <v>1.0151924866969175</v>
      </c>
      <c r="N2746" s="3">
        <v>0.98747427814091804</v>
      </c>
      <c r="O2746" s="3">
        <v>1.0030554426451099</v>
      </c>
      <c r="P2746" s="3">
        <v>1.0091357190535799</v>
      </c>
      <c r="Q2746" s="3">
        <f t="shared" si="169"/>
        <v>0.99988847994653585</v>
      </c>
      <c r="R2746" s="3">
        <f t="shared" si="170"/>
        <v>0.9849250196874727</v>
      </c>
      <c r="S2746" s="3">
        <f t="shared" si="171"/>
        <v>0.58504306683493734</v>
      </c>
    </row>
    <row r="2747" spans="1:19" s="5" customFormat="1" ht="12.75" x14ac:dyDescent="0.2">
      <c r="A2747" s="3" t="s">
        <v>3053</v>
      </c>
      <c r="B2747" s="3" t="s">
        <v>3054</v>
      </c>
      <c r="C2747" s="3">
        <v>5.61</v>
      </c>
      <c r="D2747" s="3">
        <v>7</v>
      </c>
      <c r="E2747" s="3">
        <v>7</v>
      </c>
      <c r="F2747" s="3">
        <v>11</v>
      </c>
      <c r="G2747" s="3">
        <v>1229</v>
      </c>
      <c r="H2747" s="3">
        <v>132.91799420466</v>
      </c>
      <c r="I2747" s="3">
        <v>5.07177734375</v>
      </c>
      <c r="J2747" s="3"/>
      <c r="K2747" s="3">
        <v>0.96871429324560399</v>
      </c>
      <c r="L2747" s="3">
        <v>1.0144512578651801</v>
      </c>
      <c r="M2747" s="3">
        <f t="shared" si="168"/>
        <v>0.99158277555539209</v>
      </c>
      <c r="N2747" s="3"/>
      <c r="O2747" s="3">
        <v>0.97165113060521602</v>
      </c>
      <c r="P2747" s="3">
        <v>1.09843163382352</v>
      </c>
      <c r="Q2747" s="3">
        <f t="shared" si="169"/>
        <v>1.035041382214368</v>
      </c>
      <c r="R2747" s="3">
        <f t="shared" si="170"/>
        <v>1.0438275126699679</v>
      </c>
      <c r="S2747" s="3">
        <f t="shared" si="171"/>
        <v>0.58509557190940387</v>
      </c>
    </row>
    <row r="2748" spans="1:19" s="5" customFormat="1" ht="12.75" x14ac:dyDescent="0.2">
      <c r="A2748" s="3" t="s">
        <v>5761</v>
      </c>
      <c r="B2748" s="3" t="s">
        <v>5762</v>
      </c>
      <c r="C2748" s="3">
        <v>5.0999999999999996</v>
      </c>
      <c r="D2748" s="3">
        <v>2</v>
      </c>
      <c r="E2748" s="3">
        <v>2</v>
      </c>
      <c r="F2748" s="3">
        <v>13</v>
      </c>
      <c r="G2748" s="3">
        <v>392</v>
      </c>
      <c r="H2748" s="3">
        <v>42.06910111466</v>
      </c>
      <c r="I2748" s="3">
        <v>7.26904296875</v>
      </c>
      <c r="J2748" s="3">
        <v>0.98451199563734804</v>
      </c>
      <c r="K2748" s="3">
        <v>1.0310548781201601</v>
      </c>
      <c r="L2748" s="3">
        <v>1.0561155138973899</v>
      </c>
      <c r="M2748" s="3">
        <f t="shared" si="168"/>
        <v>1.0238941292182993</v>
      </c>
      <c r="N2748" s="3">
        <v>0.96804993170261999</v>
      </c>
      <c r="O2748" s="3">
        <v>1.0221317771791201</v>
      </c>
      <c r="P2748" s="3">
        <v>1.03050766584734</v>
      </c>
      <c r="Q2748" s="3">
        <f t="shared" si="169"/>
        <v>1.0068964582430266</v>
      </c>
      <c r="R2748" s="3">
        <f t="shared" si="170"/>
        <v>0.98339899556973764</v>
      </c>
      <c r="S2748" s="3">
        <f t="shared" si="171"/>
        <v>0.58542688274329902</v>
      </c>
    </row>
    <row r="2749" spans="1:19" s="5" customFormat="1" ht="12.75" x14ac:dyDescent="0.2">
      <c r="A2749" s="3" t="s">
        <v>319</v>
      </c>
      <c r="B2749" s="3" t="s">
        <v>320</v>
      </c>
      <c r="C2749" s="3">
        <v>7.04</v>
      </c>
      <c r="D2749" s="3">
        <v>2</v>
      </c>
      <c r="E2749" s="3">
        <v>2</v>
      </c>
      <c r="F2749" s="3">
        <v>8</v>
      </c>
      <c r="G2749" s="3">
        <v>426</v>
      </c>
      <c r="H2749" s="3">
        <v>48.439559864659998</v>
      </c>
      <c r="I2749" s="3">
        <v>5.27490234375</v>
      </c>
      <c r="J2749" s="3">
        <v>0.98308037191725794</v>
      </c>
      <c r="K2749" s="3">
        <v>0.90969651818384101</v>
      </c>
      <c r="L2749" s="3">
        <v>0.92460636053857703</v>
      </c>
      <c r="M2749" s="3">
        <f t="shared" si="168"/>
        <v>0.93912775021322537</v>
      </c>
      <c r="N2749" s="3">
        <v>0.95782676608544304</v>
      </c>
      <c r="O2749" s="3">
        <v>1.02826176380618</v>
      </c>
      <c r="P2749" s="3">
        <v>0.90583967496460305</v>
      </c>
      <c r="Q2749" s="3">
        <f t="shared" si="169"/>
        <v>0.96397606828540872</v>
      </c>
      <c r="R2749" s="3">
        <f t="shared" si="170"/>
        <v>1.0264589328411833</v>
      </c>
      <c r="S2749" s="3">
        <f t="shared" si="171"/>
        <v>0.58549652612344083</v>
      </c>
    </row>
    <row r="2750" spans="1:19" s="5" customFormat="1" ht="12.75" x14ac:dyDescent="0.2">
      <c r="A2750" s="3" t="s">
        <v>641</v>
      </c>
      <c r="B2750" s="3" t="s">
        <v>642</v>
      </c>
      <c r="C2750" s="3">
        <v>26.09</v>
      </c>
      <c r="D2750" s="3">
        <v>5</v>
      </c>
      <c r="E2750" s="3">
        <v>10</v>
      </c>
      <c r="F2750" s="3">
        <v>87</v>
      </c>
      <c r="G2750" s="3">
        <v>368</v>
      </c>
      <c r="H2750" s="3">
        <v>42.10158162466</v>
      </c>
      <c r="I2750" s="3">
        <v>8.45556640625</v>
      </c>
      <c r="J2750" s="3">
        <v>0.97437312507274598</v>
      </c>
      <c r="K2750" s="3">
        <v>1.0589589449591399</v>
      </c>
      <c r="L2750" s="3">
        <v>0.99874033001460805</v>
      </c>
      <c r="M2750" s="3">
        <f t="shared" si="168"/>
        <v>1.0106908000154979</v>
      </c>
      <c r="N2750" s="3">
        <v>1.00749647363762</v>
      </c>
      <c r="O2750" s="3">
        <v>1.00511427271079</v>
      </c>
      <c r="P2750" s="3">
        <v>0.96983534044862396</v>
      </c>
      <c r="Q2750" s="3">
        <f t="shared" si="169"/>
        <v>0.99414869559901131</v>
      </c>
      <c r="R2750" s="3">
        <f t="shared" si="170"/>
        <v>0.98363287326229454</v>
      </c>
      <c r="S2750" s="3">
        <f t="shared" si="171"/>
        <v>0.5855518723845371</v>
      </c>
    </row>
    <row r="2751" spans="1:19" s="5" customFormat="1" ht="12.75" x14ac:dyDescent="0.2">
      <c r="A2751" s="3" t="s">
        <v>2151</v>
      </c>
      <c r="B2751" s="3" t="s">
        <v>2152</v>
      </c>
      <c r="C2751" s="3">
        <v>59.33</v>
      </c>
      <c r="D2751" s="3">
        <v>18</v>
      </c>
      <c r="E2751" s="3">
        <v>18</v>
      </c>
      <c r="F2751" s="3">
        <v>126</v>
      </c>
      <c r="G2751" s="3">
        <v>5653</v>
      </c>
      <c r="H2751" s="3">
        <v>588.18326126465797</v>
      </c>
      <c r="I2751" s="3">
        <v>5.38916015625</v>
      </c>
      <c r="J2751" s="3">
        <v>0.97413910903983003</v>
      </c>
      <c r="K2751" s="3">
        <v>1.09704469580995</v>
      </c>
      <c r="L2751" s="3">
        <v>1.0554561156536699</v>
      </c>
      <c r="M2751" s="3">
        <f t="shared" si="168"/>
        <v>1.0422133068344834</v>
      </c>
      <c r="N2751" s="3">
        <v>1.03706816553699</v>
      </c>
      <c r="O2751" s="3">
        <v>0.91850204330705598</v>
      </c>
      <c r="P2751" s="3">
        <v>1.0678792962717101</v>
      </c>
      <c r="Q2751" s="3">
        <f t="shared" si="169"/>
        <v>1.0078165017052518</v>
      </c>
      <c r="R2751" s="3">
        <f t="shared" si="170"/>
        <v>0.96699638653270981</v>
      </c>
      <c r="S2751" s="3">
        <f t="shared" si="171"/>
        <v>0.58569750443482871</v>
      </c>
    </row>
    <row r="2752" spans="1:19" s="5" customFormat="1" ht="12.75" x14ac:dyDescent="0.2">
      <c r="A2752" s="3" t="s">
        <v>1879</v>
      </c>
      <c r="B2752" s="3" t="s">
        <v>1880</v>
      </c>
      <c r="C2752" s="3">
        <v>27.95</v>
      </c>
      <c r="D2752" s="3">
        <v>7</v>
      </c>
      <c r="E2752" s="3">
        <v>7</v>
      </c>
      <c r="F2752" s="3">
        <v>24</v>
      </c>
      <c r="G2752" s="3">
        <v>254</v>
      </c>
      <c r="H2752" s="3">
        <v>27.603983984660001</v>
      </c>
      <c r="I2752" s="3">
        <v>7.66455078125</v>
      </c>
      <c r="J2752" s="3">
        <v>1.06244781333681</v>
      </c>
      <c r="K2752" s="3">
        <v>0.96102355878909296</v>
      </c>
      <c r="L2752" s="3">
        <v>0.99191356939209696</v>
      </c>
      <c r="M2752" s="3">
        <f t="shared" si="168"/>
        <v>1.0051283138393334</v>
      </c>
      <c r="N2752" s="3">
        <v>0.963694353567358</v>
      </c>
      <c r="O2752" s="3">
        <v>0.94872826831784096</v>
      </c>
      <c r="P2752" s="3">
        <v>1.03268663475766</v>
      </c>
      <c r="Q2752" s="3">
        <f t="shared" si="169"/>
        <v>0.98170308554761965</v>
      </c>
      <c r="R2752" s="3">
        <f t="shared" si="170"/>
        <v>0.97669429069982583</v>
      </c>
      <c r="S2752" s="3">
        <f t="shared" si="171"/>
        <v>0.58610887644208276</v>
      </c>
    </row>
    <row r="2753" spans="1:19" s="5" customFormat="1" ht="12.75" x14ac:dyDescent="0.2">
      <c r="A2753" s="3" t="s">
        <v>1213</v>
      </c>
      <c r="B2753" s="3" t="s">
        <v>1214</v>
      </c>
      <c r="C2753" s="3">
        <v>5.15</v>
      </c>
      <c r="D2753" s="3">
        <v>1</v>
      </c>
      <c r="E2753" s="3">
        <v>1</v>
      </c>
      <c r="F2753" s="3">
        <v>29</v>
      </c>
      <c r="G2753" s="3">
        <v>136</v>
      </c>
      <c r="H2753" s="3">
        <v>14.182520544659999</v>
      </c>
      <c r="I2753" s="3">
        <v>9.84716796875</v>
      </c>
      <c r="J2753" s="3">
        <v>1.08700332738214</v>
      </c>
      <c r="K2753" s="3">
        <v>0.86656273364569103</v>
      </c>
      <c r="L2753" s="3">
        <v>0.94517607374146095</v>
      </c>
      <c r="M2753" s="3">
        <f t="shared" si="168"/>
        <v>0.9662473782564307</v>
      </c>
      <c r="N2753" s="3">
        <v>0.75755127782894305</v>
      </c>
      <c r="O2753" s="3">
        <v>0.99359621739275805</v>
      </c>
      <c r="P2753" s="3">
        <v>0.971803006325066</v>
      </c>
      <c r="Q2753" s="3">
        <f t="shared" si="169"/>
        <v>0.90765016718225555</v>
      </c>
      <c r="R2753" s="3">
        <f t="shared" si="170"/>
        <v>0.93935589126263674</v>
      </c>
      <c r="S2753" s="3">
        <f t="shared" si="171"/>
        <v>0.58633494596465419</v>
      </c>
    </row>
    <row r="2754" spans="1:19" s="5" customFormat="1" ht="12.75" x14ac:dyDescent="0.2">
      <c r="A2754" s="3" t="s">
        <v>4197</v>
      </c>
      <c r="B2754" s="3" t="s">
        <v>4198</v>
      </c>
      <c r="C2754" s="3">
        <v>14.63</v>
      </c>
      <c r="D2754" s="3">
        <v>4</v>
      </c>
      <c r="E2754" s="3">
        <v>4</v>
      </c>
      <c r="F2754" s="3">
        <v>6</v>
      </c>
      <c r="G2754" s="3">
        <v>328</v>
      </c>
      <c r="H2754" s="3">
        <v>35.707039424660003</v>
      </c>
      <c r="I2754" s="3">
        <v>5.42724609375</v>
      </c>
      <c r="J2754" s="3">
        <v>0.76308602783630897</v>
      </c>
      <c r="K2754" s="3">
        <v>1.0295628282451299</v>
      </c>
      <c r="L2754" s="3">
        <v>1.09421813856235</v>
      </c>
      <c r="M2754" s="3">
        <f t="shared" ref="M2754:M2817" si="172">AVERAGE(J2754:L2754)</f>
        <v>0.96228899821459635</v>
      </c>
      <c r="N2754" s="3">
        <v>1.0422262975557599</v>
      </c>
      <c r="O2754" s="3">
        <v>0.95419129215577303</v>
      </c>
      <c r="P2754" s="3">
        <v>1.0821475443601201</v>
      </c>
      <c r="Q2754" s="3">
        <f t="shared" ref="Q2754:Q2817" si="173">AVERAGE(N2754:P2754)</f>
        <v>1.0261883780238843</v>
      </c>
      <c r="R2754" s="3">
        <f t="shared" ref="R2754:R2817" si="174">Q2754/M2754</f>
        <v>1.066403523190897</v>
      </c>
      <c r="S2754" s="3">
        <f t="shared" ref="S2754:S2817" si="175">_xlfn.T.TEST(J2754:L2754,N2754:P2754,2,2)</f>
        <v>0.58641370956493144</v>
      </c>
    </row>
    <row r="2755" spans="1:19" s="5" customFormat="1" ht="12.75" x14ac:dyDescent="0.2">
      <c r="A2755" s="3" t="s">
        <v>4929</v>
      </c>
      <c r="B2755" s="3" t="s">
        <v>4930</v>
      </c>
      <c r="C2755" s="3">
        <v>16.48</v>
      </c>
      <c r="D2755" s="3">
        <v>3</v>
      </c>
      <c r="E2755" s="3">
        <v>3</v>
      </c>
      <c r="F2755" s="3">
        <v>5</v>
      </c>
      <c r="G2755" s="3">
        <v>261</v>
      </c>
      <c r="H2755" s="3">
        <v>28.848688324659999</v>
      </c>
      <c r="I2755" s="3">
        <v>4.95751953125</v>
      </c>
      <c r="J2755" s="3">
        <v>0.88374103235844004</v>
      </c>
      <c r="K2755" s="3">
        <v>1.10518665576259</v>
      </c>
      <c r="L2755" s="3">
        <v>0.94755196022557397</v>
      </c>
      <c r="M2755" s="3">
        <f t="shared" si="172"/>
        <v>0.97882654944886804</v>
      </c>
      <c r="N2755" s="3">
        <v>1.07799478182469</v>
      </c>
      <c r="O2755" s="3">
        <v>0.90932240201248404</v>
      </c>
      <c r="P2755" s="3">
        <v>1.1095156310182399</v>
      </c>
      <c r="Q2755" s="3">
        <f t="shared" si="173"/>
        <v>1.0322776049518045</v>
      </c>
      <c r="R2755" s="3">
        <f t="shared" si="174"/>
        <v>1.0546072800467379</v>
      </c>
      <c r="S2755" s="3">
        <f t="shared" si="175"/>
        <v>0.58659887203176342</v>
      </c>
    </row>
    <row r="2756" spans="1:19" s="5" customFormat="1" ht="12.75" x14ac:dyDescent="0.2">
      <c r="A2756" s="3" t="s">
        <v>233</v>
      </c>
      <c r="B2756" s="3" t="s">
        <v>234</v>
      </c>
      <c r="C2756" s="3">
        <v>40.9</v>
      </c>
      <c r="D2756" s="3">
        <v>22</v>
      </c>
      <c r="E2756" s="3">
        <v>39</v>
      </c>
      <c r="F2756" s="3">
        <v>310</v>
      </c>
      <c r="G2756" s="3">
        <v>951</v>
      </c>
      <c r="H2756" s="3">
        <v>105.58358204466001</v>
      </c>
      <c r="I2756" s="3">
        <v>5.33837890625</v>
      </c>
      <c r="J2756" s="3">
        <v>1.02663563922283</v>
      </c>
      <c r="K2756" s="3">
        <v>0.95360166572717198</v>
      </c>
      <c r="L2756" s="3">
        <v>1.01588758548306</v>
      </c>
      <c r="M2756" s="3">
        <f t="shared" si="172"/>
        <v>0.99870829681102069</v>
      </c>
      <c r="N2756" s="3">
        <v>0.99970170541936898</v>
      </c>
      <c r="O2756" s="3">
        <v>1.03960683010433</v>
      </c>
      <c r="P2756" s="3">
        <v>1.00303274880605</v>
      </c>
      <c r="Q2756" s="3">
        <f t="shared" si="173"/>
        <v>1.0141137614432496</v>
      </c>
      <c r="R2756" s="3">
        <f t="shared" si="174"/>
        <v>1.0154253896572405</v>
      </c>
      <c r="S2756" s="3">
        <f t="shared" si="175"/>
        <v>0.58688074934783541</v>
      </c>
    </row>
    <row r="2757" spans="1:19" s="5" customFormat="1" ht="12.75" x14ac:dyDescent="0.2">
      <c r="A2757" s="3" t="s">
        <v>987</v>
      </c>
      <c r="B2757" s="3" t="s">
        <v>988</v>
      </c>
      <c r="C2757" s="3">
        <v>58.45</v>
      </c>
      <c r="D2757" s="3">
        <v>10</v>
      </c>
      <c r="E2757" s="3">
        <v>15</v>
      </c>
      <c r="F2757" s="3">
        <v>230</v>
      </c>
      <c r="G2757" s="3">
        <v>284</v>
      </c>
      <c r="H2757" s="3">
        <v>30.831471194660001</v>
      </c>
      <c r="I2757" s="3">
        <v>8.86572265625</v>
      </c>
      <c r="J2757" s="3">
        <v>1.0361538221033399</v>
      </c>
      <c r="K2757" s="3">
        <v>0.94366341430524403</v>
      </c>
      <c r="L2757" s="3">
        <v>0.99112666756471401</v>
      </c>
      <c r="M2757" s="3">
        <f t="shared" si="172"/>
        <v>0.99031463465776604</v>
      </c>
      <c r="N2757" s="3">
        <v>0.98918362399045301</v>
      </c>
      <c r="O2757" s="3">
        <v>1.0510749215583399</v>
      </c>
      <c r="P2757" s="3">
        <v>0.99019880232434498</v>
      </c>
      <c r="Q2757" s="3">
        <f t="shared" si="173"/>
        <v>1.0101524492910461</v>
      </c>
      <c r="R2757" s="3">
        <f t="shared" si="174"/>
        <v>1.0200318302275071</v>
      </c>
      <c r="S2757" s="3">
        <f t="shared" si="175"/>
        <v>0.58710700629642343</v>
      </c>
    </row>
    <row r="2758" spans="1:19" s="5" customFormat="1" ht="12.75" x14ac:dyDescent="0.2">
      <c r="A2758" s="3" t="s">
        <v>427</v>
      </c>
      <c r="B2758" s="3" t="s">
        <v>428</v>
      </c>
      <c r="C2758" s="3">
        <v>11.28</v>
      </c>
      <c r="D2758" s="3">
        <v>7</v>
      </c>
      <c r="E2758" s="3">
        <v>9</v>
      </c>
      <c r="F2758" s="3">
        <v>14</v>
      </c>
      <c r="G2758" s="3">
        <v>718</v>
      </c>
      <c r="H2758" s="3">
        <v>76.917123444660007</v>
      </c>
      <c r="I2758" s="3">
        <v>5.73193359375</v>
      </c>
      <c r="J2758" s="3">
        <v>1.0700180189719</v>
      </c>
      <c r="K2758" s="3">
        <v>1.00485511888596</v>
      </c>
      <c r="L2758" s="3">
        <v>0.89283704875427605</v>
      </c>
      <c r="M2758" s="3">
        <f t="shared" si="172"/>
        <v>0.9892367288707119</v>
      </c>
      <c r="N2758" s="3">
        <v>1.0118672165365601</v>
      </c>
      <c r="O2758" s="3">
        <v>0.96202443700685902</v>
      </c>
      <c r="P2758" s="3">
        <v>1.11516545871246</v>
      </c>
      <c r="Q2758" s="3">
        <f t="shared" si="173"/>
        <v>1.0296857040852929</v>
      </c>
      <c r="R2758" s="3">
        <f t="shared" si="174"/>
        <v>1.0408890754195474</v>
      </c>
      <c r="S2758" s="3">
        <f t="shared" si="175"/>
        <v>0.58731479952578558</v>
      </c>
    </row>
    <row r="2759" spans="1:19" s="5" customFormat="1" ht="12.75" x14ac:dyDescent="0.2">
      <c r="A2759" s="3" t="s">
        <v>7053</v>
      </c>
      <c r="B2759" s="3" t="s">
        <v>7054</v>
      </c>
      <c r="C2759" s="3">
        <v>27.42</v>
      </c>
      <c r="D2759" s="3">
        <v>12</v>
      </c>
      <c r="E2759" s="3">
        <v>13</v>
      </c>
      <c r="F2759" s="3">
        <v>42</v>
      </c>
      <c r="G2759" s="3">
        <v>434</v>
      </c>
      <c r="H2759" s="3">
        <v>47.470202994659999</v>
      </c>
      <c r="I2759" s="3">
        <v>8.33837890625</v>
      </c>
      <c r="J2759" s="3">
        <v>1.1428647316024201</v>
      </c>
      <c r="K2759" s="3">
        <v>1.0948883437144901</v>
      </c>
      <c r="L2759" s="3">
        <v>0.86366918682174398</v>
      </c>
      <c r="M2759" s="3">
        <f t="shared" si="172"/>
        <v>1.0338074207128847</v>
      </c>
      <c r="N2759" s="3">
        <v>1.0563918016601099</v>
      </c>
      <c r="O2759" s="3">
        <v>1.14754305572883</v>
      </c>
      <c r="P2759" s="3">
        <v>1.0587616591539899</v>
      </c>
      <c r="Q2759" s="3">
        <f t="shared" si="173"/>
        <v>1.0875655055143099</v>
      </c>
      <c r="R2759" s="3">
        <f t="shared" si="174"/>
        <v>1.0520000956893452</v>
      </c>
      <c r="S2759" s="3">
        <f t="shared" si="175"/>
        <v>0.58747700592132956</v>
      </c>
    </row>
    <row r="2760" spans="1:19" s="5" customFormat="1" ht="12.75" x14ac:dyDescent="0.2">
      <c r="A2760" s="3" t="s">
        <v>7543</v>
      </c>
      <c r="B2760" s="3" t="s">
        <v>7544</v>
      </c>
      <c r="C2760" s="3">
        <v>3.74</v>
      </c>
      <c r="D2760" s="3">
        <v>2</v>
      </c>
      <c r="E2760" s="3">
        <v>2</v>
      </c>
      <c r="F2760" s="3">
        <v>3</v>
      </c>
      <c r="G2760" s="3">
        <v>535</v>
      </c>
      <c r="H2760" s="3">
        <v>59.181071924659904</v>
      </c>
      <c r="I2760" s="3">
        <v>8.67529296875</v>
      </c>
      <c r="J2760" s="3">
        <v>0.90140485746154597</v>
      </c>
      <c r="K2760" s="3"/>
      <c r="L2760" s="3">
        <v>1.0595377342719801</v>
      </c>
      <c r="M2760" s="3">
        <f t="shared" si="172"/>
        <v>0.98047129586676296</v>
      </c>
      <c r="N2760" s="3">
        <v>0.91351747839112496</v>
      </c>
      <c r="O2760" s="3"/>
      <c r="P2760" s="3">
        <v>0.94432580122852094</v>
      </c>
      <c r="Q2760" s="3">
        <f t="shared" si="173"/>
        <v>0.92892163980982301</v>
      </c>
      <c r="R2760" s="3">
        <f t="shared" si="174"/>
        <v>0.94742359488314376</v>
      </c>
      <c r="S2760" s="3">
        <f t="shared" si="175"/>
        <v>0.58773395371999415</v>
      </c>
    </row>
    <row r="2761" spans="1:19" s="5" customFormat="1" ht="12.75" x14ac:dyDescent="0.2">
      <c r="A2761" s="3" t="s">
        <v>5265</v>
      </c>
      <c r="B2761" s="3" t="s">
        <v>5266</v>
      </c>
      <c r="C2761" s="3">
        <v>17.05</v>
      </c>
      <c r="D2761" s="3">
        <v>15</v>
      </c>
      <c r="E2761" s="3">
        <v>16</v>
      </c>
      <c r="F2761" s="3">
        <v>53</v>
      </c>
      <c r="G2761" s="3">
        <v>1038</v>
      </c>
      <c r="H2761" s="3">
        <v>119.43987558466</v>
      </c>
      <c r="I2761" s="3">
        <v>4.81787109375</v>
      </c>
      <c r="J2761" s="3">
        <v>0.97612143284183195</v>
      </c>
      <c r="K2761" s="3">
        <v>1.0066945584632601</v>
      </c>
      <c r="L2761" s="3">
        <v>1.01485647835977</v>
      </c>
      <c r="M2761" s="3">
        <f t="shared" si="172"/>
        <v>0.99922415655495411</v>
      </c>
      <c r="N2761" s="3">
        <v>1.00701611056745</v>
      </c>
      <c r="O2761" s="3">
        <v>0.999871319493568</v>
      </c>
      <c r="P2761" s="3">
        <v>1.01257744010057</v>
      </c>
      <c r="Q2761" s="3">
        <f t="shared" si="173"/>
        <v>1.0064882900538625</v>
      </c>
      <c r="R2761" s="3">
        <f t="shared" si="174"/>
        <v>1.0072697737051846</v>
      </c>
      <c r="S2761" s="3">
        <f t="shared" si="175"/>
        <v>0.58799541132759769</v>
      </c>
    </row>
    <row r="2762" spans="1:19" s="5" customFormat="1" ht="12.75" x14ac:dyDescent="0.2">
      <c r="A2762" s="3" t="s">
        <v>5249</v>
      </c>
      <c r="B2762" s="3" t="s">
        <v>5250</v>
      </c>
      <c r="C2762" s="3">
        <v>5.71</v>
      </c>
      <c r="D2762" s="3">
        <v>2</v>
      </c>
      <c r="E2762" s="3">
        <v>2</v>
      </c>
      <c r="F2762" s="3">
        <v>4</v>
      </c>
      <c r="G2762" s="3">
        <v>420</v>
      </c>
      <c r="H2762" s="3">
        <v>46.861624374660103</v>
      </c>
      <c r="I2762" s="3">
        <v>7.38623046875</v>
      </c>
      <c r="J2762" s="3">
        <v>0.976663387454484</v>
      </c>
      <c r="K2762" s="3">
        <v>0.96532788557990401</v>
      </c>
      <c r="L2762" s="3">
        <v>1.01326477100639</v>
      </c>
      <c r="M2762" s="3">
        <f t="shared" si="172"/>
        <v>0.98508534801359271</v>
      </c>
      <c r="N2762" s="3">
        <v>1.0526607393404701</v>
      </c>
      <c r="O2762" s="3">
        <v>0.95754260050366302</v>
      </c>
      <c r="P2762" s="3">
        <v>0.99988021228609503</v>
      </c>
      <c r="Q2762" s="3">
        <f t="shared" si="173"/>
        <v>1.0033611840434093</v>
      </c>
      <c r="R2762" s="3">
        <f t="shared" si="174"/>
        <v>1.0185525407180906</v>
      </c>
      <c r="S2762" s="3">
        <f t="shared" si="175"/>
        <v>0.58815664106658616</v>
      </c>
    </row>
    <row r="2763" spans="1:19" s="5" customFormat="1" ht="12.75" x14ac:dyDescent="0.2">
      <c r="A2763" s="3" t="s">
        <v>1495</v>
      </c>
      <c r="B2763" s="3" t="s">
        <v>1496</v>
      </c>
      <c r="C2763" s="3">
        <v>4.47</v>
      </c>
      <c r="D2763" s="3">
        <v>4</v>
      </c>
      <c r="E2763" s="3">
        <v>4</v>
      </c>
      <c r="F2763" s="3">
        <v>4</v>
      </c>
      <c r="G2763" s="3">
        <v>783</v>
      </c>
      <c r="H2763" s="3">
        <v>87.527830634660106</v>
      </c>
      <c r="I2763" s="3">
        <v>7.43017578125</v>
      </c>
      <c r="J2763" s="3">
        <v>0.991464858937678</v>
      </c>
      <c r="K2763" s="3"/>
      <c r="L2763" s="3">
        <v>1.06651954456606</v>
      </c>
      <c r="M2763" s="3">
        <f t="shared" si="172"/>
        <v>1.0289922017518691</v>
      </c>
      <c r="N2763" s="3">
        <v>1.04467439576604</v>
      </c>
      <c r="O2763" s="3"/>
      <c r="P2763" s="3">
        <v>0.92086540278274098</v>
      </c>
      <c r="Q2763" s="3">
        <f t="shared" si="173"/>
        <v>0.98276989927439051</v>
      </c>
      <c r="R2763" s="3">
        <f t="shared" si="174"/>
        <v>0.95508002645813572</v>
      </c>
      <c r="S2763" s="3">
        <f t="shared" si="175"/>
        <v>0.58850364410767686</v>
      </c>
    </row>
    <row r="2764" spans="1:19" s="5" customFormat="1" ht="12.75" x14ac:dyDescent="0.2">
      <c r="A2764" s="3" t="s">
        <v>8289</v>
      </c>
      <c r="B2764" s="3" t="s">
        <v>8290</v>
      </c>
      <c r="C2764" s="3">
        <v>51.83</v>
      </c>
      <c r="D2764" s="3">
        <v>33</v>
      </c>
      <c r="E2764" s="3">
        <v>53</v>
      </c>
      <c r="F2764" s="3">
        <v>1737</v>
      </c>
      <c r="G2764" s="3">
        <v>1036</v>
      </c>
      <c r="H2764" s="3">
        <v>112.87902568465999</v>
      </c>
      <c r="I2764" s="3">
        <v>5.40185546875</v>
      </c>
      <c r="J2764" s="3">
        <v>1.0215006648307601</v>
      </c>
      <c r="K2764" s="3">
        <v>0.97016079849778802</v>
      </c>
      <c r="L2764" s="3">
        <v>0.99107750082868995</v>
      </c>
      <c r="M2764" s="3">
        <f t="shared" si="172"/>
        <v>0.99424632138574598</v>
      </c>
      <c r="N2764" s="3">
        <v>1.0155158016875601</v>
      </c>
      <c r="O2764" s="3">
        <v>1.0532370102414399</v>
      </c>
      <c r="P2764" s="3">
        <v>0.96569035839915596</v>
      </c>
      <c r="Q2764" s="3">
        <f t="shared" si="173"/>
        <v>1.0114810567760519</v>
      </c>
      <c r="R2764" s="3">
        <f t="shared" si="174"/>
        <v>1.0173344723732896</v>
      </c>
      <c r="S2764" s="3">
        <f t="shared" si="175"/>
        <v>0.58933310492324886</v>
      </c>
    </row>
    <row r="2765" spans="1:19" s="5" customFormat="1" ht="12.75" x14ac:dyDescent="0.2">
      <c r="A2765" s="3" t="s">
        <v>7491</v>
      </c>
      <c r="B2765" s="3" t="s">
        <v>7492</v>
      </c>
      <c r="C2765" s="3">
        <v>9.27</v>
      </c>
      <c r="D2765" s="3">
        <v>41</v>
      </c>
      <c r="E2765" s="3">
        <v>41</v>
      </c>
      <c r="F2765" s="3">
        <v>90</v>
      </c>
      <c r="G2765" s="3">
        <v>4378</v>
      </c>
      <c r="H2765" s="3">
        <v>482.287254904664</v>
      </c>
      <c r="I2765" s="3">
        <v>5.22412109375</v>
      </c>
      <c r="J2765" s="3">
        <v>1.0237450658898399</v>
      </c>
      <c r="K2765" s="3">
        <v>1.00084466772247</v>
      </c>
      <c r="L2765" s="3">
        <v>0.990041236321761</v>
      </c>
      <c r="M2765" s="3">
        <f t="shared" si="172"/>
        <v>1.0048769899780237</v>
      </c>
      <c r="N2765" s="3">
        <v>0.98551192648861796</v>
      </c>
      <c r="O2765" s="3">
        <v>0.99119606904768398</v>
      </c>
      <c r="P2765" s="3">
        <v>1.01451733504011</v>
      </c>
      <c r="Q2765" s="3">
        <f t="shared" si="173"/>
        <v>0.99707511019213735</v>
      </c>
      <c r="R2765" s="3">
        <f t="shared" si="174"/>
        <v>0.99223598523630541</v>
      </c>
      <c r="S2765" s="3">
        <f t="shared" si="175"/>
        <v>0.58956908339875347</v>
      </c>
    </row>
    <row r="2766" spans="1:19" s="5" customFormat="1" ht="12.75" x14ac:dyDescent="0.2">
      <c r="A2766" s="3" t="s">
        <v>3495</v>
      </c>
      <c r="B2766" s="3" t="s">
        <v>3496</v>
      </c>
      <c r="C2766" s="3">
        <v>32.200000000000003</v>
      </c>
      <c r="D2766" s="3">
        <v>12</v>
      </c>
      <c r="E2766" s="3">
        <v>12</v>
      </c>
      <c r="F2766" s="3">
        <v>43</v>
      </c>
      <c r="G2766" s="3">
        <v>295</v>
      </c>
      <c r="H2766" s="3">
        <v>33.667697854659998</v>
      </c>
      <c r="I2766" s="3">
        <v>9.75927734375</v>
      </c>
      <c r="J2766" s="3">
        <v>1.0358337098016099</v>
      </c>
      <c r="K2766" s="3">
        <v>0.99532324258814497</v>
      </c>
      <c r="L2766" s="3">
        <v>1.0055252446562</v>
      </c>
      <c r="M2766" s="3">
        <f t="shared" si="172"/>
        <v>1.0122273990153181</v>
      </c>
      <c r="N2766" s="3">
        <v>0.962658183640274</v>
      </c>
      <c r="O2766" s="3">
        <v>1.0375893917930801</v>
      </c>
      <c r="P2766" s="3">
        <v>0.992619718977367</v>
      </c>
      <c r="Q2766" s="3">
        <f t="shared" si="173"/>
        <v>0.99762243147024032</v>
      </c>
      <c r="R2766" s="3">
        <f t="shared" si="174"/>
        <v>0.98557145601938323</v>
      </c>
      <c r="S2766" s="3">
        <f t="shared" si="175"/>
        <v>0.5896261971007053</v>
      </c>
    </row>
    <row r="2767" spans="1:19" s="5" customFormat="1" ht="12.75" x14ac:dyDescent="0.2">
      <c r="A2767" s="3" t="s">
        <v>5411</v>
      </c>
      <c r="B2767" s="3" t="s">
        <v>5412</v>
      </c>
      <c r="C2767" s="3">
        <v>9.41</v>
      </c>
      <c r="D2767" s="3">
        <v>1</v>
      </c>
      <c r="E2767" s="3">
        <v>1</v>
      </c>
      <c r="F2767" s="3">
        <v>2</v>
      </c>
      <c r="G2767" s="3">
        <v>85</v>
      </c>
      <c r="H2767" s="3">
        <v>9.4050946546599992</v>
      </c>
      <c r="I2767" s="3">
        <v>9.15869140625</v>
      </c>
      <c r="J2767" s="3"/>
      <c r="K2767" s="3">
        <v>0.89309240756078201</v>
      </c>
      <c r="L2767" s="3">
        <v>1.02187458578701</v>
      </c>
      <c r="M2767" s="3">
        <f t="shared" si="172"/>
        <v>0.95748349667389598</v>
      </c>
      <c r="N2767" s="3"/>
      <c r="O2767" s="3">
        <v>0.97357884643083603</v>
      </c>
      <c r="P2767" s="3">
        <v>1.0309928272622999</v>
      </c>
      <c r="Q2767" s="3">
        <f t="shared" si="173"/>
        <v>1.0022858368465679</v>
      </c>
      <c r="R2767" s="3">
        <f t="shared" si="174"/>
        <v>1.0467917622896961</v>
      </c>
      <c r="S2767" s="3">
        <f t="shared" si="175"/>
        <v>0.59012097802442509</v>
      </c>
    </row>
    <row r="2768" spans="1:19" s="5" customFormat="1" ht="12.75" x14ac:dyDescent="0.2">
      <c r="A2768" s="3" t="s">
        <v>2403</v>
      </c>
      <c r="B2768" s="3" t="s">
        <v>2404</v>
      </c>
      <c r="C2768" s="3">
        <v>34.549999999999997</v>
      </c>
      <c r="D2768" s="3">
        <v>15</v>
      </c>
      <c r="E2768" s="3">
        <v>15</v>
      </c>
      <c r="F2768" s="3">
        <v>46</v>
      </c>
      <c r="G2768" s="3">
        <v>576</v>
      </c>
      <c r="H2768" s="3">
        <v>61.3000340246601</v>
      </c>
      <c r="I2768" s="3">
        <v>6.81494140625</v>
      </c>
      <c r="J2768" s="3">
        <v>0.918582364448286</v>
      </c>
      <c r="K2768" s="3">
        <v>1.0983492892998701</v>
      </c>
      <c r="L2768" s="3">
        <v>1.0674743823264199</v>
      </c>
      <c r="M2768" s="3">
        <f t="shared" si="172"/>
        <v>1.0281353453581918</v>
      </c>
      <c r="N2768" s="3">
        <v>1.0515648317284301</v>
      </c>
      <c r="O2768" s="3">
        <v>0.91491645065818195</v>
      </c>
      <c r="P2768" s="3">
        <v>0.99818393362611901</v>
      </c>
      <c r="Q2768" s="3">
        <f t="shared" si="173"/>
        <v>0.98822173867091034</v>
      </c>
      <c r="R2768" s="3">
        <f t="shared" si="174"/>
        <v>0.96117864552805932</v>
      </c>
      <c r="S2768" s="3">
        <f t="shared" si="175"/>
        <v>0.5901746432015762</v>
      </c>
    </row>
    <row r="2769" spans="1:19" s="5" customFormat="1" ht="12.75" x14ac:dyDescent="0.2">
      <c r="A2769" s="3" t="s">
        <v>1403</v>
      </c>
      <c r="B2769" s="3" t="s">
        <v>1404</v>
      </c>
      <c r="C2769" s="3">
        <v>13.84</v>
      </c>
      <c r="D2769" s="3">
        <v>12</v>
      </c>
      <c r="E2769" s="3">
        <v>12</v>
      </c>
      <c r="F2769" s="3">
        <v>33</v>
      </c>
      <c r="G2769" s="3">
        <v>903</v>
      </c>
      <c r="H2769" s="3">
        <v>100.05859585466</v>
      </c>
      <c r="I2769" s="3">
        <v>6.74169921875</v>
      </c>
      <c r="J2769" s="3">
        <v>1.0499586801082701</v>
      </c>
      <c r="K2769" s="3">
        <v>0.96303944526653795</v>
      </c>
      <c r="L2769" s="3">
        <v>1.0261916930319801</v>
      </c>
      <c r="M2769" s="3">
        <f t="shared" si="172"/>
        <v>1.0130632728022626</v>
      </c>
      <c r="N2769" s="3">
        <v>0.98168186367920496</v>
      </c>
      <c r="O2769" s="3">
        <v>1.05358764182072</v>
      </c>
      <c r="P2769" s="3">
        <v>0.92406747271016099</v>
      </c>
      <c r="Q2769" s="3">
        <f t="shared" si="173"/>
        <v>0.98644565940336193</v>
      </c>
      <c r="R2769" s="3">
        <f t="shared" si="174"/>
        <v>0.97372561604639662</v>
      </c>
      <c r="S2769" s="3">
        <f t="shared" si="175"/>
        <v>0.5904768059513037</v>
      </c>
    </row>
    <row r="2770" spans="1:19" s="5" customFormat="1" ht="12.75" x14ac:dyDescent="0.2">
      <c r="A2770" s="3" t="s">
        <v>2087</v>
      </c>
      <c r="B2770" s="3" t="s">
        <v>2088</v>
      </c>
      <c r="C2770" s="3">
        <v>2.85</v>
      </c>
      <c r="D2770" s="3">
        <v>1</v>
      </c>
      <c r="E2770" s="3">
        <v>1</v>
      </c>
      <c r="F2770" s="3">
        <v>3</v>
      </c>
      <c r="G2770" s="3">
        <v>316</v>
      </c>
      <c r="H2770" s="3">
        <v>35.535266364660004</v>
      </c>
      <c r="I2770" s="3">
        <v>4.93212890625</v>
      </c>
      <c r="J2770" s="3">
        <v>1.0402616184687501</v>
      </c>
      <c r="K2770" s="3">
        <v>0.92819402131656004</v>
      </c>
      <c r="L2770" s="3">
        <v>1.0361184737374201</v>
      </c>
      <c r="M2770" s="3">
        <f t="shared" si="172"/>
        <v>1.0015247045075768</v>
      </c>
      <c r="N2770" s="3">
        <v>0.92053309868859301</v>
      </c>
      <c r="O2770" s="3">
        <v>1.02604952597302</v>
      </c>
      <c r="P2770" s="3">
        <v>0.97448126981485905</v>
      </c>
      <c r="Q2770" s="3">
        <f t="shared" si="173"/>
        <v>0.97368796482549058</v>
      </c>
      <c r="R2770" s="3">
        <f t="shared" si="174"/>
        <v>0.97220563850616859</v>
      </c>
      <c r="S2770" s="3">
        <f t="shared" si="175"/>
        <v>0.59070428951060494</v>
      </c>
    </row>
    <row r="2771" spans="1:19" s="5" customFormat="1" ht="12.75" x14ac:dyDescent="0.2">
      <c r="A2771" s="3" t="s">
        <v>519</v>
      </c>
      <c r="B2771" s="3" t="s">
        <v>520</v>
      </c>
      <c r="C2771" s="3">
        <v>45.26</v>
      </c>
      <c r="D2771" s="3">
        <v>8</v>
      </c>
      <c r="E2771" s="3">
        <v>8</v>
      </c>
      <c r="F2771" s="3">
        <v>27</v>
      </c>
      <c r="G2771" s="3">
        <v>190</v>
      </c>
      <c r="H2771" s="3">
        <v>21.510079814659999</v>
      </c>
      <c r="I2771" s="3">
        <v>4.94482421875</v>
      </c>
      <c r="J2771" s="3">
        <v>0.92586592349557395</v>
      </c>
      <c r="K2771" s="3">
        <v>1.0171242129938001</v>
      </c>
      <c r="L2771" s="3">
        <v>0.99232957062763305</v>
      </c>
      <c r="M2771" s="3">
        <f t="shared" si="172"/>
        <v>0.97843990237233569</v>
      </c>
      <c r="N2771" s="3">
        <v>1.0023218419423501</v>
      </c>
      <c r="O2771" s="3">
        <v>0.98219049305212103</v>
      </c>
      <c r="P2771" s="3">
        <v>0.99976470392200301</v>
      </c>
      <c r="Q2771" s="3">
        <f t="shared" si="173"/>
        <v>0.99475901297215807</v>
      </c>
      <c r="R2771" s="3">
        <f t="shared" si="174"/>
        <v>1.0166787051103034</v>
      </c>
      <c r="S2771" s="3">
        <f t="shared" si="175"/>
        <v>0.59089361857271783</v>
      </c>
    </row>
    <row r="2772" spans="1:19" s="5" customFormat="1" ht="12.75" x14ac:dyDescent="0.2">
      <c r="A2772" s="3" t="s">
        <v>6393</v>
      </c>
      <c r="B2772" s="3" t="s">
        <v>6394</v>
      </c>
      <c r="C2772" s="3">
        <v>1.69</v>
      </c>
      <c r="D2772" s="3">
        <v>1</v>
      </c>
      <c r="E2772" s="3">
        <v>1</v>
      </c>
      <c r="F2772" s="3">
        <v>4</v>
      </c>
      <c r="G2772" s="3">
        <v>533</v>
      </c>
      <c r="H2772" s="3">
        <v>59.748507684660098</v>
      </c>
      <c r="I2772" s="3">
        <v>8.58740234375</v>
      </c>
      <c r="J2772" s="3">
        <v>1.0583952470323199</v>
      </c>
      <c r="K2772" s="3">
        <v>1.0427062711913</v>
      </c>
      <c r="L2772" s="3">
        <v>1.0388248157595501</v>
      </c>
      <c r="M2772" s="3">
        <f t="shared" si="172"/>
        <v>1.0466421113277233</v>
      </c>
      <c r="N2772" s="3">
        <v>0.88896956458055698</v>
      </c>
      <c r="O2772" s="3">
        <v>1.03078068067081</v>
      </c>
      <c r="P2772" s="3">
        <v>1.1076304287708301</v>
      </c>
      <c r="Q2772" s="3">
        <f t="shared" si="173"/>
        <v>1.0091268913407323</v>
      </c>
      <c r="R2772" s="3">
        <f t="shared" si="174"/>
        <v>0.96415659222864547</v>
      </c>
      <c r="S2772" s="3">
        <f t="shared" si="175"/>
        <v>0.59103566889777048</v>
      </c>
    </row>
    <row r="2773" spans="1:19" s="5" customFormat="1" ht="12.75" x14ac:dyDescent="0.2">
      <c r="A2773" s="3" t="s">
        <v>899</v>
      </c>
      <c r="B2773" s="3" t="s">
        <v>900</v>
      </c>
      <c r="C2773" s="3">
        <v>7.18</v>
      </c>
      <c r="D2773" s="3">
        <v>3</v>
      </c>
      <c r="E2773" s="3">
        <v>3</v>
      </c>
      <c r="F2773" s="3">
        <v>6</v>
      </c>
      <c r="G2773" s="3">
        <v>418</v>
      </c>
      <c r="H2773" s="3">
        <v>45.773906304660002</v>
      </c>
      <c r="I2773" s="3">
        <v>8.49951171875</v>
      </c>
      <c r="J2773" s="3"/>
      <c r="K2773" s="3">
        <v>1.0036749919691099</v>
      </c>
      <c r="L2773" s="3">
        <v>0.99146379535293205</v>
      </c>
      <c r="M2773" s="3">
        <f t="shared" si="172"/>
        <v>0.99756939366102104</v>
      </c>
      <c r="N2773" s="3"/>
      <c r="O2773" s="3">
        <v>0.99179902832713995</v>
      </c>
      <c r="P2773" s="3">
        <v>1.02678709747992</v>
      </c>
      <c r="Q2773" s="3">
        <f t="shared" si="173"/>
        <v>1.0092930629035299</v>
      </c>
      <c r="R2773" s="3">
        <f t="shared" si="174"/>
        <v>1.0117522342976901</v>
      </c>
      <c r="S2773" s="3">
        <f t="shared" si="175"/>
        <v>0.59160733940159971</v>
      </c>
    </row>
    <row r="2774" spans="1:19" s="5" customFormat="1" ht="12.75" x14ac:dyDescent="0.2">
      <c r="A2774" s="3" t="s">
        <v>943</v>
      </c>
      <c r="B2774" s="3" t="s">
        <v>944</v>
      </c>
      <c r="C2774" s="3">
        <v>15.63</v>
      </c>
      <c r="D2774" s="3">
        <v>2</v>
      </c>
      <c r="E2774" s="3">
        <v>2</v>
      </c>
      <c r="F2774" s="3">
        <v>5</v>
      </c>
      <c r="G2774" s="3">
        <v>128</v>
      </c>
      <c r="H2774" s="3">
        <v>14.18961598466</v>
      </c>
      <c r="I2774" s="3">
        <v>8.71923828125</v>
      </c>
      <c r="J2774" s="3">
        <v>1.0430843133063901</v>
      </c>
      <c r="K2774" s="3">
        <v>1.0290691838977399</v>
      </c>
      <c r="L2774" s="3">
        <v>0.99278884875777595</v>
      </c>
      <c r="M2774" s="3">
        <f t="shared" si="172"/>
        <v>1.0216474486539686</v>
      </c>
      <c r="N2774" s="3">
        <v>0.996706176545885</v>
      </c>
      <c r="O2774" s="3">
        <v>0.97933675452421798</v>
      </c>
      <c r="P2774" s="3">
        <v>1.04554175975589</v>
      </c>
      <c r="Q2774" s="3">
        <f t="shared" si="173"/>
        <v>1.0071948969419975</v>
      </c>
      <c r="R2774" s="3">
        <f t="shared" si="174"/>
        <v>0.98585368002336571</v>
      </c>
      <c r="S2774" s="3">
        <f t="shared" si="175"/>
        <v>0.59198772925052467</v>
      </c>
    </row>
    <row r="2775" spans="1:19" s="5" customFormat="1" ht="12.75" x14ac:dyDescent="0.2">
      <c r="A2775" s="3" t="s">
        <v>5439</v>
      </c>
      <c r="B2775" s="3" t="s">
        <v>5440</v>
      </c>
      <c r="C2775" s="3">
        <v>20.41</v>
      </c>
      <c r="D2775" s="3">
        <v>7</v>
      </c>
      <c r="E2775" s="3">
        <v>7</v>
      </c>
      <c r="F2775" s="3">
        <v>18</v>
      </c>
      <c r="G2775" s="3">
        <v>338</v>
      </c>
      <c r="H2775" s="3">
        <v>36.62378903466</v>
      </c>
      <c r="I2775" s="3">
        <v>7.19580078125</v>
      </c>
      <c r="J2775" s="3">
        <v>1.0431743429625999</v>
      </c>
      <c r="K2775" s="3">
        <v>0.94546439320628295</v>
      </c>
      <c r="L2775" s="3">
        <v>0.95140168533342195</v>
      </c>
      <c r="M2775" s="3">
        <f t="shared" si="172"/>
        <v>0.98001347383410164</v>
      </c>
      <c r="N2775" s="3">
        <v>0.97483894350404998</v>
      </c>
      <c r="O2775" s="3">
        <v>0.96258127915152303</v>
      </c>
      <c r="P2775" s="3">
        <v>0.94549190019345197</v>
      </c>
      <c r="Q2775" s="3">
        <f t="shared" si="173"/>
        <v>0.96097070761634162</v>
      </c>
      <c r="R2775" s="3">
        <f t="shared" si="174"/>
        <v>0.9805688730551233</v>
      </c>
      <c r="S2775" s="3">
        <f t="shared" si="175"/>
        <v>0.59214284737444656</v>
      </c>
    </row>
    <row r="2776" spans="1:19" s="5" customFormat="1" ht="12.75" x14ac:dyDescent="0.2">
      <c r="A2776" s="3" t="s">
        <v>7889</v>
      </c>
      <c r="B2776" s="3" t="s">
        <v>7890</v>
      </c>
      <c r="C2776" s="3">
        <v>1.66</v>
      </c>
      <c r="D2776" s="3">
        <v>1</v>
      </c>
      <c r="E2776" s="3">
        <v>1</v>
      </c>
      <c r="F2776" s="3">
        <v>2</v>
      </c>
      <c r="G2776" s="3">
        <v>482</v>
      </c>
      <c r="H2776" s="3">
        <v>55.070728824660101</v>
      </c>
      <c r="I2776" s="3">
        <v>5.47802734375</v>
      </c>
      <c r="J2776" s="3">
        <v>0.99938445979305901</v>
      </c>
      <c r="K2776" s="3"/>
      <c r="L2776" s="3">
        <v>1.05892178724761</v>
      </c>
      <c r="M2776" s="3">
        <f t="shared" si="172"/>
        <v>1.0291531235203344</v>
      </c>
      <c r="N2776" s="3">
        <v>0.97156075833795996</v>
      </c>
      <c r="O2776" s="3"/>
      <c r="P2776" s="3">
        <v>1.0327998551428701</v>
      </c>
      <c r="Q2776" s="3">
        <f t="shared" si="173"/>
        <v>1.0021803067404149</v>
      </c>
      <c r="R2776" s="3">
        <f t="shared" si="174"/>
        <v>0.97379125014200418</v>
      </c>
      <c r="S2776" s="3">
        <f t="shared" si="175"/>
        <v>0.59220901522762837</v>
      </c>
    </row>
    <row r="2777" spans="1:19" s="5" customFormat="1" ht="12.75" x14ac:dyDescent="0.2">
      <c r="A2777" s="3" t="s">
        <v>4003</v>
      </c>
      <c r="B2777" s="3" t="s">
        <v>4004</v>
      </c>
      <c r="C2777" s="3">
        <v>42.95</v>
      </c>
      <c r="D2777" s="3">
        <v>11</v>
      </c>
      <c r="E2777" s="3">
        <v>18</v>
      </c>
      <c r="F2777" s="3">
        <v>189</v>
      </c>
      <c r="G2777" s="3">
        <v>482</v>
      </c>
      <c r="H2777" s="3">
        <v>55.585123274659999</v>
      </c>
      <c r="I2777" s="3">
        <v>6.21435546875</v>
      </c>
      <c r="J2777" s="3">
        <v>0.965548418420756</v>
      </c>
      <c r="K2777" s="3">
        <v>1.01020267119954</v>
      </c>
      <c r="L2777" s="3">
        <v>1.0454583824544099</v>
      </c>
      <c r="M2777" s="3">
        <f t="shared" si="172"/>
        <v>1.0070698240249019</v>
      </c>
      <c r="N2777" s="3">
        <v>0.99611118344277505</v>
      </c>
      <c r="O2777" s="3">
        <v>1.0362425375170301</v>
      </c>
      <c r="P2777" s="3">
        <v>0.91474251025632602</v>
      </c>
      <c r="Q2777" s="3">
        <f t="shared" si="173"/>
        <v>0.98236541040537706</v>
      </c>
      <c r="R2777" s="3">
        <f t="shared" si="174"/>
        <v>0.97546901611966685</v>
      </c>
      <c r="S2777" s="3">
        <f t="shared" si="175"/>
        <v>0.59279891040952104</v>
      </c>
    </row>
    <row r="2778" spans="1:19" s="5" customFormat="1" ht="12.75" x14ac:dyDescent="0.2">
      <c r="A2778" s="3" t="s">
        <v>8173</v>
      </c>
      <c r="B2778" s="3" t="s">
        <v>8174</v>
      </c>
      <c r="C2778" s="3">
        <v>16.12</v>
      </c>
      <c r="D2778" s="3">
        <v>9</v>
      </c>
      <c r="E2778" s="3">
        <v>9</v>
      </c>
      <c r="F2778" s="3">
        <v>21</v>
      </c>
      <c r="G2778" s="3">
        <v>521</v>
      </c>
      <c r="H2778" s="3">
        <v>58.813043414660001</v>
      </c>
      <c r="I2778" s="3">
        <v>7.78173828125</v>
      </c>
      <c r="J2778" s="3">
        <v>0.99147980299571203</v>
      </c>
      <c r="K2778" s="3">
        <v>0.98535247145548099</v>
      </c>
      <c r="L2778" s="3">
        <v>0.98986821709247896</v>
      </c>
      <c r="M2778" s="3">
        <f t="shared" si="172"/>
        <v>0.98890016384789059</v>
      </c>
      <c r="N2778" s="3">
        <v>0.99617568424422498</v>
      </c>
      <c r="O2778" s="3">
        <v>0.99833568630835201</v>
      </c>
      <c r="P2778" s="3">
        <v>0.93717793810043204</v>
      </c>
      <c r="Q2778" s="3">
        <f t="shared" si="173"/>
        <v>0.97722976955100294</v>
      </c>
      <c r="R2778" s="3">
        <f t="shared" si="174"/>
        <v>0.98819861223252592</v>
      </c>
      <c r="S2778" s="3">
        <f t="shared" si="175"/>
        <v>0.59298139287382634</v>
      </c>
    </row>
    <row r="2779" spans="1:19" s="5" customFormat="1" ht="12.75" x14ac:dyDescent="0.2">
      <c r="A2779" s="3" t="s">
        <v>7155</v>
      </c>
      <c r="B2779" s="3" t="s">
        <v>7156</v>
      </c>
      <c r="C2779" s="3">
        <v>9.76</v>
      </c>
      <c r="D2779" s="3">
        <v>2</v>
      </c>
      <c r="E2779" s="3">
        <v>2</v>
      </c>
      <c r="F2779" s="3">
        <v>3</v>
      </c>
      <c r="G2779" s="3">
        <v>297</v>
      </c>
      <c r="H2779" s="3">
        <v>33.049272424660003</v>
      </c>
      <c r="I2779" s="3">
        <v>7.67919921875</v>
      </c>
      <c r="J2779" s="3">
        <v>0.78444812378869599</v>
      </c>
      <c r="K2779" s="3"/>
      <c r="L2779" s="3">
        <v>1.0876593404957999</v>
      </c>
      <c r="M2779" s="3">
        <f t="shared" si="172"/>
        <v>0.93605373214224796</v>
      </c>
      <c r="N2779" s="3">
        <v>0.95258804369974703</v>
      </c>
      <c r="O2779" s="3"/>
      <c r="P2779" s="3">
        <v>1.14619055091684</v>
      </c>
      <c r="Q2779" s="3">
        <f t="shared" si="173"/>
        <v>1.0493892973082934</v>
      </c>
      <c r="R2779" s="3">
        <f t="shared" si="174"/>
        <v>1.121078054896129</v>
      </c>
      <c r="S2779" s="3">
        <f t="shared" si="175"/>
        <v>0.59302953653524582</v>
      </c>
    </row>
    <row r="2780" spans="1:19" s="5" customFormat="1" ht="12.75" x14ac:dyDescent="0.2">
      <c r="A2780" s="3" t="s">
        <v>7185</v>
      </c>
      <c r="B2780" s="3" t="s">
        <v>7186</v>
      </c>
      <c r="C2780" s="3">
        <v>26.05</v>
      </c>
      <c r="D2780" s="3">
        <v>11</v>
      </c>
      <c r="E2780" s="3">
        <v>11</v>
      </c>
      <c r="F2780" s="3">
        <v>34</v>
      </c>
      <c r="G2780" s="3">
        <v>334</v>
      </c>
      <c r="H2780" s="3">
        <v>37.510345474659999</v>
      </c>
      <c r="I2780" s="3">
        <v>8.86572265625</v>
      </c>
      <c r="J2780" s="3">
        <v>0.93913045742263201</v>
      </c>
      <c r="K2780" s="3">
        <v>1.01572465759765</v>
      </c>
      <c r="L2780" s="3">
        <v>1.0435940970164801</v>
      </c>
      <c r="M2780" s="3">
        <f t="shared" si="172"/>
        <v>0.99948307067892073</v>
      </c>
      <c r="N2780" s="3">
        <v>0.98421192049546102</v>
      </c>
      <c r="O2780" s="3">
        <v>0.98611089103818395</v>
      </c>
      <c r="P2780" s="3">
        <v>0.97335218257720701</v>
      </c>
      <c r="Q2780" s="3">
        <f t="shared" si="173"/>
        <v>0.98122499803695062</v>
      </c>
      <c r="R2780" s="3">
        <f t="shared" si="174"/>
        <v>0.98173248434356386</v>
      </c>
      <c r="S2780" s="3">
        <f t="shared" si="175"/>
        <v>0.59304825923950966</v>
      </c>
    </row>
    <row r="2781" spans="1:19" s="5" customFormat="1" ht="12.75" x14ac:dyDescent="0.2">
      <c r="A2781" s="3" t="s">
        <v>1261</v>
      </c>
      <c r="B2781" s="3" t="s">
        <v>1262</v>
      </c>
      <c r="C2781" s="3">
        <v>1.99</v>
      </c>
      <c r="D2781" s="3">
        <v>1</v>
      </c>
      <c r="E2781" s="3">
        <v>1</v>
      </c>
      <c r="F2781" s="3">
        <v>3</v>
      </c>
      <c r="G2781" s="3">
        <v>452</v>
      </c>
      <c r="H2781" s="3">
        <v>51.153134694659997</v>
      </c>
      <c r="I2781" s="3">
        <v>8.92431640625</v>
      </c>
      <c r="J2781" s="3"/>
      <c r="K2781" s="3">
        <v>1.0346289204383201</v>
      </c>
      <c r="L2781" s="3">
        <v>1.1352446511171701</v>
      </c>
      <c r="M2781" s="3">
        <f t="shared" si="172"/>
        <v>1.084936785777745</v>
      </c>
      <c r="N2781" s="3"/>
      <c r="O2781" s="3">
        <v>1.02166197115819</v>
      </c>
      <c r="P2781" s="3">
        <v>1.07612848439177</v>
      </c>
      <c r="Q2781" s="3">
        <f t="shared" si="173"/>
        <v>1.0488952277749801</v>
      </c>
      <c r="R2781" s="3">
        <f t="shared" si="174"/>
        <v>0.96678003873107854</v>
      </c>
      <c r="S2781" s="3">
        <f t="shared" si="175"/>
        <v>0.59305737318143126</v>
      </c>
    </row>
    <row r="2782" spans="1:19" s="5" customFormat="1" ht="12.75" x14ac:dyDescent="0.2">
      <c r="A2782" s="3" t="s">
        <v>2747</v>
      </c>
      <c r="B2782" s="3" t="s">
        <v>2748</v>
      </c>
      <c r="C2782" s="3">
        <v>37.630000000000003</v>
      </c>
      <c r="D2782" s="3">
        <v>5</v>
      </c>
      <c r="E2782" s="3">
        <v>5</v>
      </c>
      <c r="F2782" s="3">
        <v>32</v>
      </c>
      <c r="G2782" s="3">
        <v>186</v>
      </c>
      <c r="H2782" s="3">
        <v>20.298515204659999</v>
      </c>
      <c r="I2782" s="3">
        <v>8.85107421875</v>
      </c>
      <c r="J2782" s="3">
        <v>1.0273553418691601</v>
      </c>
      <c r="K2782" s="3">
        <v>0.84506077891199705</v>
      </c>
      <c r="L2782" s="3">
        <v>1.0457583523615499</v>
      </c>
      <c r="M2782" s="3">
        <f t="shared" si="172"/>
        <v>0.97272482438090224</v>
      </c>
      <c r="N2782" s="3">
        <v>1.01593758468427</v>
      </c>
      <c r="O2782" s="3">
        <v>1.04644450427266</v>
      </c>
      <c r="P2782" s="3">
        <v>0.97314310916131996</v>
      </c>
      <c r="Q2782" s="3">
        <f t="shared" si="173"/>
        <v>1.0118417327060834</v>
      </c>
      <c r="R2782" s="3">
        <f t="shared" si="174"/>
        <v>1.0402137452902751</v>
      </c>
      <c r="S2782" s="3">
        <f t="shared" si="175"/>
        <v>0.59325684658833189</v>
      </c>
    </row>
    <row r="2783" spans="1:19" s="5" customFormat="1" ht="12.75" x14ac:dyDescent="0.2">
      <c r="A2783" s="3" t="s">
        <v>5739</v>
      </c>
      <c r="B2783" s="3" t="s">
        <v>5740</v>
      </c>
      <c r="C2783" s="3">
        <v>21.56</v>
      </c>
      <c r="D2783" s="3">
        <v>5</v>
      </c>
      <c r="E2783" s="3">
        <v>6</v>
      </c>
      <c r="F2783" s="3">
        <v>36</v>
      </c>
      <c r="G2783" s="3">
        <v>269</v>
      </c>
      <c r="H2783" s="3">
        <v>30.0559511346599</v>
      </c>
      <c r="I2783" s="3">
        <v>9.05615234375</v>
      </c>
      <c r="J2783" s="3">
        <v>1.01539149488839</v>
      </c>
      <c r="K2783" s="3">
        <v>0.99021120045488698</v>
      </c>
      <c r="L2783" s="3">
        <v>1.00718801622863</v>
      </c>
      <c r="M2783" s="3">
        <f t="shared" si="172"/>
        <v>1.0042635705239691</v>
      </c>
      <c r="N2783" s="3">
        <v>1.01112250119891</v>
      </c>
      <c r="O2783" s="3">
        <v>0.99545715064707796</v>
      </c>
      <c r="P2783" s="3">
        <v>0.98899025635223503</v>
      </c>
      <c r="Q2783" s="3">
        <f t="shared" si="173"/>
        <v>0.99852330273274104</v>
      </c>
      <c r="R2783" s="3">
        <f t="shared" si="174"/>
        <v>0.99428410234154652</v>
      </c>
      <c r="S2783" s="3">
        <f t="shared" si="175"/>
        <v>0.59336919354148954</v>
      </c>
    </row>
    <row r="2784" spans="1:19" s="5" customFormat="1" ht="12.75" x14ac:dyDescent="0.2">
      <c r="A2784" s="3" t="s">
        <v>5385</v>
      </c>
      <c r="B2784" s="3" t="s">
        <v>5386</v>
      </c>
      <c r="C2784" s="3">
        <v>6.67</v>
      </c>
      <c r="D2784" s="3">
        <v>2</v>
      </c>
      <c r="E2784" s="3">
        <v>2</v>
      </c>
      <c r="F2784" s="3">
        <v>3</v>
      </c>
      <c r="G2784" s="3">
        <v>240</v>
      </c>
      <c r="H2784" s="3">
        <v>27.56492890466</v>
      </c>
      <c r="I2784" s="3">
        <v>4.65283203125</v>
      </c>
      <c r="J2784" s="3">
        <v>1.0113761866908599</v>
      </c>
      <c r="K2784" s="3">
        <v>0.97201320083323195</v>
      </c>
      <c r="L2784" s="3"/>
      <c r="M2784" s="3">
        <f t="shared" si="172"/>
        <v>0.99169469376204589</v>
      </c>
      <c r="N2784" s="3">
        <v>1.0028501587909899</v>
      </c>
      <c r="O2784" s="3">
        <v>1.0053468940358099</v>
      </c>
      <c r="P2784" s="3"/>
      <c r="Q2784" s="3">
        <f t="shared" si="173"/>
        <v>1.0040985264133999</v>
      </c>
      <c r="R2784" s="3">
        <f t="shared" si="174"/>
        <v>1.012507713038475</v>
      </c>
      <c r="S2784" s="3">
        <f t="shared" si="175"/>
        <v>0.5936322877775102</v>
      </c>
    </row>
    <row r="2785" spans="1:19" s="5" customFormat="1" ht="12.75" x14ac:dyDescent="0.2">
      <c r="A2785" s="3" t="s">
        <v>3233</v>
      </c>
      <c r="B2785" s="3" t="s">
        <v>3234</v>
      </c>
      <c r="C2785" s="3">
        <v>6.18</v>
      </c>
      <c r="D2785" s="3">
        <v>5</v>
      </c>
      <c r="E2785" s="3">
        <v>5</v>
      </c>
      <c r="F2785" s="3">
        <v>13</v>
      </c>
      <c r="G2785" s="3">
        <v>971</v>
      </c>
      <c r="H2785" s="3">
        <v>106.76378099466</v>
      </c>
      <c r="I2785" s="3">
        <v>7.72314453125</v>
      </c>
      <c r="J2785" s="3">
        <v>1.0064855197586</v>
      </c>
      <c r="K2785" s="3">
        <v>1.1325311237626301</v>
      </c>
      <c r="L2785" s="3">
        <v>0.92644679286158005</v>
      </c>
      <c r="M2785" s="3">
        <f t="shared" si="172"/>
        <v>1.0218211454609367</v>
      </c>
      <c r="N2785" s="3">
        <v>1.01073925223726</v>
      </c>
      <c r="O2785" s="3">
        <v>0.96713241231858305</v>
      </c>
      <c r="P2785" s="3">
        <v>0.98109996726673399</v>
      </c>
      <c r="Q2785" s="3">
        <f t="shared" si="173"/>
        <v>0.98632387727419246</v>
      </c>
      <c r="R2785" s="3">
        <f t="shared" si="174"/>
        <v>0.96526078135647542</v>
      </c>
      <c r="S2785" s="3">
        <f t="shared" si="175"/>
        <v>0.5938494203563589</v>
      </c>
    </row>
    <row r="2786" spans="1:19" s="5" customFormat="1" ht="12.75" x14ac:dyDescent="0.2">
      <c r="A2786" s="3" t="s">
        <v>61</v>
      </c>
      <c r="B2786" s="3" t="s">
        <v>62</v>
      </c>
      <c r="C2786" s="3">
        <v>7.22</v>
      </c>
      <c r="D2786" s="3">
        <v>1</v>
      </c>
      <c r="E2786" s="3">
        <v>1</v>
      </c>
      <c r="F2786" s="3">
        <v>5</v>
      </c>
      <c r="G2786" s="3">
        <v>97</v>
      </c>
      <c r="H2786" s="3">
        <v>11.19551181466</v>
      </c>
      <c r="I2786" s="3">
        <v>7.37158203125</v>
      </c>
      <c r="J2786" s="3">
        <v>0.65532699444056297</v>
      </c>
      <c r="K2786" s="3">
        <v>0.96599761960104003</v>
      </c>
      <c r="L2786" s="3">
        <v>0.84617149773498701</v>
      </c>
      <c r="M2786" s="3">
        <f t="shared" si="172"/>
        <v>0.82249870392552993</v>
      </c>
      <c r="N2786" s="3">
        <v>0.79958098244263898</v>
      </c>
      <c r="O2786" s="3">
        <v>0.79090927265743605</v>
      </c>
      <c r="P2786" s="3">
        <v>1.12338663006657</v>
      </c>
      <c r="Q2786" s="3">
        <f t="shared" si="173"/>
        <v>0.90462562838888161</v>
      </c>
      <c r="R2786" s="3">
        <f t="shared" si="174"/>
        <v>1.0998505214310801</v>
      </c>
      <c r="S2786" s="3">
        <f t="shared" si="175"/>
        <v>0.59393066421976459</v>
      </c>
    </row>
    <row r="2787" spans="1:19" s="5" customFormat="1" ht="12.75" x14ac:dyDescent="0.2">
      <c r="A2787" s="3" t="s">
        <v>89</v>
      </c>
      <c r="B2787" s="3" t="s">
        <v>90</v>
      </c>
      <c r="C2787" s="3">
        <v>36.76</v>
      </c>
      <c r="D2787" s="3">
        <v>1</v>
      </c>
      <c r="E2787" s="3">
        <v>7</v>
      </c>
      <c r="F2787" s="3">
        <v>78</v>
      </c>
      <c r="G2787" s="3">
        <v>136</v>
      </c>
      <c r="H2787" s="3">
        <v>15.378506954660001</v>
      </c>
      <c r="I2787" s="3">
        <v>11.26806640625</v>
      </c>
      <c r="J2787" s="3">
        <v>0.94553866800332398</v>
      </c>
      <c r="K2787" s="3">
        <v>1.0925948330526301</v>
      </c>
      <c r="L2787" s="3">
        <v>1.0172183004315001</v>
      </c>
      <c r="M2787" s="3">
        <f t="shared" si="172"/>
        <v>1.018450600495818</v>
      </c>
      <c r="N2787" s="3">
        <v>0.79246089819366705</v>
      </c>
      <c r="O2787" s="3">
        <v>0.87322816192111696</v>
      </c>
      <c r="P2787" s="3">
        <v>1.17479663261626</v>
      </c>
      <c r="Q2787" s="3">
        <f t="shared" si="173"/>
        <v>0.94682856424368145</v>
      </c>
      <c r="R2787" s="3">
        <f t="shared" si="174"/>
        <v>0.92967549312920195</v>
      </c>
      <c r="S2787" s="3">
        <f t="shared" si="175"/>
        <v>0.59405732713008175</v>
      </c>
    </row>
    <row r="2788" spans="1:19" s="5" customFormat="1" ht="12.75" x14ac:dyDescent="0.2">
      <c r="A2788" s="3" t="s">
        <v>245</v>
      </c>
      <c r="B2788" s="3" t="s">
        <v>246</v>
      </c>
      <c r="C2788" s="3">
        <v>22.38</v>
      </c>
      <c r="D2788" s="3">
        <v>6</v>
      </c>
      <c r="E2788" s="3">
        <v>6</v>
      </c>
      <c r="F2788" s="3">
        <v>28</v>
      </c>
      <c r="G2788" s="3">
        <v>277</v>
      </c>
      <c r="H2788" s="3">
        <v>31.503720804659999</v>
      </c>
      <c r="I2788" s="3">
        <v>8.63134765625</v>
      </c>
      <c r="J2788" s="3">
        <v>0.95555589473193503</v>
      </c>
      <c r="K2788" s="3">
        <v>1.0034508585825801</v>
      </c>
      <c r="L2788" s="3">
        <v>0.99428351443567498</v>
      </c>
      <c r="M2788" s="3">
        <f t="shared" si="172"/>
        <v>0.98443008925006337</v>
      </c>
      <c r="N2788" s="3">
        <v>0.98094309236710298</v>
      </c>
      <c r="O2788" s="3">
        <v>0.98460478110743599</v>
      </c>
      <c r="P2788" s="3">
        <v>1.0218150448232699</v>
      </c>
      <c r="Q2788" s="3">
        <f t="shared" si="173"/>
        <v>0.99578763943260284</v>
      </c>
      <c r="R2788" s="3">
        <f t="shared" si="174"/>
        <v>1.0115371830936126</v>
      </c>
      <c r="S2788" s="3">
        <f t="shared" si="175"/>
        <v>0.59414894301054644</v>
      </c>
    </row>
    <row r="2789" spans="1:19" s="5" customFormat="1" ht="12.75" x14ac:dyDescent="0.2">
      <c r="A2789" s="3" t="s">
        <v>5925</v>
      </c>
      <c r="B2789" s="3" t="s">
        <v>5926</v>
      </c>
      <c r="C2789" s="3">
        <v>14.37</v>
      </c>
      <c r="D2789" s="3">
        <v>3</v>
      </c>
      <c r="E2789" s="3">
        <v>3</v>
      </c>
      <c r="F2789" s="3">
        <v>3</v>
      </c>
      <c r="G2789" s="3">
        <v>167</v>
      </c>
      <c r="H2789" s="3">
        <v>17.708243784659999</v>
      </c>
      <c r="I2789" s="3">
        <v>8.14794921875</v>
      </c>
      <c r="J2789" s="3"/>
      <c r="K2789" s="3">
        <v>1.0476350827399501</v>
      </c>
      <c r="L2789" s="3">
        <v>0.97021519589278005</v>
      </c>
      <c r="M2789" s="3">
        <f t="shared" si="172"/>
        <v>1.0089251393163652</v>
      </c>
      <c r="N2789" s="3"/>
      <c r="O2789" s="3">
        <v>1.01690492582564</v>
      </c>
      <c r="P2789" s="3">
        <v>0.92596872841650801</v>
      </c>
      <c r="Q2789" s="3">
        <f t="shared" si="173"/>
        <v>0.97143682712107404</v>
      </c>
      <c r="R2789" s="3">
        <f t="shared" si="174"/>
        <v>0.96284331638252885</v>
      </c>
      <c r="S2789" s="3">
        <f t="shared" si="175"/>
        <v>0.59426401497475845</v>
      </c>
    </row>
    <row r="2790" spans="1:19" s="5" customFormat="1" ht="12.75" x14ac:dyDescent="0.2">
      <c r="A2790" s="3" t="s">
        <v>5971</v>
      </c>
      <c r="B2790" s="3" t="s">
        <v>5972</v>
      </c>
      <c r="C2790" s="3">
        <v>76.23</v>
      </c>
      <c r="D2790" s="3">
        <v>31</v>
      </c>
      <c r="E2790" s="3">
        <v>38</v>
      </c>
      <c r="F2790" s="3">
        <v>1010</v>
      </c>
      <c r="G2790" s="3">
        <v>467</v>
      </c>
      <c r="H2790" s="3">
        <v>53.654027644660097</v>
      </c>
      <c r="I2790" s="3">
        <v>5.16064453125</v>
      </c>
      <c r="J2790" s="3">
        <v>0.90587663149504605</v>
      </c>
      <c r="K2790" s="3">
        <v>1.0500262809262799</v>
      </c>
      <c r="L2790" s="3">
        <v>0.94793601340304801</v>
      </c>
      <c r="M2790" s="3">
        <f t="shared" si="172"/>
        <v>0.96794630860812469</v>
      </c>
      <c r="N2790" s="3">
        <v>0.93959288727229295</v>
      </c>
      <c r="O2790" s="3">
        <v>0.936445040041048</v>
      </c>
      <c r="P2790" s="3">
        <v>1.1925817541694901</v>
      </c>
      <c r="Q2790" s="3">
        <f t="shared" si="173"/>
        <v>1.0228732271609438</v>
      </c>
      <c r="R2790" s="3">
        <f t="shared" si="174"/>
        <v>1.0567458319375196</v>
      </c>
      <c r="S2790" s="3">
        <f t="shared" si="175"/>
        <v>0.59428664505156403</v>
      </c>
    </row>
    <row r="2791" spans="1:19" s="5" customFormat="1" ht="12.75" x14ac:dyDescent="0.2">
      <c r="A2791" s="3" t="s">
        <v>4343</v>
      </c>
      <c r="B2791" s="3" t="s">
        <v>4344</v>
      </c>
      <c r="C2791" s="3">
        <v>20.74</v>
      </c>
      <c r="D2791" s="3">
        <v>13</v>
      </c>
      <c r="E2791" s="3">
        <v>13</v>
      </c>
      <c r="F2791" s="3">
        <v>34</v>
      </c>
      <c r="G2791" s="3">
        <v>511</v>
      </c>
      <c r="H2791" s="3">
        <v>57.238242374659997</v>
      </c>
      <c r="I2791" s="3">
        <v>6.21435546875</v>
      </c>
      <c r="J2791" s="3">
        <v>1.00253559503149</v>
      </c>
      <c r="K2791" s="3">
        <v>1.0311225153191901</v>
      </c>
      <c r="L2791" s="3">
        <v>0.97531427503386803</v>
      </c>
      <c r="M2791" s="3">
        <f t="shared" si="172"/>
        <v>1.0029907951281827</v>
      </c>
      <c r="N2791" s="3">
        <v>1.0217722957432001</v>
      </c>
      <c r="O2791" s="3">
        <v>0.99109941308170402</v>
      </c>
      <c r="P2791" s="3">
        <v>1.0309498595341899</v>
      </c>
      <c r="Q2791" s="3">
        <f t="shared" si="173"/>
        <v>1.0146071894530315</v>
      </c>
      <c r="R2791" s="3">
        <f t="shared" si="174"/>
        <v>1.0115817556664259</v>
      </c>
      <c r="S2791" s="3">
        <f t="shared" si="175"/>
        <v>0.59462003097786975</v>
      </c>
    </row>
    <row r="2792" spans="1:19" s="5" customFormat="1" ht="12.75" x14ac:dyDescent="0.2">
      <c r="A2792" s="3" t="s">
        <v>2543</v>
      </c>
      <c r="B2792" s="3" t="s">
        <v>2544</v>
      </c>
      <c r="C2792" s="3">
        <v>47.46</v>
      </c>
      <c r="D2792" s="3">
        <v>3</v>
      </c>
      <c r="E2792" s="3">
        <v>3</v>
      </c>
      <c r="F2792" s="3">
        <v>21</v>
      </c>
      <c r="G2792" s="3">
        <v>59</v>
      </c>
      <c r="H2792" s="3">
        <v>6.4661963346600002</v>
      </c>
      <c r="I2792" s="3">
        <v>8.49951171875</v>
      </c>
      <c r="J2792" s="3">
        <v>0.98473473090308306</v>
      </c>
      <c r="K2792" s="3">
        <v>1.86802556423792</v>
      </c>
      <c r="L2792" s="3">
        <v>1.19034866916645</v>
      </c>
      <c r="M2792" s="3">
        <f t="shared" si="172"/>
        <v>1.3477029881024845</v>
      </c>
      <c r="N2792" s="3">
        <v>1.53450827767933</v>
      </c>
      <c r="O2792" s="3">
        <v>1.0927027445397199</v>
      </c>
      <c r="P2792" s="3">
        <v>0.834024926199187</v>
      </c>
      <c r="Q2792" s="3">
        <f t="shared" si="173"/>
        <v>1.1537453161394122</v>
      </c>
      <c r="R2792" s="3">
        <f t="shared" si="174"/>
        <v>0.85608277663897048</v>
      </c>
      <c r="S2792" s="3">
        <f t="shared" si="175"/>
        <v>0.59490816703841465</v>
      </c>
    </row>
    <row r="2793" spans="1:19" s="5" customFormat="1" ht="12.75" x14ac:dyDescent="0.2">
      <c r="A2793" s="3" t="s">
        <v>6863</v>
      </c>
      <c r="B2793" s="3" t="s">
        <v>6864</v>
      </c>
      <c r="C2793" s="3">
        <v>28.79</v>
      </c>
      <c r="D2793" s="3">
        <v>7</v>
      </c>
      <c r="E2793" s="3">
        <v>7</v>
      </c>
      <c r="F2793" s="3">
        <v>82</v>
      </c>
      <c r="G2793" s="3">
        <v>257</v>
      </c>
      <c r="H2793" s="3">
        <v>28.223474764660001</v>
      </c>
      <c r="I2793" s="3">
        <v>7.88427734375</v>
      </c>
      <c r="J2793" s="3">
        <v>1.0156551611957101</v>
      </c>
      <c r="K2793" s="3">
        <v>0.97232872058427</v>
      </c>
      <c r="L2793" s="3">
        <v>0.99028809243404603</v>
      </c>
      <c r="M2793" s="3">
        <f t="shared" si="172"/>
        <v>0.99275732473800871</v>
      </c>
      <c r="N2793" s="3">
        <v>1.0230827152850199</v>
      </c>
      <c r="O2793" s="3">
        <v>1.0596998250240199</v>
      </c>
      <c r="P2793" s="3">
        <v>0.95356388160938599</v>
      </c>
      <c r="Q2793" s="3">
        <f t="shared" si="173"/>
        <v>1.0121154739728087</v>
      </c>
      <c r="R2793" s="3">
        <f t="shared" si="174"/>
        <v>1.0194993768894212</v>
      </c>
      <c r="S2793" s="3">
        <f t="shared" si="175"/>
        <v>0.59504340748217222</v>
      </c>
    </row>
    <row r="2794" spans="1:19" s="5" customFormat="1" ht="12.75" x14ac:dyDescent="0.2">
      <c r="A2794" s="3" t="s">
        <v>7729</v>
      </c>
      <c r="B2794" s="3" t="s">
        <v>7730</v>
      </c>
      <c r="C2794" s="3">
        <v>66.38</v>
      </c>
      <c r="D2794" s="3">
        <v>28</v>
      </c>
      <c r="E2794" s="3">
        <v>34</v>
      </c>
      <c r="F2794" s="3">
        <v>1351</v>
      </c>
      <c r="G2794" s="3">
        <v>702</v>
      </c>
      <c r="H2794" s="3">
        <v>76.033485894660103</v>
      </c>
      <c r="I2794" s="3">
        <v>6.18896484375</v>
      </c>
      <c r="J2794" s="3">
        <v>1.02576643294065</v>
      </c>
      <c r="K2794" s="3">
        <v>0.96642531718940805</v>
      </c>
      <c r="L2794" s="3">
        <v>0.96393947170444405</v>
      </c>
      <c r="M2794" s="3">
        <f t="shared" si="172"/>
        <v>0.98537707394483398</v>
      </c>
      <c r="N2794" s="3">
        <v>1.0023531712709399</v>
      </c>
      <c r="O2794" s="3">
        <v>1.02765099558109</v>
      </c>
      <c r="P2794" s="3">
        <v>0.97106980529825804</v>
      </c>
      <c r="Q2794" s="3">
        <f t="shared" si="173"/>
        <v>1.0003579907167628</v>
      </c>
      <c r="R2794" s="3">
        <f t="shared" si="174"/>
        <v>1.0152032325168219</v>
      </c>
      <c r="S2794" s="3">
        <f t="shared" si="175"/>
        <v>0.59538709308861248</v>
      </c>
    </row>
    <row r="2795" spans="1:19" s="5" customFormat="1" ht="12.75" x14ac:dyDescent="0.2">
      <c r="A2795" s="3" t="s">
        <v>2429</v>
      </c>
      <c r="B2795" s="3" t="s">
        <v>2430</v>
      </c>
      <c r="C2795" s="3">
        <v>10.029999999999999</v>
      </c>
      <c r="D2795" s="3">
        <v>2</v>
      </c>
      <c r="E2795" s="3">
        <v>4</v>
      </c>
      <c r="F2795" s="3">
        <v>25</v>
      </c>
      <c r="G2795" s="3">
        <v>299</v>
      </c>
      <c r="H2795" s="3">
        <v>33.873252974659998</v>
      </c>
      <c r="I2795" s="3">
        <v>10.49169921875</v>
      </c>
      <c r="J2795" s="3">
        <v>1.06542956864302</v>
      </c>
      <c r="K2795" s="3">
        <v>1.01408957356912</v>
      </c>
      <c r="L2795" s="3">
        <v>1.0172749277017199</v>
      </c>
      <c r="M2795" s="3">
        <f t="shared" si="172"/>
        <v>1.0322646899712866</v>
      </c>
      <c r="N2795" s="3">
        <v>0.99110137407181897</v>
      </c>
      <c r="O2795" s="3">
        <v>1.02875454488298</v>
      </c>
      <c r="P2795" s="3">
        <v>1.03885673185626</v>
      </c>
      <c r="Q2795" s="3">
        <f t="shared" si="173"/>
        <v>1.0195708836036863</v>
      </c>
      <c r="R2795" s="3">
        <f t="shared" si="174"/>
        <v>0.98770295400886632</v>
      </c>
      <c r="S2795" s="3">
        <f t="shared" si="175"/>
        <v>0.59594027997297683</v>
      </c>
    </row>
    <row r="2796" spans="1:19" s="5" customFormat="1" ht="12.75" x14ac:dyDescent="0.2">
      <c r="A2796" s="3" t="s">
        <v>3449</v>
      </c>
      <c r="B2796" s="3" t="s">
        <v>3450</v>
      </c>
      <c r="C2796" s="3">
        <v>2.54</v>
      </c>
      <c r="D2796" s="3">
        <v>2</v>
      </c>
      <c r="E2796" s="3">
        <v>2</v>
      </c>
      <c r="F2796" s="3">
        <v>3</v>
      </c>
      <c r="G2796" s="3">
        <v>1024</v>
      </c>
      <c r="H2796" s="3">
        <v>113.65241554466</v>
      </c>
      <c r="I2796" s="3">
        <v>7.03466796875</v>
      </c>
      <c r="J2796" s="3">
        <v>1.0306805269194399</v>
      </c>
      <c r="K2796" s="3">
        <v>1.09516795489244</v>
      </c>
      <c r="L2796" s="3">
        <v>0.90037126592785399</v>
      </c>
      <c r="M2796" s="3">
        <f t="shared" si="172"/>
        <v>1.0087399159132444</v>
      </c>
      <c r="N2796" s="3">
        <v>0.97563438131840496</v>
      </c>
      <c r="O2796" s="3">
        <v>1.0417714836416501</v>
      </c>
      <c r="P2796" s="3">
        <v>1.13591497083119</v>
      </c>
      <c r="Q2796" s="3">
        <f t="shared" si="173"/>
        <v>1.0511069452637483</v>
      </c>
      <c r="R2796" s="3">
        <f t="shared" si="174"/>
        <v>1.0419999532903856</v>
      </c>
      <c r="S2796" s="3">
        <f t="shared" si="175"/>
        <v>0.59660950989984707</v>
      </c>
    </row>
    <row r="2797" spans="1:19" s="5" customFormat="1" ht="12.75" x14ac:dyDescent="0.2">
      <c r="A2797" s="3" t="s">
        <v>4167</v>
      </c>
      <c r="B2797" s="3" t="s">
        <v>4168</v>
      </c>
      <c r="C2797" s="3">
        <v>60.94</v>
      </c>
      <c r="D2797" s="3">
        <v>4</v>
      </c>
      <c r="E2797" s="3">
        <v>4</v>
      </c>
      <c r="F2797" s="3">
        <v>32</v>
      </c>
      <c r="G2797" s="3">
        <v>64</v>
      </c>
      <c r="H2797" s="3">
        <v>7.4249080546600004</v>
      </c>
      <c r="I2797" s="3">
        <v>9.18798828125</v>
      </c>
      <c r="J2797" s="3">
        <v>1.0692883976108001</v>
      </c>
      <c r="K2797" s="3">
        <v>0.91217275683496502</v>
      </c>
      <c r="L2797" s="3">
        <v>0.97016264441927103</v>
      </c>
      <c r="M2797" s="3">
        <f t="shared" si="172"/>
        <v>0.98387459962167867</v>
      </c>
      <c r="N2797" s="3">
        <v>0.91084067103314503</v>
      </c>
      <c r="O2797" s="3">
        <v>1.0038012249155499</v>
      </c>
      <c r="P2797" s="3">
        <v>0.94518675257978901</v>
      </c>
      <c r="Q2797" s="3">
        <f t="shared" si="173"/>
        <v>0.95327621617616121</v>
      </c>
      <c r="R2797" s="3">
        <f t="shared" si="174"/>
        <v>0.9689001185137992</v>
      </c>
      <c r="S2797" s="3">
        <f t="shared" si="175"/>
        <v>0.59663596878744829</v>
      </c>
    </row>
    <row r="2798" spans="1:19" s="5" customFormat="1" ht="12.75" x14ac:dyDescent="0.2">
      <c r="A2798" s="3" t="s">
        <v>3891</v>
      </c>
      <c r="B2798" s="3" t="s">
        <v>3892</v>
      </c>
      <c r="C2798" s="3">
        <v>4</v>
      </c>
      <c r="D2798" s="3">
        <v>5</v>
      </c>
      <c r="E2798" s="3">
        <v>5</v>
      </c>
      <c r="F2798" s="3">
        <v>16</v>
      </c>
      <c r="G2798" s="3">
        <v>1275</v>
      </c>
      <c r="H2798" s="3">
        <v>141.43478898466</v>
      </c>
      <c r="I2798" s="3">
        <v>5.46533203125</v>
      </c>
      <c r="J2798" s="3">
        <v>0.972333333057396</v>
      </c>
      <c r="K2798" s="3">
        <v>1.03734069316113</v>
      </c>
      <c r="L2798" s="3">
        <v>0.992791962466681</v>
      </c>
      <c r="M2798" s="3">
        <f t="shared" si="172"/>
        <v>1.0008219962284024</v>
      </c>
      <c r="N2798" s="3">
        <v>0.98737252793309505</v>
      </c>
      <c r="O2798" s="3">
        <v>0.970172436041284</v>
      </c>
      <c r="P2798" s="3">
        <v>1.0071422968179</v>
      </c>
      <c r="Q2798" s="3">
        <f t="shared" si="173"/>
        <v>0.98822908693075961</v>
      </c>
      <c r="R2798" s="3">
        <f t="shared" si="174"/>
        <v>0.9874174335245437</v>
      </c>
      <c r="S2798" s="3">
        <f t="shared" si="175"/>
        <v>0.59708638618820631</v>
      </c>
    </row>
    <row r="2799" spans="1:19" s="5" customFormat="1" ht="12.75" x14ac:dyDescent="0.2">
      <c r="A2799" s="3" t="s">
        <v>5153</v>
      </c>
      <c r="B2799" s="3" t="s">
        <v>5154</v>
      </c>
      <c r="C2799" s="3">
        <v>36.53</v>
      </c>
      <c r="D2799" s="3">
        <v>22</v>
      </c>
      <c r="E2799" s="3">
        <v>22</v>
      </c>
      <c r="F2799" s="3">
        <v>84</v>
      </c>
      <c r="G2799" s="3">
        <v>646</v>
      </c>
      <c r="H2799" s="3">
        <v>70.871214874660097</v>
      </c>
      <c r="I2799" s="3">
        <v>6.18896484375</v>
      </c>
      <c r="J2799" s="3">
        <v>1.00691904663187</v>
      </c>
      <c r="K2799" s="3">
        <v>1.0169327109552</v>
      </c>
      <c r="L2799" s="3">
        <v>1.0152443891213101</v>
      </c>
      <c r="M2799" s="3">
        <f t="shared" si="172"/>
        <v>1.0130320489027935</v>
      </c>
      <c r="N2799" s="3">
        <v>1.04932419864551</v>
      </c>
      <c r="O2799" s="3">
        <v>0.993609458694373</v>
      </c>
      <c r="P2799" s="3">
        <v>1.02434866544723</v>
      </c>
      <c r="Q2799" s="3">
        <f t="shared" si="173"/>
        <v>1.0224274409290377</v>
      </c>
      <c r="R2799" s="3">
        <f t="shared" si="174"/>
        <v>1.0092745259505069</v>
      </c>
      <c r="S2799" s="3">
        <f t="shared" si="175"/>
        <v>0.59752924109814598</v>
      </c>
    </row>
    <row r="2800" spans="1:19" s="5" customFormat="1" ht="12.75" x14ac:dyDescent="0.2">
      <c r="A2800" s="3" t="s">
        <v>4573</v>
      </c>
      <c r="B2800" s="3" t="s">
        <v>4574</v>
      </c>
      <c r="C2800" s="3">
        <v>28.81</v>
      </c>
      <c r="D2800" s="3">
        <v>7</v>
      </c>
      <c r="E2800" s="3">
        <v>8</v>
      </c>
      <c r="F2800" s="3">
        <v>16</v>
      </c>
      <c r="G2800" s="3">
        <v>302</v>
      </c>
      <c r="H2800" s="3">
        <v>34.482444984659999</v>
      </c>
      <c r="I2800" s="3">
        <v>8.25048828125</v>
      </c>
      <c r="J2800" s="3">
        <v>1.1503868089138001</v>
      </c>
      <c r="K2800" s="3">
        <v>0.94346225489142599</v>
      </c>
      <c r="L2800" s="3">
        <v>1.0106096160715301</v>
      </c>
      <c r="M2800" s="3">
        <f t="shared" si="172"/>
        <v>1.0348195599589187</v>
      </c>
      <c r="N2800" s="3">
        <v>0.97467460033167597</v>
      </c>
      <c r="O2800" s="3">
        <v>1.03795782028771</v>
      </c>
      <c r="P2800" s="3">
        <v>0.98165850790446096</v>
      </c>
      <c r="Q2800" s="3">
        <f t="shared" si="173"/>
        <v>0.99809697617461568</v>
      </c>
      <c r="R2800" s="3">
        <f t="shared" si="174"/>
        <v>0.96451305599039805</v>
      </c>
      <c r="S2800" s="3">
        <f t="shared" si="175"/>
        <v>0.59768832676350858</v>
      </c>
    </row>
    <row r="2801" spans="1:19" s="5" customFormat="1" ht="12.75" x14ac:dyDescent="0.2">
      <c r="A2801" s="3" t="s">
        <v>6059</v>
      </c>
      <c r="B2801" s="3" t="s">
        <v>6060</v>
      </c>
      <c r="C2801" s="3">
        <v>10.42</v>
      </c>
      <c r="D2801" s="3">
        <v>3</v>
      </c>
      <c r="E2801" s="3">
        <v>3</v>
      </c>
      <c r="F2801" s="3">
        <v>7</v>
      </c>
      <c r="G2801" s="3">
        <v>307</v>
      </c>
      <c r="H2801" s="3">
        <v>33.780904314659999</v>
      </c>
      <c r="I2801" s="3">
        <v>6.44287109375</v>
      </c>
      <c r="J2801" s="3">
        <v>1.0090380969471799</v>
      </c>
      <c r="K2801" s="3">
        <v>0.97340954641669897</v>
      </c>
      <c r="L2801" s="3">
        <v>0.93659117147676996</v>
      </c>
      <c r="M2801" s="3">
        <f t="shared" si="172"/>
        <v>0.97301293828021629</v>
      </c>
      <c r="N2801" s="3">
        <v>0.91920667070841799</v>
      </c>
      <c r="O2801" s="3">
        <v>1.0220578296448399</v>
      </c>
      <c r="P2801" s="3">
        <v>1.05746737737125</v>
      </c>
      <c r="Q2801" s="3">
        <f t="shared" si="173"/>
        <v>0.99957729257483585</v>
      </c>
      <c r="R2801" s="3">
        <f t="shared" si="174"/>
        <v>1.0273011316186316</v>
      </c>
      <c r="S2801" s="3">
        <f t="shared" si="175"/>
        <v>0.59793147323690887</v>
      </c>
    </row>
    <row r="2802" spans="1:19" s="5" customFormat="1" ht="12.75" x14ac:dyDescent="0.2">
      <c r="A2802" s="3" t="s">
        <v>5239</v>
      </c>
      <c r="B2802" s="3" t="s">
        <v>5240</v>
      </c>
      <c r="C2802" s="3">
        <v>37.799999999999997</v>
      </c>
      <c r="D2802" s="3">
        <v>5</v>
      </c>
      <c r="E2802" s="3">
        <v>5</v>
      </c>
      <c r="F2802" s="3">
        <v>15</v>
      </c>
      <c r="G2802" s="3">
        <v>127</v>
      </c>
      <c r="H2802" s="3">
        <v>14.386410874659999</v>
      </c>
      <c r="I2802" s="3">
        <v>9.59814453125</v>
      </c>
      <c r="J2802" s="3">
        <v>0.93391269492578299</v>
      </c>
      <c r="K2802" s="3">
        <v>1.1293144592683999</v>
      </c>
      <c r="L2802" s="3">
        <v>0.96487179260012501</v>
      </c>
      <c r="M2802" s="3">
        <f t="shared" si="172"/>
        <v>1.0093663155981027</v>
      </c>
      <c r="N2802" s="3">
        <v>1.0416120661870201</v>
      </c>
      <c r="O2802" s="3">
        <v>0.98931510474937601</v>
      </c>
      <c r="P2802" s="3">
        <v>1.1194908171148901</v>
      </c>
      <c r="Q2802" s="3">
        <f t="shared" si="173"/>
        <v>1.0501393293504286</v>
      </c>
      <c r="R2802" s="3">
        <f t="shared" si="174"/>
        <v>1.0403946645754329</v>
      </c>
      <c r="S2802" s="3">
        <f t="shared" si="175"/>
        <v>0.59883280919576709</v>
      </c>
    </row>
    <row r="2803" spans="1:19" s="5" customFormat="1" ht="12.75" x14ac:dyDescent="0.2">
      <c r="A2803" s="3" t="s">
        <v>661</v>
      </c>
      <c r="B2803" s="3" t="s">
        <v>662</v>
      </c>
      <c r="C2803" s="3">
        <v>59.21</v>
      </c>
      <c r="D2803" s="3">
        <v>10</v>
      </c>
      <c r="E2803" s="3">
        <v>10</v>
      </c>
      <c r="F2803" s="3">
        <v>187</v>
      </c>
      <c r="G2803" s="3">
        <v>152</v>
      </c>
      <c r="H2803" s="3">
        <v>15.684907534660001</v>
      </c>
      <c r="I2803" s="3">
        <v>6.62451171875</v>
      </c>
      <c r="J2803" s="3">
        <v>1.00315565889689</v>
      </c>
      <c r="K2803" s="3">
        <v>1.10159219300125</v>
      </c>
      <c r="L2803" s="3">
        <v>1.0308170805477901</v>
      </c>
      <c r="M2803" s="3">
        <f t="shared" si="172"/>
        <v>1.0451883108153102</v>
      </c>
      <c r="N2803" s="3">
        <v>1.03027924771581</v>
      </c>
      <c r="O2803" s="3">
        <v>1.0144776782676099</v>
      </c>
      <c r="P2803" s="3">
        <v>1.03927719941289</v>
      </c>
      <c r="Q2803" s="3">
        <f t="shared" si="173"/>
        <v>1.0280113751321034</v>
      </c>
      <c r="R2803" s="3">
        <f t="shared" si="174"/>
        <v>0.98356570246197284</v>
      </c>
      <c r="S2803" s="3">
        <f t="shared" si="175"/>
        <v>0.59984844367827184</v>
      </c>
    </row>
    <row r="2804" spans="1:19" s="5" customFormat="1" ht="12.75" x14ac:dyDescent="0.2">
      <c r="A2804" s="3" t="s">
        <v>4081</v>
      </c>
      <c r="B2804" s="3" t="s">
        <v>4082</v>
      </c>
      <c r="C2804" s="3">
        <v>18.920000000000002</v>
      </c>
      <c r="D2804" s="3">
        <v>10</v>
      </c>
      <c r="E2804" s="3">
        <v>10</v>
      </c>
      <c r="F2804" s="3">
        <v>32</v>
      </c>
      <c r="G2804" s="3">
        <v>539</v>
      </c>
      <c r="H2804" s="3">
        <v>60.04716017466</v>
      </c>
      <c r="I2804" s="3">
        <v>5.71923828125</v>
      </c>
      <c r="J2804" s="3">
        <v>0.91853318734639899</v>
      </c>
      <c r="K2804" s="3">
        <v>1.0408240017754999</v>
      </c>
      <c r="L2804" s="3">
        <v>0.99628076034718704</v>
      </c>
      <c r="M2804" s="3">
        <f t="shared" si="172"/>
        <v>0.98521264982302859</v>
      </c>
      <c r="N2804" s="3">
        <v>1.00802639347193</v>
      </c>
      <c r="O2804" s="3">
        <v>0.99767605135580095</v>
      </c>
      <c r="P2804" s="3">
        <v>1.0112950285695099</v>
      </c>
      <c r="Q2804" s="3">
        <f t="shared" si="173"/>
        <v>1.005665824465747</v>
      </c>
      <c r="R2804" s="3">
        <f t="shared" si="174"/>
        <v>1.0207601624343663</v>
      </c>
      <c r="S2804" s="3">
        <f t="shared" si="175"/>
        <v>0.60000422766078898</v>
      </c>
    </row>
    <row r="2805" spans="1:19" s="5" customFormat="1" ht="12.75" x14ac:dyDescent="0.2">
      <c r="A2805" s="3" t="s">
        <v>3831</v>
      </c>
      <c r="B2805" s="3" t="s">
        <v>3832</v>
      </c>
      <c r="C2805" s="3">
        <v>11.82</v>
      </c>
      <c r="D2805" s="3">
        <v>3</v>
      </c>
      <c r="E2805" s="3">
        <v>3</v>
      </c>
      <c r="F2805" s="3">
        <v>6</v>
      </c>
      <c r="G2805" s="3">
        <v>347</v>
      </c>
      <c r="H2805" s="3">
        <v>38.293497574660002</v>
      </c>
      <c r="I2805" s="3">
        <v>7.23974609375</v>
      </c>
      <c r="J2805" s="3">
        <v>1.12454080921922</v>
      </c>
      <c r="K2805" s="3">
        <v>0.99894026260913804</v>
      </c>
      <c r="L2805" s="3">
        <v>0.988035941969023</v>
      </c>
      <c r="M2805" s="3">
        <f t="shared" si="172"/>
        <v>1.0371723379324604</v>
      </c>
      <c r="N2805" s="3">
        <v>0.95674080802920702</v>
      </c>
      <c r="O2805" s="3">
        <v>1.0709052641936501</v>
      </c>
      <c r="P2805" s="3">
        <v>0.98938411373886603</v>
      </c>
      <c r="Q2805" s="3">
        <f t="shared" si="173"/>
        <v>1.0056767286539077</v>
      </c>
      <c r="R2805" s="3">
        <f t="shared" si="174"/>
        <v>0.96963319582805563</v>
      </c>
      <c r="S2805" s="3">
        <f t="shared" si="175"/>
        <v>0.60017279850911798</v>
      </c>
    </row>
    <row r="2806" spans="1:19" s="5" customFormat="1" ht="12.75" x14ac:dyDescent="0.2">
      <c r="A2806" s="3" t="s">
        <v>5927</v>
      </c>
      <c r="B2806" s="3" t="s">
        <v>5928</v>
      </c>
      <c r="C2806" s="3">
        <v>8.39</v>
      </c>
      <c r="D2806" s="3">
        <v>4</v>
      </c>
      <c r="E2806" s="3">
        <v>4</v>
      </c>
      <c r="F2806" s="3">
        <v>6</v>
      </c>
      <c r="G2806" s="3">
        <v>465</v>
      </c>
      <c r="H2806" s="3">
        <v>52.447880704660101</v>
      </c>
      <c r="I2806" s="3">
        <v>6.85888671875</v>
      </c>
      <c r="J2806" s="3">
        <v>0.96646474242962399</v>
      </c>
      <c r="K2806" s="3">
        <v>1.5747798447801</v>
      </c>
      <c r="L2806" s="3">
        <v>1.0399579860381201</v>
      </c>
      <c r="M2806" s="3">
        <f t="shared" si="172"/>
        <v>1.1937341910826147</v>
      </c>
      <c r="N2806" s="3">
        <v>0.99150808002354596</v>
      </c>
      <c r="O2806" s="3">
        <v>0.95365358776946396</v>
      </c>
      <c r="P2806" s="3">
        <v>1.26810117123951</v>
      </c>
      <c r="Q2806" s="3">
        <f t="shared" si="173"/>
        <v>1.07108761301084</v>
      </c>
      <c r="R2806" s="3">
        <f t="shared" si="174"/>
        <v>0.89725805042029938</v>
      </c>
      <c r="S2806" s="3">
        <f t="shared" si="175"/>
        <v>0.60020337996082707</v>
      </c>
    </row>
    <row r="2807" spans="1:19" s="5" customFormat="1" ht="12.75" x14ac:dyDescent="0.2">
      <c r="A2807" s="3" t="s">
        <v>5149</v>
      </c>
      <c r="B2807" s="3" t="s">
        <v>5150</v>
      </c>
      <c r="C2807" s="3">
        <v>7.74</v>
      </c>
      <c r="D2807" s="3">
        <v>2</v>
      </c>
      <c r="E2807" s="3">
        <v>3</v>
      </c>
      <c r="F2807" s="3">
        <v>3</v>
      </c>
      <c r="G2807" s="3">
        <v>323</v>
      </c>
      <c r="H2807" s="3">
        <v>35.136733124659997</v>
      </c>
      <c r="I2807" s="3">
        <v>7.21044921875</v>
      </c>
      <c r="J2807" s="3">
        <v>1.04681904325492</v>
      </c>
      <c r="K2807" s="3"/>
      <c r="L2807" s="3">
        <v>0.97350262888433703</v>
      </c>
      <c r="M2807" s="3">
        <f t="shared" si="172"/>
        <v>1.0101608360696286</v>
      </c>
      <c r="N2807" s="3">
        <v>1.0837965366192499</v>
      </c>
      <c r="O2807" s="3"/>
      <c r="P2807" s="3">
        <v>1.0035247883081599</v>
      </c>
      <c r="Q2807" s="3">
        <f t="shared" si="173"/>
        <v>1.0436606624637048</v>
      </c>
      <c r="R2807" s="3">
        <f t="shared" si="174"/>
        <v>1.0331628639696808</v>
      </c>
      <c r="S2807" s="3">
        <f t="shared" si="175"/>
        <v>0.60050300421094127</v>
      </c>
    </row>
    <row r="2808" spans="1:19" s="5" customFormat="1" ht="12.75" x14ac:dyDescent="0.2">
      <c r="A2808" s="3" t="s">
        <v>7945</v>
      </c>
      <c r="B2808" s="3" t="s">
        <v>7946</v>
      </c>
      <c r="C2808" s="3">
        <v>17.04</v>
      </c>
      <c r="D2808" s="3">
        <v>1</v>
      </c>
      <c r="E2808" s="3">
        <v>3</v>
      </c>
      <c r="F2808" s="3">
        <v>15</v>
      </c>
      <c r="G2808" s="3">
        <v>135</v>
      </c>
      <c r="H2808" s="3">
        <v>14.57386393466</v>
      </c>
      <c r="I2808" s="3">
        <v>11.78076171875</v>
      </c>
      <c r="J2808" s="3">
        <v>1.0473549136981399</v>
      </c>
      <c r="K2808" s="3">
        <v>0.95747901474949004</v>
      </c>
      <c r="L2808" s="3">
        <v>1.0449368699381001</v>
      </c>
      <c r="M2808" s="3">
        <f t="shared" si="172"/>
        <v>1.0165902661285766</v>
      </c>
      <c r="N2808" s="3">
        <v>0.92240476401745697</v>
      </c>
      <c r="O2808" s="3">
        <v>0.98902164461423503</v>
      </c>
      <c r="P2808" s="3">
        <v>1.05569419415392</v>
      </c>
      <c r="Q2808" s="3">
        <f t="shared" si="173"/>
        <v>0.98904020092853739</v>
      </c>
      <c r="R2808" s="3">
        <f t="shared" si="174"/>
        <v>0.972899538665704</v>
      </c>
      <c r="S2808" s="3">
        <f t="shared" si="175"/>
        <v>0.60054443591871109</v>
      </c>
    </row>
    <row r="2809" spans="1:19" s="5" customFormat="1" ht="12.75" x14ac:dyDescent="0.2">
      <c r="A2809" s="3" t="s">
        <v>5797</v>
      </c>
      <c r="B2809" s="3" t="s">
        <v>5798</v>
      </c>
      <c r="C2809" s="3">
        <v>9.2100000000000009</v>
      </c>
      <c r="D2809" s="3">
        <v>7</v>
      </c>
      <c r="E2809" s="3">
        <v>7</v>
      </c>
      <c r="F2809" s="3">
        <v>8</v>
      </c>
      <c r="G2809" s="3">
        <v>695</v>
      </c>
      <c r="H2809" s="3">
        <v>77.407027254659994</v>
      </c>
      <c r="I2809" s="3">
        <v>4.83056640625</v>
      </c>
      <c r="J2809" s="3">
        <v>1.0274751313567501</v>
      </c>
      <c r="K2809" s="3">
        <v>0.99913437875728595</v>
      </c>
      <c r="L2809" s="3">
        <v>0.98134378670803402</v>
      </c>
      <c r="M2809" s="3">
        <f t="shared" si="172"/>
        <v>1.00265109894069</v>
      </c>
      <c r="N2809" s="3">
        <v>0.96267379057700098</v>
      </c>
      <c r="O2809" s="3">
        <v>0.96711324791849895</v>
      </c>
      <c r="P2809" s="3">
        <v>1.0331249452023199</v>
      </c>
      <c r="Q2809" s="3">
        <f t="shared" si="173"/>
        <v>0.98763732789927328</v>
      </c>
      <c r="R2809" s="3">
        <f t="shared" si="174"/>
        <v>0.98502592670842437</v>
      </c>
      <c r="S2809" s="3">
        <f t="shared" si="175"/>
        <v>0.60056889753527143</v>
      </c>
    </row>
    <row r="2810" spans="1:19" s="5" customFormat="1" ht="12.75" x14ac:dyDescent="0.2">
      <c r="A2810" s="3" t="s">
        <v>6163</v>
      </c>
      <c r="B2810" s="3" t="s">
        <v>6164</v>
      </c>
      <c r="C2810" s="3">
        <v>26.43</v>
      </c>
      <c r="D2810" s="3">
        <v>10</v>
      </c>
      <c r="E2810" s="3">
        <v>10</v>
      </c>
      <c r="F2810" s="3">
        <v>42</v>
      </c>
      <c r="G2810" s="3">
        <v>280</v>
      </c>
      <c r="H2810" s="3">
        <v>31.113295844660001</v>
      </c>
      <c r="I2810" s="3">
        <v>8.35302734375</v>
      </c>
      <c r="J2810" s="3">
        <v>1.07194387222957</v>
      </c>
      <c r="K2810" s="3">
        <v>0.96312800484510197</v>
      </c>
      <c r="L2810" s="3">
        <v>0.99821356692810603</v>
      </c>
      <c r="M2810" s="3">
        <f t="shared" si="172"/>
        <v>1.011095148000926</v>
      </c>
      <c r="N2810" s="3">
        <v>0.98907292757396503</v>
      </c>
      <c r="O2810" s="3">
        <v>1.0404919046441801</v>
      </c>
      <c r="P2810" s="3">
        <v>0.92480368560288195</v>
      </c>
      <c r="Q2810" s="3">
        <f t="shared" si="173"/>
        <v>0.98478950594034231</v>
      </c>
      <c r="R2810" s="3">
        <f t="shared" si="174"/>
        <v>0.97398302018104466</v>
      </c>
      <c r="S2810" s="3">
        <f t="shared" si="175"/>
        <v>0.60066686902135435</v>
      </c>
    </row>
    <row r="2811" spans="1:19" s="5" customFormat="1" ht="12.75" x14ac:dyDescent="0.2">
      <c r="A2811" s="3" t="s">
        <v>7057</v>
      </c>
      <c r="B2811" s="3" t="s">
        <v>7058</v>
      </c>
      <c r="C2811" s="3">
        <v>4.55</v>
      </c>
      <c r="D2811" s="3">
        <v>1</v>
      </c>
      <c r="E2811" s="3">
        <v>1</v>
      </c>
      <c r="F2811" s="3">
        <v>3</v>
      </c>
      <c r="G2811" s="3">
        <v>176</v>
      </c>
      <c r="H2811" s="3">
        <v>20.143260444660001</v>
      </c>
      <c r="I2811" s="3">
        <v>6.68310546875</v>
      </c>
      <c r="J2811" s="3">
        <v>0.99938644142355804</v>
      </c>
      <c r="K2811" s="3">
        <v>1.0016475324371601</v>
      </c>
      <c r="L2811" s="3"/>
      <c r="M2811" s="3">
        <f t="shared" si="172"/>
        <v>1.000516986930359</v>
      </c>
      <c r="N2811" s="3">
        <v>1.0208850916327299</v>
      </c>
      <c r="O2811" s="3">
        <v>0.91482319409465496</v>
      </c>
      <c r="P2811" s="3"/>
      <c r="Q2811" s="3">
        <f t="shared" si="173"/>
        <v>0.96785414286369242</v>
      </c>
      <c r="R2811" s="3">
        <f t="shared" si="174"/>
        <v>0.96735403347135773</v>
      </c>
      <c r="S2811" s="3">
        <f t="shared" si="175"/>
        <v>0.60078047873156704</v>
      </c>
    </row>
    <row r="2812" spans="1:19" s="5" customFormat="1" ht="12.75" x14ac:dyDescent="0.2">
      <c r="A2812" s="3" t="s">
        <v>8155</v>
      </c>
      <c r="B2812" s="3" t="s">
        <v>8156</v>
      </c>
      <c r="C2812" s="3">
        <v>3.17</v>
      </c>
      <c r="D2812" s="3">
        <v>2</v>
      </c>
      <c r="E2812" s="3">
        <v>2</v>
      </c>
      <c r="F2812" s="3">
        <v>2</v>
      </c>
      <c r="G2812" s="3">
        <v>567</v>
      </c>
      <c r="H2812" s="3">
        <v>64.068233474660104</v>
      </c>
      <c r="I2812" s="3">
        <v>7.98681640625</v>
      </c>
      <c r="J2812" s="3">
        <v>1.0449481107264</v>
      </c>
      <c r="K2812" s="3"/>
      <c r="L2812" s="3">
        <v>0.88265042877286803</v>
      </c>
      <c r="M2812" s="3">
        <f t="shared" si="172"/>
        <v>0.96379926974963404</v>
      </c>
      <c r="N2812" s="3">
        <v>1.0088376960905301</v>
      </c>
      <c r="O2812" s="3"/>
      <c r="P2812" s="3">
        <v>1.01872593326259</v>
      </c>
      <c r="Q2812" s="3">
        <f t="shared" si="173"/>
        <v>1.01378181467656</v>
      </c>
      <c r="R2812" s="3">
        <f t="shared" si="174"/>
        <v>1.0518599115974741</v>
      </c>
      <c r="S2812" s="3">
        <f t="shared" si="175"/>
        <v>0.60131688434441299</v>
      </c>
    </row>
    <row r="2813" spans="1:19" s="5" customFormat="1" ht="12.75" x14ac:dyDescent="0.2">
      <c r="A2813" s="3" t="s">
        <v>8105</v>
      </c>
      <c r="B2813" s="3" t="s">
        <v>8106</v>
      </c>
      <c r="C2813" s="3">
        <v>6.44</v>
      </c>
      <c r="D2813" s="3">
        <v>4</v>
      </c>
      <c r="E2813" s="3">
        <v>4</v>
      </c>
      <c r="F2813" s="3">
        <v>7</v>
      </c>
      <c r="G2813" s="3">
        <v>590</v>
      </c>
      <c r="H2813" s="3">
        <v>64.91306622466</v>
      </c>
      <c r="I2813" s="3">
        <v>8.22119140625</v>
      </c>
      <c r="J2813" s="3">
        <v>1.0655446290523001</v>
      </c>
      <c r="K2813" s="3">
        <v>1.0339945108681301</v>
      </c>
      <c r="L2813" s="3">
        <v>0.93867501095011496</v>
      </c>
      <c r="M2813" s="3">
        <f t="shared" si="172"/>
        <v>1.0127380502901817</v>
      </c>
      <c r="N2813" s="3">
        <v>1.01441047772063</v>
      </c>
      <c r="O2813" s="3">
        <v>1.0009274756294499</v>
      </c>
      <c r="P2813" s="3">
        <v>1.11012073024783</v>
      </c>
      <c r="Q2813" s="3">
        <f t="shared" si="173"/>
        <v>1.0418195611993033</v>
      </c>
      <c r="R2813" s="3">
        <f t="shared" si="174"/>
        <v>1.028715728515176</v>
      </c>
      <c r="S2813" s="3">
        <f t="shared" si="175"/>
        <v>0.6013527329564734</v>
      </c>
    </row>
    <row r="2814" spans="1:19" s="5" customFormat="1" ht="12.75" x14ac:dyDescent="0.2">
      <c r="A2814" s="3" t="s">
        <v>2147</v>
      </c>
      <c r="B2814" s="3" t="s">
        <v>2148</v>
      </c>
      <c r="C2814" s="3">
        <v>13.66</v>
      </c>
      <c r="D2814" s="3">
        <v>8</v>
      </c>
      <c r="E2814" s="3">
        <v>8</v>
      </c>
      <c r="F2814" s="3">
        <v>24</v>
      </c>
      <c r="G2814" s="3">
        <v>549</v>
      </c>
      <c r="H2814" s="3">
        <v>58.966227264659999</v>
      </c>
      <c r="I2814" s="3">
        <v>9.23193359375</v>
      </c>
      <c r="J2814" s="3">
        <v>1.0003890012107099</v>
      </c>
      <c r="K2814" s="3">
        <v>1.04270250552646</v>
      </c>
      <c r="L2814" s="3">
        <v>0.95278170530726602</v>
      </c>
      <c r="M2814" s="3">
        <f t="shared" si="172"/>
        <v>0.9986244040148119</v>
      </c>
      <c r="N2814" s="3">
        <v>1.0016444514945599</v>
      </c>
      <c r="O2814" s="3">
        <v>1.00761266306602</v>
      </c>
      <c r="P2814" s="3">
        <v>1.03377993860321</v>
      </c>
      <c r="Q2814" s="3">
        <f t="shared" si="173"/>
        <v>1.0143456843879299</v>
      </c>
      <c r="R2814" s="3">
        <f t="shared" si="174"/>
        <v>1.0157429362930779</v>
      </c>
      <c r="S2814" s="3">
        <f t="shared" si="175"/>
        <v>0.60174375234948374</v>
      </c>
    </row>
    <row r="2815" spans="1:19" s="5" customFormat="1" ht="12.75" x14ac:dyDescent="0.2">
      <c r="A2815" s="3" t="s">
        <v>6935</v>
      </c>
      <c r="B2815" s="3" t="s">
        <v>6936</v>
      </c>
      <c r="C2815" s="3">
        <v>33.5</v>
      </c>
      <c r="D2815" s="3">
        <v>1</v>
      </c>
      <c r="E2815" s="3">
        <v>67</v>
      </c>
      <c r="F2815" s="3">
        <v>245</v>
      </c>
      <c r="G2815" s="3">
        <v>1854</v>
      </c>
      <c r="H2815" s="3">
        <v>214.933339784661</v>
      </c>
      <c r="I2815" s="3">
        <v>8.48486328125</v>
      </c>
      <c r="J2815" s="3">
        <v>1.0857628761253899</v>
      </c>
      <c r="K2815" s="3">
        <v>0.99905382438978296</v>
      </c>
      <c r="L2815" s="3">
        <v>0.88249514497819703</v>
      </c>
      <c r="M2815" s="3">
        <f t="shared" si="172"/>
        <v>0.98910394849779004</v>
      </c>
      <c r="N2815" s="3">
        <v>1.0800411045703</v>
      </c>
      <c r="O2815" s="3">
        <v>1.05048578522915</v>
      </c>
      <c r="P2815" s="3">
        <v>0.955282825991142</v>
      </c>
      <c r="Q2815" s="3">
        <f t="shared" si="173"/>
        <v>1.028603238596864</v>
      </c>
      <c r="R2815" s="3">
        <f t="shared" si="174"/>
        <v>1.0399344175696232</v>
      </c>
      <c r="S2815" s="3">
        <f t="shared" si="175"/>
        <v>0.60215654824331788</v>
      </c>
    </row>
    <row r="2816" spans="1:19" s="5" customFormat="1" ht="12.75" x14ac:dyDescent="0.2">
      <c r="A2816" s="3" t="s">
        <v>3263</v>
      </c>
      <c r="B2816" s="3" t="s">
        <v>3264</v>
      </c>
      <c r="C2816" s="3">
        <v>60.77</v>
      </c>
      <c r="D2816" s="3">
        <v>4</v>
      </c>
      <c r="E2816" s="3">
        <v>9</v>
      </c>
      <c r="F2816" s="3">
        <v>142</v>
      </c>
      <c r="G2816" s="3">
        <v>181</v>
      </c>
      <c r="H2816" s="3">
        <v>20.683669404660002</v>
      </c>
      <c r="I2816" s="3">
        <v>6.80029296875</v>
      </c>
      <c r="J2816" s="3">
        <v>1.0017806525374899</v>
      </c>
      <c r="K2816" s="3">
        <v>0.96420413834625995</v>
      </c>
      <c r="L2816" s="3">
        <v>0.98434577097558595</v>
      </c>
      <c r="M2816" s="3">
        <f t="shared" si="172"/>
        <v>0.98344352061977858</v>
      </c>
      <c r="N2816" s="3">
        <v>0.98572635347419502</v>
      </c>
      <c r="O2816" s="3">
        <v>1.04192329741769</v>
      </c>
      <c r="P2816" s="3">
        <v>0.96556686154408899</v>
      </c>
      <c r="Q2816" s="3">
        <f t="shared" si="173"/>
        <v>0.99773883747865799</v>
      </c>
      <c r="R2816" s="3">
        <f t="shared" si="174"/>
        <v>1.0145359815374759</v>
      </c>
      <c r="S2816" s="3">
        <f t="shared" si="175"/>
        <v>0.60215780270411468</v>
      </c>
    </row>
    <row r="2817" spans="1:19" s="5" customFormat="1" ht="12.75" x14ac:dyDescent="0.2">
      <c r="A2817" s="3" t="s">
        <v>2937</v>
      </c>
      <c r="B2817" s="3" t="s">
        <v>2938</v>
      </c>
      <c r="C2817" s="3">
        <v>47.51</v>
      </c>
      <c r="D2817" s="3">
        <v>17</v>
      </c>
      <c r="E2817" s="3">
        <v>19</v>
      </c>
      <c r="F2817" s="3">
        <v>155</v>
      </c>
      <c r="G2817" s="3">
        <v>461</v>
      </c>
      <c r="H2817" s="3">
        <v>50.509394124660098</v>
      </c>
      <c r="I2817" s="3">
        <v>8.04541015625</v>
      </c>
      <c r="J2817" s="3">
        <v>1.1102762825168</v>
      </c>
      <c r="K2817" s="3">
        <v>0.90846305699471697</v>
      </c>
      <c r="L2817" s="3">
        <v>1.05644162601892</v>
      </c>
      <c r="M2817" s="3">
        <f t="shared" si="172"/>
        <v>1.0250603218434788</v>
      </c>
      <c r="N2817" s="3">
        <v>0.99151896316440402</v>
      </c>
      <c r="O2817" s="3">
        <v>1.0310240094759999</v>
      </c>
      <c r="P2817" s="3">
        <v>0.94166536894555397</v>
      </c>
      <c r="Q2817" s="3">
        <f t="shared" si="173"/>
        <v>0.98806944719531931</v>
      </c>
      <c r="R2817" s="3">
        <f t="shared" si="174"/>
        <v>0.96391346552012203</v>
      </c>
      <c r="S2817" s="3">
        <f t="shared" si="175"/>
        <v>0.60316022216311471</v>
      </c>
    </row>
    <row r="2818" spans="1:19" s="5" customFormat="1" ht="12.75" x14ac:dyDescent="0.2">
      <c r="A2818" s="3" t="s">
        <v>5121</v>
      </c>
      <c r="B2818" s="3" t="s">
        <v>5122</v>
      </c>
      <c r="C2818" s="3">
        <v>2.67</v>
      </c>
      <c r="D2818" s="3">
        <v>1</v>
      </c>
      <c r="E2818" s="3">
        <v>3</v>
      </c>
      <c r="F2818" s="3">
        <v>5</v>
      </c>
      <c r="G2818" s="3">
        <v>898</v>
      </c>
      <c r="H2818" s="3">
        <v>105.33959705466</v>
      </c>
      <c r="I2818" s="3">
        <v>7.13720703125</v>
      </c>
      <c r="J2818" s="3">
        <v>0.95559158437686698</v>
      </c>
      <c r="K2818" s="3"/>
      <c r="L2818" s="3">
        <v>0.95273852475396104</v>
      </c>
      <c r="M2818" s="3">
        <f t="shared" ref="M2818:M2881" si="176">AVERAGE(J2818:L2818)</f>
        <v>0.95416505456541401</v>
      </c>
      <c r="N2818" s="3">
        <v>0.93400180140338096</v>
      </c>
      <c r="O2818" s="3"/>
      <c r="P2818" s="3">
        <v>1.0373820876523301</v>
      </c>
      <c r="Q2818" s="3">
        <f t="shared" ref="Q2818:Q2881" si="177">AVERAGE(N2818:P2818)</f>
        <v>0.98569194452785558</v>
      </c>
      <c r="R2818" s="3">
        <f t="shared" ref="R2818:R2881" si="178">Q2818/M2818</f>
        <v>1.0330413378813175</v>
      </c>
      <c r="S2818" s="3">
        <f t="shared" ref="S2818:S2881" si="179">_xlfn.T.TEST(J2818:L2818,N2818:P2818,2,2)</f>
        <v>0.60410834475942843</v>
      </c>
    </row>
    <row r="2819" spans="1:19" s="5" customFormat="1" ht="12.75" x14ac:dyDescent="0.2">
      <c r="A2819" s="3" t="s">
        <v>2273</v>
      </c>
      <c r="B2819" s="3" t="s">
        <v>2274</v>
      </c>
      <c r="C2819" s="3">
        <v>15.85</v>
      </c>
      <c r="D2819" s="3">
        <v>6</v>
      </c>
      <c r="E2819" s="3">
        <v>6</v>
      </c>
      <c r="F2819" s="3">
        <v>8</v>
      </c>
      <c r="G2819" s="3">
        <v>366</v>
      </c>
      <c r="H2819" s="3">
        <v>40.636135244659997</v>
      </c>
      <c r="I2819" s="3">
        <v>4.62744140625</v>
      </c>
      <c r="J2819" s="3">
        <v>0.97358574768382999</v>
      </c>
      <c r="K2819" s="3"/>
      <c r="L2819" s="3">
        <v>0.98669882511384499</v>
      </c>
      <c r="M2819" s="3">
        <f t="shared" si="176"/>
        <v>0.98014228639883749</v>
      </c>
      <c r="N2819" s="3">
        <v>0.97494713382409304</v>
      </c>
      <c r="O2819" s="3"/>
      <c r="P2819" s="3">
        <v>1.0057361878475399</v>
      </c>
      <c r="Q2819" s="3">
        <f t="shared" si="177"/>
        <v>0.99034166083581643</v>
      </c>
      <c r="R2819" s="3">
        <f t="shared" si="178"/>
        <v>1.0104060140843965</v>
      </c>
      <c r="S2819" s="3">
        <f t="shared" si="179"/>
        <v>0.60418350333752913</v>
      </c>
    </row>
    <row r="2820" spans="1:19" s="5" customFormat="1" ht="12.75" x14ac:dyDescent="0.2">
      <c r="A2820" s="3" t="s">
        <v>4149</v>
      </c>
      <c r="B2820" s="3" t="s">
        <v>4150</v>
      </c>
      <c r="C2820" s="3">
        <v>24.64</v>
      </c>
      <c r="D2820" s="3">
        <v>7</v>
      </c>
      <c r="E2820" s="3">
        <v>7</v>
      </c>
      <c r="F2820" s="3">
        <v>17</v>
      </c>
      <c r="G2820" s="3">
        <v>280</v>
      </c>
      <c r="H2820" s="3">
        <v>31.338579384660001</v>
      </c>
      <c r="I2820" s="3">
        <v>7.84033203125</v>
      </c>
      <c r="J2820" s="3">
        <v>0.92917852949044499</v>
      </c>
      <c r="K2820" s="3">
        <v>1.05974032465629</v>
      </c>
      <c r="L2820" s="3">
        <v>0.94284729751989504</v>
      </c>
      <c r="M2820" s="3">
        <f t="shared" si="176"/>
        <v>0.97725538388887667</v>
      </c>
      <c r="N2820" s="3">
        <v>1.02681279979007</v>
      </c>
      <c r="O2820" s="3">
        <v>0.93923854507201798</v>
      </c>
      <c r="P2820" s="3">
        <v>1.05751177890798</v>
      </c>
      <c r="Q2820" s="3">
        <f t="shared" si="177"/>
        <v>1.0078543745900228</v>
      </c>
      <c r="R2820" s="3">
        <f t="shared" si="178"/>
        <v>1.0313111508062314</v>
      </c>
      <c r="S2820" s="3">
        <f t="shared" si="179"/>
        <v>0.60456376524378874</v>
      </c>
    </row>
    <row r="2821" spans="1:19" s="5" customFormat="1" ht="12.75" x14ac:dyDescent="0.2">
      <c r="A2821" s="3" t="s">
        <v>3565</v>
      </c>
      <c r="B2821" s="3" t="s">
        <v>3566</v>
      </c>
      <c r="C2821" s="3">
        <v>8.11</v>
      </c>
      <c r="D2821" s="3">
        <v>2</v>
      </c>
      <c r="E2821" s="3">
        <v>2</v>
      </c>
      <c r="F2821" s="3">
        <v>3</v>
      </c>
      <c r="G2821" s="3">
        <v>259</v>
      </c>
      <c r="H2821" s="3">
        <v>29.06664942466</v>
      </c>
      <c r="I2821" s="3">
        <v>6.41748046875</v>
      </c>
      <c r="J2821" s="3">
        <v>0.87063008339683701</v>
      </c>
      <c r="K2821" s="3"/>
      <c r="L2821" s="3">
        <v>1.07387142283068</v>
      </c>
      <c r="M2821" s="3">
        <f t="shared" si="176"/>
        <v>0.97225075311375853</v>
      </c>
      <c r="N2821" s="3">
        <v>0.93043083744814403</v>
      </c>
      <c r="O2821" s="3"/>
      <c r="P2821" s="3">
        <v>0.88761640057375801</v>
      </c>
      <c r="Q2821" s="3">
        <f t="shared" si="177"/>
        <v>0.90902361901095108</v>
      </c>
      <c r="R2821" s="3">
        <f t="shared" si="178"/>
        <v>0.93496828477600624</v>
      </c>
      <c r="S2821" s="3">
        <f t="shared" si="179"/>
        <v>0.60458110750954996</v>
      </c>
    </row>
    <row r="2822" spans="1:19" s="5" customFormat="1" ht="12.75" x14ac:dyDescent="0.2">
      <c r="A2822" s="3" t="s">
        <v>4593</v>
      </c>
      <c r="B2822" s="3" t="s">
        <v>4594</v>
      </c>
      <c r="C2822" s="3">
        <v>2.6</v>
      </c>
      <c r="D2822" s="3">
        <v>1</v>
      </c>
      <c r="E2822" s="3">
        <v>1</v>
      </c>
      <c r="F2822" s="3">
        <v>5</v>
      </c>
      <c r="G2822" s="3">
        <v>308</v>
      </c>
      <c r="H2822" s="3">
        <v>34.485455954659898</v>
      </c>
      <c r="I2822" s="3">
        <v>10.14013671875</v>
      </c>
      <c r="J2822" s="3">
        <v>1.0421263617505101</v>
      </c>
      <c r="K2822" s="3">
        <v>1.0116488179829199</v>
      </c>
      <c r="L2822" s="3">
        <v>0.97222498626089304</v>
      </c>
      <c r="M2822" s="3">
        <f t="shared" si="176"/>
        <v>1.0086667219981076</v>
      </c>
      <c r="N2822" s="3">
        <v>1.0172628580227501</v>
      </c>
      <c r="O2822" s="3">
        <v>1.0336506831701799</v>
      </c>
      <c r="P2822" s="3">
        <v>1.01097217017013</v>
      </c>
      <c r="Q2822" s="3">
        <f t="shared" si="177"/>
        <v>1.0206285704543534</v>
      </c>
      <c r="R2822" s="3">
        <f t="shared" si="178"/>
        <v>1.0118590692003302</v>
      </c>
      <c r="S2822" s="3">
        <f t="shared" si="179"/>
        <v>0.60490946265641543</v>
      </c>
    </row>
    <row r="2823" spans="1:19" s="5" customFormat="1" ht="12.75" x14ac:dyDescent="0.2">
      <c r="A2823" s="3" t="s">
        <v>1287</v>
      </c>
      <c r="B2823" s="3" t="s">
        <v>1288</v>
      </c>
      <c r="C2823" s="3">
        <v>7.05</v>
      </c>
      <c r="D2823" s="3">
        <v>5</v>
      </c>
      <c r="E2823" s="3">
        <v>5</v>
      </c>
      <c r="F2823" s="3">
        <v>7</v>
      </c>
      <c r="G2823" s="3">
        <v>596</v>
      </c>
      <c r="H2823" s="3">
        <v>64.831597674660102</v>
      </c>
      <c r="I2823" s="3">
        <v>5.90966796875</v>
      </c>
      <c r="J2823" s="3">
        <v>0.83488737114914002</v>
      </c>
      <c r="K2823" s="3">
        <v>1.0582991597228999</v>
      </c>
      <c r="L2823" s="3">
        <v>0.95582415453259395</v>
      </c>
      <c r="M2823" s="3">
        <f t="shared" si="176"/>
        <v>0.94967022846821125</v>
      </c>
      <c r="N2823" s="3">
        <v>1.03348888963869</v>
      </c>
      <c r="O2823" s="3">
        <v>0.95939711869394695</v>
      </c>
      <c r="P2823" s="3">
        <v>0.97120993912031295</v>
      </c>
      <c r="Q2823" s="3">
        <f t="shared" si="177"/>
        <v>0.98803198248431656</v>
      </c>
      <c r="R2823" s="3">
        <f t="shared" si="178"/>
        <v>1.0403948158699063</v>
      </c>
      <c r="S2823" s="3">
        <f t="shared" si="179"/>
        <v>0.6055192162860259</v>
      </c>
    </row>
    <row r="2824" spans="1:19" s="5" customFormat="1" ht="12.75" x14ac:dyDescent="0.2">
      <c r="A2824" s="3" t="s">
        <v>7751</v>
      </c>
      <c r="B2824" s="3" t="s">
        <v>7752</v>
      </c>
      <c r="C2824" s="3">
        <v>17.97</v>
      </c>
      <c r="D2824" s="3">
        <v>9</v>
      </c>
      <c r="E2824" s="3">
        <v>10</v>
      </c>
      <c r="F2824" s="3">
        <v>45</v>
      </c>
      <c r="G2824" s="3">
        <v>462</v>
      </c>
      <c r="H2824" s="3">
        <v>51.329360184659997</v>
      </c>
      <c r="I2824" s="3">
        <v>5.64306640625</v>
      </c>
      <c r="J2824" s="3">
        <v>0.85360843626414595</v>
      </c>
      <c r="K2824" s="3">
        <v>1.0362546053930899</v>
      </c>
      <c r="L2824" s="3">
        <v>1.0322335351926899</v>
      </c>
      <c r="M2824" s="3">
        <f t="shared" si="176"/>
        <v>0.97403219228330862</v>
      </c>
      <c r="N2824" s="3">
        <v>0.98186195315700697</v>
      </c>
      <c r="O2824" s="3">
        <v>0.99675608234811797</v>
      </c>
      <c r="P2824" s="3">
        <v>1.05024227801054</v>
      </c>
      <c r="Q2824" s="3">
        <f t="shared" si="177"/>
        <v>1.0096201045052215</v>
      </c>
      <c r="R2824" s="3">
        <f t="shared" si="178"/>
        <v>1.0365366899614359</v>
      </c>
      <c r="S2824" s="3">
        <f t="shared" si="179"/>
        <v>0.60618294193705768</v>
      </c>
    </row>
    <row r="2825" spans="1:19" s="5" customFormat="1" ht="12.75" x14ac:dyDescent="0.2">
      <c r="A2825" s="3" t="s">
        <v>585</v>
      </c>
      <c r="B2825" s="3" t="s">
        <v>586</v>
      </c>
      <c r="C2825" s="3">
        <v>6.56</v>
      </c>
      <c r="D2825" s="3">
        <v>1</v>
      </c>
      <c r="E2825" s="3">
        <v>1</v>
      </c>
      <c r="F2825" s="3">
        <v>3</v>
      </c>
      <c r="G2825" s="3">
        <v>183</v>
      </c>
      <c r="H2825" s="3">
        <v>21.058119234660001</v>
      </c>
      <c r="I2825" s="3">
        <v>9.80322265625</v>
      </c>
      <c r="J2825" s="3">
        <v>1.1101322984009601</v>
      </c>
      <c r="K2825" s="3"/>
      <c r="L2825" s="3">
        <v>0.95364174242247701</v>
      </c>
      <c r="M2825" s="3">
        <f t="shared" si="176"/>
        <v>1.0318870204117185</v>
      </c>
      <c r="N2825" s="3">
        <v>0.95416596232075901</v>
      </c>
      <c r="O2825" s="3"/>
      <c r="P2825" s="3">
        <v>1.0092762931171699</v>
      </c>
      <c r="Q2825" s="3">
        <f t="shared" si="177"/>
        <v>0.98172112771896447</v>
      </c>
      <c r="R2825" s="3">
        <f t="shared" si="178"/>
        <v>0.95138431659627032</v>
      </c>
      <c r="S2825" s="3">
        <f t="shared" si="179"/>
        <v>0.60682716529171854</v>
      </c>
    </row>
    <row r="2826" spans="1:19" s="5" customFormat="1" ht="12.75" x14ac:dyDescent="0.2">
      <c r="A2826" s="3" t="s">
        <v>5965</v>
      </c>
      <c r="B2826" s="3" t="s">
        <v>5966</v>
      </c>
      <c r="C2826" s="3">
        <v>1.45</v>
      </c>
      <c r="D2826" s="3">
        <v>1</v>
      </c>
      <c r="E2826" s="3">
        <v>1</v>
      </c>
      <c r="F2826" s="3">
        <v>2</v>
      </c>
      <c r="G2826" s="3">
        <v>414</v>
      </c>
      <c r="H2826" s="3">
        <v>46.455874874660097</v>
      </c>
      <c r="I2826" s="3">
        <v>7.66455078125</v>
      </c>
      <c r="J2826" s="3">
        <v>0.939203119379035</v>
      </c>
      <c r="K2826" s="3"/>
      <c r="L2826" s="3">
        <v>1.10511233070293</v>
      </c>
      <c r="M2826" s="3">
        <f t="shared" si="176"/>
        <v>1.0221577250409826</v>
      </c>
      <c r="N2826" s="3">
        <v>0.90802792712771097</v>
      </c>
      <c r="O2826" s="3"/>
      <c r="P2826" s="3">
        <v>1.0164691614280701</v>
      </c>
      <c r="Q2826" s="3">
        <f t="shared" si="177"/>
        <v>0.96224854427789053</v>
      </c>
      <c r="R2826" s="3">
        <f t="shared" si="178"/>
        <v>0.94138949469790478</v>
      </c>
      <c r="S2826" s="3">
        <f t="shared" si="179"/>
        <v>0.6069461914953217</v>
      </c>
    </row>
    <row r="2827" spans="1:19" s="5" customFormat="1" ht="12.75" x14ac:dyDescent="0.2">
      <c r="A2827" s="3" t="s">
        <v>205</v>
      </c>
      <c r="B2827" s="3" t="s">
        <v>206</v>
      </c>
      <c r="C2827" s="3">
        <v>18.41</v>
      </c>
      <c r="D2827" s="3">
        <v>14</v>
      </c>
      <c r="E2827" s="3">
        <v>14</v>
      </c>
      <c r="F2827" s="3">
        <v>115</v>
      </c>
      <c r="G2827" s="3">
        <v>744</v>
      </c>
      <c r="H2827" s="3">
        <v>82.691924984660105</v>
      </c>
      <c r="I2827" s="3">
        <v>5.50341796875</v>
      </c>
      <c r="J2827" s="3">
        <v>1.0131066810954801</v>
      </c>
      <c r="K2827" s="3">
        <v>0.97743650113663805</v>
      </c>
      <c r="L2827" s="3">
        <v>1.01794291803711</v>
      </c>
      <c r="M2827" s="3">
        <f t="shared" si="176"/>
        <v>1.0028287000897427</v>
      </c>
      <c r="N2827" s="3">
        <v>1.0191749852756899</v>
      </c>
      <c r="O2827" s="3">
        <v>1.02265106539585</v>
      </c>
      <c r="P2827" s="3">
        <v>0.993098843892393</v>
      </c>
      <c r="Q2827" s="3">
        <f t="shared" si="177"/>
        <v>1.011641631521311</v>
      </c>
      <c r="R2827" s="3">
        <f t="shared" si="178"/>
        <v>1.0087880726097884</v>
      </c>
      <c r="S2827" s="3">
        <f t="shared" si="179"/>
        <v>0.60705875865486925</v>
      </c>
    </row>
    <row r="2828" spans="1:19" s="5" customFormat="1" ht="12.75" x14ac:dyDescent="0.2">
      <c r="A2828" s="3" t="s">
        <v>8369</v>
      </c>
      <c r="B2828" s="3" t="s">
        <v>8370</v>
      </c>
      <c r="C2828" s="3">
        <v>52.61</v>
      </c>
      <c r="D2828" s="3">
        <v>12</v>
      </c>
      <c r="E2828" s="3">
        <v>13</v>
      </c>
      <c r="F2828" s="3">
        <v>81</v>
      </c>
      <c r="G2828" s="3">
        <v>230</v>
      </c>
      <c r="H2828" s="3">
        <v>24.423155104660001</v>
      </c>
      <c r="I2828" s="3">
        <v>8.79248046875</v>
      </c>
      <c r="J2828" s="3">
        <v>1.0958299310998401</v>
      </c>
      <c r="K2828" s="3">
        <v>0.96206743690330898</v>
      </c>
      <c r="L2828" s="3">
        <v>1.0009288343104901</v>
      </c>
      <c r="M2828" s="3">
        <f t="shared" si="176"/>
        <v>1.0196087341045463</v>
      </c>
      <c r="N2828" s="3">
        <v>1.0364316612165101</v>
      </c>
      <c r="O2828" s="3">
        <v>1.0021495738194</v>
      </c>
      <c r="P2828" s="3">
        <v>0.93826051949753697</v>
      </c>
      <c r="Q2828" s="3">
        <f t="shared" si="177"/>
        <v>0.99228058484448234</v>
      </c>
      <c r="R2828" s="3">
        <f t="shared" si="178"/>
        <v>0.97319741549285133</v>
      </c>
      <c r="S2828" s="3">
        <f t="shared" si="179"/>
        <v>0.6071174270324512</v>
      </c>
    </row>
    <row r="2829" spans="1:19" s="5" customFormat="1" ht="12.75" x14ac:dyDescent="0.2">
      <c r="A2829" s="3" t="s">
        <v>683</v>
      </c>
      <c r="B2829" s="3" t="s">
        <v>684</v>
      </c>
      <c r="C2829" s="3">
        <v>16.41</v>
      </c>
      <c r="D2829" s="3">
        <v>7</v>
      </c>
      <c r="E2829" s="3">
        <v>7</v>
      </c>
      <c r="F2829" s="3">
        <v>11</v>
      </c>
      <c r="G2829" s="3">
        <v>451</v>
      </c>
      <c r="H2829" s="3">
        <v>51.577820794659999</v>
      </c>
      <c r="I2829" s="3">
        <v>8.64599609375</v>
      </c>
      <c r="J2829" s="3">
        <v>0.97795738128560195</v>
      </c>
      <c r="K2829" s="3">
        <v>0.98452988333145797</v>
      </c>
      <c r="L2829" s="3">
        <v>0.99251943432904699</v>
      </c>
      <c r="M2829" s="3">
        <f t="shared" si="176"/>
        <v>0.9850022329820356</v>
      </c>
      <c r="N2829" s="3">
        <v>1.01837887882262</v>
      </c>
      <c r="O2829" s="3">
        <v>1.0051305754733999</v>
      </c>
      <c r="P2829" s="3">
        <v>0.96120891630396399</v>
      </c>
      <c r="Q2829" s="3">
        <f t="shared" si="177"/>
        <v>0.99490612353332797</v>
      </c>
      <c r="R2829" s="3">
        <f t="shared" si="178"/>
        <v>1.0100546884257398</v>
      </c>
      <c r="S2829" s="3">
        <f t="shared" si="179"/>
        <v>0.60726105636214434</v>
      </c>
    </row>
    <row r="2830" spans="1:19" s="5" customFormat="1" ht="12.75" x14ac:dyDescent="0.2">
      <c r="A2830" s="3" t="s">
        <v>7195</v>
      </c>
      <c r="B2830" s="3" t="s">
        <v>7196</v>
      </c>
      <c r="C2830" s="3">
        <v>6.03</v>
      </c>
      <c r="D2830" s="3">
        <v>1</v>
      </c>
      <c r="E2830" s="3">
        <v>1</v>
      </c>
      <c r="F2830" s="3">
        <v>2</v>
      </c>
      <c r="G2830" s="3">
        <v>365</v>
      </c>
      <c r="H2830" s="3">
        <v>40.871882124659997</v>
      </c>
      <c r="I2830" s="3">
        <v>6.21435546875</v>
      </c>
      <c r="J2830" s="3">
        <v>0.76992763661986996</v>
      </c>
      <c r="K2830" s="3"/>
      <c r="L2830" s="3">
        <v>1.1907764462877499</v>
      </c>
      <c r="M2830" s="3">
        <f t="shared" si="176"/>
        <v>0.98035204145380994</v>
      </c>
      <c r="N2830" s="3">
        <v>0.42757472697916599</v>
      </c>
      <c r="O2830" s="3"/>
      <c r="P2830" s="3">
        <v>1.0698593739567399</v>
      </c>
      <c r="Q2830" s="3">
        <f t="shared" si="177"/>
        <v>0.748717050467953</v>
      </c>
      <c r="R2830" s="3">
        <f t="shared" si="178"/>
        <v>0.76372264126430078</v>
      </c>
      <c r="S2830" s="3">
        <f t="shared" si="179"/>
        <v>0.60761041562294871</v>
      </c>
    </row>
    <row r="2831" spans="1:19" s="5" customFormat="1" ht="12.75" x14ac:dyDescent="0.2">
      <c r="A2831" s="3" t="s">
        <v>4759</v>
      </c>
      <c r="B2831" s="3" t="s">
        <v>4760</v>
      </c>
      <c r="C2831" s="3">
        <v>43.75</v>
      </c>
      <c r="D2831" s="3">
        <v>6</v>
      </c>
      <c r="E2831" s="3">
        <v>6</v>
      </c>
      <c r="F2831" s="3">
        <v>22</v>
      </c>
      <c r="G2831" s="3">
        <v>128</v>
      </c>
      <c r="H2831" s="3">
        <v>15.52831193466</v>
      </c>
      <c r="I2831" s="3">
        <v>9.72998046875</v>
      </c>
      <c r="J2831" s="3">
        <v>0.97279180899203599</v>
      </c>
      <c r="K2831" s="3">
        <v>0.96564805132989595</v>
      </c>
      <c r="L2831" s="3">
        <v>1.03610167976555</v>
      </c>
      <c r="M2831" s="3">
        <f t="shared" si="176"/>
        <v>0.99151384669582721</v>
      </c>
      <c r="N2831" s="3">
        <v>0.99858902772634595</v>
      </c>
      <c r="O2831" s="3">
        <v>1.01276831924677</v>
      </c>
      <c r="P2831" s="3">
        <v>1.00120943054592</v>
      </c>
      <c r="Q2831" s="3">
        <f t="shared" si="177"/>
        <v>1.0041889258396786</v>
      </c>
      <c r="R2831" s="3">
        <f t="shared" si="178"/>
        <v>1.0127835624142723</v>
      </c>
      <c r="S2831" s="3">
        <f t="shared" si="179"/>
        <v>0.60802536851119204</v>
      </c>
    </row>
    <row r="2832" spans="1:19" s="5" customFormat="1" ht="12.75" x14ac:dyDescent="0.2">
      <c r="A2832" s="3" t="s">
        <v>2253</v>
      </c>
      <c r="B2832" s="3" t="s">
        <v>2254</v>
      </c>
      <c r="C2832" s="3">
        <v>57.32</v>
      </c>
      <c r="D2832" s="3">
        <v>10</v>
      </c>
      <c r="E2832" s="3">
        <v>11</v>
      </c>
      <c r="F2832" s="3">
        <v>52</v>
      </c>
      <c r="G2832" s="3">
        <v>157</v>
      </c>
      <c r="H2832" s="3">
        <v>17.379176684659999</v>
      </c>
      <c r="I2832" s="3">
        <v>10.40380859375</v>
      </c>
      <c r="J2832" s="3">
        <v>1.0223110379301601</v>
      </c>
      <c r="K2832" s="3">
        <v>0.99960655127126796</v>
      </c>
      <c r="L2832" s="3">
        <v>1.0022561978608699</v>
      </c>
      <c r="M2832" s="3">
        <f t="shared" si="176"/>
        <v>1.0080579290207661</v>
      </c>
      <c r="N2832" s="3">
        <v>0.99354692194166305</v>
      </c>
      <c r="O2832" s="3">
        <v>1.0114214319885799</v>
      </c>
      <c r="P2832" s="3">
        <v>1.0044427161754099</v>
      </c>
      <c r="Q2832" s="3">
        <f t="shared" si="177"/>
        <v>1.003137023368551</v>
      </c>
      <c r="R2832" s="3">
        <f t="shared" si="178"/>
        <v>0.99511842969481401</v>
      </c>
      <c r="S2832" s="3">
        <f t="shared" si="179"/>
        <v>0.60804590271257197</v>
      </c>
    </row>
    <row r="2833" spans="1:19" s="5" customFormat="1" ht="12.75" x14ac:dyDescent="0.2">
      <c r="A2833" s="3" t="s">
        <v>6411</v>
      </c>
      <c r="B2833" s="3" t="s">
        <v>6412</v>
      </c>
      <c r="C2833" s="3">
        <v>41.11</v>
      </c>
      <c r="D2833" s="3">
        <v>20</v>
      </c>
      <c r="E2833" s="3">
        <v>20</v>
      </c>
      <c r="F2833" s="3">
        <v>99</v>
      </c>
      <c r="G2833" s="3">
        <v>613</v>
      </c>
      <c r="H2833" s="3">
        <v>66.826038354660099</v>
      </c>
      <c r="I2833" s="3">
        <v>9.18798828125</v>
      </c>
      <c r="J2833" s="3">
        <v>1.03561349405771</v>
      </c>
      <c r="K2833" s="3">
        <v>0.99429011286773705</v>
      </c>
      <c r="L2833" s="3">
        <v>1.01376921012969</v>
      </c>
      <c r="M2833" s="3">
        <f t="shared" si="176"/>
        <v>1.0145576056850456</v>
      </c>
      <c r="N2833" s="3">
        <v>0.99206178531901501</v>
      </c>
      <c r="O2833" s="3">
        <v>1.0220310858959401</v>
      </c>
      <c r="P2833" s="3">
        <v>1.00498752033614</v>
      </c>
      <c r="Q2833" s="3">
        <f t="shared" si="177"/>
        <v>1.0063601305170318</v>
      </c>
      <c r="R2833" s="3">
        <f t="shared" si="178"/>
        <v>0.99192014812951035</v>
      </c>
      <c r="S2833" s="3">
        <f t="shared" si="179"/>
        <v>0.60816109631587367</v>
      </c>
    </row>
    <row r="2834" spans="1:19" s="5" customFormat="1" ht="12.75" x14ac:dyDescent="0.2">
      <c r="A2834" s="3" t="s">
        <v>5607</v>
      </c>
      <c r="B2834" s="3" t="s">
        <v>5608</v>
      </c>
      <c r="C2834" s="3">
        <v>5.83</v>
      </c>
      <c r="D2834" s="3">
        <v>1</v>
      </c>
      <c r="E2834" s="3">
        <v>1</v>
      </c>
      <c r="F2834" s="3">
        <v>2</v>
      </c>
      <c r="G2834" s="3">
        <v>103</v>
      </c>
      <c r="H2834" s="3">
        <v>11.216890924659999</v>
      </c>
      <c r="I2834" s="3">
        <v>8.10400390625</v>
      </c>
      <c r="J2834" s="3">
        <v>0.92782838144782498</v>
      </c>
      <c r="K2834" s="3"/>
      <c r="L2834" s="3">
        <v>0.98907819433176303</v>
      </c>
      <c r="M2834" s="3">
        <f t="shared" si="176"/>
        <v>0.958453287889794</v>
      </c>
      <c r="N2834" s="3">
        <v>0.93329497826299801</v>
      </c>
      <c r="O2834" s="3"/>
      <c r="P2834" s="3">
        <v>1.07824293584925</v>
      </c>
      <c r="Q2834" s="3">
        <f t="shared" si="177"/>
        <v>1.0057689570561239</v>
      </c>
      <c r="R2834" s="3">
        <f t="shared" si="178"/>
        <v>1.0493666929459899</v>
      </c>
      <c r="S2834" s="3">
        <f t="shared" si="179"/>
        <v>0.6086739463829236</v>
      </c>
    </row>
    <row r="2835" spans="1:19" s="5" customFormat="1" ht="12.75" x14ac:dyDescent="0.2">
      <c r="A2835" s="3" t="s">
        <v>6333</v>
      </c>
      <c r="B2835" s="3" t="s">
        <v>6334</v>
      </c>
      <c r="C2835" s="3">
        <v>17.440000000000001</v>
      </c>
      <c r="D2835" s="3">
        <v>6</v>
      </c>
      <c r="E2835" s="3">
        <v>7</v>
      </c>
      <c r="F2835" s="3">
        <v>23</v>
      </c>
      <c r="G2835" s="3">
        <v>390</v>
      </c>
      <c r="H2835" s="3">
        <v>43.671393194659998</v>
      </c>
      <c r="I2835" s="3">
        <v>7.40087890625</v>
      </c>
      <c r="J2835" s="3">
        <v>0.97021011579690397</v>
      </c>
      <c r="K2835" s="3">
        <v>1.0518884663097701</v>
      </c>
      <c r="L2835" s="3">
        <v>1.0289894624828699</v>
      </c>
      <c r="M2835" s="3">
        <f t="shared" si="176"/>
        <v>1.0170293481965147</v>
      </c>
      <c r="N2835" s="3">
        <v>0.98194729361204103</v>
      </c>
      <c r="O2835" s="3">
        <v>1.0478248617107599</v>
      </c>
      <c r="P2835" s="3">
        <v>0.96221899560908097</v>
      </c>
      <c r="Q2835" s="3">
        <f t="shared" si="177"/>
        <v>0.99733038364396076</v>
      </c>
      <c r="R2835" s="3">
        <f t="shared" si="178"/>
        <v>0.98063087895399881</v>
      </c>
      <c r="S2835" s="3">
        <f t="shared" si="179"/>
        <v>0.60870855418178915</v>
      </c>
    </row>
    <row r="2836" spans="1:19" s="5" customFormat="1" ht="12.75" x14ac:dyDescent="0.2">
      <c r="A2836" s="3" t="s">
        <v>6517</v>
      </c>
      <c r="B2836" s="3" t="s">
        <v>6518</v>
      </c>
      <c r="C2836" s="3">
        <v>19.82</v>
      </c>
      <c r="D2836" s="3">
        <v>17</v>
      </c>
      <c r="E2836" s="3">
        <v>17</v>
      </c>
      <c r="F2836" s="3">
        <v>69</v>
      </c>
      <c r="G2836" s="3">
        <v>797</v>
      </c>
      <c r="H2836" s="3">
        <v>91.713348514660098</v>
      </c>
      <c r="I2836" s="3">
        <v>6.82958984375</v>
      </c>
      <c r="J2836" s="3">
        <v>1.0124198168215099</v>
      </c>
      <c r="K2836" s="3">
        <v>1.0277413070638799</v>
      </c>
      <c r="L2836" s="3">
        <v>0.97649262078285304</v>
      </c>
      <c r="M2836" s="3">
        <f t="shared" si="176"/>
        <v>1.0055512482227476</v>
      </c>
      <c r="N2836" s="3">
        <v>1.0080919648706399</v>
      </c>
      <c r="O2836" s="3">
        <v>0.97039283210534499</v>
      </c>
      <c r="P2836" s="3">
        <v>1.0057831816015299</v>
      </c>
      <c r="Q2836" s="3">
        <f t="shared" si="177"/>
        <v>0.99475599285917171</v>
      </c>
      <c r="R2836" s="3">
        <f t="shared" si="178"/>
        <v>0.98926434094467508</v>
      </c>
      <c r="S2836" s="3">
        <f t="shared" si="179"/>
        <v>0.60899562025377019</v>
      </c>
    </row>
    <row r="2837" spans="1:19" s="5" customFormat="1" ht="12.75" x14ac:dyDescent="0.2">
      <c r="A2837" s="3" t="s">
        <v>4605</v>
      </c>
      <c r="B2837" s="3" t="s">
        <v>4606</v>
      </c>
      <c r="C2837" s="3">
        <v>1.91</v>
      </c>
      <c r="D2837" s="3">
        <v>1</v>
      </c>
      <c r="E2837" s="3">
        <v>1</v>
      </c>
      <c r="F2837" s="3">
        <v>2</v>
      </c>
      <c r="G2837" s="3">
        <v>367</v>
      </c>
      <c r="H2837" s="3">
        <v>40.793140174660003</v>
      </c>
      <c r="I2837" s="3">
        <v>4.90673828125</v>
      </c>
      <c r="J2837" s="3">
        <v>1.0480233926714999</v>
      </c>
      <c r="K2837" s="3">
        <v>1.01084301951226</v>
      </c>
      <c r="L2837" s="3"/>
      <c r="M2837" s="3">
        <f t="shared" si="176"/>
        <v>1.02943320609188</v>
      </c>
      <c r="N2837" s="3">
        <v>1.0355409327315399</v>
      </c>
      <c r="O2837" s="3">
        <v>0.98624400896676201</v>
      </c>
      <c r="P2837" s="3"/>
      <c r="Q2837" s="3">
        <f t="shared" si="177"/>
        <v>1.0108924708491509</v>
      </c>
      <c r="R2837" s="3">
        <f t="shared" si="178"/>
        <v>0.98198937518917151</v>
      </c>
      <c r="S2837" s="3">
        <f t="shared" si="179"/>
        <v>0.60913065367349217</v>
      </c>
    </row>
    <row r="2838" spans="1:19" s="5" customFormat="1" ht="12.75" x14ac:dyDescent="0.2">
      <c r="A2838" s="3" t="s">
        <v>7295</v>
      </c>
      <c r="B2838" s="3" t="s">
        <v>7296</v>
      </c>
      <c r="C2838" s="3">
        <v>51.04</v>
      </c>
      <c r="D2838" s="3">
        <v>3</v>
      </c>
      <c r="E2838" s="3">
        <v>3</v>
      </c>
      <c r="F2838" s="3">
        <v>13</v>
      </c>
      <c r="G2838" s="3">
        <v>96</v>
      </c>
      <c r="H2838" s="3">
        <v>10.979778894660001</v>
      </c>
      <c r="I2838" s="3">
        <v>7.25439453125</v>
      </c>
      <c r="J2838" s="3">
        <v>1.02872528818829</v>
      </c>
      <c r="K2838" s="3">
        <v>1.0284219435852</v>
      </c>
      <c r="L2838" s="3">
        <v>0.92510543914906396</v>
      </c>
      <c r="M2838" s="3">
        <f t="shared" si="176"/>
        <v>0.99408422364085125</v>
      </c>
      <c r="N2838" s="3">
        <v>1.0464096527679301</v>
      </c>
      <c r="O2838" s="3">
        <v>1.06079736047197</v>
      </c>
      <c r="P2838" s="3">
        <v>0.95457955607529299</v>
      </c>
      <c r="Q2838" s="3">
        <f t="shared" si="177"/>
        <v>1.0205955231050643</v>
      </c>
      <c r="R2838" s="3">
        <f t="shared" si="178"/>
        <v>1.0266690677044596</v>
      </c>
      <c r="S2838" s="3">
        <f t="shared" si="179"/>
        <v>0.60956130836261457</v>
      </c>
    </row>
    <row r="2839" spans="1:19" s="5" customFormat="1" ht="12.75" x14ac:dyDescent="0.2">
      <c r="A2839" s="3" t="s">
        <v>2657</v>
      </c>
      <c r="B2839" s="3" t="s">
        <v>2658</v>
      </c>
      <c r="C2839" s="3">
        <v>23.28</v>
      </c>
      <c r="D2839" s="3">
        <v>12</v>
      </c>
      <c r="E2839" s="3">
        <v>12</v>
      </c>
      <c r="F2839" s="3">
        <v>39</v>
      </c>
      <c r="G2839" s="3">
        <v>653</v>
      </c>
      <c r="H2839" s="3">
        <v>74.325807044660095</v>
      </c>
      <c r="I2839" s="3">
        <v>4.69091796875</v>
      </c>
      <c r="J2839" s="3">
        <v>0.89745171558482695</v>
      </c>
      <c r="K2839" s="3">
        <v>0.99937413561816801</v>
      </c>
      <c r="L2839" s="3">
        <v>1.0241665403892699</v>
      </c>
      <c r="M2839" s="3">
        <f t="shared" si="176"/>
        <v>0.97366413053075496</v>
      </c>
      <c r="N2839" s="3">
        <v>0.96381601844003395</v>
      </c>
      <c r="O2839" s="3">
        <v>0.99660476570304002</v>
      </c>
      <c r="P2839" s="3">
        <v>1.03291028442354</v>
      </c>
      <c r="Q2839" s="3">
        <f t="shared" si="177"/>
        <v>0.99777702285553804</v>
      </c>
      <c r="R2839" s="3">
        <f t="shared" si="178"/>
        <v>1.0247651028405851</v>
      </c>
      <c r="S2839" s="3">
        <f t="shared" si="179"/>
        <v>0.60973079969904298</v>
      </c>
    </row>
    <row r="2840" spans="1:19" s="5" customFormat="1" ht="12.75" x14ac:dyDescent="0.2">
      <c r="A2840" s="3" t="s">
        <v>2083</v>
      </c>
      <c r="B2840" s="3" t="s">
        <v>2084</v>
      </c>
      <c r="C2840" s="3">
        <v>1.71</v>
      </c>
      <c r="D2840" s="3">
        <v>1</v>
      </c>
      <c r="E2840" s="3">
        <v>1</v>
      </c>
      <c r="F2840" s="3">
        <v>2</v>
      </c>
      <c r="G2840" s="3">
        <v>409</v>
      </c>
      <c r="H2840" s="3">
        <v>47.649482234659999</v>
      </c>
      <c r="I2840" s="3">
        <v>7.88427734375</v>
      </c>
      <c r="J2840" s="3">
        <v>0.84345767781826098</v>
      </c>
      <c r="K2840" s="3"/>
      <c r="L2840" s="3">
        <v>0.98313767871467295</v>
      </c>
      <c r="M2840" s="3">
        <f t="shared" si="176"/>
        <v>0.91329767826646702</v>
      </c>
      <c r="N2840" s="3">
        <v>0.93698927531517395</v>
      </c>
      <c r="O2840" s="3"/>
      <c r="P2840" s="3">
        <v>0.97658897205526696</v>
      </c>
      <c r="Q2840" s="3">
        <f t="shared" si="177"/>
        <v>0.9567891236852204</v>
      </c>
      <c r="R2840" s="3">
        <f t="shared" si="178"/>
        <v>1.0476202299137611</v>
      </c>
      <c r="S2840" s="3">
        <f t="shared" si="179"/>
        <v>0.60991983938455085</v>
      </c>
    </row>
    <row r="2841" spans="1:19" s="5" customFormat="1" ht="12.75" x14ac:dyDescent="0.2">
      <c r="A2841" s="3" t="s">
        <v>4127</v>
      </c>
      <c r="B2841" s="3" t="s">
        <v>4128</v>
      </c>
      <c r="C2841" s="3">
        <v>31.81</v>
      </c>
      <c r="D2841" s="3">
        <v>13</v>
      </c>
      <c r="E2841" s="3">
        <v>14</v>
      </c>
      <c r="F2841" s="3">
        <v>72</v>
      </c>
      <c r="G2841" s="3">
        <v>503</v>
      </c>
      <c r="H2841" s="3">
        <v>53.857858904659999</v>
      </c>
      <c r="I2841" s="3">
        <v>7.63525390625</v>
      </c>
      <c r="J2841" s="3">
        <v>0.94588290403947695</v>
      </c>
      <c r="K2841" s="3">
        <v>1.02587434132999</v>
      </c>
      <c r="L2841" s="3">
        <v>0.96983630630648798</v>
      </c>
      <c r="M2841" s="3">
        <f t="shared" si="176"/>
        <v>0.9805311838919849</v>
      </c>
      <c r="N2841" s="3">
        <v>1.0171513716144001</v>
      </c>
      <c r="O2841" s="3">
        <v>0.95130930137101999</v>
      </c>
      <c r="P2841" s="3">
        <v>1.0293146245440199</v>
      </c>
      <c r="Q2841" s="3">
        <f t="shared" si="177"/>
        <v>0.99925843250981339</v>
      </c>
      <c r="R2841" s="3">
        <f t="shared" si="178"/>
        <v>1.0190990851953277</v>
      </c>
      <c r="S2841" s="3">
        <f t="shared" si="179"/>
        <v>0.61002818650512514</v>
      </c>
    </row>
    <row r="2842" spans="1:19" s="5" customFormat="1" ht="12.75" x14ac:dyDescent="0.2">
      <c r="A2842" s="3" t="s">
        <v>6965</v>
      </c>
      <c r="B2842" s="3" t="s">
        <v>6966</v>
      </c>
      <c r="C2842" s="3">
        <v>18.420000000000002</v>
      </c>
      <c r="D2842" s="3">
        <v>2</v>
      </c>
      <c r="E2842" s="3">
        <v>2</v>
      </c>
      <c r="F2842" s="3">
        <v>5</v>
      </c>
      <c r="G2842" s="3">
        <v>76</v>
      </c>
      <c r="H2842" s="3">
        <v>8.45644328465999</v>
      </c>
      <c r="I2842" s="3">
        <v>8.88037109375</v>
      </c>
      <c r="J2842" s="3">
        <v>0.92443763656531097</v>
      </c>
      <c r="K2842" s="3">
        <v>1.02061890072904</v>
      </c>
      <c r="L2842" s="3">
        <v>1.0176800266736601</v>
      </c>
      <c r="M2842" s="3">
        <f t="shared" si="176"/>
        <v>0.9875788546560037</v>
      </c>
      <c r="N2842" s="3">
        <v>0.91532163360636998</v>
      </c>
      <c r="O2842" s="3">
        <v>0.92694213690961003</v>
      </c>
      <c r="P2842" s="3">
        <v>1.0375260927287799</v>
      </c>
      <c r="Q2842" s="3">
        <f t="shared" si="177"/>
        <v>0.95992995441491991</v>
      </c>
      <c r="R2842" s="3">
        <f t="shared" si="178"/>
        <v>0.9720033492913186</v>
      </c>
      <c r="S2842" s="3">
        <f t="shared" si="179"/>
        <v>0.61068703713525585</v>
      </c>
    </row>
    <row r="2843" spans="1:19" s="5" customFormat="1" ht="12.75" x14ac:dyDescent="0.2">
      <c r="A2843" s="3" t="s">
        <v>6425</v>
      </c>
      <c r="B2843" s="3" t="s">
        <v>6426</v>
      </c>
      <c r="C2843" s="3">
        <v>74.400000000000006</v>
      </c>
      <c r="D2843" s="3">
        <v>14</v>
      </c>
      <c r="E2843" s="3">
        <v>14</v>
      </c>
      <c r="F2843" s="3">
        <v>100</v>
      </c>
      <c r="G2843" s="3">
        <v>207</v>
      </c>
      <c r="H2843" s="3">
        <v>23.500857974660001</v>
      </c>
      <c r="I2843" s="3">
        <v>6.69775390625</v>
      </c>
      <c r="J2843" s="3">
        <v>1.0132062605558201</v>
      </c>
      <c r="K2843" s="3">
        <v>1.0081727927771</v>
      </c>
      <c r="L2843" s="3">
        <v>1.00167127917415</v>
      </c>
      <c r="M2843" s="3">
        <f t="shared" si="176"/>
        <v>1.0076834441690232</v>
      </c>
      <c r="N2843" s="3">
        <v>0.96561700410973395</v>
      </c>
      <c r="O2843" s="3">
        <v>1.02272595926718</v>
      </c>
      <c r="P2843" s="3">
        <v>1.00611935408911</v>
      </c>
      <c r="Q2843" s="3">
        <f t="shared" si="177"/>
        <v>0.99815410582200803</v>
      </c>
      <c r="R2843" s="3">
        <f t="shared" si="178"/>
        <v>0.99054332151415525</v>
      </c>
      <c r="S2843" s="3">
        <f t="shared" si="179"/>
        <v>0.61078392418604099</v>
      </c>
    </row>
    <row r="2844" spans="1:19" s="5" customFormat="1" ht="12.75" x14ac:dyDescent="0.2">
      <c r="A2844" s="3" t="s">
        <v>1597</v>
      </c>
      <c r="B2844" s="3" t="s">
        <v>1598</v>
      </c>
      <c r="C2844" s="3">
        <v>4.75</v>
      </c>
      <c r="D2844" s="3">
        <v>2</v>
      </c>
      <c r="E2844" s="3">
        <v>2</v>
      </c>
      <c r="F2844" s="3">
        <v>2</v>
      </c>
      <c r="G2844" s="3">
        <v>442</v>
      </c>
      <c r="H2844" s="3">
        <v>49.397327684659999</v>
      </c>
      <c r="I2844" s="3">
        <v>6.84423828125</v>
      </c>
      <c r="J2844" s="3"/>
      <c r="K2844" s="3">
        <v>1.0144901721297701</v>
      </c>
      <c r="L2844" s="3">
        <v>0.92294510404987196</v>
      </c>
      <c r="M2844" s="3">
        <f t="shared" si="176"/>
        <v>0.96871763808982103</v>
      </c>
      <c r="N2844" s="3"/>
      <c r="O2844" s="3">
        <v>0.96290465854839602</v>
      </c>
      <c r="P2844" s="3">
        <v>1.05002531220261</v>
      </c>
      <c r="Q2844" s="3">
        <f t="shared" si="177"/>
        <v>1.006464985375503</v>
      </c>
      <c r="R2844" s="3">
        <f t="shared" si="178"/>
        <v>1.038966305352006</v>
      </c>
      <c r="S2844" s="3">
        <f t="shared" si="179"/>
        <v>0.61087516862269076</v>
      </c>
    </row>
    <row r="2845" spans="1:19" s="5" customFormat="1" ht="12.75" x14ac:dyDescent="0.2">
      <c r="A2845" s="3" t="s">
        <v>1125</v>
      </c>
      <c r="B2845" s="3" t="s">
        <v>1126</v>
      </c>
      <c r="C2845" s="3">
        <v>5.52</v>
      </c>
      <c r="D2845" s="3">
        <v>2</v>
      </c>
      <c r="E2845" s="3">
        <v>2</v>
      </c>
      <c r="F2845" s="3">
        <v>4</v>
      </c>
      <c r="G2845" s="3">
        <v>417</v>
      </c>
      <c r="H2845" s="3">
        <v>46.261531024660101</v>
      </c>
      <c r="I2845" s="3">
        <v>9.55419921875</v>
      </c>
      <c r="J2845" s="3">
        <v>0.97263295331997401</v>
      </c>
      <c r="K2845" s="3">
        <v>1.08304466751559</v>
      </c>
      <c r="L2845" s="3">
        <v>0.86006843004214695</v>
      </c>
      <c r="M2845" s="3">
        <f t="shared" si="176"/>
        <v>0.97191535029257026</v>
      </c>
      <c r="N2845" s="3">
        <v>0.993274514655068</v>
      </c>
      <c r="O2845" s="3">
        <v>0.92649321695565001</v>
      </c>
      <c r="P2845" s="3">
        <v>1.1476209547754099</v>
      </c>
      <c r="Q2845" s="3">
        <f t="shared" si="177"/>
        <v>1.0224628954620425</v>
      </c>
      <c r="R2845" s="3">
        <f t="shared" si="178"/>
        <v>1.0520081765909512</v>
      </c>
      <c r="S2845" s="3">
        <f t="shared" si="179"/>
        <v>0.61127379931323644</v>
      </c>
    </row>
    <row r="2846" spans="1:19" s="5" customFormat="1" ht="12.75" x14ac:dyDescent="0.2">
      <c r="A2846" s="3" t="s">
        <v>415</v>
      </c>
      <c r="B2846" s="3" t="s">
        <v>416</v>
      </c>
      <c r="C2846" s="3">
        <v>2.93</v>
      </c>
      <c r="D2846" s="3">
        <v>4</v>
      </c>
      <c r="E2846" s="3">
        <v>4</v>
      </c>
      <c r="F2846" s="3">
        <v>5</v>
      </c>
      <c r="G2846" s="3">
        <v>1331</v>
      </c>
      <c r="H2846" s="3">
        <v>148.69116911466</v>
      </c>
      <c r="I2846" s="3">
        <v>6.50732421875</v>
      </c>
      <c r="J2846" s="3">
        <v>1.0282250945332101</v>
      </c>
      <c r="K2846" s="3">
        <v>0.970486891837396</v>
      </c>
      <c r="L2846" s="3"/>
      <c r="M2846" s="3">
        <f t="shared" si="176"/>
        <v>0.9993559931853031</v>
      </c>
      <c r="N2846" s="3">
        <v>0.99327089065900098</v>
      </c>
      <c r="O2846" s="3">
        <v>1.0563092748974301</v>
      </c>
      <c r="P2846" s="3"/>
      <c r="Q2846" s="3">
        <f t="shared" si="177"/>
        <v>1.0247900827782155</v>
      </c>
      <c r="R2846" s="3">
        <f t="shared" si="178"/>
        <v>1.0254504798753894</v>
      </c>
      <c r="S2846" s="3">
        <f t="shared" si="179"/>
        <v>0.61216361786637852</v>
      </c>
    </row>
    <row r="2847" spans="1:19" s="5" customFormat="1" ht="12.75" x14ac:dyDescent="0.2">
      <c r="A2847" s="3" t="s">
        <v>2487</v>
      </c>
      <c r="B2847" s="3" t="s">
        <v>2488</v>
      </c>
      <c r="C2847" s="3">
        <v>6.29</v>
      </c>
      <c r="D2847" s="3">
        <v>6</v>
      </c>
      <c r="E2847" s="3">
        <v>6</v>
      </c>
      <c r="F2847" s="3">
        <v>11</v>
      </c>
      <c r="G2847" s="3">
        <v>1066</v>
      </c>
      <c r="H2847" s="3">
        <v>122.16784659466001</v>
      </c>
      <c r="I2847" s="3">
        <v>5.33837890625</v>
      </c>
      <c r="J2847" s="3">
        <v>0.99540960965255798</v>
      </c>
      <c r="K2847" s="3">
        <v>0.97563480923812695</v>
      </c>
      <c r="L2847" s="3">
        <v>1.00760570719133</v>
      </c>
      <c r="M2847" s="3">
        <f t="shared" si="176"/>
        <v>0.99288337536067173</v>
      </c>
      <c r="N2847" s="3">
        <v>1.0596741029213701</v>
      </c>
      <c r="O2847" s="3">
        <v>0.96968732158374504</v>
      </c>
      <c r="P2847" s="3">
        <v>0.84635921998437802</v>
      </c>
      <c r="Q2847" s="3">
        <f t="shared" si="177"/>
        <v>0.95857354816316442</v>
      </c>
      <c r="R2847" s="3">
        <f t="shared" si="178"/>
        <v>0.96544425251853572</v>
      </c>
      <c r="S2847" s="3">
        <f t="shared" si="179"/>
        <v>0.61238524304439723</v>
      </c>
    </row>
    <row r="2848" spans="1:19" s="5" customFormat="1" ht="12.75" x14ac:dyDescent="0.2">
      <c r="A2848" s="3" t="s">
        <v>411</v>
      </c>
      <c r="B2848" s="3" t="s">
        <v>412</v>
      </c>
      <c r="C2848" s="3">
        <v>65.63</v>
      </c>
      <c r="D2848" s="3">
        <v>10</v>
      </c>
      <c r="E2848" s="3">
        <v>10</v>
      </c>
      <c r="F2848" s="3">
        <v>102</v>
      </c>
      <c r="G2848" s="3">
        <v>224</v>
      </c>
      <c r="H2848" s="3">
        <v>23.79100791466</v>
      </c>
      <c r="I2848" s="3">
        <v>5.37646484375</v>
      </c>
      <c r="J2848" s="3">
        <v>0.94266061688555003</v>
      </c>
      <c r="K2848" s="3">
        <v>0.99694989663958</v>
      </c>
      <c r="L2848" s="3">
        <v>1.0029966275817701</v>
      </c>
      <c r="M2848" s="3">
        <f t="shared" si="176"/>
        <v>0.98086904703563338</v>
      </c>
      <c r="N2848" s="3">
        <v>0.99734415932869303</v>
      </c>
      <c r="O2848" s="3">
        <v>1.0649493241624099</v>
      </c>
      <c r="P2848" s="3">
        <v>0.94537647117717105</v>
      </c>
      <c r="Q2848" s="3">
        <f t="shared" si="177"/>
        <v>1.0025566515560913</v>
      </c>
      <c r="R2848" s="3">
        <f t="shared" si="178"/>
        <v>1.0221106013957744</v>
      </c>
      <c r="S2848" s="3">
        <f t="shared" si="179"/>
        <v>0.61284066388980563</v>
      </c>
    </row>
    <row r="2849" spans="1:19" s="5" customFormat="1" ht="12.75" x14ac:dyDescent="0.2">
      <c r="A2849" s="3" t="s">
        <v>7595</v>
      </c>
      <c r="B2849" s="3" t="s">
        <v>7596</v>
      </c>
      <c r="C2849" s="3">
        <v>6.92</v>
      </c>
      <c r="D2849" s="3">
        <v>5</v>
      </c>
      <c r="E2849" s="3">
        <v>6</v>
      </c>
      <c r="F2849" s="3">
        <v>8</v>
      </c>
      <c r="G2849" s="3">
        <v>853</v>
      </c>
      <c r="H2849" s="3">
        <v>93.340114734660006</v>
      </c>
      <c r="I2849" s="3">
        <v>5.24951171875</v>
      </c>
      <c r="J2849" s="3">
        <v>0.94391646096046999</v>
      </c>
      <c r="K2849" s="3">
        <v>1.08460843859575</v>
      </c>
      <c r="L2849" s="3">
        <v>0.99222969089814195</v>
      </c>
      <c r="M2849" s="3">
        <f t="shared" si="176"/>
        <v>1.0069181968181204</v>
      </c>
      <c r="N2849" s="3">
        <v>1.0348622070470801</v>
      </c>
      <c r="O2849" s="3">
        <v>0.86692820318925301</v>
      </c>
      <c r="P2849" s="3">
        <v>1.0095164065081601</v>
      </c>
      <c r="Q2849" s="3">
        <f t="shared" si="177"/>
        <v>0.97043560558149766</v>
      </c>
      <c r="R2849" s="3">
        <f t="shared" si="178"/>
        <v>0.96376806839730533</v>
      </c>
      <c r="S2849" s="3">
        <f t="shared" si="179"/>
        <v>0.61296624392680643</v>
      </c>
    </row>
    <row r="2850" spans="1:19" s="5" customFormat="1" ht="12.75" x14ac:dyDescent="0.2">
      <c r="A2850" s="3" t="s">
        <v>3439</v>
      </c>
      <c r="B2850" s="3" t="s">
        <v>3440</v>
      </c>
      <c r="C2850" s="3">
        <v>23.81</v>
      </c>
      <c r="D2850" s="3">
        <v>2</v>
      </c>
      <c r="E2850" s="3">
        <v>2</v>
      </c>
      <c r="F2850" s="3">
        <v>9</v>
      </c>
      <c r="G2850" s="3">
        <v>105</v>
      </c>
      <c r="H2850" s="3">
        <v>11.29037593466</v>
      </c>
      <c r="I2850" s="3">
        <v>8.38232421875</v>
      </c>
      <c r="J2850" s="3">
        <v>1.02514548662479</v>
      </c>
      <c r="K2850" s="3">
        <v>1.04728770338064</v>
      </c>
      <c r="L2850" s="3">
        <v>0.990388201905962</v>
      </c>
      <c r="M2850" s="3">
        <f t="shared" si="176"/>
        <v>1.020940463970464</v>
      </c>
      <c r="N2850" s="3">
        <v>1.00580842489592</v>
      </c>
      <c r="O2850" s="3">
        <v>1.05615675664398</v>
      </c>
      <c r="P2850" s="3">
        <v>1.03721264304357</v>
      </c>
      <c r="Q2850" s="3">
        <f t="shared" si="177"/>
        <v>1.0330592748611567</v>
      </c>
      <c r="R2850" s="3">
        <f t="shared" si="178"/>
        <v>1.011870242505192</v>
      </c>
      <c r="S2850" s="3">
        <f t="shared" si="179"/>
        <v>0.61308937262316732</v>
      </c>
    </row>
    <row r="2851" spans="1:19" s="5" customFormat="1" ht="12.75" x14ac:dyDescent="0.2">
      <c r="A2851" s="3" t="s">
        <v>565</v>
      </c>
      <c r="B2851" s="3" t="s">
        <v>566</v>
      </c>
      <c r="C2851" s="3">
        <v>16.41</v>
      </c>
      <c r="D2851" s="3">
        <v>4</v>
      </c>
      <c r="E2851" s="3">
        <v>4</v>
      </c>
      <c r="F2851" s="3">
        <v>24</v>
      </c>
      <c r="G2851" s="3">
        <v>256</v>
      </c>
      <c r="H2851" s="3">
        <v>27.897659024660001</v>
      </c>
      <c r="I2851" s="3">
        <v>9.52490234375</v>
      </c>
      <c r="J2851" s="3">
        <v>1.0515261601835799</v>
      </c>
      <c r="K2851" s="3">
        <v>0.96390738086227301</v>
      </c>
      <c r="L2851" s="3">
        <v>1.1636302013562401</v>
      </c>
      <c r="M2851" s="3">
        <f t="shared" si="176"/>
        <v>1.059687914134031</v>
      </c>
      <c r="N2851" s="3">
        <v>1.0270272270351399</v>
      </c>
      <c r="O2851" s="3">
        <v>1.11958778162074</v>
      </c>
      <c r="P2851" s="3">
        <v>0.88609660731829898</v>
      </c>
      <c r="Q2851" s="3">
        <f t="shared" si="177"/>
        <v>1.010903871991393</v>
      </c>
      <c r="R2851" s="3">
        <f t="shared" si="178"/>
        <v>0.95396376471604483</v>
      </c>
      <c r="S2851" s="3">
        <f t="shared" si="179"/>
        <v>0.61335595393241138</v>
      </c>
    </row>
    <row r="2852" spans="1:19" s="5" customFormat="1" ht="12.75" x14ac:dyDescent="0.2">
      <c r="A2852" s="3" t="s">
        <v>3929</v>
      </c>
      <c r="B2852" s="3" t="s">
        <v>3930</v>
      </c>
      <c r="C2852" s="3">
        <v>52.38</v>
      </c>
      <c r="D2852" s="3">
        <v>2</v>
      </c>
      <c r="E2852" s="3">
        <v>2</v>
      </c>
      <c r="F2852" s="3">
        <v>5</v>
      </c>
      <c r="G2852" s="3">
        <v>42</v>
      </c>
      <c r="H2852" s="3">
        <v>4.5272930746600002</v>
      </c>
      <c r="I2852" s="3">
        <v>7.18115234375</v>
      </c>
      <c r="J2852" s="3">
        <v>1.00251898940878</v>
      </c>
      <c r="K2852" s="3">
        <v>0.92501354148408299</v>
      </c>
      <c r="L2852" s="3"/>
      <c r="M2852" s="3">
        <f t="shared" si="176"/>
        <v>0.96376626544643151</v>
      </c>
      <c r="N2852" s="3">
        <v>0.96750237078697898</v>
      </c>
      <c r="O2852" s="3">
        <v>1.01340320948368</v>
      </c>
      <c r="P2852" s="3"/>
      <c r="Q2852" s="3">
        <f t="shared" si="177"/>
        <v>0.9904527901353295</v>
      </c>
      <c r="R2852" s="3">
        <f t="shared" si="178"/>
        <v>1.0276898306629734</v>
      </c>
      <c r="S2852" s="3">
        <f t="shared" si="179"/>
        <v>0.61356984087863342</v>
      </c>
    </row>
    <row r="2853" spans="1:19" s="5" customFormat="1" ht="12.75" x14ac:dyDescent="0.2">
      <c r="A2853" s="3" t="s">
        <v>7473</v>
      </c>
      <c r="B2853" s="3" t="s">
        <v>7474</v>
      </c>
      <c r="C2853" s="3">
        <v>28.09</v>
      </c>
      <c r="D2853" s="3">
        <v>6</v>
      </c>
      <c r="E2853" s="3">
        <v>6</v>
      </c>
      <c r="F2853" s="3">
        <v>26</v>
      </c>
      <c r="G2853" s="3">
        <v>235</v>
      </c>
      <c r="H2853" s="3">
        <v>26.994973784660001</v>
      </c>
      <c r="I2853" s="3">
        <v>5.96044921875</v>
      </c>
      <c r="J2853" s="3">
        <v>1.0194321777817701</v>
      </c>
      <c r="K2853" s="3">
        <v>0.99266488177652301</v>
      </c>
      <c r="L2853" s="3">
        <v>0.968824891042391</v>
      </c>
      <c r="M2853" s="3">
        <f t="shared" si="176"/>
        <v>0.99364065020022807</v>
      </c>
      <c r="N2853" s="3">
        <v>0.95465286384738102</v>
      </c>
      <c r="O2853" s="3">
        <v>1.01197213540912</v>
      </c>
      <c r="P2853" s="3">
        <v>0.97796037451964102</v>
      </c>
      <c r="Q2853" s="3">
        <f t="shared" si="177"/>
        <v>0.98152845792538068</v>
      </c>
      <c r="R2853" s="3">
        <f t="shared" si="178"/>
        <v>0.98781028908951474</v>
      </c>
      <c r="S2853" s="3">
        <f t="shared" si="179"/>
        <v>0.61357770711373982</v>
      </c>
    </row>
    <row r="2854" spans="1:19" s="5" customFormat="1" ht="12.75" x14ac:dyDescent="0.2">
      <c r="A2854" s="3" t="s">
        <v>3359</v>
      </c>
      <c r="B2854" s="3" t="s">
        <v>3360</v>
      </c>
      <c r="C2854" s="3">
        <v>28.9</v>
      </c>
      <c r="D2854" s="3">
        <v>5</v>
      </c>
      <c r="E2854" s="3">
        <v>5</v>
      </c>
      <c r="F2854" s="3">
        <v>15</v>
      </c>
      <c r="G2854" s="3">
        <v>218</v>
      </c>
      <c r="H2854" s="3">
        <v>24.615220174659999</v>
      </c>
      <c r="I2854" s="3">
        <v>5.74462890625</v>
      </c>
      <c r="J2854" s="3">
        <v>1.0575629895818599</v>
      </c>
      <c r="K2854" s="3">
        <v>0.98277748542944099</v>
      </c>
      <c r="L2854" s="3">
        <v>0.98325441606245501</v>
      </c>
      <c r="M2854" s="3">
        <f t="shared" si="176"/>
        <v>1.007864963691252</v>
      </c>
      <c r="N2854" s="3">
        <v>1.0005915132230701</v>
      </c>
      <c r="O2854" s="3">
        <v>0.99118680817342297</v>
      </c>
      <c r="P2854" s="3">
        <v>0.99073068575763801</v>
      </c>
      <c r="Q2854" s="3">
        <f t="shared" si="177"/>
        <v>0.99416966905137694</v>
      </c>
      <c r="R2854" s="3">
        <f t="shared" si="178"/>
        <v>0.98641157780729194</v>
      </c>
      <c r="S2854" s="3">
        <f t="shared" si="179"/>
        <v>0.61372643633358659</v>
      </c>
    </row>
    <row r="2855" spans="1:19" s="5" customFormat="1" ht="12.75" x14ac:dyDescent="0.2">
      <c r="A2855" s="3" t="s">
        <v>5527</v>
      </c>
      <c r="B2855" s="3" t="s">
        <v>5528</v>
      </c>
      <c r="C2855" s="3">
        <v>13.42</v>
      </c>
      <c r="D2855" s="3">
        <v>3</v>
      </c>
      <c r="E2855" s="3">
        <v>3</v>
      </c>
      <c r="F2855" s="3">
        <v>3</v>
      </c>
      <c r="G2855" s="3">
        <v>231</v>
      </c>
      <c r="H2855" s="3">
        <v>25.618131994660001</v>
      </c>
      <c r="I2855" s="3">
        <v>5.88427734375</v>
      </c>
      <c r="J2855" s="3">
        <v>0.89977236669531702</v>
      </c>
      <c r="K2855" s="3"/>
      <c r="L2855" s="3">
        <v>1.0420491321436001</v>
      </c>
      <c r="M2855" s="3">
        <f t="shared" si="176"/>
        <v>0.97091074941945854</v>
      </c>
      <c r="N2855" s="3">
        <v>0.82817901722735299</v>
      </c>
      <c r="O2855" s="3"/>
      <c r="P2855" s="3">
        <v>0.98727881993596101</v>
      </c>
      <c r="Q2855" s="3">
        <f t="shared" si="177"/>
        <v>0.90772891858165705</v>
      </c>
      <c r="R2855" s="3">
        <f t="shared" si="178"/>
        <v>0.9349251917587893</v>
      </c>
      <c r="S2855" s="3">
        <f t="shared" si="179"/>
        <v>0.61383686783754787</v>
      </c>
    </row>
    <row r="2856" spans="1:19" s="5" customFormat="1" ht="12.75" x14ac:dyDescent="0.2">
      <c r="A2856" s="3" t="s">
        <v>269</v>
      </c>
      <c r="B2856" s="3" t="s">
        <v>270</v>
      </c>
      <c r="C2856" s="3">
        <v>10.7</v>
      </c>
      <c r="D2856" s="3">
        <v>2</v>
      </c>
      <c r="E2856" s="3">
        <v>2</v>
      </c>
      <c r="F2856" s="3">
        <v>5</v>
      </c>
      <c r="G2856" s="3">
        <v>243</v>
      </c>
      <c r="H2856" s="3">
        <v>27.024725314659999</v>
      </c>
      <c r="I2856" s="3">
        <v>5.18603515625</v>
      </c>
      <c r="J2856" s="3">
        <v>0.91003278763301898</v>
      </c>
      <c r="K2856" s="3">
        <v>1.0104730334221701</v>
      </c>
      <c r="L2856" s="3">
        <v>0.96889306674563103</v>
      </c>
      <c r="M2856" s="3">
        <f t="shared" si="176"/>
        <v>0.96313296260027348</v>
      </c>
      <c r="N2856" s="3">
        <v>1.0260236418447799</v>
      </c>
      <c r="O2856" s="3">
        <v>0.98640458009882404</v>
      </c>
      <c r="P2856" s="3">
        <v>0.93980444303227495</v>
      </c>
      <c r="Q2856" s="3">
        <f t="shared" si="177"/>
        <v>0.98407755499195959</v>
      </c>
      <c r="R2856" s="3">
        <f t="shared" si="178"/>
        <v>1.0217463145847898</v>
      </c>
      <c r="S2856" s="3">
        <f t="shared" si="179"/>
        <v>0.61389452811891188</v>
      </c>
    </row>
    <row r="2857" spans="1:19" s="5" customFormat="1" ht="12.75" x14ac:dyDescent="0.2">
      <c r="A2857" s="3" t="s">
        <v>8109</v>
      </c>
      <c r="B2857" s="3" t="s">
        <v>8110</v>
      </c>
      <c r="C2857" s="3">
        <v>28.57</v>
      </c>
      <c r="D2857" s="3">
        <v>6</v>
      </c>
      <c r="E2857" s="3">
        <v>6</v>
      </c>
      <c r="F2857" s="3">
        <v>43</v>
      </c>
      <c r="G2857" s="3">
        <v>175</v>
      </c>
      <c r="H2857" s="3">
        <v>18.711941264659998</v>
      </c>
      <c r="I2857" s="3">
        <v>9.21728515625</v>
      </c>
      <c r="J2857" s="3">
        <v>1.0143954613513999</v>
      </c>
      <c r="K2857" s="3">
        <v>1.0482150761440701</v>
      </c>
      <c r="L2857" s="3">
        <v>1.0152767157877101</v>
      </c>
      <c r="M2857" s="3">
        <f t="shared" si="176"/>
        <v>1.02596241776106</v>
      </c>
      <c r="N2857" s="3">
        <v>0.90295128898688104</v>
      </c>
      <c r="O2857" s="3">
        <v>0.98928427103744299</v>
      </c>
      <c r="P2857" s="3">
        <v>1.0936030358276201</v>
      </c>
      <c r="Q2857" s="3">
        <f t="shared" si="177"/>
        <v>0.995279531950648</v>
      </c>
      <c r="R2857" s="3">
        <f t="shared" si="178"/>
        <v>0.97009355773735773</v>
      </c>
      <c r="S2857" s="3">
        <f t="shared" si="179"/>
        <v>0.61430046720278675</v>
      </c>
    </row>
    <row r="2858" spans="1:19" s="5" customFormat="1" ht="12.75" x14ac:dyDescent="0.2">
      <c r="A2858" s="3" t="s">
        <v>5181</v>
      </c>
      <c r="B2858" s="3" t="s">
        <v>5182</v>
      </c>
      <c r="C2858" s="3">
        <v>6.78</v>
      </c>
      <c r="D2858" s="3">
        <v>7</v>
      </c>
      <c r="E2858" s="3">
        <v>7</v>
      </c>
      <c r="F2858" s="3">
        <v>18</v>
      </c>
      <c r="G2858" s="3">
        <v>1003</v>
      </c>
      <c r="H2858" s="3">
        <v>113.30836404466</v>
      </c>
      <c r="I2858" s="3">
        <v>8.22119140625</v>
      </c>
      <c r="J2858" s="3">
        <v>1.05843685435386</v>
      </c>
      <c r="K2858" s="3">
        <v>1.06011543216801</v>
      </c>
      <c r="L2858" s="3">
        <v>0.96122685494179005</v>
      </c>
      <c r="M2858" s="3">
        <f t="shared" si="176"/>
        <v>1.0265930471545535</v>
      </c>
      <c r="N2858" s="3">
        <v>0.95651419683952299</v>
      </c>
      <c r="O2858" s="3">
        <v>0.99892488033520799</v>
      </c>
      <c r="P2858" s="3">
        <v>1.0537450903377901</v>
      </c>
      <c r="Q2858" s="3">
        <f t="shared" si="177"/>
        <v>1.0030613891708404</v>
      </c>
      <c r="R2858" s="3">
        <f t="shared" si="178"/>
        <v>0.97707791023041057</v>
      </c>
      <c r="S2858" s="3">
        <f t="shared" si="179"/>
        <v>0.61437113864186499</v>
      </c>
    </row>
    <row r="2859" spans="1:19" s="5" customFormat="1" ht="12.75" x14ac:dyDescent="0.2">
      <c r="A2859" s="3" t="s">
        <v>3355</v>
      </c>
      <c r="B2859" s="3" t="s">
        <v>3356</v>
      </c>
      <c r="C2859" s="3">
        <v>18.82</v>
      </c>
      <c r="D2859" s="3">
        <v>2</v>
      </c>
      <c r="E2859" s="3">
        <v>2</v>
      </c>
      <c r="F2859" s="3">
        <v>2</v>
      </c>
      <c r="G2859" s="3">
        <v>85</v>
      </c>
      <c r="H2859" s="3">
        <v>9.4852247646599999</v>
      </c>
      <c r="I2859" s="3">
        <v>7.12255859375</v>
      </c>
      <c r="J2859" s="3">
        <v>0.81969068545690305</v>
      </c>
      <c r="K2859" s="3"/>
      <c r="L2859" s="3">
        <v>1.0782124278982399</v>
      </c>
      <c r="M2859" s="3">
        <f t="shared" si="176"/>
        <v>0.94895155667757147</v>
      </c>
      <c r="N2859" s="3">
        <v>0.77234112728167204</v>
      </c>
      <c r="O2859" s="3"/>
      <c r="P2859" s="3">
        <v>0.94281367260747795</v>
      </c>
      <c r="Q2859" s="3">
        <f t="shared" si="177"/>
        <v>0.85757739994457505</v>
      </c>
      <c r="R2859" s="3">
        <f t="shared" si="178"/>
        <v>0.9037104095672579</v>
      </c>
      <c r="S2859" s="3">
        <f t="shared" si="179"/>
        <v>0.6148916211146932</v>
      </c>
    </row>
    <row r="2860" spans="1:19" s="5" customFormat="1" ht="12.75" x14ac:dyDescent="0.2">
      <c r="A2860" s="3" t="s">
        <v>3297</v>
      </c>
      <c r="B2860" s="3" t="s">
        <v>3298</v>
      </c>
      <c r="C2860" s="3">
        <v>1.25</v>
      </c>
      <c r="D2860" s="3">
        <v>1</v>
      </c>
      <c r="E2860" s="3">
        <v>1</v>
      </c>
      <c r="F2860" s="3">
        <v>3</v>
      </c>
      <c r="G2860" s="3">
        <v>480</v>
      </c>
      <c r="H2860" s="3">
        <v>54.823849794659999</v>
      </c>
      <c r="I2860" s="3">
        <v>7.40087890625</v>
      </c>
      <c r="J2860" s="3">
        <v>0.86339431183002702</v>
      </c>
      <c r="K2860" s="3">
        <v>1.10032400747087</v>
      </c>
      <c r="L2860" s="3">
        <v>1.0548721396858001</v>
      </c>
      <c r="M2860" s="3">
        <f t="shared" si="176"/>
        <v>1.0061968196622324</v>
      </c>
      <c r="N2860" s="3">
        <v>1.09483320029013</v>
      </c>
      <c r="O2860" s="3">
        <v>1.0052958465439099</v>
      </c>
      <c r="P2860" s="3">
        <v>1.0444062027818799</v>
      </c>
      <c r="Q2860" s="3">
        <f t="shared" si="177"/>
        <v>1.0481784165386399</v>
      </c>
      <c r="R2860" s="3">
        <f t="shared" si="178"/>
        <v>1.0417230466803702</v>
      </c>
      <c r="S2860" s="3">
        <f t="shared" si="179"/>
        <v>0.61495383558542138</v>
      </c>
    </row>
    <row r="2861" spans="1:19" s="5" customFormat="1" ht="12.75" x14ac:dyDescent="0.2">
      <c r="A2861" s="3" t="s">
        <v>8315</v>
      </c>
      <c r="B2861" s="3" t="s">
        <v>8316</v>
      </c>
      <c r="C2861" s="3">
        <v>8.17</v>
      </c>
      <c r="D2861" s="3">
        <v>3</v>
      </c>
      <c r="E2861" s="3">
        <v>3</v>
      </c>
      <c r="F2861" s="3">
        <v>4</v>
      </c>
      <c r="G2861" s="3">
        <v>367</v>
      </c>
      <c r="H2861" s="3">
        <v>40.78583121466</v>
      </c>
      <c r="I2861" s="3">
        <v>6.18896484375</v>
      </c>
      <c r="J2861" s="3"/>
      <c r="K2861" s="3">
        <v>0.94718500810817996</v>
      </c>
      <c r="L2861" s="3">
        <v>1.0117283547114</v>
      </c>
      <c r="M2861" s="3">
        <f t="shared" si="176"/>
        <v>0.97945668140979003</v>
      </c>
      <c r="N2861" s="3"/>
      <c r="O2861" s="3">
        <v>0.95050976208931304</v>
      </c>
      <c r="P2861" s="3">
        <v>0.968826499545548</v>
      </c>
      <c r="Q2861" s="3">
        <f t="shared" si="177"/>
        <v>0.95966813081743052</v>
      </c>
      <c r="R2861" s="3">
        <f t="shared" si="178"/>
        <v>0.97979640042490024</v>
      </c>
      <c r="S2861" s="3">
        <f t="shared" si="179"/>
        <v>0.61503059723529041</v>
      </c>
    </row>
    <row r="2862" spans="1:19" s="5" customFormat="1" ht="12.75" x14ac:dyDescent="0.2">
      <c r="A2862" s="3" t="s">
        <v>4991</v>
      </c>
      <c r="B2862" s="3" t="s">
        <v>4992</v>
      </c>
      <c r="C2862" s="3">
        <v>35.369999999999997</v>
      </c>
      <c r="D2862" s="3">
        <v>5</v>
      </c>
      <c r="E2862" s="3">
        <v>6</v>
      </c>
      <c r="F2862" s="3">
        <v>34</v>
      </c>
      <c r="G2862" s="3">
        <v>147</v>
      </c>
      <c r="H2862" s="3">
        <v>16.80060496466</v>
      </c>
      <c r="I2862" s="3">
        <v>5.73193359375</v>
      </c>
      <c r="J2862" s="3">
        <v>0.96295299888182595</v>
      </c>
      <c r="K2862" s="3">
        <v>1.0614277187299099</v>
      </c>
      <c r="L2862" s="3">
        <v>0.92310368133757403</v>
      </c>
      <c r="M2862" s="3">
        <f t="shared" si="176"/>
        <v>0.98249479964977005</v>
      </c>
      <c r="N2862" s="3">
        <v>0.92329600742301299</v>
      </c>
      <c r="O2862" s="3">
        <v>0.90660201421533304</v>
      </c>
      <c r="P2862" s="3">
        <v>1.0267196553721001</v>
      </c>
      <c r="Q2862" s="3">
        <f t="shared" si="177"/>
        <v>0.9522058923368153</v>
      </c>
      <c r="R2862" s="3">
        <f t="shared" si="178"/>
        <v>0.96917143243531478</v>
      </c>
      <c r="S2862" s="3">
        <f t="shared" si="179"/>
        <v>0.61540875221608804</v>
      </c>
    </row>
    <row r="2863" spans="1:19" s="5" customFormat="1" ht="12.75" x14ac:dyDescent="0.2">
      <c r="A2863" s="3" t="s">
        <v>7405</v>
      </c>
      <c r="B2863" s="3" t="s">
        <v>7406</v>
      </c>
      <c r="C2863" s="3">
        <v>4.33</v>
      </c>
      <c r="D2863" s="3">
        <v>2</v>
      </c>
      <c r="E2863" s="3">
        <v>2</v>
      </c>
      <c r="F2863" s="3">
        <v>4</v>
      </c>
      <c r="G2863" s="3">
        <v>508</v>
      </c>
      <c r="H2863" s="3">
        <v>55.254955784660098</v>
      </c>
      <c r="I2863" s="3">
        <v>5.71923828125</v>
      </c>
      <c r="J2863" s="3">
        <v>1.0717173430845</v>
      </c>
      <c r="K2863" s="3">
        <v>0.94010706394909904</v>
      </c>
      <c r="L2863" s="3">
        <v>0.95857433858301799</v>
      </c>
      <c r="M2863" s="3">
        <f t="shared" si="176"/>
        <v>0.99013291520553903</v>
      </c>
      <c r="N2863" s="3">
        <v>0.98291022471433998</v>
      </c>
      <c r="O2863" s="3">
        <v>1.0681514709570701</v>
      </c>
      <c r="P2863" s="3">
        <v>0.99847406184295895</v>
      </c>
      <c r="Q2863" s="3">
        <f t="shared" si="177"/>
        <v>1.0165119191714564</v>
      </c>
      <c r="R2863" s="3">
        <f t="shared" si="178"/>
        <v>1.0266418816714535</v>
      </c>
      <c r="S2863" s="3">
        <f t="shared" si="179"/>
        <v>0.61735406275936655</v>
      </c>
    </row>
    <row r="2864" spans="1:19" s="5" customFormat="1" ht="12.75" x14ac:dyDescent="0.2">
      <c r="A2864" s="3" t="s">
        <v>4159</v>
      </c>
      <c r="B2864" s="3" t="s">
        <v>4160</v>
      </c>
      <c r="C2864" s="3">
        <v>3.18</v>
      </c>
      <c r="D2864" s="3">
        <v>1</v>
      </c>
      <c r="E2864" s="3">
        <v>1</v>
      </c>
      <c r="F2864" s="3">
        <v>2</v>
      </c>
      <c r="G2864" s="3">
        <v>220</v>
      </c>
      <c r="H2864" s="3">
        <v>25.02332588466</v>
      </c>
      <c r="I2864" s="3">
        <v>5.57958984375</v>
      </c>
      <c r="J2864" s="3"/>
      <c r="K2864" s="3">
        <v>0.92089535935154898</v>
      </c>
      <c r="L2864" s="3">
        <v>1.02647246126138</v>
      </c>
      <c r="M2864" s="3">
        <f t="shared" si="176"/>
        <v>0.97368391030646451</v>
      </c>
      <c r="N2864" s="3"/>
      <c r="O2864" s="3">
        <v>1.0243136206007</v>
      </c>
      <c r="P2864" s="3">
        <v>0.98816628101102</v>
      </c>
      <c r="Q2864" s="3">
        <f t="shared" si="177"/>
        <v>1.0062399508058599</v>
      </c>
      <c r="R2864" s="3">
        <f t="shared" si="178"/>
        <v>1.0334359437953005</v>
      </c>
      <c r="S2864" s="3">
        <f t="shared" si="179"/>
        <v>0.61860684195825255</v>
      </c>
    </row>
    <row r="2865" spans="1:19" s="5" customFormat="1" ht="12.75" x14ac:dyDescent="0.2">
      <c r="A2865" s="3" t="s">
        <v>7741</v>
      </c>
      <c r="B2865" s="3" t="s">
        <v>7742</v>
      </c>
      <c r="C2865" s="3">
        <v>47.12</v>
      </c>
      <c r="D2865" s="3">
        <v>8</v>
      </c>
      <c r="E2865" s="3">
        <v>8</v>
      </c>
      <c r="F2865" s="3">
        <v>42</v>
      </c>
      <c r="G2865" s="3">
        <v>191</v>
      </c>
      <c r="H2865" s="3">
        <v>20.81216415466</v>
      </c>
      <c r="I2865" s="3">
        <v>10.09619140625</v>
      </c>
      <c r="J2865" s="3">
        <v>1.0275507821097001</v>
      </c>
      <c r="K2865" s="3">
        <v>0.97259861889931798</v>
      </c>
      <c r="L2865" s="3">
        <v>0.97054384585504505</v>
      </c>
      <c r="M2865" s="3">
        <f t="shared" si="176"/>
        <v>0.99023108228802104</v>
      </c>
      <c r="N2865" s="3">
        <v>0.99777333365948095</v>
      </c>
      <c r="O2865" s="3">
        <v>1.0031868766634999</v>
      </c>
      <c r="P2865" s="3">
        <v>1.0000146903771501</v>
      </c>
      <c r="Q2865" s="3">
        <f t="shared" si="177"/>
        <v>1.0003249669000436</v>
      </c>
      <c r="R2865" s="3">
        <f t="shared" si="178"/>
        <v>1.0101934637203063</v>
      </c>
      <c r="S2865" s="3">
        <f t="shared" si="179"/>
        <v>0.6186337507046179</v>
      </c>
    </row>
    <row r="2866" spans="1:19" s="5" customFormat="1" ht="12.75" x14ac:dyDescent="0.2">
      <c r="A2866" s="3" t="s">
        <v>5245</v>
      </c>
      <c r="B2866" s="3" t="s">
        <v>5246</v>
      </c>
      <c r="C2866" s="3">
        <v>11.04</v>
      </c>
      <c r="D2866" s="3">
        <v>3</v>
      </c>
      <c r="E2866" s="3">
        <v>5</v>
      </c>
      <c r="F2866" s="3">
        <v>16</v>
      </c>
      <c r="G2866" s="3">
        <v>471</v>
      </c>
      <c r="H2866" s="3">
        <v>48.0530408946601</v>
      </c>
      <c r="I2866" s="3">
        <v>8.42626953125</v>
      </c>
      <c r="J2866" s="3">
        <v>0.86672000383308001</v>
      </c>
      <c r="K2866" s="3">
        <v>0.97293584198440097</v>
      </c>
      <c r="L2866" s="3">
        <v>0.98576778763688799</v>
      </c>
      <c r="M2866" s="3">
        <f t="shared" si="176"/>
        <v>0.94180787781812292</v>
      </c>
      <c r="N2866" s="3">
        <v>0.919036835361842</v>
      </c>
      <c r="O2866" s="3">
        <v>1.01958313300176</v>
      </c>
      <c r="P2866" s="3">
        <v>0.96371211050873395</v>
      </c>
      <c r="Q2866" s="3">
        <f t="shared" si="177"/>
        <v>0.96744402629077852</v>
      </c>
      <c r="R2866" s="3">
        <f t="shared" si="178"/>
        <v>1.0272201465675215</v>
      </c>
      <c r="S2866" s="3">
        <f t="shared" si="179"/>
        <v>0.61901211759536978</v>
      </c>
    </row>
    <row r="2867" spans="1:19" s="5" customFormat="1" ht="12.75" x14ac:dyDescent="0.2">
      <c r="A2867" s="3" t="s">
        <v>1779</v>
      </c>
      <c r="B2867" s="3" t="s">
        <v>1780</v>
      </c>
      <c r="C2867" s="3">
        <v>10.79</v>
      </c>
      <c r="D2867" s="3">
        <v>12</v>
      </c>
      <c r="E2867" s="3">
        <v>12</v>
      </c>
      <c r="F2867" s="3">
        <v>29</v>
      </c>
      <c r="G2867" s="3">
        <v>945</v>
      </c>
      <c r="H2867" s="3">
        <v>108.02028250466</v>
      </c>
      <c r="I2867" s="3">
        <v>8.41162109375</v>
      </c>
      <c r="J2867" s="3">
        <v>1.0912928463379099</v>
      </c>
      <c r="K2867" s="3">
        <v>1.0188421741827101</v>
      </c>
      <c r="L2867" s="3">
        <v>0.99606918649319698</v>
      </c>
      <c r="M2867" s="3">
        <f t="shared" si="176"/>
        <v>1.035401402337939</v>
      </c>
      <c r="N2867" s="3">
        <v>1.01809478456902</v>
      </c>
      <c r="O2867" s="3">
        <v>1.04045052715361</v>
      </c>
      <c r="P2867" s="3">
        <v>0.99717451053446304</v>
      </c>
      <c r="Q2867" s="3">
        <f t="shared" si="177"/>
        <v>1.0185732740856976</v>
      </c>
      <c r="R2867" s="3">
        <f t="shared" si="178"/>
        <v>0.98374724216690901</v>
      </c>
      <c r="S2867" s="3">
        <f t="shared" si="179"/>
        <v>0.61944897585068404</v>
      </c>
    </row>
    <row r="2868" spans="1:19" s="5" customFormat="1" ht="12.75" x14ac:dyDescent="0.2">
      <c r="A2868" s="3" t="s">
        <v>3815</v>
      </c>
      <c r="B2868" s="3" t="s">
        <v>3816</v>
      </c>
      <c r="C2868" s="3">
        <v>2.04</v>
      </c>
      <c r="D2868" s="3">
        <v>1</v>
      </c>
      <c r="E2868" s="3">
        <v>1</v>
      </c>
      <c r="F2868" s="3">
        <v>2</v>
      </c>
      <c r="G2868" s="3">
        <v>786</v>
      </c>
      <c r="H2868" s="3">
        <v>86.446711444659996</v>
      </c>
      <c r="I2868" s="3">
        <v>7.32763671875</v>
      </c>
      <c r="J2868" s="3"/>
      <c r="K2868" s="3">
        <v>1.13374929278513</v>
      </c>
      <c r="L2868" s="3">
        <v>0.84187937055801199</v>
      </c>
      <c r="M2868" s="3">
        <f t="shared" si="176"/>
        <v>0.98781433167157107</v>
      </c>
      <c r="N2868" s="3"/>
      <c r="O2868" s="3">
        <v>0.98105245844604305</v>
      </c>
      <c r="P2868" s="3">
        <v>0.792337123188534</v>
      </c>
      <c r="Q2868" s="3">
        <f t="shared" si="177"/>
        <v>0.88669479081728853</v>
      </c>
      <c r="R2868" s="3">
        <f t="shared" si="178"/>
        <v>0.89763304943838085</v>
      </c>
      <c r="S2868" s="3">
        <f t="shared" si="179"/>
        <v>0.61950144578197885</v>
      </c>
    </row>
    <row r="2869" spans="1:19" s="5" customFormat="1" ht="12.75" x14ac:dyDescent="0.2">
      <c r="A2869" s="3" t="s">
        <v>8443</v>
      </c>
      <c r="B2869" s="3" t="s">
        <v>8444</v>
      </c>
      <c r="C2869" s="3">
        <v>4.29</v>
      </c>
      <c r="D2869" s="3">
        <v>3</v>
      </c>
      <c r="E2869" s="3">
        <v>4</v>
      </c>
      <c r="F2869" s="3">
        <v>14</v>
      </c>
      <c r="G2869" s="3">
        <v>816</v>
      </c>
      <c r="H2869" s="3">
        <v>91.121510284660104</v>
      </c>
      <c r="I2869" s="3">
        <v>7.26904296875</v>
      </c>
      <c r="J2869" s="3">
        <v>1.19619031961875</v>
      </c>
      <c r="K2869" s="3">
        <v>1.0658625783885201</v>
      </c>
      <c r="L2869" s="3">
        <v>1.0792055652896599</v>
      </c>
      <c r="M2869" s="3">
        <f t="shared" si="176"/>
        <v>1.1137528210989767</v>
      </c>
      <c r="N2869" s="3">
        <v>0.82017645567179498</v>
      </c>
      <c r="O2869" s="3">
        <v>1.11200467381951</v>
      </c>
      <c r="P2869" s="3">
        <v>1.20919948562267</v>
      </c>
      <c r="Q2869" s="3">
        <f t="shared" si="177"/>
        <v>1.0471268717046582</v>
      </c>
      <c r="R2869" s="3">
        <f t="shared" si="178"/>
        <v>0.94017887260785893</v>
      </c>
      <c r="S2869" s="3">
        <f t="shared" si="179"/>
        <v>0.61957139181415444</v>
      </c>
    </row>
    <row r="2870" spans="1:19" s="5" customFormat="1" ht="12.75" x14ac:dyDescent="0.2">
      <c r="A2870" s="3" t="s">
        <v>7963</v>
      </c>
      <c r="B2870" s="3" t="s">
        <v>7964</v>
      </c>
      <c r="C2870" s="3">
        <v>10.9</v>
      </c>
      <c r="D2870" s="3">
        <v>3</v>
      </c>
      <c r="E2870" s="3">
        <v>3</v>
      </c>
      <c r="F2870" s="3">
        <v>10</v>
      </c>
      <c r="G2870" s="3">
        <v>321</v>
      </c>
      <c r="H2870" s="3">
        <v>36.003201204660002</v>
      </c>
      <c r="I2870" s="3">
        <v>7.13720703125</v>
      </c>
      <c r="J2870" s="3">
        <v>0.96310725788832896</v>
      </c>
      <c r="K2870" s="3">
        <v>1.0177838404213699</v>
      </c>
      <c r="L2870" s="3">
        <v>0.969371769172929</v>
      </c>
      <c r="M2870" s="3">
        <f t="shared" si="176"/>
        <v>0.98342095582754263</v>
      </c>
      <c r="N2870" s="3">
        <v>1.08461593541502</v>
      </c>
      <c r="O2870" s="3">
        <v>0.94464485749010296</v>
      </c>
      <c r="P2870" s="3">
        <v>0.992755743696491</v>
      </c>
      <c r="Q2870" s="3">
        <f t="shared" si="177"/>
        <v>1.0073388455338712</v>
      </c>
      <c r="R2870" s="3">
        <f t="shared" si="178"/>
        <v>1.0243211104711529</v>
      </c>
      <c r="S2870" s="3">
        <f t="shared" si="179"/>
        <v>0.61978846715486102</v>
      </c>
    </row>
    <row r="2871" spans="1:19" s="5" customFormat="1" ht="12.75" x14ac:dyDescent="0.2">
      <c r="A2871" s="3" t="s">
        <v>7431</v>
      </c>
      <c r="B2871" s="3" t="s">
        <v>7432</v>
      </c>
      <c r="C2871" s="3">
        <v>20.6</v>
      </c>
      <c r="D2871" s="3">
        <v>7</v>
      </c>
      <c r="E2871" s="3">
        <v>7</v>
      </c>
      <c r="F2871" s="3">
        <v>22</v>
      </c>
      <c r="G2871" s="3">
        <v>432</v>
      </c>
      <c r="H2871" s="3">
        <v>47.559635164660001</v>
      </c>
      <c r="I2871" s="3">
        <v>6.46826171875</v>
      </c>
      <c r="J2871" s="3">
        <v>0.95487397850661704</v>
      </c>
      <c r="K2871" s="3">
        <v>0.87916908376444203</v>
      </c>
      <c r="L2871" s="3">
        <v>1.1064203271211901</v>
      </c>
      <c r="M2871" s="3">
        <f t="shared" si="176"/>
        <v>0.98015446313074983</v>
      </c>
      <c r="N2871" s="3">
        <v>1.03679417009449</v>
      </c>
      <c r="O2871" s="3">
        <v>1.00258145390612</v>
      </c>
      <c r="P2871" s="3">
        <v>1.0098861363226701</v>
      </c>
      <c r="Q2871" s="3">
        <f t="shared" si="177"/>
        <v>1.0164205867744267</v>
      </c>
      <c r="R2871" s="3">
        <f t="shared" si="178"/>
        <v>1.037000416779043</v>
      </c>
      <c r="S2871" s="3">
        <f t="shared" si="179"/>
        <v>0.62014038635230984</v>
      </c>
    </row>
    <row r="2872" spans="1:19" s="5" customFormat="1" ht="12.75" x14ac:dyDescent="0.2">
      <c r="A2872" s="3" t="s">
        <v>2863</v>
      </c>
      <c r="B2872" s="3" t="s">
        <v>2864</v>
      </c>
      <c r="C2872" s="3">
        <v>6.4</v>
      </c>
      <c r="D2872" s="3">
        <v>3</v>
      </c>
      <c r="E2872" s="3">
        <v>3</v>
      </c>
      <c r="F2872" s="3">
        <v>9</v>
      </c>
      <c r="G2872" s="3">
        <v>500</v>
      </c>
      <c r="H2872" s="3">
        <v>57.89688921466</v>
      </c>
      <c r="I2872" s="3">
        <v>7.41552734375</v>
      </c>
      <c r="J2872" s="3">
        <v>0.97621214054786298</v>
      </c>
      <c r="K2872" s="3">
        <v>0.97598035965243901</v>
      </c>
      <c r="L2872" s="3">
        <v>1.01421740761269</v>
      </c>
      <c r="M2872" s="3">
        <f t="shared" si="176"/>
        <v>0.98880330260433069</v>
      </c>
      <c r="N2872" s="3">
        <v>1.0041511839552499</v>
      </c>
      <c r="O2872" s="3">
        <v>0.98726907563192301</v>
      </c>
      <c r="P2872" s="3">
        <v>0.93635287626061903</v>
      </c>
      <c r="Q2872" s="3">
        <f t="shared" si="177"/>
        <v>0.97592437861593062</v>
      </c>
      <c r="R2872" s="3">
        <f t="shared" si="178"/>
        <v>0.98697524173465112</v>
      </c>
      <c r="S2872" s="3">
        <f t="shared" si="179"/>
        <v>0.62018949230651843</v>
      </c>
    </row>
    <row r="2873" spans="1:19" s="5" customFormat="1" ht="12.75" x14ac:dyDescent="0.2">
      <c r="A2873" s="3" t="s">
        <v>7725</v>
      </c>
      <c r="B2873" s="3" t="s">
        <v>7726</v>
      </c>
      <c r="C2873" s="3">
        <v>89.04</v>
      </c>
      <c r="D2873" s="3">
        <v>13</v>
      </c>
      <c r="E2873" s="3">
        <v>13</v>
      </c>
      <c r="F2873" s="3">
        <v>516</v>
      </c>
      <c r="G2873" s="3">
        <v>146</v>
      </c>
      <c r="H2873" s="3">
        <v>16.16435673466</v>
      </c>
      <c r="I2873" s="3">
        <v>7.29833984375</v>
      </c>
      <c r="J2873" s="3">
        <v>1.3859631548026401</v>
      </c>
      <c r="K2873" s="3">
        <v>1.0717803340045999</v>
      </c>
      <c r="L2873" s="3">
        <v>0.86966585280447894</v>
      </c>
      <c r="M2873" s="3">
        <f t="shared" si="176"/>
        <v>1.1091364472039063</v>
      </c>
      <c r="N2873" s="3">
        <v>0.91021762304893306</v>
      </c>
      <c r="O2873" s="3">
        <v>0.94119080576134395</v>
      </c>
      <c r="P2873" s="3">
        <v>1.1944085587486599</v>
      </c>
      <c r="Q2873" s="3">
        <f t="shared" si="177"/>
        <v>1.0152723291863124</v>
      </c>
      <c r="R2873" s="3">
        <f t="shared" si="178"/>
        <v>0.91537189292244248</v>
      </c>
      <c r="S2873" s="3">
        <f t="shared" si="179"/>
        <v>0.62036487467903023</v>
      </c>
    </row>
    <row r="2874" spans="1:19" s="5" customFormat="1" ht="12.75" x14ac:dyDescent="0.2">
      <c r="A2874" s="3" t="s">
        <v>5777</v>
      </c>
      <c r="B2874" s="3" t="s">
        <v>5778</v>
      </c>
      <c r="C2874" s="3">
        <v>25</v>
      </c>
      <c r="D2874" s="3">
        <v>13</v>
      </c>
      <c r="E2874" s="3">
        <v>13</v>
      </c>
      <c r="F2874" s="3">
        <v>32</v>
      </c>
      <c r="G2874" s="3">
        <v>540</v>
      </c>
      <c r="H2874" s="3">
        <v>61.062757734660103</v>
      </c>
      <c r="I2874" s="3">
        <v>6.17626953125</v>
      </c>
      <c r="J2874" s="3">
        <v>0.98496084884694302</v>
      </c>
      <c r="K2874" s="3">
        <v>1.00024421141844</v>
      </c>
      <c r="L2874" s="3">
        <v>0.97938070806491295</v>
      </c>
      <c r="M2874" s="3">
        <f t="shared" si="176"/>
        <v>0.98819525611009862</v>
      </c>
      <c r="N2874" s="3">
        <v>1.0140211144172699</v>
      </c>
      <c r="O2874" s="3">
        <v>0.98306863764480001</v>
      </c>
      <c r="P2874" s="3">
        <v>0.98617962586760299</v>
      </c>
      <c r="Q2874" s="3">
        <f t="shared" si="177"/>
        <v>0.99442312597655758</v>
      </c>
      <c r="R2874" s="3">
        <f t="shared" si="178"/>
        <v>1.006302266508518</v>
      </c>
      <c r="S2874" s="3">
        <f t="shared" si="179"/>
        <v>0.62126317894196792</v>
      </c>
    </row>
    <row r="2875" spans="1:19" s="5" customFormat="1" ht="12.75" x14ac:dyDescent="0.2">
      <c r="A2875" s="3" t="s">
        <v>7229</v>
      </c>
      <c r="B2875" s="3" t="s">
        <v>7230</v>
      </c>
      <c r="C2875" s="3">
        <v>18.809999999999999</v>
      </c>
      <c r="D2875" s="3">
        <v>2</v>
      </c>
      <c r="E2875" s="3">
        <v>2</v>
      </c>
      <c r="F2875" s="3">
        <v>4</v>
      </c>
      <c r="G2875" s="3">
        <v>202</v>
      </c>
      <c r="H2875" s="3">
        <v>22.433606254659999</v>
      </c>
      <c r="I2875" s="3">
        <v>9.49560546875</v>
      </c>
      <c r="J2875" s="3">
        <v>1.0756798557756</v>
      </c>
      <c r="K2875" s="3">
        <v>0.95576812882249995</v>
      </c>
      <c r="L2875" s="3">
        <v>1.00056120343443</v>
      </c>
      <c r="M2875" s="3">
        <f t="shared" si="176"/>
        <v>1.0106697293441766</v>
      </c>
      <c r="N2875" s="3">
        <v>1.02340271882101</v>
      </c>
      <c r="O2875" s="3">
        <v>0.97484180405566601</v>
      </c>
      <c r="P2875" s="3">
        <v>0.97155368116107099</v>
      </c>
      <c r="Q2875" s="3">
        <f t="shared" si="177"/>
        <v>0.98993273467924892</v>
      </c>
      <c r="R2875" s="3">
        <f t="shared" si="178"/>
        <v>0.97948192761409414</v>
      </c>
      <c r="S2875" s="3">
        <f t="shared" si="179"/>
        <v>0.62127033717706825</v>
      </c>
    </row>
    <row r="2876" spans="1:19" s="5" customFormat="1" ht="12.75" x14ac:dyDescent="0.2">
      <c r="A2876" s="3" t="s">
        <v>8195</v>
      </c>
      <c r="B2876" s="3" t="s">
        <v>8196</v>
      </c>
      <c r="C2876" s="3">
        <v>32.81</v>
      </c>
      <c r="D2876" s="3">
        <v>2</v>
      </c>
      <c r="E2876" s="3">
        <v>2</v>
      </c>
      <c r="F2876" s="3">
        <v>7</v>
      </c>
      <c r="G2876" s="3">
        <v>64</v>
      </c>
      <c r="H2876" s="3">
        <v>7.5085050646599996</v>
      </c>
      <c r="I2876" s="3">
        <v>8.54345703125</v>
      </c>
      <c r="J2876" s="3">
        <v>1.03758236687245</v>
      </c>
      <c r="K2876" s="3">
        <v>1.0133947978592599</v>
      </c>
      <c r="L2876" s="3">
        <v>1.00076940996323</v>
      </c>
      <c r="M2876" s="3">
        <f t="shared" si="176"/>
        <v>1.0172488582316466</v>
      </c>
      <c r="N2876" s="3">
        <v>1.0074499827685</v>
      </c>
      <c r="O2876" s="3">
        <v>1.04688221530273</v>
      </c>
      <c r="P2876" s="3">
        <v>0.94838163643481799</v>
      </c>
      <c r="Q2876" s="3">
        <f t="shared" si="177"/>
        <v>1.0009046115020162</v>
      </c>
      <c r="R2876" s="3">
        <f t="shared" si="178"/>
        <v>0.98393289252932392</v>
      </c>
      <c r="S2876" s="3">
        <f t="shared" si="179"/>
        <v>0.62147357430829819</v>
      </c>
    </row>
    <row r="2877" spans="1:19" s="5" customFormat="1" ht="12.75" x14ac:dyDescent="0.2">
      <c r="A2877" s="3" t="s">
        <v>6099</v>
      </c>
      <c r="B2877" s="3" t="s">
        <v>6100</v>
      </c>
      <c r="C2877" s="3">
        <v>10.84</v>
      </c>
      <c r="D2877" s="3">
        <v>4</v>
      </c>
      <c r="E2877" s="3">
        <v>6</v>
      </c>
      <c r="F2877" s="3">
        <v>8</v>
      </c>
      <c r="G2877" s="3">
        <v>655</v>
      </c>
      <c r="H2877" s="3">
        <v>73.835067134659894</v>
      </c>
      <c r="I2877" s="3">
        <v>7.43017578125</v>
      </c>
      <c r="J2877" s="3">
        <v>0.98799941966899396</v>
      </c>
      <c r="K2877" s="3">
        <v>1.04382017178105</v>
      </c>
      <c r="L2877" s="3">
        <v>0.83441862224424901</v>
      </c>
      <c r="M2877" s="3">
        <f t="shared" si="176"/>
        <v>0.95541273789809766</v>
      </c>
      <c r="N2877" s="3">
        <v>1.0253576973841401</v>
      </c>
      <c r="O2877" s="3">
        <v>0.95178695478477804</v>
      </c>
      <c r="P2877" s="3">
        <v>0.99504021159810396</v>
      </c>
      <c r="Q2877" s="3">
        <f t="shared" si="177"/>
        <v>0.99072828792234058</v>
      </c>
      <c r="R2877" s="3">
        <f t="shared" si="178"/>
        <v>1.0369636583472153</v>
      </c>
      <c r="S2877" s="3">
        <f t="shared" si="179"/>
        <v>0.62169806121486237</v>
      </c>
    </row>
    <row r="2878" spans="1:19" s="5" customFormat="1" ht="12.75" x14ac:dyDescent="0.2">
      <c r="A2878" s="3" t="s">
        <v>4829</v>
      </c>
      <c r="B2878" s="3" t="s">
        <v>4830</v>
      </c>
      <c r="C2878" s="3">
        <v>38.43</v>
      </c>
      <c r="D2878" s="3">
        <v>10</v>
      </c>
      <c r="E2878" s="3">
        <v>10</v>
      </c>
      <c r="F2878" s="3">
        <v>58</v>
      </c>
      <c r="G2878" s="3">
        <v>242</v>
      </c>
      <c r="H2878" s="3">
        <v>27.576945934659999</v>
      </c>
      <c r="I2878" s="3">
        <v>6.60986328125</v>
      </c>
      <c r="J2878" s="3">
        <v>0.99208932124539195</v>
      </c>
      <c r="K2878" s="3">
        <v>0.95567482685463101</v>
      </c>
      <c r="L2878" s="3">
        <v>0.96425867006071098</v>
      </c>
      <c r="M2878" s="3">
        <f t="shared" si="176"/>
        <v>0.97067427272024476</v>
      </c>
      <c r="N2878" s="3">
        <v>1.0376469196381</v>
      </c>
      <c r="O2878" s="3">
        <v>0.88792141513483802</v>
      </c>
      <c r="P2878" s="3">
        <v>0.90997559172965703</v>
      </c>
      <c r="Q2878" s="3">
        <f t="shared" si="177"/>
        <v>0.94518130883419837</v>
      </c>
      <c r="R2878" s="3">
        <f t="shared" si="178"/>
        <v>0.97373685014376221</v>
      </c>
      <c r="S2878" s="3">
        <f t="shared" si="179"/>
        <v>0.62308866775343041</v>
      </c>
    </row>
    <row r="2879" spans="1:19" s="5" customFormat="1" ht="12.75" x14ac:dyDescent="0.2">
      <c r="A2879" s="3" t="s">
        <v>2327</v>
      </c>
      <c r="B2879" s="3" t="s">
        <v>2328</v>
      </c>
      <c r="C2879" s="3">
        <v>16.079999999999998</v>
      </c>
      <c r="D2879" s="3">
        <v>2</v>
      </c>
      <c r="E2879" s="3">
        <v>7</v>
      </c>
      <c r="F2879" s="3">
        <v>28</v>
      </c>
      <c r="G2879" s="3">
        <v>367</v>
      </c>
      <c r="H2879" s="3">
        <v>39.52735403466</v>
      </c>
      <c r="I2879" s="3">
        <v>9.27587890625</v>
      </c>
      <c r="J2879" s="3">
        <v>1.06691783565131</v>
      </c>
      <c r="K2879" s="3">
        <v>0.920392542019562</v>
      </c>
      <c r="L2879" s="3">
        <v>1.0402004233920099</v>
      </c>
      <c r="M2879" s="3">
        <f t="shared" si="176"/>
        <v>1.0091702670209608</v>
      </c>
      <c r="N2879" s="3">
        <v>0.99532055874969605</v>
      </c>
      <c r="O2879" s="3">
        <v>0.98433513886227497</v>
      </c>
      <c r="P2879" s="3">
        <v>0.97541222541276595</v>
      </c>
      <c r="Q2879" s="3">
        <f t="shared" si="177"/>
        <v>0.98502264100824577</v>
      </c>
      <c r="R2879" s="3">
        <f t="shared" si="178"/>
        <v>0.97607180195270904</v>
      </c>
      <c r="S2879" s="3">
        <f t="shared" si="179"/>
        <v>0.62312396419020444</v>
      </c>
    </row>
    <row r="2880" spans="1:19" s="5" customFormat="1" ht="12.75" x14ac:dyDescent="0.2">
      <c r="A2880" s="3" t="s">
        <v>4607</v>
      </c>
      <c r="B2880" s="3" t="s">
        <v>4608</v>
      </c>
      <c r="C2880" s="3">
        <v>42.66</v>
      </c>
      <c r="D2880" s="3">
        <v>8</v>
      </c>
      <c r="E2880" s="3">
        <v>8</v>
      </c>
      <c r="F2880" s="3">
        <v>51</v>
      </c>
      <c r="G2880" s="3">
        <v>218</v>
      </c>
      <c r="H2880" s="3">
        <v>25.06496234466</v>
      </c>
      <c r="I2880" s="3">
        <v>8.71923828125</v>
      </c>
      <c r="J2880" s="3">
        <v>0.99198409522180897</v>
      </c>
      <c r="K2880" s="3">
        <v>1.01068127230252</v>
      </c>
      <c r="L2880" s="3">
        <v>1.00505200620158</v>
      </c>
      <c r="M2880" s="3">
        <f t="shared" si="176"/>
        <v>1.0025724579086364</v>
      </c>
      <c r="N2880" s="3">
        <v>1.0522053718617399</v>
      </c>
      <c r="O2880" s="3">
        <v>1.0048504399613201</v>
      </c>
      <c r="P2880" s="3">
        <v>0.98402166044775596</v>
      </c>
      <c r="Q2880" s="3">
        <f t="shared" si="177"/>
        <v>1.0136924907569387</v>
      </c>
      <c r="R2880" s="3">
        <f t="shared" si="178"/>
        <v>1.0110915004303018</v>
      </c>
      <c r="S2880" s="3">
        <f t="shared" si="179"/>
        <v>0.62318075551329444</v>
      </c>
    </row>
    <row r="2881" spans="1:19" s="5" customFormat="1" ht="12.75" x14ac:dyDescent="0.2">
      <c r="A2881" s="3" t="s">
        <v>4535</v>
      </c>
      <c r="B2881" s="3" t="s">
        <v>4536</v>
      </c>
      <c r="C2881" s="3">
        <v>10.9</v>
      </c>
      <c r="D2881" s="3">
        <v>2</v>
      </c>
      <c r="E2881" s="3">
        <v>2</v>
      </c>
      <c r="F2881" s="3">
        <v>3</v>
      </c>
      <c r="G2881" s="3">
        <v>156</v>
      </c>
      <c r="H2881" s="3">
        <v>18.006837154660001</v>
      </c>
      <c r="I2881" s="3">
        <v>5.23681640625</v>
      </c>
      <c r="J2881" s="3">
        <v>0.91284407484270302</v>
      </c>
      <c r="K2881" s="3"/>
      <c r="L2881" s="3">
        <v>1.0089760396157601</v>
      </c>
      <c r="M2881" s="3">
        <f t="shared" si="176"/>
        <v>0.96091005722923151</v>
      </c>
      <c r="N2881" s="3">
        <v>1.0160203859380399</v>
      </c>
      <c r="O2881" s="3"/>
      <c r="P2881" s="3">
        <v>0.96768376912295695</v>
      </c>
      <c r="Q2881" s="3">
        <f t="shared" si="177"/>
        <v>0.99185207753049842</v>
      </c>
      <c r="R2881" s="3">
        <f t="shared" si="178"/>
        <v>1.0322007456041076</v>
      </c>
      <c r="S2881" s="3">
        <f t="shared" si="179"/>
        <v>0.62328246551655087</v>
      </c>
    </row>
    <row r="2882" spans="1:19" s="5" customFormat="1" ht="12.75" x14ac:dyDescent="0.2">
      <c r="A2882" s="3" t="s">
        <v>1329</v>
      </c>
      <c r="B2882" s="3" t="s">
        <v>1330</v>
      </c>
      <c r="C2882" s="3">
        <v>28.21</v>
      </c>
      <c r="D2882" s="3">
        <v>19</v>
      </c>
      <c r="E2882" s="3">
        <v>19</v>
      </c>
      <c r="F2882" s="3">
        <v>55</v>
      </c>
      <c r="G2882" s="3">
        <v>592</v>
      </c>
      <c r="H2882" s="3">
        <v>67.622813234660001</v>
      </c>
      <c r="I2882" s="3">
        <v>8.03076171875</v>
      </c>
      <c r="J2882" s="3">
        <v>1.0132852117837901</v>
      </c>
      <c r="K2882" s="3">
        <v>0.97963842935128698</v>
      </c>
      <c r="L2882" s="3">
        <v>1.0238465497345299</v>
      </c>
      <c r="M2882" s="3">
        <f t="shared" ref="M2882:M2945" si="180">AVERAGE(J2882:L2882)</f>
        <v>1.0055900636232022</v>
      </c>
      <c r="N2882" s="3">
        <v>0.97728882285970498</v>
      </c>
      <c r="O2882" s="3">
        <v>1.0251051381833201</v>
      </c>
      <c r="P2882" s="3">
        <v>0.98216199024148099</v>
      </c>
      <c r="Q2882" s="3">
        <f t="shared" ref="Q2882:Q2945" si="181">AVERAGE(N2882:P2882)</f>
        <v>0.99485198376150208</v>
      </c>
      <c r="R2882" s="3">
        <f t="shared" ref="R2882:R2945" si="182">Q2882/M2882</f>
        <v>0.98932161300101729</v>
      </c>
      <c r="S2882" s="3">
        <f t="shared" ref="S2882:S2945" si="183">_xlfn.T.TEST(J2882:L2882,N2882:P2882,2,2)</f>
        <v>0.62333469612026249</v>
      </c>
    </row>
    <row r="2883" spans="1:19" s="5" customFormat="1" ht="12.75" x14ac:dyDescent="0.2">
      <c r="A2883" s="3" t="s">
        <v>6449</v>
      </c>
      <c r="B2883" s="3" t="s">
        <v>6450</v>
      </c>
      <c r="C2883" s="3">
        <v>54.75</v>
      </c>
      <c r="D2883" s="3">
        <v>21</v>
      </c>
      <c r="E2883" s="3">
        <v>21</v>
      </c>
      <c r="F2883" s="3">
        <v>185</v>
      </c>
      <c r="G2883" s="3">
        <v>453</v>
      </c>
      <c r="H2883" s="3">
        <v>48.182875454660099</v>
      </c>
      <c r="I2883" s="3">
        <v>8.79248046875</v>
      </c>
      <c r="J2883" s="3">
        <v>1.0226802830172099</v>
      </c>
      <c r="K2883" s="3">
        <v>0.975756112089887</v>
      </c>
      <c r="L2883" s="3">
        <v>1.00990012920123</v>
      </c>
      <c r="M2883" s="3">
        <f t="shared" si="180"/>
        <v>1.002778841436109</v>
      </c>
      <c r="N2883" s="3">
        <v>0.99276525250869296</v>
      </c>
      <c r="O2883" s="3">
        <v>1.01498954825749</v>
      </c>
      <c r="P2883" s="3">
        <v>0.970208216785578</v>
      </c>
      <c r="Q2883" s="3">
        <f t="shared" si="181"/>
        <v>0.99265433918392032</v>
      </c>
      <c r="R2883" s="3">
        <f t="shared" si="182"/>
        <v>0.98990355416984166</v>
      </c>
      <c r="S2883" s="3">
        <f t="shared" si="183"/>
        <v>0.62341385335465893</v>
      </c>
    </row>
    <row r="2884" spans="1:19" s="5" customFormat="1" ht="12.75" x14ac:dyDescent="0.2">
      <c r="A2884" s="3" t="s">
        <v>7515</v>
      </c>
      <c r="B2884" s="3" t="s">
        <v>7516</v>
      </c>
      <c r="C2884" s="3">
        <v>12.18</v>
      </c>
      <c r="D2884" s="3">
        <v>7</v>
      </c>
      <c r="E2884" s="3">
        <v>8</v>
      </c>
      <c r="F2884" s="3">
        <v>15</v>
      </c>
      <c r="G2884" s="3">
        <v>665</v>
      </c>
      <c r="H2884" s="3">
        <v>74.899567684660099</v>
      </c>
      <c r="I2884" s="3">
        <v>7.12255859375</v>
      </c>
      <c r="J2884" s="3">
        <v>0.96685245949425902</v>
      </c>
      <c r="K2884" s="3">
        <v>1.0121909630166701</v>
      </c>
      <c r="L2884" s="3">
        <v>1.02697315683701</v>
      </c>
      <c r="M2884" s="3">
        <f t="shared" si="180"/>
        <v>1.0020055264493131</v>
      </c>
      <c r="N2884" s="3">
        <v>0.99726070296123503</v>
      </c>
      <c r="O2884" s="3">
        <v>1.0085685082867799</v>
      </c>
      <c r="P2884" s="3">
        <v>1.03371263583576</v>
      </c>
      <c r="Q2884" s="3">
        <f t="shared" si="181"/>
        <v>1.0131806156945917</v>
      </c>
      <c r="R2884" s="3">
        <f t="shared" si="182"/>
        <v>1.0111527221659928</v>
      </c>
      <c r="S2884" s="3">
        <f t="shared" si="183"/>
        <v>0.62364133756916318</v>
      </c>
    </row>
    <row r="2885" spans="1:19" s="5" customFormat="1" ht="12.75" x14ac:dyDescent="0.2">
      <c r="A2885" s="3" t="s">
        <v>4515</v>
      </c>
      <c r="B2885" s="3" t="s">
        <v>4516</v>
      </c>
      <c r="C2885" s="3">
        <v>16.5</v>
      </c>
      <c r="D2885" s="3">
        <v>4</v>
      </c>
      <c r="E2885" s="3">
        <v>6</v>
      </c>
      <c r="F2885" s="3">
        <v>19</v>
      </c>
      <c r="G2885" s="3">
        <v>394</v>
      </c>
      <c r="H2885" s="3">
        <v>42.12143147466</v>
      </c>
      <c r="I2885" s="3">
        <v>9.08544921875</v>
      </c>
      <c r="J2885" s="3">
        <v>1.00950844824976</v>
      </c>
      <c r="K2885" s="3">
        <v>1.0330704646034701</v>
      </c>
      <c r="L2885" s="3">
        <v>0.94438155045283501</v>
      </c>
      <c r="M2885" s="3">
        <f t="shared" si="180"/>
        <v>0.99565348776868845</v>
      </c>
      <c r="N2885" s="3">
        <v>0.97702700132614495</v>
      </c>
      <c r="O2885" s="3">
        <v>0.96235921754542897</v>
      </c>
      <c r="P2885" s="3">
        <v>1.0015764589963001</v>
      </c>
      <c r="Q2885" s="3">
        <f t="shared" si="181"/>
        <v>0.98032089262262467</v>
      </c>
      <c r="R2885" s="3">
        <f t="shared" si="182"/>
        <v>0.98460047061109091</v>
      </c>
      <c r="S2885" s="3">
        <f t="shared" si="183"/>
        <v>0.62365143375098464</v>
      </c>
    </row>
    <row r="2886" spans="1:19" s="5" customFormat="1" ht="12.75" x14ac:dyDescent="0.2">
      <c r="A2886" s="3" t="s">
        <v>6213</v>
      </c>
      <c r="B2886" s="3" t="s">
        <v>6214</v>
      </c>
      <c r="C2886" s="3">
        <v>0.56000000000000005</v>
      </c>
      <c r="D2886" s="3">
        <v>1</v>
      </c>
      <c r="E2886" s="3">
        <v>1</v>
      </c>
      <c r="F2886" s="3">
        <v>2</v>
      </c>
      <c r="G2886" s="3">
        <v>1425</v>
      </c>
      <c r="H2886" s="3">
        <v>159.84649916466</v>
      </c>
      <c r="I2886" s="3">
        <v>6.32861328125</v>
      </c>
      <c r="J2886" s="3">
        <v>0.99028434071397198</v>
      </c>
      <c r="K2886" s="3"/>
      <c r="L2886" s="3">
        <v>1.11984547730382</v>
      </c>
      <c r="M2886" s="3">
        <f t="shared" si="180"/>
        <v>1.0550649090088959</v>
      </c>
      <c r="N2886" s="3">
        <v>1.0514425097459299</v>
      </c>
      <c r="O2886" s="3"/>
      <c r="P2886" s="3">
        <v>0.97116215974390296</v>
      </c>
      <c r="Q2886" s="3">
        <f t="shared" si="181"/>
        <v>1.0113023347449164</v>
      </c>
      <c r="R2886" s="3">
        <f t="shared" si="182"/>
        <v>0.95852143892730812</v>
      </c>
      <c r="S2886" s="3">
        <f t="shared" si="183"/>
        <v>0.62377890657885959</v>
      </c>
    </row>
    <row r="2887" spans="1:19" s="5" customFormat="1" ht="12.75" x14ac:dyDescent="0.2">
      <c r="A2887" s="3" t="s">
        <v>3969</v>
      </c>
      <c r="B2887" s="3" t="s">
        <v>3970</v>
      </c>
      <c r="C2887" s="3">
        <v>5.49</v>
      </c>
      <c r="D2887" s="3">
        <v>3</v>
      </c>
      <c r="E2887" s="3">
        <v>3</v>
      </c>
      <c r="F2887" s="3">
        <v>3</v>
      </c>
      <c r="G2887" s="3">
        <v>401</v>
      </c>
      <c r="H2887" s="3">
        <v>45.065856914660003</v>
      </c>
      <c r="I2887" s="3">
        <v>4.93212890625</v>
      </c>
      <c r="J2887" s="3">
        <v>0.95892968721134098</v>
      </c>
      <c r="K2887" s="3"/>
      <c r="L2887" s="3">
        <v>1.0558140417724999</v>
      </c>
      <c r="M2887" s="3">
        <f t="shared" si="180"/>
        <v>1.0073718644919205</v>
      </c>
      <c r="N2887" s="3">
        <v>1.0121998924581701</v>
      </c>
      <c r="O2887" s="3"/>
      <c r="P2887" s="3">
        <v>0.92940946882707398</v>
      </c>
      <c r="Q2887" s="3">
        <f t="shared" si="181"/>
        <v>0.97080468064262204</v>
      </c>
      <c r="R2887" s="3">
        <f t="shared" si="182"/>
        <v>0.96370041179605359</v>
      </c>
      <c r="S2887" s="3">
        <f t="shared" si="183"/>
        <v>0.62398807794294719</v>
      </c>
    </row>
    <row r="2888" spans="1:19" s="5" customFormat="1" ht="12.75" x14ac:dyDescent="0.2">
      <c r="A2888" s="3" t="s">
        <v>4817</v>
      </c>
      <c r="B2888" s="3" t="s">
        <v>4818</v>
      </c>
      <c r="C2888" s="3">
        <v>1.02</v>
      </c>
      <c r="D2888" s="3">
        <v>1</v>
      </c>
      <c r="E2888" s="3">
        <v>1</v>
      </c>
      <c r="F2888" s="3">
        <v>2</v>
      </c>
      <c r="G2888" s="3">
        <v>1178</v>
      </c>
      <c r="H2888" s="3">
        <v>129.22572546466</v>
      </c>
      <c r="I2888" s="3">
        <v>8.29443359375</v>
      </c>
      <c r="J2888" s="3">
        <v>1.0333404238025301</v>
      </c>
      <c r="K2888" s="3">
        <v>0.93420461912583097</v>
      </c>
      <c r="L2888" s="3"/>
      <c r="M2888" s="3">
        <f t="shared" si="180"/>
        <v>0.98377252146418059</v>
      </c>
      <c r="N2888" s="3">
        <v>0.94616776134902603</v>
      </c>
      <c r="O2888" s="3">
        <v>0.96362543484521002</v>
      </c>
      <c r="P2888" s="3"/>
      <c r="Q2888" s="3">
        <f t="shared" si="181"/>
        <v>0.95489659809711802</v>
      </c>
      <c r="R2888" s="3">
        <f t="shared" si="182"/>
        <v>0.97064776385084872</v>
      </c>
      <c r="S2888" s="3">
        <f t="shared" si="183"/>
        <v>0.62407253243099226</v>
      </c>
    </row>
    <row r="2889" spans="1:19" s="5" customFormat="1" ht="12.75" x14ac:dyDescent="0.2">
      <c r="A2889" s="3" t="s">
        <v>4219</v>
      </c>
      <c r="B2889" s="3" t="s">
        <v>4220</v>
      </c>
      <c r="C2889" s="3">
        <v>49.28</v>
      </c>
      <c r="D2889" s="3">
        <v>2</v>
      </c>
      <c r="E2889" s="3">
        <v>2</v>
      </c>
      <c r="F2889" s="3">
        <v>4</v>
      </c>
      <c r="G2889" s="3">
        <v>69</v>
      </c>
      <c r="H2889" s="3">
        <v>7.5979296446599998</v>
      </c>
      <c r="I2889" s="3">
        <v>6.74169921875</v>
      </c>
      <c r="J2889" s="3">
        <v>0.90204373402261195</v>
      </c>
      <c r="K2889" s="3">
        <v>1.1496329054710399</v>
      </c>
      <c r="L2889" s="3">
        <v>1.0475740345064399</v>
      </c>
      <c r="M2889" s="3">
        <f t="shared" si="180"/>
        <v>1.0330835580000306</v>
      </c>
      <c r="N2889" s="3">
        <v>1.07870566145985</v>
      </c>
      <c r="O2889" s="3">
        <v>0.97461829187604698</v>
      </c>
      <c r="P2889" s="3">
        <v>1.2001863176526699</v>
      </c>
      <c r="Q2889" s="3">
        <f t="shared" si="181"/>
        <v>1.0845034236628557</v>
      </c>
      <c r="R2889" s="3">
        <f t="shared" si="182"/>
        <v>1.049773191398351</v>
      </c>
      <c r="S2889" s="3">
        <f t="shared" si="183"/>
        <v>0.62410852624700797</v>
      </c>
    </row>
    <row r="2890" spans="1:19" s="5" customFormat="1" ht="12.75" x14ac:dyDescent="0.2">
      <c r="A2890" s="3" t="s">
        <v>5623</v>
      </c>
      <c r="B2890" s="3" t="s">
        <v>5624</v>
      </c>
      <c r="C2890" s="3">
        <v>10.27</v>
      </c>
      <c r="D2890" s="3">
        <v>3</v>
      </c>
      <c r="E2890" s="3">
        <v>3</v>
      </c>
      <c r="F2890" s="3">
        <v>6</v>
      </c>
      <c r="G2890" s="3">
        <v>263</v>
      </c>
      <c r="H2890" s="3">
        <v>30.737844624659999</v>
      </c>
      <c r="I2890" s="3">
        <v>8.33837890625</v>
      </c>
      <c r="J2890" s="3">
        <v>1.03474623877322</v>
      </c>
      <c r="K2890" s="3">
        <v>0.99552691920690295</v>
      </c>
      <c r="L2890" s="3">
        <v>1.02657409548838</v>
      </c>
      <c r="M2890" s="3">
        <f t="shared" si="180"/>
        <v>1.0189490844895011</v>
      </c>
      <c r="N2890" s="3">
        <v>1.03859466856538</v>
      </c>
      <c r="O2890" s="3">
        <v>1.02195312226112</v>
      </c>
      <c r="P2890" s="3">
        <v>0.948279195743299</v>
      </c>
      <c r="Q2890" s="3">
        <f t="shared" si="181"/>
        <v>1.0029423288565997</v>
      </c>
      <c r="R2890" s="3">
        <f t="shared" si="182"/>
        <v>0.98429091710610761</v>
      </c>
      <c r="S2890" s="3">
        <f t="shared" si="183"/>
        <v>0.62429209787148665</v>
      </c>
    </row>
    <row r="2891" spans="1:19" s="5" customFormat="1" ht="12.75" x14ac:dyDescent="0.2">
      <c r="A2891" s="3" t="s">
        <v>1683</v>
      </c>
      <c r="B2891" s="3" t="s">
        <v>1684</v>
      </c>
      <c r="C2891" s="3">
        <v>81.44</v>
      </c>
      <c r="D2891" s="3">
        <v>18</v>
      </c>
      <c r="E2891" s="3">
        <v>25</v>
      </c>
      <c r="F2891" s="3">
        <v>811</v>
      </c>
      <c r="G2891" s="3">
        <v>334</v>
      </c>
      <c r="H2891" s="3">
        <v>36.013373924660002</v>
      </c>
      <c r="I2891" s="3">
        <v>8.35302734375</v>
      </c>
      <c r="J2891" s="3">
        <v>1.0153190140825299</v>
      </c>
      <c r="K2891" s="3">
        <v>0.98086167369468202</v>
      </c>
      <c r="L2891" s="3">
        <v>0.97825910104635105</v>
      </c>
      <c r="M2891" s="3">
        <f t="shared" si="180"/>
        <v>0.99147992960785436</v>
      </c>
      <c r="N2891" s="3">
        <v>0.98992294683760995</v>
      </c>
      <c r="O2891" s="3">
        <v>0.99905432487715995</v>
      </c>
      <c r="P2891" s="3">
        <v>0.95807727699223399</v>
      </c>
      <c r="Q2891" s="3">
        <f t="shared" si="181"/>
        <v>0.98235151623566797</v>
      </c>
      <c r="R2891" s="3">
        <f t="shared" si="182"/>
        <v>0.99079314356287895</v>
      </c>
      <c r="S2891" s="3">
        <f t="shared" si="183"/>
        <v>0.62430914851945318</v>
      </c>
    </row>
    <row r="2892" spans="1:19" s="5" customFormat="1" ht="12.75" x14ac:dyDescent="0.2">
      <c r="A2892" s="3" t="s">
        <v>7131</v>
      </c>
      <c r="B2892" s="3" t="s">
        <v>7132</v>
      </c>
      <c r="C2892" s="3">
        <v>2.4500000000000002</v>
      </c>
      <c r="D2892" s="3">
        <v>2</v>
      </c>
      <c r="E2892" s="3">
        <v>2</v>
      </c>
      <c r="F2892" s="3">
        <v>4</v>
      </c>
      <c r="G2892" s="3">
        <v>858</v>
      </c>
      <c r="H2892" s="3">
        <v>94.200518354660005</v>
      </c>
      <c r="I2892" s="3">
        <v>6.56591796875</v>
      </c>
      <c r="J2892" s="3"/>
      <c r="K2892" s="3">
        <v>1.0899762230410801</v>
      </c>
      <c r="L2892" s="3">
        <v>0.96931816128147896</v>
      </c>
      <c r="M2892" s="3">
        <f t="shared" si="180"/>
        <v>1.0296471921612795</v>
      </c>
      <c r="N2892" s="3"/>
      <c r="O2892" s="3">
        <v>0.97622002431199295</v>
      </c>
      <c r="P2892" s="3">
        <v>1.0111847824971401</v>
      </c>
      <c r="Q2892" s="3">
        <f t="shared" si="181"/>
        <v>0.9937024034045665</v>
      </c>
      <c r="R2892" s="3">
        <f t="shared" si="182"/>
        <v>0.96509018911491118</v>
      </c>
      <c r="S2892" s="3">
        <f t="shared" si="183"/>
        <v>0.62489231190570815</v>
      </c>
    </row>
    <row r="2893" spans="1:19" s="5" customFormat="1" ht="12.75" x14ac:dyDescent="0.2">
      <c r="A2893" s="3" t="s">
        <v>5071</v>
      </c>
      <c r="B2893" s="3" t="s">
        <v>5072</v>
      </c>
      <c r="C2893" s="3">
        <v>78.87</v>
      </c>
      <c r="D2893" s="3">
        <v>5</v>
      </c>
      <c r="E2893" s="3">
        <v>6</v>
      </c>
      <c r="F2893" s="3">
        <v>134</v>
      </c>
      <c r="G2893" s="3">
        <v>71</v>
      </c>
      <c r="H2893" s="3">
        <v>7.8450344946600001</v>
      </c>
      <c r="I2893" s="3">
        <v>7.98681640625</v>
      </c>
      <c r="J2893" s="3">
        <v>0.99101085309197301</v>
      </c>
      <c r="K2893" s="3">
        <v>0.98322073421615996</v>
      </c>
      <c r="L2893" s="3">
        <v>1.01739280277738</v>
      </c>
      <c r="M2893" s="3">
        <f t="shared" si="180"/>
        <v>0.99720813002850439</v>
      </c>
      <c r="N2893" s="3">
        <v>0.99933233115507303</v>
      </c>
      <c r="O2893" s="3">
        <v>1.0421848847823201</v>
      </c>
      <c r="P2893" s="3">
        <v>0.98264263618369996</v>
      </c>
      <c r="Q2893" s="3">
        <f t="shared" si="181"/>
        <v>1.0080532840403642</v>
      </c>
      <c r="R2893" s="3">
        <f t="shared" si="182"/>
        <v>1.010875517041312</v>
      </c>
      <c r="S2893" s="3">
        <f t="shared" si="183"/>
        <v>0.62522389981588344</v>
      </c>
    </row>
    <row r="2894" spans="1:19" s="5" customFormat="1" ht="12.75" x14ac:dyDescent="0.2">
      <c r="A2894" s="3" t="s">
        <v>6691</v>
      </c>
      <c r="B2894" s="3" t="s">
        <v>6692</v>
      </c>
      <c r="C2894" s="3">
        <v>2.1800000000000002</v>
      </c>
      <c r="D2894" s="3">
        <v>3</v>
      </c>
      <c r="E2894" s="3">
        <v>3</v>
      </c>
      <c r="F2894" s="3">
        <v>5</v>
      </c>
      <c r="G2894" s="3">
        <v>1332</v>
      </c>
      <c r="H2894" s="3">
        <v>150.85279056466001</v>
      </c>
      <c r="I2894" s="3">
        <v>5.51611328125</v>
      </c>
      <c r="J2894" s="3">
        <v>0.98967068636738598</v>
      </c>
      <c r="K2894" s="3">
        <v>1.0078636852254901</v>
      </c>
      <c r="L2894" s="3">
        <v>1.0647978990959199</v>
      </c>
      <c r="M2894" s="3">
        <f t="shared" si="180"/>
        <v>1.0207774235629319</v>
      </c>
      <c r="N2894" s="3">
        <v>0.99043761754011495</v>
      </c>
      <c r="O2894" s="3">
        <v>0.99058794920108095</v>
      </c>
      <c r="P2894" s="3">
        <v>1.0376606367147501</v>
      </c>
      <c r="Q2894" s="3">
        <f t="shared" si="181"/>
        <v>1.0062287344853154</v>
      </c>
      <c r="R2894" s="3">
        <f t="shared" si="182"/>
        <v>0.98574744234954215</v>
      </c>
      <c r="S2894" s="3">
        <f t="shared" si="183"/>
        <v>0.62538596346656661</v>
      </c>
    </row>
    <row r="2895" spans="1:19" s="5" customFormat="1" ht="12.75" x14ac:dyDescent="0.2">
      <c r="A2895" s="3" t="s">
        <v>3061</v>
      </c>
      <c r="B2895" s="3" t="s">
        <v>3062</v>
      </c>
      <c r="C2895" s="3">
        <v>36.08</v>
      </c>
      <c r="D2895" s="3">
        <v>97</v>
      </c>
      <c r="E2895" s="3">
        <v>99</v>
      </c>
      <c r="F2895" s="3">
        <v>616</v>
      </c>
      <c r="G2895" s="3">
        <v>3013</v>
      </c>
      <c r="H2895" s="3">
        <v>326.36160115466203</v>
      </c>
      <c r="I2895" s="3">
        <v>4.88134765625</v>
      </c>
      <c r="J2895" s="3">
        <v>1.0148075857387</v>
      </c>
      <c r="K2895" s="3">
        <v>1.1083155450620901</v>
      </c>
      <c r="L2895" s="3">
        <v>1.03260645313957</v>
      </c>
      <c r="M2895" s="3">
        <f t="shared" si="180"/>
        <v>1.0519098613134534</v>
      </c>
      <c r="N2895" s="3">
        <v>1.1089689408552901</v>
      </c>
      <c r="O2895" s="3">
        <v>0.97849535063538895</v>
      </c>
      <c r="P2895" s="3">
        <v>0.98768154962054799</v>
      </c>
      <c r="Q2895" s="3">
        <f t="shared" si="181"/>
        <v>1.0250486137037422</v>
      </c>
      <c r="R2895" s="3">
        <f t="shared" si="182"/>
        <v>0.97446430668862516</v>
      </c>
      <c r="S2895" s="3">
        <f t="shared" si="183"/>
        <v>0.62552185720430242</v>
      </c>
    </row>
    <row r="2896" spans="1:19" s="5" customFormat="1" ht="12.75" x14ac:dyDescent="0.2">
      <c r="A2896" s="3" t="s">
        <v>3179</v>
      </c>
      <c r="B2896" s="3" t="s">
        <v>3180</v>
      </c>
      <c r="C2896" s="3">
        <v>10.75</v>
      </c>
      <c r="D2896" s="3">
        <v>1</v>
      </c>
      <c r="E2896" s="3">
        <v>2</v>
      </c>
      <c r="F2896" s="3">
        <v>12</v>
      </c>
      <c r="G2896" s="3">
        <v>214</v>
      </c>
      <c r="H2896" s="3">
        <v>23.078635244659999</v>
      </c>
      <c r="I2896" s="3">
        <v>7.29833984375</v>
      </c>
      <c r="J2896" s="3"/>
      <c r="K2896" s="3">
        <v>1.00964107955547</v>
      </c>
      <c r="L2896" s="3">
        <v>1.1262566486354599</v>
      </c>
      <c r="M2896" s="3">
        <f t="shared" si="180"/>
        <v>1.0679488640954649</v>
      </c>
      <c r="N2896" s="3"/>
      <c r="O2896" s="3">
        <v>1.07503153928504</v>
      </c>
      <c r="P2896" s="3">
        <v>0.97203510817776895</v>
      </c>
      <c r="Q2896" s="3">
        <f t="shared" si="181"/>
        <v>1.0235333237314044</v>
      </c>
      <c r="R2896" s="3">
        <f t="shared" si="182"/>
        <v>0.95841042407804822</v>
      </c>
      <c r="S2896" s="3">
        <f t="shared" si="183"/>
        <v>0.62564115410424659</v>
      </c>
    </row>
    <row r="2897" spans="1:19" s="5" customFormat="1" ht="12.75" x14ac:dyDescent="0.2">
      <c r="A2897" s="3" t="s">
        <v>8143</v>
      </c>
      <c r="B2897" s="3" t="s">
        <v>8144</v>
      </c>
      <c r="C2897" s="3">
        <v>28.57</v>
      </c>
      <c r="D2897" s="3">
        <v>4</v>
      </c>
      <c r="E2897" s="3">
        <v>4</v>
      </c>
      <c r="F2897" s="3">
        <v>13</v>
      </c>
      <c r="G2897" s="3">
        <v>203</v>
      </c>
      <c r="H2897" s="3">
        <v>21.272197784660001</v>
      </c>
      <c r="I2897" s="3">
        <v>4.79248046875</v>
      </c>
      <c r="J2897" s="3">
        <v>0.70290221037459899</v>
      </c>
      <c r="K2897" s="3">
        <v>1.1513031248966501</v>
      </c>
      <c r="L2897" s="3">
        <v>1.1153573617599499</v>
      </c>
      <c r="M2897" s="3">
        <f t="shared" si="180"/>
        <v>0.98985423234373293</v>
      </c>
      <c r="N2897" s="3">
        <v>1.0194667082334801</v>
      </c>
      <c r="O2897" s="3">
        <v>1.0326403446275301</v>
      </c>
      <c r="P2897" s="3">
        <v>1.1547378807726001</v>
      </c>
      <c r="Q2897" s="3">
        <f t="shared" si="181"/>
        <v>1.0689483112112035</v>
      </c>
      <c r="R2897" s="3">
        <f t="shared" si="182"/>
        <v>1.0799047741405268</v>
      </c>
      <c r="S2897" s="3">
        <f t="shared" si="183"/>
        <v>0.62623324646835654</v>
      </c>
    </row>
    <row r="2898" spans="1:19" s="5" customFormat="1" ht="12.75" x14ac:dyDescent="0.2">
      <c r="A2898" s="3" t="s">
        <v>8279</v>
      </c>
      <c r="B2898" s="3" t="s">
        <v>8280</v>
      </c>
      <c r="C2898" s="3">
        <v>41.49</v>
      </c>
      <c r="D2898" s="3">
        <v>8</v>
      </c>
      <c r="E2898" s="3">
        <v>8</v>
      </c>
      <c r="F2898" s="3">
        <v>40</v>
      </c>
      <c r="G2898" s="3">
        <v>241</v>
      </c>
      <c r="H2898" s="3">
        <v>26.394206254659998</v>
      </c>
      <c r="I2898" s="3">
        <v>4.79248046875</v>
      </c>
      <c r="J2898" s="3">
        <v>0.97729258623406801</v>
      </c>
      <c r="K2898" s="3">
        <v>1.0638605329098301</v>
      </c>
      <c r="L2898" s="3">
        <v>0.96324086873085801</v>
      </c>
      <c r="M2898" s="3">
        <f t="shared" si="180"/>
        <v>1.0014646626249186</v>
      </c>
      <c r="N2898" s="3">
        <v>1.0044016193070799</v>
      </c>
      <c r="O2898" s="3">
        <v>0.94315797715690597</v>
      </c>
      <c r="P2898" s="3">
        <v>0.99837668487334796</v>
      </c>
      <c r="Q2898" s="3">
        <f t="shared" si="181"/>
        <v>0.98197876044577781</v>
      </c>
      <c r="R2898" s="3">
        <f t="shared" si="182"/>
        <v>0.98054259635275931</v>
      </c>
      <c r="S2898" s="3">
        <f t="shared" si="183"/>
        <v>0.62635947822518723</v>
      </c>
    </row>
    <row r="2899" spans="1:19" s="5" customFormat="1" ht="12.75" x14ac:dyDescent="0.2">
      <c r="A2899" s="3" t="s">
        <v>6339</v>
      </c>
      <c r="B2899" s="3" t="s">
        <v>6340</v>
      </c>
      <c r="C2899" s="3">
        <v>41.95</v>
      </c>
      <c r="D2899" s="3">
        <v>2</v>
      </c>
      <c r="E2899" s="3">
        <v>30</v>
      </c>
      <c r="F2899" s="3">
        <v>145</v>
      </c>
      <c r="G2899" s="3">
        <v>553</v>
      </c>
      <c r="H2899" s="3">
        <v>65.369660184660006</v>
      </c>
      <c r="I2899" s="3">
        <v>5.99853515625</v>
      </c>
      <c r="J2899" s="3">
        <v>0.88046857549656299</v>
      </c>
      <c r="K2899" s="3">
        <v>1.06655479733637</v>
      </c>
      <c r="L2899" s="3">
        <v>1.06638627169927</v>
      </c>
      <c r="M2899" s="3">
        <f t="shared" si="180"/>
        <v>1.0044698815107342</v>
      </c>
      <c r="N2899" s="3">
        <v>1.03158889076219</v>
      </c>
      <c r="O2899" s="3">
        <v>0.88166187532565199</v>
      </c>
      <c r="P2899" s="3">
        <v>0.98009401605621405</v>
      </c>
      <c r="Q2899" s="3">
        <f t="shared" si="181"/>
        <v>0.96444826071468537</v>
      </c>
      <c r="R2899" s="3">
        <f t="shared" si="182"/>
        <v>0.96015647503949453</v>
      </c>
      <c r="S2899" s="3">
        <f t="shared" si="183"/>
        <v>0.62639196395337249</v>
      </c>
    </row>
    <row r="2900" spans="1:19" s="5" customFormat="1" ht="12.75" x14ac:dyDescent="0.2">
      <c r="A2900" s="3" t="s">
        <v>8351</v>
      </c>
      <c r="B2900" s="3" t="s">
        <v>8352</v>
      </c>
      <c r="C2900" s="3">
        <v>25.54</v>
      </c>
      <c r="D2900" s="3">
        <v>11</v>
      </c>
      <c r="E2900" s="3">
        <v>11</v>
      </c>
      <c r="F2900" s="3">
        <v>28</v>
      </c>
      <c r="G2900" s="3">
        <v>599</v>
      </c>
      <c r="H2900" s="3">
        <v>69.146323014659998</v>
      </c>
      <c r="I2900" s="3">
        <v>5.26220703125</v>
      </c>
      <c r="J2900" s="3">
        <v>0.93841514245904301</v>
      </c>
      <c r="K2900" s="3">
        <v>0.985233827049387</v>
      </c>
      <c r="L2900" s="3">
        <v>1.0028278776872399</v>
      </c>
      <c r="M2900" s="3">
        <f t="shared" si="180"/>
        <v>0.97549228239855668</v>
      </c>
      <c r="N2900" s="3">
        <v>1.02391467425032</v>
      </c>
      <c r="O2900" s="3">
        <v>0.98057442485136703</v>
      </c>
      <c r="P2900" s="3">
        <v>0.96354033556135299</v>
      </c>
      <c r="Q2900" s="3">
        <f t="shared" si="181"/>
        <v>0.98934314488768005</v>
      </c>
      <c r="R2900" s="3">
        <f t="shared" si="182"/>
        <v>1.0141988437418148</v>
      </c>
      <c r="S2900" s="3">
        <f t="shared" si="183"/>
        <v>0.62647409127892018</v>
      </c>
    </row>
    <row r="2901" spans="1:19" s="5" customFormat="1" ht="12.75" x14ac:dyDescent="0.2">
      <c r="A2901" s="3" t="s">
        <v>2519</v>
      </c>
      <c r="B2901" s="3" t="s">
        <v>2520</v>
      </c>
      <c r="C2901" s="3">
        <v>64.62</v>
      </c>
      <c r="D2901" s="3">
        <v>17</v>
      </c>
      <c r="E2901" s="3">
        <v>24</v>
      </c>
      <c r="F2901" s="3">
        <v>130</v>
      </c>
      <c r="G2901" s="3">
        <v>390</v>
      </c>
      <c r="H2901" s="3">
        <v>43.359666964660001</v>
      </c>
      <c r="I2901" s="3">
        <v>8.03076171875</v>
      </c>
      <c r="J2901" s="3">
        <v>1.01137439677221</v>
      </c>
      <c r="K2901" s="3">
        <v>0.97247890016103999</v>
      </c>
      <c r="L2901" s="3">
        <v>0.99738219534169203</v>
      </c>
      <c r="M2901" s="3">
        <f t="shared" si="180"/>
        <v>0.99374516409164737</v>
      </c>
      <c r="N2901" s="3">
        <v>1.0428845323957201</v>
      </c>
      <c r="O2901" s="3">
        <v>1.0479179692054501</v>
      </c>
      <c r="P2901" s="3">
        <v>0.94584783552314</v>
      </c>
      <c r="Q2901" s="3">
        <f t="shared" si="181"/>
        <v>1.0122167790414369</v>
      </c>
      <c r="R2901" s="3">
        <f t="shared" si="182"/>
        <v>1.0185878790833403</v>
      </c>
      <c r="S2901" s="3">
        <f t="shared" si="183"/>
        <v>0.62663215017727936</v>
      </c>
    </row>
    <row r="2902" spans="1:19" s="5" customFormat="1" ht="12.75" x14ac:dyDescent="0.2">
      <c r="A2902" s="3" t="s">
        <v>1689</v>
      </c>
      <c r="B2902" s="3" t="s">
        <v>1690</v>
      </c>
      <c r="C2902" s="3">
        <v>43.22</v>
      </c>
      <c r="D2902" s="3">
        <v>12</v>
      </c>
      <c r="E2902" s="3">
        <v>12</v>
      </c>
      <c r="F2902" s="3">
        <v>56</v>
      </c>
      <c r="G2902" s="3">
        <v>236</v>
      </c>
      <c r="H2902" s="3">
        <v>26.989511644659899</v>
      </c>
      <c r="I2902" s="3">
        <v>10.35986328125</v>
      </c>
      <c r="J2902" s="3">
        <v>1.0320737970870499</v>
      </c>
      <c r="K2902" s="3">
        <v>1.0924509250127901</v>
      </c>
      <c r="L2902" s="3">
        <v>0.99737109827508796</v>
      </c>
      <c r="M2902" s="3">
        <f t="shared" si="180"/>
        <v>1.040631940124976</v>
      </c>
      <c r="N2902" s="3">
        <v>1.01052213496807</v>
      </c>
      <c r="O2902" s="3">
        <v>0.96610101501232604</v>
      </c>
      <c r="P2902" s="3">
        <v>1.07786223894035</v>
      </c>
      <c r="Q2902" s="3">
        <f t="shared" si="181"/>
        <v>1.0181617963069154</v>
      </c>
      <c r="R2902" s="3">
        <f t="shared" si="182"/>
        <v>0.97840721301004663</v>
      </c>
      <c r="S2902" s="3">
        <f t="shared" si="183"/>
        <v>0.62690511217514067</v>
      </c>
    </row>
    <row r="2903" spans="1:19" s="5" customFormat="1" ht="12.75" x14ac:dyDescent="0.2">
      <c r="A2903" s="3" t="s">
        <v>6853</v>
      </c>
      <c r="B2903" s="3" t="s">
        <v>6854</v>
      </c>
      <c r="C2903" s="3">
        <v>37.020000000000003</v>
      </c>
      <c r="D2903" s="3">
        <v>15</v>
      </c>
      <c r="E2903" s="3">
        <v>15</v>
      </c>
      <c r="F2903" s="3">
        <v>43</v>
      </c>
      <c r="G2903" s="3">
        <v>416</v>
      </c>
      <c r="H2903" s="3">
        <v>46.21641697466</v>
      </c>
      <c r="I2903" s="3">
        <v>8.29443359375</v>
      </c>
      <c r="J2903" s="3">
        <v>2.9143471923871398</v>
      </c>
      <c r="K2903" s="3">
        <v>0.58237046862130903</v>
      </c>
      <c r="L2903" s="3">
        <v>1.25956871168597</v>
      </c>
      <c r="M2903" s="3">
        <f t="shared" si="180"/>
        <v>1.5854287908981395</v>
      </c>
      <c r="N2903" s="3">
        <v>0.541834909995489</v>
      </c>
      <c r="O2903" s="3">
        <v>1.91737082298601</v>
      </c>
      <c r="P2903" s="3">
        <v>1.03396613501445</v>
      </c>
      <c r="Q2903" s="3">
        <f t="shared" si="181"/>
        <v>1.1643906226653165</v>
      </c>
      <c r="R2903" s="3">
        <f t="shared" si="182"/>
        <v>0.73443262122526076</v>
      </c>
      <c r="S2903" s="3">
        <f t="shared" si="183"/>
        <v>0.62694255279546285</v>
      </c>
    </row>
    <row r="2904" spans="1:19" s="5" customFormat="1" ht="12.75" x14ac:dyDescent="0.2">
      <c r="A2904" s="3" t="s">
        <v>2291</v>
      </c>
      <c r="B2904" s="3" t="s">
        <v>2292</v>
      </c>
      <c r="C2904" s="3">
        <v>8.6300000000000008</v>
      </c>
      <c r="D2904" s="3">
        <v>3</v>
      </c>
      <c r="E2904" s="3">
        <v>3</v>
      </c>
      <c r="F2904" s="3">
        <v>7</v>
      </c>
      <c r="G2904" s="3">
        <v>313</v>
      </c>
      <c r="H2904" s="3">
        <v>35.077372984660002</v>
      </c>
      <c r="I2904" s="3">
        <v>7.43017578125</v>
      </c>
      <c r="J2904" s="3">
        <v>1.0993107719221999</v>
      </c>
      <c r="K2904" s="3">
        <v>0.94824646790843103</v>
      </c>
      <c r="L2904" s="3">
        <v>1.0129363799342499</v>
      </c>
      <c r="M2904" s="3">
        <f t="shared" si="180"/>
        <v>1.020164539921627</v>
      </c>
      <c r="N2904" s="3">
        <v>0.99128182236073104</v>
      </c>
      <c r="O2904" s="3">
        <v>1.03025126931036</v>
      </c>
      <c r="P2904" s="3">
        <v>0.96364808776399502</v>
      </c>
      <c r="Q2904" s="3">
        <f t="shared" si="181"/>
        <v>0.9950603931450287</v>
      </c>
      <c r="R2904" s="3">
        <f t="shared" si="182"/>
        <v>0.97539206099191911</v>
      </c>
      <c r="S2904" s="3">
        <f t="shared" si="183"/>
        <v>0.62744521844644607</v>
      </c>
    </row>
    <row r="2905" spans="1:19" s="5" customFormat="1" ht="12.75" x14ac:dyDescent="0.2">
      <c r="A2905" s="3" t="s">
        <v>2785</v>
      </c>
      <c r="B2905" s="3" t="s">
        <v>2786</v>
      </c>
      <c r="C2905" s="3">
        <v>7.7</v>
      </c>
      <c r="D2905" s="3">
        <v>7</v>
      </c>
      <c r="E2905" s="3">
        <v>7</v>
      </c>
      <c r="F2905" s="3">
        <v>12</v>
      </c>
      <c r="G2905" s="3">
        <v>792</v>
      </c>
      <c r="H2905" s="3">
        <v>89.572005414660097</v>
      </c>
      <c r="I2905" s="3">
        <v>6.69775390625</v>
      </c>
      <c r="J2905" s="3">
        <v>0.96688681537846499</v>
      </c>
      <c r="K2905" s="3">
        <v>1.0220684205831401</v>
      </c>
      <c r="L2905" s="3">
        <v>1.0273691964849301</v>
      </c>
      <c r="M2905" s="3">
        <f t="shared" si="180"/>
        <v>1.0054414774821785</v>
      </c>
      <c r="N2905" s="3">
        <v>0.997055240131695</v>
      </c>
      <c r="O2905" s="3">
        <v>1.0240096963493299</v>
      </c>
      <c r="P2905" s="3">
        <v>1.0295336341294701</v>
      </c>
      <c r="Q2905" s="3">
        <f t="shared" si="181"/>
        <v>1.0168661902034983</v>
      </c>
      <c r="R2905" s="3">
        <f t="shared" si="182"/>
        <v>1.01136288185557</v>
      </c>
      <c r="S2905" s="3">
        <f t="shared" si="183"/>
        <v>0.627709541133191</v>
      </c>
    </row>
    <row r="2906" spans="1:19" s="5" customFormat="1" ht="12.75" x14ac:dyDescent="0.2">
      <c r="A2906" s="3" t="s">
        <v>8427</v>
      </c>
      <c r="B2906" s="3" t="s">
        <v>8428</v>
      </c>
      <c r="C2906" s="3">
        <v>4.59</v>
      </c>
      <c r="D2906" s="3">
        <v>5</v>
      </c>
      <c r="E2906" s="3">
        <v>5</v>
      </c>
      <c r="F2906" s="3">
        <v>6</v>
      </c>
      <c r="G2906" s="3">
        <v>1003</v>
      </c>
      <c r="H2906" s="3">
        <v>110.69758989466</v>
      </c>
      <c r="I2906" s="3">
        <v>7.44482421875</v>
      </c>
      <c r="J2906" s="3">
        <v>1.0900969809180601</v>
      </c>
      <c r="K2906" s="3">
        <v>0.97912654180255998</v>
      </c>
      <c r="L2906" s="3">
        <v>0.96846734600777995</v>
      </c>
      <c r="M2906" s="3">
        <f t="shared" si="180"/>
        <v>1.0125636229094666</v>
      </c>
      <c r="N2906" s="3">
        <v>0.92953387687876798</v>
      </c>
      <c r="O2906" s="3">
        <v>0.99393171283912096</v>
      </c>
      <c r="P2906" s="3">
        <v>1.30777843757104</v>
      </c>
      <c r="Q2906" s="3">
        <f t="shared" si="181"/>
        <v>1.0770813424296428</v>
      </c>
      <c r="R2906" s="3">
        <f t="shared" si="182"/>
        <v>1.0637172006385072</v>
      </c>
      <c r="S2906" s="3">
        <f t="shared" si="183"/>
        <v>0.62800817205691573</v>
      </c>
    </row>
    <row r="2907" spans="1:19" s="5" customFormat="1" ht="12.75" x14ac:dyDescent="0.2">
      <c r="A2907" s="3" t="s">
        <v>5967</v>
      </c>
      <c r="B2907" s="3" t="s">
        <v>5968</v>
      </c>
      <c r="C2907" s="3">
        <v>16.61</v>
      </c>
      <c r="D2907" s="3">
        <v>10</v>
      </c>
      <c r="E2907" s="3">
        <v>10</v>
      </c>
      <c r="F2907" s="3">
        <v>47</v>
      </c>
      <c r="G2907" s="3">
        <v>560</v>
      </c>
      <c r="H2907" s="3">
        <v>62.33505295466</v>
      </c>
      <c r="I2907" s="3">
        <v>7.60595703125</v>
      </c>
      <c r="J2907" s="3">
        <v>1.00282650580175</v>
      </c>
      <c r="K2907" s="3">
        <v>1.02048593399073</v>
      </c>
      <c r="L2907" s="3">
        <v>0.95909264552575302</v>
      </c>
      <c r="M2907" s="3">
        <f t="shared" si="180"/>
        <v>0.99413502843941093</v>
      </c>
      <c r="N2907" s="3">
        <v>0.99518905790133905</v>
      </c>
      <c r="O2907" s="3">
        <v>0.96939892076939604</v>
      </c>
      <c r="P2907" s="3">
        <v>1.0756589057458501</v>
      </c>
      <c r="Q2907" s="3">
        <f t="shared" si="181"/>
        <v>1.0134156281388618</v>
      </c>
      <c r="R2907" s="3">
        <f t="shared" si="182"/>
        <v>1.0193943469930009</v>
      </c>
      <c r="S2907" s="3">
        <f t="shared" si="183"/>
        <v>0.62835081706493834</v>
      </c>
    </row>
    <row r="2908" spans="1:19" s="5" customFormat="1" ht="12.75" x14ac:dyDescent="0.2">
      <c r="A2908" s="3" t="s">
        <v>2787</v>
      </c>
      <c r="B2908" s="3" t="s">
        <v>2788</v>
      </c>
      <c r="C2908" s="3">
        <v>2.94</v>
      </c>
      <c r="D2908" s="3">
        <v>2</v>
      </c>
      <c r="E2908" s="3">
        <v>2</v>
      </c>
      <c r="F2908" s="3">
        <v>3</v>
      </c>
      <c r="G2908" s="3">
        <v>681</v>
      </c>
      <c r="H2908" s="3">
        <v>74.738437864660199</v>
      </c>
      <c r="I2908" s="3">
        <v>6.31591796875</v>
      </c>
      <c r="J2908" s="3">
        <v>0.99941041632421801</v>
      </c>
      <c r="K2908" s="3">
        <v>1.02159366937203</v>
      </c>
      <c r="L2908" s="3"/>
      <c r="M2908" s="3">
        <f t="shared" si="180"/>
        <v>1.0105020428481239</v>
      </c>
      <c r="N2908" s="3">
        <v>1.03362165314837</v>
      </c>
      <c r="O2908" s="3">
        <v>0.92425111113778502</v>
      </c>
      <c r="P2908" s="3"/>
      <c r="Q2908" s="3">
        <f t="shared" si="181"/>
        <v>0.97893638214307743</v>
      </c>
      <c r="R2908" s="3">
        <f t="shared" si="182"/>
        <v>0.96876239793036145</v>
      </c>
      <c r="S2908" s="3">
        <f t="shared" si="183"/>
        <v>0.62859808294567299</v>
      </c>
    </row>
    <row r="2909" spans="1:19" s="5" customFormat="1" ht="12.75" x14ac:dyDescent="0.2">
      <c r="A2909" s="3" t="s">
        <v>3703</v>
      </c>
      <c r="B2909" s="3" t="s">
        <v>3704</v>
      </c>
      <c r="C2909" s="3">
        <v>2.39</v>
      </c>
      <c r="D2909" s="3">
        <v>2</v>
      </c>
      <c r="E2909" s="3">
        <v>2</v>
      </c>
      <c r="F2909" s="3">
        <v>3</v>
      </c>
      <c r="G2909" s="3">
        <v>964</v>
      </c>
      <c r="H2909" s="3">
        <v>109.24271050466</v>
      </c>
      <c r="I2909" s="3">
        <v>7.34228515625</v>
      </c>
      <c r="J2909" s="3">
        <v>1.08177039919569</v>
      </c>
      <c r="K2909" s="3">
        <v>0.99620523458128396</v>
      </c>
      <c r="L2909" s="3">
        <v>0.98775895043344897</v>
      </c>
      <c r="M2909" s="3">
        <f t="shared" si="180"/>
        <v>1.021911528070141</v>
      </c>
      <c r="N2909" s="3">
        <v>1.0338412035887099</v>
      </c>
      <c r="O2909" s="3">
        <v>1.0075278320760199</v>
      </c>
      <c r="P2909" s="3">
        <v>1.0828056877125201</v>
      </c>
      <c r="Q2909" s="3">
        <f t="shared" si="181"/>
        <v>1.0413915744590831</v>
      </c>
      <c r="R2909" s="3">
        <f t="shared" si="182"/>
        <v>1.0190623609322911</v>
      </c>
      <c r="S2909" s="3">
        <f t="shared" si="183"/>
        <v>0.62871223290296285</v>
      </c>
    </row>
    <row r="2910" spans="1:19" s="5" customFormat="1" ht="12.75" x14ac:dyDescent="0.2">
      <c r="A2910" s="3" t="s">
        <v>1557</v>
      </c>
      <c r="B2910" s="3" t="s">
        <v>1558</v>
      </c>
      <c r="C2910" s="3">
        <v>21.97</v>
      </c>
      <c r="D2910" s="3">
        <v>23</v>
      </c>
      <c r="E2910" s="3">
        <v>24</v>
      </c>
      <c r="F2910" s="3">
        <v>78</v>
      </c>
      <c r="G2910" s="3">
        <v>965</v>
      </c>
      <c r="H2910" s="3">
        <v>105.97034840466</v>
      </c>
      <c r="I2910" s="3">
        <v>6.55126953125</v>
      </c>
      <c r="J2910" s="3">
        <v>1.03762004603388</v>
      </c>
      <c r="K2910" s="3">
        <v>0.94416572422238398</v>
      </c>
      <c r="L2910" s="3">
        <v>1.0435605369898899</v>
      </c>
      <c r="M2910" s="3">
        <f t="shared" si="180"/>
        <v>1.0084487690820512</v>
      </c>
      <c r="N2910" s="3">
        <v>0.97537402491229397</v>
      </c>
      <c r="O2910" s="3">
        <v>1.0049639380778601</v>
      </c>
      <c r="P2910" s="3">
        <v>0.99282157156903195</v>
      </c>
      <c r="Q2910" s="3">
        <f t="shared" si="181"/>
        <v>0.99105317818639538</v>
      </c>
      <c r="R2910" s="3">
        <f t="shared" si="182"/>
        <v>0.98275014911120351</v>
      </c>
      <c r="S2910" s="3">
        <f t="shared" si="183"/>
        <v>0.62912564486925382</v>
      </c>
    </row>
    <row r="2911" spans="1:19" s="5" customFormat="1" ht="12.75" x14ac:dyDescent="0.2">
      <c r="A2911" s="3" t="s">
        <v>697</v>
      </c>
      <c r="B2911" s="3" t="s">
        <v>698</v>
      </c>
      <c r="C2911" s="3">
        <v>27.51</v>
      </c>
      <c r="D2911" s="3">
        <v>17</v>
      </c>
      <c r="E2911" s="3">
        <v>17</v>
      </c>
      <c r="F2911" s="3">
        <v>51</v>
      </c>
      <c r="G2911" s="3">
        <v>618</v>
      </c>
      <c r="H2911" s="3">
        <v>71.442592964660093</v>
      </c>
      <c r="I2911" s="3">
        <v>5.93505859375</v>
      </c>
      <c r="J2911" s="3">
        <v>0.99868433599136197</v>
      </c>
      <c r="K2911" s="3">
        <v>0.99111134797630296</v>
      </c>
      <c r="L2911" s="3">
        <v>1.03597785381212</v>
      </c>
      <c r="M2911" s="3">
        <f t="shared" si="180"/>
        <v>1.0085911792599285</v>
      </c>
      <c r="N2911" s="3">
        <v>0.98068816988904095</v>
      </c>
      <c r="O2911" s="3">
        <v>1.0301374093457001</v>
      </c>
      <c r="P2911" s="3">
        <v>0.981340592446583</v>
      </c>
      <c r="Q2911" s="3">
        <f t="shared" si="181"/>
        <v>0.99738872389377475</v>
      </c>
      <c r="R2911" s="3">
        <f t="shared" si="182"/>
        <v>0.98889296714415675</v>
      </c>
      <c r="S2911" s="3">
        <f t="shared" si="183"/>
        <v>0.62920044683176912</v>
      </c>
    </row>
    <row r="2912" spans="1:19" s="5" customFormat="1" ht="12.75" x14ac:dyDescent="0.2">
      <c r="A2912" s="3" t="s">
        <v>8043</v>
      </c>
      <c r="B2912" s="3" t="s">
        <v>8044</v>
      </c>
      <c r="C2912" s="3">
        <v>0.97</v>
      </c>
      <c r="D2912" s="3">
        <v>1</v>
      </c>
      <c r="E2912" s="3">
        <v>1</v>
      </c>
      <c r="F2912" s="3">
        <v>4</v>
      </c>
      <c r="G2912" s="3">
        <v>721</v>
      </c>
      <c r="H2912" s="3">
        <v>78.178099594660097</v>
      </c>
      <c r="I2912" s="3">
        <v>7.94287109375</v>
      </c>
      <c r="J2912" s="3">
        <v>0.991210822222647</v>
      </c>
      <c r="K2912" s="3">
        <v>0.92271118631230598</v>
      </c>
      <c r="L2912" s="3">
        <v>0.97391091092451199</v>
      </c>
      <c r="M2912" s="3">
        <f t="shared" si="180"/>
        <v>0.96261097315315503</v>
      </c>
      <c r="N2912" s="3">
        <v>0.90364529702930396</v>
      </c>
      <c r="O2912" s="3">
        <v>1.09145189709416</v>
      </c>
      <c r="P2912" s="3">
        <v>0.98380343243129198</v>
      </c>
      <c r="Q2912" s="3">
        <f t="shared" si="181"/>
        <v>0.99296687551825202</v>
      </c>
      <c r="R2912" s="3">
        <f t="shared" si="182"/>
        <v>1.031534963979958</v>
      </c>
      <c r="S2912" s="3">
        <f t="shared" si="183"/>
        <v>0.6293130535010012</v>
      </c>
    </row>
    <row r="2913" spans="1:19" s="5" customFormat="1" ht="12.75" x14ac:dyDescent="0.2">
      <c r="A2913" s="3" t="s">
        <v>7337</v>
      </c>
      <c r="B2913" s="3" t="s">
        <v>7338</v>
      </c>
      <c r="C2913" s="3">
        <v>19.47</v>
      </c>
      <c r="D2913" s="3">
        <v>7</v>
      </c>
      <c r="E2913" s="3">
        <v>7</v>
      </c>
      <c r="F2913" s="3">
        <v>23</v>
      </c>
      <c r="G2913" s="3">
        <v>457</v>
      </c>
      <c r="H2913" s="3">
        <v>52.056001774659897</v>
      </c>
      <c r="I2913" s="3">
        <v>5.80810546875</v>
      </c>
      <c r="J2913" s="3">
        <v>1.00071993749637</v>
      </c>
      <c r="K2913" s="3">
        <v>0.95446756756511897</v>
      </c>
      <c r="L2913" s="3">
        <v>0.96784193424144405</v>
      </c>
      <c r="M2913" s="3">
        <f t="shared" si="180"/>
        <v>0.97434314643431108</v>
      </c>
      <c r="N2913" s="3">
        <v>0.98144112140195505</v>
      </c>
      <c r="O2913" s="3">
        <v>1.0251487301987501</v>
      </c>
      <c r="P2913" s="3">
        <v>0.95500957471353898</v>
      </c>
      <c r="Q2913" s="3">
        <f t="shared" si="181"/>
        <v>0.98719980877141467</v>
      </c>
      <c r="R2913" s="3">
        <f t="shared" si="182"/>
        <v>1.0131952099054153</v>
      </c>
      <c r="S2913" s="3">
        <f t="shared" si="183"/>
        <v>0.62937172400972163</v>
      </c>
    </row>
    <row r="2914" spans="1:19" s="5" customFormat="1" ht="12.75" x14ac:dyDescent="0.2">
      <c r="A2914" s="3" t="s">
        <v>7213</v>
      </c>
      <c r="B2914" s="3" t="s">
        <v>7214</v>
      </c>
      <c r="C2914" s="3">
        <v>4.87</v>
      </c>
      <c r="D2914" s="3">
        <v>2</v>
      </c>
      <c r="E2914" s="3">
        <v>2</v>
      </c>
      <c r="F2914" s="3">
        <v>3</v>
      </c>
      <c r="G2914" s="3">
        <v>452</v>
      </c>
      <c r="H2914" s="3">
        <v>49.897154424660002</v>
      </c>
      <c r="I2914" s="3">
        <v>7.23974609375</v>
      </c>
      <c r="J2914" s="3">
        <v>1.09022907010401</v>
      </c>
      <c r="K2914" s="3"/>
      <c r="L2914" s="3">
        <v>0.93626753568607701</v>
      </c>
      <c r="M2914" s="3">
        <f t="shared" si="180"/>
        <v>1.0132483028950436</v>
      </c>
      <c r="N2914" s="3">
        <v>1.0645555444988</v>
      </c>
      <c r="O2914" s="3"/>
      <c r="P2914" s="3">
        <v>1.0492487004640501</v>
      </c>
      <c r="Q2914" s="3">
        <f t="shared" si="181"/>
        <v>1.056902122481425</v>
      </c>
      <c r="R2914" s="3">
        <f t="shared" si="182"/>
        <v>1.0430830423911435</v>
      </c>
      <c r="S2914" s="3">
        <f t="shared" si="183"/>
        <v>0.62939814526752558</v>
      </c>
    </row>
    <row r="2915" spans="1:19" s="5" customFormat="1" ht="12.75" x14ac:dyDescent="0.2">
      <c r="A2915" s="3" t="s">
        <v>2321</v>
      </c>
      <c r="B2915" s="3" t="s">
        <v>2322</v>
      </c>
      <c r="C2915" s="3">
        <v>2.77</v>
      </c>
      <c r="D2915" s="3">
        <v>2</v>
      </c>
      <c r="E2915" s="3">
        <v>2</v>
      </c>
      <c r="F2915" s="3">
        <v>4</v>
      </c>
      <c r="G2915" s="3">
        <v>614</v>
      </c>
      <c r="H2915" s="3">
        <v>65.630765354659999</v>
      </c>
      <c r="I2915" s="3">
        <v>7.48876953125</v>
      </c>
      <c r="J2915" s="3">
        <v>0.85208481307014206</v>
      </c>
      <c r="K2915" s="3">
        <v>1.1049379213842501</v>
      </c>
      <c r="L2915" s="3">
        <v>1.15571351385764</v>
      </c>
      <c r="M2915" s="3">
        <f t="shared" si="180"/>
        <v>1.0375787494373441</v>
      </c>
      <c r="N2915" s="3">
        <v>1.0657185189820699</v>
      </c>
      <c r="O2915" s="3">
        <v>1.0478372364450601</v>
      </c>
      <c r="P2915" s="3">
        <v>1.1550087364536199</v>
      </c>
      <c r="Q2915" s="3">
        <f t="shared" si="181"/>
        <v>1.0895214972935834</v>
      </c>
      <c r="R2915" s="3">
        <f t="shared" si="182"/>
        <v>1.0500614993169499</v>
      </c>
      <c r="S2915" s="3">
        <f t="shared" si="183"/>
        <v>0.62947676709683265</v>
      </c>
    </row>
    <row r="2916" spans="1:19" s="5" customFormat="1" ht="12.75" x14ac:dyDescent="0.2">
      <c r="A2916" s="3" t="s">
        <v>469</v>
      </c>
      <c r="B2916" s="3" t="s">
        <v>470</v>
      </c>
      <c r="C2916" s="3">
        <v>17.420000000000002</v>
      </c>
      <c r="D2916" s="3">
        <v>10</v>
      </c>
      <c r="E2916" s="3">
        <v>14</v>
      </c>
      <c r="F2916" s="3">
        <v>45</v>
      </c>
      <c r="G2916" s="3">
        <v>838</v>
      </c>
      <c r="H2916" s="3">
        <v>93.094793134659994</v>
      </c>
      <c r="I2916" s="3">
        <v>5.84619140625</v>
      </c>
      <c r="J2916" s="3">
        <v>1.0218593358383601</v>
      </c>
      <c r="K2916" s="3">
        <v>1.0074491728631401</v>
      </c>
      <c r="L2916" s="3">
        <v>1.0003626139333699</v>
      </c>
      <c r="M2916" s="3">
        <f t="shared" si="180"/>
        <v>1.0098903742116232</v>
      </c>
      <c r="N2916" s="3">
        <v>0.99911583031835105</v>
      </c>
      <c r="O2916" s="3">
        <v>1.0403446352382499</v>
      </c>
      <c r="P2916" s="3">
        <v>1.0117078892923601</v>
      </c>
      <c r="Q2916" s="3">
        <f t="shared" si="181"/>
        <v>1.0170561182829869</v>
      </c>
      <c r="R2916" s="3">
        <f t="shared" si="182"/>
        <v>1.0070955662657521</v>
      </c>
      <c r="S2916" s="3">
        <f t="shared" si="183"/>
        <v>0.62955739414382972</v>
      </c>
    </row>
    <row r="2917" spans="1:19" s="5" customFormat="1" ht="12.75" x14ac:dyDescent="0.2">
      <c r="A2917" s="3" t="s">
        <v>2523</v>
      </c>
      <c r="B2917" s="3" t="s">
        <v>2524</v>
      </c>
      <c r="C2917" s="3">
        <v>17.25</v>
      </c>
      <c r="D2917" s="3">
        <v>7</v>
      </c>
      <c r="E2917" s="3">
        <v>8</v>
      </c>
      <c r="F2917" s="3">
        <v>26</v>
      </c>
      <c r="G2917" s="3">
        <v>458</v>
      </c>
      <c r="H2917" s="3">
        <v>50.352017374660001</v>
      </c>
      <c r="I2917" s="3">
        <v>6.74169921875</v>
      </c>
      <c r="J2917" s="3">
        <v>0.99804232079476496</v>
      </c>
      <c r="K2917" s="3">
        <v>1.01348859827101</v>
      </c>
      <c r="L2917" s="3">
        <v>0.97932847308389204</v>
      </c>
      <c r="M2917" s="3">
        <f t="shared" si="180"/>
        <v>0.99695313071655567</v>
      </c>
      <c r="N2917" s="3">
        <v>1.0163671723290999</v>
      </c>
      <c r="O2917" s="3">
        <v>0.98170090694094503</v>
      </c>
      <c r="P2917" s="3">
        <v>1.01653639154515</v>
      </c>
      <c r="Q2917" s="3">
        <f t="shared" si="181"/>
        <v>1.0048681569383984</v>
      </c>
      <c r="R2917" s="3">
        <f t="shared" si="182"/>
        <v>1.0079392159751319</v>
      </c>
      <c r="S2917" s="3">
        <f t="shared" si="183"/>
        <v>0.63054242882098155</v>
      </c>
    </row>
    <row r="2918" spans="1:19" s="5" customFormat="1" ht="12.75" x14ac:dyDescent="0.2">
      <c r="A2918" s="3" t="s">
        <v>7913</v>
      </c>
      <c r="B2918" s="3" t="s">
        <v>7914</v>
      </c>
      <c r="C2918" s="3">
        <v>9.7200000000000006</v>
      </c>
      <c r="D2918" s="3">
        <v>4</v>
      </c>
      <c r="E2918" s="3">
        <v>5</v>
      </c>
      <c r="F2918" s="3">
        <v>23</v>
      </c>
      <c r="G2918" s="3">
        <v>494</v>
      </c>
      <c r="H2918" s="3">
        <v>54.159437094660198</v>
      </c>
      <c r="I2918" s="3">
        <v>5.85888671875</v>
      </c>
      <c r="J2918" s="3">
        <v>0.98084819081575803</v>
      </c>
      <c r="K2918" s="3">
        <v>0.96829281228531205</v>
      </c>
      <c r="L2918" s="3">
        <v>1.0391740960699101</v>
      </c>
      <c r="M2918" s="3">
        <f t="shared" si="180"/>
        <v>0.99610503305699327</v>
      </c>
      <c r="N2918" s="3">
        <v>0.98753270762459699</v>
      </c>
      <c r="O2918" s="3">
        <v>1.0550249680613299</v>
      </c>
      <c r="P2918" s="3">
        <v>0.99358075507491295</v>
      </c>
      <c r="Q2918" s="3">
        <f t="shared" si="181"/>
        <v>1.0120461435869468</v>
      </c>
      <c r="R2918" s="3">
        <f t="shared" si="182"/>
        <v>1.0160034434130214</v>
      </c>
      <c r="S2918" s="3">
        <f t="shared" si="183"/>
        <v>0.63085484089846156</v>
      </c>
    </row>
    <row r="2919" spans="1:19" s="5" customFormat="1" ht="12.75" x14ac:dyDescent="0.2">
      <c r="A2919" s="3" t="s">
        <v>7281</v>
      </c>
      <c r="B2919" s="3" t="s">
        <v>7282</v>
      </c>
      <c r="C2919" s="3">
        <v>61.9</v>
      </c>
      <c r="D2919" s="3">
        <v>5</v>
      </c>
      <c r="E2919" s="3">
        <v>5</v>
      </c>
      <c r="F2919" s="3">
        <v>85</v>
      </c>
      <c r="G2919" s="3">
        <v>84</v>
      </c>
      <c r="H2919" s="3">
        <v>9.5100671446600007</v>
      </c>
      <c r="I2919" s="3">
        <v>6.72705078125</v>
      </c>
      <c r="J2919" s="3">
        <v>0.77006880214749196</v>
      </c>
      <c r="K2919" s="3">
        <v>1.01146681302494</v>
      </c>
      <c r="L2919" s="3">
        <v>1.0122517330336001</v>
      </c>
      <c r="M2919" s="3">
        <f t="shared" si="180"/>
        <v>0.93126244940201064</v>
      </c>
      <c r="N2919" s="3">
        <v>1.07818288289742</v>
      </c>
      <c r="O2919" s="3">
        <v>0.96532860351085004</v>
      </c>
      <c r="P2919" s="3">
        <v>0.899582271978425</v>
      </c>
      <c r="Q2919" s="3">
        <f t="shared" si="181"/>
        <v>0.98103125279556502</v>
      </c>
      <c r="R2919" s="3">
        <f t="shared" si="182"/>
        <v>1.053442295912943</v>
      </c>
      <c r="S2919" s="3">
        <f t="shared" si="183"/>
        <v>0.63151445609738888</v>
      </c>
    </row>
    <row r="2920" spans="1:19" s="5" customFormat="1" ht="12.75" x14ac:dyDescent="0.2">
      <c r="A2920" s="3" t="s">
        <v>1475</v>
      </c>
      <c r="B2920" s="3" t="s">
        <v>1476</v>
      </c>
      <c r="C2920" s="3">
        <v>4.32</v>
      </c>
      <c r="D2920" s="3">
        <v>1</v>
      </c>
      <c r="E2920" s="3">
        <v>1</v>
      </c>
      <c r="F2920" s="3">
        <v>3</v>
      </c>
      <c r="G2920" s="3">
        <v>185</v>
      </c>
      <c r="H2920" s="3">
        <v>20.171776834660001</v>
      </c>
      <c r="I2920" s="3">
        <v>7.92822265625</v>
      </c>
      <c r="J2920" s="3">
        <v>1.18852425650585</v>
      </c>
      <c r="K2920" s="3">
        <v>1.01153294470537</v>
      </c>
      <c r="L2920" s="3">
        <v>0.97819157375060894</v>
      </c>
      <c r="M2920" s="3">
        <f t="shared" si="180"/>
        <v>1.0594162583206097</v>
      </c>
      <c r="N2920" s="3">
        <v>0.90930875222087004</v>
      </c>
      <c r="O2920" s="3">
        <v>1.09275729285888</v>
      </c>
      <c r="P2920" s="3">
        <v>1.04364930104285</v>
      </c>
      <c r="Q2920" s="3">
        <f t="shared" si="181"/>
        <v>1.0152384487075332</v>
      </c>
      <c r="R2920" s="3">
        <f t="shared" si="182"/>
        <v>0.95829985686352659</v>
      </c>
      <c r="S2920" s="3">
        <f t="shared" si="183"/>
        <v>0.63162013836228315</v>
      </c>
    </row>
    <row r="2921" spans="1:19" s="5" customFormat="1" ht="12.75" x14ac:dyDescent="0.2">
      <c r="A2921" s="3" t="s">
        <v>4347</v>
      </c>
      <c r="B2921" s="3" t="s">
        <v>4348</v>
      </c>
      <c r="C2921" s="3">
        <v>19.59</v>
      </c>
      <c r="D2921" s="3">
        <v>7</v>
      </c>
      <c r="E2921" s="3">
        <v>7</v>
      </c>
      <c r="F2921" s="3">
        <v>14</v>
      </c>
      <c r="G2921" s="3">
        <v>342</v>
      </c>
      <c r="H2921" s="3">
        <v>38.812945544660003</v>
      </c>
      <c r="I2921" s="3">
        <v>6.45556640625</v>
      </c>
      <c r="J2921" s="3">
        <v>1.06829669619173</v>
      </c>
      <c r="K2921" s="3">
        <v>1.3528159965175299</v>
      </c>
      <c r="L2921" s="3">
        <v>1.0791380876586101</v>
      </c>
      <c r="M2921" s="3">
        <f t="shared" si="180"/>
        <v>1.1667502601226232</v>
      </c>
      <c r="N2921" s="3">
        <v>1.13529271022456</v>
      </c>
      <c r="O2921" s="3">
        <v>1.09219696079905</v>
      </c>
      <c r="P2921" s="3">
        <v>1.12667502783777</v>
      </c>
      <c r="Q2921" s="3">
        <f t="shared" si="181"/>
        <v>1.11805489962046</v>
      </c>
      <c r="R2921" s="3">
        <f t="shared" si="182"/>
        <v>0.95826411001010159</v>
      </c>
      <c r="S2921" s="3">
        <f t="shared" si="183"/>
        <v>0.63180974981086102</v>
      </c>
    </row>
    <row r="2922" spans="1:19" s="5" customFormat="1" ht="12.75" x14ac:dyDescent="0.2">
      <c r="A2922" s="3" t="s">
        <v>5159</v>
      </c>
      <c r="B2922" s="3" t="s">
        <v>5160</v>
      </c>
      <c r="C2922" s="3">
        <v>15.33</v>
      </c>
      <c r="D2922" s="3">
        <v>8</v>
      </c>
      <c r="E2922" s="3">
        <v>10</v>
      </c>
      <c r="F2922" s="3">
        <v>29</v>
      </c>
      <c r="G2922" s="3">
        <v>613</v>
      </c>
      <c r="H2922" s="3">
        <v>70.074574474660096</v>
      </c>
      <c r="I2922" s="3">
        <v>4.74169921875</v>
      </c>
      <c r="J2922" s="3">
        <v>1.0011444568622201</v>
      </c>
      <c r="K2922" s="3">
        <v>0.97577817156120605</v>
      </c>
      <c r="L2922" s="3">
        <v>1.04402769026838</v>
      </c>
      <c r="M2922" s="3">
        <f t="shared" si="180"/>
        <v>1.0069834395639354</v>
      </c>
      <c r="N2922" s="3">
        <v>1.0391434423005901</v>
      </c>
      <c r="O2922" s="3">
        <v>0.98447052746726804</v>
      </c>
      <c r="P2922" s="3">
        <v>0.94487852315349397</v>
      </c>
      <c r="Q2922" s="3">
        <f t="shared" si="181"/>
        <v>0.9894974976404507</v>
      </c>
      <c r="R2922" s="3">
        <f t="shared" si="182"/>
        <v>0.98263532324716596</v>
      </c>
      <c r="S2922" s="3">
        <f t="shared" si="183"/>
        <v>0.63236670193918709</v>
      </c>
    </row>
    <row r="2923" spans="1:19" s="5" customFormat="1" ht="12.75" x14ac:dyDescent="0.2">
      <c r="A2923" s="3" t="s">
        <v>1707</v>
      </c>
      <c r="B2923" s="3" t="s">
        <v>1708</v>
      </c>
      <c r="C2923" s="3">
        <v>33.08</v>
      </c>
      <c r="D2923" s="3">
        <v>8</v>
      </c>
      <c r="E2923" s="3">
        <v>8</v>
      </c>
      <c r="F2923" s="3">
        <v>26</v>
      </c>
      <c r="G2923" s="3">
        <v>260</v>
      </c>
      <c r="H2923" s="3">
        <v>28.423429674659999</v>
      </c>
      <c r="I2923" s="3">
        <v>8.55810546875</v>
      </c>
      <c r="J2923" s="3">
        <v>0.98745752399395004</v>
      </c>
      <c r="K2923" s="3">
        <v>1.02072888124936</v>
      </c>
      <c r="L2923" s="3">
        <v>1.0363193034242399</v>
      </c>
      <c r="M2923" s="3">
        <f t="shared" si="180"/>
        <v>1.0148352362225168</v>
      </c>
      <c r="N2923" s="3">
        <v>0.93677190248764197</v>
      </c>
      <c r="O2923" s="3">
        <v>0.97555533599756294</v>
      </c>
      <c r="P2923" s="3">
        <v>1.06790740746322</v>
      </c>
      <c r="Q2923" s="3">
        <f t="shared" si="181"/>
        <v>0.9934115486494749</v>
      </c>
      <c r="R2923" s="3">
        <f t="shared" si="182"/>
        <v>0.97888949180284035</v>
      </c>
      <c r="S2923" s="3">
        <f t="shared" si="183"/>
        <v>0.63273974906547037</v>
      </c>
    </row>
    <row r="2924" spans="1:19" s="5" customFormat="1" ht="12.75" x14ac:dyDescent="0.2">
      <c r="A2924" s="3" t="s">
        <v>4427</v>
      </c>
      <c r="B2924" s="3" t="s">
        <v>4428</v>
      </c>
      <c r="C2924" s="3">
        <v>4.26</v>
      </c>
      <c r="D2924" s="3">
        <v>4</v>
      </c>
      <c r="E2924" s="3">
        <v>4</v>
      </c>
      <c r="F2924" s="3">
        <v>11</v>
      </c>
      <c r="G2924" s="3">
        <v>916</v>
      </c>
      <c r="H2924" s="3">
        <v>101.39737018466001</v>
      </c>
      <c r="I2924" s="3">
        <v>6.87353515625</v>
      </c>
      <c r="J2924" s="3">
        <v>0.977787303180085</v>
      </c>
      <c r="K2924" s="3">
        <v>0.96364147287352198</v>
      </c>
      <c r="L2924" s="3">
        <v>1.09995459446302</v>
      </c>
      <c r="M2924" s="3">
        <f t="shared" si="180"/>
        <v>1.0137944568388757</v>
      </c>
      <c r="N2924" s="3">
        <v>1.01390072220144</v>
      </c>
      <c r="O2924" s="3">
        <v>1.001829978867</v>
      </c>
      <c r="P2924" s="3">
        <v>0.95260895689861502</v>
      </c>
      <c r="Q2924" s="3">
        <f t="shared" si="181"/>
        <v>0.98944655265568515</v>
      </c>
      <c r="R2924" s="3">
        <f t="shared" si="182"/>
        <v>0.9759833918809242</v>
      </c>
      <c r="S2924" s="3">
        <f t="shared" si="183"/>
        <v>0.63287809282686025</v>
      </c>
    </row>
    <row r="2925" spans="1:19" s="5" customFormat="1" ht="12.75" x14ac:dyDescent="0.2">
      <c r="A2925" s="3" t="s">
        <v>5897</v>
      </c>
      <c r="B2925" s="3" t="s">
        <v>5898</v>
      </c>
      <c r="C2925" s="3">
        <v>11.21</v>
      </c>
      <c r="D2925" s="3">
        <v>1</v>
      </c>
      <c r="E2925" s="3">
        <v>5</v>
      </c>
      <c r="F2925" s="3">
        <v>13</v>
      </c>
      <c r="G2925" s="3">
        <v>446</v>
      </c>
      <c r="H2925" s="3">
        <v>51.613699724660101</v>
      </c>
      <c r="I2925" s="3">
        <v>6.68310546875</v>
      </c>
      <c r="J2925" s="3">
        <v>1.02664068148393</v>
      </c>
      <c r="K2925" s="3"/>
      <c r="L2925" s="3">
        <v>0.99088371299288402</v>
      </c>
      <c r="M2925" s="3">
        <f t="shared" si="180"/>
        <v>1.0087621972384069</v>
      </c>
      <c r="N2925" s="3">
        <v>1.0127572991382401</v>
      </c>
      <c r="O2925" s="3"/>
      <c r="P2925" s="3">
        <v>0.97624474815907802</v>
      </c>
      <c r="Q2925" s="3">
        <f t="shared" si="181"/>
        <v>0.99450102364865911</v>
      </c>
      <c r="R2925" s="3">
        <f t="shared" si="182"/>
        <v>0.98586270021934874</v>
      </c>
      <c r="S2925" s="3">
        <f t="shared" si="183"/>
        <v>0.63290755853935532</v>
      </c>
    </row>
    <row r="2926" spans="1:19" s="5" customFormat="1" ht="12.75" x14ac:dyDescent="0.2">
      <c r="A2926" s="3" t="s">
        <v>8337</v>
      </c>
      <c r="B2926" s="3" t="s">
        <v>8338</v>
      </c>
      <c r="C2926" s="3">
        <v>6.35</v>
      </c>
      <c r="D2926" s="3">
        <v>1</v>
      </c>
      <c r="E2926" s="3">
        <v>1</v>
      </c>
      <c r="F2926" s="3">
        <v>3</v>
      </c>
      <c r="G2926" s="3">
        <v>189</v>
      </c>
      <c r="H2926" s="3">
        <v>19.54576112466</v>
      </c>
      <c r="I2926" s="3">
        <v>5.64306640625</v>
      </c>
      <c r="J2926" s="3">
        <v>0.95900143468239996</v>
      </c>
      <c r="K2926" s="3"/>
      <c r="L2926" s="3">
        <v>1.08182629920395</v>
      </c>
      <c r="M2926" s="3">
        <f t="shared" si="180"/>
        <v>1.020413866943175</v>
      </c>
      <c r="N2926" s="3">
        <v>1.1443922385385099</v>
      </c>
      <c r="O2926" s="3"/>
      <c r="P2926" s="3">
        <v>1.0014817246291301</v>
      </c>
      <c r="Q2926" s="3">
        <f t="shared" si="181"/>
        <v>1.0729369815838199</v>
      </c>
      <c r="R2926" s="3">
        <f t="shared" si="182"/>
        <v>1.0514723646376807</v>
      </c>
      <c r="S2926" s="3">
        <f t="shared" si="183"/>
        <v>0.63328212067334522</v>
      </c>
    </row>
    <row r="2927" spans="1:19" s="5" customFormat="1" ht="12.75" x14ac:dyDescent="0.2">
      <c r="A2927" s="3" t="s">
        <v>3767</v>
      </c>
      <c r="B2927" s="3" t="s">
        <v>3768</v>
      </c>
      <c r="C2927" s="3">
        <v>2.37</v>
      </c>
      <c r="D2927" s="3">
        <v>3</v>
      </c>
      <c r="E2927" s="3">
        <v>3</v>
      </c>
      <c r="F2927" s="3">
        <v>3</v>
      </c>
      <c r="G2927" s="3">
        <v>1053</v>
      </c>
      <c r="H2927" s="3">
        <v>116.42677215466</v>
      </c>
      <c r="I2927" s="3">
        <v>6.81494140625</v>
      </c>
      <c r="J2927" s="3"/>
      <c r="K2927" s="3">
        <v>1.0628331002318001</v>
      </c>
      <c r="L2927" s="3">
        <v>0.90789335871977495</v>
      </c>
      <c r="M2927" s="3">
        <f t="shared" si="180"/>
        <v>0.98536322947578747</v>
      </c>
      <c r="N2927" s="3"/>
      <c r="O2927" s="3">
        <v>1.0019852795898101</v>
      </c>
      <c r="P2927" s="3">
        <v>1.0611535118294</v>
      </c>
      <c r="Q2927" s="3">
        <f t="shared" si="181"/>
        <v>1.031569395709605</v>
      </c>
      <c r="R2927" s="3">
        <f t="shared" si="182"/>
        <v>1.0468925213074971</v>
      </c>
      <c r="S2927" s="3">
        <f t="shared" si="183"/>
        <v>0.63342996199116297</v>
      </c>
    </row>
    <row r="2928" spans="1:19" s="5" customFormat="1" ht="12.75" x14ac:dyDescent="0.2">
      <c r="A2928" s="3" t="s">
        <v>5667</v>
      </c>
      <c r="B2928" s="3" t="s">
        <v>5668</v>
      </c>
      <c r="C2928" s="3">
        <v>5.72</v>
      </c>
      <c r="D2928" s="3">
        <v>2</v>
      </c>
      <c r="E2928" s="3">
        <v>3</v>
      </c>
      <c r="F2928" s="3">
        <v>10</v>
      </c>
      <c r="G2928" s="3">
        <v>507</v>
      </c>
      <c r="H2928" s="3">
        <v>53.672536074660101</v>
      </c>
      <c r="I2928" s="3">
        <v>5.40185546875</v>
      </c>
      <c r="J2928" s="3">
        <v>1.0274077264207699</v>
      </c>
      <c r="K2928" s="3">
        <v>1.0221602858088299</v>
      </c>
      <c r="L2928" s="3">
        <v>0.95117319513459797</v>
      </c>
      <c r="M2928" s="3">
        <f t="shared" si="180"/>
        <v>1.0002470691213994</v>
      </c>
      <c r="N2928" s="3">
        <v>1.01649034944158</v>
      </c>
      <c r="O2928" s="3">
        <v>0.99434453274596801</v>
      </c>
      <c r="P2928" s="3">
        <v>1.0312961667726399</v>
      </c>
      <c r="Q2928" s="3">
        <f t="shared" si="181"/>
        <v>1.0140436829867292</v>
      </c>
      <c r="R2928" s="3">
        <f t="shared" si="182"/>
        <v>1.0137932059900445</v>
      </c>
      <c r="S2928" s="3">
        <f t="shared" si="183"/>
        <v>0.63415299199780373</v>
      </c>
    </row>
    <row r="2929" spans="1:19" s="5" customFormat="1" ht="12.75" x14ac:dyDescent="0.2">
      <c r="A2929" s="3" t="s">
        <v>1387</v>
      </c>
      <c r="B2929" s="3" t="s">
        <v>1388</v>
      </c>
      <c r="C2929" s="3">
        <v>62.44</v>
      </c>
      <c r="D2929" s="3">
        <v>13</v>
      </c>
      <c r="E2929" s="3">
        <v>13</v>
      </c>
      <c r="F2929" s="3">
        <v>52</v>
      </c>
      <c r="G2929" s="3">
        <v>197</v>
      </c>
      <c r="H2929" s="3">
        <v>22.471538534659999</v>
      </c>
      <c r="I2929" s="3">
        <v>6.27783203125</v>
      </c>
      <c r="J2929" s="3">
        <v>1.0133387104600999</v>
      </c>
      <c r="K2929" s="3">
        <v>0.98505269337486501</v>
      </c>
      <c r="L2929" s="3">
        <v>1.0004465281446799</v>
      </c>
      <c r="M2929" s="3">
        <f t="shared" si="180"/>
        <v>0.99961264399321481</v>
      </c>
      <c r="N2929" s="3">
        <v>0.97367438801485395</v>
      </c>
      <c r="O2929" s="3">
        <v>1.0094420885698401</v>
      </c>
      <c r="P2929" s="3">
        <v>0.99532708104394896</v>
      </c>
      <c r="Q2929" s="3">
        <f t="shared" si="181"/>
        <v>0.99281451920954777</v>
      </c>
      <c r="R2929" s="3">
        <f t="shared" si="182"/>
        <v>0.9931992409014454</v>
      </c>
      <c r="S2929" s="3">
        <f t="shared" si="183"/>
        <v>0.63444970157168179</v>
      </c>
    </row>
    <row r="2930" spans="1:19" s="5" customFormat="1" ht="12.75" x14ac:dyDescent="0.2">
      <c r="A2930" s="3" t="s">
        <v>3415</v>
      </c>
      <c r="B2930" s="3" t="s">
        <v>3416</v>
      </c>
      <c r="C2930" s="3">
        <v>6.44</v>
      </c>
      <c r="D2930" s="3">
        <v>1</v>
      </c>
      <c r="E2930" s="3">
        <v>2</v>
      </c>
      <c r="F2930" s="3">
        <v>4</v>
      </c>
      <c r="G2930" s="3">
        <v>264</v>
      </c>
      <c r="H2930" s="3">
        <v>29.105149434659999</v>
      </c>
      <c r="I2930" s="3">
        <v>8.79248046875</v>
      </c>
      <c r="J2930" s="3">
        <v>0.784953396276316</v>
      </c>
      <c r="K2930" s="3"/>
      <c r="L2930" s="3">
        <v>0.94480163364120195</v>
      </c>
      <c r="M2930" s="3">
        <f t="shared" si="180"/>
        <v>0.86487751495875898</v>
      </c>
      <c r="N2930" s="3">
        <v>0.88738838206076298</v>
      </c>
      <c r="O2930" s="3"/>
      <c r="P2930" s="3">
        <v>0.93499109670719105</v>
      </c>
      <c r="Q2930" s="3">
        <f t="shared" si="181"/>
        <v>0.91118973938397696</v>
      </c>
      <c r="R2930" s="3">
        <f t="shared" si="182"/>
        <v>1.0535477262666799</v>
      </c>
      <c r="S2930" s="3">
        <f t="shared" si="183"/>
        <v>0.63448100420514109</v>
      </c>
    </row>
    <row r="2931" spans="1:19" s="5" customFormat="1" ht="12.75" x14ac:dyDescent="0.2">
      <c r="A2931" s="3" t="s">
        <v>1331</v>
      </c>
      <c r="B2931" s="3" t="s">
        <v>1332</v>
      </c>
      <c r="C2931" s="3">
        <v>47.16</v>
      </c>
      <c r="D2931" s="3">
        <v>1</v>
      </c>
      <c r="E2931" s="3">
        <v>12</v>
      </c>
      <c r="F2931" s="3">
        <v>297</v>
      </c>
      <c r="G2931" s="3">
        <v>229</v>
      </c>
      <c r="H2931" s="3">
        <v>26.838829374660001</v>
      </c>
      <c r="I2931" s="3">
        <v>8.10400390625</v>
      </c>
      <c r="J2931" s="3">
        <v>0.83525955136605701</v>
      </c>
      <c r="K2931" s="3">
        <v>1.0149411999537099</v>
      </c>
      <c r="L2931" s="3">
        <v>0.99228533184392798</v>
      </c>
      <c r="M2931" s="3">
        <f t="shared" si="180"/>
        <v>0.94749536105456489</v>
      </c>
      <c r="N2931" s="3">
        <v>1.0419298341235901</v>
      </c>
      <c r="O2931" s="3">
        <v>0.90088073107038702</v>
      </c>
      <c r="P2931" s="3">
        <v>1.0081780789200501</v>
      </c>
      <c r="Q2931" s="3">
        <f t="shared" si="181"/>
        <v>0.98366288137134239</v>
      </c>
      <c r="R2931" s="3">
        <f t="shared" si="182"/>
        <v>1.0381717122884095</v>
      </c>
      <c r="S2931" s="3">
        <f t="shared" si="183"/>
        <v>0.635956882900793</v>
      </c>
    </row>
    <row r="2932" spans="1:19" s="5" customFormat="1" ht="12.75" x14ac:dyDescent="0.2">
      <c r="A2932" s="3" t="s">
        <v>885</v>
      </c>
      <c r="B2932" s="3" t="s">
        <v>886</v>
      </c>
      <c r="C2932" s="3">
        <v>25.1</v>
      </c>
      <c r="D2932" s="3">
        <v>5</v>
      </c>
      <c r="E2932" s="3">
        <v>5</v>
      </c>
      <c r="F2932" s="3">
        <v>17</v>
      </c>
      <c r="G2932" s="3">
        <v>259</v>
      </c>
      <c r="H2932" s="3">
        <v>26.646711444659999</v>
      </c>
      <c r="I2932" s="3">
        <v>7.76708984375</v>
      </c>
      <c r="J2932" s="3">
        <v>1.1100490753051599</v>
      </c>
      <c r="K2932" s="3">
        <v>0.98832306141425197</v>
      </c>
      <c r="L2932" s="3">
        <v>0.94855263955371705</v>
      </c>
      <c r="M2932" s="3">
        <f t="shared" si="180"/>
        <v>1.0156415920910431</v>
      </c>
      <c r="N2932" s="3">
        <v>0.995798748341017</v>
      </c>
      <c r="O2932" s="3">
        <v>1.05064785677609</v>
      </c>
      <c r="P2932" s="3">
        <v>1.0848718293217501</v>
      </c>
      <c r="Q2932" s="3">
        <f t="shared" si="181"/>
        <v>1.043772811479619</v>
      </c>
      <c r="R2932" s="3">
        <f t="shared" si="182"/>
        <v>1.0276979789008622</v>
      </c>
      <c r="S2932" s="3">
        <f t="shared" si="183"/>
        <v>0.63638938825020142</v>
      </c>
    </row>
    <row r="2933" spans="1:19" s="5" customFormat="1" ht="12.75" x14ac:dyDescent="0.2">
      <c r="A2933" s="3" t="s">
        <v>6579</v>
      </c>
      <c r="B2933" s="3" t="s">
        <v>6580</v>
      </c>
      <c r="C2933" s="3">
        <v>0.23</v>
      </c>
      <c r="D2933" s="3">
        <v>1</v>
      </c>
      <c r="E2933" s="3">
        <v>1</v>
      </c>
      <c r="F2933" s="3">
        <v>6</v>
      </c>
      <c r="G2933" s="3">
        <v>3056</v>
      </c>
      <c r="H2933" s="3">
        <v>343.98826117466399</v>
      </c>
      <c r="I2933" s="3">
        <v>8.41162109375</v>
      </c>
      <c r="J2933" s="3">
        <v>0.73092697340611001</v>
      </c>
      <c r="K2933" s="3">
        <v>1.03948365658173</v>
      </c>
      <c r="L2933" s="3">
        <v>0.967769610588611</v>
      </c>
      <c r="M2933" s="3">
        <f t="shared" si="180"/>
        <v>0.91272674685881705</v>
      </c>
      <c r="N2933" s="3">
        <v>0.83906248624664903</v>
      </c>
      <c r="O2933" s="3">
        <v>0.92033076069798403</v>
      </c>
      <c r="P2933" s="3">
        <v>1.19784739750156</v>
      </c>
      <c r="Q2933" s="3">
        <f t="shared" si="181"/>
        <v>0.98574688148206435</v>
      </c>
      <c r="R2933" s="3">
        <f t="shared" si="182"/>
        <v>1.0800021856207773</v>
      </c>
      <c r="S2933" s="3">
        <f t="shared" si="183"/>
        <v>0.63681463799644411</v>
      </c>
    </row>
    <row r="2934" spans="1:19" s="5" customFormat="1" ht="12.75" x14ac:dyDescent="0.2">
      <c r="A2934" s="3" t="s">
        <v>6061</v>
      </c>
      <c r="B2934" s="3" t="s">
        <v>6062</v>
      </c>
      <c r="C2934" s="3">
        <v>8.14</v>
      </c>
      <c r="D2934" s="3">
        <v>9</v>
      </c>
      <c r="E2934" s="3">
        <v>10</v>
      </c>
      <c r="F2934" s="3">
        <v>25</v>
      </c>
      <c r="G2934" s="3">
        <v>1106</v>
      </c>
      <c r="H2934" s="3">
        <v>122.80309563466</v>
      </c>
      <c r="I2934" s="3">
        <v>5.85888671875</v>
      </c>
      <c r="J2934" s="3">
        <v>1.0655773364413299</v>
      </c>
      <c r="K2934" s="3">
        <v>0.98143880712195597</v>
      </c>
      <c r="L2934" s="3">
        <v>0.96972570370976197</v>
      </c>
      <c r="M2934" s="3">
        <f t="shared" si="180"/>
        <v>1.0055806157576825</v>
      </c>
      <c r="N2934" s="3">
        <v>1.00345382664903</v>
      </c>
      <c r="O2934" s="3">
        <v>1.0247178945970401</v>
      </c>
      <c r="P2934" s="3">
        <v>1.03713013495109</v>
      </c>
      <c r="Q2934" s="3">
        <f t="shared" si="181"/>
        <v>1.0217672853990534</v>
      </c>
      <c r="R2934" s="3">
        <f t="shared" si="182"/>
        <v>1.0160968393659562</v>
      </c>
      <c r="S2934" s="3">
        <f t="shared" si="183"/>
        <v>0.6370143736427728</v>
      </c>
    </row>
    <row r="2935" spans="1:19" s="5" customFormat="1" ht="12.75" x14ac:dyDescent="0.2">
      <c r="A2935" s="3" t="s">
        <v>8213</v>
      </c>
      <c r="B2935" s="3" t="s">
        <v>8214</v>
      </c>
      <c r="C2935" s="3">
        <v>29.2</v>
      </c>
      <c r="D2935" s="3">
        <v>4</v>
      </c>
      <c r="E2935" s="3">
        <v>7</v>
      </c>
      <c r="F2935" s="3">
        <v>37</v>
      </c>
      <c r="G2935" s="3">
        <v>226</v>
      </c>
      <c r="H2935" s="3">
        <v>25.81383020466</v>
      </c>
      <c r="I2935" s="3">
        <v>7.07861328125</v>
      </c>
      <c r="J2935" s="3">
        <v>0.98943223332146102</v>
      </c>
      <c r="K2935" s="3">
        <v>1.13197406918885</v>
      </c>
      <c r="L2935" s="3">
        <v>0.91225357738027402</v>
      </c>
      <c r="M2935" s="3">
        <f t="shared" si="180"/>
        <v>1.0112199599635283</v>
      </c>
      <c r="N2935" s="3">
        <v>0.98402967543681796</v>
      </c>
      <c r="O2935" s="3">
        <v>1.04415874202895</v>
      </c>
      <c r="P2935" s="3">
        <v>1.1209702746046499</v>
      </c>
      <c r="Q2935" s="3">
        <f t="shared" si="181"/>
        <v>1.0497195640234727</v>
      </c>
      <c r="R2935" s="3">
        <f t="shared" si="182"/>
        <v>1.0380724328872355</v>
      </c>
      <c r="S2935" s="3">
        <f t="shared" si="183"/>
        <v>0.63729227174111025</v>
      </c>
    </row>
    <row r="2936" spans="1:19" s="5" customFormat="1" ht="12.75" x14ac:dyDescent="0.2">
      <c r="A2936" s="3" t="s">
        <v>7531</v>
      </c>
      <c r="B2936" s="3" t="s">
        <v>7532</v>
      </c>
      <c r="C2936" s="3">
        <v>25.61</v>
      </c>
      <c r="D2936" s="3">
        <v>6</v>
      </c>
      <c r="E2936" s="3">
        <v>7</v>
      </c>
      <c r="F2936" s="3">
        <v>21</v>
      </c>
      <c r="G2936" s="3">
        <v>246</v>
      </c>
      <c r="H2936" s="3">
        <v>28.067244284659999</v>
      </c>
      <c r="I2936" s="3">
        <v>6.77099609375</v>
      </c>
      <c r="J2936" s="3">
        <v>0.94298384185748496</v>
      </c>
      <c r="K2936" s="3">
        <v>1.04948226276006</v>
      </c>
      <c r="L2936" s="3">
        <v>0.95656965603827504</v>
      </c>
      <c r="M2936" s="3">
        <f t="shared" si="180"/>
        <v>0.98301192021860662</v>
      </c>
      <c r="N2936" s="3">
        <v>0.97708559805041295</v>
      </c>
      <c r="O2936" s="3">
        <v>1.03901673377027</v>
      </c>
      <c r="P2936" s="3">
        <v>0.99141696839555205</v>
      </c>
      <c r="Q2936" s="3">
        <f t="shared" si="181"/>
        <v>1.0025064334054117</v>
      </c>
      <c r="R2936" s="3">
        <f t="shared" si="182"/>
        <v>1.0198314107752322</v>
      </c>
      <c r="S2936" s="3">
        <f t="shared" si="183"/>
        <v>0.63792913528305617</v>
      </c>
    </row>
    <row r="2937" spans="1:19" s="5" customFormat="1" ht="12.75" x14ac:dyDescent="0.2">
      <c r="A2937" s="3" t="s">
        <v>6803</v>
      </c>
      <c r="B2937" s="3" t="s">
        <v>6804</v>
      </c>
      <c r="C2937" s="3">
        <v>2.68</v>
      </c>
      <c r="D2937" s="3">
        <v>1</v>
      </c>
      <c r="E2937" s="3">
        <v>1</v>
      </c>
      <c r="F2937" s="3">
        <v>3</v>
      </c>
      <c r="G2937" s="3">
        <v>261</v>
      </c>
      <c r="H2937" s="3">
        <v>30.183380094659999</v>
      </c>
      <c r="I2937" s="3">
        <v>8.52880859375</v>
      </c>
      <c r="J2937" s="3">
        <v>1.16368968487858</v>
      </c>
      <c r="K2937" s="3">
        <v>1.0580266822860001</v>
      </c>
      <c r="L2937" s="3">
        <v>0.93702784582092902</v>
      </c>
      <c r="M2937" s="3">
        <f t="shared" si="180"/>
        <v>1.0529147376618364</v>
      </c>
      <c r="N2937" s="3">
        <v>1.05777843672281</v>
      </c>
      <c r="O2937" s="3">
        <v>1.0333093307952601</v>
      </c>
      <c r="P2937" s="3">
        <v>0.95809465126166804</v>
      </c>
      <c r="Q2937" s="3">
        <f t="shared" si="181"/>
        <v>1.0163941395932461</v>
      </c>
      <c r="R2937" s="3">
        <f t="shared" si="182"/>
        <v>0.9653147621908208</v>
      </c>
      <c r="S2937" s="3">
        <f t="shared" si="183"/>
        <v>0.63878743808878269</v>
      </c>
    </row>
    <row r="2938" spans="1:19" s="5" customFormat="1" ht="12.75" x14ac:dyDescent="0.2">
      <c r="A2938" s="3" t="s">
        <v>7271</v>
      </c>
      <c r="B2938" s="3" t="s">
        <v>7272</v>
      </c>
      <c r="C2938" s="3">
        <v>4.26</v>
      </c>
      <c r="D2938" s="3">
        <v>1</v>
      </c>
      <c r="E2938" s="3">
        <v>1</v>
      </c>
      <c r="F2938" s="3">
        <v>4</v>
      </c>
      <c r="G2938" s="3">
        <v>188</v>
      </c>
      <c r="H2938" s="3">
        <v>22.013894594660002</v>
      </c>
      <c r="I2938" s="3">
        <v>9.67138671875</v>
      </c>
      <c r="J2938" s="3">
        <v>0.97110803343528895</v>
      </c>
      <c r="K2938" s="3">
        <v>0.95469934682102997</v>
      </c>
      <c r="L2938" s="3">
        <v>1.00654735951754</v>
      </c>
      <c r="M2938" s="3">
        <f t="shared" si="180"/>
        <v>0.97745157992461973</v>
      </c>
      <c r="N2938" s="3">
        <v>1.0179876373074399</v>
      </c>
      <c r="O2938" s="3">
        <v>1.02865990756895</v>
      </c>
      <c r="P2938" s="3">
        <v>0.93596040237020695</v>
      </c>
      <c r="Q2938" s="3">
        <f t="shared" si="181"/>
        <v>0.99420264908219902</v>
      </c>
      <c r="R2938" s="3">
        <f t="shared" si="182"/>
        <v>1.0171374925383732</v>
      </c>
      <c r="S2938" s="3">
        <f t="shared" si="183"/>
        <v>0.63882691532090152</v>
      </c>
    </row>
    <row r="2939" spans="1:19" s="5" customFormat="1" ht="12.75" x14ac:dyDescent="0.2">
      <c r="A2939" s="3" t="s">
        <v>1089</v>
      </c>
      <c r="B2939" s="3" t="s">
        <v>1090</v>
      </c>
      <c r="C2939" s="3">
        <v>16.14</v>
      </c>
      <c r="D2939" s="3">
        <v>4</v>
      </c>
      <c r="E2939" s="3">
        <v>4</v>
      </c>
      <c r="F2939" s="3">
        <v>12</v>
      </c>
      <c r="G2939" s="3">
        <v>223</v>
      </c>
      <c r="H2939" s="3">
        <v>25.23213652466</v>
      </c>
      <c r="I2939" s="3">
        <v>8.42626953125</v>
      </c>
      <c r="J2939" s="3">
        <v>1.0782568735161799</v>
      </c>
      <c r="K2939" s="3">
        <v>0.93947788499812002</v>
      </c>
      <c r="L2939" s="3">
        <v>1.0222172994682199</v>
      </c>
      <c r="M2939" s="3">
        <f t="shared" si="180"/>
        <v>1.0133173526608401</v>
      </c>
      <c r="N2939" s="3">
        <v>0.948459397017827</v>
      </c>
      <c r="O2939" s="3">
        <v>1.06040270355123</v>
      </c>
      <c r="P2939" s="3">
        <v>0.94751150855115995</v>
      </c>
      <c r="Q2939" s="3">
        <f t="shared" si="181"/>
        <v>0.98545786970673888</v>
      </c>
      <c r="R2939" s="3">
        <f t="shared" si="182"/>
        <v>0.97250665560897986</v>
      </c>
      <c r="S2939" s="3">
        <f t="shared" si="183"/>
        <v>0.63934168699353466</v>
      </c>
    </row>
    <row r="2940" spans="1:19" s="5" customFormat="1" ht="12.75" x14ac:dyDescent="0.2">
      <c r="A2940" s="3" t="s">
        <v>6471</v>
      </c>
      <c r="B2940" s="3" t="s">
        <v>6472</v>
      </c>
      <c r="C2940" s="3">
        <v>39.159999999999997</v>
      </c>
      <c r="D2940" s="3">
        <v>4</v>
      </c>
      <c r="E2940" s="3">
        <v>13</v>
      </c>
      <c r="F2940" s="3">
        <v>136</v>
      </c>
      <c r="G2940" s="3">
        <v>263</v>
      </c>
      <c r="H2940" s="3">
        <v>29.31421921466</v>
      </c>
      <c r="I2940" s="3">
        <v>9.80322265625</v>
      </c>
      <c r="J2940" s="3">
        <v>1.2346828644477701</v>
      </c>
      <c r="K2940" s="3">
        <v>0.91401604881828902</v>
      </c>
      <c r="L2940" s="3">
        <v>0.94951564067334104</v>
      </c>
      <c r="M2940" s="3">
        <f t="shared" si="180"/>
        <v>1.0327381846464667</v>
      </c>
      <c r="N2940" s="3">
        <v>0.99581938852904495</v>
      </c>
      <c r="O2940" s="3">
        <v>1.0453932113075699</v>
      </c>
      <c r="P2940" s="3">
        <v>0.887486725241872</v>
      </c>
      <c r="Q2940" s="3">
        <f t="shared" si="181"/>
        <v>0.97623310835949562</v>
      </c>
      <c r="R2940" s="3">
        <f t="shared" si="182"/>
        <v>0.94528615565201135</v>
      </c>
      <c r="S2940" s="3">
        <f t="shared" si="183"/>
        <v>0.63952170760003679</v>
      </c>
    </row>
    <row r="2941" spans="1:19" s="5" customFormat="1" ht="12.75" x14ac:dyDescent="0.2">
      <c r="A2941" s="3" t="s">
        <v>827</v>
      </c>
      <c r="B2941" s="3" t="s">
        <v>828</v>
      </c>
      <c r="C2941" s="3">
        <v>6.84</v>
      </c>
      <c r="D2941" s="3">
        <v>2</v>
      </c>
      <c r="E2941" s="3">
        <v>2</v>
      </c>
      <c r="F2941" s="3">
        <v>5</v>
      </c>
      <c r="G2941" s="3">
        <v>307</v>
      </c>
      <c r="H2941" s="3">
        <v>34.403115114659997</v>
      </c>
      <c r="I2941" s="3">
        <v>8.13330078125</v>
      </c>
      <c r="J2941" s="3">
        <v>0.97813879106847301</v>
      </c>
      <c r="K2941" s="3"/>
      <c r="L2941" s="3">
        <v>1.00433790906327</v>
      </c>
      <c r="M2941" s="3">
        <f t="shared" si="180"/>
        <v>0.99123835006587147</v>
      </c>
      <c r="N2941" s="3">
        <v>1.06118534304504</v>
      </c>
      <c r="O2941" s="3"/>
      <c r="P2941" s="3">
        <v>0.97205423182594597</v>
      </c>
      <c r="Q2941" s="3">
        <f t="shared" si="181"/>
        <v>1.016619787435493</v>
      </c>
      <c r="R2941" s="3">
        <f t="shared" si="182"/>
        <v>1.0256057863055186</v>
      </c>
      <c r="S2941" s="3">
        <f t="shared" si="183"/>
        <v>0.63959297425381756</v>
      </c>
    </row>
    <row r="2942" spans="1:19" s="5" customFormat="1" ht="12.75" x14ac:dyDescent="0.2">
      <c r="A2942" s="3" t="s">
        <v>2271</v>
      </c>
      <c r="B2942" s="3" t="s">
        <v>2272</v>
      </c>
      <c r="C2942" s="3">
        <v>22.8</v>
      </c>
      <c r="D2942" s="3">
        <v>13</v>
      </c>
      <c r="E2942" s="3">
        <v>16</v>
      </c>
      <c r="F2942" s="3">
        <v>34</v>
      </c>
      <c r="G2942" s="3">
        <v>737</v>
      </c>
      <c r="H2942" s="3">
        <v>83.605183974659894</v>
      </c>
      <c r="I2942" s="3">
        <v>7.12255859375</v>
      </c>
      <c r="J2942" s="3">
        <v>1.05154809513665</v>
      </c>
      <c r="K2942" s="3">
        <v>0.98159209778134104</v>
      </c>
      <c r="L2942" s="3">
        <v>0.98701100905500205</v>
      </c>
      <c r="M2942" s="3">
        <f t="shared" si="180"/>
        <v>1.0067170673243311</v>
      </c>
      <c r="N2942" s="3">
        <v>1.06755899026778</v>
      </c>
      <c r="O2942" s="3">
        <v>1.01725905074455</v>
      </c>
      <c r="P2942" s="3">
        <v>0.98517788039805698</v>
      </c>
      <c r="Q2942" s="3">
        <f t="shared" si="181"/>
        <v>1.0233319738034623</v>
      </c>
      <c r="R2942" s="3">
        <f t="shared" si="182"/>
        <v>1.0165040476797425</v>
      </c>
      <c r="S2942" s="3">
        <f t="shared" si="183"/>
        <v>0.63969364973797749</v>
      </c>
    </row>
    <row r="2943" spans="1:19" s="5" customFormat="1" ht="12.75" x14ac:dyDescent="0.2">
      <c r="A2943" s="3" t="s">
        <v>8327</v>
      </c>
      <c r="B2943" s="3" t="s">
        <v>8328</v>
      </c>
      <c r="C2943" s="3">
        <v>3.77</v>
      </c>
      <c r="D2943" s="3">
        <v>2</v>
      </c>
      <c r="E2943" s="3">
        <v>2</v>
      </c>
      <c r="F2943" s="3">
        <v>4</v>
      </c>
      <c r="G2943" s="3">
        <v>477</v>
      </c>
      <c r="H2943" s="3">
        <v>53.595549974660102</v>
      </c>
      <c r="I2943" s="3">
        <v>6.41748046875</v>
      </c>
      <c r="J2943" s="3">
        <v>1.0043367531944101</v>
      </c>
      <c r="K2943" s="3">
        <v>1.1358319789459499</v>
      </c>
      <c r="L2943" s="3">
        <v>0.96331540099780799</v>
      </c>
      <c r="M2943" s="3">
        <f t="shared" si="180"/>
        <v>1.0344947110460561</v>
      </c>
      <c r="N2943" s="3">
        <v>1.0637465766803</v>
      </c>
      <c r="O2943" s="3">
        <v>1.0140920389432</v>
      </c>
      <c r="P2943" s="3">
        <v>0.92589958374600301</v>
      </c>
      <c r="Q2943" s="3">
        <f t="shared" si="181"/>
        <v>1.001246066456501</v>
      </c>
      <c r="R2943" s="3">
        <f t="shared" si="182"/>
        <v>0.9678600149091775</v>
      </c>
      <c r="S2943" s="3">
        <f t="shared" si="183"/>
        <v>0.64001909290630843</v>
      </c>
    </row>
    <row r="2944" spans="1:19" s="5" customFormat="1" ht="12.75" x14ac:dyDescent="0.2">
      <c r="A2944" s="3" t="s">
        <v>3153</v>
      </c>
      <c r="B2944" s="3" t="s">
        <v>3154</v>
      </c>
      <c r="C2944" s="3">
        <v>4.68</v>
      </c>
      <c r="D2944" s="3">
        <v>2</v>
      </c>
      <c r="E2944" s="3">
        <v>2</v>
      </c>
      <c r="F2944" s="3">
        <v>3</v>
      </c>
      <c r="G2944" s="3">
        <v>556</v>
      </c>
      <c r="H2944" s="3">
        <v>62.69364081466</v>
      </c>
      <c r="I2944" s="3">
        <v>7.60595703125</v>
      </c>
      <c r="J2944" s="3">
        <v>0.965777329838442</v>
      </c>
      <c r="K2944" s="3"/>
      <c r="L2944" s="3">
        <v>1.0046058527306001</v>
      </c>
      <c r="M2944" s="3">
        <f t="shared" si="180"/>
        <v>0.98519159128452105</v>
      </c>
      <c r="N2944" s="3">
        <v>0.98618112345178899</v>
      </c>
      <c r="O2944" s="3"/>
      <c r="P2944" s="3">
        <v>1.00869284108869</v>
      </c>
      <c r="Q2944" s="3">
        <f t="shared" si="181"/>
        <v>0.99743698227023947</v>
      </c>
      <c r="R2944" s="3">
        <f t="shared" si="182"/>
        <v>1.0124294513818906</v>
      </c>
      <c r="S2944" s="3">
        <f t="shared" si="183"/>
        <v>0.640022849729041</v>
      </c>
    </row>
    <row r="2945" spans="1:19" s="5" customFormat="1" ht="12.75" x14ac:dyDescent="0.2">
      <c r="A2945" s="3" t="s">
        <v>1281</v>
      </c>
      <c r="B2945" s="3" t="s">
        <v>1282</v>
      </c>
      <c r="C2945" s="3">
        <v>7.95</v>
      </c>
      <c r="D2945" s="3">
        <v>3</v>
      </c>
      <c r="E2945" s="3">
        <v>3</v>
      </c>
      <c r="F2945" s="3">
        <v>4</v>
      </c>
      <c r="G2945" s="3">
        <v>365</v>
      </c>
      <c r="H2945" s="3">
        <v>38.99033538466</v>
      </c>
      <c r="I2945" s="3">
        <v>4.74169921875</v>
      </c>
      <c r="J2945" s="3">
        <v>0.99178489193145403</v>
      </c>
      <c r="K2945" s="3">
        <v>1.01045601806748</v>
      </c>
      <c r="L2945" s="3">
        <v>1.0563426811316601</v>
      </c>
      <c r="M2945" s="3">
        <f t="shared" si="180"/>
        <v>1.0195278637101979</v>
      </c>
      <c r="N2945" s="3">
        <v>1.02859370257229</v>
      </c>
      <c r="O2945" s="3">
        <v>0.98681950801636997</v>
      </c>
      <c r="P2945" s="3">
        <v>1.00883980869289</v>
      </c>
      <c r="Q2945" s="3">
        <f t="shared" si="181"/>
        <v>1.0080843397605166</v>
      </c>
      <c r="R2945" s="3">
        <f t="shared" si="182"/>
        <v>0.98877566336633826</v>
      </c>
      <c r="S2945" s="3">
        <f t="shared" si="183"/>
        <v>0.6400976207844451</v>
      </c>
    </row>
    <row r="2946" spans="1:19" s="5" customFormat="1" ht="12.75" x14ac:dyDescent="0.2">
      <c r="A2946" s="3" t="s">
        <v>4557</v>
      </c>
      <c r="B2946" s="3" t="s">
        <v>4558</v>
      </c>
      <c r="C2946" s="3">
        <v>16.62</v>
      </c>
      <c r="D2946" s="3">
        <v>7</v>
      </c>
      <c r="E2946" s="3">
        <v>7</v>
      </c>
      <c r="F2946" s="3">
        <v>15</v>
      </c>
      <c r="G2946" s="3">
        <v>349</v>
      </c>
      <c r="H2946" s="3">
        <v>38.475289434659999</v>
      </c>
      <c r="I2946" s="3">
        <v>7.81103515625</v>
      </c>
      <c r="J2946" s="3">
        <v>1.0378676167612799</v>
      </c>
      <c r="K2946" s="3">
        <v>0.93767986761941202</v>
      </c>
      <c r="L2946" s="3">
        <v>1.0490902034027501</v>
      </c>
      <c r="M2946" s="3">
        <f t="shared" ref="M2946:M3009" si="184">AVERAGE(J2946:L2946)</f>
        <v>1.0082125625944807</v>
      </c>
      <c r="N2946" s="3">
        <v>0.99671235713051598</v>
      </c>
      <c r="O2946" s="3">
        <v>0.992445154182516</v>
      </c>
      <c r="P2946" s="3">
        <v>0.98145063159900703</v>
      </c>
      <c r="Q2946" s="3">
        <f t="shared" ref="Q2946:Q3009" si="185">AVERAGE(N2946:P2946)</f>
        <v>0.99020271430401297</v>
      </c>
      <c r="R2946" s="3">
        <f t="shared" ref="R2946:R3009" si="186">Q2946/M2946</f>
        <v>0.98213685391489058</v>
      </c>
      <c r="S2946" s="3">
        <f t="shared" ref="S2946:S3009" si="187">_xlfn.T.TEST(J2946:L2946,N2946:P2946,2,2)</f>
        <v>0.64049723467860931</v>
      </c>
    </row>
    <row r="2947" spans="1:19" s="5" customFormat="1" ht="12.75" x14ac:dyDescent="0.2">
      <c r="A2947" s="3" t="s">
        <v>7219</v>
      </c>
      <c r="B2947" s="3" t="s">
        <v>7220</v>
      </c>
      <c r="C2947" s="3">
        <v>43.94</v>
      </c>
      <c r="D2947" s="3">
        <v>15</v>
      </c>
      <c r="E2947" s="3">
        <v>23</v>
      </c>
      <c r="F2947" s="3">
        <v>99</v>
      </c>
      <c r="G2947" s="3">
        <v>569</v>
      </c>
      <c r="H2947" s="3">
        <v>62.712637164660102</v>
      </c>
      <c r="I2947" s="3">
        <v>5.02099609375</v>
      </c>
      <c r="J2947" s="3">
        <v>0.97595756665922295</v>
      </c>
      <c r="K2947" s="3">
        <v>0.97912804550572397</v>
      </c>
      <c r="L2947" s="3">
        <v>0.98115653967713201</v>
      </c>
      <c r="M2947" s="3">
        <f t="shared" si="184"/>
        <v>0.97874738394735961</v>
      </c>
      <c r="N2947" s="3">
        <v>0.98429728219133605</v>
      </c>
      <c r="O2947" s="3">
        <v>0.98053593829740304</v>
      </c>
      <c r="P2947" s="3">
        <v>0.97577984309459198</v>
      </c>
      <c r="Q2947" s="3">
        <f t="shared" si="185"/>
        <v>0.98020435452777699</v>
      </c>
      <c r="R2947" s="3">
        <f t="shared" si="186"/>
        <v>1.0014886073815505</v>
      </c>
      <c r="S2947" s="3">
        <f t="shared" si="187"/>
        <v>0.64085008935544707</v>
      </c>
    </row>
    <row r="2948" spans="1:19" s="5" customFormat="1" ht="12.75" x14ac:dyDescent="0.2">
      <c r="A2948" s="3" t="s">
        <v>3445</v>
      </c>
      <c r="B2948" s="3" t="s">
        <v>3446</v>
      </c>
      <c r="C2948" s="3">
        <v>24.33</v>
      </c>
      <c r="D2948" s="3">
        <v>31</v>
      </c>
      <c r="E2948" s="3">
        <v>31</v>
      </c>
      <c r="F2948" s="3">
        <v>152</v>
      </c>
      <c r="G2948" s="3">
        <v>1381</v>
      </c>
      <c r="H2948" s="3">
        <v>155.20762441465999</v>
      </c>
      <c r="I2948" s="3">
        <v>7.29833984375</v>
      </c>
      <c r="J2948" s="3">
        <v>1.0669462097517599</v>
      </c>
      <c r="K2948" s="3">
        <v>0.97144826267644002</v>
      </c>
      <c r="L2948" s="3">
        <v>0.98731683000378101</v>
      </c>
      <c r="M2948" s="3">
        <f t="shared" si="184"/>
        <v>1.0085704341439936</v>
      </c>
      <c r="N2948" s="3">
        <v>0.95560079886433502</v>
      </c>
      <c r="O2948" s="3">
        <v>1.04669097947324</v>
      </c>
      <c r="P2948" s="3">
        <v>0.96022592616903801</v>
      </c>
      <c r="Q2948" s="3">
        <f t="shared" si="185"/>
        <v>0.98750590150220441</v>
      </c>
      <c r="R2948" s="3">
        <f t="shared" si="186"/>
        <v>0.97911446545657732</v>
      </c>
      <c r="S2948" s="3">
        <f t="shared" si="187"/>
        <v>0.64109028328054074</v>
      </c>
    </row>
    <row r="2949" spans="1:19" s="5" customFormat="1" ht="12.75" x14ac:dyDescent="0.2">
      <c r="A2949" s="3" t="s">
        <v>2287</v>
      </c>
      <c r="B2949" s="3" t="s">
        <v>2288</v>
      </c>
      <c r="C2949" s="3">
        <v>6.98</v>
      </c>
      <c r="D2949" s="3">
        <v>3</v>
      </c>
      <c r="E2949" s="3">
        <v>3</v>
      </c>
      <c r="F2949" s="3">
        <v>6</v>
      </c>
      <c r="G2949" s="3">
        <v>473</v>
      </c>
      <c r="H2949" s="3">
        <v>52.326490004660101</v>
      </c>
      <c r="I2949" s="3">
        <v>5.35107421875</v>
      </c>
      <c r="J2949" s="3">
        <v>0.89930654474712302</v>
      </c>
      <c r="K2949" s="3">
        <v>1.0525730373911699</v>
      </c>
      <c r="L2949" s="3">
        <v>1.16565279877251</v>
      </c>
      <c r="M2949" s="3">
        <f t="shared" si="184"/>
        <v>1.039177460303601</v>
      </c>
      <c r="N2949" s="3">
        <v>1.14243771741415</v>
      </c>
      <c r="O2949" s="3">
        <v>0.92356978370563902</v>
      </c>
      <c r="P2949" s="3">
        <v>0.88307533415668005</v>
      </c>
      <c r="Q2949" s="3">
        <f t="shared" si="185"/>
        <v>0.98302761175882303</v>
      </c>
      <c r="R2949" s="3">
        <f t="shared" si="186"/>
        <v>0.94596702614356787</v>
      </c>
      <c r="S2949" s="3">
        <f t="shared" si="187"/>
        <v>0.64120135980501991</v>
      </c>
    </row>
    <row r="2950" spans="1:19" s="5" customFormat="1" ht="12.75" x14ac:dyDescent="0.2">
      <c r="A2950" s="3" t="s">
        <v>1447</v>
      </c>
      <c r="B2950" s="3" t="s">
        <v>1448</v>
      </c>
      <c r="C2950" s="3">
        <v>14.01</v>
      </c>
      <c r="D2950" s="3">
        <v>5</v>
      </c>
      <c r="E2950" s="3">
        <v>5</v>
      </c>
      <c r="F2950" s="3">
        <v>14</v>
      </c>
      <c r="G2950" s="3">
        <v>314</v>
      </c>
      <c r="H2950" s="3">
        <v>34.207740344660003</v>
      </c>
      <c r="I2950" s="3">
        <v>7.37158203125</v>
      </c>
      <c r="J2950" s="3">
        <v>1.04402113993298</v>
      </c>
      <c r="K2950" s="3">
        <v>0.95804240083036596</v>
      </c>
      <c r="L2950" s="3">
        <v>1.03424696027997</v>
      </c>
      <c r="M2950" s="3">
        <f t="shared" si="184"/>
        <v>1.0121035003477719</v>
      </c>
      <c r="N2950" s="3">
        <v>0.987448214849451</v>
      </c>
      <c r="O2950" s="3">
        <v>1.0154088589997301</v>
      </c>
      <c r="P2950" s="3">
        <v>0.99032579649165597</v>
      </c>
      <c r="Q2950" s="3">
        <f t="shared" si="185"/>
        <v>0.99772762344694577</v>
      </c>
      <c r="R2950" s="3">
        <f t="shared" si="186"/>
        <v>0.98579604072519622</v>
      </c>
      <c r="S2950" s="3">
        <f t="shared" si="187"/>
        <v>0.64152213127631963</v>
      </c>
    </row>
    <row r="2951" spans="1:19" s="5" customFormat="1" ht="12.75" x14ac:dyDescent="0.2">
      <c r="A2951" s="3" t="s">
        <v>253</v>
      </c>
      <c r="B2951" s="3" t="s">
        <v>254</v>
      </c>
      <c r="C2951" s="3">
        <v>2.27</v>
      </c>
      <c r="D2951" s="3">
        <v>2</v>
      </c>
      <c r="E2951" s="3">
        <v>2</v>
      </c>
      <c r="F2951" s="3">
        <v>4</v>
      </c>
      <c r="G2951" s="3">
        <v>661</v>
      </c>
      <c r="H2951" s="3">
        <v>74.284151894660098</v>
      </c>
      <c r="I2951" s="3">
        <v>8.19189453125</v>
      </c>
      <c r="J2951" s="3">
        <v>0.94228672798470003</v>
      </c>
      <c r="K2951" s="3">
        <v>0.97297806391598296</v>
      </c>
      <c r="L2951" s="3">
        <v>0.97592698056695804</v>
      </c>
      <c r="M2951" s="3">
        <f t="shared" si="184"/>
        <v>0.96373059082254697</v>
      </c>
      <c r="N2951" s="3">
        <v>0.97582269443500702</v>
      </c>
      <c r="O2951" s="3">
        <v>0.92419021259697998</v>
      </c>
      <c r="P2951" s="3">
        <v>0.96274005837506504</v>
      </c>
      <c r="Q2951" s="3">
        <f t="shared" si="185"/>
        <v>0.95425098846901735</v>
      </c>
      <c r="R2951" s="3">
        <f t="shared" si="186"/>
        <v>0.99016363863116685</v>
      </c>
      <c r="S2951" s="3">
        <f t="shared" si="187"/>
        <v>0.64170906600163846</v>
      </c>
    </row>
    <row r="2952" spans="1:19" s="5" customFormat="1" ht="12.75" x14ac:dyDescent="0.2">
      <c r="A2952" s="3" t="s">
        <v>447</v>
      </c>
      <c r="B2952" s="3" t="s">
        <v>448</v>
      </c>
      <c r="C2952" s="3">
        <v>42.06</v>
      </c>
      <c r="D2952" s="3">
        <v>19</v>
      </c>
      <c r="E2952" s="3">
        <v>27</v>
      </c>
      <c r="F2952" s="3">
        <v>89</v>
      </c>
      <c r="G2952" s="3">
        <v>630</v>
      </c>
      <c r="H2952" s="3">
        <v>70.753216884660006</v>
      </c>
      <c r="I2952" s="3">
        <v>5.60498046875</v>
      </c>
      <c r="J2952" s="3">
        <v>0.98275867957138796</v>
      </c>
      <c r="K2952" s="3">
        <v>1.0653352300699901</v>
      </c>
      <c r="L2952" s="3">
        <v>1.00584806591075</v>
      </c>
      <c r="M2952" s="3">
        <f t="shared" si="184"/>
        <v>1.0179806585173761</v>
      </c>
      <c r="N2952" s="3">
        <v>1.0457702932966</v>
      </c>
      <c r="O2952" s="3">
        <v>0.94536023709872996</v>
      </c>
      <c r="P2952" s="3">
        <v>1.0053291241451601</v>
      </c>
      <c r="Q2952" s="3">
        <f t="shared" si="185"/>
        <v>0.99881988484683004</v>
      </c>
      <c r="R2952" s="3">
        <f t="shared" si="186"/>
        <v>0.98117766431981879</v>
      </c>
      <c r="S2952" s="3">
        <f t="shared" si="187"/>
        <v>0.64192536955750357</v>
      </c>
    </row>
    <row r="2953" spans="1:19" s="5" customFormat="1" ht="12.75" x14ac:dyDescent="0.2">
      <c r="A2953" s="3" t="s">
        <v>7207</v>
      </c>
      <c r="B2953" s="3" t="s">
        <v>7208</v>
      </c>
      <c r="C2953" s="3">
        <v>0.28999999999999998</v>
      </c>
      <c r="D2953" s="3">
        <v>1</v>
      </c>
      <c r="E2953" s="3">
        <v>1</v>
      </c>
      <c r="F2953" s="3">
        <v>4</v>
      </c>
      <c r="G2953" s="3">
        <v>2739</v>
      </c>
      <c r="H2953" s="3">
        <v>315.56721229466098</v>
      </c>
      <c r="I2953" s="3">
        <v>6.15087890625</v>
      </c>
      <c r="J2953" s="3">
        <v>0.88336195387250505</v>
      </c>
      <c r="K2953" s="3">
        <v>1.27499835558441</v>
      </c>
      <c r="L2953" s="3">
        <v>1.4321542382578201</v>
      </c>
      <c r="M2953" s="3">
        <f t="shared" si="184"/>
        <v>1.1968381825715786</v>
      </c>
      <c r="N2953" s="3">
        <v>0.79683864896775802</v>
      </c>
      <c r="O2953" s="3">
        <v>1.09642229294815</v>
      </c>
      <c r="P2953" s="3">
        <v>1.3527163030721301</v>
      </c>
      <c r="Q2953" s="3">
        <f t="shared" si="185"/>
        <v>1.0819924149960127</v>
      </c>
      <c r="R2953" s="3">
        <f t="shared" si="186"/>
        <v>0.90404235990465875</v>
      </c>
      <c r="S2953" s="3">
        <f t="shared" si="187"/>
        <v>0.64231427619181636</v>
      </c>
    </row>
    <row r="2954" spans="1:19" s="5" customFormat="1" ht="12.75" x14ac:dyDescent="0.2">
      <c r="A2954" s="3" t="s">
        <v>4097</v>
      </c>
      <c r="B2954" s="3" t="s">
        <v>4098</v>
      </c>
      <c r="C2954" s="3">
        <v>23.88</v>
      </c>
      <c r="D2954" s="3">
        <v>4</v>
      </c>
      <c r="E2954" s="3">
        <v>4</v>
      </c>
      <c r="F2954" s="3">
        <v>5</v>
      </c>
      <c r="G2954" s="3">
        <v>201</v>
      </c>
      <c r="H2954" s="3">
        <v>22.476082884659998</v>
      </c>
      <c r="I2954" s="3">
        <v>6.02392578125</v>
      </c>
      <c r="J2954" s="3">
        <v>0.70780587932876604</v>
      </c>
      <c r="K2954" s="3">
        <v>1.3328917041797199</v>
      </c>
      <c r="L2954" s="3">
        <v>0.99305077168868805</v>
      </c>
      <c r="M2954" s="3">
        <f t="shared" si="184"/>
        <v>1.0112494517323913</v>
      </c>
      <c r="N2954" s="3">
        <v>1.2665249313806199</v>
      </c>
      <c r="O2954" s="3">
        <v>0.95141552004235797</v>
      </c>
      <c r="P2954" s="3">
        <v>1.1202371669362901</v>
      </c>
      <c r="Q2954" s="3">
        <f t="shared" si="185"/>
        <v>1.1127258727864227</v>
      </c>
      <c r="R2954" s="3">
        <f t="shared" si="186"/>
        <v>1.1003475659543647</v>
      </c>
      <c r="S2954" s="3">
        <f t="shared" si="187"/>
        <v>0.64231862675174645</v>
      </c>
    </row>
    <row r="2955" spans="1:19" s="5" customFormat="1" ht="12.75" x14ac:dyDescent="0.2">
      <c r="A2955" s="3" t="s">
        <v>2433</v>
      </c>
      <c r="B2955" s="3" t="s">
        <v>2434</v>
      </c>
      <c r="C2955" s="3">
        <v>7.19</v>
      </c>
      <c r="D2955" s="3">
        <v>1</v>
      </c>
      <c r="E2955" s="3">
        <v>1</v>
      </c>
      <c r="F2955" s="3">
        <v>3</v>
      </c>
      <c r="G2955" s="3">
        <v>153</v>
      </c>
      <c r="H2955" s="3">
        <v>17.392364084659999</v>
      </c>
      <c r="I2955" s="3">
        <v>9.64208984375</v>
      </c>
      <c r="J2955" s="3">
        <v>0.97136203665023801</v>
      </c>
      <c r="K2955" s="3">
        <v>1.07967566612642</v>
      </c>
      <c r="L2955" s="3">
        <v>1.0066102540849799</v>
      </c>
      <c r="M2955" s="3">
        <f t="shared" si="184"/>
        <v>1.019215985620546</v>
      </c>
      <c r="N2955" s="3">
        <v>0.97907378512230003</v>
      </c>
      <c r="O2955" s="3">
        <v>0.97106580864802905</v>
      </c>
      <c r="P2955" s="3">
        <v>1.0472949548395301</v>
      </c>
      <c r="Q2955" s="3">
        <f t="shared" si="185"/>
        <v>0.99914484953661964</v>
      </c>
      <c r="R2955" s="3">
        <f t="shared" si="186"/>
        <v>0.98030727896039993</v>
      </c>
      <c r="S2955" s="3">
        <f t="shared" si="187"/>
        <v>0.64241952358631527</v>
      </c>
    </row>
    <row r="2956" spans="1:19" s="5" customFormat="1" ht="12.75" x14ac:dyDescent="0.2">
      <c r="A2956" s="3" t="s">
        <v>789</v>
      </c>
      <c r="B2956" s="3" t="s">
        <v>790</v>
      </c>
      <c r="C2956" s="3">
        <v>34.29</v>
      </c>
      <c r="D2956" s="3">
        <v>3</v>
      </c>
      <c r="E2956" s="3">
        <v>4</v>
      </c>
      <c r="F2956" s="3">
        <v>22</v>
      </c>
      <c r="G2956" s="3">
        <v>105</v>
      </c>
      <c r="H2956" s="3">
        <v>12.19794280466</v>
      </c>
      <c r="I2956" s="3">
        <v>11.59033203125</v>
      </c>
      <c r="J2956" s="3">
        <v>1.03321640549238</v>
      </c>
      <c r="K2956" s="3">
        <v>0.98873714561037696</v>
      </c>
      <c r="L2956" s="3">
        <v>0.96234555293749902</v>
      </c>
      <c r="M2956" s="3">
        <f t="shared" si="184"/>
        <v>0.99476636801341867</v>
      </c>
      <c r="N2956" s="3">
        <v>0.94215345998942701</v>
      </c>
      <c r="O2956" s="3">
        <v>1.01039629052628</v>
      </c>
      <c r="P2956" s="3">
        <v>0.988367598052726</v>
      </c>
      <c r="Q2956" s="3">
        <f t="shared" si="185"/>
        <v>0.98030578285614434</v>
      </c>
      <c r="R2956" s="3">
        <f t="shared" si="186"/>
        <v>0.98546333528931762</v>
      </c>
      <c r="S2956" s="3">
        <f t="shared" si="187"/>
        <v>0.64246938517417906</v>
      </c>
    </row>
    <row r="2957" spans="1:19" s="5" customFormat="1" ht="12.75" x14ac:dyDescent="0.2">
      <c r="A2957" s="3" t="s">
        <v>6017</v>
      </c>
      <c r="B2957" s="3" t="s">
        <v>6018</v>
      </c>
      <c r="C2957" s="3">
        <v>16.47</v>
      </c>
      <c r="D2957" s="3">
        <v>18</v>
      </c>
      <c r="E2957" s="3">
        <v>18</v>
      </c>
      <c r="F2957" s="3">
        <v>47</v>
      </c>
      <c r="G2957" s="3">
        <v>1117</v>
      </c>
      <c r="H2957" s="3">
        <v>127.24961614466</v>
      </c>
      <c r="I2957" s="3">
        <v>6.35400390625</v>
      </c>
      <c r="J2957" s="3">
        <v>1.00490602965318</v>
      </c>
      <c r="K2957" s="3">
        <v>0.98434589605441103</v>
      </c>
      <c r="L2957" s="3">
        <v>0.95014928786731701</v>
      </c>
      <c r="M2957" s="3">
        <f t="shared" si="184"/>
        <v>0.97980040452496941</v>
      </c>
      <c r="N2957" s="3">
        <v>1.00781834902964</v>
      </c>
      <c r="O2957" s="3">
        <v>0.98188834747843301</v>
      </c>
      <c r="P2957" s="3">
        <v>0.97756317981683505</v>
      </c>
      <c r="Q2957" s="3">
        <f t="shared" si="185"/>
        <v>0.98908995877496941</v>
      </c>
      <c r="R2957" s="3">
        <f t="shared" si="186"/>
        <v>1.0094810679880295</v>
      </c>
      <c r="S2957" s="3">
        <f t="shared" si="187"/>
        <v>0.64290328010836917</v>
      </c>
    </row>
    <row r="2958" spans="1:19" s="5" customFormat="1" ht="12.75" x14ac:dyDescent="0.2">
      <c r="A2958" s="3" t="s">
        <v>4801</v>
      </c>
      <c r="B2958" s="3" t="s">
        <v>4802</v>
      </c>
      <c r="C2958" s="3">
        <v>34.71</v>
      </c>
      <c r="D2958" s="3">
        <v>65</v>
      </c>
      <c r="E2958" s="3">
        <v>74</v>
      </c>
      <c r="F2958" s="3">
        <v>269</v>
      </c>
      <c r="G2958" s="3">
        <v>2633</v>
      </c>
      <c r="H2958" s="3">
        <v>279.65050048466099</v>
      </c>
      <c r="I2958" s="3">
        <v>6.27783203125</v>
      </c>
      <c r="J2958" s="3">
        <v>0.98089082617996404</v>
      </c>
      <c r="K2958" s="3">
        <v>1.24831283080441</v>
      </c>
      <c r="L2958" s="3">
        <v>1.0368874831573101</v>
      </c>
      <c r="M2958" s="3">
        <f t="shared" si="184"/>
        <v>1.0886970467138948</v>
      </c>
      <c r="N2958" s="3">
        <v>0.97096134831993797</v>
      </c>
      <c r="O2958" s="3">
        <v>0.979757805236811</v>
      </c>
      <c r="P2958" s="3">
        <v>1.16166137576038</v>
      </c>
      <c r="Q2958" s="3">
        <f t="shared" si="185"/>
        <v>1.037460176439043</v>
      </c>
      <c r="R2958" s="3">
        <f t="shared" si="186"/>
        <v>0.95293743982359069</v>
      </c>
      <c r="S2958" s="3">
        <f t="shared" si="187"/>
        <v>0.64321738666592054</v>
      </c>
    </row>
    <row r="2959" spans="1:19" s="5" customFormat="1" ht="12.75" x14ac:dyDescent="0.2">
      <c r="A2959" s="3" t="s">
        <v>4043</v>
      </c>
      <c r="B2959" s="3" t="s">
        <v>4044</v>
      </c>
      <c r="C2959" s="3">
        <v>1.37</v>
      </c>
      <c r="D2959" s="3">
        <v>2</v>
      </c>
      <c r="E2959" s="3">
        <v>3</v>
      </c>
      <c r="F2959" s="3">
        <v>6</v>
      </c>
      <c r="G2959" s="3">
        <v>1819</v>
      </c>
      <c r="H2959" s="3">
        <v>209.48328209466001</v>
      </c>
      <c r="I2959" s="3">
        <v>5.66845703125</v>
      </c>
      <c r="J2959" s="3">
        <v>1.00117252503117</v>
      </c>
      <c r="K2959" s="3"/>
      <c r="L2959" s="3">
        <v>1.02686044825519</v>
      </c>
      <c r="M2959" s="3">
        <f t="shared" si="184"/>
        <v>1.01401648664318</v>
      </c>
      <c r="N2959" s="3">
        <v>1.01390066175796</v>
      </c>
      <c r="O2959" s="3"/>
      <c r="P2959" s="3">
        <v>0.99775673454722602</v>
      </c>
      <c r="Q2959" s="3">
        <f t="shared" si="185"/>
        <v>1.005828698152593</v>
      </c>
      <c r="R2959" s="3">
        <f t="shared" si="186"/>
        <v>0.99192538918406348</v>
      </c>
      <c r="S2959" s="3">
        <f t="shared" si="187"/>
        <v>0.64343167174055349</v>
      </c>
    </row>
    <row r="2960" spans="1:19" s="5" customFormat="1" ht="12.75" x14ac:dyDescent="0.2">
      <c r="A2960" s="3" t="s">
        <v>8123</v>
      </c>
      <c r="B2960" s="3" t="s">
        <v>8124</v>
      </c>
      <c r="C2960" s="3">
        <v>56.59</v>
      </c>
      <c r="D2960" s="3">
        <v>25</v>
      </c>
      <c r="E2960" s="3">
        <v>25</v>
      </c>
      <c r="F2960" s="3">
        <v>186</v>
      </c>
      <c r="G2960" s="3">
        <v>417</v>
      </c>
      <c r="H2960" s="3">
        <v>48.028863844660002</v>
      </c>
      <c r="I2960" s="3">
        <v>4.44970703125</v>
      </c>
      <c r="J2960" s="3">
        <v>1.00159350119379</v>
      </c>
      <c r="K2960" s="3">
        <v>1.07047602445118</v>
      </c>
      <c r="L2960" s="3">
        <v>0.98183127645714596</v>
      </c>
      <c r="M2960" s="3">
        <f t="shared" si="184"/>
        <v>1.0179669340340387</v>
      </c>
      <c r="N2960" s="3">
        <v>1.04177024821443</v>
      </c>
      <c r="O2960" s="3">
        <v>1.0097748884970801</v>
      </c>
      <c r="P2960" s="3">
        <v>1.04613292167238</v>
      </c>
      <c r="Q2960" s="3">
        <f t="shared" si="185"/>
        <v>1.03255935279463</v>
      </c>
      <c r="R2960" s="3">
        <f t="shared" si="186"/>
        <v>1.0143348651834534</v>
      </c>
      <c r="S2960" s="3">
        <f t="shared" si="187"/>
        <v>0.64360600786280897</v>
      </c>
    </row>
    <row r="2961" spans="1:19" s="5" customFormat="1" ht="12.75" x14ac:dyDescent="0.2">
      <c r="A2961" s="3" t="s">
        <v>7011</v>
      </c>
      <c r="B2961" s="3" t="s">
        <v>7012</v>
      </c>
      <c r="C2961" s="3">
        <v>2.2000000000000002</v>
      </c>
      <c r="D2961" s="3">
        <v>1</v>
      </c>
      <c r="E2961" s="3">
        <v>1</v>
      </c>
      <c r="F2961" s="3">
        <v>2</v>
      </c>
      <c r="G2961" s="3">
        <v>318</v>
      </c>
      <c r="H2961" s="3">
        <v>35.570294374660001</v>
      </c>
      <c r="I2961" s="3">
        <v>5.87158203125</v>
      </c>
      <c r="J2961" s="3"/>
      <c r="K2961" s="3">
        <v>0.98835034234743702</v>
      </c>
      <c r="L2961" s="3">
        <v>0.99580484916100798</v>
      </c>
      <c r="M2961" s="3">
        <f t="shared" si="184"/>
        <v>0.9920775957542225</v>
      </c>
      <c r="N2961" s="3"/>
      <c r="O2961" s="3">
        <v>0.96470802646133202</v>
      </c>
      <c r="P2961" s="3">
        <v>1.0000041123615999</v>
      </c>
      <c r="Q2961" s="3">
        <f t="shared" si="185"/>
        <v>0.98235606941146592</v>
      </c>
      <c r="R2961" s="3">
        <f t="shared" si="186"/>
        <v>0.99020084075644721</v>
      </c>
      <c r="S2961" s="3">
        <f t="shared" si="187"/>
        <v>0.64387857133231285</v>
      </c>
    </row>
    <row r="2962" spans="1:19" s="5" customFormat="1" ht="12.75" x14ac:dyDescent="0.2">
      <c r="A2962" s="3" t="s">
        <v>1467</v>
      </c>
      <c r="B2962" s="3" t="s">
        <v>1468</v>
      </c>
      <c r="C2962" s="3">
        <v>38.26</v>
      </c>
      <c r="D2962" s="3">
        <v>39</v>
      </c>
      <c r="E2962" s="3">
        <v>40</v>
      </c>
      <c r="F2962" s="3">
        <v>271</v>
      </c>
      <c r="G2962" s="3">
        <v>1082</v>
      </c>
      <c r="H2962" s="3">
        <v>113.46129944466</v>
      </c>
      <c r="I2962" s="3">
        <v>8.16259765625</v>
      </c>
      <c r="J2962" s="3">
        <v>1.0191401729895999</v>
      </c>
      <c r="K2962" s="3">
        <v>0.96670484653157496</v>
      </c>
      <c r="L2962" s="3">
        <v>0.99307399140948505</v>
      </c>
      <c r="M2962" s="3">
        <f t="shared" si="184"/>
        <v>0.99297300364355323</v>
      </c>
      <c r="N2962" s="3">
        <v>1.0069836097195199</v>
      </c>
      <c r="O2962" s="3">
        <v>1.0308159899807701</v>
      </c>
      <c r="P2962" s="3">
        <v>0.97445377288538304</v>
      </c>
      <c r="Q2962" s="3">
        <f t="shared" si="185"/>
        <v>1.0040844575285577</v>
      </c>
      <c r="R2962" s="3">
        <f t="shared" si="186"/>
        <v>1.0111900865826491</v>
      </c>
      <c r="S2962" s="3">
        <f t="shared" si="187"/>
        <v>0.64401092895489553</v>
      </c>
    </row>
    <row r="2963" spans="1:19" s="5" customFormat="1" ht="12.75" x14ac:dyDescent="0.2">
      <c r="A2963" s="3" t="s">
        <v>4213</v>
      </c>
      <c r="B2963" s="3" t="s">
        <v>4214</v>
      </c>
      <c r="C2963" s="3">
        <v>4.8</v>
      </c>
      <c r="D2963" s="3">
        <v>1</v>
      </c>
      <c r="E2963" s="3">
        <v>1</v>
      </c>
      <c r="F2963" s="3">
        <v>2</v>
      </c>
      <c r="G2963" s="3">
        <v>250</v>
      </c>
      <c r="H2963" s="3">
        <v>28.45358072466</v>
      </c>
      <c r="I2963" s="3">
        <v>9.45166015625</v>
      </c>
      <c r="J2963" s="3">
        <v>1.1611968720791199</v>
      </c>
      <c r="K2963" s="3"/>
      <c r="L2963" s="3">
        <v>0.92188564234303605</v>
      </c>
      <c r="M2963" s="3">
        <f t="shared" si="184"/>
        <v>1.041541257211078</v>
      </c>
      <c r="N2963" s="3">
        <v>0.76564379954867801</v>
      </c>
      <c r="O2963" s="3"/>
      <c r="P2963" s="3">
        <v>1.09721818970828</v>
      </c>
      <c r="Q2963" s="3">
        <f t="shared" si="185"/>
        <v>0.931430994628479</v>
      </c>
      <c r="R2963" s="3">
        <f t="shared" si="186"/>
        <v>0.89428142013554035</v>
      </c>
      <c r="S2963" s="3">
        <f t="shared" si="187"/>
        <v>0.64411982889755748</v>
      </c>
    </row>
    <row r="2964" spans="1:19" s="5" customFormat="1" ht="12.75" x14ac:dyDescent="0.2">
      <c r="A2964" s="3" t="s">
        <v>3471</v>
      </c>
      <c r="B2964" s="3" t="s">
        <v>3472</v>
      </c>
      <c r="C2964" s="3">
        <v>17.05</v>
      </c>
      <c r="D2964" s="3">
        <v>4</v>
      </c>
      <c r="E2964" s="3">
        <v>5</v>
      </c>
      <c r="F2964" s="3">
        <v>16</v>
      </c>
      <c r="G2964" s="3">
        <v>346</v>
      </c>
      <c r="H2964" s="3">
        <v>36.90602893466</v>
      </c>
      <c r="I2964" s="3">
        <v>6.69775390625</v>
      </c>
      <c r="J2964" s="3">
        <v>1.0675041695980101</v>
      </c>
      <c r="K2964" s="3">
        <v>1.0730943358224301</v>
      </c>
      <c r="L2964" s="3">
        <v>1.01006378802759</v>
      </c>
      <c r="M2964" s="3">
        <f t="shared" si="184"/>
        <v>1.0502207644826769</v>
      </c>
      <c r="N2964" s="3">
        <v>1.05064058952432</v>
      </c>
      <c r="O2964" s="3">
        <v>1.0206565495095301</v>
      </c>
      <c r="P2964" s="3">
        <v>1.1415245921300901</v>
      </c>
      <c r="Q2964" s="3">
        <f t="shared" si="185"/>
        <v>1.0709405770546467</v>
      </c>
      <c r="R2964" s="3">
        <f t="shared" si="186"/>
        <v>1.0197290067695206</v>
      </c>
      <c r="S2964" s="3">
        <f t="shared" si="187"/>
        <v>0.64416711418660277</v>
      </c>
    </row>
    <row r="2965" spans="1:19" s="5" customFormat="1" ht="12.75" x14ac:dyDescent="0.2">
      <c r="A2965" s="3" t="s">
        <v>4591</v>
      </c>
      <c r="B2965" s="3" t="s">
        <v>4592</v>
      </c>
      <c r="C2965" s="3">
        <v>22.73</v>
      </c>
      <c r="D2965" s="3">
        <v>12</v>
      </c>
      <c r="E2965" s="3">
        <v>12</v>
      </c>
      <c r="F2965" s="3">
        <v>43</v>
      </c>
      <c r="G2965" s="3">
        <v>462</v>
      </c>
      <c r="H2965" s="3">
        <v>52.026066174660002</v>
      </c>
      <c r="I2965" s="3">
        <v>7.62060546875</v>
      </c>
      <c r="J2965" s="3">
        <v>0.97701297687337196</v>
      </c>
      <c r="K2965" s="3">
        <v>0.95755471539857495</v>
      </c>
      <c r="L2965" s="3">
        <v>1.0368944660669901</v>
      </c>
      <c r="M2965" s="3">
        <f t="shared" si="184"/>
        <v>0.99048738611297893</v>
      </c>
      <c r="N2965" s="3">
        <v>1.02361969167689</v>
      </c>
      <c r="O2965" s="3">
        <v>0.98925318936548601</v>
      </c>
      <c r="P2965" s="3">
        <v>0.99749669149237397</v>
      </c>
      <c r="Q2965" s="3">
        <f t="shared" si="185"/>
        <v>1.00345652417825</v>
      </c>
      <c r="R2965" s="3">
        <f t="shared" si="186"/>
        <v>1.0130936933141235</v>
      </c>
      <c r="S2965" s="3">
        <f t="shared" si="187"/>
        <v>0.64439414482474944</v>
      </c>
    </row>
    <row r="2966" spans="1:19" s="5" customFormat="1" ht="12.75" x14ac:dyDescent="0.2">
      <c r="A2966" s="3" t="s">
        <v>5641</v>
      </c>
      <c r="B2966" s="3" t="s">
        <v>5642</v>
      </c>
      <c r="C2966" s="3">
        <v>38.380000000000003</v>
      </c>
      <c r="D2966" s="3">
        <v>23</v>
      </c>
      <c r="E2966" s="3">
        <v>33</v>
      </c>
      <c r="F2966" s="3">
        <v>99</v>
      </c>
      <c r="G2966" s="3">
        <v>964</v>
      </c>
      <c r="H2966" s="3">
        <v>109.83794318466001</v>
      </c>
      <c r="I2966" s="3">
        <v>6.50732421875</v>
      </c>
      <c r="J2966" s="3">
        <v>0.96023426197537098</v>
      </c>
      <c r="K2966" s="3">
        <v>1.02172553425695</v>
      </c>
      <c r="L2966" s="3">
        <v>0.97979528167149499</v>
      </c>
      <c r="M2966" s="3">
        <f t="shared" si="184"/>
        <v>0.98725169263460533</v>
      </c>
      <c r="N2966" s="3">
        <v>1.0154185678316201</v>
      </c>
      <c r="O2966" s="3">
        <v>0.973867365518852</v>
      </c>
      <c r="P2966" s="3">
        <v>1.0054071085065699</v>
      </c>
      <c r="Q2966" s="3">
        <f t="shared" si="185"/>
        <v>0.99823101395234737</v>
      </c>
      <c r="R2966" s="3">
        <f t="shared" si="186"/>
        <v>1.0111210964738306</v>
      </c>
      <c r="S2966" s="3">
        <f t="shared" si="187"/>
        <v>0.64451530921233169</v>
      </c>
    </row>
    <row r="2967" spans="1:19" s="5" customFormat="1" ht="12.75" x14ac:dyDescent="0.2">
      <c r="A2967" s="3" t="s">
        <v>345</v>
      </c>
      <c r="B2967" s="3" t="s">
        <v>346</v>
      </c>
      <c r="C2967" s="3">
        <v>24.63</v>
      </c>
      <c r="D2967" s="3">
        <v>15</v>
      </c>
      <c r="E2967" s="3">
        <v>34</v>
      </c>
      <c r="F2967" s="3">
        <v>132</v>
      </c>
      <c r="G2967" s="3">
        <v>1291</v>
      </c>
      <c r="H2967" s="3">
        <v>149.71613369465999</v>
      </c>
      <c r="I2967" s="3">
        <v>7.37158203125</v>
      </c>
      <c r="J2967" s="3">
        <v>1.0095280000440201</v>
      </c>
      <c r="K2967" s="3">
        <v>0.95075244654665403</v>
      </c>
      <c r="L2967" s="3">
        <v>0.97807534727162004</v>
      </c>
      <c r="M2967" s="3">
        <f t="shared" si="184"/>
        <v>0.97945193128743135</v>
      </c>
      <c r="N2967" s="3">
        <v>0.98041554972076495</v>
      </c>
      <c r="O2967" s="3">
        <v>1.0173997779403801</v>
      </c>
      <c r="P2967" s="3">
        <v>0.97314702946654497</v>
      </c>
      <c r="Q2967" s="3">
        <f t="shared" si="185"/>
        <v>0.9903207857092301</v>
      </c>
      <c r="R2967" s="3">
        <f t="shared" si="186"/>
        <v>1.0110968737460269</v>
      </c>
      <c r="S2967" s="3">
        <f t="shared" si="187"/>
        <v>0.64453330856298108</v>
      </c>
    </row>
    <row r="2968" spans="1:19" s="5" customFormat="1" ht="12.75" x14ac:dyDescent="0.2">
      <c r="A2968" s="3" t="s">
        <v>6447</v>
      </c>
      <c r="B2968" s="3" t="s">
        <v>6448</v>
      </c>
      <c r="C2968" s="3">
        <v>29.31</v>
      </c>
      <c r="D2968" s="3">
        <v>17</v>
      </c>
      <c r="E2968" s="3">
        <v>17</v>
      </c>
      <c r="F2968" s="3">
        <v>97</v>
      </c>
      <c r="G2968" s="3">
        <v>539</v>
      </c>
      <c r="H2968" s="3">
        <v>59.948963294660103</v>
      </c>
      <c r="I2968" s="3">
        <v>5.40185546875</v>
      </c>
      <c r="J2968" s="3">
        <v>1.00413548913114</v>
      </c>
      <c r="K2968" s="3">
        <v>1.0457665250099899</v>
      </c>
      <c r="L2968" s="3">
        <v>0.956635095385728</v>
      </c>
      <c r="M2968" s="3">
        <f t="shared" si="184"/>
        <v>1.0021790365089527</v>
      </c>
      <c r="N2968" s="3">
        <v>1.00304090972101</v>
      </c>
      <c r="O2968" s="3">
        <v>0.99603785726736105</v>
      </c>
      <c r="P2968" s="3">
        <v>1.0548782246211901</v>
      </c>
      <c r="Q2968" s="3">
        <f t="shared" si="185"/>
        <v>1.0179856638698537</v>
      </c>
      <c r="R2968" s="3">
        <f t="shared" si="186"/>
        <v>1.0157722590326401</v>
      </c>
      <c r="S2968" s="3">
        <f t="shared" si="187"/>
        <v>0.64460415477825883</v>
      </c>
    </row>
    <row r="2969" spans="1:19" s="5" customFormat="1" ht="12.75" x14ac:dyDescent="0.2">
      <c r="A2969" s="3" t="s">
        <v>819</v>
      </c>
      <c r="B2969" s="3" t="s">
        <v>820</v>
      </c>
      <c r="C2969" s="3">
        <v>2.5499999999999998</v>
      </c>
      <c r="D2969" s="3">
        <v>4</v>
      </c>
      <c r="E2969" s="3">
        <v>4</v>
      </c>
      <c r="F2969" s="3">
        <v>6</v>
      </c>
      <c r="G2969" s="3">
        <v>1372</v>
      </c>
      <c r="H2969" s="3">
        <v>151.55908219466099</v>
      </c>
      <c r="I2969" s="3">
        <v>7.78173828125</v>
      </c>
      <c r="J2969" s="3">
        <v>0.98269422432570697</v>
      </c>
      <c r="K2969" s="3">
        <v>1.04650499994508</v>
      </c>
      <c r="L2969" s="3">
        <v>0.999702044359707</v>
      </c>
      <c r="M2969" s="3">
        <f t="shared" si="184"/>
        <v>1.0096337562101647</v>
      </c>
      <c r="N2969" s="3">
        <v>0.95320483657509902</v>
      </c>
      <c r="O2969" s="3">
        <v>1.0518794343372899</v>
      </c>
      <c r="P2969" s="3">
        <v>0.970442833577985</v>
      </c>
      <c r="Q2969" s="3">
        <f t="shared" si="185"/>
        <v>0.99184236816345805</v>
      </c>
      <c r="R2969" s="3">
        <f t="shared" si="186"/>
        <v>0.98237837439836628</v>
      </c>
      <c r="S2969" s="3">
        <f t="shared" si="187"/>
        <v>0.64631069710019673</v>
      </c>
    </row>
    <row r="2970" spans="1:19" s="5" customFormat="1" ht="12.75" x14ac:dyDescent="0.2">
      <c r="A2970" s="3" t="s">
        <v>4671</v>
      </c>
      <c r="B2970" s="3" t="s">
        <v>4672</v>
      </c>
      <c r="C2970" s="3">
        <v>11.56</v>
      </c>
      <c r="D2970" s="3">
        <v>4</v>
      </c>
      <c r="E2970" s="3">
        <v>4</v>
      </c>
      <c r="F2970" s="3">
        <v>18</v>
      </c>
      <c r="G2970" s="3">
        <v>441</v>
      </c>
      <c r="H2970" s="3">
        <v>49.240654624660003</v>
      </c>
      <c r="I2970" s="3">
        <v>7.95751953125</v>
      </c>
      <c r="J2970" s="3">
        <v>0.990907892778504</v>
      </c>
      <c r="K2970" s="3">
        <v>1.0400660066196099</v>
      </c>
      <c r="L2970" s="3">
        <v>0.98817286494492296</v>
      </c>
      <c r="M2970" s="3">
        <f t="shared" si="184"/>
        <v>1.0063822547810122</v>
      </c>
      <c r="N2970" s="3">
        <v>1.0251356557459701</v>
      </c>
      <c r="O2970" s="3">
        <v>1.04786901913105</v>
      </c>
      <c r="P2970" s="3">
        <v>0.98364455276018703</v>
      </c>
      <c r="Q2970" s="3">
        <f t="shared" si="185"/>
        <v>1.018883075879069</v>
      </c>
      <c r="R2970" s="3">
        <f t="shared" si="186"/>
        <v>1.0124215436417616</v>
      </c>
      <c r="S2970" s="3">
        <f t="shared" si="187"/>
        <v>0.6465582816497808</v>
      </c>
    </row>
    <row r="2971" spans="1:19" s="5" customFormat="1" ht="12.75" x14ac:dyDescent="0.2">
      <c r="A2971" s="3" t="s">
        <v>3861</v>
      </c>
      <c r="B2971" s="3" t="s">
        <v>3862</v>
      </c>
      <c r="C2971" s="3">
        <v>13.53</v>
      </c>
      <c r="D2971" s="3">
        <v>9</v>
      </c>
      <c r="E2971" s="3">
        <v>9</v>
      </c>
      <c r="F2971" s="3">
        <v>20</v>
      </c>
      <c r="G2971" s="3">
        <v>665</v>
      </c>
      <c r="H2971" s="3">
        <v>76.574135924659899</v>
      </c>
      <c r="I2971" s="3">
        <v>5.23681640625</v>
      </c>
      <c r="J2971" s="3">
        <v>0.99488242895474599</v>
      </c>
      <c r="K2971" s="3">
        <v>0.99395430985070798</v>
      </c>
      <c r="L2971" s="3">
        <v>0.99870044090275101</v>
      </c>
      <c r="M2971" s="3">
        <f t="shared" si="184"/>
        <v>0.99584572656940162</v>
      </c>
      <c r="N2971" s="3">
        <v>1.0102941585756</v>
      </c>
      <c r="O2971" s="3">
        <v>1.0114303476203199</v>
      </c>
      <c r="P2971" s="3">
        <v>0.98083456588586504</v>
      </c>
      <c r="Q2971" s="3">
        <f t="shared" si="185"/>
        <v>1.0008530240272615</v>
      </c>
      <c r="R2971" s="3">
        <f t="shared" si="186"/>
        <v>1.0050281859170191</v>
      </c>
      <c r="S2971" s="3">
        <f t="shared" si="187"/>
        <v>0.64667127815611081</v>
      </c>
    </row>
    <row r="2972" spans="1:19" s="5" customFormat="1" ht="12.75" x14ac:dyDescent="0.2">
      <c r="A2972" s="3" t="s">
        <v>1253</v>
      </c>
      <c r="B2972" s="3" t="s">
        <v>1254</v>
      </c>
      <c r="C2972" s="3">
        <v>2.65</v>
      </c>
      <c r="D2972" s="3">
        <v>1</v>
      </c>
      <c r="E2972" s="3">
        <v>1</v>
      </c>
      <c r="F2972" s="3">
        <v>4</v>
      </c>
      <c r="G2972" s="3">
        <v>339</v>
      </c>
      <c r="H2972" s="3">
        <v>36.521005404660002</v>
      </c>
      <c r="I2972" s="3">
        <v>6.23974609375</v>
      </c>
      <c r="J2972" s="3">
        <v>0.82838411132577106</v>
      </c>
      <c r="K2972" s="3">
        <v>1.0093339119570901</v>
      </c>
      <c r="L2972" s="3">
        <v>0.958797570738112</v>
      </c>
      <c r="M2972" s="3">
        <f t="shared" si="184"/>
        <v>0.93217186467365776</v>
      </c>
      <c r="N2972" s="3">
        <v>0.93213073500625998</v>
      </c>
      <c r="O2972" s="3">
        <v>0.98073652275848699</v>
      </c>
      <c r="P2972" s="3">
        <v>0.96648279020653705</v>
      </c>
      <c r="Q2972" s="3">
        <f t="shared" si="185"/>
        <v>0.9597833493237613</v>
      </c>
      <c r="R2972" s="3">
        <f t="shared" si="186"/>
        <v>1.0296205943308212</v>
      </c>
      <c r="S2972" s="3">
        <f t="shared" si="187"/>
        <v>0.64668083941346866</v>
      </c>
    </row>
    <row r="2973" spans="1:19" s="5" customFormat="1" ht="12.75" x14ac:dyDescent="0.2">
      <c r="A2973" s="3" t="s">
        <v>793</v>
      </c>
      <c r="B2973" s="3" t="s">
        <v>794</v>
      </c>
      <c r="C2973" s="3">
        <v>1.64</v>
      </c>
      <c r="D2973" s="3">
        <v>1</v>
      </c>
      <c r="E2973" s="3">
        <v>1</v>
      </c>
      <c r="F2973" s="3">
        <v>5</v>
      </c>
      <c r="G2973" s="3">
        <v>608</v>
      </c>
      <c r="H2973" s="3">
        <v>68.502750464659997</v>
      </c>
      <c r="I2973" s="3">
        <v>6.56591796875</v>
      </c>
      <c r="J2973" s="3">
        <v>1.0211231432238099</v>
      </c>
      <c r="K2973" s="3">
        <v>0.99695811887935204</v>
      </c>
      <c r="L2973" s="3">
        <v>0.95424720277838404</v>
      </c>
      <c r="M2973" s="3">
        <f t="shared" si="184"/>
        <v>0.9907761549605153</v>
      </c>
      <c r="N2973" s="3">
        <v>0.97568564381913003</v>
      </c>
      <c r="O2973" s="3">
        <v>0.96153391587952997</v>
      </c>
      <c r="P2973" s="3">
        <v>1.00132783169421</v>
      </c>
      <c r="Q2973" s="3">
        <f t="shared" si="185"/>
        <v>0.9795157971309566</v>
      </c>
      <c r="R2973" s="3">
        <f t="shared" si="186"/>
        <v>0.98863481143224785</v>
      </c>
      <c r="S2973" s="3">
        <f t="shared" si="187"/>
        <v>0.64668198027308255</v>
      </c>
    </row>
    <row r="2974" spans="1:19" s="5" customFormat="1" ht="12.75" x14ac:dyDescent="0.2">
      <c r="A2974" s="3" t="s">
        <v>297</v>
      </c>
      <c r="B2974" s="3" t="s">
        <v>298</v>
      </c>
      <c r="C2974" s="3">
        <v>63.37</v>
      </c>
      <c r="D2974" s="3">
        <v>11</v>
      </c>
      <c r="E2974" s="3">
        <v>11</v>
      </c>
      <c r="F2974" s="3">
        <v>58</v>
      </c>
      <c r="G2974" s="3">
        <v>172</v>
      </c>
      <c r="H2974" s="3">
        <v>20.092127324660002</v>
      </c>
      <c r="I2974" s="3">
        <v>8.10400390625</v>
      </c>
      <c r="J2974" s="3">
        <v>1.02729166896607</v>
      </c>
      <c r="K2974" s="3">
        <v>0.96352597926856898</v>
      </c>
      <c r="L2974" s="3">
        <v>1.0461131329159601</v>
      </c>
      <c r="M2974" s="3">
        <f t="shared" si="184"/>
        <v>1.012310260383533</v>
      </c>
      <c r="N2974" s="3">
        <v>0.97767702465508699</v>
      </c>
      <c r="O2974" s="3">
        <v>1.03176183076312</v>
      </c>
      <c r="P2974" s="3">
        <v>0.98244312486152696</v>
      </c>
      <c r="Q2974" s="3">
        <f t="shared" si="185"/>
        <v>0.99729399342657787</v>
      </c>
      <c r="R2974" s="3">
        <f t="shared" si="186"/>
        <v>0.98516633926908348</v>
      </c>
      <c r="S2974" s="3">
        <f t="shared" si="187"/>
        <v>0.64710049859364749</v>
      </c>
    </row>
    <row r="2975" spans="1:19" s="5" customFormat="1" ht="12.75" x14ac:dyDescent="0.2">
      <c r="A2975" s="3" t="s">
        <v>4503</v>
      </c>
      <c r="B2975" s="3" t="s">
        <v>4504</v>
      </c>
      <c r="C2975" s="3">
        <v>7.19</v>
      </c>
      <c r="D2975" s="3">
        <v>1</v>
      </c>
      <c r="E2975" s="3">
        <v>4</v>
      </c>
      <c r="F2975" s="3">
        <v>12</v>
      </c>
      <c r="G2975" s="3">
        <v>473</v>
      </c>
      <c r="H2975" s="3">
        <v>53.063059014659999</v>
      </c>
      <c r="I2975" s="3">
        <v>8.82177734375</v>
      </c>
      <c r="J2975" s="3">
        <v>1.01990295570762</v>
      </c>
      <c r="K2975" s="3">
        <v>0.95588054901208497</v>
      </c>
      <c r="L2975" s="3"/>
      <c r="M2975" s="3">
        <f t="shared" si="184"/>
        <v>0.98789175235985249</v>
      </c>
      <c r="N2975" s="3">
        <v>0.989251529794268</v>
      </c>
      <c r="O2975" s="3">
        <v>1.0258708257526099</v>
      </c>
      <c r="P2975" s="3"/>
      <c r="Q2975" s="3">
        <f t="shared" si="185"/>
        <v>1.007561177773439</v>
      </c>
      <c r="R2975" s="3">
        <f t="shared" si="186"/>
        <v>1.0199105067600784</v>
      </c>
      <c r="S2975" s="3">
        <f t="shared" si="187"/>
        <v>0.6471139127661838</v>
      </c>
    </row>
    <row r="2976" spans="1:19" s="5" customFormat="1" ht="12.75" x14ac:dyDescent="0.2">
      <c r="A2976" s="3" t="s">
        <v>179</v>
      </c>
      <c r="B2976" s="3" t="s">
        <v>180</v>
      </c>
      <c r="C2976" s="3">
        <v>4.1100000000000003</v>
      </c>
      <c r="D2976" s="3">
        <v>5</v>
      </c>
      <c r="E2976" s="3">
        <v>5</v>
      </c>
      <c r="F2976" s="3">
        <v>6</v>
      </c>
      <c r="G2976" s="3">
        <v>1337</v>
      </c>
      <c r="H2976" s="3">
        <v>146.52669730465999</v>
      </c>
      <c r="I2976" s="3">
        <v>5.74462890625</v>
      </c>
      <c r="J2976" s="3">
        <v>0.96499075231440301</v>
      </c>
      <c r="K2976" s="3">
        <v>0.95808569889589601</v>
      </c>
      <c r="L2976" s="3">
        <v>0.96463147186898601</v>
      </c>
      <c r="M2976" s="3">
        <f t="shared" si="184"/>
        <v>0.9625693076930949</v>
      </c>
      <c r="N2976" s="3">
        <v>0.99192720315928096</v>
      </c>
      <c r="O2976" s="3">
        <v>1.0032240665538801</v>
      </c>
      <c r="P2976" s="3">
        <v>0.92760957209320205</v>
      </c>
      <c r="Q2976" s="3">
        <f t="shared" si="185"/>
        <v>0.9742536139354544</v>
      </c>
      <c r="R2976" s="3">
        <f t="shared" si="186"/>
        <v>1.0121386648722077</v>
      </c>
      <c r="S2976" s="3">
        <f t="shared" si="187"/>
        <v>0.64724674917584479</v>
      </c>
    </row>
    <row r="2977" spans="1:19" s="5" customFormat="1" ht="12.75" x14ac:dyDescent="0.2">
      <c r="A2977" s="3" t="s">
        <v>8261</v>
      </c>
      <c r="B2977" s="3" t="s">
        <v>8262</v>
      </c>
      <c r="C2977" s="3">
        <v>24.16</v>
      </c>
      <c r="D2977" s="3">
        <v>4</v>
      </c>
      <c r="E2977" s="3">
        <v>4</v>
      </c>
      <c r="F2977" s="3">
        <v>8</v>
      </c>
      <c r="G2977" s="3">
        <v>327</v>
      </c>
      <c r="H2977" s="3">
        <v>34.791041084660002</v>
      </c>
      <c r="I2977" s="3">
        <v>5.09716796875</v>
      </c>
      <c r="J2977" s="3">
        <v>0.73987289171154402</v>
      </c>
      <c r="K2977" s="3">
        <v>1.0979942985073701</v>
      </c>
      <c r="L2977" s="3">
        <v>1.0856547733341999</v>
      </c>
      <c r="M2977" s="3">
        <f t="shared" si="184"/>
        <v>0.97450732118437122</v>
      </c>
      <c r="N2977" s="3">
        <v>1.03072090898719</v>
      </c>
      <c r="O2977" s="3">
        <v>1.0402059897835301</v>
      </c>
      <c r="P2977" s="3">
        <v>1.0266001036956001</v>
      </c>
      <c r="Q2977" s="3">
        <f t="shared" si="185"/>
        <v>1.0325090008221067</v>
      </c>
      <c r="R2977" s="3">
        <f t="shared" si="186"/>
        <v>1.0595189778228069</v>
      </c>
      <c r="S2977" s="3">
        <f t="shared" si="187"/>
        <v>0.64728030123132996</v>
      </c>
    </row>
    <row r="2978" spans="1:19" s="5" customFormat="1" ht="12.75" x14ac:dyDescent="0.2">
      <c r="A2978" s="3" t="s">
        <v>6043</v>
      </c>
      <c r="B2978" s="3" t="s">
        <v>6044</v>
      </c>
      <c r="C2978" s="3">
        <v>12.4</v>
      </c>
      <c r="D2978" s="3">
        <v>6</v>
      </c>
      <c r="E2978" s="3">
        <v>7</v>
      </c>
      <c r="F2978" s="3">
        <v>14</v>
      </c>
      <c r="G2978" s="3">
        <v>500</v>
      </c>
      <c r="H2978" s="3">
        <v>56.184106034660203</v>
      </c>
      <c r="I2978" s="3">
        <v>9.01220703125</v>
      </c>
      <c r="J2978" s="3">
        <v>0.98587201756583498</v>
      </c>
      <c r="K2978" s="3">
        <v>0.88979584712269599</v>
      </c>
      <c r="L2978" s="3">
        <v>1.02383867287797</v>
      </c>
      <c r="M2978" s="3">
        <f t="shared" si="184"/>
        <v>0.96650217918883374</v>
      </c>
      <c r="N2978" s="3">
        <v>0.97721915849741203</v>
      </c>
      <c r="O2978" s="3">
        <v>0.97315218582548801</v>
      </c>
      <c r="P2978" s="3">
        <v>1.0107350678721101</v>
      </c>
      <c r="Q2978" s="3">
        <f t="shared" si="185"/>
        <v>0.98703547073167008</v>
      </c>
      <c r="R2978" s="3">
        <f t="shared" si="186"/>
        <v>1.0212449511082009</v>
      </c>
      <c r="S2978" s="3">
        <f t="shared" si="187"/>
        <v>0.64768413334580355</v>
      </c>
    </row>
    <row r="2979" spans="1:19" s="5" customFormat="1" ht="12.75" x14ac:dyDescent="0.2">
      <c r="A2979" s="3" t="s">
        <v>1759</v>
      </c>
      <c r="B2979" s="3" t="s">
        <v>1760</v>
      </c>
      <c r="C2979" s="3">
        <v>14.37</v>
      </c>
      <c r="D2979" s="3">
        <v>17</v>
      </c>
      <c r="E2979" s="3">
        <v>17</v>
      </c>
      <c r="F2979" s="3">
        <v>33</v>
      </c>
      <c r="G2979" s="3">
        <v>1030</v>
      </c>
      <c r="H2979" s="3">
        <v>116.38808113466</v>
      </c>
      <c r="I2979" s="3">
        <v>7.59130859375</v>
      </c>
      <c r="J2979" s="3">
        <v>1.04908257736151</v>
      </c>
      <c r="K2979" s="3">
        <v>0.956324094006477</v>
      </c>
      <c r="L2979" s="3">
        <v>1.04018022632331</v>
      </c>
      <c r="M2979" s="3">
        <f t="shared" si="184"/>
        <v>1.0151956325637654</v>
      </c>
      <c r="N2979" s="3">
        <v>1.0014727878428</v>
      </c>
      <c r="O2979" s="3">
        <v>1.0339193763448</v>
      </c>
      <c r="P2979" s="3">
        <v>0.95497030345511302</v>
      </c>
      <c r="Q2979" s="3">
        <f t="shared" si="185"/>
        <v>0.99678748921423777</v>
      </c>
      <c r="R2979" s="3">
        <f t="shared" si="186"/>
        <v>0.98186739308261217</v>
      </c>
      <c r="S2979" s="3">
        <f t="shared" si="187"/>
        <v>0.6482810665140355</v>
      </c>
    </row>
    <row r="2980" spans="1:19" s="5" customFormat="1" ht="12.75" x14ac:dyDescent="0.2">
      <c r="A2980" s="3" t="s">
        <v>1651</v>
      </c>
      <c r="B2980" s="3" t="s">
        <v>1652</v>
      </c>
      <c r="C2980" s="3">
        <v>45.89</v>
      </c>
      <c r="D2980" s="3">
        <v>9</v>
      </c>
      <c r="E2980" s="3">
        <v>9</v>
      </c>
      <c r="F2980" s="3">
        <v>50</v>
      </c>
      <c r="G2980" s="3">
        <v>146</v>
      </c>
      <c r="H2980" s="3">
        <v>15.953459624660001</v>
      </c>
      <c r="I2980" s="3">
        <v>9.45166015625</v>
      </c>
      <c r="J2980" s="3">
        <v>1.0953738451178301</v>
      </c>
      <c r="K2980" s="3">
        <v>0.983030667016076</v>
      </c>
      <c r="L2980" s="3">
        <v>1.0149153345184201</v>
      </c>
      <c r="M2980" s="3">
        <f t="shared" si="184"/>
        <v>1.0311066155507753</v>
      </c>
      <c r="N2980" s="3">
        <v>0.97582087701001397</v>
      </c>
      <c r="O2980" s="3">
        <v>1.0610488583401501</v>
      </c>
      <c r="P2980" s="3">
        <v>0.99397783216624902</v>
      </c>
      <c r="Q2980" s="3">
        <f t="shared" si="185"/>
        <v>1.010282522505471</v>
      </c>
      <c r="R2980" s="3">
        <f t="shared" si="186"/>
        <v>0.97980413205458783</v>
      </c>
      <c r="S2980" s="3">
        <f t="shared" si="187"/>
        <v>0.64828712267917532</v>
      </c>
    </row>
    <row r="2981" spans="1:19" s="5" customFormat="1" ht="12.75" x14ac:dyDescent="0.2">
      <c r="A2981" s="3" t="s">
        <v>7815</v>
      </c>
      <c r="B2981" s="3" t="s">
        <v>7816</v>
      </c>
      <c r="C2981" s="3">
        <v>27.84</v>
      </c>
      <c r="D2981" s="3">
        <v>26</v>
      </c>
      <c r="E2981" s="3">
        <v>26</v>
      </c>
      <c r="F2981" s="3">
        <v>115</v>
      </c>
      <c r="G2981" s="3">
        <v>1002</v>
      </c>
      <c r="H2981" s="3">
        <v>111.36013741466</v>
      </c>
      <c r="I2981" s="3">
        <v>5.26220703125</v>
      </c>
      <c r="J2981" s="3">
        <v>1.0060851156689199</v>
      </c>
      <c r="K2981" s="3">
        <v>1.01416763814551</v>
      </c>
      <c r="L2981" s="3">
        <v>1.01048043748506</v>
      </c>
      <c r="M2981" s="3">
        <f t="shared" si="184"/>
        <v>1.0102443970998298</v>
      </c>
      <c r="N2981" s="3">
        <v>1.0134943471241</v>
      </c>
      <c r="O2981" s="3">
        <v>1.00676063703193</v>
      </c>
      <c r="P2981" s="3">
        <v>1.0157485881205099</v>
      </c>
      <c r="Q2981" s="3">
        <f t="shared" si="185"/>
        <v>1.0120011907588466</v>
      </c>
      <c r="R2981" s="3">
        <f t="shared" si="186"/>
        <v>1.0017389788689353</v>
      </c>
      <c r="S2981" s="3">
        <f t="shared" si="187"/>
        <v>0.64846256436645011</v>
      </c>
    </row>
    <row r="2982" spans="1:19" s="5" customFormat="1" ht="12.75" x14ac:dyDescent="0.2">
      <c r="A2982" s="3" t="s">
        <v>8015</v>
      </c>
      <c r="B2982" s="3" t="s">
        <v>8016</v>
      </c>
      <c r="C2982" s="3">
        <v>10.86</v>
      </c>
      <c r="D2982" s="3">
        <v>3</v>
      </c>
      <c r="E2982" s="3">
        <v>3</v>
      </c>
      <c r="F2982" s="3">
        <v>6</v>
      </c>
      <c r="G2982" s="3">
        <v>221</v>
      </c>
      <c r="H2982" s="3">
        <v>24.506361784660001</v>
      </c>
      <c r="I2982" s="3">
        <v>5.07177734375</v>
      </c>
      <c r="J2982" s="3">
        <v>0.731679129948833</v>
      </c>
      <c r="K2982" s="3">
        <v>1.1297051276087799</v>
      </c>
      <c r="L2982" s="3">
        <v>1.0099456690464299</v>
      </c>
      <c r="M2982" s="3">
        <f t="shared" si="184"/>
        <v>0.95710997553468091</v>
      </c>
      <c r="N2982" s="3">
        <v>1.0532253951250801</v>
      </c>
      <c r="O2982" s="3">
        <v>1.0957621298917199</v>
      </c>
      <c r="P2982" s="3">
        <v>0.91420482857326002</v>
      </c>
      <c r="Q2982" s="3">
        <f t="shared" si="185"/>
        <v>1.0210641178633533</v>
      </c>
      <c r="R2982" s="3">
        <f t="shared" si="186"/>
        <v>1.0668200561726933</v>
      </c>
      <c r="S2982" s="3">
        <f t="shared" si="187"/>
        <v>0.64857895606547133</v>
      </c>
    </row>
    <row r="2983" spans="1:19" s="5" customFormat="1" ht="12.75" x14ac:dyDescent="0.2">
      <c r="A2983" s="3" t="s">
        <v>6843</v>
      </c>
      <c r="B2983" s="3" t="s">
        <v>6844</v>
      </c>
      <c r="C2983" s="3">
        <v>21.73</v>
      </c>
      <c r="D2983" s="3">
        <v>10</v>
      </c>
      <c r="E2983" s="3">
        <v>10</v>
      </c>
      <c r="F2983" s="3">
        <v>31</v>
      </c>
      <c r="G2983" s="3">
        <v>428</v>
      </c>
      <c r="H2983" s="3">
        <v>49.090123224659997</v>
      </c>
      <c r="I2983" s="3">
        <v>8.61669921875</v>
      </c>
      <c r="J2983" s="3">
        <v>1.0098170295870199</v>
      </c>
      <c r="K2983" s="3">
        <v>0.98880557613387099</v>
      </c>
      <c r="L2983" s="3">
        <v>0.99990624887668</v>
      </c>
      <c r="M2983" s="3">
        <f t="shared" si="184"/>
        <v>0.99950961819919026</v>
      </c>
      <c r="N2983" s="3">
        <v>0.96792108861388604</v>
      </c>
      <c r="O2983" s="3">
        <v>0.98348519102917697</v>
      </c>
      <c r="P2983" s="3">
        <v>1.0218415977925099</v>
      </c>
      <c r="Q2983" s="3">
        <f t="shared" si="185"/>
        <v>0.99108262581185758</v>
      </c>
      <c r="R2983" s="3">
        <f t="shared" si="186"/>
        <v>0.99156887314149555</v>
      </c>
      <c r="S2983" s="3">
        <f t="shared" si="187"/>
        <v>0.64859337476702339</v>
      </c>
    </row>
    <row r="2984" spans="1:19" s="5" customFormat="1" ht="12.75" x14ac:dyDescent="0.2">
      <c r="A2984" s="3" t="s">
        <v>7879</v>
      </c>
      <c r="B2984" s="3" t="s">
        <v>7880</v>
      </c>
      <c r="C2984" s="3">
        <v>16.36</v>
      </c>
      <c r="D2984" s="3">
        <v>9</v>
      </c>
      <c r="E2984" s="3">
        <v>9</v>
      </c>
      <c r="F2984" s="3">
        <v>27</v>
      </c>
      <c r="G2984" s="3">
        <v>599</v>
      </c>
      <c r="H2984" s="3">
        <v>67.245005054660098</v>
      </c>
      <c r="I2984" s="3">
        <v>8.33837890625</v>
      </c>
      <c r="J2984" s="3">
        <v>0.98031372776373704</v>
      </c>
      <c r="K2984" s="3">
        <v>0.991580889045519</v>
      </c>
      <c r="L2984" s="3">
        <v>0.99329835280929302</v>
      </c>
      <c r="M2984" s="3">
        <f t="shared" si="184"/>
        <v>0.98839765653951639</v>
      </c>
      <c r="N2984" s="3">
        <v>1.00868332683666</v>
      </c>
      <c r="O2984" s="3">
        <v>0.998708480619943</v>
      </c>
      <c r="P2984" s="3">
        <v>0.97410701260052002</v>
      </c>
      <c r="Q2984" s="3">
        <f t="shared" si="185"/>
        <v>0.99383294001904099</v>
      </c>
      <c r="R2984" s="3">
        <f t="shared" si="186"/>
        <v>1.0054990857612451</v>
      </c>
      <c r="S2984" s="3">
        <f t="shared" si="187"/>
        <v>0.64864098998307462</v>
      </c>
    </row>
    <row r="2985" spans="1:19" s="5" customFormat="1" ht="12.75" x14ac:dyDescent="0.2">
      <c r="A2985" s="3" t="s">
        <v>7477</v>
      </c>
      <c r="B2985" s="3" t="s">
        <v>7478</v>
      </c>
      <c r="C2985" s="3">
        <v>24.92</v>
      </c>
      <c r="D2985" s="3">
        <v>15</v>
      </c>
      <c r="E2985" s="3">
        <v>15</v>
      </c>
      <c r="F2985" s="3">
        <v>33</v>
      </c>
      <c r="G2985" s="3">
        <v>618</v>
      </c>
      <c r="H2985" s="3">
        <v>70.137533714660094</v>
      </c>
      <c r="I2985" s="3">
        <v>5.38916015625</v>
      </c>
      <c r="J2985" s="3">
        <v>1.0262386535321799</v>
      </c>
      <c r="K2985" s="3">
        <v>1.02094077924336</v>
      </c>
      <c r="L2985" s="3">
        <v>0.98175127702335396</v>
      </c>
      <c r="M2985" s="3">
        <f t="shared" si="184"/>
        <v>1.0096435699329647</v>
      </c>
      <c r="N2985" s="3">
        <v>0.99140372550947597</v>
      </c>
      <c r="O2985" s="3">
        <v>1.0187537415307999</v>
      </c>
      <c r="P2985" s="3">
        <v>0.99451092027361598</v>
      </c>
      <c r="Q2985" s="3">
        <f t="shared" si="185"/>
        <v>1.0015561291046307</v>
      </c>
      <c r="R2985" s="3">
        <f t="shared" si="186"/>
        <v>0.99198980603732168</v>
      </c>
      <c r="S2985" s="3">
        <f t="shared" si="187"/>
        <v>0.6493053826508457</v>
      </c>
    </row>
    <row r="2986" spans="1:19" s="5" customFormat="1" ht="12.75" x14ac:dyDescent="0.2">
      <c r="A2986" s="3" t="s">
        <v>3963</v>
      </c>
      <c r="B2986" s="3" t="s">
        <v>3964</v>
      </c>
      <c r="C2986" s="3">
        <v>32.15</v>
      </c>
      <c r="D2986" s="3">
        <v>50</v>
      </c>
      <c r="E2986" s="3">
        <v>51</v>
      </c>
      <c r="F2986" s="3">
        <v>174</v>
      </c>
      <c r="G2986" s="3">
        <v>5524</v>
      </c>
      <c r="H2986" s="3">
        <v>587.62582243465999</v>
      </c>
      <c r="I2986" s="3">
        <v>5.94775390625</v>
      </c>
      <c r="J2986" s="3">
        <v>1.00228139747305</v>
      </c>
      <c r="K2986" s="3">
        <v>1.17592207788625</v>
      </c>
      <c r="L2986" s="3">
        <v>0.97815327182104195</v>
      </c>
      <c r="M2986" s="3">
        <f t="shared" si="184"/>
        <v>1.0521189157267807</v>
      </c>
      <c r="N2986" s="3">
        <v>1.0216844481609499</v>
      </c>
      <c r="O2986" s="3">
        <v>0.95923122989814402</v>
      </c>
      <c r="P2986" s="3">
        <v>1.07194596639407</v>
      </c>
      <c r="Q2986" s="3">
        <f t="shared" si="185"/>
        <v>1.0176205481510545</v>
      </c>
      <c r="R2986" s="3">
        <f t="shared" si="186"/>
        <v>0.96721058137055216</v>
      </c>
      <c r="S2986" s="3">
        <f t="shared" si="187"/>
        <v>0.64935509630578725</v>
      </c>
    </row>
    <row r="2987" spans="1:19" s="5" customFormat="1" ht="12.75" x14ac:dyDescent="0.2">
      <c r="A2987" s="3" t="s">
        <v>5405</v>
      </c>
      <c r="B2987" s="3" t="s">
        <v>5406</v>
      </c>
      <c r="C2987" s="3">
        <v>18.559999999999999</v>
      </c>
      <c r="D2987" s="3">
        <v>5</v>
      </c>
      <c r="E2987" s="3">
        <v>6</v>
      </c>
      <c r="F2987" s="3">
        <v>25</v>
      </c>
      <c r="G2987" s="3">
        <v>388</v>
      </c>
      <c r="H2987" s="3">
        <v>42.6391654346601</v>
      </c>
      <c r="I2987" s="3">
        <v>5.32568359375</v>
      </c>
      <c r="J2987" s="3">
        <v>1.02082535240848</v>
      </c>
      <c r="K2987" s="3">
        <v>0.91984022361217199</v>
      </c>
      <c r="L2987" s="3">
        <v>1.0012099083902599</v>
      </c>
      <c r="M2987" s="3">
        <f t="shared" si="184"/>
        <v>0.98062516147030399</v>
      </c>
      <c r="N2987" s="3">
        <v>0.99600840072270702</v>
      </c>
      <c r="O2987" s="3">
        <v>1.0395162283271699</v>
      </c>
      <c r="P2987" s="3">
        <v>0.96242517576624698</v>
      </c>
      <c r="Q2987" s="3">
        <f t="shared" si="185"/>
        <v>0.99931660160537461</v>
      </c>
      <c r="R2987" s="3">
        <f t="shared" si="186"/>
        <v>1.0190607388729915</v>
      </c>
      <c r="S2987" s="3">
        <f t="shared" si="187"/>
        <v>0.64964693425967368</v>
      </c>
    </row>
    <row r="2988" spans="1:19" s="5" customFormat="1" ht="12.75" x14ac:dyDescent="0.2">
      <c r="A2988" s="3" t="s">
        <v>5109</v>
      </c>
      <c r="B2988" s="3" t="s">
        <v>5110</v>
      </c>
      <c r="C2988" s="3">
        <v>2.4700000000000002</v>
      </c>
      <c r="D2988" s="3">
        <v>1</v>
      </c>
      <c r="E2988" s="3">
        <v>4</v>
      </c>
      <c r="F2988" s="3">
        <v>16</v>
      </c>
      <c r="G2988" s="3">
        <v>1217</v>
      </c>
      <c r="H2988" s="3">
        <v>136.09027229466</v>
      </c>
      <c r="I2988" s="3">
        <v>6.34130859375</v>
      </c>
      <c r="J2988" s="3">
        <v>0.97930223232597502</v>
      </c>
      <c r="K2988" s="3"/>
      <c r="L2988" s="3">
        <v>1.0925197710001</v>
      </c>
      <c r="M2988" s="3">
        <f t="shared" si="184"/>
        <v>1.0359110016630375</v>
      </c>
      <c r="N2988" s="3">
        <v>0.97614853064343798</v>
      </c>
      <c r="O2988" s="3"/>
      <c r="P2988" s="3">
        <v>1.0295046522506199</v>
      </c>
      <c r="Q2988" s="3">
        <f t="shared" si="185"/>
        <v>1.0028265914470289</v>
      </c>
      <c r="R2988" s="3">
        <f t="shared" si="186"/>
        <v>0.96806249748975026</v>
      </c>
      <c r="S2988" s="3">
        <f t="shared" si="187"/>
        <v>0.64983908207714269</v>
      </c>
    </row>
    <row r="2989" spans="1:19" s="5" customFormat="1" ht="12.75" x14ac:dyDescent="0.2">
      <c r="A2989" s="3" t="s">
        <v>8493</v>
      </c>
      <c r="B2989" s="3" t="s">
        <v>8494</v>
      </c>
      <c r="C2989" s="3">
        <v>23.08</v>
      </c>
      <c r="D2989" s="3">
        <v>6</v>
      </c>
      <c r="E2989" s="3">
        <v>9</v>
      </c>
      <c r="F2989" s="3">
        <v>36</v>
      </c>
      <c r="G2989" s="3">
        <v>351</v>
      </c>
      <c r="H2989" s="3">
        <v>38.155878384659999</v>
      </c>
      <c r="I2989" s="3">
        <v>6.53662109375</v>
      </c>
      <c r="J2989" s="3">
        <v>1.0119227988786299</v>
      </c>
      <c r="K2989" s="3">
        <v>1.00642031121927</v>
      </c>
      <c r="L2989" s="3">
        <v>1.0253555159719701</v>
      </c>
      <c r="M2989" s="3">
        <f t="shared" si="184"/>
        <v>1.0145662086899565</v>
      </c>
      <c r="N2989" s="3">
        <v>1.03183068594883</v>
      </c>
      <c r="O2989" s="3">
        <v>1.00402325417061</v>
      </c>
      <c r="P2989" s="3">
        <v>0.98691571962519398</v>
      </c>
      <c r="Q2989" s="3">
        <f t="shared" si="185"/>
        <v>1.0075898865815447</v>
      </c>
      <c r="R2989" s="3">
        <f t="shared" si="186"/>
        <v>0.99312383750941213</v>
      </c>
      <c r="S2989" s="3">
        <f t="shared" si="187"/>
        <v>0.64996253435377893</v>
      </c>
    </row>
    <row r="2990" spans="1:19" s="5" customFormat="1" ht="12.75" x14ac:dyDescent="0.2">
      <c r="A2990" s="3" t="s">
        <v>1169</v>
      </c>
      <c r="B2990" s="3" t="s">
        <v>1170</v>
      </c>
      <c r="C2990" s="3">
        <v>17</v>
      </c>
      <c r="D2990" s="3">
        <v>43</v>
      </c>
      <c r="E2990" s="3">
        <v>43</v>
      </c>
      <c r="F2990" s="3">
        <v>106</v>
      </c>
      <c r="G2990" s="3">
        <v>2570</v>
      </c>
      <c r="H2990" s="3">
        <v>291.907605364662</v>
      </c>
      <c r="I2990" s="3">
        <v>5.80810546875</v>
      </c>
      <c r="J2990" s="3">
        <v>0.98051526201871197</v>
      </c>
      <c r="K2990" s="3">
        <v>0.983801004212976</v>
      </c>
      <c r="L2990" s="3">
        <v>0.99654355035363196</v>
      </c>
      <c r="M2990" s="3">
        <f t="shared" si="184"/>
        <v>0.98695327219510665</v>
      </c>
      <c r="N2990" s="3">
        <v>0.98380878643032499</v>
      </c>
      <c r="O2990" s="3">
        <v>0.98728082745557399</v>
      </c>
      <c r="P2990" s="3">
        <v>0.999932644160477</v>
      </c>
      <c r="Q2990" s="3">
        <f t="shared" si="185"/>
        <v>0.99034075268212529</v>
      </c>
      <c r="R2990" s="3">
        <f t="shared" si="186"/>
        <v>1.0034322602522858</v>
      </c>
      <c r="S2990" s="3">
        <f t="shared" si="187"/>
        <v>0.65014593296777279</v>
      </c>
    </row>
    <row r="2991" spans="1:19" s="5" customFormat="1" ht="12.75" x14ac:dyDescent="0.2">
      <c r="A2991" s="3" t="s">
        <v>1567</v>
      </c>
      <c r="B2991" s="3" t="s">
        <v>1568</v>
      </c>
      <c r="C2991" s="3">
        <v>12.31</v>
      </c>
      <c r="D2991" s="3">
        <v>4</v>
      </c>
      <c r="E2991" s="3">
        <v>4</v>
      </c>
      <c r="F2991" s="3">
        <v>9</v>
      </c>
      <c r="G2991" s="3">
        <v>463</v>
      </c>
      <c r="H2991" s="3">
        <v>50.556852484659998</v>
      </c>
      <c r="I2991" s="3">
        <v>4.90673828125</v>
      </c>
      <c r="J2991" s="3">
        <v>0.91880575841772105</v>
      </c>
      <c r="K2991" s="3">
        <v>1.0106660479062599</v>
      </c>
      <c r="L2991" s="3">
        <v>0.96083350436410497</v>
      </c>
      <c r="M2991" s="3">
        <f t="shared" si="184"/>
        <v>0.96343510356269524</v>
      </c>
      <c r="N2991" s="3">
        <v>0.94923469270022698</v>
      </c>
      <c r="O2991" s="3">
        <v>0.96916752606060796</v>
      </c>
      <c r="P2991" s="3">
        <v>1.0223032845298099</v>
      </c>
      <c r="Q2991" s="3">
        <f t="shared" si="185"/>
        <v>0.98023516776354835</v>
      </c>
      <c r="R2991" s="3">
        <f t="shared" si="186"/>
        <v>1.0174376708288166</v>
      </c>
      <c r="S2991" s="3">
        <f t="shared" si="187"/>
        <v>0.65045523079368661</v>
      </c>
    </row>
    <row r="2992" spans="1:19" s="5" customFormat="1" ht="12.75" x14ac:dyDescent="0.2">
      <c r="A2992" s="3" t="s">
        <v>4811</v>
      </c>
      <c r="B2992" s="3" t="s">
        <v>4812</v>
      </c>
      <c r="C2992" s="3">
        <v>33.33</v>
      </c>
      <c r="D2992" s="3">
        <v>3</v>
      </c>
      <c r="E2992" s="3">
        <v>7</v>
      </c>
      <c r="F2992" s="3">
        <v>17</v>
      </c>
      <c r="G2992" s="3">
        <v>276</v>
      </c>
      <c r="H2992" s="3">
        <v>31.144658264659999</v>
      </c>
      <c r="I2992" s="3">
        <v>6.90283203125</v>
      </c>
      <c r="J2992" s="3">
        <v>0.98684557891342095</v>
      </c>
      <c r="K2992" s="3"/>
      <c r="L2992" s="3">
        <v>0.93929838504265895</v>
      </c>
      <c r="M2992" s="3">
        <f t="shared" si="184"/>
        <v>0.96307198197804</v>
      </c>
      <c r="N2992" s="3">
        <v>0.96193494373740596</v>
      </c>
      <c r="O2992" s="3"/>
      <c r="P2992" s="3">
        <v>0.99449623381616303</v>
      </c>
      <c r="Q2992" s="3">
        <f t="shared" si="185"/>
        <v>0.97821558877678449</v>
      </c>
      <c r="R2992" s="3">
        <f t="shared" si="186"/>
        <v>1.0157242730368308</v>
      </c>
      <c r="S2992" s="3">
        <f t="shared" si="187"/>
        <v>0.65164694263809719</v>
      </c>
    </row>
    <row r="2993" spans="1:19" s="5" customFormat="1" ht="12.75" x14ac:dyDescent="0.2">
      <c r="A2993" s="3" t="s">
        <v>3171</v>
      </c>
      <c r="B2993" s="3" t="s">
        <v>3172</v>
      </c>
      <c r="C2993" s="3">
        <v>7.57</v>
      </c>
      <c r="D2993" s="3">
        <v>4</v>
      </c>
      <c r="E2993" s="3">
        <v>4</v>
      </c>
      <c r="F2993" s="3">
        <v>17</v>
      </c>
      <c r="G2993" s="3">
        <v>489</v>
      </c>
      <c r="H2993" s="3">
        <v>56.490288874660003</v>
      </c>
      <c r="I2993" s="3">
        <v>6.69775390625</v>
      </c>
      <c r="J2993" s="3">
        <v>0.95593481873728703</v>
      </c>
      <c r="K2993" s="3">
        <v>1.0218628349336201</v>
      </c>
      <c r="L2993" s="3">
        <v>1.02502801187023</v>
      </c>
      <c r="M2993" s="3">
        <f t="shared" si="184"/>
        <v>1.0009418885137122</v>
      </c>
      <c r="N2993" s="3">
        <v>1.0157012962754399</v>
      </c>
      <c r="O2993" s="3">
        <v>1.00538899170868</v>
      </c>
      <c r="P2993" s="3">
        <v>0.93054612848374596</v>
      </c>
      <c r="Q2993" s="3">
        <f t="shared" si="185"/>
        <v>0.98387880548928874</v>
      </c>
      <c r="R2993" s="3">
        <f t="shared" si="186"/>
        <v>0.98295297337414833</v>
      </c>
      <c r="S2993" s="3">
        <f t="shared" si="187"/>
        <v>0.65168896966817469</v>
      </c>
    </row>
    <row r="2994" spans="1:19" s="5" customFormat="1" ht="12.75" x14ac:dyDescent="0.2">
      <c r="A2994" s="3" t="s">
        <v>4575</v>
      </c>
      <c r="B2994" s="3" t="s">
        <v>4576</v>
      </c>
      <c r="C2994" s="3">
        <v>42.5</v>
      </c>
      <c r="D2994" s="3">
        <v>1</v>
      </c>
      <c r="E2994" s="3">
        <v>11</v>
      </c>
      <c r="F2994" s="3">
        <v>79</v>
      </c>
      <c r="G2994" s="3">
        <v>240</v>
      </c>
      <c r="H2994" s="3">
        <v>26.286270404660002</v>
      </c>
      <c r="I2994" s="3">
        <v>5.82080078125</v>
      </c>
      <c r="J2994" s="3">
        <v>1.0885548453248299</v>
      </c>
      <c r="K2994" s="3">
        <v>0.92713619464269703</v>
      </c>
      <c r="L2994" s="3">
        <v>0.91288392168973398</v>
      </c>
      <c r="M2994" s="3">
        <f t="shared" si="184"/>
        <v>0.97619165388575357</v>
      </c>
      <c r="N2994" s="3">
        <v>0.98480312161230799</v>
      </c>
      <c r="O2994" s="3">
        <v>1.05975314824668</v>
      </c>
      <c r="P2994" s="3">
        <v>0.97511545034588398</v>
      </c>
      <c r="Q2994" s="3">
        <f t="shared" si="185"/>
        <v>1.0065572400682907</v>
      </c>
      <c r="R2994" s="3">
        <f t="shared" si="186"/>
        <v>1.0311061727086748</v>
      </c>
      <c r="S2994" s="3">
        <f t="shared" si="187"/>
        <v>0.65177145422739258</v>
      </c>
    </row>
    <row r="2995" spans="1:19" s="5" customFormat="1" ht="12.75" x14ac:dyDescent="0.2">
      <c r="A2995" s="3" t="s">
        <v>4181</v>
      </c>
      <c r="B2995" s="3" t="s">
        <v>4182</v>
      </c>
      <c r="C2995" s="3">
        <v>19.690000000000001</v>
      </c>
      <c r="D2995" s="3">
        <v>8</v>
      </c>
      <c r="E2995" s="3">
        <v>8</v>
      </c>
      <c r="F2995" s="3">
        <v>11</v>
      </c>
      <c r="G2995" s="3">
        <v>386</v>
      </c>
      <c r="H2995" s="3">
        <v>43.52301007466</v>
      </c>
      <c r="I2995" s="3">
        <v>6.08740234375</v>
      </c>
      <c r="J2995" s="3">
        <v>0.99164682390454595</v>
      </c>
      <c r="K2995" s="3">
        <v>1.0127693685192201</v>
      </c>
      <c r="L2995" s="3">
        <v>1.0291761104777899</v>
      </c>
      <c r="M2995" s="3">
        <f t="shared" si="184"/>
        <v>1.0111974343005186</v>
      </c>
      <c r="N2995" s="3">
        <v>0.93479118824472496</v>
      </c>
      <c r="O2995" s="3">
        <v>0.99209881099747699</v>
      </c>
      <c r="P2995" s="3">
        <v>1.0540759554082</v>
      </c>
      <c r="Q2995" s="3">
        <f t="shared" si="185"/>
        <v>0.99365531821680053</v>
      </c>
      <c r="R2995" s="3">
        <f t="shared" si="186"/>
        <v>0.98265213548939379</v>
      </c>
      <c r="S2995" s="3">
        <f t="shared" si="187"/>
        <v>0.65257080472214346</v>
      </c>
    </row>
    <row r="2996" spans="1:19" s="5" customFormat="1" ht="12.75" x14ac:dyDescent="0.2">
      <c r="A2996" s="3" t="s">
        <v>939</v>
      </c>
      <c r="B2996" s="3" t="s">
        <v>940</v>
      </c>
      <c r="C2996" s="3">
        <v>14.77</v>
      </c>
      <c r="D2996" s="3">
        <v>11</v>
      </c>
      <c r="E2996" s="3">
        <v>11</v>
      </c>
      <c r="F2996" s="3">
        <v>36</v>
      </c>
      <c r="G2996" s="3">
        <v>643</v>
      </c>
      <c r="H2996" s="3">
        <v>70.614147184659998</v>
      </c>
      <c r="I2996" s="3">
        <v>5.57958984375</v>
      </c>
      <c r="J2996" s="3">
        <v>0.99601436783521802</v>
      </c>
      <c r="K2996" s="3">
        <v>0.98186278056033005</v>
      </c>
      <c r="L2996" s="3">
        <v>1.0094882651939401</v>
      </c>
      <c r="M2996" s="3">
        <f t="shared" si="184"/>
        <v>0.99578847119649616</v>
      </c>
      <c r="N2996" s="3">
        <v>0.95900850732576703</v>
      </c>
      <c r="O2996" s="3">
        <v>1.0379904835414899</v>
      </c>
      <c r="P2996" s="3">
        <v>1.02838605624554</v>
      </c>
      <c r="Q2996" s="3">
        <f t="shared" si="185"/>
        <v>1.0084616823709325</v>
      </c>
      <c r="R2996" s="3">
        <f t="shared" si="186"/>
        <v>1.0127268105034484</v>
      </c>
      <c r="S2996" s="3">
        <f t="shared" si="187"/>
        <v>0.65301873839354485</v>
      </c>
    </row>
    <row r="2997" spans="1:19" s="5" customFormat="1" ht="12.75" x14ac:dyDescent="0.2">
      <c r="A2997" s="3" t="s">
        <v>7583</v>
      </c>
      <c r="B2997" s="3" t="s">
        <v>7584</v>
      </c>
      <c r="C2997" s="3">
        <v>4.9800000000000004</v>
      </c>
      <c r="D2997" s="3">
        <v>2</v>
      </c>
      <c r="E2997" s="3">
        <v>2</v>
      </c>
      <c r="F2997" s="3">
        <v>3</v>
      </c>
      <c r="G2997" s="3">
        <v>482</v>
      </c>
      <c r="H2997" s="3">
        <v>53.086557024660003</v>
      </c>
      <c r="I2997" s="3">
        <v>9.21728515625</v>
      </c>
      <c r="J2997" s="3">
        <v>1.1171362691958899</v>
      </c>
      <c r="K2997" s="3">
        <v>0.92998052368200401</v>
      </c>
      <c r="L2997" s="3">
        <v>1.01273133321483</v>
      </c>
      <c r="M2997" s="3">
        <f t="shared" si="184"/>
        <v>1.0199493753642412</v>
      </c>
      <c r="N2997" s="3">
        <v>0.900994914966459</v>
      </c>
      <c r="O2997" s="3">
        <v>0.96322411428317301</v>
      </c>
      <c r="P2997" s="3">
        <v>1.0845062293547401</v>
      </c>
      <c r="Q2997" s="3">
        <f t="shared" si="185"/>
        <v>0.98290841953479069</v>
      </c>
      <c r="R2997" s="3">
        <f t="shared" si="186"/>
        <v>0.96368353496346559</v>
      </c>
      <c r="S2997" s="3">
        <f t="shared" si="187"/>
        <v>0.6531036715661076</v>
      </c>
    </row>
    <row r="2998" spans="1:19" s="5" customFormat="1" ht="12.75" x14ac:dyDescent="0.2">
      <c r="A2998" s="3" t="s">
        <v>2491</v>
      </c>
      <c r="B2998" s="3" t="s">
        <v>2492</v>
      </c>
      <c r="C2998" s="3">
        <v>8.67</v>
      </c>
      <c r="D2998" s="3">
        <v>3</v>
      </c>
      <c r="E2998" s="3">
        <v>5</v>
      </c>
      <c r="F2998" s="3">
        <v>12</v>
      </c>
      <c r="G2998" s="3">
        <v>669</v>
      </c>
      <c r="H2998" s="3">
        <v>73.630849584660197</v>
      </c>
      <c r="I2998" s="3">
        <v>6.08740234375</v>
      </c>
      <c r="J2998" s="3">
        <v>1.0144851864493301</v>
      </c>
      <c r="K2998" s="3">
        <v>1.0431107437712499</v>
      </c>
      <c r="L2998" s="3">
        <v>0.95356089079736694</v>
      </c>
      <c r="M2998" s="3">
        <f t="shared" si="184"/>
        <v>1.0037189403393156</v>
      </c>
      <c r="N2998" s="3">
        <v>1.04472622153053</v>
      </c>
      <c r="O2998" s="3">
        <v>0.97543184563693497</v>
      </c>
      <c r="P2998" s="3">
        <v>1.04149293749498</v>
      </c>
      <c r="Q2998" s="3">
        <f t="shared" si="185"/>
        <v>1.0205503348874816</v>
      </c>
      <c r="R2998" s="3">
        <f t="shared" si="186"/>
        <v>1.0167690315203934</v>
      </c>
      <c r="S2998" s="3">
        <f t="shared" si="187"/>
        <v>0.6533895197386087</v>
      </c>
    </row>
    <row r="2999" spans="1:19" s="5" customFormat="1" ht="12.75" x14ac:dyDescent="0.2">
      <c r="A2999" s="3" t="s">
        <v>8251</v>
      </c>
      <c r="B2999" s="3" t="s">
        <v>8252</v>
      </c>
      <c r="C2999" s="3">
        <v>9.76</v>
      </c>
      <c r="D2999" s="3">
        <v>2</v>
      </c>
      <c r="E2999" s="3">
        <v>2</v>
      </c>
      <c r="F2999" s="3">
        <v>2</v>
      </c>
      <c r="G2999" s="3">
        <v>205</v>
      </c>
      <c r="H2999" s="3">
        <v>22.244134784660002</v>
      </c>
      <c r="I2999" s="3">
        <v>8.29443359375</v>
      </c>
      <c r="J2999" s="3"/>
      <c r="K2999" s="3">
        <v>1.03505403018272</v>
      </c>
      <c r="L2999" s="3">
        <v>0.87534490606265603</v>
      </c>
      <c r="M2999" s="3">
        <f t="shared" si="184"/>
        <v>0.95519946812268808</v>
      </c>
      <c r="N2999" s="3"/>
      <c r="O2999" s="3">
        <v>1.0049750843542899</v>
      </c>
      <c r="P2999" s="3">
        <v>0.98927687847512402</v>
      </c>
      <c r="Q2999" s="3">
        <f t="shared" si="185"/>
        <v>0.99712598141470699</v>
      </c>
      <c r="R2999" s="3">
        <f t="shared" si="186"/>
        <v>1.0438929403660784</v>
      </c>
      <c r="S2999" s="3">
        <f t="shared" si="187"/>
        <v>0.65342355863601465</v>
      </c>
    </row>
    <row r="3000" spans="1:19" s="5" customFormat="1" ht="12.75" x14ac:dyDescent="0.2">
      <c r="A3000" s="3" t="s">
        <v>6989</v>
      </c>
      <c r="B3000" s="3" t="s">
        <v>6990</v>
      </c>
      <c r="C3000" s="3">
        <v>0.79</v>
      </c>
      <c r="D3000" s="3">
        <v>1</v>
      </c>
      <c r="E3000" s="3">
        <v>1</v>
      </c>
      <c r="F3000" s="3">
        <v>2</v>
      </c>
      <c r="G3000" s="3">
        <v>1267</v>
      </c>
      <c r="H3000" s="3">
        <v>143.06517124466001</v>
      </c>
      <c r="I3000" s="3">
        <v>8.83642578125</v>
      </c>
      <c r="J3000" s="3">
        <v>1.1398523252897399</v>
      </c>
      <c r="K3000" s="3"/>
      <c r="L3000" s="3">
        <v>0.93512550843066899</v>
      </c>
      <c r="M3000" s="3">
        <f t="shared" si="184"/>
        <v>1.0374889168602044</v>
      </c>
      <c r="N3000" s="3">
        <v>0.98626475288119497</v>
      </c>
      <c r="O3000" s="3"/>
      <c r="P3000" s="3">
        <v>0.98183920979025596</v>
      </c>
      <c r="Q3000" s="3">
        <f t="shared" si="185"/>
        <v>0.98405198133572547</v>
      </c>
      <c r="R3000" s="3">
        <f t="shared" si="186"/>
        <v>0.9484939697609519</v>
      </c>
      <c r="S3000" s="3">
        <f t="shared" si="187"/>
        <v>0.65377856550619318</v>
      </c>
    </row>
    <row r="3001" spans="1:19" s="5" customFormat="1" ht="12.75" x14ac:dyDescent="0.2">
      <c r="A3001" s="3" t="s">
        <v>8001</v>
      </c>
      <c r="B3001" s="3" t="s">
        <v>8002</v>
      </c>
      <c r="C3001" s="3">
        <v>22.88</v>
      </c>
      <c r="D3001" s="3">
        <v>10</v>
      </c>
      <c r="E3001" s="3">
        <v>16</v>
      </c>
      <c r="F3001" s="3">
        <v>63</v>
      </c>
      <c r="G3001" s="3">
        <v>765</v>
      </c>
      <c r="H3001" s="3">
        <v>86.048197224660001</v>
      </c>
      <c r="I3001" s="3">
        <v>6.93212890625</v>
      </c>
      <c r="J3001" s="3">
        <v>0.95862578825822597</v>
      </c>
      <c r="K3001" s="3">
        <v>0.93384217244030399</v>
      </c>
      <c r="L3001" s="3">
        <v>1.12032852544832</v>
      </c>
      <c r="M3001" s="3">
        <f t="shared" si="184"/>
        <v>1.0042654953822832</v>
      </c>
      <c r="N3001" s="3">
        <v>0.94041530240201598</v>
      </c>
      <c r="O3001" s="3">
        <v>1.0227230511693399</v>
      </c>
      <c r="P3001" s="3">
        <v>0.95732873384744899</v>
      </c>
      <c r="Q3001" s="3">
        <f t="shared" si="185"/>
        <v>0.97348902913960167</v>
      </c>
      <c r="R3001" s="3">
        <f t="shared" si="186"/>
        <v>0.9693542530494228</v>
      </c>
      <c r="S3001" s="3">
        <f t="shared" si="187"/>
        <v>0.65389586190468596</v>
      </c>
    </row>
    <row r="3002" spans="1:19" s="5" customFormat="1" ht="12.75" x14ac:dyDescent="0.2">
      <c r="A3002" s="3" t="s">
        <v>2907</v>
      </c>
      <c r="B3002" s="3" t="s">
        <v>2908</v>
      </c>
      <c r="C3002" s="3">
        <v>18.399999999999999</v>
      </c>
      <c r="D3002" s="3">
        <v>5</v>
      </c>
      <c r="E3002" s="3">
        <v>5</v>
      </c>
      <c r="F3002" s="3">
        <v>43</v>
      </c>
      <c r="G3002" s="3">
        <v>288</v>
      </c>
      <c r="H3002" s="3">
        <v>33.447681484660002</v>
      </c>
      <c r="I3002" s="3">
        <v>4.34814453125</v>
      </c>
      <c r="J3002" s="3">
        <v>0.98359590149256304</v>
      </c>
      <c r="K3002" s="3">
        <v>1.0762889409465299</v>
      </c>
      <c r="L3002" s="3">
        <v>0.933201798528277</v>
      </c>
      <c r="M3002" s="3">
        <f t="shared" si="184"/>
        <v>0.99769554698912322</v>
      </c>
      <c r="N3002" s="3">
        <v>1.03861975180223</v>
      </c>
      <c r="O3002" s="3">
        <v>0.94849505599818396</v>
      </c>
      <c r="P3002" s="3">
        <v>1.0919041535455101</v>
      </c>
      <c r="Q3002" s="3">
        <f t="shared" si="185"/>
        <v>1.0263396537819747</v>
      </c>
      <c r="R3002" s="3">
        <f t="shared" si="186"/>
        <v>1.0287102682569793</v>
      </c>
      <c r="S3002" s="3">
        <f t="shared" si="187"/>
        <v>0.65391036140579084</v>
      </c>
    </row>
    <row r="3003" spans="1:19" s="5" customFormat="1" ht="12.75" x14ac:dyDescent="0.2">
      <c r="A3003" s="3" t="s">
        <v>1049</v>
      </c>
      <c r="B3003" s="3" t="s">
        <v>1050</v>
      </c>
      <c r="C3003" s="3">
        <v>29.89</v>
      </c>
      <c r="D3003" s="3">
        <v>6</v>
      </c>
      <c r="E3003" s="3">
        <v>6</v>
      </c>
      <c r="F3003" s="3">
        <v>26</v>
      </c>
      <c r="G3003" s="3">
        <v>174</v>
      </c>
      <c r="H3003" s="3">
        <v>19.77369845466</v>
      </c>
      <c r="I3003" s="3">
        <v>10.98974609375</v>
      </c>
      <c r="J3003" s="3">
        <v>1.02244074462292</v>
      </c>
      <c r="K3003" s="3">
        <v>1.00853652861843</v>
      </c>
      <c r="L3003" s="3">
        <v>1.03447407133588</v>
      </c>
      <c r="M3003" s="3">
        <f t="shared" si="184"/>
        <v>1.0218171148590767</v>
      </c>
      <c r="N3003" s="3">
        <v>0.90555552032987296</v>
      </c>
      <c r="O3003" s="3">
        <v>1.00209096434467</v>
      </c>
      <c r="P3003" s="3">
        <v>1.0828047547444499</v>
      </c>
      <c r="Q3003" s="3">
        <f t="shared" si="185"/>
        <v>0.99681707980633094</v>
      </c>
      <c r="R3003" s="3">
        <f t="shared" si="186"/>
        <v>0.97553374797779391</v>
      </c>
      <c r="S3003" s="3">
        <f t="shared" si="187"/>
        <v>0.65446638395753309</v>
      </c>
    </row>
    <row r="3004" spans="1:19" s="5" customFormat="1" ht="12.75" x14ac:dyDescent="0.2">
      <c r="A3004" s="3" t="s">
        <v>1675</v>
      </c>
      <c r="B3004" s="3" t="s">
        <v>1676</v>
      </c>
      <c r="C3004" s="3">
        <v>16.28</v>
      </c>
      <c r="D3004" s="3">
        <v>6</v>
      </c>
      <c r="E3004" s="3">
        <v>6</v>
      </c>
      <c r="F3004" s="3">
        <v>19</v>
      </c>
      <c r="G3004" s="3">
        <v>522</v>
      </c>
      <c r="H3004" s="3">
        <v>57.947620444660103</v>
      </c>
      <c r="I3004" s="3">
        <v>5.13525390625</v>
      </c>
      <c r="J3004" s="3">
        <v>1.07731486522161</v>
      </c>
      <c r="K3004" s="3">
        <v>0.91740395020929999</v>
      </c>
      <c r="L3004" s="3">
        <v>1.0089581040061499</v>
      </c>
      <c r="M3004" s="3">
        <f t="shared" si="184"/>
        <v>1.0012256398123534</v>
      </c>
      <c r="N3004" s="3">
        <v>0.96605296462952495</v>
      </c>
      <c r="O3004" s="3">
        <v>1.0292650257534199</v>
      </c>
      <c r="P3004" s="3">
        <v>0.928995176473846</v>
      </c>
      <c r="Q3004" s="3">
        <f t="shared" si="185"/>
        <v>0.9747710556189304</v>
      </c>
      <c r="R3004" s="3">
        <f t="shared" si="186"/>
        <v>0.97357779990694104</v>
      </c>
      <c r="S3004" s="3">
        <f t="shared" si="187"/>
        <v>0.65448992094395975</v>
      </c>
    </row>
    <row r="3005" spans="1:19" s="5" customFormat="1" ht="12.75" x14ac:dyDescent="0.2">
      <c r="A3005" s="3" t="s">
        <v>4029</v>
      </c>
      <c r="B3005" s="3" t="s">
        <v>4030</v>
      </c>
      <c r="C3005" s="3">
        <v>36.18</v>
      </c>
      <c r="D3005" s="3">
        <v>4</v>
      </c>
      <c r="E3005" s="3">
        <v>7</v>
      </c>
      <c r="F3005" s="3">
        <v>76</v>
      </c>
      <c r="G3005" s="3">
        <v>246</v>
      </c>
      <c r="H3005" s="3">
        <v>28.114791724660002</v>
      </c>
      <c r="I3005" s="3">
        <v>5.40185546875</v>
      </c>
      <c r="J3005" s="3">
        <v>1.1002345878380999</v>
      </c>
      <c r="K3005" s="3">
        <v>0.94910857036390295</v>
      </c>
      <c r="L3005" s="3">
        <v>1.03386932505222</v>
      </c>
      <c r="M3005" s="3">
        <f t="shared" si="184"/>
        <v>1.0277374944180744</v>
      </c>
      <c r="N3005" s="3">
        <v>1.0261101951112099</v>
      </c>
      <c r="O3005" s="3">
        <v>1.0357803936279899</v>
      </c>
      <c r="P3005" s="3">
        <v>0.94604415374416595</v>
      </c>
      <c r="Q3005" s="3">
        <f t="shared" si="185"/>
        <v>1.0026449141611218</v>
      </c>
      <c r="R3005" s="3">
        <f t="shared" si="186"/>
        <v>0.97558464063709138</v>
      </c>
      <c r="S3005" s="3">
        <f t="shared" si="187"/>
        <v>0.65563860924375938</v>
      </c>
    </row>
    <row r="3006" spans="1:19" s="5" customFormat="1" ht="12.75" x14ac:dyDescent="0.2">
      <c r="A3006" s="3" t="s">
        <v>3787</v>
      </c>
      <c r="B3006" s="3" t="s">
        <v>3788</v>
      </c>
      <c r="C3006" s="3">
        <v>14.71</v>
      </c>
      <c r="D3006" s="3">
        <v>1</v>
      </c>
      <c r="E3006" s="3">
        <v>1</v>
      </c>
      <c r="F3006" s="3">
        <v>4</v>
      </c>
      <c r="G3006" s="3">
        <v>68</v>
      </c>
      <c r="H3006" s="3">
        <v>7.8549379046599999</v>
      </c>
      <c r="I3006" s="3">
        <v>5.80810546875</v>
      </c>
      <c r="J3006" s="3">
        <v>1.0912910440468999</v>
      </c>
      <c r="K3006" s="3">
        <v>0.92538250294221402</v>
      </c>
      <c r="L3006" s="3">
        <v>1.0632036432635401</v>
      </c>
      <c r="M3006" s="3">
        <f t="shared" si="184"/>
        <v>1.0266257300842181</v>
      </c>
      <c r="N3006" s="3">
        <v>0.95151180270217595</v>
      </c>
      <c r="O3006" s="3">
        <v>1.3500955493626601</v>
      </c>
      <c r="P3006" s="3">
        <v>0.97810175306698099</v>
      </c>
      <c r="Q3006" s="3">
        <f t="shared" si="185"/>
        <v>1.0932363683772723</v>
      </c>
      <c r="R3006" s="3">
        <f t="shared" si="186"/>
        <v>1.0648830789460049</v>
      </c>
      <c r="S3006" s="3">
        <f t="shared" si="187"/>
        <v>0.65567361446414696</v>
      </c>
    </row>
    <row r="3007" spans="1:19" s="5" customFormat="1" ht="12.75" x14ac:dyDescent="0.2">
      <c r="A3007" s="3" t="s">
        <v>4017</v>
      </c>
      <c r="B3007" s="3" t="s">
        <v>4018</v>
      </c>
      <c r="C3007" s="3">
        <v>40.25</v>
      </c>
      <c r="D3007" s="3">
        <v>14</v>
      </c>
      <c r="E3007" s="3">
        <v>14</v>
      </c>
      <c r="F3007" s="3">
        <v>71</v>
      </c>
      <c r="G3007" s="3">
        <v>395</v>
      </c>
      <c r="H3007" s="3">
        <v>43.623340964660002</v>
      </c>
      <c r="I3007" s="3">
        <v>6.41748046875</v>
      </c>
      <c r="J3007" s="3">
        <v>0.98952427248707497</v>
      </c>
      <c r="K3007" s="3">
        <v>0.98408579010407804</v>
      </c>
      <c r="L3007" s="3">
        <v>0.97859538089474996</v>
      </c>
      <c r="M3007" s="3">
        <f t="shared" si="184"/>
        <v>0.98406848116196766</v>
      </c>
      <c r="N3007" s="3">
        <v>0.98066899543039998</v>
      </c>
      <c r="O3007" s="3">
        <v>1.0082176359909301</v>
      </c>
      <c r="P3007" s="3">
        <v>0.97798300001129201</v>
      </c>
      <c r="Q3007" s="3">
        <f t="shared" si="185"/>
        <v>0.98895654381087406</v>
      </c>
      <c r="R3007" s="3">
        <f t="shared" si="186"/>
        <v>1.0049671976518695</v>
      </c>
      <c r="S3007" s="3">
        <f t="shared" si="187"/>
        <v>0.6556892092721579</v>
      </c>
    </row>
    <row r="3008" spans="1:19" s="5" customFormat="1" ht="12.75" x14ac:dyDescent="0.2">
      <c r="A3008" s="3" t="s">
        <v>3539</v>
      </c>
      <c r="B3008" s="3" t="s">
        <v>3540</v>
      </c>
      <c r="C3008" s="3">
        <v>74.290000000000006</v>
      </c>
      <c r="D3008" s="3">
        <v>10</v>
      </c>
      <c r="E3008" s="3">
        <v>10</v>
      </c>
      <c r="F3008" s="3">
        <v>55</v>
      </c>
      <c r="G3008" s="3">
        <v>105</v>
      </c>
      <c r="H3008" s="3">
        <v>11.69606174466</v>
      </c>
      <c r="I3008" s="3">
        <v>9.49560546875</v>
      </c>
      <c r="J3008" s="3">
        <v>1.0292344841672201</v>
      </c>
      <c r="K3008" s="3">
        <v>1.0886632572045201</v>
      </c>
      <c r="L3008" s="3">
        <v>1.04724024279557</v>
      </c>
      <c r="M3008" s="3">
        <f t="shared" si="184"/>
        <v>1.0550459947224367</v>
      </c>
      <c r="N3008" s="3">
        <v>1.16130798103553</v>
      </c>
      <c r="O3008" s="3">
        <v>0.96274086310338203</v>
      </c>
      <c r="P3008" s="3">
        <v>0.93527143974156302</v>
      </c>
      <c r="Q3008" s="3">
        <f t="shared" si="185"/>
        <v>1.0197734279601582</v>
      </c>
      <c r="R3008" s="3">
        <f t="shared" si="186"/>
        <v>0.96656774497157538</v>
      </c>
      <c r="S3008" s="3">
        <f t="shared" si="187"/>
        <v>0.65572806747282131</v>
      </c>
    </row>
    <row r="3009" spans="1:19" s="5" customFormat="1" ht="12.75" x14ac:dyDescent="0.2">
      <c r="A3009" s="3" t="s">
        <v>2499</v>
      </c>
      <c r="B3009" s="3" t="s">
        <v>2500</v>
      </c>
      <c r="C3009" s="3">
        <v>11.3</v>
      </c>
      <c r="D3009" s="3">
        <v>3</v>
      </c>
      <c r="E3009" s="3">
        <v>5</v>
      </c>
      <c r="F3009" s="3">
        <v>13</v>
      </c>
      <c r="G3009" s="3">
        <v>345</v>
      </c>
      <c r="H3009" s="3">
        <v>37.50491235466</v>
      </c>
      <c r="I3009" s="3">
        <v>7.26904296875</v>
      </c>
      <c r="J3009" s="3">
        <v>0.83139597795784204</v>
      </c>
      <c r="K3009" s="3">
        <v>0.98630921219851098</v>
      </c>
      <c r="L3009" s="3"/>
      <c r="M3009" s="3">
        <f t="shared" si="184"/>
        <v>0.90885259507817651</v>
      </c>
      <c r="N3009" s="3">
        <v>0.98958360495533204</v>
      </c>
      <c r="O3009" s="3">
        <v>0.91684333680159402</v>
      </c>
      <c r="P3009" s="3"/>
      <c r="Q3009" s="3">
        <f t="shared" si="185"/>
        <v>0.95321347087846298</v>
      </c>
      <c r="R3009" s="3">
        <f t="shared" si="186"/>
        <v>1.0488097586346998</v>
      </c>
      <c r="S3009" s="3">
        <f t="shared" si="187"/>
        <v>0.65582255224223385</v>
      </c>
    </row>
    <row r="3010" spans="1:19" s="5" customFormat="1" ht="12.75" x14ac:dyDescent="0.2">
      <c r="A3010" s="3" t="s">
        <v>3365</v>
      </c>
      <c r="B3010" s="3" t="s">
        <v>3366</v>
      </c>
      <c r="C3010" s="3">
        <v>22.27</v>
      </c>
      <c r="D3010" s="3">
        <v>13</v>
      </c>
      <c r="E3010" s="3">
        <v>14</v>
      </c>
      <c r="F3010" s="3">
        <v>35</v>
      </c>
      <c r="G3010" s="3">
        <v>669</v>
      </c>
      <c r="H3010" s="3">
        <v>72.7985629746602</v>
      </c>
      <c r="I3010" s="3">
        <v>5.74462890625</v>
      </c>
      <c r="J3010" s="3">
        <v>0.98561062373959496</v>
      </c>
      <c r="K3010" s="3">
        <v>1.03946214907003</v>
      </c>
      <c r="L3010" s="3">
        <v>1.0378665670790199</v>
      </c>
      <c r="M3010" s="3">
        <f t="shared" ref="M3010:M3073" si="188">AVERAGE(J3010:L3010)</f>
        <v>1.0209797799628817</v>
      </c>
      <c r="N3010" s="3">
        <v>1.0265744342985601</v>
      </c>
      <c r="O3010" s="3">
        <v>1.0191088602226199</v>
      </c>
      <c r="P3010" s="3">
        <v>0.98610232874197901</v>
      </c>
      <c r="Q3010" s="3">
        <f t="shared" ref="Q3010:Q3073" si="189">AVERAGE(N3010:P3010)</f>
        <v>1.0105952077543865</v>
      </c>
      <c r="R3010" s="3">
        <f t="shared" ref="R3010:R3073" si="190">Q3010/M3010</f>
        <v>0.98982881697336578</v>
      </c>
      <c r="S3010" s="3">
        <f t="shared" ref="S3010:S3073" si="191">_xlfn.T.TEST(J3010:L3010,N3010:P3010,2,2)</f>
        <v>0.65613627959190901</v>
      </c>
    </row>
    <row r="3011" spans="1:19" s="5" customFormat="1" ht="12.75" x14ac:dyDescent="0.2">
      <c r="A3011" s="3" t="s">
        <v>3139</v>
      </c>
      <c r="B3011" s="3" t="s">
        <v>3140</v>
      </c>
      <c r="C3011" s="3">
        <v>5.13</v>
      </c>
      <c r="D3011" s="3">
        <v>11</v>
      </c>
      <c r="E3011" s="3">
        <v>12</v>
      </c>
      <c r="F3011" s="3">
        <v>32</v>
      </c>
      <c r="G3011" s="3">
        <v>2337</v>
      </c>
      <c r="H3011" s="3">
        <v>243.57849950466101</v>
      </c>
      <c r="I3011" s="3">
        <v>6.20166015625</v>
      </c>
      <c r="J3011" s="3">
        <v>0.95049621383341298</v>
      </c>
      <c r="K3011" s="3">
        <v>1.0457852301875901</v>
      </c>
      <c r="L3011" s="3">
        <v>0.99341648961963003</v>
      </c>
      <c r="M3011" s="3">
        <f t="shared" si="188"/>
        <v>0.99656597788021095</v>
      </c>
      <c r="N3011" s="3">
        <v>1.04118123296346</v>
      </c>
      <c r="O3011" s="3">
        <v>0.95364434297749001</v>
      </c>
      <c r="P3011" s="3">
        <v>1.0553523317289799</v>
      </c>
      <c r="Q3011" s="3">
        <f t="shared" si="189"/>
        <v>1.0167259692233099</v>
      </c>
      <c r="R3011" s="3">
        <f t="shared" si="190"/>
        <v>1.0202294597553703</v>
      </c>
      <c r="S3011" s="3">
        <f t="shared" si="191"/>
        <v>0.65688897431180193</v>
      </c>
    </row>
    <row r="3012" spans="1:19" s="5" customFormat="1" ht="12.75" x14ac:dyDescent="0.2">
      <c r="A3012" s="3" t="s">
        <v>7387</v>
      </c>
      <c r="B3012" s="3" t="s">
        <v>7388</v>
      </c>
      <c r="C3012" s="3">
        <v>17.86</v>
      </c>
      <c r="D3012" s="3">
        <v>2</v>
      </c>
      <c r="E3012" s="3">
        <v>2</v>
      </c>
      <c r="F3012" s="3">
        <v>4</v>
      </c>
      <c r="G3012" s="3">
        <v>168</v>
      </c>
      <c r="H3012" s="3">
        <v>18.682758474660002</v>
      </c>
      <c r="I3012" s="3">
        <v>9.51025390625</v>
      </c>
      <c r="J3012" s="3">
        <v>0.56191374316810905</v>
      </c>
      <c r="K3012" s="3">
        <v>0.86761178810897099</v>
      </c>
      <c r="L3012" s="3">
        <v>1.54006205590801</v>
      </c>
      <c r="M3012" s="3">
        <f t="shared" si="188"/>
        <v>0.98986252906169669</v>
      </c>
      <c r="N3012" s="3">
        <v>0.63240880367170904</v>
      </c>
      <c r="O3012" s="3">
        <v>0.67646208717885703</v>
      </c>
      <c r="P3012" s="3">
        <v>1.17585945047109</v>
      </c>
      <c r="Q3012" s="3">
        <f t="shared" si="189"/>
        <v>0.82824344710721876</v>
      </c>
      <c r="R3012" s="3">
        <f t="shared" si="190"/>
        <v>0.8367257298771793</v>
      </c>
      <c r="S3012" s="3">
        <f t="shared" si="191"/>
        <v>0.65693874496084126</v>
      </c>
    </row>
    <row r="3013" spans="1:19" s="5" customFormat="1" ht="12.75" x14ac:dyDescent="0.2">
      <c r="A3013" s="3" t="s">
        <v>523</v>
      </c>
      <c r="B3013" s="3" t="s">
        <v>524</v>
      </c>
      <c r="C3013" s="3">
        <v>33.130000000000003</v>
      </c>
      <c r="D3013" s="3">
        <v>10</v>
      </c>
      <c r="E3013" s="3">
        <v>20</v>
      </c>
      <c r="F3013" s="3">
        <v>162</v>
      </c>
      <c r="G3013" s="3">
        <v>664</v>
      </c>
      <c r="H3013" s="3">
        <v>72.207697494660195</v>
      </c>
      <c r="I3013" s="3">
        <v>7.32763671875</v>
      </c>
      <c r="J3013" s="3">
        <v>1.0541593731049701</v>
      </c>
      <c r="K3013" s="3">
        <v>0.94241354783380504</v>
      </c>
      <c r="L3013" s="3">
        <v>1.0370850322740099</v>
      </c>
      <c r="M3013" s="3">
        <f t="shared" si="188"/>
        <v>1.011219317737595</v>
      </c>
      <c r="N3013" s="3">
        <v>0.96515714379642403</v>
      </c>
      <c r="O3013" s="3">
        <v>1.0373976735374499</v>
      </c>
      <c r="P3013" s="3">
        <v>0.97109311225417505</v>
      </c>
      <c r="Q3013" s="3">
        <f t="shared" si="189"/>
        <v>0.99121597652934967</v>
      </c>
      <c r="R3013" s="3">
        <f t="shared" si="190"/>
        <v>0.98021859268571043</v>
      </c>
      <c r="S3013" s="3">
        <f t="shared" si="191"/>
        <v>0.65695022392661206</v>
      </c>
    </row>
    <row r="3014" spans="1:19" s="5" customFormat="1" ht="12.75" x14ac:dyDescent="0.2">
      <c r="A3014" s="3" t="s">
        <v>4067</v>
      </c>
      <c r="B3014" s="3" t="s">
        <v>4068</v>
      </c>
      <c r="C3014" s="3">
        <v>50</v>
      </c>
      <c r="D3014" s="3">
        <v>7</v>
      </c>
      <c r="E3014" s="3">
        <v>7</v>
      </c>
      <c r="F3014" s="3">
        <v>46</v>
      </c>
      <c r="G3014" s="3">
        <v>110</v>
      </c>
      <c r="H3014" s="3">
        <v>12.67964132466</v>
      </c>
      <c r="I3014" s="3">
        <v>9.30517578125</v>
      </c>
      <c r="J3014" s="3">
        <v>0.82357495342547304</v>
      </c>
      <c r="K3014" s="3">
        <v>1.2371164217394199</v>
      </c>
      <c r="L3014" s="3">
        <v>0.92553050197986997</v>
      </c>
      <c r="M3014" s="3">
        <f t="shared" si="188"/>
        <v>0.99540729238158765</v>
      </c>
      <c r="N3014" s="3">
        <v>1.0710583853370399</v>
      </c>
      <c r="O3014" s="3">
        <v>0.97377632493112598</v>
      </c>
      <c r="P3014" s="3">
        <v>1.1317360561544401</v>
      </c>
      <c r="Q3014" s="3">
        <f t="shared" si="189"/>
        <v>1.0588569221408688</v>
      </c>
      <c r="R3014" s="3">
        <f t="shared" si="190"/>
        <v>1.0637423798729393</v>
      </c>
      <c r="S3014" s="3">
        <f t="shared" si="191"/>
        <v>0.65732300106644859</v>
      </c>
    </row>
    <row r="3015" spans="1:19" s="5" customFormat="1" ht="12.75" x14ac:dyDescent="0.2">
      <c r="A3015" s="3" t="s">
        <v>1377</v>
      </c>
      <c r="B3015" s="3" t="s">
        <v>1378</v>
      </c>
      <c r="C3015" s="3">
        <v>19.12</v>
      </c>
      <c r="D3015" s="3">
        <v>23</v>
      </c>
      <c r="E3015" s="3">
        <v>23</v>
      </c>
      <c r="F3015" s="3">
        <v>104</v>
      </c>
      <c r="G3015" s="3">
        <v>1313</v>
      </c>
      <c r="H3015" s="3">
        <v>144.87550438465999</v>
      </c>
      <c r="I3015" s="3">
        <v>5.84619140625</v>
      </c>
      <c r="J3015" s="3">
        <v>1.02023722443661</v>
      </c>
      <c r="K3015" s="3">
        <v>0.98760644802953701</v>
      </c>
      <c r="L3015" s="3">
        <v>0.97954832921664903</v>
      </c>
      <c r="M3015" s="3">
        <f t="shared" si="188"/>
        <v>0.99579733389426528</v>
      </c>
      <c r="N3015" s="3">
        <v>0.99491719256105304</v>
      </c>
      <c r="O3015" s="3">
        <v>1.0024948838541501</v>
      </c>
      <c r="P3015" s="3">
        <v>0.96606526524455605</v>
      </c>
      <c r="Q3015" s="3">
        <f t="shared" si="189"/>
        <v>0.9878257805532531</v>
      </c>
      <c r="R3015" s="3">
        <f t="shared" si="190"/>
        <v>0.99199480349094948</v>
      </c>
      <c r="S3015" s="3">
        <f t="shared" si="191"/>
        <v>0.65747955944567382</v>
      </c>
    </row>
    <row r="3016" spans="1:19" s="5" customFormat="1" ht="12.75" x14ac:dyDescent="0.2">
      <c r="A3016" s="3" t="s">
        <v>6649</v>
      </c>
      <c r="B3016" s="3" t="s">
        <v>6650</v>
      </c>
      <c r="C3016" s="3">
        <v>7.88</v>
      </c>
      <c r="D3016" s="3">
        <v>3</v>
      </c>
      <c r="E3016" s="3">
        <v>3</v>
      </c>
      <c r="F3016" s="3">
        <v>7</v>
      </c>
      <c r="G3016" s="3">
        <v>330</v>
      </c>
      <c r="H3016" s="3">
        <v>35.604633654659999</v>
      </c>
      <c r="I3016" s="3">
        <v>8.49951171875</v>
      </c>
      <c r="J3016" s="3">
        <v>1.0059958753214999</v>
      </c>
      <c r="K3016" s="3">
        <v>0.987965845175521</v>
      </c>
      <c r="L3016" s="3"/>
      <c r="M3016" s="3">
        <f t="shared" si="188"/>
        <v>0.9969808602485104</v>
      </c>
      <c r="N3016" s="3">
        <v>0.94775928631635598</v>
      </c>
      <c r="O3016" s="3">
        <v>1.0118775193816101</v>
      </c>
      <c r="P3016" s="3"/>
      <c r="Q3016" s="3">
        <f t="shared" si="189"/>
        <v>0.97981840284898303</v>
      </c>
      <c r="R3016" s="3">
        <f t="shared" si="190"/>
        <v>0.98278556983004728</v>
      </c>
      <c r="S3016" s="3">
        <f t="shared" si="191"/>
        <v>0.65761700182923022</v>
      </c>
    </row>
    <row r="3017" spans="1:19" s="5" customFormat="1" ht="12.75" x14ac:dyDescent="0.2">
      <c r="A3017" s="3" t="s">
        <v>4321</v>
      </c>
      <c r="B3017" s="3" t="s">
        <v>4322</v>
      </c>
      <c r="C3017" s="3">
        <v>5.31</v>
      </c>
      <c r="D3017" s="3">
        <v>5</v>
      </c>
      <c r="E3017" s="3">
        <v>5</v>
      </c>
      <c r="F3017" s="3">
        <v>10</v>
      </c>
      <c r="G3017" s="3">
        <v>960</v>
      </c>
      <c r="H3017" s="3">
        <v>106.03395355466</v>
      </c>
      <c r="I3017" s="3">
        <v>6.96142578125</v>
      </c>
      <c r="J3017" s="3">
        <v>1.01069806648588</v>
      </c>
      <c r="K3017" s="3">
        <v>0.99396924888193305</v>
      </c>
      <c r="L3017" s="3">
        <v>0.88958209589937798</v>
      </c>
      <c r="M3017" s="3">
        <f t="shared" si="188"/>
        <v>0.96474980375573038</v>
      </c>
      <c r="N3017" s="3">
        <v>1.0308248271165099</v>
      </c>
      <c r="O3017" s="3">
        <v>0.92398935613511601</v>
      </c>
      <c r="P3017" s="3">
        <v>1.01125447104382</v>
      </c>
      <c r="Q3017" s="3">
        <f t="shared" si="189"/>
        <v>0.98868955143181536</v>
      </c>
      <c r="R3017" s="3">
        <f t="shared" si="190"/>
        <v>1.0248144623433852</v>
      </c>
      <c r="S3017" s="3">
        <f t="shared" si="191"/>
        <v>0.6579723933102577</v>
      </c>
    </row>
    <row r="3018" spans="1:19" s="5" customFormat="1" ht="12.75" x14ac:dyDescent="0.2">
      <c r="A3018" s="3" t="s">
        <v>4255</v>
      </c>
      <c r="B3018" s="3" t="s">
        <v>4256</v>
      </c>
      <c r="C3018" s="3">
        <v>16.670000000000002</v>
      </c>
      <c r="D3018" s="3">
        <v>2</v>
      </c>
      <c r="E3018" s="3">
        <v>2</v>
      </c>
      <c r="F3018" s="3">
        <v>20</v>
      </c>
      <c r="G3018" s="3">
        <v>156</v>
      </c>
      <c r="H3018" s="3">
        <v>17.438034544659999</v>
      </c>
      <c r="I3018" s="3">
        <v>5.18603515625</v>
      </c>
      <c r="J3018" s="3">
        <v>0.96005843637115595</v>
      </c>
      <c r="K3018" s="3">
        <v>1.03386103225187</v>
      </c>
      <c r="L3018" s="3">
        <v>0.97950793595501995</v>
      </c>
      <c r="M3018" s="3">
        <f t="shared" si="188"/>
        <v>0.99114246819268192</v>
      </c>
      <c r="N3018" s="3">
        <v>0.98761289134399899</v>
      </c>
      <c r="O3018" s="3">
        <v>1.0781475123545901</v>
      </c>
      <c r="P3018" s="3">
        <v>0.96610486652421401</v>
      </c>
      <c r="Q3018" s="3">
        <f t="shared" si="189"/>
        <v>1.0106217567409344</v>
      </c>
      <c r="R3018" s="3">
        <f t="shared" si="190"/>
        <v>1.0196533688883016</v>
      </c>
      <c r="S3018" s="3">
        <f t="shared" si="191"/>
        <v>0.65811847345729291</v>
      </c>
    </row>
    <row r="3019" spans="1:19" s="5" customFormat="1" ht="12.75" x14ac:dyDescent="0.2">
      <c r="A3019" s="3" t="s">
        <v>4797</v>
      </c>
      <c r="B3019" s="3" t="s">
        <v>4798</v>
      </c>
      <c r="C3019" s="3">
        <v>41.48</v>
      </c>
      <c r="D3019" s="3">
        <v>6</v>
      </c>
      <c r="E3019" s="3">
        <v>6</v>
      </c>
      <c r="F3019" s="3">
        <v>14</v>
      </c>
      <c r="G3019" s="3">
        <v>135</v>
      </c>
      <c r="H3019" s="3">
        <v>15.81186694466</v>
      </c>
      <c r="I3019" s="3">
        <v>5.10986328125</v>
      </c>
      <c r="J3019" s="3">
        <v>0.95499142385832503</v>
      </c>
      <c r="K3019" s="3">
        <v>1.21393849441834</v>
      </c>
      <c r="L3019" s="3">
        <v>0.99127031565872104</v>
      </c>
      <c r="M3019" s="3">
        <f t="shared" si="188"/>
        <v>1.053400077978462</v>
      </c>
      <c r="N3019" s="3">
        <v>0.88614159228799005</v>
      </c>
      <c r="O3019" s="3">
        <v>0.928497685885735</v>
      </c>
      <c r="P3019" s="3">
        <v>1.17323833797025</v>
      </c>
      <c r="Q3019" s="3">
        <f t="shared" si="189"/>
        <v>0.99595920538132499</v>
      </c>
      <c r="R3019" s="3">
        <f t="shared" si="190"/>
        <v>0.94547098125588758</v>
      </c>
      <c r="S3019" s="3">
        <f t="shared" si="191"/>
        <v>0.65887529722754667</v>
      </c>
    </row>
    <row r="3020" spans="1:19" s="5" customFormat="1" ht="12.75" x14ac:dyDescent="0.2">
      <c r="A3020" s="3" t="s">
        <v>8189</v>
      </c>
      <c r="B3020" s="3" t="s">
        <v>8190</v>
      </c>
      <c r="C3020" s="3">
        <v>11.54</v>
      </c>
      <c r="D3020" s="3">
        <v>4</v>
      </c>
      <c r="E3020" s="3">
        <v>4</v>
      </c>
      <c r="F3020" s="3">
        <v>14</v>
      </c>
      <c r="G3020" s="3">
        <v>260</v>
      </c>
      <c r="H3020" s="3">
        <v>29.087833984660001</v>
      </c>
      <c r="I3020" s="3">
        <v>9.12939453125</v>
      </c>
      <c r="J3020" s="3">
        <v>0.98528546568199404</v>
      </c>
      <c r="K3020" s="3">
        <v>0.97567515092478996</v>
      </c>
      <c r="L3020" s="3">
        <v>1.0060102586177999</v>
      </c>
      <c r="M3020" s="3">
        <f t="shared" si="188"/>
        <v>0.98899029174152797</v>
      </c>
      <c r="N3020" s="3">
        <v>1.0079062738664899</v>
      </c>
      <c r="O3020" s="3">
        <v>0.97351279021231796</v>
      </c>
      <c r="P3020" s="3">
        <v>1.0059732646542701</v>
      </c>
      <c r="Q3020" s="3">
        <f t="shared" si="189"/>
        <v>0.99579744291102601</v>
      </c>
      <c r="R3020" s="3">
        <f t="shared" si="190"/>
        <v>1.0068829302232192</v>
      </c>
      <c r="S3020" s="3">
        <f t="shared" si="191"/>
        <v>0.6589584094707952</v>
      </c>
    </row>
    <row r="3021" spans="1:19" s="5" customFormat="1" ht="12.75" x14ac:dyDescent="0.2">
      <c r="A3021" s="3" t="s">
        <v>479</v>
      </c>
      <c r="B3021" s="3" t="s">
        <v>480</v>
      </c>
      <c r="C3021" s="3">
        <v>56.1</v>
      </c>
      <c r="D3021" s="3">
        <v>6</v>
      </c>
      <c r="E3021" s="3">
        <v>6</v>
      </c>
      <c r="F3021" s="3">
        <v>85</v>
      </c>
      <c r="G3021" s="3">
        <v>82</v>
      </c>
      <c r="H3021" s="3">
        <v>9.34887470466</v>
      </c>
      <c r="I3021" s="3">
        <v>9.58349609375</v>
      </c>
      <c r="J3021" s="3">
        <v>1.0459478281964301</v>
      </c>
      <c r="K3021" s="3">
        <v>0.94246736085210903</v>
      </c>
      <c r="L3021" s="3">
        <v>1.04166331788928</v>
      </c>
      <c r="M3021" s="3">
        <f t="shared" si="188"/>
        <v>1.0100261689792731</v>
      </c>
      <c r="N3021" s="3">
        <v>0.98468917395216804</v>
      </c>
      <c r="O3021" s="3">
        <v>1.0358013895863001</v>
      </c>
      <c r="P3021" s="3">
        <v>0.949539605228508</v>
      </c>
      <c r="Q3021" s="3">
        <f t="shared" si="189"/>
        <v>0.99001005625565863</v>
      </c>
      <c r="R3021" s="3">
        <f t="shared" si="190"/>
        <v>0.98018258007726411</v>
      </c>
      <c r="S3021" s="3">
        <f t="shared" si="191"/>
        <v>0.65903759937179929</v>
      </c>
    </row>
    <row r="3022" spans="1:19" s="5" customFormat="1" ht="12.75" x14ac:dyDescent="0.2">
      <c r="A3022" s="3" t="s">
        <v>7349</v>
      </c>
      <c r="B3022" s="3" t="s">
        <v>7350</v>
      </c>
      <c r="C3022" s="3">
        <v>22.49</v>
      </c>
      <c r="D3022" s="3">
        <v>10</v>
      </c>
      <c r="E3022" s="3">
        <v>10</v>
      </c>
      <c r="F3022" s="3">
        <v>26</v>
      </c>
      <c r="G3022" s="3">
        <v>418</v>
      </c>
      <c r="H3022" s="3">
        <v>45.142352414660003</v>
      </c>
      <c r="I3022" s="3">
        <v>8.25048828125</v>
      </c>
      <c r="J3022" s="3">
        <v>0.93635896773376304</v>
      </c>
      <c r="K3022" s="3">
        <v>1.04836168358862</v>
      </c>
      <c r="L3022" s="3">
        <v>1.0009986762907199</v>
      </c>
      <c r="M3022" s="3">
        <f t="shared" si="188"/>
        <v>0.99523977587103429</v>
      </c>
      <c r="N3022" s="3">
        <v>0.99973831006992597</v>
      </c>
      <c r="O3022" s="3">
        <v>0.97045766859736005</v>
      </c>
      <c r="P3022" s="3">
        <v>1.0819694512436699</v>
      </c>
      <c r="Q3022" s="3">
        <f t="shared" si="189"/>
        <v>1.0173884766369854</v>
      </c>
      <c r="R3022" s="3">
        <f t="shared" si="190"/>
        <v>1.0222546378299304</v>
      </c>
      <c r="S3022" s="3">
        <f t="shared" si="191"/>
        <v>0.65909859786434599</v>
      </c>
    </row>
    <row r="3023" spans="1:19" s="5" customFormat="1" ht="12.75" x14ac:dyDescent="0.2">
      <c r="A3023" s="3" t="s">
        <v>7829</v>
      </c>
      <c r="B3023" s="3" t="s">
        <v>7830</v>
      </c>
      <c r="C3023" s="3">
        <v>20.62</v>
      </c>
      <c r="D3023" s="3">
        <v>4</v>
      </c>
      <c r="E3023" s="3">
        <v>4</v>
      </c>
      <c r="F3023" s="3">
        <v>7</v>
      </c>
      <c r="G3023" s="3">
        <v>194</v>
      </c>
      <c r="H3023" s="3">
        <v>21.038948924660001</v>
      </c>
      <c r="I3023" s="3">
        <v>8.61669921875</v>
      </c>
      <c r="J3023" s="3">
        <v>1.00602207904198</v>
      </c>
      <c r="K3023" s="3">
        <v>1.2781055144806801</v>
      </c>
      <c r="L3023" s="3">
        <v>0.88455060467612601</v>
      </c>
      <c r="M3023" s="3">
        <f t="shared" si="188"/>
        <v>1.0562260660662621</v>
      </c>
      <c r="N3023" s="3">
        <v>1.01744740196552</v>
      </c>
      <c r="O3023" s="3">
        <v>0.996202434034967</v>
      </c>
      <c r="P3023" s="3">
        <v>0.98856534872630897</v>
      </c>
      <c r="Q3023" s="3">
        <f t="shared" si="189"/>
        <v>1.0007383949089321</v>
      </c>
      <c r="R3023" s="3">
        <f t="shared" si="190"/>
        <v>0.94746610319513835</v>
      </c>
      <c r="S3023" s="3">
        <f t="shared" si="191"/>
        <v>0.65917137180561669</v>
      </c>
    </row>
    <row r="3024" spans="1:19" s="5" customFormat="1" ht="12.75" x14ac:dyDescent="0.2">
      <c r="A3024" s="3" t="s">
        <v>2261</v>
      </c>
      <c r="B3024" s="3" t="s">
        <v>2262</v>
      </c>
      <c r="C3024" s="3">
        <v>16.600000000000001</v>
      </c>
      <c r="D3024" s="3">
        <v>3</v>
      </c>
      <c r="E3024" s="3">
        <v>5</v>
      </c>
      <c r="F3024" s="3">
        <v>20</v>
      </c>
      <c r="G3024" s="3">
        <v>241</v>
      </c>
      <c r="H3024" s="3">
        <v>27.514322434659999</v>
      </c>
      <c r="I3024" s="3">
        <v>9.26123046875</v>
      </c>
      <c r="J3024" s="3">
        <v>1.02209614860802</v>
      </c>
      <c r="K3024" s="3">
        <v>1.09592709407458</v>
      </c>
      <c r="L3024" s="3">
        <v>0.97450517535063497</v>
      </c>
      <c r="M3024" s="3">
        <f t="shared" si="188"/>
        <v>1.0308428060110784</v>
      </c>
      <c r="N3024" s="3">
        <v>0.96937743770923701</v>
      </c>
      <c r="O3024" s="3">
        <v>0.98915308595931795</v>
      </c>
      <c r="P3024" s="3">
        <v>1.0678452424284299</v>
      </c>
      <c r="Q3024" s="3">
        <f t="shared" si="189"/>
        <v>1.0087919220323283</v>
      </c>
      <c r="R3024" s="3">
        <f t="shared" si="190"/>
        <v>0.97860887824005138</v>
      </c>
      <c r="S3024" s="3">
        <f t="shared" si="191"/>
        <v>0.65934825009934084</v>
      </c>
    </row>
    <row r="3025" spans="1:19" s="5" customFormat="1" ht="12.75" x14ac:dyDescent="0.2">
      <c r="A3025" s="3" t="s">
        <v>4669</v>
      </c>
      <c r="B3025" s="3" t="s">
        <v>4670</v>
      </c>
      <c r="C3025" s="3">
        <v>12.05</v>
      </c>
      <c r="D3025" s="3">
        <v>5</v>
      </c>
      <c r="E3025" s="3">
        <v>6</v>
      </c>
      <c r="F3025" s="3">
        <v>9</v>
      </c>
      <c r="G3025" s="3">
        <v>531</v>
      </c>
      <c r="H3025" s="3">
        <v>57.482876914660103</v>
      </c>
      <c r="I3025" s="3">
        <v>8.92431640625</v>
      </c>
      <c r="J3025" s="3">
        <v>1.06172833290443</v>
      </c>
      <c r="K3025" s="3">
        <v>0.99559344680371997</v>
      </c>
      <c r="L3025" s="3"/>
      <c r="M3025" s="3">
        <f t="shared" si="188"/>
        <v>1.028660889854075</v>
      </c>
      <c r="N3025" s="3">
        <v>0.94872255098794001</v>
      </c>
      <c r="O3025" s="3">
        <v>1.0476851459296399</v>
      </c>
      <c r="P3025" s="3"/>
      <c r="Q3025" s="3">
        <f t="shared" si="189"/>
        <v>0.99820384845878996</v>
      </c>
      <c r="R3025" s="3">
        <f t="shared" si="190"/>
        <v>0.97039156276311267</v>
      </c>
      <c r="S3025" s="3">
        <f t="shared" si="191"/>
        <v>0.65972102422239387</v>
      </c>
    </row>
    <row r="3026" spans="1:19" s="5" customFormat="1" ht="12.75" x14ac:dyDescent="0.2">
      <c r="A3026" s="3" t="s">
        <v>2521</v>
      </c>
      <c r="B3026" s="3" t="s">
        <v>2522</v>
      </c>
      <c r="C3026" s="3">
        <v>17.03</v>
      </c>
      <c r="D3026" s="3">
        <v>15</v>
      </c>
      <c r="E3026" s="3">
        <v>15</v>
      </c>
      <c r="F3026" s="3">
        <v>32</v>
      </c>
      <c r="G3026" s="3">
        <v>910</v>
      </c>
      <c r="H3026" s="3">
        <v>102.60061191466001</v>
      </c>
      <c r="I3026" s="3">
        <v>5.45263671875</v>
      </c>
      <c r="J3026" s="3">
        <v>0.96787558709166699</v>
      </c>
      <c r="K3026" s="3">
        <v>1.0150869118641299</v>
      </c>
      <c r="L3026" s="3">
        <v>0.98643484393395797</v>
      </c>
      <c r="M3026" s="3">
        <f t="shared" si="188"/>
        <v>0.98979911429658485</v>
      </c>
      <c r="N3026" s="3">
        <v>1.0249162507840199</v>
      </c>
      <c r="O3026" s="3">
        <v>0.987164624115621</v>
      </c>
      <c r="P3026" s="3">
        <v>0.98430851798403196</v>
      </c>
      <c r="Q3026" s="3">
        <f t="shared" si="189"/>
        <v>0.9987964642945576</v>
      </c>
      <c r="R3026" s="3">
        <f t="shared" si="190"/>
        <v>1.0090900768327793</v>
      </c>
      <c r="S3026" s="3">
        <f t="shared" si="191"/>
        <v>0.660001490299716</v>
      </c>
    </row>
    <row r="3027" spans="1:19" s="5" customFormat="1" ht="12.75" x14ac:dyDescent="0.2">
      <c r="A3027" s="3" t="s">
        <v>6087</v>
      </c>
      <c r="B3027" s="3" t="s">
        <v>6088</v>
      </c>
      <c r="C3027" s="3">
        <v>4.74</v>
      </c>
      <c r="D3027" s="3">
        <v>5</v>
      </c>
      <c r="E3027" s="3">
        <v>5</v>
      </c>
      <c r="F3027" s="3">
        <v>10</v>
      </c>
      <c r="G3027" s="3">
        <v>886</v>
      </c>
      <c r="H3027" s="3">
        <v>96.457712484659993</v>
      </c>
      <c r="I3027" s="3">
        <v>6.55126953125</v>
      </c>
      <c r="J3027" s="3">
        <v>1.0098404816929101</v>
      </c>
      <c r="K3027" s="3">
        <v>0.97347857757242695</v>
      </c>
      <c r="L3027" s="3">
        <v>0.98758534909107498</v>
      </c>
      <c r="M3027" s="3">
        <f t="shared" si="188"/>
        <v>0.99030146945213726</v>
      </c>
      <c r="N3027" s="3">
        <v>0.95239912131444604</v>
      </c>
      <c r="O3027" s="3">
        <v>0.99371495458831205</v>
      </c>
      <c r="P3027" s="3">
        <v>1.08060047534387</v>
      </c>
      <c r="Q3027" s="3">
        <f t="shared" si="189"/>
        <v>1.0089048504155427</v>
      </c>
      <c r="R3027" s="3">
        <f t="shared" si="190"/>
        <v>1.0187855734210889</v>
      </c>
      <c r="S3027" s="3">
        <f t="shared" si="191"/>
        <v>0.66011016033309755</v>
      </c>
    </row>
    <row r="3028" spans="1:19" s="5" customFormat="1" ht="12.75" x14ac:dyDescent="0.2">
      <c r="A3028" s="3" t="s">
        <v>3521</v>
      </c>
      <c r="B3028" s="3" t="s">
        <v>3522</v>
      </c>
      <c r="C3028" s="3">
        <v>8.9700000000000006</v>
      </c>
      <c r="D3028" s="3">
        <v>4</v>
      </c>
      <c r="E3028" s="3">
        <v>4</v>
      </c>
      <c r="F3028" s="3">
        <v>8</v>
      </c>
      <c r="G3028" s="3">
        <v>446</v>
      </c>
      <c r="H3028" s="3">
        <v>50.255524554659999</v>
      </c>
      <c r="I3028" s="3">
        <v>8.79248046875</v>
      </c>
      <c r="J3028" s="3">
        <v>1.05487234680813</v>
      </c>
      <c r="K3028" s="3">
        <v>0.99152384454404197</v>
      </c>
      <c r="L3028" s="3">
        <v>0.93625775447152204</v>
      </c>
      <c r="M3028" s="3">
        <f t="shared" si="188"/>
        <v>0.99421798194123134</v>
      </c>
      <c r="N3028" s="3">
        <v>0.93170483581487895</v>
      </c>
      <c r="O3028" s="3">
        <v>0.93891897337171604</v>
      </c>
      <c r="P3028" s="3">
        <v>1.0419031768864899</v>
      </c>
      <c r="Q3028" s="3">
        <f t="shared" si="189"/>
        <v>0.97084232869102838</v>
      </c>
      <c r="R3028" s="3">
        <f t="shared" si="190"/>
        <v>0.97648840226711497</v>
      </c>
      <c r="S3028" s="3">
        <f t="shared" si="191"/>
        <v>0.66078506197399034</v>
      </c>
    </row>
    <row r="3029" spans="1:19" s="5" customFormat="1" ht="12.75" x14ac:dyDescent="0.2">
      <c r="A3029" s="3" t="s">
        <v>5215</v>
      </c>
      <c r="B3029" s="3" t="s">
        <v>5216</v>
      </c>
      <c r="C3029" s="3">
        <v>8.56</v>
      </c>
      <c r="D3029" s="3">
        <v>8</v>
      </c>
      <c r="E3029" s="3">
        <v>8</v>
      </c>
      <c r="F3029" s="3">
        <v>18</v>
      </c>
      <c r="G3029" s="3">
        <v>876</v>
      </c>
      <c r="H3029" s="3">
        <v>98.106706284660106</v>
      </c>
      <c r="I3029" s="3">
        <v>5.63037109375</v>
      </c>
      <c r="J3029" s="3">
        <v>0.93250274298844804</v>
      </c>
      <c r="K3029" s="3">
        <v>1.0311517640855601</v>
      </c>
      <c r="L3029" s="3">
        <v>0.96388159963339304</v>
      </c>
      <c r="M3029" s="3">
        <f t="shared" si="188"/>
        <v>0.97584536890246698</v>
      </c>
      <c r="N3029" s="3">
        <v>0.97351361569628303</v>
      </c>
      <c r="O3029" s="3">
        <v>0.96346264332411102</v>
      </c>
      <c r="P3029" s="3">
        <v>1.04588679569521</v>
      </c>
      <c r="Q3029" s="3">
        <f t="shared" si="189"/>
        <v>0.99428768490520136</v>
      </c>
      <c r="R3029" s="3">
        <f t="shared" si="190"/>
        <v>1.0188988097811813</v>
      </c>
      <c r="S3029" s="3">
        <f t="shared" si="191"/>
        <v>0.66092580643889975</v>
      </c>
    </row>
    <row r="3030" spans="1:19" s="5" customFormat="1" ht="12.75" x14ac:dyDescent="0.2">
      <c r="A3030" s="3" t="s">
        <v>7977</v>
      </c>
      <c r="B3030" s="3" t="s">
        <v>7978</v>
      </c>
      <c r="C3030" s="3">
        <v>7.64</v>
      </c>
      <c r="D3030" s="3">
        <v>5</v>
      </c>
      <c r="E3030" s="3">
        <v>5</v>
      </c>
      <c r="F3030" s="3">
        <v>8</v>
      </c>
      <c r="G3030" s="3">
        <v>550</v>
      </c>
      <c r="H3030" s="3">
        <v>60.429617024660203</v>
      </c>
      <c r="I3030" s="3">
        <v>6.85888671875</v>
      </c>
      <c r="J3030" s="3">
        <v>1.00140027958125</v>
      </c>
      <c r="K3030" s="3">
        <v>1.01289538894066</v>
      </c>
      <c r="L3030" s="3">
        <v>0.97306211873777504</v>
      </c>
      <c r="M3030" s="3">
        <f t="shared" si="188"/>
        <v>0.99578592908656172</v>
      </c>
      <c r="N3030" s="3">
        <v>0.96846269205794799</v>
      </c>
      <c r="O3030" s="3">
        <v>0.99736456980856103</v>
      </c>
      <c r="P3030" s="3">
        <v>1.0657089521899401</v>
      </c>
      <c r="Q3030" s="3">
        <f t="shared" si="189"/>
        <v>1.0105120713521496</v>
      </c>
      <c r="R3030" s="3">
        <f t="shared" si="190"/>
        <v>1.0147884618927043</v>
      </c>
      <c r="S3030" s="3">
        <f t="shared" si="191"/>
        <v>0.66120271039386935</v>
      </c>
    </row>
    <row r="3031" spans="1:19" s="5" customFormat="1" ht="12.75" x14ac:dyDescent="0.2">
      <c r="A3031" s="3" t="s">
        <v>1561</v>
      </c>
      <c r="B3031" s="3" t="s">
        <v>1562</v>
      </c>
      <c r="C3031" s="3">
        <v>0.91</v>
      </c>
      <c r="D3031" s="3">
        <v>3</v>
      </c>
      <c r="E3031" s="3">
        <v>3</v>
      </c>
      <c r="F3031" s="3">
        <v>3</v>
      </c>
      <c r="G3031" s="3">
        <v>2855</v>
      </c>
      <c r="H3031" s="3">
        <v>313.19369173466299</v>
      </c>
      <c r="I3031" s="3">
        <v>5.59228515625</v>
      </c>
      <c r="J3031" s="3">
        <v>0.95912395486145896</v>
      </c>
      <c r="K3031" s="3">
        <v>0.99287763262614004</v>
      </c>
      <c r="L3031" s="3">
        <v>1.0624223618874</v>
      </c>
      <c r="M3031" s="3">
        <f t="shared" si="188"/>
        <v>1.0048079831249996</v>
      </c>
      <c r="N3031" s="3">
        <v>1.02236688370715</v>
      </c>
      <c r="O3031" s="3">
        <v>0.97848498792593197</v>
      </c>
      <c r="P3031" s="3">
        <v>0.96382243515000099</v>
      </c>
      <c r="Q3031" s="3">
        <f t="shared" si="189"/>
        <v>0.98822476892769429</v>
      </c>
      <c r="R3031" s="3">
        <f t="shared" si="190"/>
        <v>0.98349613610181441</v>
      </c>
      <c r="S3031" s="3">
        <f t="shared" si="191"/>
        <v>0.66149109832855091</v>
      </c>
    </row>
    <row r="3032" spans="1:19" s="5" customFormat="1" ht="12.75" x14ac:dyDescent="0.2">
      <c r="A3032" s="3" t="s">
        <v>651</v>
      </c>
      <c r="B3032" s="3" t="s">
        <v>652</v>
      </c>
      <c r="C3032" s="3">
        <v>53.07</v>
      </c>
      <c r="D3032" s="3">
        <v>36</v>
      </c>
      <c r="E3032" s="3">
        <v>37</v>
      </c>
      <c r="F3032" s="3">
        <v>173</v>
      </c>
      <c r="G3032" s="3">
        <v>716</v>
      </c>
      <c r="H3032" s="3">
        <v>79.744972044660003</v>
      </c>
      <c r="I3032" s="3">
        <v>7.22509765625</v>
      </c>
      <c r="J3032" s="3">
        <v>1.0281617199809301</v>
      </c>
      <c r="K3032" s="3">
        <v>0.97664439725143304</v>
      </c>
      <c r="L3032" s="3">
        <v>1.0129636845346801</v>
      </c>
      <c r="M3032" s="3">
        <f t="shared" si="188"/>
        <v>1.005923267255681</v>
      </c>
      <c r="N3032" s="3">
        <v>1.00133910697461</v>
      </c>
      <c r="O3032" s="3">
        <v>1.0135806220325501</v>
      </c>
      <c r="P3032" s="3">
        <v>0.976386730510861</v>
      </c>
      <c r="Q3032" s="3">
        <f t="shared" si="189"/>
        <v>0.9971021531726737</v>
      </c>
      <c r="R3032" s="3">
        <f t="shared" si="190"/>
        <v>0.99123082806596896</v>
      </c>
      <c r="S3032" s="3">
        <f t="shared" si="191"/>
        <v>0.663306259793494</v>
      </c>
    </row>
    <row r="3033" spans="1:19" s="5" customFormat="1" ht="12.75" x14ac:dyDescent="0.2">
      <c r="A3033" s="3" t="s">
        <v>6057</v>
      </c>
      <c r="B3033" s="3" t="s">
        <v>6058</v>
      </c>
      <c r="C3033" s="3">
        <v>24.57</v>
      </c>
      <c r="D3033" s="3">
        <v>3</v>
      </c>
      <c r="E3033" s="3">
        <v>4</v>
      </c>
      <c r="F3033" s="3">
        <v>21</v>
      </c>
      <c r="G3033" s="3">
        <v>175</v>
      </c>
      <c r="H3033" s="3">
        <v>20.069435694660001</v>
      </c>
      <c r="I3033" s="3">
        <v>8.95361328125</v>
      </c>
      <c r="J3033" s="3">
        <v>1.0255164573673601</v>
      </c>
      <c r="K3033" s="3">
        <v>1.02956434730533</v>
      </c>
      <c r="L3033" s="3">
        <v>1.0019226463772399</v>
      </c>
      <c r="M3033" s="3">
        <f t="shared" si="188"/>
        <v>1.0190011503499765</v>
      </c>
      <c r="N3033" s="3">
        <v>0.99952044503953896</v>
      </c>
      <c r="O3033" s="3">
        <v>1.0058214417423901</v>
      </c>
      <c r="P3033" s="3">
        <v>1.0328419578436601</v>
      </c>
      <c r="Q3033" s="3">
        <f t="shared" si="189"/>
        <v>1.0127279482085296</v>
      </c>
      <c r="R3033" s="3">
        <f t="shared" si="190"/>
        <v>0.99384377324864415</v>
      </c>
      <c r="S3033" s="3">
        <f t="shared" si="191"/>
        <v>0.66334113563444141</v>
      </c>
    </row>
    <row r="3034" spans="1:19" s="5" customFormat="1" ht="12.75" x14ac:dyDescent="0.2">
      <c r="A3034" s="3" t="s">
        <v>471</v>
      </c>
      <c r="B3034" s="3" t="s">
        <v>472</v>
      </c>
      <c r="C3034" s="3">
        <v>4.4800000000000004</v>
      </c>
      <c r="D3034" s="3">
        <v>4</v>
      </c>
      <c r="E3034" s="3">
        <v>4</v>
      </c>
      <c r="F3034" s="3">
        <v>8</v>
      </c>
      <c r="G3034" s="3">
        <v>960</v>
      </c>
      <c r="H3034" s="3">
        <v>107.64297737466001</v>
      </c>
      <c r="I3034" s="3">
        <v>5.63037109375</v>
      </c>
      <c r="J3034" s="3">
        <v>1.05179831122411</v>
      </c>
      <c r="K3034" s="3">
        <v>1.0306794151896299</v>
      </c>
      <c r="L3034" s="3">
        <v>1.01699588082462</v>
      </c>
      <c r="M3034" s="3">
        <f t="shared" si="188"/>
        <v>1.0331578690794532</v>
      </c>
      <c r="N3034" s="3">
        <v>0.97526947159308996</v>
      </c>
      <c r="O3034" s="3">
        <v>1.02200467830814</v>
      </c>
      <c r="P3034" s="3">
        <v>1.06359455990616</v>
      </c>
      <c r="Q3034" s="3">
        <f t="shared" si="189"/>
        <v>1.0202895699357966</v>
      </c>
      <c r="R3034" s="3">
        <f t="shared" si="190"/>
        <v>0.98754469231781361</v>
      </c>
      <c r="S3034" s="3">
        <f t="shared" si="191"/>
        <v>0.66358933242519591</v>
      </c>
    </row>
    <row r="3035" spans="1:19" s="5" customFormat="1" ht="12.75" x14ac:dyDescent="0.2">
      <c r="A3035" s="3" t="s">
        <v>7159</v>
      </c>
      <c r="B3035" s="3" t="s">
        <v>7160</v>
      </c>
      <c r="C3035" s="3">
        <v>4.04</v>
      </c>
      <c r="D3035" s="3">
        <v>3</v>
      </c>
      <c r="E3035" s="3">
        <v>3</v>
      </c>
      <c r="F3035" s="3">
        <v>5</v>
      </c>
      <c r="G3035" s="3">
        <v>817</v>
      </c>
      <c r="H3035" s="3">
        <v>92.570017064659893</v>
      </c>
      <c r="I3035" s="3">
        <v>6.75634765625</v>
      </c>
      <c r="J3035" s="3">
        <v>1.00297767079138</v>
      </c>
      <c r="K3035" s="3">
        <v>1.0123466413037201</v>
      </c>
      <c r="L3035" s="3">
        <v>1.0273221749057599</v>
      </c>
      <c r="M3035" s="3">
        <f t="shared" si="188"/>
        <v>1.0142154956669533</v>
      </c>
      <c r="N3035" s="3">
        <v>1.01645086604503</v>
      </c>
      <c r="O3035" s="3">
        <v>1.04323984283252</v>
      </c>
      <c r="P3035" s="3">
        <v>1.0024873880835501</v>
      </c>
      <c r="Q3035" s="3">
        <f t="shared" si="189"/>
        <v>1.0207260323203668</v>
      </c>
      <c r="R3035" s="3">
        <f t="shared" si="190"/>
        <v>1.0064192833586438</v>
      </c>
      <c r="S3035" s="3">
        <f t="shared" si="191"/>
        <v>0.6639080254856542</v>
      </c>
    </row>
    <row r="3036" spans="1:19" s="5" customFormat="1" ht="12.75" x14ac:dyDescent="0.2">
      <c r="A3036" s="3" t="s">
        <v>4217</v>
      </c>
      <c r="B3036" s="3" t="s">
        <v>4218</v>
      </c>
      <c r="C3036" s="3">
        <v>27.82</v>
      </c>
      <c r="D3036" s="3">
        <v>4</v>
      </c>
      <c r="E3036" s="3">
        <v>11</v>
      </c>
      <c r="F3036" s="3">
        <v>171</v>
      </c>
      <c r="G3036" s="3">
        <v>417</v>
      </c>
      <c r="H3036" s="3">
        <v>44.672304254659998</v>
      </c>
      <c r="I3036" s="3">
        <v>8.39697265625</v>
      </c>
      <c r="J3036" s="3">
        <v>1.02888371561432</v>
      </c>
      <c r="K3036" s="3">
        <v>0.96374354117720895</v>
      </c>
      <c r="L3036" s="3">
        <v>0.99221163456790495</v>
      </c>
      <c r="M3036" s="3">
        <f t="shared" si="188"/>
        <v>0.99494629711981142</v>
      </c>
      <c r="N3036" s="3">
        <v>1.00461200487252</v>
      </c>
      <c r="O3036" s="3">
        <v>1.0145759223251301</v>
      </c>
      <c r="P3036" s="3">
        <v>0.99348932093233</v>
      </c>
      <c r="Q3036" s="3">
        <f t="shared" si="189"/>
        <v>1.00422574937666</v>
      </c>
      <c r="R3036" s="3">
        <f t="shared" si="190"/>
        <v>1.0093265860516401</v>
      </c>
      <c r="S3036" s="3">
        <f t="shared" si="191"/>
        <v>0.66391908836132241</v>
      </c>
    </row>
    <row r="3037" spans="1:19" s="5" customFormat="1" ht="12.75" x14ac:dyDescent="0.2">
      <c r="A3037" s="3" t="s">
        <v>3541</v>
      </c>
      <c r="B3037" s="3" t="s">
        <v>3542</v>
      </c>
      <c r="C3037" s="3">
        <v>15.82</v>
      </c>
      <c r="D3037" s="3">
        <v>4</v>
      </c>
      <c r="E3037" s="3">
        <v>4</v>
      </c>
      <c r="F3037" s="3">
        <v>8</v>
      </c>
      <c r="G3037" s="3">
        <v>297</v>
      </c>
      <c r="H3037" s="3">
        <v>34.067335614660003</v>
      </c>
      <c r="I3037" s="3">
        <v>8.63134765625</v>
      </c>
      <c r="J3037" s="3">
        <v>1.08897770378237</v>
      </c>
      <c r="K3037" s="3">
        <v>0.91682243897973403</v>
      </c>
      <c r="L3037" s="3">
        <v>0.937353325789261</v>
      </c>
      <c r="M3037" s="3">
        <f t="shared" si="188"/>
        <v>0.98105115618378846</v>
      </c>
      <c r="N3037" s="3">
        <v>0.96346609541744999</v>
      </c>
      <c r="O3037" s="3">
        <v>1.0339862500977299</v>
      </c>
      <c r="P3037" s="3">
        <v>0.83341286306679796</v>
      </c>
      <c r="Q3037" s="3">
        <f t="shared" si="189"/>
        <v>0.9436217361939927</v>
      </c>
      <c r="R3037" s="3">
        <f t="shared" si="190"/>
        <v>0.96184763683945573</v>
      </c>
      <c r="S3037" s="3">
        <f t="shared" si="191"/>
        <v>0.66418718055328574</v>
      </c>
    </row>
    <row r="3038" spans="1:19" s="5" customFormat="1" ht="12.75" x14ac:dyDescent="0.2">
      <c r="A3038" s="3" t="s">
        <v>1083</v>
      </c>
      <c r="B3038" s="3" t="s">
        <v>1084</v>
      </c>
      <c r="C3038" s="3">
        <v>58.76</v>
      </c>
      <c r="D3038" s="3">
        <v>37</v>
      </c>
      <c r="E3038" s="3">
        <v>38</v>
      </c>
      <c r="F3038" s="3">
        <v>337</v>
      </c>
      <c r="G3038" s="3">
        <v>679</v>
      </c>
      <c r="H3038" s="3">
        <v>73.661823584660098</v>
      </c>
      <c r="I3038" s="3">
        <v>6.30322265625</v>
      </c>
      <c r="J3038" s="3">
        <v>1.00520088665911</v>
      </c>
      <c r="K3038" s="3">
        <v>0.98521824697618698</v>
      </c>
      <c r="L3038" s="3">
        <v>1.0044060551048499</v>
      </c>
      <c r="M3038" s="3">
        <f t="shared" si="188"/>
        <v>0.99827506291338219</v>
      </c>
      <c r="N3038" s="3">
        <v>0.992465930715272</v>
      </c>
      <c r="O3038" s="3">
        <v>1.02248787317276</v>
      </c>
      <c r="P3038" s="3">
        <v>0.99602064442430005</v>
      </c>
      <c r="Q3038" s="3">
        <f t="shared" si="189"/>
        <v>1.0036581494374441</v>
      </c>
      <c r="R3038" s="3">
        <f t="shared" si="190"/>
        <v>1.0053923880542022</v>
      </c>
      <c r="S3038" s="3">
        <f t="shared" si="191"/>
        <v>0.66421826631409897</v>
      </c>
    </row>
    <row r="3039" spans="1:19" s="5" customFormat="1" ht="12.75" x14ac:dyDescent="0.2">
      <c r="A3039" s="3" t="s">
        <v>187</v>
      </c>
      <c r="B3039" s="3" t="s">
        <v>188</v>
      </c>
      <c r="C3039" s="3">
        <v>13.6</v>
      </c>
      <c r="D3039" s="3">
        <v>4</v>
      </c>
      <c r="E3039" s="3">
        <v>4</v>
      </c>
      <c r="F3039" s="3">
        <v>10</v>
      </c>
      <c r="G3039" s="3">
        <v>228</v>
      </c>
      <c r="H3039" s="3">
        <v>25.026948594659999</v>
      </c>
      <c r="I3039" s="3">
        <v>8.58740234375</v>
      </c>
      <c r="J3039" s="3">
        <v>1.08852566626692</v>
      </c>
      <c r="K3039" s="3">
        <v>1.0842640511814901</v>
      </c>
      <c r="L3039" s="3">
        <v>0.942450905685428</v>
      </c>
      <c r="M3039" s="3">
        <f t="shared" si="188"/>
        <v>1.0384135410446127</v>
      </c>
      <c r="N3039" s="3">
        <v>1.0061859545862799</v>
      </c>
      <c r="O3039" s="3">
        <v>1.0521997382477899</v>
      </c>
      <c r="P3039" s="3">
        <v>1.1454017242705601</v>
      </c>
      <c r="Q3039" s="3">
        <f t="shared" si="189"/>
        <v>1.0679291390348766</v>
      </c>
      <c r="R3039" s="3">
        <f t="shared" si="190"/>
        <v>1.0284237414321198</v>
      </c>
      <c r="S3039" s="3">
        <f t="shared" si="191"/>
        <v>0.66426783625820285</v>
      </c>
    </row>
    <row r="3040" spans="1:19" s="5" customFormat="1" ht="12.75" x14ac:dyDescent="0.2">
      <c r="A3040" s="3" t="s">
        <v>555</v>
      </c>
      <c r="B3040" s="3" t="s">
        <v>556</v>
      </c>
      <c r="C3040" s="3">
        <v>38.47</v>
      </c>
      <c r="D3040" s="3">
        <v>23</v>
      </c>
      <c r="E3040" s="3">
        <v>24</v>
      </c>
      <c r="F3040" s="3">
        <v>136</v>
      </c>
      <c r="G3040" s="3">
        <v>629</v>
      </c>
      <c r="H3040" s="3">
        <v>71.208750234660101</v>
      </c>
      <c r="I3040" s="3">
        <v>6.60986328125</v>
      </c>
      <c r="J3040" s="3">
        <v>1.0329910174535</v>
      </c>
      <c r="K3040" s="3">
        <v>0.96635074403330201</v>
      </c>
      <c r="L3040" s="3">
        <v>0.99089722741184405</v>
      </c>
      <c r="M3040" s="3">
        <f t="shared" si="188"/>
        <v>0.9967463296328819</v>
      </c>
      <c r="N3040" s="3">
        <v>0.98771129354619003</v>
      </c>
      <c r="O3040" s="3">
        <v>1.0119530746471701</v>
      </c>
      <c r="P3040" s="3">
        <v>0.95482658911662199</v>
      </c>
      <c r="Q3040" s="3">
        <f t="shared" si="189"/>
        <v>0.98483031910332741</v>
      </c>
      <c r="R3040" s="3">
        <f t="shared" si="190"/>
        <v>0.98804509214100311</v>
      </c>
      <c r="S3040" s="3">
        <f t="shared" si="191"/>
        <v>0.66517628158914432</v>
      </c>
    </row>
    <row r="3041" spans="1:19" s="5" customFormat="1" ht="12.75" x14ac:dyDescent="0.2">
      <c r="A3041" s="3" t="s">
        <v>3819</v>
      </c>
      <c r="B3041" s="3" t="s">
        <v>3820</v>
      </c>
      <c r="C3041" s="3">
        <v>8.49</v>
      </c>
      <c r="D3041" s="3">
        <v>9</v>
      </c>
      <c r="E3041" s="3">
        <v>9</v>
      </c>
      <c r="F3041" s="3">
        <v>19</v>
      </c>
      <c r="G3041" s="3">
        <v>919</v>
      </c>
      <c r="H3041" s="3">
        <v>102.08032535466</v>
      </c>
      <c r="I3041" s="3">
        <v>5.88427734375</v>
      </c>
      <c r="J3041" s="3">
        <v>1.0395996601413999</v>
      </c>
      <c r="K3041" s="3">
        <v>0.96756016444498405</v>
      </c>
      <c r="L3041" s="3">
        <v>1.06988357048149</v>
      </c>
      <c r="M3041" s="3">
        <f t="shared" si="188"/>
        <v>1.0256811316892913</v>
      </c>
      <c r="N3041" s="3">
        <v>0.99494051589493904</v>
      </c>
      <c r="O3041" s="3">
        <v>1.02579305006095</v>
      </c>
      <c r="P3041" s="3">
        <v>1.0120482767140599</v>
      </c>
      <c r="Q3041" s="3">
        <f t="shared" si="189"/>
        <v>1.010927280889983</v>
      </c>
      <c r="R3041" s="3">
        <f t="shared" si="190"/>
        <v>0.98561555795122324</v>
      </c>
      <c r="S3041" s="3">
        <f t="shared" si="191"/>
        <v>0.66518159025781243</v>
      </c>
    </row>
    <row r="3042" spans="1:19" s="5" customFormat="1" ht="12.75" x14ac:dyDescent="0.2">
      <c r="A3042" s="3" t="s">
        <v>8339</v>
      </c>
      <c r="B3042" s="3" t="s">
        <v>8340</v>
      </c>
      <c r="C3042" s="3">
        <v>42.62</v>
      </c>
      <c r="D3042" s="3">
        <v>6</v>
      </c>
      <c r="E3042" s="3">
        <v>6</v>
      </c>
      <c r="F3042" s="3">
        <v>31</v>
      </c>
      <c r="G3042" s="3">
        <v>122</v>
      </c>
      <c r="H3042" s="3">
        <v>14.21450415466</v>
      </c>
      <c r="I3042" s="3">
        <v>6.81494140625</v>
      </c>
      <c r="J3042" s="3">
        <v>0.95578945392790604</v>
      </c>
      <c r="K3042" s="3">
        <v>1.05356002960566</v>
      </c>
      <c r="L3042" s="3">
        <v>1.0213689629971701</v>
      </c>
      <c r="M3042" s="3">
        <f t="shared" si="188"/>
        <v>1.0102394821769121</v>
      </c>
      <c r="N3042" s="3">
        <v>1.00072619926979</v>
      </c>
      <c r="O3042" s="3">
        <v>1.0294087498885001</v>
      </c>
      <c r="P3042" s="3">
        <v>1.0446707429420601</v>
      </c>
      <c r="Q3042" s="3">
        <f t="shared" si="189"/>
        <v>1.0249352307001167</v>
      </c>
      <c r="R3042" s="3">
        <f t="shared" si="190"/>
        <v>1.0145467968560657</v>
      </c>
      <c r="S3042" s="3">
        <f t="shared" si="191"/>
        <v>0.66530139748685824</v>
      </c>
    </row>
    <row r="3043" spans="1:19" s="5" customFormat="1" ht="12.75" x14ac:dyDescent="0.2">
      <c r="A3043" s="3" t="s">
        <v>737</v>
      </c>
      <c r="B3043" s="3" t="s">
        <v>738</v>
      </c>
      <c r="C3043" s="3">
        <v>21.87</v>
      </c>
      <c r="D3043" s="3">
        <v>9</v>
      </c>
      <c r="E3043" s="3">
        <v>9</v>
      </c>
      <c r="F3043" s="3">
        <v>33</v>
      </c>
      <c r="G3043" s="3">
        <v>471</v>
      </c>
      <c r="H3043" s="3">
        <v>51.859513424660101</v>
      </c>
      <c r="I3043" s="3">
        <v>6.74169921875</v>
      </c>
      <c r="J3043" s="3">
        <v>1.0176908665515301</v>
      </c>
      <c r="K3043" s="3">
        <v>0.99759058925017197</v>
      </c>
      <c r="L3043" s="3">
        <v>0.96168138533874603</v>
      </c>
      <c r="M3043" s="3">
        <f t="shared" si="188"/>
        <v>0.99232094704681606</v>
      </c>
      <c r="N3043" s="3">
        <v>0.99012546405434798</v>
      </c>
      <c r="O3043" s="3">
        <v>0.99371710787127798</v>
      </c>
      <c r="P3043" s="3">
        <v>1.0194065891667501</v>
      </c>
      <c r="Q3043" s="3">
        <f t="shared" si="189"/>
        <v>1.0010830536974586</v>
      </c>
      <c r="R3043" s="3">
        <f t="shared" si="190"/>
        <v>1.008829912012559</v>
      </c>
      <c r="S3043" s="3">
        <f t="shared" si="191"/>
        <v>0.6653869702444033</v>
      </c>
    </row>
    <row r="3044" spans="1:19" s="5" customFormat="1" ht="12.75" x14ac:dyDescent="0.2">
      <c r="A3044" s="3" t="s">
        <v>7753</v>
      </c>
      <c r="B3044" s="3" t="s">
        <v>7754</v>
      </c>
      <c r="C3044" s="3">
        <v>1.64</v>
      </c>
      <c r="D3044" s="3">
        <v>2</v>
      </c>
      <c r="E3044" s="3">
        <v>2</v>
      </c>
      <c r="F3044" s="3">
        <v>2</v>
      </c>
      <c r="G3044" s="3">
        <v>1095</v>
      </c>
      <c r="H3044" s="3">
        <v>120.89427923466</v>
      </c>
      <c r="I3044" s="3">
        <v>8.98291015625</v>
      </c>
      <c r="J3044" s="3">
        <v>1.04511514675822</v>
      </c>
      <c r="K3044" s="3"/>
      <c r="L3044" s="3">
        <v>0.91886563168788304</v>
      </c>
      <c r="M3044" s="3">
        <f t="shared" si="188"/>
        <v>0.98199038922305149</v>
      </c>
      <c r="N3044" s="3">
        <v>1.0152221349774699</v>
      </c>
      <c r="O3044" s="3"/>
      <c r="P3044" s="3">
        <v>1.01194494879482</v>
      </c>
      <c r="Q3044" s="3">
        <f t="shared" si="189"/>
        <v>1.013583541886145</v>
      </c>
      <c r="R3044" s="3">
        <f t="shared" si="190"/>
        <v>1.0321725680921277</v>
      </c>
      <c r="S3044" s="3">
        <f t="shared" si="191"/>
        <v>0.66647766426196964</v>
      </c>
    </row>
    <row r="3045" spans="1:19" s="5" customFormat="1" ht="12.75" x14ac:dyDescent="0.2">
      <c r="A3045" s="3" t="s">
        <v>6085</v>
      </c>
      <c r="B3045" s="3" t="s">
        <v>6086</v>
      </c>
      <c r="C3045" s="3">
        <v>1.02</v>
      </c>
      <c r="D3045" s="3">
        <v>1</v>
      </c>
      <c r="E3045" s="3">
        <v>1</v>
      </c>
      <c r="F3045" s="3">
        <v>2</v>
      </c>
      <c r="G3045" s="3">
        <v>1366</v>
      </c>
      <c r="H3045" s="3">
        <v>154.83290258465999</v>
      </c>
      <c r="I3045" s="3">
        <v>8.29443359375</v>
      </c>
      <c r="J3045" s="3">
        <v>1.0697346942720001</v>
      </c>
      <c r="K3045" s="3">
        <v>0.96835837154635895</v>
      </c>
      <c r="L3045" s="3"/>
      <c r="M3045" s="3">
        <f t="shared" si="188"/>
        <v>1.0190465329091796</v>
      </c>
      <c r="N3045" s="3">
        <v>0.930770374675989</v>
      </c>
      <c r="O3045" s="3">
        <v>1.0347402295311701</v>
      </c>
      <c r="P3045" s="3"/>
      <c r="Q3045" s="3">
        <f t="shared" si="189"/>
        <v>0.98275530210357953</v>
      </c>
      <c r="R3045" s="3">
        <f t="shared" si="190"/>
        <v>0.96438707199955276</v>
      </c>
      <c r="S3045" s="3">
        <f t="shared" si="191"/>
        <v>0.66676529005568064</v>
      </c>
    </row>
    <row r="3046" spans="1:19" s="5" customFormat="1" ht="12.75" x14ac:dyDescent="0.2">
      <c r="A3046" s="3" t="s">
        <v>7935</v>
      </c>
      <c r="B3046" s="3" t="s">
        <v>7936</v>
      </c>
      <c r="C3046" s="3">
        <v>13.68</v>
      </c>
      <c r="D3046" s="3">
        <v>7</v>
      </c>
      <c r="E3046" s="3">
        <v>8</v>
      </c>
      <c r="F3046" s="3">
        <v>16</v>
      </c>
      <c r="G3046" s="3">
        <v>585</v>
      </c>
      <c r="H3046" s="3">
        <v>66.524144974660103</v>
      </c>
      <c r="I3046" s="3">
        <v>6.60986328125</v>
      </c>
      <c r="J3046" s="3">
        <v>1.0095598368915499</v>
      </c>
      <c r="K3046" s="3">
        <v>0.97084620546149203</v>
      </c>
      <c r="L3046" s="3">
        <v>1.04351816288959</v>
      </c>
      <c r="M3046" s="3">
        <f t="shared" si="188"/>
        <v>1.0079747350808772</v>
      </c>
      <c r="N3046" s="3">
        <v>1.1265588083601801</v>
      </c>
      <c r="O3046" s="3">
        <v>1.0004751716004601</v>
      </c>
      <c r="P3046" s="3">
        <v>0.96975796290707195</v>
      </c>
      <c r="Q3046" s="3">
        <f t="shared" si="189"/>
        <v>1.032263980955904</v>
      </c>
      <c r="R3046" s="3">
        <f t="shared" si="190"/>
        <v>1.024097078061265</v>
      </c>
      <c r="S3046" s="3">
        <f t="shared" si="191"/>
        <v>0.66688485056635072</v>
      </c>
    </row>
    <row r="3047" spans="1:19" s="5" customFormat="1" ht="12.75" x14ac:dyDescent="0.2">
      <c r="A3047" s="3" t="s">
        <v>7811</v>
      </c>
      <c r="B3047" s="3" t="s">
        <v>7812</v>
      </c>
      <c r="C3047" s="3">
        <v>29.41</v>
      </c>
      <c r="D3047" s="3">
        <v>22</v>
      </c>
      <c r="E3047" s="3">
        <v>22</v>
      </c>
      <c r="F3047" s="3">
        <v>119</v>
      </c>
      <c r="G3047" s="3">
        <v>782</v>
      </c>
      <c r="H3047" s="3">
        <v>85.674264014659997</v>
      </c>
      <c r="I3047" s="3">
        <v>6.63916015625</v>
      </c>
      <c r="J3047" s="3">
        <v>0.93025012995339695</v>
      </c>
      <c r="K3047" s="3">
        <v>1.01533647165494</v>
      </c>
      <c r="L3047" s="3">
        <v>1.07205215016466</v>
      </c>
      <c r="M3047" s="3">
        <f t="shared" si="188"/>
        <v>1.0058795839243324</v>
      </c>
      <c r="N3047" s="3">
        <v>0.94043536430526697</v>
      </c>
      <c r="O3047" s="3">
        <v>0.96300405805601097</v>
      </c>
      <c r="P3047" s="3">
        <v>1.0424957797116601</v>
      </c>
      <c r="Q3047" s="3">
        <f t="shared" si="189"/>
        <v>0.98197840069097941</v>
      </c>
      <c r="R3047" s="3">
        <f t="shared" si="190"/>
        <v>0.97623852435685687</v>
      </c>
      <c r="S3047" s="3">
        <f t="shared" si="191"/>
        <v>0.66692680450208019</v>
      </c>
    </row>
    <row r="3048" spans="1:19" s="5" customFormat="1" ht="12.75" x14ac:dyDescent="0.2">
      <c r="A3048" s="3" t="s">
        <v>2879</v>
      </c>
      <c r="B3048" s="3" t="s">
        <v>2880</v>
      </c>
      <c r="C3048" s="3">
        <v>17.93</v>
      </c>
      <c r="D3048" s="3">
        <v>4</v>
      </c>
      <c r="E3048" s="3">
        <v>4</v>
      </c>
      <c r="F3048" s="3">
        <v>4</v>
      </c>
      <c r="G3048" s="3">
        <v>290</v>
      </c>
      <c r="H3048" s="3">
        <v>32.968081794660002</v>
      </c>
      <c r="I3048" s="3">
        <v>7.38623046875</v>
      </c>
      <c r="J3048" s="3">
        <v>0.94522786366369804</v>
      </c>
      <c r="K3048" s="3">
        <v>1.0286715710945999</v>
      </c>
      <c r="L3048" s="3">
        <v>0.91466751478369301</v>
      </c>
      <c r="M3048" s="3">
        <f t="shared" si="188"/>
        <v>0.96285564984733041</v>
      </c>
      <c r="N3048" s="3">
        <v>0.88439640616481097</v>
      </c>
      <c r="O3048" s="3">
        <v>0.95873274199247804</v>
      </c>
      <c r="P3048" s="3">
        <v>0.98279101988048501</v>
      </c>
      <c r="Q3048" s="3">
        <f t="shared" si="189"/>
        <v>0.94197338934592467</v>
      </c>
      <c r="R3048" s="3">
        <f t="shared" si="190"/>
        <v>0.97831215872834432</v>
      </c>
      <c r="S3048" s="3">
        <f t="shared" si="191"/>
        <v>0.66770047299114188</v>
      </c>
    </row>
    <row r="3049" spans="1:19" s="5" customFormat="1" ht="12.75" x14ac:dyDescent="0.2">
      <c r="A3049" s="3" t="s">
        <v>6849</v>
      </c>
      <c r="B3049" s="3" t="s">
        <v>6850</v>
      </c>
      <c r="C3049" s="3">
        <v>40.76</v>
      </c>
      <c r="D3049" s="3">
        <v>11</v>
      </c>
      <c r="E3049" s="3">
        <v>11</v>
      </c>
      <c r="F3049" s="3">
        <v>118</v>
      </c>
      <c r="G3049" s="3">
        <v>314</v>
      </c>
      <c r="H3049" s="3">
        <v>33.78227654466</v>
      </c>
      <c r="I3049" s="3">
        <v>5.50341796875</v>
      </c>
      <c r="J3049" s="3">
        <v>0.82717177222349902</v>
      </c>
      <c r="K3049" s="3">
        <v>1.0818745804668599</v>
      </c>
      <c r="L3049" s="3">
        <v>0.94855850977190503</v>
      </c>
      <c r="M3049" s="3">
        <f t="shared" si="188"/>
        <v>0.95253495415408806</v>
      </c>
      <c r="N3049" s="3">
        <v>0.81849812745383299</v>
      </c>
      <c r="O3049" s="3">
        <v>0.87545898866452199</v>
      </c>
      <c r="P3049" s="3">
        <v>1.0294716152265699</v>
      </c>
      <c r="Q3049" s="3">
        <f t="shared" si="189"/>
        <v>0.90780957711497512</v>
      </c>
      <c r="R3049" s="3">
        <f t="shared" si="190"/>
        <v>0.95304594666677411</v>
      </c>
      <c r="S3049" s="3">
        <f t="shared" si="191"/>
        <v>0.66823816818679305</v>
      </c>
    </row>
    <row r="3050" spans="1:19" s="5" customFormat="1" ht="12.75" x14ac:dyDescent="0.2">
      <c r="A3050" s="3" t="s">
        <v>1217</v>
      </c>
      <c r="B3050" s="3" t="s">
        <v>1218</v>
      </c>
      <c r="C3050" s="3">
        <v>4.79</v>
      </c>
      <c r="D3050" s="3">
        <v>1</v>
      </c>
      <c r="E3050" s="3">
        <v>1</v>
      </c>
      <c r="F3050" s="3">
        <v>2</v>
      </c>
      <c r="G3050" s="3">
        <v>188</v>
      </c>
      <c r="H3050" s="3">
        <v>21.161160174660001</v>
      </c>
      <c r="I3050" s="3">
        <v>9.74462890625</v>
      </c>
      <c r="J3050" s="3"/>
      <c r="K3050" s="3">
        <v>1.08370274162552</v>
      </c>
      <c r="L3050" s="3">
        <v>1.0201456914798499</v>
      </c>
      <c r="M3050" s="3">
        <f t="shared" si="188"/>
        <v>1.051924216552685</v>
      </c>
      <c r="N3050" s="3"/>
      <c r="O3050" s="3">
        <v>0.97668142468164099</v>
      </c>
      <c r="P3050" s="3">
        <v>1.0707488870219299</v>
      </c>
      <c r="Q3050" s="3">
        <f t="shared" si="189"/>
        <v>1.0237151558517854</v>
      </c>
      <c r="R3050" s="3">
        <f t="shared" si="190"/>
        <v>0.97318337171346336</v>
      </c>
      <c r="S3050" s="3">
        <f t="shared" si="191"/>
        <v>0.6684690969590863</v>
      </c>
    </row>
    <row r="3051" spans="1:19" s="5" customFormat="1" ht="12.75" x14ac:dyDescent="0.2">
      <c r="A3051" s="3" t="s">
        <v>7863</v>
      </c>
      <c r="B3051" s="3" t="s">
        <v>7864</v>
      </c>
      <c r="C3051" s="3">
        <v>32.799999999999997</v>
      </c>
      <c r="D3051" s="3">
        <v>3</v>
      </c>
      <c r="E3051" s="3">
        <v>3</v>
      </c>
      <c r="F3051" s="3">
        <v>10</v>
      </c>
      <c r="G3051" s="3">
        <v>125</v>
      </c>
      <c r="H3051" s="3">
        <v>14.288443154659999</v>
      </c>
      <c r="I3051" s="3">
        <v>5.46533203125</v>
      </c>
      <c r="J3051" s="3">
        <v>0.94083380446185205</v>
      </c>
      <c r="K3051" s="3">
        <v>1.1606603751510101</v>
      </c>
      <c r="L3051" s="3">
        <v>0.94532877123664505</v>
      </c>
      <c r="M3051" s="3">
        <f t="shared" si="188"/>
        <v>1.015607650283169</v>
      </c>
      <c r="N3051" s="3">
        <v>1.0647079618570501</v>
      </c>
      <c r="O3051" s="3">
        <v>0.98579516434284797</v>
      </c>
      <c r="P3051" s="3">
        <v>1.10802076156973</v>
      </c>
      <c r="Q3051" s="3">
        <f t="shared" si="189"/>
        <v>1.0528412959232094</v>
      </c>
      <c r="R3051" s="3">
        <f t="shared" si="190"/>
        <v>1.0366614466025921</v>
      </c>
      <c r="S3051" s="3">
        <f t="shared" si="191"/>
        <v>0.66918140593879283</v>
      </c>
    </row>
    <row r="3052" spans="1:19" s="5" customFormat="1" ht="12.75" x14ac:dyDescent="0.2">
      <c r="A3052" s="3" t="s">
        <v>2635</v>
      </c>
      <c r="B3052" s="3" t="s">
        <v>2636</v>
      </c>
      <c r="C3052" s="3">
        <v>4.8099999999999996</v>
      </c>
      <c r="D3052" s="3">
        <v>2</v>
      </c>
      <c r="E3052" s="3">
        <v>2</v>
      </c>
      <c r="F3052" s="3">
        <v>3</v>
      </c>
      <c r="G3052" s="3">
        <v>312</v>
      </c>
      <c r="H3052" s="3">
        <v>35.537220814660003</v>
      </c>
      <c r="I3052" s="3">
        <v>9.74462890625</v>
      </c>
      <c r="J3052" s="3">
        <v>1.0974812604312001</v>
      </c>
      <c r="K3052" s="3"/>
      <c r="L3052" s="3">
        <v>1.01362899955568</v>
      </c>
      <c r="M3052" s="3">
        <f t="shared" si="188"/>
        <v>1.05555512999344</v>
      </c>
      <c r="N3052" s="3">
        <v>0.97062656742350994</v>
      </c>
      <c r="O3052" s="3"/>
      <c r="P3052" s="3">
        <v>1.0743758962430201</v>
      </c>
      <c r="Q3052" s="3">
        <f t="shared" si="189"/>
        <v>1.0225012318332651</v>
      </c>
      <c r="R3052" s="3">
        <f t="shared" si="190"/>
        <v>0.96868576806558615</v>
      </c>
      <c r="S3052" s="3">
        <f t="shared" si="191"/>
        <v>0.66929765450737799</v>
      </c>
    </row>
    <row r="3053" spans="1:19" s="5" customFormat="1" ht="12.75" x14ac:dyDescent="0.2">
      <c r="A3053" s="3" t="s">
        <v>8229</v>
      </c>
      <c r="B3053" s="3" t="s">
        <v>8230</v>
      </c>
      <c r="C3053" s="3">
        <v>21.43</v>
      </c>
      <c r="D3053" s="3">
        <v>12</v>
      </c>
      <c r="E3053" s="3">
        <v>12</v>
      </c>
      <c r="F3053" s="3">
        <v>23</v>
      </c>
      <c r="G3053" s="3">
        <v>546</v>
      </c>
      <c r="H3053" s="3">
        <v>59.592012674659998</v>
      </c>
      <c r="I3053" s="3">
        <v>8.48486328125</v>
      </c>
      <c r="J3053" s="3">
        <v>0.98886940364381404</v>
      </c>
      <c r="K3053" s="3">
        <v>1.0552696207743399</v>
      </c>
      <c r="L3053" s="3">
        <v>0.99883528191285997</v>
      </c>
      <c r="M3053" s="3">
        <f t="shared" si="188"/>
        <v>1.0143247687770047</v>
      </c>
      <c r="N3053" s="3">
        <v>1.0167377854537401</v>
      </c>
      <c r="O3053" s="3">
        <v>0.94114426556339303</v>
      </c>
      <c r="P3053" s="3">
        <v>1.0360036464148901</v>
      </c>
      <c r="Q3053" s="3">
        <f t="shared" si="189"/>
        <v>0.99796189914400768</v>
      </c>
      <c r="R3053" s="3">
        <f t="shared" si="190"/>
        <v>0.98386821446475559</v>
      </c>
      <c r="S3053" s="3">
        <f t="shared" si="191"/>
        <v>0.66941652381957484</v>
      </c>
    </row>
    <row r="3054" spans="1:19" s="5" customFormat="1" ht="12.75" x14ac:dyDescent="0.2">
      <c r="A3054" s="3" t="s">
        <v>1323</v>
      </c>
      <c r="B3054" s="3" t="s">
        <v>1324</v>
      </c>
      <c r="C3054" s="3">
        <v>20.27</v>
      </c>
      <c r="D3054" s="3">
        <v>43</v>
      </c>
      <c r="E3054" s="3">
        <v>50</v>
      </c>
      <c r="F3054" s="3">
        <v>159</v>
      </c>
      <c r="G3054" s="3">
        <v>2640</v>
      </c>
      <c r="H3054" s="3">
        <v>282.232365934661</v>
      </c>
      <c r="I3054" s="3">
        <v>5.89697265625</v>
      </c>
      <c r="J3054" s="3">
        <v>0.95753745632870302</v>
      </c>
      <c r="K3054" s="3">
        <v>1.0542643956701401</v>
      </c>
      <c r="L3054" s="3">
        <v>0.99801209505480604</v>
      </c>
      <c r="M3054" s="3">
        <f t="shared" si="188"/>
        <v>1.0032713156845496</v>
      </c>
      <c r="N3054" s="3">
        <v>0.98835494620020203</v>
      </c>
      <c r="O3054" s="3">
        <v>0.95646759019842198</v>
      </c>
      <c r="P3054" s="3">
        <v>1.01901800644065</v>
      </c>
      <c r="Q3054" s="3">
        <f t="shared" si="189"/>
        <v>0.98794684761309137</v>
      </c>
      <c r="R3054" s="3">
        <f t="shared" si="190"/>
        <v>0.98472549964113931</v>
      </c>
      <c r="S3054" s="3">
        <f t="shared" si="191"/>
        <v>0.66979817400605812</v>
      </c>
    </row>
    <row r="3055" spans="1:19" s="5" customFormat="1" ht="12.75" x14ac:dyDescent="0.2">
      <c r="A3055" s="3" t="s">
        <v>2793</v>
      </c>
      <c r="B3055" s="3" t="s">
        <v>2794</v>
      </c>
      <c r="C3055" s="3">
        <v>3.5</v>
      </c>
      <c r="D3055" s="3">
        <v>4</v>
      </c>
      <c r="E3055" s="3">
        <v>4</v>
      </c>
      <c r="F3055" s="3">
        <v>9</v>
      </c>
      <c r="G3055" s="3">
        <v>1143</v>
      </c>
      <c r="H3055" s="3">
        <v>125.26629758465999</v>
      </c>
      <c r="I3055" s="3">
        <v>8.42626953125</v>
      </c>
      <c r="J3055" s="3">
        <v>0.94163427053244797</v>
      </c>
      <c r="K3055" s="3">
        <v>1.01866286494727</v>
      </c>
      <c r="L3055" s="3">
        <v>1.05555503889631</v>
      </c>
      <c r="M3055" s="3">
        <f t="shared" si="188"/>
        <v>1.0052840581253426</v>
      </c>
      <c r="N3055" s="3">
        <v>0.99302331213431105</v>
      </c>
      <c r="O3055" s="3">
        <v>0.95740434323545498</v>
      </c>
      <c r="P3055" s="3">
        <v>1.01397749679745</v>
      </c>
      <c r="Q3055" s="3">
        <f t="shared" si="189"/>
        <v>0.98813505072240526</v>
      </c>
      <c r="R3055" s="3">
        <f t="shared" si="190"/>
        <v>0.98294113264372573</v>
      </c>
      <c r="S3055" s="3">
        <f t="shared" si="191"/>
        <v>0.6703972132779229</v>
      </c>
    </row>
    <row r="3056" spans="1:19" s="5" customFormat="1" ht="12.75" x14ac:dyDescent="0.2">
      <c r="A3056" s="3" t="s">
        <v>5455</v>
      </c>
      <c r="B3056" s="3" t="s">
        <v>5456</v>
      </c>
      <c r="C3056" s="3">
        <v>15.13</v>
      </c>
      <c r="D3056" s="3">
        <v>5</v>
      </c>
      <c r="E3056" s="3">
        <v>5</v>
      </c>
      <c r="F3056" s="3">
        <v>17</v>
      </c>
      <c r="G3056" s="3">
        <v>337</v>
      </c>
      <c r="H3056" s="3">
        <v>38.394367404660002</v>
      </c>
      <c r="I3056" s="3">
        <v>8.10400390625</v>
      </c>
      <c r="J3056" s="3">
        <v>0.94644204336482995</v>
      </c>
      <c r="K3056" s="3">
        <v>1.0063672775033501</v>
      </c>
      <c r="L3056" s="3">
        <v>1.0098746333452799</v>
      </c>
      <c r="M3056" s="3">
        <f t="shared" si="188"/>
        <v>0.98756131807115333</v>
      </c>
      <c r="N3056" s="3">
        <v>0.91966233340708803</v>
      </c>
      <c r="O3056" s="3">
        <v>0.991865343468187</v>
      </c>
      <c r="P3056" s="3">
        <v>1.00504848774039</v>
      </c>
      <c r="Q3056" s="3">
        <f t="shared" si="189"/>
        <v>0.97219205487188842</v>
      </c>
      <c r="R3056" s="3">
        <f t="shared" si="190"/>
        <v>0.98443715552844535</v>
      </c>
      <c r="S3056" s="3">
        <f t="shared" si="191"/>
        <v>0.67099065741552011</v>
      </c>
    </row>
    <row r="3057" spans="1:19" s="5" customFormat="1" ht="12.75" x14ac:dyDescent="0.2">
      <c r="A3057" s="3" t="s">
        <v>8073</v>
      </c>
      <c r="B3057" s="3" t="s">
        <v>8074</v>
      </c>
      <c r="C3057" s="3">
        <v>13.94</v>
      </c>
      <c r="D3057" s="3">
        <v>11</v>
      </c>
      <c r="E3057" s="3">
        <v>13</v>
      </c>
      <c r="F3057" s="3">
        <v>31</v>
      </c>
      <c r="G3057" s="3">
        <v>1047</v>
      </c>
      <c r="H3057" s="3">
        <v>117.39455157466</v>
      </c>
      <c r="I3057" s="3">
        <v>6.99072265625</v>
      </c>
      <c r="J3057" s="3">
        <v>1.0258624900587401</v>
      </c>
      <c r="K3057" s="3">
        <v>0.97353569407340101</v>
      </c>
      <c r="L3057" s="3">
        <v>0.95947965903099897</v>
      </c>
      <c r="M3057" s="3">
        <f t="shared" si="188"/>
        <v>0.98629261438771332</v>
      </c>
      <c r="N3057" s="3">
        <v>0.97205936338863597</v>
      </c>
      <c r="O3057" s="3">
        <v>1.0182443829038399</v>
      </c>
      <c r="P3057" s="3">
        <v>1.00193505450791</v>
      </c>
      <c r="Q3057" s="3">
        <f t="shared" si="189"/>
        <v>0.9974129336001285</v>
      </c>
      <c r="R3057" s="3">
        <f t="shared" si="190"/>
        <v>1.0112748681782624</v>
      </c>
      <c r="S3057" s="3">
        <f t="shared" si="191"/>
        <v>0.67104825023083015</v>
      </c>
    </row>
    <row r="3058" spans="1:19" s="5" customFormat="1" ht="12.75" x14ac:dyDescent="0.2">
      <c r="A3058" s="3" t="s">
        <v>8361</v>
      </c>
      <c r="B3058" s="3" t="s">
        <v>8362</v>
      </c>
      <c r="C3058" s="3">
        <v>13.51</v>
      </c>
      <c r="D3058" s="3">
        <v>9</v>
      </c>
      <c r="E3058" s="3">
        <v>9</v>
      </c>
      <c r="F3058" s="3">
        <v>15</v>
      </c>
      <c r="G3058" s="3">
        <v>733</v>
      </c>
      <c r="H3058" s="3">
        <v>83.496254704660004</v>
      </c>
      <c r="I3058" s="3">
        <v>7.29833984375</v>
      </c>
      <c r="J3058" s="3">
        <v>1.0101008107059399</v>
      </c>
      <c r="K3058" s="3">
        <v>0.98443980358420702</v>
      </c>
      <c r="L3058" s="3">
        <v>0.99340831293276</v>
      </c>
      <c r="M3058" s="3">
        <f t="shared" si="188"/>
        <v>0.99598297574096895</v>
      </c>
      <c r="N3058" s="3">
        <v>1.0010406659860001</v>
      </c>
      <c r="O3058" s="3">
        <v>0.99190110522034602</v>
      </c>
      <c r="P3058" s="3">
        <v>1.00694764654443</v>
      </c>
      <c r="Q3058" s="3">
        <f t="shared" si="189"/>
        <v>0.99996313925025859</v>
      </c>
      <c r="R3058" s="3">
        <f t="shared" si="190"/>
        <v>1.0039962164075431</v>
      </c>
      <c r="S3058" s="3">
        <f t="shared" si="191"/>
        <v>0.67106120716774786</v>
      </c>
    </row>
    <row r="3059" spans="1:19" s="5" customFormat="1" ht="12.75" x14ac:dyDescent="0.2">
      <c r="A3059" s="3" t="s">
        <v>417</v>
      </c>
      <c r="B3059" s="3" t="s">
        <v>418</v>
      </c>
      <c r="C3059" s="3">
        <v>22.05</v>
      </c>
      <c r="D3059" s="3">
        <v>8</v>
      </c>
      <c r="E3059" s="3">
        <v>8</v>
      </c>
      <c r="F3059" s="3">
        <v>29</v>
      </c>
      <c r="G3059" s="3">
        <v>390</v>
      </c>
      <c r="H3059" s="3">
        <v>43.035189134660001</v>
      </c>
      <c r="I3059" s="3">
        <v>5.26220703125</v>
      </c>
      <c r="J3059" s="3">
        <v>1.0063340235381399</v>
      </c>
      <c r="K3059" s="3">
        <v>1.0379767189623399</v>
      </c>
      <c r="L3059" s="3">
        <v>0.99443606065145995</v>
      </c>
      <c r="M3059" s="3">
        <f t="shared" si="188"/>
        <v>1.0129156010506468</v>
      </c>
      <c r="N3059" s="3">
        <v>1.03033252435131</v>
      </c>
      <c r="O3059" s="3">
        <v>0.97541880412159299</v>
      </c>
      <c r="P3059" s="3">
        <v>1.0048635866432101</v>
      </c>
      <c r="Q3059" s="3">
        <f t="shared" si="189"/>
        <v>1.0035383050387043</v>
      </c>
      <c r="R3059" s="3">
        <f t="shared" si="190"/>
        <v>0.99074227309539331</v>
      </c>
      <c r="S3059" s="3">
        <f t="shared" si="191"/>
        <v>0.67121107344612818</v>
      </c>
    </row>
    <row r="3060" spans="1:19" s="5" customFormat="1" ht="12.75" x14ac:dyDescent="0.2">
      <c r="A3060" s="3" t="s">
        <v>1247</v>
      </c>
      <c r="B3060" s="3" t="s">
        <v>1248</v>
      </c>
      <c r="C3060" s="3">
        <v>51.3</v>
      </c>
      <c r="D3060" s="3">
        <v>4</v>
      </c>
      <c r="E3060" s="3">
        <v>9</v>
      </c>
      <c r="F3060" s="3">
        <v>133</v>
      </c>
      <c r="G3060" s="3">
        <v>193</v>
      </c>
      <c r="H3060" s="3">
        <v>21.75407329466</v>
      </c>
      <c r="I3060" s="3">
        <v>6.10009765625</v>
      </c>
      <c r="J3060" s="3">
        <v>0.97592306620760905</v>
      </c>
      <c r="K3060" s="3">
        <v>1.00414149153886</v>
      </c>
      <c r="L3060" s="3">
        <v>1.0396032335854399</v>
      </c>
      <c r="M3060" s="3">
        <f t="shared" si="188"/>
        <v>1.0065559304439697</v>
      </c>
      <c r="N3060" s="3">
        <v>0.96550001757252601</v>
      </c>
      <c r="O3060" s="3">
        <v>1.01780687213889</v>
      </c>
      <c r="P3060" s="3">
        <v>1.0033151471267701</v>
      </c>
      <c r="Q3060" s="3">
        <f t="shared" si="189"/>
        <v>0.99554067894606202</v>
      </c>
      <c r="R3060" s="3">
        <f t="shared" si="190"/>
        <v>0.98905649337036927</v>
      </c>
      <c r="S3060" s="3">
        <f t="shared" si="191"/>
        <v>0.67178430074914131</v>
      </c>
    </row>
    <row r="3061" spans="1:19" s="5" customFormat="1" ht="12.75" x14ac:dyDescent="0.2">
      <c r="A3061" s="3" t="s">
        <v>2369</v>
      </c>
      <c r="B3061" s="3" t="s">
        <v>2370</v>
      </c>
      <c r="C3061" s="3">
        <v>39.869999999999997</v>
      </c>
      <c r="D3061" s="3">
        <v>19</v>
      </c>
      <c r="E3061" s="3">
        <v>19</v>
      </c>
      <c r="F3061" s="3">
        <v>180</v>
      </c>
      <c r="G3061" s="3">
        <v>469</v>
      </c>
      <c r="H3061" s="3">
        <v>51.264748474660102</v>
      </c>
      <c r="I3061" s="3">
        <v>5.71923828125</v>
      </c>
      <c r="J3061" s="3">
        <v>0.97001583744985598</v>
      </c>
      <c r="K3061" s="3">
        <v>0.91475161437681796</v>
      </c>
      <c r="L3061" s="3">
        <v>1.0452219051826801</v>
      </c>
      <c r="M3061" s="3">
        <f t="shared" si="188"/>
        <v>0.97666311900311797</v>
      </c>
      <c r="N3061" s="3">
        <v>1.0056242954544099</v>
      </c>
      <c r="O3061" s="3">
        <v>1.0332596794783899</v>
      </c>
      <c r="P3061" s="3">
        <v>0.95221877437309999</v>
      </c>
      <c r="Q3061" s="3">
        <f t="shared" si="189"/>
        <v>0.9970342497686332</v>
      </c>
      <c r="R3061" s="3">
        <f t="shared" si="190"/>
        <v>1.0208578888351063</v>
      </c>
      <c r="S3061" s="3">
        <f t="shared" si="191"/>
        <v>0.67202022189099619</v>
      </c>
    </row>
    <row r="3062" spans="1:19" s="5" customFormat="1" ht="12.75" x14ac:dyDescent="0.2">
      <c r="A3062" s="3" t="s">
        <v>5605</v>
      </c>
      <c r="B3062" s="3" t="s">
        <v>5606</v>
      </c>
      <c r="C3062" s="3">
        <v>6.09</v>
      </c>
      <c r="D3062" s="3">
        <v>9</v>
      </c>
      <c r="E3062" s="3">
        <v>9</v>
      </c>
      <c r="F3062" s="3">
        <v>18</v>
      </c>
      <c r="G3062" s="3">
        <v>1461</v>
      </c>
      <c r="H3062" s="3">
        <v>162.80463923465999</v>
      </c>
      <c r="I3062" s="3">
        <v>5.22412109375</v>
      </c>
      <c r="J3062" s="3">
        <v>0.99215073867669401</v>
      </c>
      <c r="K3062" s="3">
        <v>1.0075838682103</v>
      </c>
      <c r="L3062" s="3">
        <v>0.947001996814828</v>
      </c>
      <c r="M3062" s="3">
        <f t="shared" si="188"/>
        <v>0.98224553456727415</v>
      </c>
      <c r="N3062" s="3">
        <v>1.0121275709255499</v>
      </c>
      <c r="O3062" s="3">
        <v>0.97937466628540004</v>
      </c>
      <c r="P3062" s="3">
        <v>0.98376454644087097</v>
      </c>
      <c r="Q3062" s="3">
        <f t="shared" si="189"/>
        <v>0.99175559455060702</v>
      </c>
      <c r="R3062" s="3">
        <f t="shared" si="190"/>
        <v>1.0096819579714582</v>
      </c>
      <c r="S3062" s="3">
        <f t="shared" si="191"/>
        <v>0.67232202555241183</v>
      </c>
    </row>
    <row r="3063" spans="1:19" s="5" customFormat="1" ht="12.75" x14ac:dyDescent="0.2">
      <c r="A3063" s="3" t="s">
        <v>7637</v>
      </c>
      <c r="B3063" s="3" t="s">
        <v>7638</v>
      </c>
      <c r="C3063" s="3">
        <v>6.1</v>
      </c>
      <c r="D3063" s="3">
        <v>3</v>
      </c>
      <c r="E3063" s="3">
        <v>3</v>
      </c>
      <c r="F3063" s="3">
        <v>6</v>
      </c>
      <c r="G3063" s="3">
        <v>525</v>
      </c>
      <c r="H3063" s="3">
        <v>58.721380664660103</v>
      </c>
      <c r="I3063" s="3">
        <v>10.12548828125</v>
      </c>
      <c r="J3063" s="3">
        <v>1.08289867958079</v>
      </c>
      <c r="K3063" s="3">
        <v>1.07216113532227</v>
      </c>
      <c r="L3063" s="3">
        <v>0.91792681079565097</v>
      </c>
      <c r="M3063" s="3">
        <f t="shared" si="188"/>
        <v>1.0243288752329038</v>
      </c>
      <c r="N3063" s="3">
        <v>1.0554885306072399</v>
      </c>
      <c r="O3063" s="3">
        <v>0.96360856828491204</v>
      </c>
      <c r="P3063" s="3">
        <v>1.1602932880483099</v>
      </c>
      <c r="Q3063" s="3">
        <f t="shared" si="189"/>
        <v>1.0597967956468206</v>
      </c>
      <c r="R3063" s="3">
        <f t="shared" si="190"/>
        <v>1.0346255204470853</v>
      </c>
      <c r="S3063" s="3">
        <f t="shared" si="191"/>
        <v>0.67250983323121394</v>
      </c>
    </row>
    <row r="3064" spans="1:19" s="5" customFormat="1" ht="12.75" x14ac:dyDescent="0.2">
      <c r="A3064" s="3" t="s">
        <v>4667</v>
      </c>
      <c r="B3064" s="3" t="s">
        <v>4668</v>
      </c>
      <c r="C3064" s="3">
        <v>8.99</v>
      </c>
      <c r="D3064" s="3">
        <v>4</v>
      </c>
      <c r="E3064" s="3">
        <v>5</v>
      </c>
      <c r="F3064" s="3">
        <v>12</v>
      </c>
      <c r="G3064" s="3">
        <v>567</v>
      </c>
      <c r="H3064" s="3">
        <v>63.365772644660098</v>
      </c>
      <c r="I3064" s="3">
        <v>6.10009765625</v>
      </c>
      <c r="J3064" s="3">
        <v>1.06386220142988</v>
      </c>
      <c r="K3064" s="3"/>
      <c r="L3064" s="3">
        <v>0.95324660893546398</v>
      </c>
      <c r="M3064" s="3">
        <f t="shared" si="188"/>
        <v>1.008554405182672</v>
      </c>
      <c r="N3064" s="3">
        <v>0.95060504781489297</v>
      </c>
      <c r="O3064" s="3"/>
      <c r="P3064" s="3">
        <v>1.0059993594671599</v>
      </c>
      <c r="Q3064" s="3">
        <f t="shared" si="189"/>
        <v>0.97830220364102649</v>
      </c>
      <c r="R3064" s="3">
        <f t="shared" si="190"/>
        <v>0.9700043930340414</v>
      </c>
      <c r="S3064" s="3">
        <f t="shared" si="191"/>
        <v>0.67316139794669205</v>
      </c>
    </row>
    <row r="3065" spans="1:19" s="5" customFormat="1" ht="12.75" x14ac:dyDescent="0.2">
      <c r="A3065" s="3" t="s">
        <v>3003</v>
      </c>
      <c r="B3065" s="3" t="s">
        <v>3004</v>
      </c>
      <c r="C3065" s="3">
        <v>14.31</v>
      </c>
      <c r="D3065" s="3">
        <v>19</v>
      </c>
      <c r="E3065" s="3">
        <v>23</v>
      </c>
      <c r="F3065" s="3">
        <v>55</v>
      </c>
      <c r="G3065" s="3">
        <v>1600</v>
      </c>
      <c r="H3065" s="3">
        <v>175.69453482466099</v>
      </c>
      <c r="I3065" s="3">
        <v>5.36376953125</v>
      </c>
      <c r="J3065" s="3">
        <v>1.0232051636160699</v>
      </c>
      <c r="K3065" s="3">
        <v>0.97032909662276301</v>
      </c>
      <c r="L3065" s="3">
        <v>0.99334426149006405</v>
      </c>
      <c r="M3065" s="3">
        <f t="shared" si="188"/>
        <v>0.99562617390963248</v>
      </c>
      <c r="N3065" s="3">
        <v>0.98442082253202301</v>
      </c>
      <c r="O3065" s="3">
        <v>1.0050402226244799</v>
      </c>
      <c r="P3065" s="3">
        <v>1.0232799402411501</v>
      </c>
      <c r="Q3065" s="3">
        <f t="shared" si="189"/>
        <v>1.004246995132551</v>
      </c>
      <c r="R3065" s="3">
        <f t="shared" si="190"/>
        <v>1.0086586928395687</v>
      </c>
      <c r="S3065" s="3">
        <f t="shared" si="191"/>
        <v>0.67325424243935217</v>
      </c>
    </row>
    <row r="3066" spans="1:19" s="5" customFormat="1" ht="12.75" x14ac:dyDescent="0.2">
      <c r="A3066" s="3" t="s">
        <v>8399</v>
      </c>
      <c r="B3066" s="3" t="s">
        <v>8400</v>
      </c>
      <c r="C3066" s="3">
        <v>11.87</v>
      </c>
      <c r="D3066" s="3">
        <v>7</v>
      </c>
      <c r="E3066" s="3">
        <v>7</v>
      </c>
      <c r="F3066" s="3">
        <v>14</v>
      </c>
      <c r="G3066" s="3">
        <v>632</v>
      </c>
      <c r="H3066" s="3">
        <v>73.003887834660006</v>
      </c>
      <c r="I3066" s="3">
        <v>8.30908203125</v>
      </c>
      <c r="J3066" s="3">
        <v>1.0071617807515401</v>
      </c>
      <c r="K3066" s="3">
        <v>1.0011991908954401</v>
      </c>
      <c r="L3066" s="3">
        <v>0.94045213191670995</v>
      </c>
      <c r="M3066" s="3">
        <f t="shared" si="188"/>
        <v>0.98293770118789681</v>
      </c>
      <c r="N3066" s="3">
        <v>1.0003549991735901</v>
      </c>
      <c r="O3066" s="3">
        <v>1.00440843309596</v>
      </c>
      <c r="P3066" s="3">
        <v>0.97554728779897304</v>
      </c>
      <c r="Q3066" s="3">
        <f t="shared" si="189"/>
        <v>0.99343690668950779</v>
      </c>
      <c r="R3066" s="3">
        <f t="shared" si="190"/>
        <v>1.0106814556903478</v>
      </c>
      <c r="S3066" s="3">
        <f t="shared" si="191"/>
        <v>0.67359193421754071</v>
      </c>
    </row>
    <row r="3067" spans="1:19" s="5" customFormat="1" ht="12.75" x14ac:dyDescent="0.2">
      <c r="A3067" s="3" t="s">
        <v>4357</v>
      </c>
      <c r="B3067" s="3" t="s">
        <v>4358</v>
      </c>
      <c r="C3067" s="3">
        <v>15.46</v>
      </c>
      <c r="D3067" s="3">
        <v>18</v>
      </c>
      <c r="E3067" s="3">
        <v>18</v>
      </c>
      <c r="F3067" s="3">
        <v>61</v>
      </c>
      <c r="G3067" s="3">
        <v>1242</v>
      </c>
      <c r="H3067" s="3">
        <v>136.22953010466</v>
      </c>
      <c r="I3067" s="3">
        <v>5.24951171875</v>
      </c>
      <c r="J3067" s="3">
        <v>0.98332158576053696</v>
      </c>
      <c r="K3067" s="3">
        <v>1.0487161074077</v>
      </c>
      <c r="L3067" s="3">
        <v>1.02592687837473</v>
      </c>
      <c r="M3067" s="3">
        <f t="shared" si="188"/>
        <v>1.0193215238476556</v>
      </c>
      <c r="N3067" s="3">
        <v>0.93034658496565403</v>
      </c>
      <c r="O3067" s="3">
        <v>0.99409073882764798</v>
      </c>
      <c r="P3067" s="3">
        <v>1.0720148502303899</v>
      </c>
      <c r="Q3067" s="3">
        <f t="shared" si="189"/>
        <v>0.99881739134123071</v>
      </c>
      <c r="R3067" s="3">
        <f t="shared" si="190"/>
        <v>0.97988452904533252</v>
      </c>
      <c r="S3067" s="3">
        <f t="shared" si="191"/>
        <v>0.67378547674262246</v>
      </c>
    </row>
    <row r="3068" spans="1:19" s="5" customFormat="1" ht="12.75" x14ac:dyDescent="0.2">
      <c r="A3068" s="3" t="s">
        <v>2831</v>
      </c>
      <c r="B3068" s="3" t="s">
        <v>2832</v>
      </c>
      <c r="C3068" s="3">
        <v>14.92</v>
      </c>
      <c r="D3068" s="3">
        <v>2</v>
      </c>
      <c r="E3068" s="3">
        <v>2</v>
      </c>
      <c r="F3068" s="3">
        <v>7</v>
      </c>
      <c r="G3068" s="3">
        <v>181</v>
      </c>
      <c r="H3068" s="3">
        <v>19.345874224660001</v>
      </c>
      <c r="I3068" s="3">
        <v>10.12548828125</v>
      </c>
      <c r="J3068" s="3">
        <v>0.99297025801300098</v>
      </c>
      <c r="K3068" s="3">
        <v>0.86238589127306897</v>
      </c>
      <c r="L3068" s="3">
        <v>0.94999050486828296</v>
      </c>
      <c r="M3068" s="3">
        <f t="shared" si="188"/>
        <v>0.9351155513847843</v>
      </c>
      <c r="N3068" s="3">
        <v>0.98353715782482698</v>
      </c>
      <c r="O3068" s="3">
        <v>0.96450214857324301</v>
      </c>
      <c r="P3068" s="3">
        <v>0.91622021802086795</v>
      </c>
      <c r="Q3068" s="3">
        <f t="shared" si="189"/>
        <v>0.95475317480631272</v>
      </c>
      <c r="R3068" s="3">
        <f t="shared" si="190"/>
        <v>1.0210002105006677</v>
      </c>
      <c r="S3068" s="3">
        <f t="shared" si="191"/>
        <v>0.67391310660245263</v>
      </c>
    </row>
    <row r="3069" spans="1:19" s="5" customFormat="1" ht="12.75" x14ac:dyDescent="0.2">
      <c r="A3069" s="3" t="s">
        <v>7957</v>
      </c>
      <c r="B3069" s="3" t="s">
        <v>7958</v>
      </c>
      <c r="C3069" s="3">
        <v>10.39</v>
      </c>
      <c r="D3069" s="3">
        <v>2</v>
      </c>
      <c r="E3069" s="3">
        <v>5</v>
      </c>
      <c r="F3069" s="3">
        <v>14</v>
      </c>
      <c r="G3069" s="3">
        <v>510</v>
      </c>
      <c r="H3069" s="3">
        <v>59.089950334660003</v>
      </c>
      <c r="I3069" s="3">
        <v>7.88427734375</v>
      </c>
      <c r="J3069" s="3">
        <v>1.02029935109725</v>
      </c>
      <c r="K3069" s="3">
        <v>1.0258027441603601</v>
      </c>
      <c r="L3069" s="3">
        <v>0.95901428172214398</v>
      </c>
      <c r="M3069" s="3">
        <f t="shared" si="188"/>
        <v>1.0017054589932515</v>
      </c>
      <c r="N3069" s="3">
        <v>1.00462386378443</v>
      </c>
      <c r="O3069" s="3">
        <v>0.96980440876098895</v>
      </c>
      <c r="P3069" s="3">
        <v>0.99817003947764205</v>
      </c>
      <c r="Q3069" s="3">
        <f t="shared" si="189"/>
        <v>0.99086610400768704</v>
      </c>
      <c r="R3069" s="3">
        <f t="shared" si="190"/>
        <v>0.98917909961631001</v>
      </c>
      <c r="S3069" s="3">
        <f t="shared" si="191"/>
        <v>0.67402851202351277</v>
      </c>
    </row>
    <row r="3070" spans="1:19" s="5" customFormat="1" ht="12.75" x14ac:dyDescent="0.2">
      <c r="A3070" s="3" t="s">
        <v>6537</v>
      </c>
      <c r="B3070" s="3" t="s">
        <v>6538</v>
      </c>
      <c r="C3070" s="3">
        <v>9.52</v>
      </c>
      <c r="D3070" s="3">
        <v>1</v>
      </c>
      <c r="E3070" s="3">
        <v>1</v>
      </c>
      <c r="F3070" s="3">
        <v>5</v>
      </c>
      <c r="G3070" s="3">
        <v>84</v>
      </c>
      <c r="H3070" s="3">
        <v>9.5148725646599992</v>
      </c>
      <c r="I3070" s="3">
        <v>9.59814453125</v>
      </c>
      <c r="J3070" s="3">
        <v>0.951926522339263</v>
      </c>
      <c r="K3070" s="3">
        <v>1.0103509248521201</v>
      </c>
      <c r="L3070" s="3">
        <v>0.96079987396909805</v>
      </c>
      <c r="M3070" s="3">
        <f t="shared" si="188"/>
        <v>0.97435910705349371</v>
      </c>
      <c r="N3070" s="3">
        <v>0.94481731636191801</v>
      </c>
      <c r="O3070" s="3">
        <v>0.98175602579913601</v>
      </c>
      <c r="P3070" s="3">
        <v>0.96781320653232705</v>
      </c>
      <c r="Q3070" s="3">
        <f t="shared" si="189"/>
        <v>0.96479551623112714</v>
      </c>
      <c r="R3070" s="3">
        <f t="shared" si="190"/>
        <v>0.99018473707164567</v>
      </c>
      <c r="S3070" s="3">
        <f t="shared" si="191"/>
        <v>0.67426625647296645</v>
      </c>
    </row>
    <row r="3071" spans="1:19" s="5" customFormat="1" ht="12.75" x14ac:dyDescent="0.2">
      <c r="A3071" s="3" t="s">
        <v>515</v>
      </c>
      <c r="B3071" s="3" t="s">
        <v>516</v>
      </c>
      <c r="C3071" s="3">
        <v>42.01</v>
      </c>
      <c r="D3071" s="3">
        <v>11</v>
      </c>
      <c r="E3071" s="3">
        <v>14</v>
      </c>
      <c r="F3071" s="3">
        <v>48</v>
      </c>
      <c r="G3071" s="3">
        <v>338</v>
      </c>
      <c r="H3071" s="3">
        <v>37.664288664659999</v>
      </c>
      <c r="I3071" s="3">
        <v>5.49072265625</v>
      </c>
      <c r="J3071" s="3">
        <v>1.0098461967716701</v>
      </c>
      <c r="K3071" s="3">
        <v>0.967164089458598</v>
      </c>
      <c r="L3071" s="3">
        <v>0.99179832093492104</v>
      </c>
      <c r="M3071" s="3">
        <f t="shared" si="188"/>
        <v>0.98960286905506312</v>
      </c>
      <c r="N3071" s="3">
        <v>0.97266949464396901</v>
      </c>
      <c r="O3071" s="3">
        <v>0.98718943903908896</v>
      </c>
      <c r="P3071" s="3">
        <v>0.99057525959956605</v>
      </c>
      <c r="Q3071" s="3">
        <f t="shared" si="189"/>
        <v>0.98347806442754138</v>
      </c>
      <c r="R3071" s="3">
        <f t="shared" si="190"/>
        <v>0.99381084592714442</v>
      </c>
      <c r="S3071" s="3">
        <f t="shared" si="191"/>
        <v>0.67434048002989733</v>
      </c>
    </row>
    <row r="3072" spans="1:19" s="5" customFormat="1" ht="12.75" x14ac:dyDescent="0.2">
      <c r="A3072" s="3" t="s">
        <v>4825</v>
      </c>
      <c r="B3072" s="3" t="s">
        <v>4826</v>
      </c>
      <c r="C3072" s="3">
        <v>15.99</v>
      </c>
      <c r="D3072" s="3">
        <v>5</v>
      </c>
      <c r="E3072" s="3">
        <v>5</v>
      </c>
      <c r="F3072" s="3">
        <v>15</v>
      </c>
      <c r="G3072" s="3">
        <v>319</v>
      </c>
      <c r="H3072" s="3">
        <v>36.339795494660002</v>
      </c>
      <c r="I3072" s="3">
        <v>8.57275390625</v>
      </c>
      <c r="J3072" s="3">
        <v>0.91210993264080498</v>
      </c>
      <c r="K3072" s="3">
        <v>0.98551383327929898</v>
      </c>
      <c r="L3072" s="3">
        <v>0.88019851865589505</v>
      </c>
      <c r="M3072" s="3">
        <f t="shared" si="188"/>
        <v>0.92594076152533311</v>
      </c>
      <c r="N3072" s="3">
        <v>1.0468361980772101</v>
      </c>
      <c r="O3072" s="3">
        <v>1.12553889287065</v>
      </c>
      <c r="P3072" s="3">
        <v>0.761442401806805</v>
      </c>
      <c r="Q3072" s="3">
        <f t="shared" si="189"/>
        <v>0.97793916425155503</v>
      </c>
      <c r="R3072" s="3">
        <f t="shared" si="190"/>
        <v>1.0561573751657323</v>
      </c>
      <c r="S3072" s="3">
        <f t="shared" si="191"/>
        <v>0.67437392545256203</v>
      </c>
    </row>
    <row r="3073" spans="1:19" s="5" customFormat="1" ht="12.75" x14ac:dyDescent="0.2">
      <c r="A3073" s="3" t="s">
        <v>4471</v>
      </c>
      <c r="B3073" s="3" t="s">
        <v>4472</v>
      </c>
      <c r="C3073" s="3">
        <v>3.53</v>
      </c>
      <c r="D3073" s="3">
        <v>2</v>
      </c>
      <c r="E3073" s="3">
        <v>2</v>
      </c>
      <c r="F3073" s="3">
        <v>3</v>
      </c>
      <c r="G3073" s="3">
        <v>538</v>
      </c>
      <c r="H3073" s="3">
        <v>60.268690734659998</v>
      </c>
      <c r="I3073" s="3">
        <v>4.88134765625</v>
      </c>
      <c r="J3073" s="3"/>
      <c r="K3073" s="3">
        <v>1.17229895756358</v>
      </c>
      <c r="L3073" s="3">
        <v>1.0394624835846</v>
      </c>
      <c r="M3073" s="3">
        <f t="shared" si="188"/>
        <v>1.1058807205740901</v>
      </c>
      <c r="N3073" s="3"/>
      <c r="O3073" s="3">
        <v>1.11221549732119</v>
      </c>
      <c r="P3073" s="3">
        <v>1.0212119551482901</v>
      </c>
      <c r="Q3073" s="3">
        <f t="shared" si="189"/>
        <v>1.0667137262347399</v>
      </c>
      <c r="R3073" s="3">
        <f t="shared" si="190"/>
        <v>0.9645829847553381</v>
      </c>
      <c r="S3073" s="3">
        <f t="shared" si="191"/>
        <v>0.67470934529388926</v>
      </c>
    </row>
    <row r="3074" spans="1:19" s="5" customFormat="1" ht="12.75" x14ac:dyDescent="0.2">
      <c r="A3074" s="3" t="s">
        <v>3349</v>
      </c>
      <c r="B3074" s="3" t="s">
        <v>3350</v>
      </c>
      <c r="C3074" s="3">
        <v>1.19</v>
      </c>
      <c r="D3074" s="3">
        <v>1</v>
      </c>
      <c r="E3074" s="3">
        <v>1</v>
      </c>
      <c r="F3074" s="3">
        <v>2</v>
      </c>
      <c r="G3074" s="3">
        <v>674</v>
      </c>
      <c r="H3074" s="3">
        <v>74.163919344660002</v>
      </c>
      <c r="I3074" s="3">
        <v>7.57666015625</v>
      </c>
      <c r="J3074" s="3">
        <v>0.92955260840863796</v>
      </c>
      <c r="K3074" s="3"/>
      <c r="L3074" s="3">
        <v>1.0272460658636</v>
      </c>
      <c r="M3074" s="3">
        <f t="shared" ref="M3074:M3137" si="192">AVERAGE(J3074:L3074)</f>
        <v>0.97839933713611904</v>
      </c>
      <c r="N3074" s="3">
        <v>0.96392778924015898</v>
      </c>
      <c r="O3074" s="3"/>
      <c r="P3074" s="3">
        <v>0.94442964954922404</v>
      </c>
      <c r="Q3074" s="3">
        <f t="shared" ref="Q3074:Q3137" si="193">AVERAGE(N3074:P3074)</f>
        <v>0.95417871939469157</v>
      </c>
      <c r="R3074" s="3">
        <f t="shared" ref="R3074:R3137" si="194">Q3074/M3074</f>
        <v>0.97524465029552876</v>
      </c>
      <c r="S3074" s="3">
        <f t="shared" ref="S3074:S3137" si="195">_xlfn.T.TEST(J3074:L3074,N3074:P3074,2,2)</f>
        <v>0.67484659438318606</v>
      </c>
    </row>
    <row r="3075" spans="1:19" s="5" customFormat="1" ht="12.75" x14ac:dyDescent="0.2">
      <c r="A3075" s="3" t="s">
        <v>8305</v>
      </c>
      <c r="B3075" s="3" t="s">
        <v>8306</v>
      </c>
      <c r="C3075" s="3">
        <v>60.24</v>
      </c>
      <c r="D3075" s="3">
        <v>19</v>
      </c>
      <c r="E3075" s="3">
        <v>20</v>
      </c>
      <c r="F3075" s="3">
        <v>317</v>
      </c>
      <c r="G3075" s="3">
        <v>337</v>
      </c>
      <c r="H3075" s="3">
        <v>36.687922734659999</v>
      </c>
      <c r="I3075" s="3">
        <v>8.23583984375</v>
      </c>
      <c r="J3075" s="3">
        <v>0.97692472324014101</v>
      </c>
      <c r="K3075" s="3">
        <v>0.94530144704359798</v>
      </c>
      <c r="L3075" s="3">
        <v>1.0096912966943501</v>
      </c>
      <c r="M3075" s="3">
        <f t="shared" si="192"/>
        <v>0.97730582232602969</v>
      </c>
      <c r="N3075" s="3">
        <v>1.0316089168770799</v>
      </c>
      <c r="O3075" s="3">
        <v>1.0052689745422201</v>
      </c>
      <c r="P3075" s="3">
        <v>0.93979057900006102</v>
      </c>
      <c r="Q3075" s="3">
        <f t="shared" si="193"/>
        <v>0.9922228234731203</v>
      </c>
      <c r="R3075" s="3">
        <f t="shared" si="194"/>
        <v>1.0152633912602582</v>
      </c>
      <c r="S3075" s="3">
        <f t="shared" si="195"/>
        <v>0.67490061035546556</v>
      </c>
    </row>
    <row r="3076" spans="1:19" s="5" customFormat="1" ht="12.75" x14ac:dyDescent="0.2">
      <c r="A3076" s="3" t="s">
        <v>6215</v>
      </c>
      <c r="B3076" s="3" t="s">
        <v>6216</v>
      </c>
      <c r="C3076" s="3">
        <v>66.67</v>
      </c>
      <c r="D3076" s="3">
        <v>5</v>
      </c>
      <c r="E3076" s="3">
        <v>5</v>
      </c>
      <c r="F3076" s="3">
        <v>37</v>
      </c>
      <c r="G3076" s="3">
        <v>72</v>
      </c>
      <c r="H3076" s="3">
        <v>8.1488536946599996</v>
      </c>
      <c r="I3076" s="3">
        <v>6.77099609375</v>
      </c>
      <c r="J3076" s="3">
        <v>0.95449794757684303</v>
      </c>
      <c r="K3076" s="3">
        <v>1.0537958346376</v>
      </c>
      <c r="L3076" s="3">
        <v>1.02968853050734</v>
      </c>
      <c r="M3076" s="3">
        <f t="shared" si="192"/>
        <v>1.012660770907261</v>
      </c>
      <c r="N3076" s="3">
        <v>1.0075086762277901</v>
      </c>
      <c r="O3076" s="3">
        <v>0.96671160934357703</v>
      </c>
      <c r="P3076" s="3">
        <v>1.0180422140968299</v>
      </c>
      <c r="Q3076" s="3">
        <f t="shared" si="193"/>
        <v>0.99742083322273223</v>
      </c>
      <c r="R3076" s="3">
        <f t="shared" si="194"/>
        <v>0.98495059932965012</v>
      </c>
      <c r="S3076" s="3">
        <f t="shared" si="195"/>
        <v>0.67500485094005325</v>
      </c>
    </row>
    <row r="3077" spans="1:19" s="5" customFormat="1" ht="12.75" x14ac:dyDescent="0.2">
      <c r="A3077" s="3" t="s">
        <v>7199</v>
      </c>
      <c r="B3077" s="3" t="s">
        <v>7200</v>
      </c>
      <c r="C3077" s="3">
        <v>1.95</v>
      </c>
      <c r="D3077" s="3">
        <v>2</v>
      </c>
      <c r="E3077" s="3">
        <v>2</v>
      </c>
      <c r="F3077" s="3">
        <v>2</v>
      </c>
      <c r="G3077" s="3">
        <v>769</v>
      </c>
      <c r="H3077" s="3">
        <v>87.460205574659994</v>
      </c>
      <c r="I3077" s="3">
        <v>8.06005859375</v>
      </c>
      <c r="J3077" s="3">
        <v>0.912451941121461</v>
      </c>
      <c r="K3077" s="3">
        <v>1.0974183799460899</v>
      </c>
      <c r="L3077" s="3"/>
      <c r="M3077" s="3">
        <f t="shared" si="192"/>
        <v>1.0049351605337755</v>
      </c>
      <c r="N3077" s="3">
        <v>0.96012724797960203</v>
      </c>
      <c r="O3077" s="3">
        <v>0.96007432587080699</v>
      </c>
      <c r="P3077" s="3"/>
      <c r="Q3077" s="3">
        <f t="shared" si="193"/>
        <v>0.96010078692520451</v>
      </c>
      <c r="R3077" s="3">
        <f t="shared" si="194"/>
        <v>0.95538580460777489</v>
      </c>
      <c r="S3077" s="3">
        <f t="shared" si="195"/>
        <v>0.67572916452064025</v>
      </c>
    </row>
    <row r="3078" spans="1:19" s="5" customFormat="1" ht="12.75" x14ac:dyDescent="0.2">
      <c r="A3078" s="3" t="s">
        <v>1589</v>
      </c>
      <c r="B3078" s="3" t="s">
        <v>1590</v>
      </c>
      <c r="C3078" s="3">
        <v>7.73</v>
      </c>
      <c r="D3078" s="3">
        <v>3</v>
      </c>
      <c r="E3078" s="3">
        <v>3</v>
      </c>
      <c r="F3078" s="3">
        <v>7</v>
      </c>
      <c r="G3078" s="3">
        <v>453</v>
      </c>
      <c r="H3078" s="3">
        <v>50.605297274660103</v>
      </c>
      <c r="I3078" s="3">
        <v>5.64306640625</v>
      </c>
      <c r="J3078" s="3">
        <v>0.95038202929760296</v>
      </c>
      <c r="K3078" s="3">
        <v>0.96105363655804499</v>
      </c>
      <c r="L3078" s="3">
        <v>0.99151184162047301</v>
      </c>
      <c r="M3078" s="3">
        <f t="shared" si="192"/>
        <v>0.96764916915870691</v>
      </c>
      <c r="N3078" s="3">
        <v>0.95140983172402804</v>
      </c>
      <c r="O3078" s="3">
        <v>0.94365267096972105</v>
      </c>
      <c r="P3078" s="3">
        <v>1.0622518787575399</v>
      </c>
      <c r="Q3078" s="3">
        <f t="shared" si="193"/>
        <v>0.98577146048376296</v>
      </c>
      <c r="R3078" s="3">
        <f t="shared" si="194"/>
        <v>1.018728162956841</v>
      </c>
      <c r="S3078" s="3">
        <f t="shared" si="195"/>
        <v>0.67577736322668369</v>
      </c>
    </row>
    <row r="3079" spans="1:19" s="5" customFormat="1" ht="12.75" x14ac:dyDescent="0.2">
      <c r="A3079" s="3" t="s">
        <v>227</v>
      </c>
      <c r="B3079" s="3" t="s">
        <v>228</v>
      </c>
      <c r="C3079" s="3">
        <v>2.84</v>
      </c>
      <c r="D3079" s="3">
        <v>6</v>
      </c>
      <c r="E3079" s="3">
        <v>7</v>
      </c>
      <c r="F3079" s="3">
        <v>18</v>
      </c>
      <c r="G3079" s="3">
        <v>2078</v>
      </c>
      <c r="H3079" s="3">
        <v>233.930762034662</v>
      </c>
      <c r="I3079" s="3">
        <v>6.46826171875</v>
      </c>
      <c r="J3079" s="3">
        <v>0.93699950666711496</v>
      </c>
      <c r="K3079" s="3">
        <v>1.0430702614154199</v>
      </c>
      <c r="L3079" s="3">
        <v>1.01659288611308</v>
      </c>
      <c r="M3079" s="3">
        <f t="shared" si="192"/>
        <v>0.99888755139853824</v>
      </c>
      <c r="N3079" s="3">
        <v>1.0620113586000799</v>
      </c>
      <c r="O3079" s="3">
        <v>0.99776675402307002</v>
      </c>
      <c r="P3079" s="3">
        <v>0.98984448605950204</v>
      </c>
      <c r="Q3079" s="3">
        <f t="shared" si="193"/>
        <v>1.0165408662275508</v>
      </c>
      <c r="R3079" s="3">
        <f t="shared" si="194"/>
        <v>1.0176729751054523</v>
      </c>
      <c r="S3079" s="3">
        <f t="shared" si="195"/>
        <v>0.67593451467126409</v>
      </c>
    </row>
    <row r="3080" spans="1:19" s="5" customFormat="1" ht="12.75" x14ac:dyDescent="0.2">
      <c r="A3080" s="3" t="s">
        <v>7535</v>
      </c>
      <c r="B3080" s="3" t="s">
        <v>7536</v>
      </c>
      <c r="C3080" s="3">
        <v>13.43</v>
      </c>
      <c r="D3080" s="3">
        <v>6</v>
      </c>
      <c r="E3080" s="3">
        <v>6</v>
      </c>
      <c r="F3080" s="3">
        <v>12</v>
      </c>
      <c r="G3080" s="3">
        <v>536</v>
      </c>
      <c r="H3080" s="3">
        <v>57.691369404660001</v>
      </c>
      <c r="I3080" s="3">
        <v>9.72998046875</v>
      </c>
      <c r="J3080" s="3">
        <v>1.08924484181728</v>
      </c>
      <c r="K3080" s="3">
        <v>0.96020279644501905</v>
      </c>
      <c r="L3080" s="3">
        <v>0.93252148857576</v>
      </c>
      <c r="M3080" s="3">
        <f t="shared" si="192"/>
        <v>0.99398970894601957</v>
      </c>
      <c r="N3080" s="3">
        <v>1.0395256835187101</v>
      </c>
      <c r="O3080" s="3">
        <v>0.96544748942679204</v>
      </c>
      <c r="P3080" s="3">
        <v>1.05162343800862</v>
      </c>
      <c r="Q3080" s="3">
        <f t="shared" si="193"/>
        <v>1.0188655369847073</v>
      </c>
      <c r="R3080" s="3">
        <f t="shared" si="194"/>
        <v>1.0250262430433661</v>
      </c>
      <c r="S3080" s="3">
        <f t="shared" si="195"/>
        <v>0.67611656660551334</v>
      </c>
    </row>
    <row r="3081" spans="1:19" s="5" customFormat="1" ht="12.75" x14ac:dyDescent="0.2">
      <c r="A3081" s="3" t="s">
        <v>3443</v>
      </c>
      <c r="B3081" s="3" t="s">
        <v>3444</v>
      </c>
      <c r="C3081" s="3">
        <v>42.9</v>
      </c>
      <c r="D3081" s="3">
        <v>23</v>
      </c>
      <c r="E3081" s="3">
        <v>25</v>
      </c>
      <c r="F3081" s="3">
        <v>155</v>
      </c>
      <c r="G3081" s="3">
        <v>634</v>
      </c>
      <c r="H3081" s="3">
        <v>70.078121364660106</v>
      </c>
      <c r="I3081" s="3">
        <v>7.45947265625</v>
      </c>
      <c r="J3081" s="3">
        <v>1.13266902278666</v>
      </c>
      <c r="K3081" s="3">
        <v>0.96858690293572103</v>
      </c>
      <c r="L3081" s="3">
        <v>0.97325811579486898</v>
      </c>
      <c r="M3081" s="3">
        <f t="shared" si="192"/>
        <v>1.0248380138390834</v>
      </c>
      <c r="N3081" s="3">
        <v>1.0167609879386701</v>
      </c>
      <c r="O3081" s="3">
        <v>1.02684122535847</v>
      </c>
      <c r="P3081" s="3">
        <v>0.95150789765683697</v>
      </c>
      <c r="Q3081" s="3">
        <f t="shared" si="193"/>
        <v>0.99837003698465898</v>
      </c>
      <c r="R3081" s="3">
        <f t="shared" si="194"/>
        <v>0.97417350205885289</v>
      </c>
      <c r="S3081" s="3">
        <f t="shared" si="195"/>
        <v>0.6763070225449499</v>
      </c>
    </row>
    <row r="3082" spans="1:19" s="5" customFormat="1" ht="12.75" x14ac:dyDescent="0.2">
      <c r="A3082" s="3" t="s">
        <v>6969</v>
      </c>
      <c r="B3082" s="3" t="s">
        <v>6970</v>
      </c>
      <c r="C3082" s="3">
        <v>23.5</v>
      </c>
      <c r="D3082" s="3">
        <v>4</v>
      </c>
      <c r="E3082" s="3">
        <v>4</v>
      </c>
      <c r="F3082" s="3">
        <v>28</v>
      </c>
      <c r="G3082" s="3">
        <v>200</v>
      </c>
      <c r="H3082" s="3">
        <v>23.065547964659999</v>
      </c>
      <c r="I3082" s="3">
        <v>5.70654296875</v>
      </c>
      <c r="J3082" s="3">
        <v>0.99834683433717697</v>
      </c>
      <c r="K3082" s="3">
        <v>1.0543936841674899</v>
      </c>
      <c r="L3082" s="3">
        <v>0.96334540452842199</v>
      </c>
      <c r="M3082" s="3">
        <f t="shared" si="192"/>
        <v>1.0053619743443629</v>
      </c>
      <c r="N3082" s="3">
        <v>1.0168220042512901</v>
      </c>
      <c r="O3082" s="3">
        <v>1.0028560788629399</v>
      </c>
      <c r="P3082" s="3">
        <v>1.0341973761763099</v>
      </c>
      <c r="Q3082" s="3">
        <f t="shared" si="193"/>
        <v>1.0179584864301801</v>
      </c>
      <c r="R3082" s="3">
        <f t="shared" si="194"/>
        <v>1.0125293301390594</v>
      </c>
      <c r="S3082" s="3">
        <f t="shared" si="195"/>
        <v>0.67634957436935406</v>
      </c>
    </row>
    <row r="3083" spans="1:19" s="5" customFormat="1" ht="12.75" x14ac:dyDescent="0.2">
      <c r="A3083" s="3" t="s">
        <v>5069</v>
      </c>
      <c r="B3083" s="3" t="s">
        <v>5070</v>
      </c>
      <c r="C3083" s="3">
        <v>8.9600000000000009</v>
      </c>
      <c r="D3083" s="3">
        <v>2</v>
      </c>
      <c r="E3083" s="3">
        <v>2</v>
      </c>
      <c r="F3083" s="3">
        <v>7</v>
      </c>
      <c r="G3083" s="3">
        <v>201</v>
      </c>
      <c r="H3083" s="3">
        <v>22.280233864660001</v>
      </c>
      <c r="I3083" s="3">
        <v>9.42236328125</v>
      </c>
      <c r="J3083" s="3">
        <v>0.97690599934431699</v>
      </c>
      <c r="K3083" s="3">
        <v>1.00186667810154</v>
      </c>
      <c r="L3083" s="3">
        <v>1.02077280441195</v>
      </c>
      <c r="M3083" s="3">
        <f t="shared" si="192"/>
        <v>0.99984849395260234</v>
      </c>
      <c r="N3083" s="3">
        <v>1.06914084527219</v>
      </c>
      <c r="O3083" s="3">
        <v>0.95345692858738496</v>
      </c>
      <c r="P3083" s="3">
        <v>1.0255153006861399</v>
      </c>
      <c r="Q3083" s="3">
        <f t="shared" si="193"/>
        <v>1.0160376915152383</v>
      </c>
      <c r="R3083" s="3">
        <f t="shared" si="194"/>
        <v>1.0161916506956337</v>
      </c>
      <c r="S3083" s="3">
        <f t="shared" si="195"/>
        <v>0.67657108764516449</v>
      </c>
    </row>
    <row r="3084" spans="1:19" s="5" customFormat="1" ht="12.75" x14ac:dyDescent="0.2">
      <c r="A3084" s="3" t="s">
        <v>6681</v>
      </c>
      <c r="B3084" s="3" t="s">
        <v>6682</v>
      </c>
      <c r="C3084" s="3">
        <v>4.38</v>
      </c>
      <c r="D3084" s="3">
        <v>1</v>
      </c>
      <c r="E3084" s="3">
        <v>1</v>
      </c>
      <c r="F3084" s="3">
        <v>3</v>
      </c>
      <c r="G3084" s="3">
        <v>251</v>
      </c>
      <c r="H3084" s="3">
        <v>28.703219674660001</v>
      </c>
      <c r="I3084" s="3">
        <v>4.75439453125</v>
      </c>
      <c r="J3084" s="3">
        <v>0.98992963456340699</v>
      </c>
      <c r="K3084" s="3"/>
      <c r="L3084" s="3">
        <v>0.896157552905817</v>
      </c>
      <c r="M3084" s="3">
        <f t="shared" si="192"/>
        <v>0.943043593734612</v>
      </c>
      <c r="N3084" s="3">
        <v>1.0915994022475399</v>
      </c>
      <c r="O3084" s="3"/>
      <c r="P3084" s="3">
        <v>0.89832405408839799</v>
      </c>
      <c r="Q3084" s="3">
        <f t="shared" si="193"/>
        <v>0.99496172816796902</v>
      </c>
      <c r="R3084" s="3">
        <f t="shared" si="194"/>
        <v>1.0550538010949764</v>
      </c>
      <c r="S3084" s="3">
        <f t="shared" si="195"/>
        <v>0.67658231059596952</v>
      </c>
    </row>
    <row r="3085" spans="1:19" s="5" customFormat="1" ht="12.75" x14ac:dyDescent="0.2">
      <c r="A3085" s="3" t="s">
        <v>6855</v>
      </c>
      <c r="B3085" s="3" t="s">
        <v>6856</v>
      </c>
      <c r="C3085" s="3">
        <v>1.1599999999999999</v>
      </c>
      <c r="D3085" s="3">
        <v>1</v>
      </c>
      <c r="E3085" s="3">
        <v>1</v>
      </c>
      <c r="F3085" s="3">
        <v>2</v>
      </c>
      <c r="G3085" s="3">
        <v>1033</v>
      </c>
      <c r="H3085" s="3">
        <v>117.47560979466</v>
      </c>
      <c r="I3085" s="3">
        <v>9.29052734375</v>
      </c>
      <c r="J3085" s="3">
        <v>0.92359251260939002</v>
      </c>
      <c r="K3085" s="3">
        <v>1.1218802190841199</v>
      </c>
      <c r="L3085" s="3"/>
      <c r="M3085" s="3">
        <f t="shared" si="192"/>
        <v>1.022736365846755</v>
      </c>
      <c r="N3085" s="3">
        <v>1.1944179032462201</v>
      </c>
      <c r="O3085" s="3">
        <v>0.98896793541727501</v>
      </c>
      <c r="P3085" s="3"/>
      <c r="Q3085" s="3">
        <f t="shared" si="193"/>
        <v>1.0916929193317475</v>
      </c>
      <c r="R3085" s="3">
        <f t="shared" si="194"/>
        <v>1.0674235861632839</v>
      </c>
      <c r="S3085" s="3">
        <f t="shared" si="195"/>
        <v>0.67679366304948196</v>
      </c>
    </row>
    <row r="3086" spans="1:19" s="5" customFormat="1" ht="12.75" x14ac:dyDescent="0.2">
      <c r="A3086" s="3" t="s">
        <v>5449</v>
      </c>
      <c r="B3086" s="3" t="s">
        <v>5450</v>
      </c>
      <c r="C3086" s="3">
        <v>15.46</v>
      </c>
      <c r="D3086" s="3">
        <v>3</v>
      </c>
      <c r="E3086" s="3">
        <v>3</v>
      </c>
      <c r="F3086" s="3">
        <v>14</v>
      </c>
      <c r="G3086" s="3">
        <v>207</v>
      </c>
      <c r="H3086" s="3">
        <v>22.373385314659998</v>
      </c>
      <c r="I3086" s="3">
        <v>6.26513671875</v>
      </c>
      <c r="J3086" s="3">
        <v>1.0137538435028901</v>
      </c>
      <c r="K3086" s="3">
        <v>1.0435881829051401</v>
      </c>
      <c r="L3086" s="3">
        <v>0.98665341493072201</v>
      </c>
      <c r="M3086" s="3">
        <f t="shared" si="192"/>
        <v>1.0146651471129173</v>
      </c>
      <c r="N3086" s="3">
        <v>1.01996601971721</v>
      </c>
      <c r="O3086" s="3">
        <v>0.95219596473132595</v>
      </c>
      <c r="P3086" s="3">
        <v>1.0317777695391099</v>
      </c>
      <c r="Q3086" s="3">
        <f t="shared" si="193"/>
        <v>1.0013132513292151</v>
      </c>
      <c r="R3086" s="3">
        <f t="shared" si="194"/>
        <v>0.98684108168917295</v>
      </c>
      <c r="S3086" s="3">
        <f t="shared" si="195"/>
        <v>0.67681886752967135</v>
      </c>
    </row>
    <row r="3087" spans="1:19" s="5" customFormat="1" ht="12.75" x14ac:dyDescent="0.2">
      <c r="A3087" s="3" t="s">
        <v>1547</v>
      </c>
      <c r="B3087" s="3" t="s">
        <v>1548</v>
      </c>
      <c r="C3087" s="3">
        <v>10.72</v>
      </c>
      <c r="D3087" s="3">
        <v>11</v>
      </c>
      <c r="E3087" s="3">
        <v>12</v>
      </c>
      <c r="F3087" s="3">
        <v>24</v>
      </c>
      <c r="G3087" s="3">
        <v>1026</v>
      </c>
      <c r="H3087" s="3">
        <v>114.38062615466001</v>
      </c>
      <c r="I3087" s="3">
        <v>5.65576171875</v>
      </c>
      <c r="J3087" s="3">
        <v>0.99077708588077296</v>
      </c>
      <c r="K3087" s="3">
        <v>1.0080774410314599</v>
      </c>
      <c r="L3087" s="3">
        <v>0.97110098074878903</v>
      </c>
      <c r="M3087" s="3">
        <f t="shared" si="192"/>
        <v>0.98998516922034063</v>
      </c>
      <c r="N3087" s="3">
        <v>0.98761000563568202</v>
      </c>
      <c r="O3087" s="3">
        <v>0.98461753310911504</v>
      </c>
      <c r="P3087" s="3">
        <v>1.01806942979989</v>
      </c>
      <c r="Q3087" s="3">
        <f t="shared" si="193"/>
        <v>0.99676565618156232</v>
      </c>
      <c r="R3087" s="3">
        <f t="shared" si="194"/>
        <v>1.0068490793317253</v>
      </c>
      <c r="S3087" s="3">
        <f t="shared" si="195"/>
        <v>0.67684944974524797</v>
      </c>
    </row>
    <row r="3088" spans="1:19" s="5" customFormat="1" ht="12.75" x14ac:dyDescent="0.2">
      <c r="A3088" s="3" t="s">
        <v>4121</v>
      </c>
      <c r="B3088" s="3" t="s">
        <v>4122</v>
      </c>
      <c r="C3088" s="3">
        <v>53.23</v>
      </c>
      <c r="D3088" s="3">
        <v>22</v>
      </c>
      <c r="E3088" s="3">
        <v>22</v>
      </c>
      <c r="F3088" s="3">
        <v>148</v>
      </c>
      <c r="G3088" s="3">
        <v>464</v>
      </c>
      <c r="H3088" s="3">
        <v>50.587676974659999</v>
      </c>
      <c r="I3088" s="3">
        <v>8.20654296875</v>
      </c>
      <c r="J3088" s="3">
        <v>1.0137840461976799</v>
      </c>
      <c r="K3088" s="3">
        <v>0.97010591353572395</v>
      </c>
      <c r="L3088" s="3">
        <v>1.0319295086518201</v>
      </c>
      <c r="M3088" s="3">
        <f t="shared" si="192"/>
        <v>1.0052731561284081</v>
      </c>
      <c r="N3088" s="3">
        <v>1.02683983763203</v>
      </c>
      <c r="O3088" s="3">
        <v>1.03176636342425</v>
      </c>
      <c r="P3088" s="3">
        <v>0.98811229927196198</v>
      </c>
      <c r="Q3088" s="3">
        <f t="shared" si="193"/>
        <v>1.0155728334427474</v>
      </c>
      <c r="R3088" s="3">
        <f t="shared" si="194"/>
        <v>1.0102456504001422</v>
      </c>
      <c r="S3088" s="3">
        <f t="shared" si="195"/>
        <v>0.67695479716527873</v>
      </c>
    </row>
    <row r="3089" spans="1:19" s="5" customFormat="1" ht="12.75" x14ac:dyDescent="0.2">
      <c r="A3089" s="3" t="s">
        <v>2781</v>
      </c>
      <c r="B3089" s="3" t="s">
        <v>2782</v>
      </c>
      <c r="C3089" s="3">
        <v>5.35</v>
      </c>
      <c r="D3089" s="3">
        <v>7</v>
      </c>
      <c r="E3089" s="3">
        <v>8</v>
      </c>
      <c r="F3089" s="3">
        <v>12</v>
      </c>
      <c r="G3089" s="3">
        <v>1233</v>
      </c>
      <c r="H3089" s="3">
        <v>143.10600654466</v>
      </c>
      <c r="I3089" s="3">
        <v>7.50341796875</v>
      </c>
      <c r="J3089" s="3">
        <v>0.99230197813447196</v>
      </c>
      <c r="K3089" s="3">
        <v>1.05506297291703</v>
      </c>
      <c r="L3089" s="3">
        <v>0.98225499843443598</v>
      </c>
      <c r="M3089" s="3">
        <f t="shared" si="192"/>
        <v>1.0098733164953126</v>
      </c>
      <c r="N3089" s="3">
        <v>1.01800738007192</v>
      </c>
      <c r="O3089" s="3">
        <v>0.96631417616279902</v>
      </c>
      <c r="P3089" s="3">
        <v>1.0080016330276</v>
      </c>
      <c r="Q3089" s="3">
        <f t="shared" si="193"/>
        <v>0.99744106308743985</v>
      </c>
      <c r="R3089" s="3">
        <f t="shared" si="194"/>
        <v>0.98768929408787831</v>
      </c>
      <c r="S3089" s="3">
        <f t="shared" si="195"/>
        <v>0.67723250634221444</v>
      </c>
    </row>
    <row r="3090" spans="1:19" s="5" customFormat="1" ht="12.75" x14ac:dyDescent="0.2">
      <c r="A3090" s="3" t="s">
        <v>5615</v>
      </c>
      <c r="B3090" s="3" t="s">
        <v>5616</v>
      </c>
      <c r="C3090" s="3">
        <v>6.98</v>
      </c>
      <c r="D3090" s="3">
        <v>2</v>
      </c>
      <c r="E3090" s="3">
        <v>2</v>
      </c>
      <c r="F3090" s="3">
        <v>6</v>
      </c>
      <c r="G3090" s="3">
        <v>301</v>
      </c>
      <c r="H3090" s="3">
        <v>33.189516074659998</v>
      </c>
      <c r="I3090" s="3">
        <v>6.25244140625</v>
      </c>
      <c r="J3090" s="3">
        <v>0.95737114698994596</v>
      </c>
      <c r="K3090" s="3">
        <v>1.05921012617974</v>
      </c>
      <c r="L3090" s="3">
        <v>0.91791462861625095</v>
      </c>
      <c r="M3090" s="3">
        <f t="shared" si="192"/>
        <v>0.97816530059531226</v>
      </c>
      <c r="N3090" s="3">
        <v>0.84347943915613099</v>
      </c>
      <c r="O3090" s="3">
        <v>1.0281660436648901</v>
      </c>
      <c r="P3090" s="3">
        <v>0.97034736978110303</v>
      </c>
      <c r="Q3090" s="3">
        <f t="shared" si="193"/>
        <v>0.94733095086737462</v>
      </c>
      <c r="R3090" s="3">
        <f t="shared" si="194"/>
        <v>0.96847736296802611</v>
      </c>
      <c r="S3090" s="3">
        <f t="shared" si="195"/>
        <v>0.67764633683645048</v>
      </c>
    </row>
    <row r="3091" spans="1:19" s="5" customFormat="1" ht="12.75" x14ac:dyDescent="0.2">
      <c r="A3091" s="3" t="s">
        <v>4195</v>
      </c>
      <c r="B3091" s="3" t="s">
        <v>4196</v>
      </c>
      <c r="C3091" s="3">
        <v>6.98</v>
      </c>
      <c r="D3091" s="3">
        <v>1</v>
      </c>
      <c r="E3091" s="3">
        <v>1</v>
      </c>
      <c r="F3091" s="3">
        <v>2</v>
      </c>
      <c r="G3091" s="3">
        <v>129</v>
      </c>
      <c r="H3091" s="3">
        <v>14.711481644659999</v>
      </c>
      <c r="I3091" s="3">
        <v>8.51416015625</v>
      </c>
      <c r="J3091" s="3">
        <v>1.0660331579732301</v>
      </c>
      <c r="K3091" s="3">
        <v>0.95264361483486704</v>
      </c>
      <c r="L3091" s="3"/>
      <c r="M3091" s="3">
        <f t="shared" si="192"/>
        <v>1.0093383864040486</v>
      </c>
      <c r="N3091" s="3">
        <v>1.01664682616487</v>
      </c>
      <c r="O3091" s="3">
        <v>1.0605845936484699</v>
      </c>
      <c r="P3091" s="3"/>
      <c r="Q3091" s="3">
        <f t="shared" si="193"/>
        <v>1.03861570990667</v>
      </c>
      <c r="R3091" s="3">
        <f t="shared" si="194"/>
        <v>1.0290064500637166</v>
      </c>
      <c r="S3091" s="3">
        <f t="shared" si="195"/>
        <v>0.67768719366413899</v>
      </c>
    </row>
    <row r="3092" spans="1:19" s="5" customFormat="1" ht="12.75" x14ac:dyDescent="0.2">
      <c r="A3092" s="3" t="s">
        <v>3237</v>
      </c>
      <c r="B3092" s="3" t="s">
        <v>3238</v>
      </c>
      <c r="C3092" s="3">
        <v>2.82</v>
      </c>
      <c r="D3092" s="3">
        <v>3</v>
      </c>
      <c r="E3092" s="3">
        <v>3</v>
      </c>
      <c r="F3092" s="3">
        <v>9</v>
      </c>
      <c r="G3092" s="3">
        <v>1065</v>
      </c>
      <c r="H3092" s="3">
        <v>117.06104647466</v>
      </c>
      <c r="I3092" s="3">
        <v>5.56689453125</v>
      </c>
      <c r="J3092" s="3">
        <v>1.0019965595310001</v>
      </c>
      <c r="K3092" s="3">
        <v>1.0225918369987801</v>
      </c>
      <c r="L3092" s="3">
        <v>0.94390336077259995</v>
      </c>
      <c r="M3092" s="3">
        <f t="shared" si="192"/>
        <v>0.98949725243412667</v>
      </c>
      <c r="N3092" s="3">
        <v>1.0311435448004</v>
      </c>
      <c r="O3092" s="3">
        <v>0.96338786308508795</v>
      </c>
      <c r="P3092" s="3">
        <v>1.0158837900580899</v>
      </c>
      <c r="Q3092" s="3">
        <f t="shared" si="193"/>
        <v>1.0034717326478593</v>
      </c>
      <c r="R3092" s="3">
        <f t="shared" si="194"/>
        <v>1.0141228085063965</v>
      </c>
      <c r="S3092" s="3">
        <f t="shared" si="195"/>
        <v>0.67782344300853337</v>
      </c>
    </row>
    <row r="3093" spans="1:19" s="5" customFormat="1" ht="12.75" x14ac:dyDescent="0.2">
      <c r="A3093" s="3" t="s">
        <v>23</v>
      </c>
      <c r="B3093" s="3" t="s">
        <v>24</v>
      </c>
      <c r="C3093" s="3">
        <v>3.85</v>
      </c>
      <c r="D3093" s="3">
        <v>2</v>
      </c>
      <c r="E3093" s="3">
        <v>2</v>
      </c>
      <c r="F3093" s="3">
        <v>13</v>
      </c>
      <c r="G3093" s="3">
        <v>520</v>
      </c>
      <c r="H3093" s="3">
        <v>58.703891314660098</v>
      </c>
      <c r="I3093" s="3">
        <v>7.92822265625</v>
      </c>
      <c r="J3093" s="3">
        <v>0.76807601228807099</v>
      </c>
      <c r="K3093" s="3">
        <v>0.99603683920334496</v>
      </c>
      <c r="L3093" s="3">
        <v>1.01374259936474</v>
      </c>
      <c r="M3093" s="3">
        <f t="shared" si="192"/>
        <v>0.92595181695205186</v>
      </c>
      <c r="N3093" s="3">
        <v>1.0145210297807501</v>
      </c>
      <c r="O3093" s="3">
        <v>1.0601230147351799</v>
      </c>
      <c r="P3093" s="3">
        <v>0.84185319340597298</v>
      </c>
      <c r="Q3093" s="3">
        <f t="shared" si="193"/>
        <v>0.97216574597396754</v>
      </c>
      <c r="R3093" s="3">
        <f t="shared" si="194"/>
        <v>1.0499096477547154</v>
      </c>
      <c r="S3093" s="3">
        <f t="shared" si="195"/>
        <v>0.67783151329721281</v>
      </c>
    </row>
    <row r="3094" spans="1:19" s="5" customFormat="1" ht="12.75" x14ac:dyDescent="0.2">
      <c r="A3094" s="3" t="s">
        <v>1317</v>
      </c>
      <c r="B3094" s="3" t="s">
        <v>1318</v>
      </c>
      <c r="C3094" s="3">
        <v>24.95</v>
      </c>
      <c r="D3094" s="3">
        <v>9</v>
      </c>
      <c r="E3094" s="3">
        <v>11</v>
      </c>
      <c r="F3094" s="3">
        <v>39</v>
      </c>
      <c r="G3094" s="3">
        <v>501</v>
      </c>
      <c r="H3094" s="3">
        <v>52.554366484660001</v>
      </c>
      <c r="I3094" s="3">
        <v>7.28369140625</v>
      </c>
      <c r="J3094" s="3">
        <v>1.02569843298978</v>
      </c>
      <c r="K3094" s="3">
        <v>1.03856590825335</v>
      </c>
      <c r="L3094" s="3">
        <v>1.0066753829627699</v>
      </c>
      <c r="M3094" s="3">
        <f t="shared" si="192"/>
        <v>1.0236465747353001</v>
      </c>
      <c r="N3094" s="3">
        <v>1.0079600681693599</v>
      </c>
      <c r="O3094" s="3">
        <v>0.97829166081209795</v>
      </c>
      <c r="P3094" s="3">
        <v>1.0530158140370001</v>
      </c>
      <c r="Q3094" s="3">
        <f t="shared" si="193"/>
        <v>1.0130891810061526</v>
      </c>
      <c r="R3094" s="3">
        <f t="shared" si="194"/>
        <v>0.98968648556082217</v>
      </c>
      <c r="S3094" s="3">
        <f t="shared" si="195"/>
        <v>0.67797409863857472</v>
      </c>
    </row>
    <row r="3095" spans="1:19" s="5" customFormat="1" ht="12.75" x14ac:dyDescent="0.2">
      <c r="A3095" s="3" t="s">
        <v>85</v>
      </c>
      <c r="B3095" s="3" t="s">
        <v>86</v>
      </c>
      <c r="C3095" s="3">
        <v>10.4</v>
      </c>
      <c r="D3095" s="3">
        <v>2</v>
      </c>
      <c r="E3095" s="3">
        <v>5</v>
      </c>
      <c r="F3095" s="3">
        <v>13</v>
      </c>
      <c r="G3095" s="3">
        <v>452</v>
      </c>
      <c r="H3095" s="3">
        <v>49.339784894660099</v>
      </c>
      <c r="I3095" s="3">
        <v>7.63525390625</v>
      </c>
      <c r="J3095" s="3"/>
      <c r="K3095" s="3">
        <v>1.1421917360187399</v>
      </c>
      <c r="L3095" s="3">
        <v>1.0145296213080399</v>
      </c>
      <c r="M3095" s="3">
        <f t="shared" si="192"/>
        <v>1.0783606786633899</v>
      </c>
      <c r="N3095" s="3"/>
      <c r="O3095" s="3">
        <v>0.91443479724198895</v>
      </c>
      <c r="P3095" s="3">
        <v>1.12418245018378</v>
      </c>
      <c r="Q3095" s="3">
        <f t="shared" si="193"/>
        <v>1.0193086237128846</v>
      </c>
      <c r="R3095" s="3">
        <f t="shared" si="194"/>
        <v>0.94523905023716237</v>
      </c>
      <c r="S3095" s="3">
        <f t="shared" si="195"/>
        <v>0.67800267503551548</v>
      </c>
    </row>
    <row r="3096" spans="1:19" s="5" customFormat="1" ht="12.75" x14ac:dyDescent="0.2">
      <c r="A3096" s="3" t="s">
        <v>131</v>
      </c>
      <c r="B3096" s="3" t="s">
        <v>132</v>
      </c>
      <c r="C3096" s="3">
        <v>4.43</v>
      </c>
      <c r="D3096" s="3">
        <v>2</v>
      </c>
      <c r="E3096" s="3">
        <v>2</v>
      </c>
      <c r="F3096" s="3">
        <v>3</v>
      </c>
      <c r="G3096" s="3">
        <v>497</v>
      </c>
      <c r="H3096" s="3">
        <v>53.848054564660103</v>
      </c>
      <c r="I3096" s="3">
        <v>8.04541015625</v>
      </c>
      <c r="J3096" s="3">
        <v>0.99595922245918</v>
      </c>
      <c r="K3096" s="3"/>
      <c r="L3096" s="3">
        <v>0.980488277901849</v>
      </c>
      <c r="M3096" s="3">
        <f t="shared" si="192"/>
        <v>0.98822375018051445</v>
      </c>
      <c r="N3096" s="3">
        <v>0.99619666275513297</v>
      </c>
      <c r="O3096" s="3"/>
      <c r="P3096" s="3">
        <v>0.96238019965394395</v>
      </c>
      <c r="Q3096" s="3">
        <f t="shared" si="193"/>
        <v>0.97928843120453846</v>
      </c>
      <c r="R3096" s="3">
        <f t="shared" si="194"/>
        <v>0.99095820255853617</v>
      </c>
      <c r="S3096" s="3">
        <f t="shared" si="195"/>
        <v>0.6782631788130179</v>
      </c>
    </row>
    <row r="3097" spans="1:19" s="5" customFormat="1" ht="12.75" x14ac:dyDescent="0.2">
      <c r="A3097" s="3" t="s">
        <v>101</v>
      </c>
      <c r="B3097" s="3" t="s">
        <v>102</v>
      </c>
      <c r="C3097" s="3">
        <v>42.9</v>
      </c>
      <c r="D3097" s="3">
        <v>8</v>
      </c>
      <c r="E3097" s="3">
        <v>18</v>
      </c>
      <c r="F3097" s="3">
        <v>117</v>
      </c>
      <c r="G3097" s="3">
        <v>373</v>
      </c>
      <c r="H3097" s="3">
        <v>40.960887724659898</v>
      </c>
      <c r="I3097" s="3">
        <v>6.65380859375</v>
      </c>
      <c r="J3097" s="3">
        <v>1.0684518578986499</v>
      </c>
      <c r="K3097" s="3">
        <v>0.97130372354615202</v>
      </c>
      <c r="L3097" s="3">
        <v>1.01819991563538</v>
      </c>
      <c r="M3097" s="3">
        <f t="shared" si="192"/>
        <v>1.0193184990267274</v>
      </c>
      <c r="N3097" s="3">
        <v>0.97705399453935904</v>
      </c>
      <c r="O3097" s="3">
        <v>1.0406199706048</v>
      </c>
      <c r="P3097" s="3">
        <v>0.99495133374365397</v>
      </c>
      <c r="Q3097" s="3">
        <f t="shared" si="193"/>
        <v>1.0042084329626044</v>
      </c>
      <c r="R3097" s="3">
        <f t="shared" si="194"/>
        <v>0.98517630546433665</v>
      </c>
      <c r="S3097" s="3">
        <f t="shared" si="195"/>
        <v>0.67830554903378149</v>
      </c>
    </row>
    <row r="3098" spans="1:19" s="5" customFormat="1" ht="12.75" x14ac:dyDescent="0.2">
      <c r="A3098" s="3" t="s">
        <v>7439</v>
      </c>
      <c r="B3098" s="3" t="s">
        <v>7440</v>
      </c>
      <c r="C3098" s="3">
        <v>30</v>
      </c>
      <c r="D3098" s="3">
        <v>2</v>
      </c>
      <c r="E3098" s="3">
        <v>2</v>
      </c>
      <c r="F3098" s="3">
        <v>16</v>
      </c>
      <c r="G3098" s="3">
        <v>60</v>
      </c>
      <c r="H3098" s="3">
        <v>6.8296334346599998</v>
      </c>
      <c r="I3098" s="3">
        <v>9.99365234375</v>
      </c>
      <c r="J3098" s="3">
        <v>0.75098129688825899</v>
      </c>
      <c r="K3098" s="3">
        <v>0.85137201637038595</v>
      </c>
      <c r="L3098" s="3">
        <v>1.3584074887191799</v>
      </c>
      <c r="M3098" s="3">
        <f t="shared" si="192"/>
        <v>0.98692026732594174</v>
      </c>
      <c r="N3098" s="3">
        <v>0.94800097474250899</v>
      </c>
      <c r="O3098" s="3">
        <v>0.91964359826251396</v>
      </c>
      <c r="P3098" s="3">
        <v>0.83751015968795595</v>
      </c>
      <c r="Q3098" s="3">
        <f t="shared" si="193"/>
        <v>0.90171824423099289</v>
      </c>
      <c r="R3098" s="3">
        <f t="shared" si="194"/>
        <v>0.91366878772709414</v>
      </c>
      <c r="S3098" s="3">
        <f t="shared" si="195"/>
        <v>0.67844518863781911</v>
      </c>
    </row>
    <row r="3099" spans="1:19" s="5" customFormat="1" ht="12.75" x14ac:dyDescent="0.2">
      <c r="A3099" s="3" t="s">
        <v>949</v>
      </c>
      <c r="B3099" s="3" t="s">
        <v>950</v>
      </c>
      <c r="C3099" s="3">
        <v>5.28</v>
      </c>
      <c r="D3099" s="3">
        <v>5</v>
      </c>
      <c r="E3099" s="3">
        <v>6</v>
      </c>
      <c r="F3099" s="3">
        <v>13</v>
      </c>
      <c r="G3099" s="3">
        <v>1193</v>
      </c>
      <c r="H3099" s="3">
        <v>131.77200314466</v>
      </c>
      <c r="I3099" s="3">
        <v>8.89501953125</v>
      </c>
      <c r="J3099" s="3">
        <v>1.0621176091217599</v>
      </c>
      <c r="K3099" s="3">
        <v>1.0182918615019101</v>
      </c>
      <c r="L3099" s="3">
        <v>0.959138049505188</v>
      </c>
      <c r="M3099" s="3">
        <f t="shared" si="192"/>
        <v>1.0131825067096194</v>
      </c>
      <c r="N3099" s="3">
        <v>0.92144235739595204</v>
      </c>
      <c r="O3099" s="3">
        <v>1.0620497995607801</v>
      </c>
      <c r="P3099" s="3">
        <v>0.98861079001293095</v>
      </c>
      <c r="Q3099" s="3">
        <f t="shared" si="193"/>
        <v>0.99070098232322101</v>
      </c>
      <c r="R3099" s="3">
        <f t="shared" si="194"/>
        <v>0.97781098248586162</v>
      </c>
      <c r="S3099" s="3">
        <f t="shared" si="195"/>
        <v>0.67855941847458423</v>
      </c>
    </row>
    <row r="3100" spans="1:19" s="5" customFormat="1" ht="12.75" x14ac:dyDescent="0.2">
      <c r="A3100" s="3" t="s">
        <v>1473</v>
      </c>
      <c r="B3100" s="3" t="s">
        <v>1474</v>
      </c>
      <c r="C3100" s="3">
        <v>35.07</v>
      </c>
      <c r="D3100" s="3">
        <v>6</v>
      </c>
      <c r="E3100" s="3">
        <v>7</v>
      </c>
      <c r="F3100" s="3">
        <v>22</v>
      </c>
      <c r="G3100" s="3">
        <v>134</v>
      </c>
      <c r="H3100" s="3">
        <v>15.169109694659999</v>
      </c>
      <c r="I3100" s="3">
        <v>9.71533203125</v>
      </c>
      <c r="J3100" s="3">
        <v>1.2094434654502699</v>
      </c>
      <c r="K3100" s="3">
        <v>0.87763511078519696</v>
      </c>
      <c r="L3100" s="3">
        <v>0.99246779159596099</v>
      </c>
      <c r="M3100" s="3">
        <f t="shared" si="192"/>
        <v>1.0265154559438094</v>
      </c>
      <c r="N3100" s="3">
        <v>0.99903437307290499</v>
      </c>
      <c r="O3100" s="3">
        <v>0.82972583455823901</v>
      </c>
      <c r="P3100" s="3">
        <v>1.5826294293468099</v>
      </c>
      <c r="Q3100" s="3">
        <f t="shared" si="193"/>
        <v>1.1371298789926512</v>
      </c>
      <c r="R3100" s="3">
        <f t="shared" si="194"/>
        <v>1.1077571919724671</v>
      </c>
      <c r="S3100" s="3">
        <f t="shared" si="195"/>
        <v>0.67857753149050826</v>
      </c>
    </row>
    <row r="3101" spans="1:19" s="5" customFormat="1" ht="12.75" x14ac:dyDescent="0.2">
      <c r="A3101" s="3" t="s">
        <v>2187</v>
      </c>
      <c r="B3101" s="3" t="s">
        <v>2188</v>
      </c>
      <c r="C3101" s="3">
        <v>44.59</v>
      </c>
      <c r="D3101" s="3">
        <v>3</v>
      </c>
      <c r="E3101" s="3">
        <v>6</v>
      </c>
      <c r="F3101" s="3">
        <v>28</v>
      </c>
      <c r="G3101" s="3">
        <v>74</v>
      </c>
      <c r="H3101" s="3">
        <v>8.4704064946600006</v>
      </c>
      <c r="I3101" s="3">
        <v>10.14013671875</v>
      </c>
      <c r="J3101" s="3">
        <v>1.0073102857065801</v>
      </c>
      <c r="K3101" s="3">
        <v>0.91191963702622703</v>
      </c>
      <c r="L3101" s="3">
        <v>1.0073636649497999</v>
      </c>
      <c r="M3101" s="3">
        <f t="shared" si="192"/>
        <v>0.97553119589420234</v>
      </c>
      <c r="N3101" s="3">
        <v>0.98468909000435101</v>
      </c>
      <c r="O3101" s="3">
        <v>1.0330432095479201</v>
      </c>
      <c r="P3101" s="3">
        <v>0.96014288206728204</v>
      </c>
      <c r="Q3101" s="3">
        <f t="shared" si="193"/>
        <v>0.99262506053985111</v>
      </c>
      <c r="R3101" s="3">
        <f t="shared" si="194"/>
        <v>1.017522622257077</v>
      </c>
      <c r="S3101" s="3">
        <f t="shared" si="195"/>
        <v>0.67880190127763984</v>
      </c>
    </row>
    <row r="3102" spans="1:19" s="5" customFormat="1" ht="12.75" x14ac:dyDescent="0.2">
      <c r="A3102" s="3" t="s">
        <v>1003</v>
      </c>
      <c r="B3102" s="3" t="s">
        <v>1004</v>
      </c>
      <c r="C3102" s="3">
        <v>5.74</v>
      </c>
      <c r="D3102" s="3">
        <v>2</v>
      </c>
      <c r="E3102" s="3">
        <v>2</v>
      </c>
      <c r="F3102" s="3">
        <v>3</v>
      </c>
      <c r="G3102" s="3">
        <v>453</v>
      </c>
      <c r="H3102" s="3">
        <v>51.151776704660001</v>
      </c>
      <c r="I3102" s="3">
        <v>6.65380859375</v>
      </c>
      <c r="J3102" s="3">
        <v>0.90944633767796801</v>
      </c>
      <c r="K3102" s="3">
        <v>1.0091720550024399</v>
      </c>
      <c r="L3102" s="3">
        <v>0.97924883716501798</v>
      </c>
      <c r="M3102" s="3">
        <f t="shared" si="192"/>
        <v>0.96595574328180867</v>
      </c>
      <c r="N3102" s="3">
        <v>1.09784785187458</v>
      </c>
      <c r="O3102" s="3">
        <v>1.0293912381989601</v>
      </c>
      <c r="P3102" s="3">
        <v>0.86938383186803903</v>
      </c>
      <c r="Q3102" s="3">
        <f t="shared" si="193"/>
        <v>0.99887430731385962</v>
      </c>
      <c r="R3102" s="3">
        <f t="shared" si="194"/>
        <v>1.034078749736723</v>
      </c>
      <c r="S3102" s="3">
        <f t="shared" si="195"/>
        <v>0.6788847802144673</v>
      </c>
    </row>
    <row r="3103" spans="1:19" s="5" customFormat="1" ht="12.75" x14ac:dyDescent="0.2">
      <c r="A3103" s="3" t="s">
        <v>5969</v>
      </c>
      <c r="B3103" s="3" t="s">
        <v>5970</v>
      </c>
      <c r="C3103" s="3">
        <v>26.75</v>
      </c>
      <c r="D3103" s="3">
        <v>6</v>
      </c>
      <c r="E3103" s="3">
        <v>6</v>
      </c>
      <c r="F3103" s="3">
        <v>29</v>
      </c>
      <c r="G3103" s="3">
        <v>228</v>
      </c>
      <c r="H3103" s="3">
        <v>25.388950614660001</v>
      </c>
      <c r="I3103" s="3">
        <v>8.33837890625</v>
      </c>
      <c r="J3103" s="3">
        <v>0.95205035486576195</v>
      </c>
      <c r="K3103" s="3">
        <v>1.1092456853602899</v>
      </c>
      <c r="L3103" s="3">
        <v>0.96374344077135898</v>
      </c>
      <c r="M3103" s="3">
        <f t="shared" si="192"/>
        <v>1.0083464936658035</v>
      </c>
      <c r="N3103" s="3">
        <v>1.00591334483577</v>
      </c>
      <c r="O3103" s="3">
        <v>1.0126611422591401</v>
      </c>
      <c r="P3103" s="3">
        <v>1.0811221959419099</v>
      </c>
      <c r="Q3103" s="3">
        <f t="shared" si="193"/>
        <v>1.0332322276789401</v>
      </c>
      <c r="R3103" s="3">
        <f t="shared" si="194"/>
        <v>1.0246797446804872</v>
      </c>
      <c r="S3103" s="3">
        <f t="shared" si="195"/>
        <v>0.6796381971712282</v>
      </c>
    </row>
    <row r="3104" spans="1:19" s="5" customFormat="1" ht="12.75" x14ac:dyDescent="0.2">
      <c r="A3104" s="3" t="s">
        <v>7731</v>
      </c>
      <c r="B3104" s="3" t="s">
        <v>7732</v>
      </c>
      <c r="C3104" s="3">
        <v>1.5</v>
      </c>
      <c r="D3104" s="3">
        <v>2</v>
      </c>
      <c r="E3104" s="3">
        <v>2</v>
      </c>
      <c r="F3104" s="3">
        <v>3</v>
      </c>
      <c r="G3104" s="3">
        <v>1134</v>
      </c>
      <c r="H3104" s="3">
        <v>128.86705023466001</v>
      </c>
      <c r="I3104" s="3">
        <v>6.63916015625</v>
      </c>
      <c r="J3104" s="3">
        <v>0.94096955550245898</v>
      </c>
      <c r="K3104" s="3">
        <v>1.0061292411924501</v>
      </c>
      <c r="L3104" s="3">
        <v>0.95588204533411902</v>
      </c>
      <c r="M3104" s="3">
        <f t="shared" si="192"/>
        <v>0.96766028067634269</v>
      </c>
      <c r="N3104" s="3">
        <v>0.99586732299726199</v>
      </c>
      <c r="O3104" s="3">
        <v>0.98102238408411802</v>
      </c>
      <c r="P3104" s="3">
        <v>0.956494557462779</v>
      </c>
      <c r="Q3104" s="3">
        <f t="shared" si="193"/>
        <v>0.97779475484805312</v>
      </c>
      <c r="R3104" s="3">
        <f t="shared" si="194"/>
        <v>1.0104731736685801</v>
      </c>
      <c r="S3104" s="3">
        <f t="shared" si="195"/>
        <v>0.67980200074934716</v>
      </c>
    </row>
    <row r="3105" spans="1:19" s="5" customFormat="1" ht="12.75" x14ac:dyDescent="0.2">
      <c r="A3105" s="3" t="s">
        <v>6359</v>
      </c>
      <c r="B3105" s="3" t="s">
        <v>6360</v>
      </c>
      <c r="C3105" s="3">
        <v>47.8</v>
      </c>
      <c r="D3105" s="3">
        <v>12</v>
      </c>
      <c r="E3105" s="3">
        <v>12</v>
      </c>
      <c r="F3105" s="3">
        <v>37</v>
      </c>
      <c r="G3105" s="3">
        <v>295</v>
      </c>
      <c r="H3105" s="3">
        <v>33.526092154659999</v>
      </c>
      <c r="I3105" s="3">
        <v>6.35400390625</v>
      </c>
      <c r="J3105" s="3">
        <v>1.0255735724139601</v>
      </c>
      <c r="K3105" s="3">
        <v>1.01954187061518</v>
      </c>
      <c r="L3105" s="3">
        <v>1.04213115901132</v>
      </c>
      <c r="M3105" s="3">
        <f t="shared" si="192"/>
        <v>1.0290822006801534</v>
      </c>
      <c r="N3105" s="3">
        <v>1.0466236574005501</v>
      </c>
      <c r="O3105" s="3">
        <v>1.0863664767026699</v>
      </c>
      <c r="P3105" s="3">
        <v>0.99186115375022899</v>
      </c>
      <c r="Q3105" s="3">
        <f t="shared" si="193"/>
        <v>1.0416170959511497</v>
      </c>
      <c r="R3105" s="3">
        <f t="shared" si="194"/>
        <v>1.0121806550173655</v>
      </c>
      <c r="S3105" s="3">
        <f t="shared" si="195"/>
        <v>0.67983852582104498</v>
      </c>
    </row>
    <row r="3106" spans="1:19" s="5" customFormat="1" ht="12.75" x14ac:dyDescent="0.2">
      <c r="A3106" s="3" t="s">
        <v>3155</v>
      </c>
      <c r="B3106" s="3" t="s">
        <v>3156</v>
      </c>
      <c r="C3106" s="3">
        <v>2.0299999999999998</v>
      </c>
      <c r="D3106" s="3">
        <v>2</v>
      </c>
      <c r="E3106" s="3">
        <v>3</v>
      </c>
      <c r="F3106" s="3">
        <v>4</v>
      </c>
      <c r="G3106" s="3">
        <v>1430</v>
      </c>
      <c r="H3106" s="3">
        <v>166.20752126465999</v>
      </c>
      <c r="I3106" s="3">
        <v>6.60986328125</v>
      </c>
      <c r="J3106" s="3">
        <v>1.09136464602794</v>
      </c>
      <c r="K3106" s="3">
        <v>0.98201661596645096</v>
      </c>
      <c r="L3106" s="3"/>
      <c r="M3106" s="3">
        <f t="shared" si="192"/>
        <v>1.0366906309971955</v>
      </c>
      <c r="N3106" s="3">
        <v>0.86892479822419</v>
      </c>
      <c r="O3106" s="3">
        <v>1.08761468951651</v>
      </c>
      <c r="P3106" s="3"/>
      <c r="Q3106" s="3">
        <f t="shared" si="193"/>
        <v>0.97826974387035004</v>
      </c>
      <c r="R3106" s="3">
        <f t="shared" si="194"/>
        <v>0.94364674920361702</v>
      </c>
      <c r="S3106" s="3">
        <f t="shared" si="195"/>
        <v>0.67987536239649593</v>
      </c>
    </row>
    <row r="3107" spans="1:19" s="5" customFormat="1" ht="12.75" x14ac:dyDescent="0.2">
      <c r="A3107" s="3" t="s">
        <v>6787</v>
      </c>
      <c r="B3107" s="3" t="s">
        <v>6788</v>
      </c>
      <c r="C3107" s="3">
        <v>8.59</v>
      </c>
      <c r="D3107" s="3">
        <v>12</v>
      </c>
      <c r="E3107" s="3">
        <v>18</v>
      </c>
      <c r="F3107" s="3">
        <v>112</v>
      </c>
      <c r="G3107" s="3">
        <v>2329</v>
      </c>
      <c r="H3107" s="3">
        <v>267.82039000466</v>
      </c>
      <c r="I3107" s="3">
        <v>5.27490234375</v>
      </c>
      <c r="J3107" s="3">
        <v>1.03238991689769</v>
      </c>
      <c r="K3107" s="3">
        <v>0.99128040204361401</v>
      </c>
      <c r="L3107" s="3">
        <v>0.95788169027329295</v>
      </c>
      <c r="M3107" s="3">
        <f t="shared" si="192"/>
        <v>0.99385066973819891</v>
      </c>
      <c r="N3107" s="3">
        <v>1.02937919641595</v>
      </c>
      <c r="O3107" s="3">
        <v>0.96021176752944404</v>
      </c>
      <c r="P3107" s="3">
        <v>1.03488627140395</v>
      </c>
      <c r="Q3107" s="3">
        <f t="shared" si="193"/>
        <v>1.0081590784497811</v>
      </c>
      <c r="R3107" s="3">
        <f t="shared" si="194"/>
        <v>1.0143969402519508</v>
      </c>
      <c r="S3107" s="3">
        <f t="shared" si="195"/>
        <v>0.6804316234379546</v>
      </c>
    </row>
    <row r="3108" spans="1:19" s="5" customFormat="1" ht="12.75" x14ac:dyDescent="0.2">
      <c r="A3108" s="3" t="s">
        <v>2961</v>
      </c>
      <c r="B3108" s="3" t="s">
        <v>2962</v>
      </c>
      <c r="C3108" s="3">
        <v>6.59</v>
      </c>
      <c r="D3108" s="3">
        <v>2</v>
      </c>
      <c r="E3108" s="3">
        <v>2</v>
      </c>
      <c r="F3108" s="3">
        <v>5</v>
      </c>
      <c r="G3108" s="3">
        <v>425</v>
      </c>
      <c r="H3108" s="3">
        <v>48.224487464660001</v>
      </c>
      <c r="I3108" s="3">
        <v>5.21142578125</v>
      </c>
      <c r="J3108" s="3"/>
      <c r="K3108" s="3">
        <v>1.02415049178387</v>
      </c>
      <c r="L3108" s="3">
        <v>0.98305523384218396</v>
      </c>
      <c r="M3108" s="3">
        <f t="shared" si="192"/>
        <v>1.0036028628130269</v>
      </c>
      <c r="N3108" s="3"/>
      <c r="O3108" s="3">
        <v>0.91831259813267696</v>
      </c>
      <c r="P3108" s="3">
        <v>1.0315047289911701</v>
      </c>
      <c r="Q3108" s="3">
        <f t="shared" si="193"/>
        <v>0.97490866356192352</v>
      </c>
      <c r="R3108" s="3">
        <f t="shared" si="194"/>
        <v>0.97140881088095388</v>
      </c>
      <c r="S3108" s="3">
        <f t="shared" si="195"/>
        <v>0.68066256452846829</v>
      </c>
    </row>
    <row r="3109" spans="1:19" s="5" customFormat="1" ht="12.75" x14ac:dyDescent="0.2">
      <c r="A3109" s="3" t="s">
        <v>1221</v>
      </c>
      <c r="B3109" s="3" t="s">
        <v>1222</v>
      </c>
      <c r="C3109" s="3">
        <v>75.78</v>
      </c>
      <c r="D3109" s="3">
        <v>11</v>
      </c>
      <c r="E3109" s="3">
        <v>11</v>
      </c>
      <c r="F3109" s="3">
        <v>116</v>
      </c>
      <c r="G3109" s="3">
        <v>128</v>
      </c>
      <c r="H3109" s="3">
        <v>13.31691635466</v>
      </c>
      <c r="I3109" s="3">
        <v>4.93212890625</v>
      </c>
      <c r="J3109" s="3">
        <v>0.88764935982731796</v>
      </c>
      <c r="K3109" s="3">
        <v>1.3154785101683399</v>
      </c>
      <c r="L3109" s="3">
        <v>1.00319275628472</v>
      </c>
      <c r="M3109" s="3">
        <f t="shared" si="192"/>
        <v>1.0687735420934594</v>
      </c>
      <c r="N3109" s="3">
        <v>1.0579637320486199</v>
      </c>
      <c r="O3109" s="3">
        <v>0.89513679607133201</v>
      </c>
      <c r="P3109" s="3">
        <v>1.0681722338139299</v>
      </c>
      <c r="Q3109" s="3">
        <f t="shared" si="193"/>
        <v>1.0070909206446272</v>
      </c>
      <c r="R3109" s="3">
        <f t="shared" si="194"/>
        <v>0.94228653777486726</v>
      </c>
      <c r="S3109" s="3">
        <f t="shared" si="195"/>
        <v>0.68129938143610003</v>
      </c>
    </row>
    <row r="3110" spans="1:19" s="5" customFormat="1" ht="12.75" x14ac:dyDescent="0.2">
      <c r="A3110" s="3" t="s">
        <v>981</v>
      </c>
      <c r="B3110" s="3" t="s">
        <v>982</v>
      </c>
      <c r="C3110" s="3">
        <v>12.67</v>
      </c>
      <c r="D3110" s="3">
        <v>6</v>
      </c>
      <c r="E3110" s="3">
        <v>7</v>
      </c>
      <c r="F3110" s="3">
        <v>21</v>
      </c>
      <c r="G3110" s="3">
        <v>584</v>
      </c>
      <c r="H3110" s="3">
        <v>64.777769544660103</v>
      </c>
      <c r="I3110" s="3">
        <v>6.82958984375</v>
      </c>
      <c r="J3110" s="3">
        <v>1.03499260918877</v>
      </c>
      <c r="K3110" s="3">
        <v>1.0383572303911299</v>
      </c>
      <c r="L3110" s="3">
        <v>1.0598574015503299</v>
      </c>
      <c r="M3110" s="3">
        <f t="shared" si="192"/>
        <v>1.0444024137100767</v>
      </c>
      <c r="N3110" s="3">
        <v>1.0652119989492399</v>
      </c>
      <c r="O3110" s="3">
        <v>1.0541544907798099</v>
      </c>
      <c r="P3110" s="3">
        <v>0.97487567304206302</v>
      </c>
      <c r="Q3110" s="3">
        <f t="shared" si="193"/>
        <v>1.0314140542570376</v>
      </c>
      <c r="R3110" s="3">
        <f t="shared" si="194"/>
        <v>0.98756383623540278</v>
      </c>
      <c r="S3110" s="3">
        <f t="shared" si="195"/>
        <v>0.68243490365619097</v>
      </c>
    </row>
    <row r="3111" spans="1:19" s="5" customFormat="1" ht="12.75" x14ac:dyDescent="0.2">
      <c r="A3111" s="3" t="s">
        <v>6451</v>
      </c>
      <c r="B3111" s="3" t="s">
        <v>6452</v>
      </c>
      <c r="C3111" s="3">
        <v>2.98</v>
      </c>
      <c r="D3111" s="3">
        <v>1</v>
      </c>
      <c r="E3111" s="3">
        <v>1</v>
      </c>
      <c r="F3111" s="3">
        <v>2</v>
      </c>
      <c r="G3111" s="3">
        <v>403</v>
      </c>
      <c r="H3111" s="3">
        <v>45.819887074660002</v>
      </c>
      <c r="I3111" s="3">
        <v>6.15087890625</v>
      </c>
      <c r="J3111" s="3">
        <v>0.93725401962570398</v>
      </c>
      <c r="K3111" s="3">
        <v>1.48524278784007</v>
      </c>
      <c r="L3111" s="3"/>
      <c r="M3111" s="3">
        <f t="shared" si="192"/>
        <v>1.211248403732887</v>
      </c>
      <c r="N3111" s="3">
        <v>0.82251739121081702</v>
      </c>
      <c r="O3111" s="3">
        <v>1.2662122406584699</v>
      </c>
      <c r="P3111" s="3"/>
      <c r="Q3111" s="3">
        <f t="shared" si="193"/>
        <v>1.0443648159346435</v>
      </c>
      <c r="R3111" s="3">
        <f t="shared" si="194"/>
        <v>0.86222183056428958</v>
      </c>
      <c r="S3111" s="3">
        <f t="shared" si="195"/>
        <v>0.68258884115554563</v>
      </c>
    </row>
    <row r="3112" spans="1:19" s="5" customFormat="1" ht="12.75" x14ac:dyDescent="0.2">
      <c r="A3112" s="3" t="s">
        <v>561</v>
      </c>
      <c r="B3112" s="3" t="s">
        <v>562</v>
      </c>
      <c r="C3112" s="3">
        <v>6.03</v>
      </c>
      <c r="D3112" s="3">
        <v>6</v>
      </c>
      <c r="E3112" s="3">
        <v>6</v>
      </c>
      <c r="F3112" s="3">
        <v>18</v>
      </c>
      <c r="G3112" s="3">
        <v>962</v>
      </c>
      <c r="H3112" s="3">
        <v>109.18113441465999</v>
      </c>
      <c r="I3112" s="3">
        <v>5.80810546875</v>
      </c>
      <c r="J3112" s="3">
        <v>0.93168599762390703</v>
      </c>
      <c r="K3112" s="3">
        <v>1.0815766530816699</v>
      </c>
      <c r="L3112" s="3">
        <v>0.89856658863643202</v>
      </c>
      <c r="M3112" s="3">
        <f t="shared" si="192"/>
        <v>0.97060974644733644</v>
      </c>
      <c r="N3112" s="3">
        <v>1.0367467504105301</v>
      </c>
      <c r="O3112" s="3">
        <v>0.88507772794279904</v>
      </c>
      <c r="P3112" s="3">
        <v>1.10292724283673</v>
      </c>
      <c r="Q3112" s="3">
        <f t="shared" si="193"/>
        <v>1.0082505737300196</v>
      </c>
      <c r="R3112" s="3">
        <f t="shared" si="194"/>
        <v>1.0387805989178014</v>
      </c>
      <c r="S3112" s="3">
        <f t="shared" si="195"/>
        <v>0.68285409557558352</v>
      </c>
    </row>
    <row r="3113" spans="1:19" s="5" customFormat="1" ht="12.75" x14ac:dyDescent="0.2">
      <c r="A3113" s="3" t="s">
        <v>4331</v>
      </c>
      <c r="B3113" s="3" t="s">
        <v>4332</v>
      </c>
      <c r="C3113" s="3">
        <v>5.58</v>
      </c>
      <c r="D3113" s="3">
        <v>1</v>
      </c>
      <c r="E3113" s="3">
        <v>1</v>
      </c>
      <c r="F3113" s="3">
        <v>3</v>
      </c>
      <c r="G3113" s="3">
        <v>215</v>
      </c>
      <c r="H3113" s="3">
        <v>23.71190620466</v>
      </c>
      <c r="I3113" s="3">
        <v>6.71240234375</v>
      </c>
      <c r="J3113" s="3">
        <v>1.01682949303156</v>
      </c>
      <c r="K3113" s="3">
        <v>0.89773737276422305</v>
      </c>
      <c r="L3113" s="3">
        <v>0.94171225352385302</v>
      </c>
      <c r="M3113" s="3">
        <f t="shared" si="192"/>
        <v>0.95209303977321202</v>
      </c>
      <c r="N3113" s="3">
        <v>0.996772855689396</v>
      </c>
      <c r="O3113" s="3">
        <v>1.0109424698443299</v>
      </c>
      <c r="P3113" s="3">
        <v>0.91037871258403902</v>
      </c>
      <c r="Q3113" s="3">
        <f t="shared" si="193"/>
        <v>0.9726980127059216</v>
      </c>
      <c r="R3113" s="3">
        <f t="shared" si="194"/>
        <v>1.021641764062909</v>
      </c>
      <c r="S3113" s="3">
        <f t="shared" si="195"/>
        <v>0.68290106693312413</v>
      </c>
    </row>
    <row r="3114" spans="1:19" s="5" customFormat="1" ht="12.75" x14ac:dyDescent="0.2">
      <c r="A3114" s="3" t="s">
        <v>6291</v>
      </c>
      <c r="B3114" s="3" t="s">
        <v>6292</v>
      </c>
      <c r="C3114" s="3">
        <v>18.95</v>
      </c>
      <c r="D3114" s="3">
        <v>15</v>
      </c>
      <c r="E3114" s="3">
        <v>21</v>
      </c>
      <c r="F3114" s="3">
        <v>75</v>
      </c>
      <c r="G3114" s="3">
        <v>1013</v>
      </c>
      <c r="H3114" s="3">
        <v>114.17617820466</v>
      </c>
      <c r="I3114" s="3">
        <v>6.74169921875</v>
      </c>
      <c r="J3114" s="3">
        <v>0.84699504109263701</v>
      </c>
      <c r="K3114" s="3">
        <v>0.99349561527519903</v>
      </c>
      <c r="L3114" s="3">
        <v>1.03937116205709</v>
      </c>
      <c r="M3114" s="3">
        <f t="shared" si="192"/>
        <v>0.95995393947497532</v>
      </c>
      <c r="N3114" s="3">
        <v>1.0670259670336999</v>
      </c>
      <c r="O3114" s="3">
        <v>1.00109651152181</v>
      </c>
      <c r="P3114" s="3">
        <v>0.90906318309094702</v>
      </c>
      <c r="Q3114" s="3">
        <f t="shared" si="193"/>
        <v>0.9923952205488189</v>
      </c>
      <c r="R3114" s="3">
        <f t="shared" si="194"/>
        <v>1.0337946225748984</v>
      </c>
      <c r="S3114" s="3">
        <f t="shared" si="195"/>
        <v>0.68340467932729865</v>
      </c>
    </row>
    <row r="3115" spans="1:19" s="5" customFormat="1" ht="12.75" x14ac:dyDescent="0.2">
      <c r="A3115" s="3" t="s">
        <v>2461</v>
      </c>
      <c r="B3115" s="3" t="s">
        <v>2462</v>
      </c>
      <c r="C3115" s="3">
        <v>15.22</v>
      </c>
      <c r="D3115" s="3">
        <v>2</v>
      </c>
      <c r="E3115" s="3">
        <v>5</v>
      </c>
      <c r="F3115" s="3">
        <v>63</v>
      </c>
      <c r="G3115" s="3">
        <v>381</v>
      </c>
      <c r="H3115" s="3">
        <v>42.984838424659998</v>
      </c>
      <c r="I3115" s="3">
        <v>7.15185546875</v>
      </c>
      <c r="J3115" s="3">
        <v>0.93288114777567399</v>
      </c>
      <c r="K3115" s="3">
        <v>0.93263759147027803</v>
      </c>
      <c r="L3115" s="3">
        <v>0.97983318209167203</v>
      </c>
      <c r="M3115" s="3">
        <f t="shared" si="192"/>
        <v>0.94845064044587468</v>
      </c>
      <c r="N3115" s="3">
        <v>0.99783013613703897</v>
      </c>
      <c r="O3115" s="3">
        <v>0.904568738177839</v>
      </c>
      <c r="P3115" s="3">
        <v>0.89512747630274003</v>
      </c>
      <c r="Q3115" s="3">
        <f t="shared" si="193"/>
        <v>0.93250878353920597</v>
      </c>
      <c r="R3115" s="3">
        <f t="shared" si="194"/>
        <v>0.98319168523184897</v>
      </c>
      <c r="S3115" s="3">
        <f t="shared" si="195"/>
        <v>0.68351764204265408</v>
      </c>
    </row>
    <row r="3116" spans="1:19" s="5" customFormat="1" ht="12.75" x14ac:dyDescent="0.2">
      <c r="A3116" s="3" t="s">
        <v>6885</v>
      </c>
      <c r="B3116" s="3" t="s">
        <v>6886</v>
      </c>
      <c r="C3116" s="3">
        <v>50.65</v>
      </c>
      <c r="D3116" s="3">
        <v>25</v>
      </c>
      <c r="E3116" s="3">
        <v>27</v>
      </c>
      <c r="F3116" s="3">
        <v>175</v>
      </c>
      <c r="G3116" s="3">
        <v>689</v>
      </c>
      <c r="H3116" s="3">
        <v>75.712640374660097</v>
      </c>
      <c r="I3116" s="3">
        <v>4.66552734375</v>
      </c>
      <c r="J3116" s="3">
        <v>1.06521721829469</v>
      </c>
      <c r="K3116" s="3">
        <v>0.99747469829872704</v>
      </c>
      <c r="L3116" s="3">
        <v>0.95898787808339103</v>
      </c>
      <c r="M3116" s="3">
        <f t="shared" si="192"/>
        <v>1.0072265982256028</v>
      </c>
      <c r="N3116" s="3">
        <v>1.0013112830366999</v>
      </c>
      <c r="O3116" s="3">
        <v>0.98538007074072698</v>
      </c>
      <c r="P3116" s="3">
        <v>0.99367412379124298</v>
      </c>
      <c r="Q3116" s="3">
        <f t="shared" si="193"/>
        <v>0.99345515918955662</v>
      </c>
      <c r="R3116" s="3">
        <f t="shared" si="194"/>
        <v>0.98632736758510264</v>
      </c>
      <c r="S3116" s="3">
        <f t="shared" si="195"/>
        <v>0.68351902174864265</v>
      </c>
    </row>
    <row r="3117" spans="1:19" s="5" customFormat="1" ht="12.75" x14ac:dyDescent="0.2">
      <c r="A3117" s="3" t="s">
        <v>5921</v>
      </c>
      <c r="B3117" s="3" t="s">
        <v>5922</v>
      </c>
      <c r="C3117" s="3">
        <v>41.78</v>
      </c>
      <c r="D3117" s="3">
        <v>13</v>
      </c>
      <c r="E3117" s="3">
        <v>13</v>
      </c>
      <c r="F3117" s="3">
        <v>56</v>
      </c>
      <c r="G3117" s="3">
        <v>292</v>
      </c>
      <c r="H3117" s="3">
        <v>31.67191525466</v>
      </c>
      <c r="I3117" s="3">
        <v>5.18603515625</v>
      </c>
      <c r="J3117" s="3">
        <v>1.01551331972968</v>
      </c>
      <c r="K3117" s="3">
        <v>1.01647411560821</v>
      </c>
      <c r="L3117" s="3">
        <v>0.92470359697020399</v>
      </c>
      <c r="M3117" s="3">
        <f t="shared" si="192"/>
        <v>0.98556367743603135</v>
      </c>
      <c r="N3117" s="3">
        <v>0.92541503342949805</v>
      </c>
      <c r="O3117" s="3">
        <v>1.0666047457807</v>
      </c>
      <c r="P3117" s="3">
        <v>1.0334825568214301</v>
      </c>
      <c r="Q3117" s="3">
        <f t="shared" si="193"/>
        <v>1.0085007786772093</v>
      </c>
      <c r="R3117" s="3">
        <f t="shared" si="194"/>
        <v>1.0232730789154583</v>
      </c>
      <c r="S3117" s="3">
        <f t="shared" si="195"/>
        <v>0.68404893951582635</v>
      </c>
    </row>
    <row r="3118" spans="1:19" s="5" customFormat="1" ht="12.75" x14ac:dyDescent="0.2">
      <c r="A3118" s="3" t="s">
        <v>3789</v>
      </c>
      <c r="B3118" s="3" t="s">
        <v>3790</v>
      </c>
      <c r="C3118" s="3">
        <v>49.28</v>
      </c>
      <c r="D3118" s="3">
        <v>24</v>
      </c>
      <c r="E3118" s="3">
        <v>27</v>
      </c>
      <c r="F3118" s="3">
        <v>292</v>
      </c>
      <c r="G3118" s="3">
        <v>418</v>
      </c>
      <c r="H3118" s="3">
        <v>48.713084824660001</v>
      </c>
      <c r="I3118" s="3">
        <v>8.63134765625</v>
      </c>
      <c r="J3118" s="3">
        <v>0.97081997932994402</v>
      </c>
      <c r="K3118" s="3">
        <v>0.98867675199711702</v>
      </c>
      <c r="L3118" s="3">
        <v>1.0128077099783901</v>
      </c>
      <c r="M3118" s="3">
        <f t="shared" si="192"/>
        <v>0.99076814710181704</v>
      </c>
      <c r="N3118" s="3">
        <v>0.98833178543225797</v>
      </c>
      <c r="O3118" s="3">
        <v>0.99988782918386299</v>
      </c>
      <c r="P3118" s="3">
        <v>0.96250301586519404</v>
      </c>
      <c r="Q3118" s="3">
        <f t="shared" si="193"/>
        <v>0.98357421016043833</v>
      </c>
      <c r="R3118" s="3">
        <f t="shared" si="194"/>
        <v>0.99273903085961901</v>
      </c>
      <c r="S3118" s="3">
        <f t="shared" si="195"/>
        <v>0.68420080697725549</v>
      </c>
    </row>
    <row r="3119" spans="1:19" s="5" customFormat="1" ht="12.75" x14ac:dyDescent="0.2">
      <c r="A3119" s="3" t="s">
        <v>4875</v>
      </c>
      <c r="B3119" s="3" t="s">
        <v>4876</v>
      </c>
      <c r="C3119" s="3">
        <v>10.18</v>
      </c>
      <c r="D3119" s="3">
        <v>2</v>
      </c>
      <c r="E3119" s="3">
        <v>3</v>
      </c>
      <c r="F3119" s="3">
        <v>3</v>
      </c>
      <c r="G3119" s="3">
        <v>226</v>
      </c>
      <c r="H3119" s="3">
        <v>27.37262747466</v>
      </c>
      <c r="I3119" s="3">
        <v>10.53564453125</v>
      </c>
      <c r="J3119" s="3">
        <v>0.986610190458306</v>
      </c>
      <c r="K3119" s="3"/>
      <c r="L3119" s="3">
        <v>0.96753901020852795</v>
      </c>
      <c r="M3119" s="3">
        <f t="shared" si="192"/>
        <v>0.97707460033341698</v>
      </c>
      <c r="N3119" s="3">
        <v>0.961456626055332</v>
      </c>
      <c r="O3119" s="3"/>
      <c r="P3119" s="3">
        <v>1.0228733292450101</v>
      </c>
      <c r="Q3119" s="3">
        <f t="shared" si="193"/>
        <v>0.99216497765017109</v>
      </c>
      <c r="R3119" s="3">
        <f t="shared" si="194"/>
        <v>1.0154444474471087</v>
      </c>
      <c r="S3119" s="3">
        <f t="shared" si="195"/>
        <v>0.68504111267644641</v>
      </c>
    </row>
    <row r="3120" spans="1:19" s="5" customFormat="1" ht="12.75" x14ac:dyDescent="0.2">
      <c r="A3120" s="3" t="s">
        <v>5407</v>
      </c>
      <c r="B3120" s="3" t="s">
        <v>5408</v>
      </c>
      <c r="C3120" s="3">
        <v>75.59</v>
      </c>
      <c r="D3120" s="3">
        <v>16</v>
      </c>
      <c r="E3120" s="3">
        <v>21</v>
      </c>
      <c r="F3120" s="3">
        <v>151</v>
      </c>
      <c r="G3120" s="3">
        <v>295</v>
      </c>
      <c r="H3120" s="3">
        <v>33.183249664660003</v>
      </c>
      <c r="I3120" s="3">
        <v>5.36376953125</v>
      </c>
      <c r="J3120" s="3">
        <v>0.99875443148631904</v>
      </c>
      <c r="K3120" s="3">
        <v>0.98269731528033699</v>
      </c>
      <c r="L3120" s="3">
        <v>0.99172413377359903</v>
      </c>
      <c r="M3120" s="3">
        <f t="shared" si="192"/>
        <v>0.99105862684675161</v>
      </c>
      <c r="N3120" s="3">
        <v>0.99325803791598599</v>
      </c>
      <c r="O3120" s="3">
        <v>1.01369941386526</v>
      </c>
      <c r="P3120" s="3">
        <v>0.98032054722713602</v>
      </c>
      <c r="Q3120" s="3">
        <f t="shared" si="193"/>
        <v>0.99575933300279396</v>
      </c>
      <c r="R3120" s="3">
        <f t="shared" si="194"/>
        <v>1.0047431161272453</v>
      </c>
      <c r="S3120" s="3">
        <f t="shared" si="195"/>
        <v>0.68504331114315598</v>
      </c>
    </row>
    <row r="3121" spans="1:19" s="5" customFormat="1" ht="12.75" x14ac:dyDescent="0.2">
      <c r="A3121" s="3" t="s">
        <v>3353</v>
      </c>
      <c r="B3121" s="3" t="s">
        <v>3354</v>
      </c>
      <c r="C3121" s="3">
        <v>20.149999999999999</v>
      </c>
      <c r="D3121" s="3">
        <v>20</v>
      </c>
      <c r="E3121" s="3">
        <v>26</v>
      </c>
      <c r="F3121" s="3">
        <v>54</v>
      </c>
      <c r="G3121" s="3">
        <v>1236</v>
      </c>
      <c r="H3121" s="3">
        <v>137.10400509466001</v>
      </c>
      <c r="I3121" s="3">
        <v>6.37939453125</v>
      </c>
      <c r="J3121" s="3">
        <v>0.99943031605087396</v>
      </c>
      <c r="K3121" s="3">
        <v>0.98168160425138995</v>
      </c>
      <c r="L3121" s="3">
        <v>1.01754330684828</v>
      </c>
      <c r="M3121" s="3">
        <f t="shared" si="192"/>
        <v>0.99955174238351463</v>
      </c>
      <c r="N3121" s="3">
        <v>0.99542924776529496</v>
      </c>
      <c r="O3121" s="3">
        <v>1.01039989634261</v>
      </c>
      <c r="P3121" s="3">
        <v>0.97325666263676602</v>
      </c>
      <c r="Q3121" s="3">
        <f t="shared" si="193"/>
        <v>0.99302860224822365</v>
      </c>
      <c r="R3121" s="3">
        <f t="shared" si="194"/>
        <v>0.99347393450614574</v>
      </c>
      <c r="S3121" s="3">
        <f t="shared" si="195"/>
        <v>0.6851682137849604</v>
      </c>
    </row>
    <row r="3122" spans="1:19" s="5" customFormat="1" ht="12.75" x14ac:dyDescent="0.2">
      <c r="A3122" s="3" t="s">
        <v>839</v>
      </c>
      <c r="B3122" s="3" t="s">
        <v>840</v>
      </c>
      <c r="C3122" s="3">
        <v>7.48</v>
      </c>
      <c r="D3122" s="3">
        <v>1</v>
      </c>
      <c r="E3122" s="3">
        <v>1</v>
      </c>
      <c r="F3122" s="3">
        <v>2</v>
      </c>
      <c r="G3122" s="3">
        <v>107</v>
      </c>
      <c r="H3122" s="3">
        <v>11.938379814659999</v>
      </c>
      <c r="I3122" s="3">
        <v>8.29443359375</v>
      </c>
      <c r="J3122" s="3"/>
      <c r="K3122" s="3">
        <v>1.0299329788329299</v>
      </c>
      <c r="L3122" s="3">
        <v>0.95961432114744105</v>
      </c>
      <c r="M3122" s="3">
        <f t="shared" si="192"/>
        <v>0.99477364999018547</v>
      </c>
      <c r="N3122" s="3"/>
      <c r="O3122" s="3">
        <v>0.969985232707962</v>
      </c>
      <c r="P3122" s="3">
        <v>1.08132592918655</v>
      </c>
      <c r="Q3122" s="3">
        <f t="shared" si="193"/>
        <v>1.0256555809472561</v>
      </c>
      <c r="R3122" s="3">
        <f t="shared" si="194"/>
        <v>1.0310441787007278</v>
      </c>
      <c r="S3122" s="3">
        <f t="shared" si="195"/>
        <v>0.68521282288707841</v>
      </c>
    </row>
    <row r="3123" spans="1:19" s="5" customFormat="1" ht="12.75" x14ac:dyDescent="0.2">
      <c r="A3123" s="3" t="s">
        <v>6211</v>
      </c>
      <c r="B3123" s="3" t="s">
        <v>6212</v>
      </c>
      <c r="C3123" s="3">
        <v>6.31</v>
      </c>
      <c r="D3123" s="3">
        <v>5</v>
      </c>
      <c r="E3123" s="3">
        <v>6</v>
      </c>
      <c r="F3123" s="3">
        <v>19</v>
      </c>
      <c r="G3123" s="3">
        <v>998</v>
      </c>
      <c r="H3123" s="3">
        <v>112.57505371466</v>
      </c>
      <c r="I3123" s="3">
        <v>5.09716796875</v>
      </c>
      <c r="J3123" s="3">
        <v>1.0306281454566999</v>
      </c>
      <c r="K3123" s="3">
        <v>0.98116749508479595</v>
      </c>
      <c r="L3123" s="3">
        <v>0.98097219904476196</v>
      </c>
      <c r="M3123" s="3">
        <f t="shared" si="192"/>
        <v>0.9975892798620859</v>
      </c>
      <c r="N3123" s="3">
        <v>0.97318241208176104</v>
      </c>
      <c r="O3123" s="3">
        <v>0.97355903021605406</v>
      </c>
      <c r="P3123" s="3">
        <v>1.0171840787095501</v>
      </c>
      <c r="Q3123" s="3">
        <f t="shared" si="193"/>
        <v>0.98797517366912169</v>
      </c>
      <c r="R3123" s="3">
        <f t="shared" si="194"/>
        <v>0.99036266087954217</v>
      </c>
      <c r="S3123" s="3">
        <f t="shared" si="195"/>
        <v>0.68532436825392784</v>
      </c>
    </row>
    <row r="3124" spans="1:19" s="5" customFormat="1" ht="12.75" x14ac:dyDescent="0.2">
      <c r="A3124" s="3" t="s">
        <v>5209</v>
      </c>
      <c r="B3124" s="3" t="s">
        <v>5210</v>
      </c>
      <c r="C3124" s="3">
        <v>27.54</v>
      </c>
      <c r="D3124" s="3">
        <v>4</v>
      </c>
      <c r="E3124" s="3">
        <v>4</v>
      </c>
      <c r="F3124" s="3">
        <v>7</v>
      </c>
      <c r="G3124" s="3">
        <v>167</v>
      </c>
      <c r="H3124" s="3">
        <v>19.484700254660002</v>
      </c>
      <c r="I3124" s="3">
        <v>5.93505859375</v>
      </c>
      <c r="J3124" s="3">
        <v>1.00618650813761</v>
      </c>
      <c r="K3124" s="3">
        <v>1.0460364236572499</v>
      </c>
      <c r="L3124" s="3">
        <v>0.92315639525773197</v>
      </c>
      <c r="M3124" s="3">
        <f t="shared" si="192"/>
        <v>0.99179310901753059</v>
      </c>
      <c r="N3124" s="3">
        <v>0.94893944511542605</v>
      </c>
      <c r="O3124" s="3">
        <v>0.972633563499818</v>
      </c>
      <c r="P3124" s="3">
        <v>1.14886761985561</v>
      </c>
      <c r="Q3124" s="3">
        <f t="shared" si="193"/>
        <v>1.0234802094902846</v>
      </c>
      <c r="R3124" s="3">
        <f t="shared" si="194"/>
        <v>1.0319493049353239</v>
      </c>
      <c r="S3124" s="3">
        <f t="shared" si="195"/>
        <v>0.68548539785616858</v>
      </c>
    </row>
    <row r="3125" spans="1:19" s="5" customFormat="1" ht="12.75" x14ac:dyDescent="0.2">
      <c r="A3125" s="3" t="s">
        <v>6923</v>
      </c>
      <c r="B3125" s="3" t="s">
        <v>6924</v>
      </c>
      <c r="C3125" s="3">
        <v>42.28</v>
      </c>
      <c r="D3125" s="3">
        <v>10</v>
      </c>
      <c r="E3125" s="3">
        <v>10</v>
      </c>
      <c r="F3125" s="3">
        <v>67</v>
      </c>
      <c r="G3125" s="3">
        <v>272</v>
      </c>
      <c r="H3125" s="3">
        <v>31.516685284659999</v>
      </c>
      <c r="I3125" s="3">
        <v>5.33837890625</v>
      </c>
      <c r="J3125" s="3">
        <v>1.0046114546491101</v>
      </c>
      <c r="K3125" s="3">
        <v>1.02374483743722</v>
      </c>
      <c r="L3125" s="3">
        <v>0.98164399158756499</v>
      </c>
      <c r="M3125" s="3">
        <f t="shared" si="192"/>
        <v>1.0033334278912982</v>
      </c>
      <c r="N3125" s="3">
        <v>1.0082301717436899</v>
      </c>
      <c r="O3125" s="3">
        <v>0.99822416796302804</v>
      </c>
      <c r="P3125" s="3">
        <v>0.98545270304364896</v>
      </c>
      <c r="Q3125" s="3">
        <f t="shared" si="193"/>
        <v>0.99730234758345571</v>
      </c>
      <c r="R3125" s="3">
        <f t="shared" si="194"/>
        <v>0.99398895707031509</v>
      </c>
      <c r="S3125" s="3">
        <f t="shared" si="195"/>
        <v>0.68550028587377065</v>
      </c>
    </row>
    <row r="3126" spans="1:19" s="5" customFormat="1" ht="12.75" x14ac:dyDescent="0.2">
      <c r="A3126" s="3" t="s">
        <v>2167</v>
      </c>
      <c r="B3126" s="3" t="s">
        <v>2168</v>
      </c>
      <c r="C3126" s="3">
        <v>31.42</v>
      </c>
      <c r="D3126" s="3">
        <v>7</v>
      </c>
      <c r="E3126" s="3">
        <v>14</v>
      </c>
      <c r="F3126" s="3">
        <v>110</v>
      </c>
      <c r="G3126" s="3">
        <v>471</v>
      </c>
      <c r="H3126" s="3">
        <v>53.0893079546601</v>
      </c>
      <c r="I3126" s="3">
        <v>5.46533203125</v>
      </c>
      <c r="J3126" s="3">
        <v>1.0401751593395601</v>
      </c>
      <c r="K3126" s="3">
        <v>0.98338550677209302</v>
      </c>
      <c r="L3126" s="3">
        <v>0.96901351570184402</v>
      </c>
      <c r="M3126" s="3">
        <f t="shared" si="192"/>
        <v>0.9975247272711657</v>
      </c>
      <c r="N3126" s="3">
        <v>1.05127232496559</v>
      </c>
      <c r="O3126" s="3">
        <v>1.03217675044327</v>
      </c>
      <c r="P3126" s="3">
        <v>0.95641732908287003</v>
      </c>
      <c r="Q3126" s="3">
        <f t="shared" si="193"/>
        <v>1.0132888014972432</v>
      </c>
      <c r="R3126" s="3">
        <f t="shared" si="194"/>
        <v>1.0158031914348649</v>
      </c>
      <c r="S3126" s="3">
        <f t="shared" si="195"/>
        <v>0.68574545851582669</v>
      </c>
    </row>
    <row r="3127" spans="1:19" s="5" customFormat="1" ht="12.75" x14ac:dyDescent="0.2">
      <c r="A3127" s="3" t="s">
        <v>7111</v>
      </c>
      <c r="B3127" s="3" t="s">
        <v>7112</v>
      </c>
      <c r="C3127" s="3">
        <v>21.12</v>
      </c>
      <c r="D3127" s="3">
        <v>9</v>
      </c>
      <c r="E3127" s="3">
        <v>10</v>
      </c>
      <c r="F3127" s="3">
        <v>29</v>
      </c>
      <c r="G3127" s="3">
        <v>445</v>
      </c>
      <c r="H3127" s="3">
        <v>52.157379754659999</v>
      </c>
      <c r="I3127" s="3">
        <v>6.03662109375</v>
      </c>
      <c r="J3127" s="3">
        <v>1.0262666589871601</v>
      </c>
      <c r="K3127" s="3">
        <v>1.00075748737479</v>
      </c>
      <c r="L3127" s="3">
        <v>0.99785308181024901</v>
      </c>
      <c r="M3127" s="3">
        <f t="shared" si="192"/>
        <v>1.0082924093907331</v>
      </c>
      <c r="N3127" s="3">
        <v>1.0097809305116501</v>
      </c>
      <c r="O3127" s="3">
        <v>0.99172119866916097</v>
      </c>
      <c r="P3127" s="3">
        <v>1.0480656371380701</v>
      </c>
      <c r="Q3127" s="3">
        <f t="shared" si="193"/>
        <v>1.0165225887729605</v>
      </c>
      <c r="R3127" s="3">
        <f t="shared" si="194"/>
        <v>1.0081624926515123</v>
      </c>
      <c r="S3127" s="3">
        <f t="shared" si="195"/>
        <v>0.6857705781180059</v>
      </c>
    </row>
    <row r="3128" spans="1:19" s="5" customFormat="1" ht="12.75" x14ac:dyDescent="0.2">
      <c r="A3128" s="3" t="s">
        <v>2717</v>
      </c>
      <c r="B3128" s="3" t="s">
        <v>2718</v>
      </c>
      <c r="C3128" s="3">
        <v>25.1</v>
      </c>
      <c r="D3128" s="3">
        <v>15</v>
      </c>
      <c r="E3128" s="3">
        <v>15</v>
      </c>
      <c r="F3128" s="3">
        <v>93</v>
      </c>
      <c r="G3128" s="3">
        <v>482</v>
      </c>
      <c r="H3128" s="3">
        <v>52.950974614659998</v>
      </c>
      <c r="I3128" s="3">
        <v>8.85107421875</v>
      </c>
      <c r="J3128" s="3">
        <v>1.0278132354809</v>
      </c>
      <c r="K3128" s="3">
        <v>0.99081669016645302</v>
      </c>
      <c r="L3128" s="3">
        <v>1.00588648707916</v>
      </c>
      <c r="M3128" s="3">
        <f t="shared" si="192"/>
        <v>1.0081721375755044</v>
      </c>
      <c r="N3128" s="3">
        <v>1.00397090476039</v>
      </c>
      <c r="O3128" s="3">
        <v>1.03229680667531</v>
      </c>
      <c r="P3128" s="3">
        <v>1.00654778249781</v>
      </c>
      <c r="Q3128" s="3">
        <f t="shared" si="193"/>
        <v>1.01427183131117</v>
      </c>
      <c r="R3128" s="3">
        <f t="shared" si="194"/>
        <v>1.0060502502581894</v>
      </c>
      <c r="S3128" s="3">
        <f t="shared" si="195"/>
        <v>0.68638839391002726</v>
      </c>
    </row>
    <row r="3129" spans="1:19" s="5" customFormat="1" ht="12.75" x14ac:dyDescent="0.2">
      <c r="A3129" s="3" t="s">
        <v>1011</v>
      </c>
      <c r="B3129" s="3" t="s">
        <v>1012</v>
      </c>
      <c r="C3129" s="3">
        <v>12.26</v>
      </c>
      <c r="D3129" s="3">
        <v>9</v>
      </c>
      <c r="E3129" s="3">
        <v>9</v>
      </c>
      <c r="F3129" s="3">
        <v>20</v>
      </c>
      <c r="G3129" s="3">
        <v>954</v>
      </c>
      <c r="H3129" s="3">
        <v>103.21352136466</v>
      </c>
      <c r="I3129" s="3">
        <v>6.84423828125</v>
      </c>
      <c r="J3129" s="3">
        <v>1.0082356480358301</v>
      </c>
      <c r="K3129" s="3">
        <v>1.0284016069310999</v>
      </c>
      <c r="L3129" s="3">
        <v>0.98787625696706804</v>
      </c>
      <c r="M3129" s="3">
        <f t="shared" si="192"/>
        <v>1.0081711706446661</v>
      </c>
      <c r="N3129" s="3">
        <v>0.97451320953870402</v>
      </c>
      <c r="O3129" s="3">
        <v>1.01020589453822</v>
      </c>
      <c r="P3129" s="3">
        <v>1.08476274508985</v>
      </c>
      <c r="Q3129" s="3">
        <f t="shared" si="193"/>
        <v>1.0231606163889246</v>
      </c>
      <c r="R3129" s="3">
        <f t="shared" si="194"/>
        <v>1.0148679571294166</v>
      </c>
      <c r="S3129" s="3">
        <f t="shared" si="195"/>
        <v>0.68653334811087152</v>
      </c>
    </row>
    <row r="3130" spans="1:19" s="5" customFormat="1" ht="12.75" x14ac:dyDescent="0.2">
      <c r="A3130" s="3" t="s">
        <v>7759</v>
      </c>
      <c r="B3130" s="3" t="s">
        <v>7760</v>
      </c>
      <c r="C3130" s="3">
        <v>9.69</v>
      </c>
      <c r="D3130" s="3">
        <v>6</v>
      </c>
      <c r="E3130" s="3">
        <v>7</v>
      </c>
      <c r="F3130" s="3">
        <v>18</v>
      </c>
      <c r="G3130" s="3">
        <v>619</v>
      </c>
      <c r="H3130" s="3">
        <v>69.083422024659995</v>
      </c>
      <c r="I3130" s="3">
        <v>5.66845703125</v>
      </c>
      <c r="J3130" s="3">
        <v>0.96053985913649897</v>
      </c>
      <c r="K3130" s="3">
        <v>1.03425427266459</v>
      </c>
      <c r="L3130" s="3">
        <v>1.0013577629734201</v>
      </c>
      <c r="M3130" s="3">
        <f t="shared" si="192"/>
        <v>0.99871729825816968</v>
      </c>
      <c r="N3130" s="3">
        <v>1.01326902788919</v>
      </c>
      <c r="O3130" s="3">
        <v>0.93899961096395401</v>
      </c>
      <c r="P3130" s="3">
        <v>1.0028538911154099</v>
      </c>
      <c r="Q3130" s="3">
        <f t="shared" si="193"/>
        <v>0.98504084332285125</v>
      </c>
      <c r="R3130" s="3">
        <f t="shared" si="194"/>
        <v>0.98630597972101708</v>
      </c>
      <c r="S3130" s="3">
        <f t="shared" si="195"/>
        <v>0.68674576571689072</v>
      </c>
    </row>
    <row r="3131" spans="1:19" s="5" customFormat="1" ht="12.75" x14ac:dyDescent="0.2">
      <c r="A3131" s="3" t="s">
        <v>6515</v>
      </c>
      <c r="B3131" s="3" t="s">
        <v>6516</v>
      </c>
      <c r="C3131" s="3">
        <v>1.99</v>
      </c>
      <c r="D3131" s="3">
        <v>1</v>
      </c>
      <c r="E3131" s="3">
        <v>1</v>
      </c>
      <c r="F3131" s="3">
        <v>3</v>
      </c>
      <c r="G3131" s="3">
        <v>352</v>
      </c>
      <c r="H3131" s="3">
        <v>38.560547354660002</v>
      </c>
      <c r="I3131" s="3">
        <v>8.85107421875</v>
      </c>
      <c r="J3131" s="3">
        <v>0.86999869378443895</v>
      </c>
      <c r="K3131" s="3">
        <v>1.27971693212604</v>
      </c>
      <c r="L3131" s="3">
        <v>1.0327397549678501</v>
      </c>
      <c r="M3131" s="3">
        <f t="shared" si="192"/>
        <v>1.0608184602927764</v>
      </c>
      <c r="N3131" s="3">
        <v>0.98104930821854297</v>
      </c>
      <c r="O3131" s="3">
        <v>0.90772103463553599</v>
      </c>
      <c r="P3131" s="3">
        <v>1.11910307114903</v>
      </c>
      <c r="Q3131" s="3">
        <f t="shared" si="193"/>
        <v>1.0026244713343697</v>
      </c>
      <c r="R3131" s="3">
        <f t="shared" si="194"/>
        <v>0.94514236776917926</v>
      </c>
      <c r="S3131" s="3">
        <f t="shared" si="195"/>
        <v>0.68704720769993155</v>
      </c>
    </row>
    <row r="3132" spans="1:19" s="5" customFormat="1" ht="12.75" x14ac:dyDescent="0.2">
      <c r="A3132" s="3" t="s">
        <v>8257</v>
      </c>
      <c r="B3132" s="3" t="s">
        <v>8258</v>
      </c>
      <c r="C3132" s="3">
        <v>13.09</v>
      </c>
      <c r="D3132" s="3">
        <v>9</v>
      </c>
      <c r="E3132" s="3">
        <v>9</v>
      </c>
      <c r="F3132" s="3">
        <v>23</v>
      </c>
      <c r="G3132" s="3">
        <v>825</v>
      </c>
      <c r="H3132" s="3">
        <v>88.743096154660094</v>
      </c>
      <c r="I3132" s="3">
        <v>7.44482421875</v>
      </c>
      <c r="J3132" s="3">
        <v>1.0373564245904701</v>
      </c>
      <c r="K3132" s="3">
        <v>1.01194093848719</v>
      </c>
      <c r="L3132" s="3">
        <v>1.0720231177880599</v>
      </c>
      <c r="M3132" s="3">
        <f t="shared" si="192"/>
        <v>1.0404401602885733</v>
      </c>
      <c r="N3132" s="3">
        <v>1.0963163199238699</v>
      </c>
      <c r="O3132" s="3">
        <v>1.03060387265353</v>
      </c>
      <c r="P3132" s="3">
        <v>0.92632760162736305</v>
      </c>
      <c r="Q3132" s="3">
        <f t="shared" si="193"/>
        <v>1.0177492647349211</v>
      </c>
      <c r="R3132" s="3">
        <f t="shared" si="194"/>
        <v>0.9781910614183148</v>
      </c>
      <c r="S3132" s="3">
        <f t="shared" si="195"/>
        <v>0.68767483408105934</v>
      </c>
    </row>
    <row r="3133" spans="1:19" s="5" customFormat="1" ht="12.75" x14ac:dyDescent="0.2">
      <c r="A3133" s="3" t="s">
        <v>6355</v>
      </c>
      <c r="B3133" s="3" t="s">
        <v>6356</v>
      </c>
      <c r="C3133" s="3">
        <v>12.91</v>
      </c>
      <c r="D3133" s="3">
        <v>10</v>
      </c>
      <c r="E3133" s="3">
        <v>10</v>
      </c>
      <c r="F3133" s="3">
        <v>25</v>
      </c>
      <c r="G3133" s="3">
        <v>798</v>
      </c>
      <c r="H3133" s="3">
        <v>88.120936174660002</v>
      </c>
      <c r="I3133" s="3">
        <v>5.46533203125</v>
      </c>
      <c r="J3133" s="3">
        <v>0.89404202231159902</v>
      </c>
      <c r="K3133" s="3">
        <v>1.06737208180007</v>
      </c>
      <c r="L3133" s="3">
        <v>1.03289672400221</v>
      </c>
      <c r="M3133" s="3">
        <f t="shared" si="192"/>
        <v>0.99810360937129305</v>
      </c>
      <c r="N3133" s="3">
        <v>1.0055100233377401</v>
      </c>
      <c r="O3133" s="3">
        <v>0.98664486406212504</v>
      </c>
      <c r="P3133" s="3">
        <v>1.08021735271587</v>
      </c>
      <c r="Q3133" s="3">
        <f t="shared" si="193"/>
        <v>1.0241240800385782</v>
      </c>
      <c r="R3133" s="3">
        <f t="shared" si="194"/>
        <v>1.026069909399161</v>
      </c>
      <c r="S3133" s="3">
        <f t="shared" si="195"/>
        <v>0.68779235328881438</v>
      </c>
    </row>
    <row r="3134" spans="1:19" s="5" customFormat="1" ht="12.75" x14ac:dyDescent="0.2">
      <c r="A3134" s="3" t="s">
        <v>2057</v>
      </c>
      <c r="B3134" s="3" t="s">
        <v>2058</v>
      </c>
      <c r="C3134" s="3">
        <v>11.09</v>
      </c>
      <c r="D3134" s="3">
        <v>11</v>
      </c>
      <c r="E3134" s="3">
        <v>11</v>
      </c>
      <c r="F3134" s="3">
        <v>42</v>
      </c>
      <c r="G3134" s="3">
        <v>956</v>
      </c>
      <c r="H3134" s="3">
        <v>107.45704033465999</v>
      </c>
      <c r="I3134" s="3">
        <v>6.06201171875</v>
      </c>
      <c r="J3134" s="3">
        <v>0.98304932674321199</v>
      </c>
      <c r="K3134" s="3">
        <v>1.0453078360324599</v>
      </c>
      <c r="L3134" s="3">
        <v>0.97457881330771801</v>
      </c>
      <c r="M3134" s="3">
        <f t="shared" si="192"/>
        <v>1.0009786586944633</v>
      </c>
      <c r="N3134" s="3">
        <v>0.99154231878367605</v>
      </c>
      <c r="O3134" s="3">
        <v>0.99554867144338999</v>
      </c>
      <c r="P3134" s="3">
        <v>1.05517413801161</v>
      </c>
      <c r="Q3134" s="3">
        <f t="shared" si="193"/>
        <v>1.0140883760795587</v>
      </c>
      <c r="R3134" s="3">
        <f t="shared" si="194"/>
        <v>1.0130968999900496</v>
      </c>
      <c r="S3134" s="3">
        <f t="shared" si="195"/>
        <v>0.68795937546402597</v>
      </c>
    </row>
    <row r="3135" spans="1:19" s="5" customFormat="1" ht="12.75" x14ac:dyDescent="0.2">
      <c r="A3135" s="3" t="s">
        <v>7877</v>
      </c>
      <c r="B3135" s="3" t="s">
        <v>7878</v>
      </c>
      <c r="C3135" s="3">
        <v>14.99</v>
      </c>
      <c r="D3135" s="3">
        <v>9</v>
      </c>
      <c r="E3135" s="3">
        <v>10</v>
      </c>
      <c r="F3135" s="3">
        <v>34</v>
      </c>
      <c r="G3135" s="3">
        <v>854</v>
      </c>
      <c r="H3135" s="3">
        <v>94.437633434660199</v>
      </c>
      <c r="I3135" s="3">
        <v>4.79248046875</v>
      </c>
      <c r="J3135" s="3">
        <v>0.97766673633608303</v>
      </c>
      <c r="K3135" s="3">
        <v>1.0219288447691099</v>
      </c>
      <c r="L3135" s="3">
        <v>0.99384006969835004</v>
      </c>
      <c r="M3135" s="3">
        <f t="shared" si="192"/>
        <v>0.99781188360118112</v>
      </c>
      <c r="N3135" s="3">
        <v>1.0101573424724599</v>
      </c>
      <c r="O3135" s="3">
        <v>0.98595314209136498</v>
      </c>
      <c r="P3135" s="3">
        <v>1.0182622408717199</v>
      </c>
      <c r="Q3135" s="3">
        <f t="shared" si="193"/>
        <v>1.0047909084785149</v>
      </c>
      <c r="R3135" s="3">
        <f t="shared" si="194"/>
        <v>1.0069943292839387</v>
      </c>
      <c r="S3135" s="3">
        <f t="shared" si="195"/>
        <v>0.68823378573041616</v>
      </c>
    </row>
    <row r="3136" spans="1:19" s="5" customFormat="1" ht="12.75" x14ac:dyDescent="0.2">
      <c r="A3136" s="3" t="s">
        <v>2837</v>
      </c>
      <c r="B3136" s="3" t="s">
        <v>2838</v>
      </c>
      <c r="C3136" s="3">
        <v>15.1</v>
      </c>
      <c r="D3136" s="3">
        <v>7</v>
      </c>
      <c r="E3136" s="3">
        <v>7</v>
      </c>
      <c r="F3136" s="3">
        <v>14</v>
      </c>
      <c r="G3136" s="3">
        <v>490</v>
      </c>
      <c r="H3136" s="3">
        <v>55.375230274659998</v>
      </c>
      <c r="I3136" s="3">
        <v>6.74169921875</v>
      </c>
      <c r="J3136" s="3">
        <v>1.0094789612945501</v>
      </c>
      <c r="K3136" s="3">
        <v>1.01545196191751</v>
      </c>
      <c r="L3136" s="3">
        <v>0.96629900180158101</v>
      </c>
      <c r="M3136" s="3">
        <f t="shared" si="192"/>
        <v>0.99707664167121368</v>
      </c>
      <c r="N3136" s="3">
        <v>1.01722281978295</v>
      </c>
      <c r="O3136" s="3">
        <v>1.00850304247899</v>
      </c>
      <c r="P3136" s="3">
        <v>0.98839696541566802</v>
      </c>
      <c r="Q3136" s="3">
        <f t="shared" si="193"/>
        <v>1.0047076092258693</v>
      </c>
      <c r="R3136" s="3">
        <f t="shared" si="194"/>
        <v>1.0076533410128485</v>
      </c>
      <c r="S3136" s="3">
        <f t="shared" si="195"/>
        <v>0.68829049823149613</v>
      </c>
    </row>
    <row r="3137" spans="1:19" s="5" customFormat="1" ht="12.75" x14ac:dyDescent="0.2">
      <c r="A3137" s="3" t="s">
        <v>4601</v>
      </c>
      <c r="B3137" s="3" t="s">
        <v>4602</v>
      </c>
      <c r="C3137" s="3">
        <v>19.28</v>
      </c>
      <c r="D3137" s="3">
        <v>2</v>
      </c>
      <c r="E3137" s="3">
        <v>2</v>
      </c>
      <c r="F3137" s="3">
        <v>4</v>
      </c>
      <c r="G3137" s="3">
        <v>83</v>
      </c>
      <c r="H3137" s="3">
        <v>9.1055689546600007</v>
      </c>
      <c r="I3137" s="3">
        <v>8.49951171875</v>
      </c>
      <c r="J3137" s="3">
        <v>0.95390649991932996</v>
      </c>
      <c r="K3137" s="3">
        <v>1.16455794676696</v>
      </c>
      <c r="L3137" s="3">
        <v>1.0022781968785499</v>
      </c>
      <c r="M3137" s="3">
        <f t="shared" si="192"/>
        <v>1.0402475478549467</v>
      </c>
      <c r="N3137" s="3">
        <v>0.98881447326364502</v>
      </c>
      <c r="O3137" s="3">
        <v>1.0165855189151001</v>
      </c>
      <c r="P3137" s="3">
        <v>1.03132673502519</v>
      </c>
      <c r="Q3137" s="3">
        <f t="shared" si="193"/>
        <v>1.0122422424013118</v>
      </c>
      <c r="R3137" s="3">
        <f t="shared" si="194"/>
        <v>0.97307822978157121</v>
      </c>
      <c r="S3137" s="3">
        <f t="shared" si="195"/>
        <v>0.68838790586767629</v>
      </c>
    </row>
    <row r="3138" spans="1:19" s="5" customFormat="1" ht="12.75" x14ac:dyDescent="0.2">
      <c r="A3138" s="3" t="s">
        <v>6281</v>
      </c>
      <c r="B3138" s="3" t="s">
        <v>6282</v>
      </c>
      <c r="C3138" s="3">
        <v>41.76</v>
      </c>
      <c r="D3138" s="3">
        <v>6</v>
      </c>
      <c r="E3138" s="3">
        <v>6</v>
      </c>
      <c r="F3138" s="3">
        <v>24</v>
      </c>
      <c r="G3138" s="3">
        <v>182</v>
      </c>
      <c r="H3138" s="3">
        <v>20.491755204659999</v>
      </c>
      <c r="I3138" s="3">
        <v>7.23974609375</v>
      </c>
      <c r="J3138" s="3">
        <v>1.0343347758779999</v>
      </c>
      <c r="K3138" s="3">
        <v>0.94685871662878296</v>
      </c>
      <c r="L3138" s="3">
        <v>0.99875366203620197</v>
      </c>
      <c r="M3138" s="3">
        <f t="shared" ref="M3138:M3201" si="196">AVERAGE(J3138:L3138)</f>
        <v>0.99331571818099496</v>
      </c>
      <c r="N3138" s="3">
        <v>0.95909208794320699</v>
      </c>
      <c r="O3138" s="3">
        <v>1.0320745414558801</v>
      </c>
      <c r="P3138" s="3">
        <v>0.93976164402459805</v>
      </c>
      <c r="Q3138" s="3">
        <f t="shared" ref="Q3138:Q3201" si="197">AVERAGE(N3138:P3138)</f>
        <v>0.97697609114122841</v>
      </c>
      <c r="R3138" s="3">
        <f t="shared" ref="R3138:R3201" si="198">Q3138/M3138</f>
        <v>0.9835504193272121</v>
      </c>
      <c r="S3138" s="3">
        <f t="shared" ref="S3138:S3201" si="199">_xlfn.T.TEST(J3138:L3138,N3138:P3138,2,2)</f>
        <v>0.68846990206179304</v>
      </c>
    </row>
    <row r="3139" spans="1:19" s="5" customFormat="1" ht="12.75" x14ac:dyDescent="0.2">
      <c r="A3139" s="3" t="s">
        <v>5491</v>
      </c>
      <c r="B3139" s="3" t="s">
        <v>5492</v>
      </c>
      <c r="C3139" s="3">
        <v>14.29</v>
      </c>
      <c r="D3139" s="3">
        <v>6</v>
      </c>
      <c r="E3139" s="3">
        <v>6</v>
      </c>
      <c r="F3139" s="3">
        <v>9</v>
      </c>
      <c r="G3139" s="3">
        <v>357</v>
      </c>
      <c r="H3139" s="3">
        <v>39.919469894659997</v>
      </c>
      <c r="I3139" s="3">
        <v>7.07861328125</v>
      </c>
      <c r="J3139" s="3">
        <v>1.0788339542816501</v>
      </c>
      <c r="K3139" s="3">
        <v>0.95755031827578596</v>
      </c>
      <c r="L3139" s="3">
        <v>0.99356483911037297</v>
      </c>
      <c r="M3139" s="3">
        <f t="shared" si="196"/>
        <v>1.0099830372226031</v>
      </c>
      <c r="N3139" s="3">
        <v>0.96597805481765298</v>
      </c>
      <c r="O3139" s="3">
        <v>1.06201315076733</v>
      </c>
      <c r="P3139" s="3">
        <v>0.93378673771209897</v>
      </c>
      <c r="Q3139" s="3">
        <f t="shared" si="197"/>
        <v>0.98725931443236059</v>
      </c>
      <c r="R3139" s="3">
        <f t="shared" si="198"/>
        <v>0.9775008866953534</v>
      </c>
      <c r="S3139" s="3">
        <f t="shared" si="199"/>
        <v>0.68851503926774404</v>
      </c>
    </row>
    <row r="3140" spans="1:19" s="5" customFormat="1" ht="12.75" x14ac:dyDescent="0.2">
      <c r="A3140" s="3" t="s">
        <v>6755</v>
      </c>
      <c r="B3140" s="3" t="s">
        <v>6756</v>
      </c>
      <c r="C3140" s="3">
        <v>2.23</v>
      </c>
      <c r="D3140" s="3">
        <v>1</v>
      </c>
      <c r="E3140" s="3">
        <v>1</v>
      </c>
      <c r="F3140" s="3">
        <v>2</v>
      </c>
      <c r="G3140" s="3">
        <v>358</v>
      </c>
      <c r="H3140" s="3">
        <v>40.15733322466</v>
      </c>
      <c r="I3140" s="3">
        <v>9.24658203125</v>
      </c>
      <c r="J3140" s="3"/>
      <c r="K3140" s="3">
        <v>1.04693563836105</v>
      </c>
      <c r="L3140" s="3">
        <v>0.90428233759044996</v>
      </c>
      <c r="M3140" s="3">
        <f t="shared" si="196"/>
        <v>0.97560898797574991</v>
      </c>
      <c r="N3140" s="3"/>
      <c r="O3140" s="3">
        <v>0.99348158711224899</v>
      </c>
      <c r="P3140" s="3">
        <v>1.0254795930273</v>
      </c>
      <c r="Q3140" s="3">
        <f t="shared" si="197"/>
        <v>1.0094805900697745</v>
      </c>
      <c r="R3140" s="3">
        <f t="shared" si="198"/>
        <v>1.0347184194810499</v>
      </c>
      <c r="S3140" s="3">
        <f t="shared" si="199"/>
        <v>0.68863756279074728</v>
      </c>
    </row>
    <row r="3141" spans="1:19" s="5" customFormat="1" ht="12.75" x14ac:dyDescent="0.2">
      <c r="A3141" s="3" t="s">
        <v>4171</v>
      </c>
      <c r="B3141" s="3" t="s">
        <v>4172</v>
      </c>
      <c r="C3141" s="3">
        <v>13.63</v>
      </c>
      <c r="D3141" s="3">
        <v>12</v>
      </c>
      <c r="E3141" s="3">
        <v>12</v>
      </c>
      <c r="F3141" s="3">
        <v>18</v>
      </c>
      <c r="G3141" s="3">
        <v>1152</v>
      </c>
      <c r="H3141" s="3">
        <v>121.11489231466</v>
      </c>
      <c r="I3141" s="3">
        <v>5.64306640625</v>
      </c>
      <c r="J3141" s="3">
        <v>1.0362080110416001</v>
      </c>
      <c r="K3141" s="3">
        <v>1.02812721853708</v>
      </c>
      <c r="L3141" s="3">
        <v>0.96185953902451904</v>
      </c>
      <c r="M3141" s="3">
        <f t="shared" si="196"/>
        <v>1.0087315895343998</v>
      </c>
      <c r="N3141" s="3">
        <v>0.99054721048477001</v>
      </c>
      <c r="O3141" s="3">
        <v>0.99805727384445198</v>
      </c>
      <c r="P3141" s="3">
        <v>1.0883803599233599</v>
      </c>
      <c r="Q3141" s="3">
        <f t="shared" si="197"/>
        <v>1.0256616147508606</v>
      </c>
      <c r="R3141" s="3">
        <f t="shared" si="198"/>
        <v>1.0167834787688916</v>
      </c>
      <c r="S3141" s="3">
        <f t="shared" si="199"/>
        <v>0.68866171965275502</v>
      </c>
    </row>
    <row r="3142" spans="1:19" s="5" customFormat="1" ht="12.75" x14ac:dyDescent="0.2">
      <c r="A3142" s="3" t="s">
        <v>4051</v>
      </c>
      <c r="B3142" s="3" t="s">
        <v>4052</v>
      </c>
      <c r="C3142" s="3">
        <v>36.92</v>
      </c>
      <c r="D3142" s="3">
        <v>8</v>
      </c>
      <c r="E3142" s="3">
        <v>8</v>
      </c>
      <c r="F3142" s="3">
        <v>74</v>
      </c>
      <c r="G3142" s="3">
        <v>214</v>
      </c>
      <c r="H3142" s="3">
        <v>23.427011814659998</v>
      </c>
      <c r="I3142" s="3">
        <v>5.23681640625</v>
      </c>
      <c r="J3142" s="3">
        <v>1.0205257951181499</v>
      </c>
      <c r="K3142" s="3">
        <v>1.1411006826171599</v>
      </c>
      <c r="L3142" s="3">
        <v>0.98913361997155802</v>
      </c>
      <c r="M3142" s="3">
        <f t="shared" si="196"/>
        <v>1.0502533659022892</v>
      </c>
      <c r="N3142" s="3">
        <v>0.98239586334733198</v>
      </c>
      <c r="O3142" s="3">
        <v>0.99476201950378296</v>
      </c>
      <c r="P3142" s="3">
        <v>1.09744303884946</v>
      </c>
      <c r="Q3142" s="3">
        <f t="shared" si="197"/>
        <v>1.0248669739001917</v>
      </c>
      <c r="R3142" s="3">
        <f t="shared" si="198"/>
        <v>0.97582831645553669</v>
      </c>
      <c r="S3142" s="3">
        <f t="shared" si="199"/>
        <v>0.68891352029666253</v>
      </c>
    </row>
    <row r="3143" spans="1:19" s="5" customFormat="1" ht="12.75" x14ac:dyDescent="0.2">
      <c r="A3143" s="3" t="s">
        <v>5263</v>
      </c>
      <c r="B3143" s="3" t="s">
        <v>5264</v>
      </c>
      <c r="C3143" s="3">
        <v>2.92</v>
      </c>
      <c r="D3143" s="3">
        <v>2</v>
      </c>
      <c r="E3143" s="3">
        <v>2</v>
      </c>
      <c r="F3143" s="3">
        <v>2</v>
      </c>
      <c r="G3143" s="3">
        <v>1026</v>
      </c>
      <c r="H3143" s="3">
        <v>113.32372574466</v>
      </c>
      <c r="I3143" s="3">
        <v>7.60595703125</v>
      </c>
      <c r="J3143" s="3">
        <v>1.12302408470377</v>
      </c>
      <c r="K3143" s="3"/>
      <c r="L3143" s="3">
        <v>1.0000125160166</v>
      </c>
      <c r="M3143" s="3">
        <f t="shared" si="196"/>
        <v>1.0615183003601851</v>
      </c>
      <c r="N3143" s="3">
        <v>1.05570141875468</v>
      </c>
      <c r="O3143" s="3"/>
      <c r="P3143" s="3">
        <v>1.0059592170734499</v>
      </c>
      <c r="Q3143" s="3">
        <f t="shared" si="197"/>
        <v>1.030830317914065</v>
      </c>
      <c r="R3143" s="3">
        <f t="shared" si="198"/>
        <v>0.97109048196747305</v>
      </c>
      <c r="S3143" s="3">
        <f t="shared" si="199"/>
        <v>0.68912810711755146</v>
      </c>
    </row>
    <row r="3144" spans="1:19" s="5" customFormat="1" ht="12.75" x14ac:dyDescent="0.2">
      <c r="A3144" s="3" t="s">
        <v>5973</v>
      </c>
      <c r="B3144" s="3" t="s">
        <v>5974</v>
      </c>
      <c r="C3144" s="3">
        <v>18.07</v>
      </c>
      <c r="D3144" s="3">
        <v>2</v>
      </c>
      <c r="E3144" s="3">
        <v>2</v>
      </c>
      <c r="F3144" s="3">
        <v>6</v>
      </c>
      <c r="G3144" s="3">
        <v>83</v>
      </c>
      <c r="H3144" s="3">
        <v>9.3375367246599996</v>
      </c>
      <c r="I3144" s="3">
        <v>5.12255859375</v>
      </c>
      <c r="J3144" s="3">
        <v>0.961066322002194</v>
      </c>
      <c r="K3144" s="3">
        <v>0.95385739468182895</v>
      </c>
      <c r="L3144" s="3">
        <v>1.16192909953551</v>
      </c>
      <c r="M3144" s="3">
        <f t="shared" si="196"/>
        <v>1.0256176054065109</v>
      </c>
      <c r="N3144" s="3">
        <v>1.0717342125951499</v>
      </c>
      <c r="O3144" s="3">
        <v>0.97919367418258796</v>
      </c>
      <c r="P3144" s="3">
        <v>1.1306623597224199</v>
      </c>
      <c r="Q3144" s="3">
        <f t="shared" si="197"/>
        <v>1.0605300821667194</v>
      </c>
      <c r="R3144" s="3">
        <f t="shared" si="198"/>
        <v>1.0340404421454628</v>
      </c>
      <c r="S3144" s="3">
        <f t="shared" si="199"/>
        <v>0.68936390946121828</v>
      </c>
    </row>
    <row r="3145" spans="1:19" s="5" customFormat="1" ht="12.75" x14ac:dyDescent="0.2">
      <c r="A3145" s="3" t="s">
        <v>6049</v>
      </c>
      <c r="B3145" s="3" t="s">
        <v>6050</v>
      </c>
      <c r="C3145" s="3">
        <v>8.17</v>
      </c>
      <c r="D3145" s="3">
        <v>1</v>
      </c>
      <c r="E3145" s="3">
        <v>5</v>
      </c>
      <c r="F3145" s="3">
        <v>14</v>
      </c>
      <c r="G3145" s="3">
        <v>563</v>
      </c>
      <c r="H3145" s="3">
        <v>65.174413544659998</v>
      </c>
      <c r="I3145" s="3">
        <v>6.03662109375</v>
      </c>
      <c r="J3145" s="3">
        <v>1.3411847879327901</v>
      </c>
      <c r="K3145" s="3">
        <v>0.92108007485550603</v>
      </c>
      <c r="L3145" s="3">
        <v>0.969154227813811</v>
      </c>
      <c r="M3145" s="3">
        <f t="shared" si="196"/>
        <v>1.077139696867369</v>
      </c>
      <c r="N3145" s="3">
        <v>0.99435704993065299</v>
      </c>
      <c r="O3145" s="3">
        <v>1.04995249570552</v>
      </c>
      <c r="P3145" s="3">
        <v>1.0146956567263701</v>
      </c>
      <c r="Q3145" s="3">
        <f t="shared" si="197"/>
        <v>1.0196684007875143</v>
      </c>
      <c r="R3145" s="3">
        <f t="shared" si="198"/>
        <v>0.94664452879510641</v>
      </c>
      <c r="S3145" s="3">
        <f t="shared" si="199"/>
        <v>0.68953260925943316</v>
      </c>
    </row>
    <row r="3146" spans="1:19" s="5" customFormat="1" ht="12.75" x14ac:dyDescent="0.2">
      <c r="A3146" s="3" t="s">
        <v>4155</v>
      </c>
      <c r="B3146" s="3" t="s">
        <v>4156</v>
      </c>
      <c r="C3146" s="3">
        <v>64</v>
      </c>
      <c r="D3146" s="3">
        <v>27</v>
      </c>
      <c r="E3146" s="3">
        <v>27</v>
      </c>
      <c r="F3146" s="3">
        <v>268</v>
      </c>
      <c r="G3146" s="3">
        <v>500</v>
      </c>
      <c r="H3146" s="3">
        <v>56.55256719466</v>
      </c>
      <c r="I3146" s="3">
        <v>7.95751953125</v>
      </c>
      <c r="J3146" s="3">
        <v>1.0212553713085699</v>
      </c>
      <c r="K3146" s="3">
        <v>0.95003203883459997</v>
      </c>
      <c r="L3146" s="3">
        <v>0.97870555322899799</v>
      </c>
      <c r="M3146" s="3">
        <f t="shared" si="196"/>
        <v>0.98333098779072259</v>
      </c>
      <c r="N3146" s="3">
        <v>0.98099249704772995</v>
      </c>
      <c r="O3146" s="3">
        <v>1.07832912104568</v>
      </c>
      <c r="P3146" s="3">
        <v>0.94776281517474104</v>
      </c>
      <c r="Q3146" s="3">
        <f t="shared" si="197"/>
        <v>1.0023614777560503</v>
      </c>
      <c r="R3146" s="3">
        <f t="shared" si="198"/>
        <v>1.0193530868055771</v>
      </c>
      <c r="S3146" s="3">
        <f t="shared" si="199"/>
        <v>0.68965605256786278</v>
      </c>
    </row>
    <row r="3147" spans="1:19" s="5" customFormat="1" ht="12.75" x14ac:dyDescent="0.2">
      <c r="A3147" s="3" t="s">
        <v>1907</v>
      </c>
      <c r="B3147" s="3" t="s">
        <v>1908</v>
      </c>
      <c r="C3147" s="3">
        <v>50.7</v>
      </c>
      <c r="D3147" s="3">
        <v>21</v>
      </c>
      <c r="E3147" s="3">
        <v>21</v>
      </c>
      <c r="F3147" s="3">
        <v>135</v>
      </c>
      <c r="G3147" s="3">
        <v>355</v>
      </c>
      <c r="H3147" s="3">
        <v>40.396737424660003</v>
      </c>
      <c r="I3147" s="3">
        <v>7.50341796875</v>
      </c>
      <c r="J3147" s="3">
        <v>1.00181638559807</v>
      </c>
      <c r="K3147" s="3">
        <v>0.98788371339330905</v>
      </c>
      <c r="L3147" s="3">
        <v>1.0229908075174201</v>
      </c>
      <c r="M3147" s="3">
        <f t="shared" si="196"/>
        <v>1.0042303021695997</v>
      </c>
      <c r="N3147" s="3">
        <v>1.02874500741612</v>
      </c>
      <c r="O3147" s="3">
        <v>1.0315027890899</v>
      </c>
      <c r="P3147" s="3">
        <v>0.97830458154689204</v>
      </c>
      <c r="Q3147" s="3">
        <f t="shared" si="197"/>
        <v>1.012850792684304</v>
      </c>
      <c r="R3147" s="3">
        <f t="shared" si="198"/>
        <v>1.0085841768527399</v>
      </c>
      <c r="S3147" s="3">
        <f t="shared" si="199"/>
        <v>0.68979591427463216</v>
      </c>
    </row>
    <row r="3148" spans="1:19" s="5" customFormat="1" ht="12.75" x14ac:dyDescent="0.2">
      <c r="A3148" s="3" t="s">
        <v>2435</v>
      </c>
      <c r="B3148" s="3" t="s">
        <v>2436</v>
      </c>
      <c r="C3148" s="3">
        <v>17.649999999999999</v>
      </c>
      <c r="D3148" s="3">
        <v>5</v>
      </c>
      <c r="E3148" s="3">
        <v>5</v>
      </c>
      <c r="F3148" s="3">
        <v>14</v>
      </c>
      <c r="G3148" s="3">
        <v>340</v>
      </c>
      <c r="H3148" s="3">
        <v>37.167782424659997</v>
      </c>
      <c r="I3148" s="3">
        <v>6.78564453125</v>
      </c>
      <c r="J3148" s="3">
        <v>0.87941249210963501</v>
      </c>
      <c r="K3148" s="3">
        <v>1.01681500772135</v>
      </c>
      <c r="L3148" s="3">
        <v>1.0324390287888701</v>
      </c>
      <c r="M3148" s="3">
        <f t="shared" si="196"/>
        <v>0.97622217620661844</v>
      </c>
      <c r="N3148" s="3">
        <v>0.94264025132596196</v>
      </c>
      <c r="O3148" s="3">
        <v>0.93384809746987596</v>
      </c>
      <c r="P3148" s="3">
        <v>0.98621182792034001</v>
      </c>
      <c r="Q3148" s="3">
        <f t="shared" si="197"/>
        <v>0.95423339223872594</v>
      </c>
      <c r="R3148" s="3">
        <f t="shared" si="198"/>
        <v>0.97747563566591367</v>
      </c>
      <c r="S3148" s="3">
        <f t="shared" si="199"/>
        <v>0.68992545564659657</v>
      </c>
    </row>
    <row r="3149" spans="1:19" s="5" customFormat="1" ht="12.75" x14ac:dyDescent="0.2">
      <c r="A3149" s="3" t="s">
        <v>5529</v>
      </c>
      <c r="B3149" s="3" t="s">
        <v>5530</v>
      </c>
      <c r="C3149" s="3">
        <v>41.2</v>
      </c>
      <c r="D3149" s="3">
        <v>15</v>
      </c>
      <c r="E3149" s="3">
        <v>16</v>
      </c>
      <c r="F3149" s="3">
        <v>47</v>
      </c>
      <c r="G3149" s="3">
        <v>432</v>
      </c>
      <c r="H3149" s="3">
        <v>46.608631694659998</v>
      </c>
      <c r="I3149" s="3">
        <v>7.15185546875</v>
      </c>
      <c r="J3149" s="3">
        <v>0.97596104456869204</v>
      </c>
      <c r="K3149" s="3">
        <v>1.07276899467099</v>
      </c>
      <c r="L3149" s="3">
        <v>0.97490889794750302</v>
      </c>
      <c r="M3149" s="3">
        <f t="shared" si="196"/>
        <v>1.0078796457290617</v>
      </c>
      <c r="N3149" s="3">
        <v>1.00123691919208</v>
      </c>
      <c r="O3149" s="3">
        <v>0.97681774251933295</v>
      </c>
      <c r="P3149" s="3">
        <v>1.0024753296467701</v>
      </c>
      <c r="Q3149" s="3">
        <f t="shared" si="197"/>
        <v>0.99350999711939425</v>
      </c>
      <c r="R3149" s="3">
        <f t="shared" si="198"/>
        <v>0.98574269391136182</v>
      </c>
      <c r="S3149" s="3">
        <f t="shared" si="199"/>
        <v>0.69009202882987641</v>
      </c>
    </row>
    <row r="3150" spans="1:19" s="5" customFormat="1" ht="12.75" x14ac:dyDescent="0.2">
      <c r="A3150" s="3" t="s">
        <v>645</v>
      </c>
      <c r="B3150" s="3" t="s">
        <v>646</v>
      </c>
      <c r="C3150" s="3">
        <v>2.7</v>
      </c>
      <c r="D3150" s="3">
        <v>2</v>
      </c>
      <c r="E3150" s="3">
        <v>2</v>
      </c>
      <c r="F3150" s="3">
        <v>5</v>
      </c>
      <c r="G3150" s="3">
        <v>444</v>
      </c>
      <c r="H3150" s="3">
        <v>49.794483694660002</v>
      </c>
      <c r="I3150" s="3">
        <v>9.05615234375</v>
      </c>
      <c r="J3150" s="3">
        <v>1.01148958992725</v>
      </c>
      <c r="K3150" s="3">
        <v>0.92511158788339498</v>
      </c>
      <c r="L3150" s="3">
        <v>1.0623595080060999</v>
      </c>
      <c r="M3150" s="3">
        <f t="shared" si="196"/>
        <v>0.99965356193891497</v>
      </c>
      <c r="N3150" s="3">
        <v>0.93546232913696103</v>
      </c>
      <c r="O3150" s="3">
        <v>0.99477689428485006</v>
      </c>
      <c r="P3150" s="3">
        <v>1.0095916632366999</v>
      </c>
      <c r="Q3150" s="3">
        <f t="shared" si="197"/>
        <v>0.97994362888617026</v>
      </c>
      <c r="R3150" s="3">
        <f t="shared" si="198"/>
        <v>0.98028323630987158</v>
      </c>
      <c r="S3150" s="3">
        <f t="shared" si="199"/>
        <v>0.69048512061261902</v>
      </c>
    </row>
    <row r="3151" spans="1:19" s="5" customFormat="1" ht="12.75" x14ac:dyDescent="0.2">
      <c r="A3151" s="3" t="s">
        <v>1449</v>
      </c>
      <c r="B3151" s="3" t="s">
        <v>1450</v>
      </c>
      <c r="C3151" s="3">
        <v>25.35</v>
      </c>
      <c r="D3151" s="3">
        <v>4</v>
      </c>
      <c r="E3151" s="3">
        <v>5</v>
      </c>
      <c r="F3151" s="3">
        <v>19</v>
      </c>
      <c r="G3151" s="3">
        <v>213</v>
      </c>
      <c r="H3151" s="3">
        <v>23.565593394659999</v>
      </c>
      <c r="I3151" s="3">
        <v>4.71630859375</v>
      </c>
      <c r="J3151" s="3">
        <v>0.96724575805655899</v>
      </c>
      <c r="K3151" s="3">
        <v>1.0705232304626799</v>
      </c>
      <c r="L3151" s="3">
        <v>0.99774820709719403</v>
      </c>
      <c r="M3151" s="3">
        <f t="shared" si="196"/>
        <v>1.0118390652054776</v>
      </c>
      <c r="N3151" s="3">
        <v>1.0566123580005899</v>
      </c>
      <c r="O3151" s="3">
        <v>1.00824906110233</v>
      </c>
      <c r="P3151" s="3">
        <v>1.0145416786328101</v>
      </c>
      <c r="Q3151" s="3">
        <f t="shared" si="197"/>
        <v>1.0264676992452433</v>
      </c>
      <c r="R3151" s="3">
        <f t="shared" si="198"/>
        <v>1.0144574710967449</v>
      </c>
      <c r="S3151" s="3">
        <f t="shared" si="199"/>
        <v>0.69078203194803012</v>
      </c>
    </row>
    <row r="3152" spans="1:19" s="5" customFormat="1" ht="12.75" x14ac:dyDescent="0.2">
      <c r="A3152" s="3" t="s">
        <v>4579</v>
      </c>
      <c r="B3152" s="3" t="s">
        <v>4580</v>
      </c>
      <c r="C3152" s="3">
        <v>2.71</v>
      </c>
      <c r="D3152" s="3">
        <v>3</v>
      </c>
      <c r="E3152" s="3">
        <v>3</v>
      </c>
      <c r="F3152" s="3">
        <v>3</v>
      </c>
      <c r="G3152" s="3">
        <v>995</v>
      </c>
      <c r="H3152" s="3">
        <v>110.23204284466</v>
      </c>
      <c r="I3152" s="3">
        <v>6.44287109375</v>
      </c>
      <c r="J3152" s="3">
        <v>1.06362367154646</v>
      </c>
      <c r="K3152" s="3">
        <v>0.99074458659272802</v>
      </c>
      <c r="L3152" s="3"/>
      <c r="M3152" s="3">
        <f t="shared" si="196"/>
        <v>1.027184129069594</v>
      </c>
      <c r="N3152" s="3">
        <v>1.0028673673904001</v>
      </c>
      <c r="O3152" s="3">
        <v>1.0173916079554799</v>
      </c>
      <c r="P3152" s="3"/>
      <c r="Q3152" s="3">
        <f t="shared" si="197"/>
        <v>1.0101294876729399</v>
      </c>
      <c r="R3152" s="3">
        <f t="shared" si="198"/>
        <v>0.9833967047250799</v>
      </c>
      <c r="S3152" s="3">
        <f t="shared" si="199"/>
        <v>0.69129117799933215</v>
      </c>
    </row>
    <row r="3153" spans="1:19" s="5" customFormat="1" ht="12.75" x14ac:dyDescent="0.2">
      <c r="A3153" s="3" t="s">
        <v>2345</v>
      </c>
      <c r="B3153" s="3" t="s">
        <v>2346</v>
      </c>
      <c r="C3153" s="3">
        <v>1.46</v>
      </c>
      <c r="D3153" s="3">
        <v>2</v>
      </c>
      <c r="E3153" s="3">
        <v>2</v>
      </c>
      <c r="F3153" s="3">
        <v>2</v>
      </c>
      <c r="G3153" s="3">
        <v>1643</v>
      </c>
      <c r="H3153" s="3">
        <v>185.42078677466</v>
      </c>
      <c r="I3153" s="3">
        <v>6.50732421875</v>
      </c>
      <c r="J3153" s="3">
        <v>0.96429576521625604</v>
      </c>
      <c r="K3153" s="3">
        <v>1.14702611840522</v>
      </c>
      <c r="L3153" s="3"/>
      <c r="M3153" s="3">
        <f t="shared" si="196"/>
        <v>1.0556609418107379</v>
      </c>
      <c r="N3153" s="3">
        <v>1.04489196139369</v>
      </c>
      <c r="O3153" s="3">
        <v>0.97699109859973599</v>
      </c>
      <c r="P3153" s="3"/>
      <c r="Q3153" s="3">
        <f t="shared" si="197"/>
        <v>1.0109415299967131</v>
      </c>
      <c r="R3153" s="3">
        <f t="shared" si="198"/>
        <v>0.95763847079790676</v>
      </c>
      <c r="S3153" s="3">
        <f t="shared" si="199"/>
        <v>0.6914088006831437</v>
      </c>
    </row>
    <row r="3154" spans="1:19" s="5" customFormat="1" ht="12.75" x14ac:dyDescent="0.2">
      <c r="A3154" s="3" t="s">
        <v>3721</v>
      </c>
      <c r="B3154" s="3" t="s">
        <v>3722</v>
      </c>
      <c r="C3154" s="3">
        <v>61.72</v>
      </c>
      <c r="D3154" s="3">
        <v>17</v>
      </c>
      <c r="E3154" s="3">
        <v>22</v>
      </c>
      <c r="F3154" s="3">
        <v>416</v>
      </c>
      <c r="G3154" s="3">
        <v>337</v>
      </c>
      <c r="H3154" s="3">
        <v>36.813317974660002</v>
      </c>
      <c r="I3154" s="3">
        <v>6.23974609375</v>
      </c>
      <c r="J3154" s="3">
        <v>0.98838672629663005</v>
      </c>
      <c r="K3154" s="3">
        <v>0.94844993890368201</v>
      </c>
      <c r="L3154" s="3">
        <v>0.96681790554896296</v>
      </c>
      <c r="M3154" s="3">
        <f t="shared" si="196"/>
        <v>0.96788485691642501</v>
      </c>
      <c r="N3154" s="3">
        <v>0.99961975939092795</v>
      </c>
      <c r="O3154" s="3">
        <v>0.98228051505742597</v>
      </c>
      <c r="P3154" s="3">
        <v>0.94660202154791495</v>
      </c>
      <c r="Q3154" s="3">
        <f t="shared" si="197"/>
        <v>0.97616743199875622</v>
      </c>
      <c r="R3154" s="3">
        <f t="shared" si="198"/>
        <v>1.0085573971151058</v>
      </c>
      <c r="S3154" s="3">
        <f t="shared" si="199"/>
        <v>0.69156146940869334</v>
      </c>
    </row>
    <row r="3155" spans="1:19" s="5" customFormat="1" ht="12.75" x14ac:dyDescent="0.2">
      <c r="A3155" s="3" t="s">
        <v>699</v>
      </c>
      <c r="B3155" s="3" t="s">
        <v>700</v>
      </c>
      <c r="C3155" s="3">
        <v>29.93</v>
      </c>
      <c r="D3155" s="3">
        <v>10</v>
      </c>
      <c r="E3155" s="3">
        <v>10</v>
      </c>
      <c r="F3155" s="3">
        <v>34</v>
      </c>
      <c r="G3155" s="3">
        <v>431</v>
      </c>
      <c r="H3155" s="3">
        <v>47.644662854660098</v>
      </c>
      <c r="I3155" s="3">
        <v>4.80517578125</v>
      </c>
      <c r="J3155" s="3">
        <v>1.0268846052929399</v>
      </c>
      <c r="K3155" s="3">
        <v>0.96749550563296305</v>
      </c>
      <c r="L3155" s="3">
        <v>0.98987961051233997</v>
      </c>
      <c r="M3155" s="3">
        <f t="shared" si="196"/>
        <v>0.99475324047941438</v>
      </c>
      <c r="N3155" s="3">
        <v>0.99695003530564097</v>
      </c>
      <c r="O3155" s="3">
        <v>0.98364415994880405</v>
      </c>
      <c r="P3155" s="3">
        <v>1.03268320594018</v>
      </c>
      <c r="Q3155" s="3">
        <f t="shared" si="197"/>
        <v>1.0044258003982083</v>
      </c>
      <c r="R3155" s="3">
        <f t="shared" si="198"/>
        <v>1.0097235771899897</v>
      </c>
      <c r="S3155" s="3">
        <f t="shared" si="199"/>
        <v>0.69166754612532433</v>
      </c>
    </row>
    <row r="3156" spans="1:19" s="5" customFormat="1" ht="12.75" x14ac:dyDescent="0.2">
      <c r="A3156" s="3" t="s">
        <v>4133</v>
      </c>
      <c r="B3156" s="3" t="s">
        <v>4134</v>
      </c>
      <c r="C3156" s="3">
        <v>34.03</v>
      </c>
      <c r="D3156" s="3">
        <v>4</v>
      </c>
      <c r="E3156" s="3">
        <v>6</v>
      </c>
      <c r="F3156" s="3">
        <v>45</v>
      </c>
      <c r="G3156" s="3">
        <v>144</v>
      </c>
      <c r="H3156" s="3">
        <v>16.552590914660001</v>
      </c>
      <c r="I3156" s="3">
        <v>9.23193359375</v>
      </c>
      <c r="J3156" s="3">
        <v>0.98756476114593394</v>
      </c>
      <c r="K3156" s="3">
        <v>0.97383081373410696</v>
      </c>
      <c r="L3156" s="3">
        <v>1.02796978952662</v>
      </c>
      <c r="M3156" s="3">
        <f t="shared" si="196"/>
        <v>0.99645512146888693</v>
      </c>
      <c r="N3156" s="3">
        <v>0.99491622869176299</v>
      </c>
      <c r="O3156" s="3">
        <v>0.98772552357563603</v>
      </c>
      <c r="P3156" s="3">
        <v>0.98565544065094601</v>
      </c>
      <c r="Q3156" s="3">
        <f t="shared" si="197"/>
        <v>0.98943239763944835</v>
      </c>
      <c r="R3156" s="3">
        <f t="shared" si="198"/>
        <v>0.99295229290498677</v>
      </c>
      <c r="S3156" s="3">
        <f t="shared" si="199"/>
        <v>0.69209552659770446</v>
      </c>
    </row>
    <row r="3157" spans="1:19" s="5" customFormat="1" ht="12.75" x14ac:dyDescent="0.2">
      <c r="A3157" s="3" t="s">
        <v>2227</v>
      </c>
      <c r="B3157" s="3" t="s">
        <v>2228</v>
      </c>
      <c r="C3157" s="3">
        <v>55.63</v>
      </c>
      <c r="D3157" s="3">
        <v>25</v>
      </c>
      <c r="E3157" s="3">
        <v>25</v>
      </c>
      <c r="F3157" s="3">
        <v>172</v>
      </c>
      <c r="G3157" s="3">
        <v>426</v>
      </c>
      <c r="H3157" s="3">
        <v>48.83852089466</v>
      </c>
      <c r="I3157" s="3">
        <v>7.81103515625</v>
      </c>
      <c r="J3157" s="3">
        <v>1.0252474106109499</v>
      </c>
      <c r="K3157" s="3">
        <v>0.96881387671179797</v>
      </c>
      <c r="L3157" s="3">
        <v>1.0144050664961599</v>
      </c>
      <c r="M3157" s="3">
        <f t="shared" si="196"/>
        <v>1.0028221179396359</v>
      </c>
      <c r="N3157" s="3">
        <v>0.98401352059556102</v>
      </c>
      <c r="O3157" s="3">
        <v>1.0304302537910599</v>
      </c>
      <c r="P3157" s="3">
        <v>0.95950769200492103</v>
      </c>
      <c r="Q3157" s="3">
        <f t="shared" si="197"/>
        <v>0.99131715546384724</v>
      </c>
      <c r="R3157" s="3">
        <f t="shared" si="198"/>
        <v>0.98852741451352666</v>
      </c>
      <c r="S3157" s="3">
        <f t="shared" si="199"/>
        <v>0.69243457367773009</v>
      </c>
    </row>
    <row r="3158" spans="1:19" s="5" customFormat="1" ht="12.75" x14ac:dyDescent="0.2">
      <c r="A3158" s="3" t="s">
        <v>989</v>
      </c>
      <c r="B3158" s="3" t="s">
        <v>990</v>
      </c>
      <c r="C3158" s="3">
        <v>7.16</v>
      </c>
      <c r="D3158" s="3">
        <v>3</v>
      </c>
      <c r="E3158" s="3">
        <v>4</v>
      </c>
      <c r="F3158" s="3">
        <v>13</v>
      </c>
      <c r="G3158" s="3">
        <v>489</v>
      </c>
      <c r="H3158" s="3">
        <v>54.716315614660097</v>
      </c>
      <c r="I3158" s="3">
        <v>5.17333984375</v>
      </c>
      <c r="J3158" s="3">
        <v>0.997831399459016</v>
      </c>
      <c r="K3158" s="3">
        <v>1.0338812753181099</v>
      </c>
      <c r="L3158" s="3">
        <v>1.0159338643208</v>
      </c>
      <c r="M3158" s="3">
        <f t="shared" si="196"/>
        <v>1.0158821796993085</v>
      </c>
      <c r="N3158" s="3">
        <v>1.02725541652626</v>
      </c>
      <c r="O3158" s="3">
        <v>1.0545581889754401</v>
      </c>
      <c r="P3158" s="3">
        <v>0.992313398450826</v>
      </c>
      <c r="Q3158" s="3">
        <f t="shared" si="197"/>
        <v>1.0247090013175086</v>
      </c>
      <c r="R3158" s="3">
        <f t="shared" si="198"/>
        <v>1.0086888241516481</v>
      </c>
      <c r="S3158" s="3">
        <f t="shared" si="199"/>
        <v>0.69317682471568731</v>
      </c>
    </row>
    <row r="3159" spans="1:19" s="5" customFormat="1" ht="12.75" x14ac:dyDescent="0.2">
      <c r="A3159" s="3" t="s">
        <v>2053</v>
      </c>
      <c r="B3159" s="3" t="s">
        <v>2054</v>
      </c>
      <c r="C3159" s="3">
        <v>16.88</v>
      </c>
      <c r="D3159" s="3">
        <v>2</v>
      </c>
      <c r="E3159" s="3">
        <v>2</v>
      </c>
      <c r="F3159" s="3">
        <v>6</v>
      </c>
      <c r="G3159" s="3">
        <v>160</v>
      </c>
      <c r="H3159" s="3">
        <v>17.657316374659999</v>
      </c>
      <c r="I3159" s="3">
        <v>8.92431640625</v>
      </c>
      <c r="J3159" s="3">
        <v>1.0240032325355299</v>
      </c>
      <c r="K3159" s="3">
        <v>0.95008561596818197</v>
      </c>
      <c r="L3159" s="3">
        <v>0.97849955651313902</v>
      </c>
      <c r="M3159" s="3">
        <f t="shared" si="196"/>
        <v>0.98419613500561687</v>
      </c>
      <c r="N3159" s="3">
        <v>0.90711835764355198</v>
      </c>
      <c r="O3159" s="3">
        <v>1.05841350895746</v>
      </c>
      <c r="P3159" s="3">
        <v>1.0564669082542499</v>
      </c>
      <c r="Q3159" s="3">
        <f t="shared" si="197"/>
        <v>1.007332924951754</v>
      </c>
      <c r="R3159" s="3">
        <f t="shared" si="198"/>
        <v>1.0235083121374025</v>
      </c>
      <c r="S3159" s="3">
        <f t="shared" si="199"/>
        <v>0.69322218499362287</v>
      </c>
    </row>
    <row r="3160" spans="1:19" s="5" customFormat="1" ht="12.75" x14ac:dyDescent="0.2">
      <c r="A3160" s="3" t="s">
        <v>7421</v>
      </c>
      <c r="B3160" s="3" t="s">
        <v>7422</v>
      </c>
      <c r="C3160" s="3">
        <v>13.45</v>
      </c>
      <c r="D3160" s="3">
        <v>9</v>
      </c>
      <c r="E3160" s="3">
        <v>10</v>
      </c>
      <c r="F3160" s="3">
        <v>29</v>
      </c>
      <c r="G3160" s="3">
        <v>773</v>
      </c>
      <c r="H3160" s="3">
        <v>89.844920424660103</v>
      </c>
      <c r="I3160" s="3">
        <v>5.60498046875</v>
      </c>
      <c r="J3160" s="3">
        <v>0.94938036882179599</v>
      </c>
      <c r="K3160" s="3">
        <v>1.3326091286614099</v>
      </c>
      <c r="L3160" s="3">
        <v>1.0257023822281699</v>
      </c>
      <c r="M3160" s="3">
        <f t="shared" si="196"/>
        <v>1.102563959903792</v>
      </c>
      <c r="N3160" s="3">
        <v>1.03160117163856</v>
      </c>
      <c r="O3160" s="3">
        <v>0.97840767256177696</v>
      </c>
      <c r="P3160" s="3">
        <v>1.1372920924154799</v>
      </c>
      <c r="Q3160" s="3">
        <f t="shared" si="197"/>
        <v>1.0491003122052724</v>
      </c>
      <c r="R3160" s="3">
        <f t="shared" si="198"/>
        <v>0.95150970860394835</v>
      </c>
      <c r="S3160" s="3">
        <f t="shared" si="199"/>
        <v>0.69334064847863686</v>
      </c>
    </row>
    <row r="3161" spans="1:19" s="5" customFormat="1" ht="12.75" x14ac:dyDescent="0.2">
      <c r="A3161" s="3" t="s">
        <v>2801</v>
      </c>
      <c r="B3161" s="3" t="s">
        <v>2802</v>
      </c>
      <c r="C3161" s="3">
        <v>10.71</v>
      </c>
      <c r="D3161" s="3">
        <v>1</v>
      </c>
      <c r="E3161" s="3">
        <v>1</v>
      </c>
      <c r="F3161" s="3">
        <v>3</v>
      </c>
      <c r="G3161" s="3">
        <v>56</v>
      </c>
      <c r="H3161" s="3">
        <v>6.4806288146600002</v>
      </c>
      <c r="I3161" s="3">
        <v>10.96044921875</v>
      </c>
      <c r="J3161" s="3">
        <v>0.98093722962509899</v>
      </c>
      <c r="K3161" s="3">
        <v>1.0040551224228</v>
      </c>
      <c r="L3161" s="3">
        <v>1.0074130325755599</v>
      </c>
      <c r="M3161" s="3">
        <f t="shared" si="196"/>
        <v>0.99746846154115298</v>
      </c>
      <c r="N3161" s="3">
        <v>0.984176509226379</v>
      </c>
      <c r="O3161" s="3">
        <v>0.991817939676924</v>
      </c>
      <c r="P3161" s="3">
        <v>1.0416154226363801</v>
      </c>
      <c r="Q3161" s="3">
        <f t="shared" si="197"/>
        <v>1.0058699571798944</v>
      </c>
      <c r="R3161" s="3">
        <f t="shared" si="198"/>
        <v>1.0084228183272688</v>
      </c>
      <c r="S3161" s="3">
        <f t="shared" si="199"/>
        <v>0.69371164260015772</v>
      </c>
    </row>
    <row r="3162" spans="1:19" s="5" customFormat="1" ht="12.75" x14ac:dyDescent="0.2">
      <c r="A3162" s="3" t="s">
        <v>3211</v>
      </c>
      <c r="B3162" s="3" t="s">
        <v>3212</v>
      </c>
      <c r="C3162" s="3">
        <v>39.92</v>
      </c>
      <c r="D3162" s="3">
        <v>10</v>
      </c>
      <c r="E3162" s="3">
        <v>10</v>
      </c>
      <c r="F3162" s="3">
        <v>51</v>
      </c>
      <c r="G3162" s="3">
        <v>263</v>
      </c>
      <c r="H3162" s="3">
        <v>28.691292084659999</v>
      </c>
      <c r="I3162" s="3">
        <v>7.02001953125</v>
      </c>
      <c r="J3162" s="3">
        <v>0.98241884341793795</v>
      </c>
      <c r="K3162" s="3">
        <v>1.0248857783565399</v>
      </c>
      <c r="L3162" s="3">
        <v>1.0072945501016899</v>
      </c>
      <c r="M3162" s="3">
        <f t="shared" si="196"/>
        <v>1.0048663906253892</v>
      </c>
      <c r="N3162" s="3">
        <v>1.0197038523391</v>
      </c>
      <c r="O3162" s="3">
        <v>0.97653517860108896</v>
      </c>
      <c r="P3162" s="3">
        <v>0.99609177135168103</v>
      </c>
      <c r="Q3162" s="3">
        <f t="shared" si="197"/>
        <v>0.99744360076395677</v>
      </c>
      <c r="R3162" s="3">
        <f t="shared" si="198"/>
        <v>0.99261315740014677</v>
      </c>
      <c r="S3162" s="3">
        <f t="shared" si="199"/>
        <v>0.69385236455789978</v>
      </c>
    </row>
    <row r="3163" spans="1:19" s="5" customFormat="1" ht="12.75" x14ac:dyDescent="0.2">
      <c r="A3163" s="3" t="s">
        <v>1389</v>
      </c>
      <c r="B3163" s="3" t="s">
        <v>1390</v>
      </c>
      <c r="C3163" s="3">
        <v>3.41</v>
      </c>
      <c r="D3163" s="3">
        <v>2</v>
      </c>
      <c r="E3163" s="3">
        <v>2</v>
      </c>
      <c r="F3163" s="3">
        <v>3</v>
      </c>
      <c r="G3163" s="3">
        <v>410</v>
      </c>
      <c r="H3163" s="3">
        <v>46.717914954660003</v>
      </c>
      <c r="I3163" s="3">
        <v>8.64599609375</v>
      </c>
      <c r="J3163" s="3">
        <v>1.0019167494293</v>
      </c>
      <c r="K3163" s="3"/>
      <c r="L3163" s="3">
        <v>0.95305852056191598</v>
      </c>
      <c r="M3163" s="3">
        <f t="shared" si="196"/>
        <v>0.97748763499560798</v>
      </c>
      <c r="N3163" s="3">
        <v>1.01773802692974</v>
      </c>
      <c r="O3163" s="3"/>
      <c r="P3163" s="3">
        <v>0.96866403572874105</v>
      </c>
      <c r="Q3163" s="3">
        <f t="shared" si="197"/>
        <v>0.99320103132924054</v>
      </c>
      <c r="R3163" s="3">
        <f t="shared" si="198"/>
        <v>1.0160752891096194</v>
      </c>
      <c r="S3163" s="3">
        <f t="shared" si="199"/>
        <v>0.69444466473335986</v>
      </c>
    </row>
    <row r="3164" spans="1:19" s="5" customFormat="1" ht="12.75" x14ac:dyDescent="0.2">
      <c r="A3164" s="3" t="s">
        <v>4441</v>
      </c>
      <c r="B3164" s="3" t="s">
        <v>4442</v>
      </c>
      <c r="C3164" s="3">
        <v>2.62</v>
      </c>
      <c r="D3164" s="3">
        <v>3</v>
      </c>
      <c r="E3164" s="3">
        <v>3</v>
      </c>
      <c r="F3164" s="3">
        <v>6</v>
      </c>
      <c r="G3164" s="3">
        <v>839</v>
      </c>
      <c r="H3164" s="3">
        <v>94.35900467466</v>
      </c>
      <c r="I3164" s="3">
        <v>6.63916015625</v>
      </c>
      <c r="J3164" s="3">
        <v>1.0870840426595401</v>
      </c>
      <c r="K3164" s="3">
        <v>0.95088124427662801</v>
      </c>
      <c r="L3164" s="3">
        <v>0.99702830014538102</v>
      </c>
      <c r="M3164" s="3">
        <f t="shared" si="196"/>
        <v>1.0116645290271828</v>
      </c>
      <c r="N3164" s="3">
        <v>0.96360102046847795</v>
      </c>
      <c r="O3164" s="3">
        <v>1.01350546297577</v>
      </c>
      <c r="P3164" s="3">
        <v>1.00368108164357</v>
      </c>
      <c r="Q3164" s="3">
        <f t="shared" si="197"/>
        <v>0.99359585502927261</v>
      </c>
      <c r="R3164" s="3">
        <f t="shared" si="198"/>
        <v>0.98213965847425222</v>
      </c>
      <c r="S3164" s="3">
        <f t="shared" si="199"/>
        <v>0.69465489615203535</v>
      </c>
    </row>
    <row r="3165" spans="1:19" s="5" customFormat="1" ht="12.75" x14ac:dyDescent="0.2">
      <c r="A3165" s="3" t="s">
        <v>7221</v>
      </c>
      <c r="B3165" s="3" t="s">
        <v>7222</v>
      </c>
      <c r="C3165" s="3">
        <v>28.51</v>
      </c>
      <c r="D3165" s="3">
        <v>3</v>
      </c>
      <c r="E3165" s="3">
        <v>10</v>
      </c>
      <c r="F3165" s="3">
        <v>34</v>
      </c>
      <c r="G3165" s="3">
        <v>449</v>
      </c>
      <c r="H3165" s="3">
        <v>49.198411174660102</v>
      </c>
      <c r="I3165" s="3">
        <v>6.30322265625</v>
      </c>
      <c r="J3165" s="3">
        <v>1.0305706749725301</v>
      </c>
      <c r="K3165" s="3">
        <v>1.02346443160763</v>
      </c>
      <c r="L3165" s="3">
        <v>0.94542002427415295</v>
      </c>
      <c r="M3165" s="3">
        <f t="shared" si="196"/>
        <v>0.9998183769514376</v>
      </c>
      <c r="N3165" s="3">
        <v>0.98399066657557899</v>
      </c>
      <c r="O3165" s="3">
        <v>0.999646301236082</v>
      </c>
      <c r="P3165" s="3">
        <v>1.0615519696854601</v>
      </c>
      <c r="Q3165" s="3">
        <f t="shared" si="197"/>
        <v>1.0150629791657071</v>
      </c>
      <c r="R3165" s="3">
        <f t="shared" si="198"/>
        <v>1.0152473714883619</v>
      </c>
      <c r="S3165" s="3">
        <f t="shared" si="199"/>
        <v>0.69469070098437036</v>
      </c>
    </row>
    <row r="3166" spans="1:19" s="5" customFormat="1" ht="12.75" x14ac:dyDescent="0.2">
      <c r="A3166" s="3" t="s">
        <v>5425</v>
      </c>
      <c r="B3166" s="3" t="s">
        <v>5426</v>
      </c>
      <c r="C3166" s="3">
        <v>29.12</v>
      </c>
      <c r="D3166" s="3">
        <v>10</v>
      </c>
      <c r="E3166" s="3">
        <v>10</v>
      </c>
      <c r="F3166" s="3">
        <v>45</v>
      </c>
      <c r="G3166" s="3">
        <v>467</v>
      </c>
      <c r="H3166" s="3">
        <v>51.074867224660103</v>
      </c>
      <c r="I3166" s="3">
        <v>7.48876953125</v>
      </c>
      <c r="J3166" s="3">
        <v>0.99866588528131295</v>
      </c>
      <c r="K3166" s="3">
        <v>0.96400295529748903</v>
      </c>
      <c r="L3166" s="3">
        <v>0.99015113633095897</v>
      </c>
      <c r="M3166" s="3">
        <f t="shared" si="196"/>
        <v>0.98427332563658698</v>
      </c>
      <c r="N3166" s="3">
        <v>0.97199298402040601</v>
      </c>
      <c r="O3166" s="3">
        <v>0.96827004448451803</v>
      </c>
      <c r="P3166" s="3">
        <v>0.99550671196353202</v>
      </c>
      <c r="Q3166" s="3">
        <f t="shared" si="197"/>
        <v>0.97858991348948532</v>
      </c>
      <c r="R3166" s="3">
        <f t="shared" si="198"/>
        <v>0.99422577855249117</v>
      </c>
      <c r="S3166" s="3">
        <f t="shared" si="199"/>
        <v>0.69478230728243906</v>
      </c>
    </row>
    <row r="3167" spans="1:19" s="5" customFormat="1" ht="12.75" x14ac:dyDescent="0.2">
      <c r="A3167" s="3" t="s">
        <v>6143</v>
      </c>
      <c r="B3167" s="3" t="s">
        <v>6144</v>
      </c>
      <c r="C3167" s="3">
        <v>9.89</v>
      </c>
      <c r="D3167" s="3">
        <v>3</v>
      </c>
      <c r="E3167" s="3">
        <v>3</v>
      </c>
      <c r="F3167" s="3">
        <v>11</v>
      </c>
      <c r="G3167" s="3">
        <v>374</v>
      </c>
      <c r="H3167" s="3">
        <v>40.536850924660001</v>
      </c>
      <c r="I3167" s="3">
        <v>7.88427734375</v>
      </c>
      <c r="J3167" s="3">
        <v>1.0785141260478699</v>
      </c>
      <c r="K3167" s="3">
        <v>1.0465955604786501</v>
      </c>
      <c r="L3167" s="3">
        <v>0.89621049397151398</v>
      </c>
      <c r="M3167" s="3">
        <f t="shared" si="196"/>
        <v>1.0071067268326781</v>
      </c>
      <c r="N3167" s="3">
        <v>0.92491718107647403</v>
      </c>
      <c r="O3167" s="3">
        <v>0.99593504759082196</v>
      </c>
      <c r="P3167" s="3">
        <v>1.02062995858644</v>
      </c>
      <c r="Q3167" s="3">
        <f t="shared" si="197"/>
        <v>0.98049406241791193</v>
      </c>
      <c r="R3167" s="3">
        <f t="shared" si="198"/>
        <v>0.97357512991849215</v>
      </c>
      <c r="S3167" s="3">
        <f t="shared" si="199"/>
        <v>0.69491261361362944</v>
      </c>
    </row>
    <row r="3168" spans="1:19" s="5" customFormat="1" ht="12.75" x14ac:dyDescent="0.2">
      <c r="A3168" s="3" t="s">
        <v>1921</v>
      </c>
      <c r="B3168" s="3" t="s">
        <v>1922</v>
      </c>
      <c r="C3168" s="3">
        <v>7.97</v>
      </c>
      <c r="D3168" s="3">
        <v>1</v>
      </c>
      <c r="E3168" s="3">
        <v>1</v>
      </c>
      <c r="F3168" s="3">
        <v>6</v>
      </c>
      <c r="G3168" s="3">
        <v>138</v>
      </c>
      <c r="H3168" s="3">
        <v>15.25210757466</v>
      </c>
      <c r="I3168" s="3">
        <v>8.90966796875</v>
      </c>
      <c r="J3168" s="3">
        <v>1.03035228883568</v>
      </c>
      <c r="K3168" s="3">
        <v>0.83599260196686898</v>
      </c>
      <c r="L3168" s="3">
        <v>0.97290888130288899</v>
      </c>
      <c r="M3168" s="3">
        <f t="shared" si="196"/>
        <v>0.94641792403514591</v>
      </c>
      <c r="N3168" s="3">
        <v>0.92227763089619297</v>
      </c>
      <c r="O3168" s="3">
        <v>0.99612524876421404</v>
      </c>
      <c r="P3168" s="3">
        <v>1.00035355878488</v>
      </c>
      <c r="Q3168" s="3">
        <f t="shared" si="197"/>
        <v>0.97291881281509573</v>
      </c>
      <c r="R3168" s="3">
        <f t="shared" si="198"/>
        <v>1.0280012541044876</v>
      </c>
      <c r="S3168" s="3">
        <f t="shared" si="199"/>
        <v>0.69552181187203932</v>
      </c>
    </row>
    <row r="3169" spans="1:19" s="5" customFormat="1" ht="12.75" x14ac:dyDescent="0.2">
      <c r="A3169" s="3" t="s">
        <v>107</v>
      </c>
      <c r="B3169" s="3" t="s">
        <v>108</v>
      </c>
      <c r="C3169" s="3">
        <v>19.72</v>
      </c>
      <c r="D3169" s="3">
        <v>5</v>
      </c>
      <c r="E3169" s="3">
        <v>8</v>
      </c>
      <c r="F3169" s="3">
        <v>20</v>
      </c>
      <c r="G3169" s="3">
        <v>431</v>
      </c>
      <c r="H3169" s="3">
        <v>48.31281531466</v>
      </c>
      <c r="I3169" s="3">
        <v>6.12548828125</v>
      </c>
      <c r="J3169" s="3">
        <v>0.94909762106203999</v>
      </c>
      <c r="K3169" s="3">
        <v>1.0069407312921199</v>
      </c>
      <c r="L3169" s="3">
        <v>1.0049765104714901</v>
      </c>
      <c r="M3169" s="3">
        <f t="shared" si="196"/>
        <v>0.98700495427521673</v>
      </c>
      <c r="N3169" s="3">
        <v>1.01851196021014</v>
      </c>
      <c r="O3169" s="3">
        <v>0.98545016868716795</v>
      </c>
      <c r="P3169" s="3">
        <v>0.98480060402283298</v>
      </c>
      <c r="Q3169" s="3">
        <f t="shared" si="197"/>
        <v>0.99625424430671361</v>
      </c>
      <c r="R3169" s="3">
        <f t="shared" si="198"/>
        <v>1.0093710674819143</v>
      </c>
      <c r="S3169" s="3">
        <f t="shared" si="199"/>
        <v>0.6956190777047504</v>
      </c>
    </row>
    <row r="3170" spans="1:19" s="5" customFormat="1" ht="12.75" x14ac:dyDescent="0.2">
      <c r="A3170" s="3" t="s">
        <v>2409</v>
      </c>
      <c r="B3170" s="3" t="s">
        <v>2410</v>
      </c>
      <c r="C3170" s="3">
        <v>12.6</v>
      </c>
      <c r="D3170" s="3">
        <v>18</v>
      </c>
      <c r="E3170" s="3">
        <v>18</v>
      </c>
      <c r="F3170" s="3">
        <v>36</v>
      </c>
      <c r="G3170" s="3">
        <v>1333</v>
      </c>
      <c r="H3170" s="3">
        <v>152.49386434466001</v>
      </c>
      <c r="I3170" s="3">
        <v>5.64306640625</v>
      </c>
      <c r="J3170" s="3">
        <v>0.98131834655910799</v>
      </c>
      <c r="K3170" s="3">
        <v>1.0161295932275001</v>
      </c>
      <c r="L3170" s="3">
        <v>1.02331172584219</v>
      </c>
      <c r="M3170" s="3">
        <f t="shared" si="196"/>
        <v>1.0069198885429327</v>
      </c>
      <c r="N3170" s="3">
        <v>1.0100335051373199</v>
      </c>
      <c r="O3170" s="3">
        <v>0.99856781677198003</v>
      </c>
      <c r="P3170" s="3">
        <v>0.99480286698532405</v>
      </c>
      <c r="Q3170" s="3">
        <f t="shared" si="197"/>
        <v>1.0011347296315412</v>
      </c>
      <c r="R3170" s="3">
        <f t="shared" si="198"/>
        <v>0.99425459862575272</v>
      </c>
      <c r="S3170" s="3">
        <f t="shared" si="199"/>
        <v>0.69562252709441985</v>
      </c>
    </row>
    <row r="3171" spans="1:19" s="5" customFormat="1" ht="12.75" x14ac:dyDescent="0.2">
      <c r="A3171" s="3" t="s">
        <v>6961</v>
      </c>
      <c r="B3171" s="3" t="s">
        <v>6962</v>
      </c>
      <c r="C3171" s="3">
        <v>58.82</v>
      </c>
      <c r="D3171" s="3">
        <v>9</v>
      </c>
      <c r="E3171" s="3">
        <v>9</v>
      </c>
      <c r="F3171" s="3">
        <v>57</v>
      </c>
      <c r="G3171" s="3">
        <v>153</v>
      </c>
      <c r="H3171" s="3">
        <v>17.382968844659999</v>
      </c>
      <c r="I3171" s="3">
        <v>5.56689453125</v>
      </c>
      <c r="J3171" s="3">
        <v>0.99255795190585405</v>
      </c>
      <c r="K3171" s="3">
        <v>0.96968562263880498</v>
      </c>
      <c r="L3171" s="3">
        <v>1.01057448199473</v>
      </c>
      <c r="M3171" s="3">
        <f t="shared" si="196"/>
        <v>0.99093935217979634</v>
      </c>
      <c r="N3171" s="3">
        <v>0.97404878706641396</v>
      </c>
      <c r="O3171" s="3">
        <v>1.00436203389512</v>
      </c>
      <c r="P3171" s="3">
        <v>0.97488936848813701</v>
      </c>
      <c r="Q3171" s="3">
        <f t="shared" si="197"/>
        <v>0.9844333964832237</v>
      </c>
      <c r="R3171" s="3">
        <f t="shared" si="198"/>
        <v>0.99343455713786988</v>
      </c>
      <c r="S3171" s="3">
        <f t="shared" si="199"/>
        <v>0.69569533417553386</v>
      </c>
    </row>
    <row r="3172" spans="1:19" s="5" customFormat="1" ht="12.75" x14ac:dyDescent="0.2">
      <c r="A3172" s="3" t="s">
        <v>2975</v>
      </c>
      <c r="B3172" s="3" t="s">
        <v>2976</v>
      </c>
      <c r="C3172" s="3">
        <v>32.35</v>
      </c>
      <c r="D3172" s="3">
        <v>22</v>
      </c>
      <c r="E3172" s="3">
        <v>26</v>
      </c>
      <c r="F3172" s="3">
        <v>117</v>
      </c>
      <c r="G3172" s="3">
        <v>677</v>
      </c>
      <c r="H3172" s="3">
        <v>73.295531324660402</v>
      </c>
      <c r="I3172" s="3">
        <v>4.64013671875</v>
      </c>
      <c r="J3172" s="3">
        <v>0.95945799353412298</v>
      </c>
      <c r="K3172" s="3">
        <v>1.04066310190631</v>
      </c>
      <c r="L3172" s="3">
        <v>0.98354636569294895</v>
      </c>
      <c r="M3172" s="3">
        <f t="shared" si="196"/>
        <v>0.99455582037779389</v>
      </c>
      <c r="N3172" s="3">
        <v>1.01579009533533</v>
      </c>
      <c r="O3172" s="3">
        <v>0.96628004844204995</v>
      </c>
      <c r="P3172" s="3">
        <v>1.04297019035014</v>
      </c>
      <c r="Q3172" s="3">
        <f t="shared" si="197"/>
        <v>1.0083467780425066</v>
      </c>
      <c r="R3172" s="3">
        <f t="shared" si="198"/>
        <v>1.013866449104359</v>
      </c>
      <c r="S3172" s="3">
        <f t="shared" si="199"/>
        <v>0.69679776678039562</v>
      </c>
    </row>
    <row r="3173" spans="1:19" s="5" customFormat="1" ht="12.75" x14ac:dyDescent="0.2">
      <c r="A3173" s="3" t="s">
        <v>5297</v>
      </c>
      <c r="B3173" s="3" t="s">
        <v>5298</v>
      </c>
      <c r="C3173" s="3">
        <v>17.27</v>
      </c>
      <c r="D3173" s="3">
        <v>12</v>
      </c>
      <c r="E3173" s="3">
        <v>12</v>
      </c>
      <c r="F3173" s="3">
        <v>23</v>
      </c>
      <c r="G3173" s="3">
        <v>724</v>
      </c>
      <c r="H3173" s="3">
        <v>79.826577224660099</v>
      </c>
      <c r="I3173" s="3">
        <v>8.98291015625</v>
      </c>
      <c r="J3173" s="3">
        <v>0.97384599528377602</v>
      </c>
      <c r="K3173" s="3">
        <v>0.98481459797178705</v>
      </c>
      <c r="L3173" s="3">
        <v>1.0346983559046701</v>
      </c>
      <c r="M3173" s="3">
        <f t="shared" si="196"/>
        <v>0.99778631638674431</v>
      </c>
      <c r="N3173" s="3">
        <v>0.97799791417681503</v>
      </c>
      <c r="O3173" s="3">
        <v>1.0114569052350499</v>
      </c>
      <c r="P3173" s="3">
        <v>0.97635369487366896</v>
      </c>
      <c r="Q3173" s="3">
        <f t="shared" si="197"/>
        <v>0.9886028380951779</v>
      </c>
      <c r="R3173" s="3">
        <f t="shared" si="198"/>
        <v>0.9907961472905118</v>
      </c>
      <c r="S3173" s="3">
        <f t="shared" si="199"/>
        <v>0.69705210318070709</v>
      </c>
    </row>
    <row r="3174" spans="1:19" s="5" customFormat="1" ht="12.75" x14ac:dyDescent="0.2">
      <c r="A3174" s="3" t="s">
        <v>2803</v>
      </c>
      <c r="B3174" s="3" t="s">
        <v>2804</v>
      </c>
      <c r="C3174" s="3">
        <v>10.18</v>
      </c>
      <c r="D3174" s="3">
        <v>4</v>
      </c>
      <c r="E3174" s="3">
        <v>4</v>
      </c>
      <c r="F3174" s="3">
        <v>33</v>
      </c>
      <c r="G3174" s="3">
        <v>334</v>
      </c>
      <c r="H3174" s="3">
        <v>36.964214184660001</v>
      </c>
      <c r="I3174" s="3">
        <v>9.48095703125</v>
      </c>
      <c r="J3174" s="3">
        <v>0.90420974271413201</v>
      </c>
      <c r="K3174" s="3">
        <v>0.968083403963929</v>
      </c>
      <c r="L3174" s="3">
        <v>1.03390154992803</v>
      </c>
      <c r="M3174" s="3">
        <f t="shared" si="196"/>
        <v>0.96873156553536377</v>
      </c>
      <c r="N3174" s="3">
        <v>1.00433747965213</v>
      </c>
      <c r="O3174" s="3">
        <v>1.0131203779343201</v>
      </c>
      <c r="P3174" s="3">
        <v>0.94318349372186105</v>
      </c>
      <c r="Q3174" s="3">
        <f t="shared" si="197"/>
        <v>0.98688045043610373</v>
      </c>
      <c r="R3174" s="3">
        <f t="shared" si="198"/>
        <v>1.0187346893055045</v>
      </c>
      <c r="S3174" s="3">
        <f t="shared" si="199"/>
        <v>0.69744131902754147</v>
      </c>
    </row>
    <row r="3175" spans="1:19" s="5" customFormat="1" ht="12.75" x14ac:dyDescent="0.2">
      <c r="A3175" s="3" t="s">
        <v>8231</v>
      </c>
      <c r="B3175" s="3" t="s">
        <v>8232</v>
      </c>
      <c r="C3175" s="3">
        <v>1.34</v>
      </c>
      <c r="D3175" s="3">
        <v>1</v>
      </c>
      <c r="E3175" s="3">
        <v>1</v>
      </c>
      <c r="F3175" s="3">
        <v>2</v>
      </c>
      <c r="G3175" s="3">
        <v>447</v>
      </c>
      <c r="H3175" s="3">
        <v>52.173877494659997</v>
      </c>
      <c r="I3175" s="3">
        <v>7.32763671875</v>
      </c>
      <c r="J3175" s="3">
        <v>0.97742617742979099</v>
      </c>
      <c r="K3175" s="3"/>
      <c r="L3175" s="3">
        <v>1.0611309424472699</v>
      </c>
      <c r="M3175" s="3">
        <f t="shared" si="196"/>
        <v>1.0192785599385306</v>
      </c>
      <c r="N3175" s="3">
        <v>0.91947284370562898</v>
      </c>
      <c r="O3175" s="3"/>
      <c r="P3175" s="3">
        <v>1.0496223996278999</v>
      </c>
      <c r="Q3175" s="3">
        <f t="shared" si="197"/>
        <v>0.98454762166676446</v>
      </c>
      <c r="R3175" s="3">
        <f t="shared" si="198"/>
        <v>0.96592596014787102</v>
      </c>
      <c r="S3175" s="3">
        <f t="shared" si="199"/>
        <v>0.69746449356060802</v>
      </c>
    </row>
    <row r="3176" spans="1:19" s="5" customFormat="1" ht="12.75" x14ac:dyDescent="0.2">
      <c r="A3176" s="3" t="s">
        <v>5851</v>
      </c>
      <c r="B3176" s="3" t="s">
        <v>5852</v>
      </c>
      <c r="C3176" s="3">
        <v>14.53</v>
      </c>
      <c r="D3176" s="3">
        <v>7</v>
      </c>
      <c r="E3176" s="3">
        <v>7</v>
      </c>
      <c r="F3176" s="3">
        <v>19</v>
      </c>
      <c r="G3176" s="3">
        <v>461</v>
      </c>
      <c r="H3176" s="3">
        <v>51.3834677146601</v>
      </c>
      <c r="I3176" s="3">
        <v>6.26513671875</v>
      </c>
      <c r="J3176" s="3">
        <v>1.0740598687653999</v>
      </c>
      <c r="K3176" s="3">
        <v>1.0194717647199401</v>
      </c>
      <c r="L3176" s="3">
        <v>0.98586931633270103</v>
      </c>
      <c r="M3176" s="3">
        <f t="shared" si="196"/>
        <v>1.0264669832726805</v>
      </c>
      <c r="N3176" s="3">
        <v>1.02401383343359</v>
      </c>
      <c r="O3176" s="3">
        <v>0.99377556536259604</v>
      </c>
      <c r="P3176" s="3">
        <v>1.0268553067009101</v>
      </c>
      <c r="Q3176" s="3">
        <f t="shared" si="197"/>
        <v>1.014881568499032</v>
      </c>
      <c r="R3176" s="3">
        <f t="shared" si="198"/>
        <v>0.98871330986534922</v>
      </c>
      <c r="S3176" s="3">
        <f t="shared" si="199"/>
        <v>0.6981806241149644</v>
      </c>
    </row>
    <row r="3177" spans="1:19" s="5" customFormat="1" ht="12.75" x14ac:dyDescent="0.2">
      <c r="A3177" s="3" t="s">
        <v>1733</v>
      </c>
      <c r="B3177" s="3" t="s">
        <v>1734</v>
      </c>
      <c r="C3177" s="3">
        <v>11.38</v>
      </c>
      <c r="D3177" s="3">
        <v>4</v>
      </c>
      <c r="E3177" s="3">
        <v>4</v>
      </c>
      <c r="F3177" s="3">
        <v>11</v>
      </c>
      <c r="G3177" s="3">
        <v>325</v>
      </c>
      <c r="H3177" s="3">
        <v>35.228889074660003</v>
      </c>
      <c r="I3177" s="3">
        <v>10.96044921875</v>
      </c>
      <c r="J3177" s="3">
        <v>0.96599819627365002</v>
      </c>
      <c r="K3177" s="3">
        <v>1.0144686132794001</v>
      </c>
      <c r="L3177" s="3">
        <v>1.20376255174095</v>
      </c>
      <c r="M3177" s="3">
        <f t="shared" si="196"/>
        <v>1.0614097870980002</v>
      </c>
      <c r="N3177" s="3">
        <v>1.0571292411743201</v>
      </c>
      <c r="O3177" s="3">
        <v>1.0642964109843001</v>
      </c>
      <c r="P3177" s="3">
        <v>0.96342881145737402</v>
      </c>
      <c r="Q3177" s="3">
        <f t="shared" si="197"/>
        <v>1.0282848212053313</v>
      </c>
      <c r="R3177" s="3">
        <f t="shared" si="198"/>
        <v>0.96879153904993109</v>
      </c>
      <c r="S3177" s="3">
        <f t="shared" si="199"/>
        <v>0.69825452252254638</v>
      </c>
    </row>
    <row r="3178" spans="1:19" s="5" customFormat="1" ht="12.75" x14ac:dyDescent="0.2">
      <c r="A3178" s="3" t="s">
        <v>5531</v>
      </c>
      <c r="B3178" s="3" t="s">
        <v>5532</v>
      </c>
      <c r="C3178" s="3">
        <v>58.27</v>
      </c>
      <c r="D3178" s="3">
        <v>22</v>
      </c>
      <c r="E3178" s="3">
        <v>22</v>
      </c>
      <c r="F3178" s="3">
        <v>401</v>
      </c>
      <c r="G3178" s="3">
        <v>405</v>
      </c>
      <c r="H3178" s="3">
        <v>42.172842584660003</v>
      </c>
      <c r="I3178" s="3">
        <v>7.95751953125</v>
      </c>
      <c r="J3178" s="3">
        <v>1.0627694249465101</v>
      </c>
      <c r="K3178" s="3">
        <v>0.97130307263270999</v>
      </c>
      <c r="L3178" s="3">
        <v>0.97235064666925997</v>
      </c>
      <c r="M3178" s="3">
        <f t="shared" si="196"/>
        <v>1.0021410480828268</v>
      </c>
      <c r="N3178" s="3">
        <v>0.98137707523320095</v>
      </c>
      <c r="O3178" s="3">
        <v>1.03442110133309</v>
      </c>
      <c r="P3178" s="3">
        <v>0.93948669543823604</v>
      </c>
      <c r="Q3178" s="3">
        <f t="shared" si="197"/>
        <v>0.9850949573348422</v>
      </c>
      <c r="R3178" s="3">
        <f t="shared" si="198"/>
        <v>0.98299032777811557</v>
      </c>
      <c r="S3178" s="3">
        <f t="shared" si="199"/>
        <v>0.69829914474230326</v>
      </c>
    </row>
    <row r="3179" spans="1:19" s="5" customFormat="1" ht="12.75" x14ac:dyDescent="0.2">
      <c r="A3179" s="3" t="s">
        <v>6573</v>
      </c>
      <c r="B3179" s="3" t="s">
        <v>6574</v>
      </c>
      <c r="C3179" s="3">
        <v>25.23</v>
      </c>
      <c r="D3179" s="3">
        <v>3</v>
      </c>
      <c r="E3179" s="3">
        <v>3</v>
      </c>
      <c r="F3179" s="3">
        <v>7</v>
      </c>
      <c r="G3179" s="3">
        <v>111</v>
      </c>
      <c r="H3179" s="3">
        <v>12.544030774659999</v>
      </c>
      <c r="I3179" s="3">
        <v>8.41162109375</v>
      </c>
      <c r="J3179" s="3">
        <v>0.97310592641110805</v>
      </c>
      <c r="K3179" s="3">
        <v>1.0721023593938901</v>
      </c>
      <c r="L3179" s="3">
        <v>1.0119231692570101</v>
      </c>
      <c r="M3179" s="3">
        <f t="shared" si="196"/>
        <v>1.0190438183540027</v>
      </c>
      <c r="N3179" s="3">
        <v>0.97223254904747103</v>
      </c>
      <c r="O3179" s="3">
        <v>1.02630658252996</v>
      </c>
      <c r="P3179" s="3">
        <v>1.0170000317928101</v>
      </c>
      <c r="Q3179" s="3">
        <f t="shared" si="197"/>
        <v>1.0051797211234137</v>
      </c>
      <c r="R3179" s="3">
        <f t="shared" si="198"/>
        <v>0.986394994031775</v>
      </c>
      <c r="S3179" s="3">
        <f t="shared" si="199"/>
        <v>0.69841406853319432</v>
      </c>
    </row>
    <row r="3180" spans="1:19" s="5" customFormat="1" ht="12.75" x14ac:dyDescent="0.2">
      <c r="A3180" s="3" t="s">
        <v>3601</v>
      </c>
      <c r="B3180" s="3" t="s">
        <v>3602</v>
      </c>
      <c r="C3180" s="3">
        <v>10.53</v>
      </c>
      <c r="D3180" s="3">
        <v>5</v>
      </c>
      <c r="E3180" s="3">
        <v>5</v>
      </c>
      <c r="F3180" s="3">
        <v>10</v>
      </c>
      <c r="G3180" s="3">
        <v>475</v>
      </c>
      <c r="H3180" s="3">
        <v>52.901663814660097</v>
      </c>
      <c r="I3180" s="3">
        <v>8.25048828125</v>
      </c>
      <c r="J3180" s="3">
        <v>1.0330267980157</v>
      </c>
      <c r="K3180" s="3">
        <v>0.97766055776833805</v>
      </c>
      <c r="L3180" s="3">
        <v>0.944890594037327</v>
      </c>
      <c r="M3180" s="3">
        <f t="shared" si="196"/>
        <v>0.98519264994045497</v>
      </c>
      <c r="N3180" s="3">
        <v>0.954355808524183</v>
      </c>
      <c r="O3180" s="3">
        <v>1.0441973762972501</v>
      </c>
      <c r="P3180" s="3">
        <v>1.00266486961944</v>
      </c>
      <c r="Q3180" s="3">
        <f t="shared" si="197"/>
        <v>1.0004060181469576</v>
      </c>
      <c r="R3180" s="3">
        <f t="shared" si="198"/>
        <v>1.015442023656411</v>
      </c>
      <c r="S3180" s="3">
        <f t="shared" si="199"/>
        <v>0.69855109139950455</v>
      </c>
    </row>
    <row r="3181" spans="1:19" s="5" customFormat="1" ht="12.75" x14ac:dyDescent="0.2">
      <c r="A3181" s="3" t="s">
        <v>47</v>
      </c>
      <c r="B3181" s="3" t="s">
        <v>48</v>
      </c>
      <c r="C3181" s="3">
        <v>10.53</v>
      </c>
      <c r="D3181" s="3">
        <v>1</v>
      </c>
      <c r="E3181" s="3">
        <v>1</v>
      </c>
      <c r="F3181" s="3">
        <v>8</v>
      </c>
      <c r="G3181" s="3">
        <v>133</v>
      </c>
      <c r="H3181" s="3">
        <v>14.74253428466</v>
      </c>
      <c r="I3181" s="3">
        <v>5.52880859375</v>
      </c>
      <c r="J3181" s="3">
        <v>0.91050235434066396</v>
      </c>
      <c r="K3181" s="3">
        <v>1.3881033281197399</v>
      </c>
      <c r="L3181" s="3">
        <v>0.95031141244418205</v>
      </c>
      <c r="M3181" s="3">
        <f t="shared" si="196"/>
        <v>1.0829723649681953</v>
      </c>
      <c r="N3181" s="3">
        <v>1.09851846811138</v>
      </c>
      <c r="O3181" s="3">
        <v>0.93674359883010505</v>
      </c>
      <c r="P3181" s="3">
        <v>1.01428022247807</v>
      </c>
      <c r="Q3181" s="3">
        <f t="shared" si="197"/>
        <v>1.0165140964731851</v>
      </c>
      <c r="R3181" s="3">
        <f t="shared" si="198"/>
        <v>0.93863345857679215</v>
      </c>
      <c r="S3181" s="3">
        <f t="shared" si="199"/>
        <v>0.69913707910435874</v>
      </c>
    </row>
    <row r="3182" spans="1:19" s="5" customFormat="1" ht="12.75" x14ac:dyDescent="0.2">
      <c r="A3182" s="3" t="s">
        <v>293</v>
      </c>
      <c r="B3182" s="3" t="s">
        <v>294</v>
      </c>
      <c r="C3182" s="3">
        <v>36.21</v>
      </c>
      <c r="D3182" s="3">
        <v>8</v>
      </c>
      <c r="E3182" s="3">
        <v>9</v>
      </c>
      <c r="F3182" s="3">
        <v>53</v>
      </c>
      <c r="G3182" s="3">
        <v>243</v>
      </c>
      <c r="H3182" s="3">
        <v>27.35010992466</v>
      </c>
      <c r="I3182" s="3">
        <v>8.22119140625</v>
      </c>
      <c r="J3182" s="3">
        <v>1.0308074309626301</v>
      </c>
      <c r="K3182" s="3">
        <v>1.0124490208380199</v>
      </c>
      <c r="L3182" s="3">
        <v>1.03549604834888</v>
      </c>
      <c r="M3182" s="3">
        <f t="shared" si="196"/>
        <v>1.0262508333831766</v>
      </c>
      <c r="N3182" s="3">
        <v>0.98613229470941699</v>
      </c>
      <c r="O3182" s="3">
        <v>1.03823264488157</v>
      </c>
      <c r="P3182" s="3">
        <v>1.0942618857011599</v>
      </c>
      <c r="Q3182" s="3">
        <f t="shared" si="197"/>
        <v>1.0395422750973824</v>
      </c>
      <c r="R3182" s="3">
        <f t="shared" si="198"/>
        <v>1.0129514552211263</v>
      </c>
      <c r="S3182" s="3">
        <f t="shared" si="199"/>
        <v>0.69922350910313857</v>
      </c>
    </row>
    <row r="3183" spans="1:19" s="5" customFormat="1" ht="12.75" x14ac:dyDescent="0.2">
      <c r="A3183" s="3" t="s">
        <v>7907</v>
      </c>
      <c r="B3183" s="3" t="s">
        <v>7908</v>
      </c>
      <c r="C3183" s="3">
        <v>16.38</v>
      </c>
      <c r="D3183" s="3">
        <v>7</v>
      </c>
      <c r="E3183" s="3">
        <v>7</v>
      </c>
      <c r="F3183" s="3">
        <v>18</v>
      </c>
      <c r="G3183" s="3">
        <v>293</v>
      </c>
      <c r="H3183" s="3">
        <v>33.229622094660002</v>
      </c>
      <c r="I3183" s="3">
        <v>8.14794921875</v>
      </c>
      <c r="J3183" s="3">
        <v>1.0349444102691601</v>
      </c>
      <c r="K3183" s="3">
        <v>1.3190222735018</v>
      </c>
      <c r="L3183" s="3">
        <v>0.97862886518149195</v>
      </c>
      <c r="M3183" s="3">
        <f t="shared" si="196"/>
        <v>1.1108651829841507</v>
      </c>
      <c r="N3183" s="3">
        <v>0.97508064650630499</v>
      </c>
      <c r="O3183" s="3">
        <v>1.02236821151153</v>
      </c>
      <c r="P3183" s="3">
        <v>1.1827311906633999</v>
      </c>
      <c r="Q3183" s="3">
        <f t="shared" si="197"/>
        <v>1.0600600162270783</v>
      </c>
      <c r="R3183" s="3">
        <f t="shared" si="198"/>
        <v>0.95426522719832396</v>
      </c>
      <c r="S3183" s="3">
        <f t="shared" si="199"/>
        <v>0.6999743568812884</v>
      </c>
    </row>
    <row r="3184" spans="1:19" s="5" customFormat="1" ht="12.75" x14ac:dyDescent="0.2">
      <c r="A3184" s="3" t="s">
        <v>6971</v>
      </c>
      <c r="B3184" s="3" t="s">
        <v>6972</v>
      </c>
      <c r="C3184" s="3">
        <v>6.46</v>
      </c>
      <c r="D3184" s="3">
        <v>6</v>
      </c>
      <c r="E3184" s="3">
        <v>6</v>
      </c>
      <c r="F3184" s="3">
        <v>14</v>
      </c>
      <c r="G3184" s="3">
        <v>882</v>
      </c>
      <c r="H3184" s="3">
        <v>99.072552064659902</v>
      </c>
      <c r="I3184" s="3">
        <v>6.15087890625</v>
      </c>
      <c r="J3184" s="3">
        <v>1.0454936271966</v>
      </c>
      <c r="K3184" s="3">
        <v>1.01083382897425</v>
      </c>
      <c r="L3184" s="3">
        <v>0.96648827193504505</v>
      </c>
      <c r="M3184" s="3">
        <f t="shared" si="196"/>
        <v>1.0076052427019651</v>
      </c>
      <c r="N3184" s="3">
        <v>1.01360936647484</v>
      </c>
      <c r="O3184" s="3">
        <v>0.99110817046011801</v>
      </c>
      <c r="P3184" s="3">
        <v>1.0547383859233499</v>
      </c>
      <c r="Q3184" s="3">
        <f t="shared" si="197"/>
        <v>1.0198186409527692</v>
      </c>
      <c r="R3184" s="3">
        <f t="shared" si="198"/>
        <v>1.0121212134804431</v>
      </c>
      <c r="S3184" s="3">
        <f t="shared" si="199"/>
        <v>0.70002864497168549</v>
      </c>
    </row>
    <row r="3185" spans="1:19" s="5" customFormat="1" ht="12.75" x14ac:dyDescent="0.2">
      <c r="A3185" s="3" t="s">
        <v>7203</v>
      </c>
      <c r="B3185" s="3" t="s">
        <v>7204</v>
      </c>
      <c r="C3185" s="3">
        <v>28</v>
      </c>
      <c r="D3185" s="3">
        <v>8</v>
      </c>
      <c r="E3185" s="3">
        <v>11</v>
      </c>
      <c r="F3185" s="3">
        <v>107</v>
      </c>
      <c r="G3185" s="3">
        <v>375</v>
      </c>
      <c r="H3185" s="3">
        <v>41.702270074659999</v>
      </c>
      <c r="I3185" s="3">
        <v>8.77783203125</v>
      </c>
      <c r="J3185" s="3">
        <v>1.02008770313635</v>
      </c>
      <c r="K3185" s="3">
        <v>0.96165513176783302</v>
      </c>
      <c r="L3185" s="3">
        <v>0.98288254594896396</v>
      </c>
      <c r="M3185" s="3">
        <f t="shared" si="196"/>
        <v>0.98820846028438236</v>
      </c>
      <c r="N3185" s="3">
        <v>0.97501275698790801</v>
      </c>
      <c r="O3185" s="3">
        <v>0.99772693841309201</v>
      </c>
      <c r="P3185" s="3">
        <v>0.96792341673550297</v>
      </c>
      <c r="Q3185" s="3">
        <f t="shared" si="197"/>
        <v>0.98022103737883437</v>
      </c>
      <c r="R3185" s="3">
        <f t="shared" si="198"/>
        <v>0.99191726925384816</v>
      </c>
      <c r="S3185" s="3">
        <f t="shared" si="199"/>
        <v>0.70018271897834217</v>
      </c>
    </row>
    <row r="3186" spans="1:19" s="5" customFormat="1" ht="12.75" x14ac:dyDescent="0.2">
      <c r="A3186" s="3" t="s">
        <v>2771</v>
      </c>
      <c r="B3186" s="3" t="s">
        <v>2772</v>
      </c>
      <c r="C3186" s="3">
        <v>4.63</v>
      </c>
      <c r="D3186" s="3">
        <v>3</v>
      </c>
      <c r="E3186" s="3">
        <v>3</v>
      </c>
      <c r="F3186" s="3">
        <v>14</v>
      </c>
      <c r="G3186" s="3">
        <v>648</v>
      </c>
      <c r="H3186" s="3">
        <v>67.6152577646601</v>
      </c>
      <c r="I3186" s="3">
        <v>9.29052734375</v>
      </c>
      <c r="J3186" s="3">
        <v>0.96067523769316998</v>
      </c>
      <c r="K3186" s="3">
        <v>1.0121817488496301</v>
      </c>
      <c r="L3186" s="3">
        <v>1.0270719860887001</v>
      </c>
      <c r="M3186" s="3">
        <f t="shared" si="196"/>
        <v>0.99997632421050009</v>
      </c>
      <c r="N3186" s="3">
        <v>0.92658192207093104</v>
      </c>
      <c r="O3186" s="3">
        <v>0.98846528741718098</v>
      </c>
      <c r="P3186" s="3">
        <v>1.03777720064404</v>
      </c>
      <c r="Q3186" s="3">
        <f t="shared" si="197"/>
        <v>0.98427480337738393</v>
      </c>
      <c r="R3186" s="3">
        <f t="shared" si="198"/>
        <v>0.98429810741218016</v>
      </c>
      <c r="S3186" s="3">
        <f t="shared" si="199"/>
        <v>0.70020409409793838</v>
      </c>
    </row>
    <row r="3187" spans="1:19" s="5" customFormat="1" ht="12.75" x14ac:dyDescent="0.2">
      <c r="A3187" s="3" t="s">
        <v>2389</v>
      </c>
      <c r="B3187" s="3" t="s">
        <v>2390</v>
      </c>
      <c r="C3187" s="3">
        <v>41.32</v>
      </c>
      <c r="D3187" s="3">
        <v>10</v>
      </c>
      <c r="E3187" s="3">
        <v>22</v>
      </c>
      <c r="F3187" s="3">
        <v>142</v>
      </c>
      <c r="G3187" s="3">
        <v>547</v>
      </c>
      <c r="H3187" s="3">
        <v>60.781945644660098</v>
      </c>
      <c r="I3187" s="3">
        <v>7.66455078125</v>
      </c>
      <c r="J3187" s="3">
        <v>0.99914938415397103</v>
      </c>
      <c r="K3187" s="3">
        <v>0.97006605214239505</v>
      </c>
      <c r="L3187" s="3">
        <v>1.0144132001542301</v>
      </c>
      <c r="M3187" s="3">
        <f t="shared" si="196"/>
        <v>0.99454287881686543</v>
      </c>
      <c r="N3187" s="3">
        <v>1.00796182317479</v>
      </c>
      <c r="O3187" s="3">
        <v>1.00274425494846</v>
      </c>
      <c r="P3187" s="3">
        <v>0.94211099844277801</v>
      </c>
      <c r="Q3187" s="3">
        <f t="shared" si="197"/>
        <v>0.98427235885534259</v>
      </c>
      <c r="R3187" s="3">
        <f t="shared" si="198"/>
        <v>0.98967312503032456</v>
      </c>
      <c r="S3187" s="3">
        <f t="shared" si="199"/>
        <v>0.7002055888935359</v>
      </c>
    </row>
    <row r="3188" spans="1:19" s="5" customFormat="1" ht="12.75" x14ac:dyDescent="0.2">
      <c r="A3188" s="3" t="s">
        <v>3715</v>
      </c>
      <c r="B3188" s="3" t="s">
        <v>3716</v>
      </c>
      <c r="C3188" s="3">
        <v>19.78</v>
      </c>
      <c r="D3188" s="3">
        <v>6</v>
      </c>
      <c r="E3188" s="3">
        <v>6</v>
      </c>
      <c r="F3188" s="3">
        <v>25</v>
      </c>
      <c r="G3188" s="3">
        <v>369</v>
      </c>
      <c r="H3188" s="3">
        <v>41.56368154466</v>
      </c>
      <c r="I3188" s="3">
        <v>7.28369140625</v>
      </c>
      <c r="J3188" s="3">
        <v>0.95584921095362396</v>
      </c>
      <c r="K3188" s="3">
        <v>1.4348439596423299</v>
      </c>
      <c r="L3188" s="3">
        <v>1.1692753279520101</v>
      </c>
      <c r="M3188" s="3">
        <f t="shared" si="196"/>
        <v>1.1866561661826547</v>
      </c>
      <c r="N3188" s="3">
        <v>1.02955992596513</v>
      </c>
      <c r="O3188" s="3">
        <v>1.1345417699283999</v>
      </c>
      <c r="P3188" s="3">
        <v>1.21183871059384</v>
      </c>
      <c r="Q3188" s="3">
        <f t="shared" si="197"/>
        <v>1.1253134688291233</v>
      </c>
      <c r="R3188" s="3">
        <f t="shared" si="198"/>
        <v>0.9483062582897418</v>
      </c>
      <c r="S3188" s="3">
        <f t="shared" si="199"/>
        <v>0.70030552002410018</v>
      </c>
    </row>
    <row r="3189" spans="1:19" s="5" customFormat="1" ht="12.75" x14ac:dyDescent="0.2">
      <c r="A3189" s="3" t="s">
        <v>1909</v>
      </c>
      <c r="B3189" s="3" t="s">
        <v>1910</v>
      </c>
      <c r="C3189" s="3">
        <v>3.45</v>
      </c>
      <c r="D3189" s="3">
        <v>2</v>
      </c>
      <c r="E3189" s="3">
        <v>2</v>
      </c>
      <c r="F3189" s="3">
        <v>3</v>
      </c>
      <c r="G3189" s="3">
        <v>695</v>
      </c>
      <c r="H3189" s="3">
        <v>81.1410152146603</v>
      </c>
      <c r="I3189" s="3">
        <v>7.62060546875</v>
      </c>
      <c r="J3189" s="3">
        <v>0.93807041535898295</v>
      </c>
      <c r="K3189" s="3">
        <v>0.99716656183664898</v>
      </c>
      <c r="L3189" s="3">
        <v>1.05638846505994</v>
      </c>
      <c r="M3189" s="3">
        <f t="shared" si="196"/>
        <v>0.9972084807518572</v>
      </c>
      <c r="N3189" s="3">
        <v>1.00140186289099</v>
      </c>
      <c r="O3189" s="3">
        <v>1.10183460492899</v>
      </c>
      <c r="P3189" s="3">
        <v>0.95649831521485795</v>
      </c>
      <c r="Q3189" s="3">
        <f t="shared" si="197"/>
        <v>1.0199115943449459</v>
      </c>
      <c r="R3189" s="3">
        <f t="shared" si="198"/>
        <v>1.0227666671827453</v>
      </c>
      <c r="S3189" s="3">
        <f t="shared" si="199"/>
        <v>0.70035237693914332</v>
      </c>
    </row>
    <row r="3190" spans="1:19" s="5" customFormat="1" ht="12.75" x14ac:dyDescent="0.2">
      <c r="A3190" s="3" t="s">
        <v>1237</v>
      </c>
      <c r="B3190" s="3" t="s">
        <v>1238</v>
      </c>
      <c r="C3190" s="3">
        <v>5.57</v>
      </c>
      <c r="D3190" s="3">
        <v>5</v>
      </c>
      <c r="E3190" s="3">
        <v>5</v>
      </c>
      <c r="F3190" s="3">
        <v>14</v>
      </c>
      <c r="G3190" s="3">
        <v>1059</v>
      </c>
      <c r="H3190" s="3">
        <v>117.90690824466</v>
      </c>
      <c r="I3190" s="3">
        <v>5.47802734375</v>
      </c>
      <c r="J3190" s="3">
        <v>0.92328541834035205</v>
      </c>
      <c r="K3190" s="3">
        <v>1.05271174530043</v>
      </c>
      <c r="L3190" s="3">
        <v>0.96634685240609497</v>
      </c>
      <c r="M3190" s="3">
        <f t="shared" si="196"/>
        <v>0.98078133868229234</v>
      </c>
      <c r="N3190" s="3">
        <v>0.95191105291821998</v>
      </c>
      <c r="O3190" s="3">
        <v>0.98513964544842303</v>
      </c>
      <c r="P3190" s="3">
        <v>1.06929436829419</v>
      </c>
      <c r="Q3190" s="3">
        <f t="shared" si="197"/>
        <v>1.0021150222202777</v>
      </c>
      <c r="R3190" s="3">
        <f t="shared" si="198"/>
        <v>1.0217517225262951</v>
      </c>
      <c r="S3190" s="3">
        <f t="shared" si="199"/>
        <v>0.7007865866454922</v>
      </c>
    </row>
    <row r="3191" spans="1:19" s="5" customFormat="1" ht="12.75" x14ac:dyDescent="0.2">
      <c r="A3191" s="3" t="s">
        <v>4103</v>
      </c>
      <c r="B3191" s="3" t="s">
        <v>4104</v>
      </c>
      <c r="C3191" s="3">
        <v>5.34</v>
      </c>
      <c r="D3191" s="3">
        <v>2</v>
      </c>
      <c r="E3191" s="3">
        <v>2</v>
      </c>
      <c r="F3191" s="3">
        <v>3</v>
      </c>
      <c r="G3191" s="3">
        <v>580</v>
      </c>
      <c r="H3191" s="3">
        <v>62.306136874660098</v>
      </c>
      <c r="I3191" s="3">
        <v>7.13720703125</v>
      </c>
      <c r="J3191" s="3">
        <v>0.70894069428446205</v>
      </c>
      <c r="K3191" s="3"/>
      <c r="L3191" s="3">
        <v>1.0080670890949499</v>
      </c>
      <c r="M3191" s="3">
        <f t="shared" si="196"/>
        <v>0.85850389168970598</v>
      </c>
      <c r="N3191" s="3">
        <v>0.94199278204491199</v>
      </c>
      <c r="O3191" s="3"/>
      <c r="P3191" s="3">
        <v>0.90830665646471798</v>
      </c>
      <c r="Q3191" s="3">
        <f t="shared" si="197"/>
        <v>0.92514971925481504</v>
      </c>
      <c r="R3191" s="3">
        <f t="shared" si="198"/>
        <v>1.0776301985468428</v>
      </c>
      <c r="S3191" s="3">
        <f t="shared" si="199"/>
        <v>0.70119489282388103</v>
      </c>
    </row>
    <row r="3192" spans="1:19" s="5" customFormat="1" ht="12.75" x14ac:dyDescent="0.2">
      <c r="A3192" s="3" t="s">
        <v>3895</v>
      </c>
      <c r="B3192" s="3" t="s">
        <v>3896</v>
      </c>
      <c r="C3192" s="3">
        <v>12.96</v>
      </c>
      <c r="D3192" s="3">
        <v>2</v>
      </c>
      <c r="E3192" s="3">
        <v>4</v>
      </c>
      <c r="F3192" s="3">
        <v>12</v>
      </c>
      <c r="G3192" s="3">
        <v>324</v>
      </c>
      <c r="H3192" s="3">
        <v>36.739423114659999</v>
      </c>
      <c r="I3192" s="3">
        <v>7.29833984375</v>
      </c>
      <c r="J3192" s="3"/>
      <c r="K3192" s="3">
        <v>1.01488860170393</v>
      </c>
      <c r="L3192" s="3">
        <v>0.98055679594101897</v>
      </c>
      <c r="M3192" s="3">
        <f t="shared" si="196"/>
        <v>0.99772269882247455</v>
      </c>
      <c r="N3192" s="3"/>
      <c r="O3192" s="3">
        <v>0.97456133692443403</v>
      </c>
      <c r="P3192" s="3">
        <v>1.06277633896529</v>
      </c>
      <c r="Q3192" s="3">
        <f t="shared" si="197"/>
        <v>1.0186688379448621</v>
      </c>
      <c r="R3192" s="3">
        <f t="shared" si="198"/>
        <v>1.0209939486664064</v>
      </c>
      <c r="S3192" s="3">
        <f t="shared" si="199"/>
        <v>0.70134852199058328</v>
      </c>
    </row>
    <row r="3193" spans="1:19" s="5" customFormat="1" ht="12.75" x14ac:dyDescent="0.2">
      <c r="A3193" s="3" t="s">
        <v>8063</v>
      </c>
      <c r="B3193" s="3" t="s">
        <v>8064</v>
      </c>
      <c r="C3193" s="3">
        <v>29.06</v>
      </c>
      <c r="D3193" s="3">
        <v>8</v>
      </c>
      <c r="E3193" s="3">
        <v>8</v>
      </c>
      <c r="F3193" s="3">
        <v>36</v>
      </c>
      <c r="G3193" s="3">
        <v>320</v>
      </c>
      <c r="H3193" s="3">
        <v>35.562176274659997</v>
      </c>
      <c r="I3193" s="3">
        <v>9.31982421875</v>
      </c>
      <c r="J3193" s="3">
        <v>0.99306336067078305</v>
      </c>
      <c r="K3193" s="3">
        <v>0.99315709446259903</v>
      </c>
      <c r="L3193" s="3">
        <v>1.00055305297466</v>
      </c>
      <c r="M3193" s="3">
        <f t="shared" si="196"/>
        <v>0.99559116936934744</v>
      </c>
      <c r="N3193" s="3">
        <v>1.0991058669743301</v>
      </c>
      <c r="O3193" s="3">
        <v>0.97394742551001401</v>
      </c>
      <c r="P3193" s="3">
        <v>0.81030509058078803</v>
      </c>
      <c r="Q3193" s="3">
        <f t="shared" si="197"/>
        <v>0.96111946102171064</v>
      </c>
      <c r="R3193" s="3">
        <f t="shared" si="198"/>
        <v>0.96537563870773102</v>
      </c>
      <c r="S3193" s="3">
        <f t="shared" si="199"/>
        <v>0.70140686338365321</v>
      </c>
    </row>
    <row r="3194" spans="1:19" s="5" customFormat="1" ht="12.75" x14ac:dyDescent="0.2">
      <c r="A3194" s="3" t="s">
        <v>6931</v>
      </c>
      <c r="B3194" s="3" t="s">
        <v>6932</v>
      </c>
      <c r="C3194" s="3">
        <v>6.34</v>
      </c>
      <c r="D3194" s="3">
        <v>2</v>
      </c>
      <c r="E3194" s="3">
        <v>2</v>
      </c>
      <c r="F3194" s="3">
        <v>9</v>
      </c>
      <c r="G3194" s="3">
        <v>268</v>
      </c>
      <c r="H3194" s="3">
        <v>29.824778234659998</v>
      </c>
      <c r="I3194" s="3">
        <v>5.18603515625</v>
      </c>
      <c r="J3194" s="3">
        <v>1.0127142105898099</v>
      </c>
      <c r="K3194" s="3">
        <v>1.0091824120404</v>
      </c>
      <c r="L3194" s="3">
        <v>0.90961350443395395</v>
      </c>
      <c r="M3194" s="3">
        <f t="shared" si="196"/>
        <v>0.97717004235472127</v>
      </c>
      <c r="N3194" s="3">
        <v>0.93784546995957996</v>
      </c>
      <c r="O3194" s="3">
        <v>0.96423537767465395</v>
      </c>
      <c r="P3194" s="3">
        <v>0.98451943531772301</v>
      </c>
      <c r="Q3194" s="3">
        <f t="shared" si="197"/>
        <v>0.96220009431731901</v>
      </c>
      <c r="R3194" s="3">
        <f t="shared" si="198"/>
        <v>0.98468030395065265</v>
      </c>
      <c r="S3194" s="3">
        <f t="shared" si="199"/>
        <v>0.70192092293971542</v>
      </c>
    </row>
    <row r="3195" spans="1:19" s="5" customFormat="1" ht="12.75" x14ac:dyDescent="0.2">
      <c r="A3195" s="3" t="s">
        <v>6823</v>
      </c>
      <c r="B3195" s="3" t="s">
        <v>6824</v>
      </c>
      <c r="C3195" s="3">
        <v>24.62</v>
      </c>
      <c r="D3195" s="3">
        <v>10</v>
      </c>
      <c r="E3195" s="3">
        <v>11</v>
      </c>
      <c r="F3195" s="3">
        <v>22</v>
      </c>
      <c r="G3195" s="3">
        <v>524</v>
      </c>
      <c r="H3195" s="3">
        <v>57.403902604659997</v>
      </c>
      <c r="I3195" s="3">
        <v>8.85107421875</v>
      </c>
      <c r="J3195" s="3">
        <v>1.0098414557095901</v>
      </c>
      <c r="K3195" s="3">
        <v>0.95536338014836097</v>
      </c>
      <c r="L3195" s="3">
        <v>1.0464963036951</v>
      </c>
      <c r="M3195" s="3">
        <f t="shared" si="196"/>
        <v>1.0039003798510171</v>
      </c>
      <c r="N3195" s="3">
        <v>0.99417284183588495</v>
      </c>
      <c r="O3195" s="3">
        <v>1.01732780996012</v>
      </c>
      <c r="P3195" s="3">
        <v>1.0360829348251299</v>
      </c>
      <c r="Q3195" s="3">
        <f t="shared" si="197"/>
        <v>1.0158611955403785</v>
      </c>
      <c r="R3195" s="3">
        <f t="shared" si="198"/>
        <v>1.0119143452173376</v>
      </c>
      <c r="S3195" s="3">
        <f t="shared" si="199"/>
        <v>0.70228899765115149</v>
      </c>
    </row>
    <row r="3196" spans="1:19" s="5" customFormat="1" ht="12.75" x14ac:dyDescent="0.2">
      <c r="A3196" s="3" t="s">
        <v>909</v>
      </c>
      <c r="B3196" s="3" t="s">
        <v>910</v>
      </c>
      <c r="C3196" s="3">
        <v>24.84</v>
      </c>
      <c r="D3196" s="3">
        <v>26</v>
      </c>
      <c r="E3196" s="3">
        <v>30</v>
      </c>
      <c r="F3196" s="3">
        <v>98</v>
      </c>
      <c r="G3196" s="3">
        <v>1063</v>
      </c>
      <c r="H3196" s="3">
        <v>120.73496123466001</v>
      </c>
      <c r="I3196" s="3">
        <v>8.03076171875</v>
      </c>
      <c r="J3196" s="3">
        <v>0.979005933869318</v>
      </c>
      <c r="K3196" s="3">
        <v>1.0378382387810401</v>
      </c>
      <c r="L3196" s="3">
        <v>1.0000323283674699</v>
      </c>
      <c r="M3196" s="3">
        <f t="shared" si="196"/>
        <v>1.005625500339276</v>
      </c>
      <c r="N3196" s="3">
        <v>1.0588141389121799</v>
      </c>
      <c r="O3196" s="3">
        <v>0.92967489485451105</v>
      </c>
      <c r="P3196" s="3">
        <v>0.97742478357785501</v>
      </c>
      <c r="Q3196" s="3">
        <f t="shared" si="197"/>
        <v>0.98863793911484865</v>
      </c>
      <c r="R3196" s="3">
        <f t="shared" si="198"/>
        <v>0.98310746772163582</v>
      </c>
      <c r="S3196" s="3">
        <f t="shared" si="199"/>
        <v>0.70287371186110592</v>
      </c>
    </row>
    <row r="3197" spans="1:19" s="5" customFormat="1" ht="12.75" x14ac:dyDescent="0.2">
      <c r="A3197" s="3" t="s">
        <v>2741</v>
      </c>
      <c r="B3197" s="3" t="s">
        <v>2742</v>
      </c>
      <c r="C3197" s="3">
        <v>0.23</v>
      </c>
      <c r="D3197" s="3">
        <v>1</v>
      </c>
      <c r="E3197" s="3">
        <v>1</v>
      </c>
      <c r="F3197" s="3">
        <v>2</v>
      </c>
      <c r="G3197" s="3">
        <v>4364</v>
      </c>
      <c r="H3197" s="3">
        <v>487.71489987466498</v>
      </c>
      <c r="I3197" s="3">
        <v>6.49365234375</v>
      </c>
      <c r="J3197" s="3">
        <v>1.0683646853278701</v>
      </c>
      <c r="K3197" s="3">
        <v>0.99983983664375597</v>
      </c>
      <c r="L3197" s="3"/>
      <c r="M3197" s="3">
        <f t="shared" si="196"/>
        <v>1.034102260985813</v>
      </c>
      <c r="N3197" s="3">
        <v>1.0443652798355201</v>
      </c>
      <c r="O3197" s="3">
        <v>0.98352019666059098</v>
      </c>
      <c r="P3197" s="3"/>
      <c r="Q3197" s="3">
        <f t="shared" si="197"/>
        <v>1.0139427382480555</v>
      </c>
      <c r="R3197" s="3">
        <f t="shared" si="198"/>
        <v>0.98050529091915972</v>
      </c>
      <c r="S3197" s="3">
        <f t="shared" si="199"/>
        <v>0.70293500608760295</v>
      </c>
    </row>
    <row r="3198" spans="1:19" s="5" customFormat="1" ht="12.75" x14ac:dyDescent="0.2">
      <c r="A3198" s="3" t="s">
        <v>4719</v>
      </c>
      <c r="B3198" s="3" t="s">
        <v>4720</v>
      </c>
      <c r="C3198" s="3">
        <v>28.37</v>
      </c>
      <c r="D3198" s="3">
        <v>12</v>
      </c>
      <c r="E3198" s="3">
        <v>13</v>
      </c>
      <c r="F3198" s="3">
        <v>46</v>
      </c>
      <c r="G3198" s="3">
        <v>356</v>
      </c>
      <c r="H3198" s="3">
        <v>40.43916941466</v>
      </c>
      <c r="I3198" s="3">
        <v>7.95751953125</v>
      </c>
      <c r="J3198" s="3">
        <v>1.0755496611300099</v>
      </c>
      <c r="K3198" s="3">
        <v>0.96128011136870295</v>
      </c>
      <c r="L3198" s="3">
        <v>0.90820076811028605</v>
      </c>
      <c r="M3198" s="3">
        <f t="shared" si="196"/>
        <v>0.98167684686966628</v>
      </c>
      <c r="N3198" s="3">
        <v>0.98071300442879905</v>
      </c>
      <c r="O3198" s="3">
        <v>0.94692922620877495</v>
      </c>
      <c r="P3198" s="3">
        <v>0.95544834325837102</v>
      </c>
      <c r="Q3198" s="3">
        <f t="shared" si="197"/>
        <v>0.96103019129864842</v>
      </c>
      <c r="R3198" s="3">
        <f t="shared" si="198"/>
        <v>0.97896797134733782</v>
      </c>
      <c r="S3198" s="3">
        <f t="shared" si="199"/>
        <v>0.70307720421561615</v>
      </c>
    </row>
    <row r="3199" spans="1:19" s="5" customFormat="1" ht="12.75" x14ac:dyDescent="0.2">
      <c r="A3199" s="3" t="s">
        <v>7481</v>
      </c>
      <c r="B3199" s="3" t="s">
        <v>7482</v>
      </c>
      <c r="C3199" s="3">
        <v>3.92</v>
      </c>
      <c r="D3199" s="3">
        <v>1</v>
      </c>
      <c r="E3199" s="3">
        <v>1</v>
      </c>
      <c r="F3199" s="3">
        <v>2</v>
      </c>
      <c r="G3199" s="3">
        <v>255</v>
      </c>
      <c r="H3199" s="3">
        <v>29.49189185466</v>
      </c>
      <c r="I3199" s="3">
        <v>7.66455078125</v>
      </c>
      <c r="J3199" s="3">
        <v>0.86469808232817102</v>
      </c>
      <c r="K3199" s="3"/>
      <c r="L3199" s="3">
        <v>1.0032274740423599</v>
      </c>
      <c r="M3199" s="3">
        <f t="shared" si="196"/>
        <v>0.93396277818526552</v>
      </c>
      <c r="N3199" s="3">
        <v>0.92807587829754601</v>
      </c>
      <c r="O3199" s="3"/>
      <c r="P3199" s="3">
        <v>1.0106645584489</v>
      </c>
      <c r="Q3199" s="3">
        <f t="shared" si="197"/>
        <v>0.96937021837322301</v>
      </c>
      <c r="R3199" s="3">
        <f t="shared" si="198"/>
        <v>1.037910975699434</v>
      </c>
      <c r="S3199" s="3">
        <f t="shared" si="199"/>
        <v>0.70348613899892753</v>
      </c>
    </row>
    <row r="3200" spans="1:19" s="5" customFormat="1" ht="12.75" x14ac:dyDescent="0.2">
      <c r="A3200" s="3" t="s">
        <v>3883</v>
      </c>
      <c r="B3200" s="3" t="s">
        <v>3884</v>
      </c>
      <c r="C3200" s="3">
        <v>63.69</v>
      </c>
      <c r="D3200" s="3">
        <v>35</v>
      </c>
      <c r="E3200" s="3">
        <v>35</v>
      </c>
      <c r="F3200" s="3">
        <v>269</v>
      </c>
      <c r="G3200" s="3">
        <v>548</v>
      </c>
      <c r="H3200" s="3">
        <v>59.571410374660097</v>
      </c>
      <c r="I3200" s="3">
        <v>5.59228515625</v>
      </c>
      <c r="J3200" s="3">
        <v>1.0125647874493</v>
      </c>
      <c r="K3200" s="3">
        <v>0.99107475584548599</v>
      </c>
      <c r="L3200" s="3">
        <v>1.01664518019057</v>
      </c>
      <c r="M3200" s="3">
        <f t="shared" si="196"/>
        <v>1.0067615744951186</v>
      </c>
      <c r="N3200" s="3">
        <v>1.0067582626388001</v>
      </c>
      <c r="O3200" s="3">
        <v>1.02559696842633</v>
      </c>
      <c r="P3200" s="3">
        <v>0.96329451524369702</v>
      </c>
      <c r="Q3200" s="3">
        <f t="shared" si="197"/>
        <v>0.99854991543627569</v>
      </c>
      <c r="R3200" s="3">
        <f t="shared" si="198"/>
        <v>0.99184349177911268</v>
      </c>
      <c r="S3200" s="3">
        <f t="shared" si="199"/>
        <v>0.70353044724036073</v>
      </c>
    </row>
    <row r="3201" spans="1:19" s="5" customFormat="1" ht="12.75" x14ac:dyDescent="0.2">
      <c r="A3201" s="3" t="s">
        <v>6987</v>
      </c>
      <c r="B3201" s="3" t="s">
        <v>6988</v>
      </c>
      <c r="C3201" s="3">
        <v>56.05</v>
      </c>
      <c r="D3201" s="3">
        <v>3</v>
      </c>
      <c r="E3201" s="3">
        <v>20</v>
      </c>
      <c r="F3201" s="3">
        <v>1346</v>
      </c>
      <c r="G3201" s="3">
        <v>446</v>
      </c>
      <c r="H3201" s="3">
        <v>49.886980094660103</v>
      </c>
      <c r="I3201" s="3">
        <v>4.83056640625</v>
      </c>
      <c r="J3201" s="3">
        <v>1.0253726684067901</v>
      </c>
      <c r="K3201" s="3">
        <v>0.98511961834539297</v>
      </c>
      <c r="L3201" s="3">
        <v>0.94881358367526203</v>
      </c>
      <c r="M3201" s="3">
        <f t="shared" si="196"/>
        <v>0.98643529014248177</v>
      </c>
      <c r="N3201" s="3">
        <v>1.0078666296645999</v>
      </c>
      <c r="O3201" s="3">
        <v>1.0181945164155899</v>
      </c>
      <c r="P3201" s="3">
        <v>0.96655883091495398</v>
      </c>
      <c r="Q3201" s="3">
        <f t="shared" si="197"/>
        <v>0.99753999233171464</v>
      </c>
      <c r="R3201" s="3">
        <f t="shared" si="198"/>
        <v>1.0112574056303572</v>
      </c>
      <c r="S3201" s="3">
        <f t="shared" si="199"/>
        <v>0.70359452441516201</v>
      </c>
    </row>
    <row r="3202" spans="1:19" s="5" customFormat="1" ht="12.75" x14ac:dyDescent="0.2">
      <c r="A3202" s="3" t="s">
        <v>2229</v>
      </c>
      <c r="B3202" s="3" t="s">
        <v>2230</v>
      </c>
      <c r="C3202" s="3">
        <v>5.36</v>
      </c>
      <c r="D3202" s="3">
        <v>2</v>
      </c>
      <c r="E3202" s="3">
        <v>2</v>
      </c>
      <c r="F3202" s="3">
        <v>4</v>
      </c>
      <c r="G3202" s="3">
        <v>466</v>
      </c>
      <c r="H3202" s="3">
        <v>51.315948624660102</v>
      </c>
      <c r="I3202" s="3">
        <v>5.05908203125</v>
      </c>
      <c r="J3202" s="3">
        <v>0.965325942797989</v>
      </c>
      <c r="K3202" s="3"/>
      <c r="L3202" s="3">
        <v>0.87032604319653095</v>
      </c>
      <c r="M3202" s="3">
        <f t="shared" ref="M3202:M3265" si="200">AVERAGE(J3202:L3202)</f>
        <v>0.91782599299725998</v>
      </c>
      <c r="N3202" s="3">
        <v>0.98795871990418604</v>
      </c>
      <c r="O3202" s="3"/>
      <c r="P3202" s="3">
        <v>0.90348589155006098</v>
      </c>
      <c r="Q3202" s="3">
        <f t="shared" ref="Q3202:Q3265" si="201">AVERAGE(N3202:P3202)</f>
        <v>0.94572230572712357</v>
      </c>
      <c r="R3202" s="3">
        <f t="shared" ref="R3202:R3265" si="202">Q3202/M3202</f>
        <v>1.0303939013960208</v>
      </c>
      <c r="S3202" s="3">
        <f t="shared" ref="S3202:S3265" si="203">_xlfn.T.TEST(J3202:L3202,N3202:P3202,2,2)</f>
        <v>0.70360824539542255</v>
      </c>
    </row>
    <row r="3203" spans="1:19" s="5" customFormat="1" ht="12.75" x14ac:dyDescent="0.2">
      <c r="A3203" s="3" t="s">
        <v>461</v>
      </c>
      <c r="B3203" s="3" t="s">
        <v>462</v>
      </c>
      <c r="C3203" s="3">
        <v>14.1</v>
      </c>
      <c r="D3203" s="3">
        <v>1</v>
      </c>
      <c r="E3203" s="3">
        <v>1</v>
      </c>
      <c r="F3203" s="3">
        <v>7</v>
      </c>
      <c r="G3203" s="3">
        <v>78</v>
      </c>
      <c r="H3203" s="3">
        <v>9.2358560246600003</v>
      </c>
      <c r="I3203" s="3">
        <v>8.96826171875</v>
      </c>
      <c r="J3203" s="3">
        <v>1.05573150087985</v>
      </c>
      <c r="K3203" s="3">
        <v>0.89132946777178701</v>
      </c>
      <c r="L3203" s="3">
        <v>1.0252695644912999</v>
      </c>
      <c r="M3203" s="3">
        <f t="shared" si="200"/>
        <v>0.99077684438097913</v>
      </c>
      <c r="N3203" s="3">
        <v>0.97991295885600405</v>
      </c>
      <c r="O3203" s="3">
        <v>1.0359604754951699</v>
      </c>
      <c r="P3203" s="3">
        <v>1.02167982457974</v>
      </c>
      <c r="Q3203" s="3">
        <f t="shared" si="201"/>
        <v>1.0125177529769713</v>
      </c>
      <c r="R3203" s="3">
        <f t="shared" si="202"/>
        <v>1.0219432950207628</v>
      </c>
      <c r="S3203" s="3">
        <f t="shared" si="203"/>
        <v>0.70383085271807044</v>
      </c>
    </row>
    <row r="3204" spans="1:19" s="5" customFormat="1" ht="12.75" x14ac:dyDescent="0.2">
      <c r="A3204" s="3" t="s">
        <v>4319</v>
      </c>
      <c r="B3204" s="3" t="s">
        <v>4320</v>
      </c>
      <c r="C3204" s="3">
        <v>62.24</v>
      </c>
      <c r="D3204" s="3">
        <v>2</v>
      </c>
      <c r="E3204" s="3">
        <v>7</v>
      </c>
      <c r="F3204" s="3">
        <v>18</v>
      </c>
      <c r="G3204" s="3">
        <v>98</v>
      </c>
      <c r="H3204" s="3">
        <v>11.30966527466</v>
      </c>
      <c r="I3204" s="3">
        <v>6.78564453125</v>
      </c>
      <c r="J3204" s="3">
        <v>0.90825199534723899</v>
      </c>
      <c r="K3204" s="3">
        <v>1.2525905598562099</v>
      </c>
      <c r="L3204" s="3">
        <v>0.85806991858716997</v>
      </c>
      <c r="M3204" s="3">
        <f t="shared" si="200"/>
        <v>1.0063041579302063</v>
      </c>
      <c r="N3204" s="3">
        <v>1.2244349603729501</v>
      </c>
      <c r="O3204" s="3">
        <v>0.89576722430894395</v>
      </c>
      <c r="P3204" s="3">
        <v>1.0901871896145201</v>
      </c>
      <c r="Q3204" s="3">
        <f t="shared" si="201"/>
        <v>1.0701297914321382</v>
      </c>
      <c r="R3204" s="3">
        <f t="shared" si="202"/>
        <v>1.0634257873218074</v>
      </c>
      <c r="S3204" s="3">
        <f t="shared" si="203"/>
        <v>0.70419369322275571</v>
      </c>
    </row>
    <row r="3205" spans="1:19" s="5" customFormat="1" ht="12.75" x14ac:dyDescent="0.2">
      <c r="A3205" s="3" t="s">
        <v>5023</v>
      </c>
      <c r="B3205" s="3" t="s">
        <v>5024</v>
      </c>
      <c r="C3205" s="3">
        <v>26.95</v>
      </c>
      <c r="D3205" s="3">
        <v>2</v>
      </c>
      <c r="E3205" s="3">
        <v>4</v>
      </c>
      <c r="F3205" s="3">
        <v>8</v>
      </c>
      <c r="G3205" s="3">
        <v>141</v>
      </c>
      <c r="H3205" s="3">
        <v>15.900161864659999</v>
      </c>
      <c r="I3205" s="3">
        <v>5.46533203125</v>
      </c>
      <c r="J3205" s="3">
        <v>1.0252956076031099</v>
      </c>
      <c r="K3205" s="3">
        <v>1.15851812027156</v>
      </c>
      <c r="L3205" s="3"/>
      <c r="M3205" s="3">
        <f t="shared" si="200"/>
        <v>1.0919068639373348</v>
      </c>
      <c r="N3205" s="3">
        <v>0.95896240231155105</v>
      </c>
      <c r="O3205" s="3">
        <v>1.1299393998965099</v>
      </c>
      <c r="P3205" s="3"/>
      <c r="Q3205" s="3">
        <f t="shared" si="201"/>
        <v>1.0444509011040304</v>
      </c>
      <c r="R3205" s="3">
        <f t="shared" si="202"/>
        <v>0.95653845176668106</v>
      </c>
      <c r="S3205" s="3">
        <f t="shared" si="203"/>
        <v>0.7042237596657982</v>
      </c>
    </row>
    <row r="3206" spans="1:19" s="5" customFormat="1" ht="12.75" x14ac:dyDescent="0.2">
      <c r="A3206" s="3" t="s">
        <v>7377</v>
      </c>
      <c r="B3206" s="3" t="s">
        <v>7378</v>
      </c>
      <c r="C3206" s="3">
        <v>22.04</v>
      </c>
      <c r="D3206" s="3">
        <v>12</v>
      </c>
      <c r="E3206" s="3">
        <v>12</v>
      </c>
      <c r="F3206" s="3">
        <v>41</v>
      </c>
      <c r="G3206" s="3">
        <v>558</v>
      </c>
      <c r="H3206" s="3">
        <v>60.585531214660101</v>
      </c>
      <c r="I3206" s="3">
        <v>5.92236328125</v>
      </c>
      <c r="J3206" s="3">
        <v>1.0092401810340901</v>
      </c>
      <c r="K3206" s="3">
        <v>0.95333902614274402</v>
      </c>
      <c r="L3206" s="3">
        <v>1.0253102259045399</v>
      </c>
      <c r="M3206" s="3">
        <f t="shared" si="200"/>
        <v>0.99596314436045807</v>
      </c>
      <c r="N3206" s="3">
        <v>1.03155051979177</v>
      </c>
      <c r="O3206" s="3">
        <v>1.0226803994962099</v>
      </c>
      <c r="P3206" s="3">
        <v>0.96933310895067404</v>
      </c>
      <c r="Q3206" s="3">
        <f t="shared" si="201"/>
        <v>1.0078546760795513</v>
      </c>
      <c r="R3206" s="3">
        <f t="shared" si="202"/>
        <v>1.0119397306882567</v>
      </c>
      <c r="S3206" s="3">
        <f t="shared" si="203"/>
        <v>0.70478021973786831</v>
      </c>
    </row>
    <row r="3207" spans="1:19" s="5" customFormat="1" ht="12.75" x14ac:dyDescent="0.2">
      <c r="A3207" s="3" t="s">
        <v>1423</v>
      </c>
      <c r="B3207" s="3" t="s">
        <v>1424</v>
      </c>
      <c r="C3207" s="3">
        <v>43.17</v>
      </c>
      <c r="D3207" s="3">
        <v>20</v>
      </c>
      <c r="E3207" s="3">
        <v>20</v>
      </c>
      <c r="F3207" s="3">
        <v>86</v>
      </c>
      <c r="G3207" s="3">
        <v>417</v>
      </c>
      <c r="H3207" s="3">
        <v>47.222681674660002</v>
      </c>
      <c r="I3207" s="3">
        <v>8.73388671875</v>
      </c>
      <c r="J3207" s="3">
        <v>1.0493023335279299</v>
      </c>
      <c r="K3207" s="3">
        <v>0.96181796292499799</v>
      </c>
      <c r="L3207" s="3">
        <v>1.0218234232037</v>
      </c>
      <c r="M3207" s="3">
        <f t="shared" si="200"/>
        <v>1.0109812398855427</v>
      </c>
      <c r="N3207" s="3">
        <v>0.98083017643072801</v>
      </c>
      <c r="O3207" s="3">
        <v>1.03141576892255</v>
      </c>
      <c r="P3207" s="3">
        <v>0.98332274232101802</v>
      </c>
      <c r="Q3207" s="3">
        <f t="shared" si="201"/>
        <v>0.99852289589143195</v>
      </c>
      <c r="R3207" s="3">
        <f t="shared" si="202"/>
        <v>0.98767697806586285</v>
      </c>
      <c r="S3207" s="3">
        <f t="shared" si="203"/>
        <v>0.70502223593219249</v>
      </c>
    </row>
    <row r="3208" spans="1:19" s="5" customFormat="1" ht="12.75" x14ac:dyDescent="0.2">
      <c r="A3208" s="3" t="s">
        <v>7437</v>
      </c>
      <c r="B3208" s="3" t="s">
        <v>7438</v>
      </c>
      <c r="C3208" s="3">
        <v>78.8</v>
      </c>
      <c r="D3208" s="3">
        <v>20</v>
      </c>
      <c r="E3208" s="3">
        <v>24</v>
      </c>
      <c r="F3208" s="3">
        <v>810</v>
      </c>
      <c r="G3208" s="3">
        <v>434</v>
      </c>
      <c r="H3208" s="3">
        <v>47.211021794659999</v>
      </c>
      <c r="I3208" s="3">
        <v>5.07177734375</v>
      </c>
      <c r="J3208" s="3">
        <v>1.0248451573133499</v>
      </c>
      <c r="K3208" s="3">
        <v>0.96991745324863599</v>
      </c>
      <c r="L3208" s="3">
        <v>0.95177629193052604</v>
      </c>
      <c r="M3208" s="3">
        <f t="shared" si="200"/>
        <v>0.98217963416417076</v>
      </c>
      <c r="N3208" s="3">
        <v>1.0119408478792</v>
      </c>
      <c r="O3208" s="3">
        <v>0.99977379871556604</v>
      </c>
      <c r="P3208" s="3">
        <v>0.96635097182832097</v>
      </c>
      <c r="Q3208" s="3">
        <f t="shared" si="201"/>
        <v>0.99268853947436231</v>
      </c>
      <c r="R3208" s="3">
        <f t="shared" si="202"/>
        <v>1.0106995756627906</v>
      </c>
      <c r="S3208" s="3">
        <f t="shared" si="203"/>
        <v>0.70517022107557703</v>
      </c>
    </row>
    <row r="3209" spans="1:19" s="5" customFormat="1" ht="12.75" x14ac:dyDescent="0.2">
      <c r="A3209" s="3" t="s">
        <v>3595</v>
      </c>
      <c r="B3209" s="3" t="s">
        <v>3596</v>
      </c>
      <c r="C3209" s="3">
        <v>26.68</v>
      </c>
      <c r="D3209" s="3">
        <v>23</v>
      </c>
      <c r="E3209" s="3">
        <v>23</v>
      </c>
      <c r="F3209" s="3">
        <v>185</v>
      </c>
      <c r="G3209" s="3">
        <v>832</v>
      </c>
      <c r="H3209" s="3">
        <v>95.582972814660096</v>
      </c>
      <c r="I3209" s="3">
        <v>6.88818359375</v>
      </c>
      <c r="J3209" s="3">
        <v>1.0427013581479101</v>
      </c>
      <c r="K3209" s="3">
        <v>0.95537756021954701</v>
      </c>
      <c r="L3209" s="3">
        <v>0.99527638831938303</v>
      </c>
      <c r="M3209" s="3">
        <f t="shared" si="200"/>
        <v>0.99778510222894667</v>
      </c>
      <c r="N3209" s="3">
        <v>1.02592019034048</v>
      </c>
      <c r="O3209" s="3">
        <v>1.02936810344804</v>
      </c>
      <c r="P3209" s="3">
        <v>0.97545286991637603</v>
      </c>
      <c r="Q3209" s="3">
        <f t="shared" si="201"/>
        <v>1.0102470545682987</v>
      </c>
      <c r="R3209" s="3">
        <f t="shared" si="202"/>
        <v>1.0124896155610195</v>
      </c>
      <c r="S3209" s="3">
        <f t="shared" si="203"/>
        <v>0.70530798732092048</v>
      </c>
    </row>
    <row r="3210" spans="1:19" s="5" customFormat="1" ht="12.75" x14ac:dyDescent="0.2">
      <c r="A3210" s="3" t="s">
        <v>3007</v>
      </c>
      <c r="B3210" s="3" t="s">
        <v>3008</v>
      </c>
      <c r="C3210" s="3">
        <v>1.2</v>
      </c>
      <c r="D3210" s="3">
        <v>1</v>
      </c>
      <c r="E3210" s="3">
        <v>1</v>
      </c>
      <c r="F3210" s="3">
        <v>2</v>
      </c>
      <c r="G3210" s="3">
        <v>585</v>
      </c>
      <c r="H3210" s="3">
        <v>66.878231354660002</v>
      </c>
      <c r="I3210" s="3">
        <v>5.17333984375</v>
      </c>
      <c r="J3210" s="3"/>
      <c r="K3210" s="3">
        <v>0.87392423590941104</v>
      </c>
      <c r="L3210" s="3">
        <v>0.969086594421667</v>
      </c>
      <c r="M3210" s="3">
        <f t="shared" si="200"/>
        <v>0.92150541516553908</v>
      </c>
      <c r="N3210" s="3"/>
      <c r="O3210" s="3">
        <v>0.92133023272315395</v>
      </c>
      <c r="P3210" s="3">
        <v>0.96774678603867503</v>
      </c>
      <c r="Q3210" s="3">
        <f t="shared" si="201"/>
        <v>0.94453850938091444</v>
      </c>
      <c r="R3210" s="3">
        <f t="shared" si="202"/>
        <v>1.024995072016194</v>
      </c>
      <c r="S3210" s="3">
        <f t="shared" si="203"/>
        <v>0.7059508615143808</v>
      </c>
    </row>
    <row r="3211" spans="1:19" s="5" customFormat="1" ht="12.75" x14ac:dyDescent="0.2">
      <c r="A3211" s="3" t="s">
        <v>149</v>
      </c>
      <c r="B3211" s="3" t="s">
        <v>150</v>
      </c>
      <c r="C3211" s="3">
        <v>41.61</v>
      </c>
      <c r="D3211" s="3">
        <v>18</v>
      </c>
      <c r="E3211" s="3">
        <v>18</v>
      </c>
      <c r="F3211" s="3">
        <v>139</v>
      </c>
      <c r="G3211" s="3">
        <v>483</v>
      </c>
      <c r="H3211" s="3">
        <v>55.760154074660001</v>
      </c>
      <c r="I3211" s="3">
        <v>6.60986328125</v>
      </c>
      <c r="J3211" s="3">
        <v>1.07518136217653</v>
      </c>
      <c r="K3211" s="3">
        <v>0.96882007070093401</v>
      </c>
      <c r="L3211" s="3">
        <v>1.0216138459823501</v>
      </c>
      <c r="M3211" s="3">
        <f t="shared" si="200"/>
        <v>1.0218717596199383</v>
      </c>
      <c r="N3211" s="3">
        <v>0.99876571477734999</v>
      </c>
      <c r="O3211" s="3">
        <v>1.0264415958328801</v>
      </c>
      <c r="P3211" s="3">
        <v>1.00163226503636</v>
      </c>
      <c r="Q3211" s="3">
        <f t="shared" si="201"/>
        <v>1.0089465252155299</v>
      </c>
      <c r="R3211" s="3">
        <f t="shared" si="202"/>
        <v>0.98735141246175973</v>
      </c>
      <c r="S3211" s="3">
        <f t="shared" si="203"/>
        <v>0.70639483554749882</v>
      </c>
    </row>
    <row r="3212" spans="1:19" s="5" customFormat="1" ht="12.75" x14ac:dyDescent="0.2">
      <c r="A3212" s="3" t="s">
        <v>3741</v>
      </c>
      <c r="B3212" s="3" t="s">
        <v>3742</v>
      </c>
      <c r="C3212" s="3">
        <v>9.11</v>
      </c>
      <c r="D3212" s="3">
        <v>4</v>
      </c>
      <c r="E3212" s="3">
        <v>4</v>
      </c>
      <c r="F3212" s="3">
        <v>9</v>
      </c>
      <c r="G3212" s="3">
        <v>527</v>
      </c>
      <c r="H3212" s="3">
        <v>58.625128784660099</v>
      </c>
      <c r="I3212" s="3">
        <v>7.72314453125</v>
      </c>
      <c r="J3212" s="3">
        <v>1.08610902217506</v>
      </c>
      <c r="K3212" s="3">
        <v>0.98310213266259305</v>
      </c>
      <c r="L3212" s="3">
        <v>0.99660620976790004</v>
      </c>
      <c r="M3212" s="3">
        <f t="shared" si="200"/>
        <v>1.0219391215351843</v>
      </c>
      <c r="N3212" s="3">
        <v>1.0070247445182201</v>
      </c>
      <c r="O3212" s="3">
        <v>1.04590648770435</v>
      </c>
      <c r="P3212" s="3">
        <v>0.96441612920739295</v>
      </c>
      <c r="Q3212" s="3">
        <f t="shared" si="201"/>
        <v>1.0057824538099878</v>
      </c>
      <c r="R3212" s="3">
        <f t="shared" si="202"/>
        <v>0.98419018571191841</v>
      </c>
      <c r="S3212" s="3">
        <f t="shared" si="203"/>
        <v>0.70680086280457832</v>
      </c>
    </row>
    <row r="3213" spans="1:19" s="5" customFormat="1" ht="12.75" x14ac:dyDescent="0.2">
      <c r="A3213" s="3" t="s">
        <v>8167</v>
      </c>
      <c r="B3213" s="3" t="s">
        <v>8168</v>
      </c>
      <c r="C3213" s="3">
        <v>13.25</v>
      </c>
      <c r="D3213" s="3">
        <v>6</v>
      </c>
      <c r="E3213" s="3">
        <v>7</v>
      </c>
      <c r="F3213" s="3">
        <v>29</v>
      </c>
      <c r="G3213" s="3">
        <v>536</v>
      </c>
      <c r="H3213" s="3">
        <v>59.973203324659998</v>
      </c>
      <c r="I3213" s="3">
        <v>5.30029296875</v>
      </c>
      <c r="J3213" s="3">
        <v>1.0556901862183401</v>
      </c>
      <c r="K3213" s="3">
        <v>0.97006060850624498</v>
      </c>
      <c r="L3213" s="3">
        <v>1.03325744863069</v>
      </c>
      <c r="M3213" s="3">
        <f t="shared" si="200"/>
        <v>1.0196694144517584</v>
      </c>
      <c r="N3213" s="3">
        <v>0.98674628156715405</v>
      </c>
      <c r="O3213" s="3">
        <v>1.03768764591634</v>
      </c>
      <c r="P3213" s="3">
        <v>1.0794476161715301</v>
      </c>
      <c r="Q3213" s="3">
        <f t="shared" si="201"/>
        <v>1.0346271812183414</v>
      </c>
      <c r="R3213" s="3">
        <f t="shared" si="202"/>
        <v>1.0146692315711219</v>
      </c>
      <c r="S3213" s="3">
        <f t="shared" si="203"/>
        <v>0.70736631071705314</v>
      </c>
    </row>
    <row r="3214" spans="1:19" s="5" customFormat="1" ht="12.75" x14ac:dyDescent="0.2">
      <c r="A3214" s="3" t="s">
        <v>2637</v>
      </c>
      <c r="B3214" s="3" t="s">
        <v>2638</v>
      </c>
      <c r="C3214" s="3">
        <v>12.34</v>
      </c>
      <c r="D3214" s="3">
        <v>9</v>
      </c>
      <c r="E3214" s="3">
        <v>9</v>
      </c>
      <c r="F3214" s="3">
        <v>16</v>
      </c>
      <c r="G3214" s="3">
        <v>786</v>
      </c>
      <c r="H3214" s="3">
        <v>84.566708554660096</v>
      </c>
      <c r="I3214" s="3">
        <v>5.55419921875</v>
      </c>
      <c r="J3214" s="3">
        <v>0.87919818102338998</v>
      </c>
      <c r="K3214" s="3">
        <v>1.1672291845135501</v>
      </c>
      <c r="L3214" s="3">
        <v>0.99792066145063596</v>
      </c>
      <c r="M3214" s="3">
        <f t="shared" si="200"/>
        <v>1.0147826756625253</v>
      </c>
      <c r="N3214" s="3">
        <v>1.1295667396403899</v>
      </c>
      <c r="O3214" s="3">
        <v>0.945559290499835</v>
      </c>
      <c r="P3214" s="3">
        <v>1.09085199779915</v>
      </c>
      <c r="Q3214" s="3">
        <f t="shared" si="201"/>
        <v>1.0553260093131251</v>
      </c>
      <c r="R3214" s="3">
        <f t="shared" si="202"/>
        <v>1.03995272546817</v>
      </c>
      <c r="S3214" s="3">
        <f t="shared" si="203"/>
        <v>0.7075660470987708</v>
      </c>
    </row>
    <row r="3215" spans="1:19" s="5" customFormat="1" ht="12.75" x14ac:dyDescent="0.2">
      <c r="A3215" s="3" t="s">
        <v>7061</v>
      </c>
      <c r="B3215" s="3" t="s">
        <v>7062</v>
      </c>
      <c r="C3215" s="3">
        <v>12.01</v>
      </c>
      <c r="D3215" s="3">
        <v>9</v>
      </c>
      <c r="E3215" s="3">
        <v>11</v>
      </c>
      <c r="F3215" s="3">
        <v>21</v>
      </c>
      <c r="G3215" s="3">
        <v>1116</v>
      </c>
      <c r="H3215" s="3">
        <v>123.38783623466</v>
      </c>
      <c r="I3215" s="3">
        <v>7.12255859375</v>
      </c>
      <c r="J3215" s="3">
        <v>1.0053453094969</v>
      </c>
      <c r="K3215" s="3">
        <v>0.91412113111978599</v>
      </c>
      <c r="L3215" s="3">
        <v>0.98190633446007403</v>
      </c>
      <c r="M3215" s="3">
        <f t="shared" si="200"/>
        <v>0.96712425835892013</v>
      </c>
      <c r="N3215" s="3">
        <v>0.95608346574266001</v>
      </c>
      <c r="O3215" s="3">
        <v>1.0357109160220499</v>
      </c>
      <c r="P3215" s="3">
        <v>0.95555646314189202</v>
      </c>
      <c r="Q3215" s="3">
        <f t="shared" si="201"/>
        <v>0.98245028163553394</v>
      </c>
      <c r="R3215" s="3">
        <f t="shared" si="202"/>
        <v>1.0158470053296151</v>
      </c>
      <c r="S3215" s="3">
        <f t="shared" si="203"/>
        <v>0.70859801029818703</v>
      </c>
    </row>
    <row r="3216" spans="1:19" s="5" customFormat="1" ht="12.75" x14ac:dyDescent="0.2">
      <c r="A3216" s="3" t="s">
        <v>7611</v>
      </c>
      <c r="B3216" s="3" t="s">
        <v>7612</v>
      </c>
      <c r="C3216" s="3">
        <v>23.56</v>
      </c>
      <c r="D3216" s="3">
        <v>7</v>
      </c>
      <c r="E3216" s="3">
        <v>7</v>
      </c>
      <c r="F3216" s="3">
        <v>30</v>
      </c>
      <c r="G3216" s="3">
        <v>331</v>
      </c>
      <c r="H3216" s="3">
        <v>37.114784074660001</v>
      </c>
      <c r="I3216" s="3">
        <v>5.87158203125</v>
      </c>
      <c r="J3216" s="3">
        <v>0.97561076089358001</v>
      </c>
      <c r="K3216" s="3">
        <v>0.98696244204261596</v>
      </c>
      <c r="L3216" s="3">
        <v>0.99765561045012596</v>
      </c>
      <c r="M3216" s="3">
        <f t="shared" si="200"/>
        <v>0.98674293779544053</v>
      </c>
      <c r="N3216" s="3">
        <v>1.0151681291152801</v>
      </c>
      <c r="O3216" s="3">
        <v>1.00099690265737</v>
      </c>
      <c r="P3216" s="3">
        <v>0.96397035559811906</v>
      </c>
      <c r="Q3216" s="3">
        <f t="shared" si="201"/>
        <v>0.99337846245692318</v>
      </c>
      <c r="R3216" s="3">
        <f t="shared" si="202"/>
        <v>1.0067246740841211</v>
      </c>
      <c r="S3216" s="3">
        <f t="shared" si="203"/>
        <v>0.70873646779829458</v>
      </c>
    </row>
    <row r="3217" spans="1:19" s="5" customFormat="1" ht="12.75" x14ac:dyDescent="0.2">
      <c r="A3217" s="3" t="s">
        <v>6429</v>
      </c>
      <c r="B3217" s="3" t="s">
        <v>6430</v>
      </c>
      <c r="C3217" s="3">
        <v>4.04</v>
      </c>
      <c r="D3217" s="3">
        <v>1</v>
      </c>
      <c r="E3217" s="3">
        <v>1</v>
      </c>
      <c r="F3217" s="3">
        <v>3</v>
      </c>
      <c r="G3217" s="3">
        <v>198</v>
      </c>
      <c r="H3217" s="3">
        <v>21.86314704466</v>
      </c>
      <c r="I3217" s="3">
        <v>8.47021484375</v>
      </c>
      <c r="J3217" s="3">
        <v>1.11436070786382</v>
      </c>
      <c r="K3217" s="3">
        <v>0.98997309148250801</v>
      </c>
      <c r="L3217" s="3">
        <v>1.0028851492791</v>
      </c>
      <c r="M3217" s="3">
        <f t="shared" si="200"/>
        <v>1.0357396495418094</v>
      </c>
      <c r="N3217" s="3">
        <v>1.0699225749972801</v>
      </c>
      <c r="O3217" s="3">
        <v>1.29048235722408</v>
      </c>
      <c r="P3217" s="3">
        <v>0.89304375531047198</v>
      </c>
      <c r="Q3217" s="3">
        <f t="shared" si="201"/>
        <v>1.0844828958439441</v>
      </c>
      <c r="R3217" s="3">
        <f t="shared" si="202"/>
        <v>1.0470612922115106</v>
      </c>
      <c r="S3217" s="3">
        <f t="shared" si="203"/>
        <v>0.7089165622572009</v>
      </c>
    </row>
    <row r="3218" spans="1:19" s="5" customFormat="1" ht="12.75" x14ac:dyDescent="0.2">
      <c r="A3218" s="3" t="s">
        <v>6705</v>
      </c>
      <c r="B3218" s="3" t="s">
        <v>6706</v>
      </c>
      <c r="C3218" s="3">
        <v>38.42</v>
      </c>
      <c r="D3218" s="3">
        <v>9</v>
      </c>
      <c r="E3218" s="3">
        <v>15</v>
      </c>
      <c r="F3218" s="3">
        <v>104</v>
      </c>
      <c r="G3218" s="3">
        <v>393</v>
      </c>
      <c r="H3218" s="3">
        <v>43.336421124659999</v>
      </c>
      <c r="I3218" s="3">
        <v>6.31591796875</v>
      </c>
      <c r="J3218" s="3">
        <v>1.05624117701443</v>
      </c>
      <c r="K3218" s="3">
        <v>0.96815875070858604</v>
      </c>
      <c r="L3218" s="3">
        <v>0.96860679431859897</v>
      </c>
      <c r="M3218" s="3">
        <f t="shared" si="200"/>
        <v>0.99766890734720504</v>
      </c>
      <c r="N3218" s="3">
        <v>1.02834542982932</v>
      </c>
      <c r="O3218" s="3">
        <v>1.02996061234783</v>
      </c>
      <c r="P3218" s="3">
        <v>0.975877456928672</v>
      </c>
      <c r="Q3218" s="3">
        <f t="shared" si="201"/>
        <v>1.0113944997019406</v>
      </c>
      <c r="R3218" s="3">
        <f t="shared" si="202"/>
        <v>1.0137576627412714</v>
      </c>
      <c r="S3218" s="3">
        <f t="shared" si="203"/>
        <v>0.70911416776763092</v>
      </c>
    </row>
    <row r="3219" spans="1:19" s="5" customFormat="1" ht="12.75" x14ac:dyDescent="0.2">
      <c r="A3219" s="3" t="s">
        <v>3013</v>
      </c>
      <c r="B3219" s="3" t="s">
        <v>3014</v>
      </c>
      <c r="C3219" s="3">
        <v>16.100000000000001</v>
      </c>
      <c r="D3219" s="3">
        <v>6</v>
      </c>
      <c r="E3219" s="3">
        <v>6</v>
      </c>
      <c r="F3219" s="3">
        <v>9</v>
      </c>
      <c r="G3219" s="3">
        <v>441</v>
      </c>
      <c r="H3219" s="3">
        <v>50.200774944659997</v>
      </c>
      <c r="I3219" s="3">
        <v>6.68310546875</v>
      </c>
      <c r="J3219" s="3">
        <v>0.94325054050213897</v>
      </c>
      <c r="K3219" s="3">
        <v>1.0001757158445901</v>
      </c>
      <c r="L3219" s="3">
        <v>1.06128043035762</v>
      </c>
      <c r="M3219" s="3">
        <f t="shared" si="200"/>
        <v>1.0015688955681163</v>
      </c>
      <c r="N3219" s="3">
        <v>1.01972440240735</v>
      </c>
      <c r="O3219" s="3">
        <v>0.97565665850618799</v>
      </c>
      <c r="P3219" s="3">
        <v>0.96352855106479895</v>
      </c>
      <c r="Q3219" s="3">
        <f t="shared" si="201"/>
        <v>0.98630320399277893</v>
      </c>
      <c r="R3219" s="3">
        <f t="shared" si="202"/>
        <v>0.98475822118389733</v>
      </c>
      <c r="S3219" s="3">
        <f t="shared" si="203"/>
        <v>0.70926053763276542</v>
      </c>
    </row>
    <row r="3220" spans="1:19" s="5" customFormat="1" ht="12.75" x14ac:dyDescent="0.2">
      <c r="A3220" s="3" t="s">
        <v>907</v>
      </c>
      <c r="B3220" s="3" t="s">
        <v>908</v>
      </c>
      <c r="C3220" s="3">
        <v>9.2899999999999991</v>
      </c>
      <c r="D3220" s="3">
        <v>5</v>
      </c>
      <c r="E3220" s="3">
        <v>7</v>
      </c>
      <c r="F3220" s="3">
        <v>16</v>
      </c>
      <c r="G3220" s="3">
        <v>743</v>
      </c>
      <c r="H3220" s="3">
        <v>83.059417314659996</v>
      </c>
      <c r="I3220" s="3">
        <v>7.34228515625</v>
      </c>
      <c r="J3220" s="3">
        <v>0.942703527986826</v>
      </c>
      <c r="K3220" s="3">
        <v>1.07941405663955</v>
      </c>
      <c r="L3220" s="3">
        <v>0.97259267958006201</v>
      </c>
      <c r="M3220" s="3">
        <f t="shared" si="200"/>
        <v>0.99823675473547935</v>
      </c>
      <c r="N3220" s="3">
        <v>1.03570360631148</v>
      </c>
      <c r="O3220" s="3">
        <v>0.94147977759534096</v>
      </c>
      <c r="P3220" s="3">
        <v>1.08950777480405</v>
      </c>
      <c r="Q3220" s="3">
        <f t="shared" si="201"/>
        <v>1.0222303862369568</v>
      </c>
      <c r="R3220" s="3">
        <f t="shared" si="202"/>
        <v>1.0240360128873791</v>
      </c>
      <c r="S3220" s="3">
        <f t="shared" si="203"/>
        <v>0.70941573437025807</v>
      </c>
    </row>
    <row r="3221" spans="1:19" s="5" customFormat="1" ht="12.75" x14ac:dyDescent="0.2">
      <c r="A3221" s="3" t="s">
        <v>7175</v>
      </c>
      <c r="B3221" s="3" t="s">
        <v>7176</v>
      </c>
      <c r="C3221" s="3">
        <v>10.43</v>
      </c>
      <c r="D3221" s="3">
        <v>6</v>
      </c>
      <c r="E3221" s="3">
        <v>8</v>
      </c>
      <c r="F3221" s="3">
        <v>16</v>
      </c>
      <c r="G3221" s="3">
        <v>633</v>
      </c>
      <c r="H3221" s="3">
        <v>69.5776762846601</v>
      </c>
      <c r="I3221" s="3">
        <v>5.37646484375</v>
      </c>
      <c r="J3221" s="3">
        <v>0.96893174587295705</v>
      </c>
      <c r="K3221" s="3">
        <v>1.0292064526714999</v>
      </c>
      <c r="L3221" s="3">
        <v>0.97790885596705301</v>
      </c>
      <c r="M3221" s="3">
        <f t="shared" si="200"/>
        <v>0.99201568483716995</v>
      </c>
      <c r="N3221" s="3">
        <v>0.97507200339496303</v>
      </c>
      <c r="O3221" s="3">
        <v>1.02165157457488</v>
      </c>
      <c r="P3221" s="3">
        <v>1.00724062985617</v>
      </c>
      <c r="Q3221" s="3">
        <f t="shared" si="201"/>
        <v>1.001321402608671</v>
      </c>
      <c r="R3221" s="3">
        <f t="shared" si="202"/>
        <v>1.009380615562574</v>
      </c>
      <c r="S3221" s="3">
        <f t="shared" si="203"/>
        <v>0.70980825136608172</v>
      </c>
    </row>
    <row r="3222" spans="1:19" s="5" customFormat="1" ht="12.75" x14ac:dyDescent="0.2">
      <c r="A3222" s="3" t="s">
        <v>5195</v>
      </c>
      <c r="B3222" s="3" t="s">
        <v>5196</v>
      </c>
      <c r="C3222" s="3">
        <v>4.55</v>
      </c>
      <c r="D3222" s="3">
        <v>3</v>
      </c>
      <c r="E3222" s="3">
        <v>3</v>
      </c>
      <c r="F3222" s="3">
        <v>5</v>
      </c>
      <c r="G3222" s="3">
        <v>681</v>
      </c>
      <c r="H3222" s="3">
        <v>74.770268084660103</v>
      </c>
      <c r="I3222" s="3">
        <v>7.10791015625</v>
      </c>
      <c r="J3222" s="3">
        <v>1.050316860101</v>
      </c>
      <c r="K3222" s="3">
        <v>0.97280140038914498</v>
      </c>
      <c r="L3222" s="3">
        <v>1.0212142114721801</v>
      </c>
      <c r="M3222" s="3">
        <f t="shared" si="200"/>
        <v>1.0147774906541083</v>
      </c>
      <c r="N3222" s="3">
        <v>1.09534539635547</v>
      </c>
      <c r="O3222" s="3">
        <v>1.011129892622</v>
      </c>
      <c r="P3222" s="3">
        <v>0.98587609126675202</v>
      </c>
      <c r="Q3222" s="3">
        <f t="shared" si="201"/>
        <v>1.0307837934147408</v>
      </c>
      <c r="R3222" s="3">
        <f t="shared" si="202"/>
        <v>1.015773214234694</v>
      </c>
      <c r="S3222" s="3">
        <f t="shared" si="203"/>
        <v>0.71002214631657834</v>
      </c>
    </row>
    <row r="3223" spans="1:19" s="5" customFormat="1" ht="12.75" x14ac:dyDescent="0.2">
      <c r="A3223" s="3" t="s">
        <v>465</v>
      </c>
      <c r="B3223" s="3" t="s">
        <v>466</v>
      </c>
      <c r="C3223" s="3">
        <v>23.43</v>
      </c>
      <c r="D3223" s="3">
        <v>14</v>
      </c>
      <c r="E3223" s="3">
        <v>14</v>
      </c>
      <c r="F3223" s="3">
        <v>122</v>
      </c>
      <c r="G3223" s="3">
        <v>525</v>
      </c>
      <c r="H3223" s="3">
        <v>58.085708744660003</v>
      </c>
      <c r="I3223" s="3">
        <v>5.10986328125</v>
      </c>
      <c r="J3223" s="3">
        <v>0.99597557577845097</v>
      </c>
      <c r="K3223" s="3">
        <v>1.0558862283735</v>
      </c>
      <c r="L3223" s="3">
        <v>0.998858347930907</v>
      </c>
      <c r="M3223" s="3">
        <f t="shared" si="200"/>
        <v>1.0169067173609527</v>
      </c>
      <c r="N3223" s="3">
        <v>1.0387230189788399</v>
      </c>
      <c r="O3223" s="3">
        <v>0.99500503975096199</v>
      </c>
      <c r="P3223" s="3">
        <v>0.98674582543926603</v>
      </c>
      <c r="Q3223" s="3">
        <f t="shared" si="201"/>
        <v>1.006824628056356</v>
      </c>
      <c r="R3223" s="3">
        <f t="shared" si="202"/>
        <v>0.99008553180692771</v>
      </c>
      <c r="S3223" s="3">
        <f t="shared" si="203"/>
        <v>0.71072541200963246</v>
      </c>
    </row>
    <row r="3224" spans="1:19" s="5" customFormat="1" ht="12.75" x14ac:dyDescent="0.2">
      <c r="A3224" s="3" t="s">
        <v>1501</v>
      </c>
      <c r="B3224" s="3" t="s">
        <v>1502</v>
      </c>
      <c r="C3224" s="3">
        <v>3.7</v>
      </c>
      <c r="D3224" s="3">
        <v>1</v>
      </c>
      <c r="E3224" s="3">
        <v>1</v>
      </c>
      <c r="F3224" s="3">
        <v>4</v>
      </c>
      <c r="G3224" s="3">
        <v>243</v>
      </c>
      <c r="H3224" s="3">
        <v>28.082615894660002</v>
      </c>
      <c r="I3224" s="3">
        <v>4.24658203125</v>
      </c>
      <c r="J3224" s="3">
        <v>0.88716483351586894</v>
      </c>
      <c r="K3224" s="3">
        <v>1.0294064699013601</v>
      </c>
      <c r="L3224" s="3">
        <v>0.97903386972822004</v>
      </c>
      <c r="M3224" s="3">
        <f t="shared" si="200"/>
        <v>0.96520172438181628</v>
      </c>
      <c r="N3224" s="3">
        <v>0.95995032442579897</v>
      </c>
      <c r="O3224" s="3">
        <v>0.96116332846589303</v>
      </c>
      <c r="P3224" s="3">
        <v>1.03175215877393</v>
      </c>
      <c r="Q3224" s="3">
        <f t="shared" si="201"/>
        <v>0.98428860388854067</v>
      </c>
      <c r="R3224" s="3">
        <f t="shared" si="202"/>
        <v>1.0197750159625429</v>
      </c>
      <c r="S3224" s="3">
        <f t="shared" si="203"/>
        <v>0.71080083997729959</v>
      </c>
    </row>
    <row r="3225" spans="1:19" s="5" customFormat="1" ht="12.75" x14ac:dyDescent="0.2">
      <c r="A3225" s="3" t="s">
        <v>5161</v>
      </c>
      <c r="B3225" s="3" t="s">
        <v>5162</v>
      </c>
      <c r="C3225" s="3">
        <v>1.28</v>
      </c>
      <c r="D3225" s="3">
        <v>3</v>
      </c>
      <c r="E3225" s="3">
        <v>3</v>
      </c>
      <c r="F3225" s="3">
        <v>3</v>
      </c>
      <c r="G3225" s="3">
        <v>2037</v>
      </c>
      <c r="H3225" s="3">
        <v>229.52853320466099</v>
      </c>
      <c r="I3225" s="3">
        <v>6.12548828125</v>
      </c>
      <c r="J3225" s="3">
        <v>1.11782053673478</v>
      </c>
      <c r="K3225" s="3">
        <v>1.00287752759153</v>
      </c>
      <c r="L3225" s="3">
        <v>0.95390190678702202</v>
      </c>
      <c r="M3225" s="3">
        <f t="shared" si="200"/>
        <v>1.0248666570377774</v>
      </c>
      <c r="N3225" s="3">
        <v>1.0245504481327501</v>
      </c>
      <c r="O3225" s="3">
        <v>1.0585976744632</v>
      </c>
      <c r="P3225" s="3">
        <v>0.91333651271927396</v>
      </c>
      <c r="Q3225" s="3">
        <f t="shared" si="201"/>
        <v>0.99882821177174119</v>
      </c>
      <c r="R3225" s="3">
        <f t="shared" si="202"/>
        <v>0.97459333359395617</v>
      </c>
      <c r="S3225" s="3">
        <f t="shared" si="203"/>
        <v>0.71107166892367624</v>
      </c>
    </row>
    <row r="3226" spans="1:19" s="5" customFormat="1" ht="12.75" x14ac:dyDescent="0.2">
      <c r="A3226" s="3" t="s">
        <v>7723</v>
      </c>
      <c r="B3226" s="3" t="s">
        <v>7724</v>
      </c>
      <c r="C3226" s="3">
        <v>11.45</v>
      </c>
      <c r="D3226" s="3">
        <v>2</v>
      </c>
      <c r="E3226" s="3">
        <v>2</v>
      </c>
      <c r="F3226" s="3">
        <v>7</v>
      </c>
      <c r="G3226" s="3">
        <v>227</v>
      </c>
      <c r="H3226" s="3">
        <v>26.210740894659999</v>
      </c>
      <c r="I3226" s="3">
        <v>8.82177734375</v>
      </c>
      <c r="J3226" s="3">
        <v>0.99176700871217505</v>
      </c>
      <c r="K3226" s="3">
        <v>1.1039261467680199</v>
      </c>
      <c r="L3226" s="3">
        <v>0.89793411217902996</v>
      </c>
      <c r="M3226" s="3">
        <f t="shared" si="200"/>
        <v>0.9978757558864082</v>
      </c>
      <c r="N3226" s="3">
        <v>1.00327879006469</v>
      </c>
      <c r="O3226" s="3">
        <v>0.99647883775966895</v>
      </c>
      <c r="P3226" s="3">
        <v>1.07027690315157</v>
      </c>
      <c r="Q3226" s="3">
        <f t="shared" si="201"/>
        <v>1.023344843658643</v>
      </c>
      <c r="R3226" s="3">
        <f t="shared" si="202"/>
        <v>1.0255233055037105</v>
      </c>
      <c r="S3226" s="3">
        <f t="shared" si="203"/>
        <v>0.7111175459575505</v>
      </c>
    </row>
    <row r="3227" spans="1:19" s="5" customFormat="1" ht="12.75" x14ac:dyDescent="0.2">
      <c r="A3227" s="3" t="s">
        <v>4147</v>
      </c>
      <c r="B3227" s="3" t="s">
        <v>4148</v>
      </c>
      <c r="C3227" s="3">
        <v>12.8</v>
      </c>
      <c r="D3227" s="3">
        <v>2</v>
      </c>
      <c r="E3227" s="3">
        <v>3</v>
      </c>
      <c r="F3227" s="3">
        <v>3</v>
      </c>
      <c r="G3227" s="3">
        <v>164</v>
      </c>
      <c r="H3227" s="3">
        <v>18.522384354660002</v>
      </c>
      <c r="I3227" s="3">
        <v>6.35400390625</v>
      </c>
      <c r="J3227" s="3">
        <v>0.91693698037466798</v>
      </c>
      <c r="K3227" s="3"/>
      <c r="L3227" s="3">
        <v>1.1127643415652999</v>
      </c>
      <c r="M3227" s="3">
        <f t="shared" si="200"/>
        <v>1.0148506609699839</v>
      </c>
      <c r="N3227" s="3">
        <v>0.98684125815968804</v>
      </c>
      <c r="O3227" s="3"/>
      <c r="P3227" s="3">
        <v>0.958419188168392</v>
      </c>
      <c r="Q3227" s="3">
        <f t="shared" si="201"/>
        <v>0.97263022316404002</v>
      </c>
      <c r="R3227" s="3">
        <f t="shared" si="202"/>
        <v>0.95839738847330502</v>
      </c>
      <c r="S3227" s="3">
        <f t="shared" si="203"/>
        <v>0.71112131436576598</v>
      </c>
    </row>
    <row r="3228" spans="1:19" s="5" customFormat="1" ht="12.75" x14ac:dyDescent="0.2">
      <c r="A3228" s="3" t="s">
        <v>5883</v>
      </c>
      <c r="B3228" s="3" t="s">
        <v>5884</v>
      </c>
      <c r="C3228" s="3">
        <v>33.909999999999997</v>
      </c>
      <c r="D3228" s="3">
        <v>15</v>
      </c>
      <c r="E3228" s="3">
        <v>15</v>
      </c>
      <c r="F3228" s="3">
        <v>68</v>
      </c>
      <c r="G3228" s="3">
        <v>460</v>
      </c>
      <c r="H3228" s="3">
        <v>53.488959554659999</v>
      </c>
      <c r="I3228" s="3">
        <v>5.23681640625</v>
      </c>
      <c r="J3228" s="3">
        <v>1.0046744867641999</v>
      </c>
      <c r="K3228" s="3">
        <v>1.0815185150189901</v>
      </c>
      <c r="L3228" s="3">
        <v>0.964280018903241</v>
      </c>
      <c r="M3228" s="3">
        <f t="shared" si="200"/>
        <v>1.0168243402288104</v>
      </c>
      <c r="N3228" s="3">
        <v>1.02863997074386</v>
      </c>
      <c r="O3228" s="3">
        <v>0.98565636423193603</v>
      </c>
      <c r="P3228" s="3">
        <v>1.09103617852757</v>
      </c>
      <c r="Q3228" s="3">
        <f t="shared" si="201"/>
        <v>1.0351108378344553</v>
      </c>
      <c r="R3228" s="3">
        <f t="shared" si="202"/>
        <v>1.0179839298511777</v>
      </c>
      <c r="S3228" s="3">
        <f t="shared" si="203"/>
        <v>0.7114157438141695</v>
      </c>
    </row>
    <row r="3229" spans="1:19" s="5" customFormat="1" ht="12.75" x14ac:dyDescent="0.2">
      <c r="A3229" s="3" t="s">
        <v>4889</v>
      </c>
      <c r="B3229" s="3" t="s">
        <v>4890</v>
      </c>
      <c r="C3229" s="3">
        <v>65.349999999999994</v>
      </c>
      <c r="D3229" s="3">
        <v>33</v>
      </c>
      <c r="E3229" s="3">
        <v>52</v>
      </c>
      <c r="F3229" s="3">
        <v>938</v>
      </c>
      <c r="G3229" s="3">
        <v>733</v>
      </c>
      <c r="H3229" s="3">
        <v>84.677685954660006</v>
      </c>
      <c r="I3229" s="3">
        <v>5.00830078125</v>
      </c>
      <c r="J3229" s="3">
        <v>1.04270214767225</v>
      </c>
      <c r="K3229" s="3">
        <v>0.99002505139129204</v>
      </c>
      <c r="L3229" s="3">
        <v>0.98125945137971304</v>
      </c>
      <c r="M3229" s="3">
        <f t="shared" si="200"/>
        <v>1.0046622168144184</v>
      </c>
      <c r="N3229" s="3">
        <v>0.99544000609807504</v>
      </c>
      <c r="O3229" s="3">
        <v>1.01110276275976</v>
      </c>
      <c r="P3229" s="3">
        <v>0.98257368434501302</v>
      </c>
      <c r="Q3229" s="3">
        <f t="shared" si="201"/>
        <v>0.9963721510676159</v>
      </c>
      <c r="R3229" s="3">
        <f t="shared" si="202"/>
        <v>0.99174840497825367</v>
      </c>
      <c r="S3229" s="3">
        <f t="shared" si="203"/>
        <v>0.71168703363338481</v>
      </c>
    </row>
    <row r="3230" spans="1:19" s="5" customFormat="1" ht="12.75" x14ac:dyDescent="0.2">
      <c r="A3230" s="3" t="s">
        <v>6821</v>
      </c>
      <c r="B3230" s="3" t="s">
        <v>6822</v>
      </c>
      <c r="C3230" s="3">
        <v>6.91</v>
      </c>
      <c r="D3230" s="3">
        <v>2</v>
      </c>
      <c r="E3230" s="3">
        <v>2</v>
      </c>
      <c r="F3230" s="3">
        <v>4</v>
      </c>
      <c r="G3230" s="3">
        <v>405</v>
      </c>
      <c r="H3230" s="3">
        <v>41.782626684660002</v>
      </c>
      <c r="I3230" s="3">
        <v>4.90673828125</v>
      </c>
      <c r="J3230" s="3">
        <v>1.0337292382018699</v>
      </c>
      <c r="K3230" s="3"/>
      <c r="L3230" s="3">
        <v>0.98706223350508904</v>
      </c>
      <c r="M3230" s="3">
        <f t="shared" si="200"/>
        <v>1.0103957358534794</v>
      </c>
      <c r="N3230" s="3">
        <v>1.0414675258624899</v>
      </c>
      <c r="O3230" s="3"/>
      <c r="P3230" s="3">
        <v>0.92650048035344401</v>
      </c>
      <c r="Q3230" s="3">
        <f t="shared" si="201"/>
        <v>0.98398400310796696</v>
      </c>
      <c r="R3230" s="3">
        <f t="shared" si="202"/>
        <v>0.97386001166839598</v>
      </c>
      <c r="S3230" s="3">
        <f t="shared" si="203"/>
        <v>0.71174191424942956</v>
      </c>
    </row>
    <row r="3231" spans="1:19" s="5" customFormat="1" ht="12.75" x14ac:dyDescent="0.2">
      <c r="A3231" s="3" t="s">
        <v>4517</v>
      </c>
      <c r="B3231" s="3" t="s">
        <v>4518</v>
      </c>
      <c r="C3231" s="3">
        <v>3.73</v>
      </c>
      <c r="D3231" s="3">
        <v>2</v>
      </c>
      <c r="E3231" s="3">
        <v>2</v>
      </c>
      <c r="F3231" s="3">
        <v>4</v>
      </c>
      <c r="G3231" s="3">
        <v>375</v>
      </c>
      <c r="H3231" s="3">
        <v>44.16259116466</v>
      </c>
      <c r="I3231" s="3">
        <v>8.32373046875</v>
      </c>
      <c r="J3231" s="3">
        <v>1.0679460131678999</v>
      </c>
      <c r="K3231" s="3">
        <v>1.0286669978732801</v>
      </c>
      <c r="L3231" s="3">
        <v>1.02107703473084</v>
      </c>
      <c r="M3231" s="3">
        <f t="shared" si="200"/>
        <v>1.0392300152573399</v>
      </c>
      <c r="N3231" s="3">
        <v>1.01932283845265</v>
      </c>
      <c r="O3231" s="3">
        <v>1.1816827985179801</v>
      </c>
      <c r="P3231" s="3">
        <v>0.98976556667975601</v>
      </c>
      <c r="Q3231" s="3">
        <f t="shared" si="201"/>
        <v>1.0635904012167954</v>
      </c>
      <c r="R3231" s="3">
        <f t="shared" si="202"/>
        <v>1.0234408029038915</v>
      </c>
      <c r="S3231" s="3">
        <f t="shared" si="203"/>
        <v>0.7118184605140887</v>
      </c>
    </row>
    <row r="3232" spans="1:19" s="5" customFormat="1" ht="12.75" x14ac:dyDescent="0.2">
      <c r="A3232" s="3" t="s">
        <v>8269</v>
      </c>
      <c r="B3232" s="3" t="s">
        <v>8270</v>
      </c>
      <c r="C3232" s="3">
        <v>38.56</v>
      </c>
      <c r="D3232" s="3">
        <v>2</v>
      </c>
      <c r="E3232" s="3">
        <v>12</v>
      </c>
      <c r="F3232" s="3">
        <v>537</v>
      </c>
      <c r="G3232" s="3">
        <v>376</v>
      </c>
      <c r="H3232" s="3">
        <v>41.890868884660001</v>
      </c>
      <c r="I3232" s="3">
        <v>5.47802734375</v>
      </c>
      <c r="J3232" s="3">
        <v>1.1145069048237899</v>
      </c>
      <c r="K3232" s="3">
        <v>0.97725510916525204</v>
      </c>
      <c r="L3232" s="3">
        <v>0.94382344892570702</v>
      </c>
      <c r="M3232" s="3">
        <f t="shared" si="200"/>
        <v>1.0118618209715831</v>
      </c>
      <c r="N3232" s="3">
        <v>1.02233935134568</v>
      </c>
      <c r="O3232" s="3">
        <v>0.98845016195601099</v>
      </c>
      <c r="P3232" s="3">
        <v>0.95895054429780702</v>
      </c>
      <c r="Q3232" s="3">
        <f t="shared" si="201"/>
        <v>0.98991335253316592</v>
      </c>
      <c r="R3232" s="3">
        <f t="shared" si="202"/>
        <v>0.97830882835628452</v>
      </c>
      <c r="S3232" s="3">
        <f t="shared" si="203"/>
        <v>0.71190363547655244</v>
      </c>
    </row>
    <row r="3233" spans="1:19" s="5" customFormat="1" ht="12.75" x14ac:dyDescent="0.2">
      <c r="A3233" s="3" t="s">
        <v>4743</v>
      </c>
      <c r="B3233" s="3" t="s">
        <v>4744</v>
      </c>
      <c r="C3233" s="3">
        <v>4.49</v>
      </c>
      <c r="D3233" s="3">
        <v>2</v>
      </c>
      <c r="E3233" s="3">
        <v>2</v>
      </c>
      <c r="F3233" s="3">
        <v>4</v>
      </c>
      <c r="G3233" s="3">
        <v>490</v>
      </c>
      <c r="H3233" s="3">
        <v>51.916745904659997</v>
      </c>
      <c r="I3233" s="3">
        <v>8.57275390625</v>
      </c>
      <c r="J3233" s="3">
        <v>1.2055931995431399</v>
      </c>
      <c r="K3233" s="3">
        <v>0.97883163459776301</v>
      </c>
      <c r="L3233" s="3"/>
      <c r="M3233" s="3">
        <f t="shared" si="200"/>
        <v>1.0922124170704515</v>
      </c>
      <c r="N3233" s="3">
        <v>1.00615609804277</v>
      </c>
      <c r="O3233" s="3">
        <v>1.07731970211559</v>
      </c>
      <c r="P3233" s="3"/>
      <c r="Q3233" s="3">
        <f t="shared" si="201"/>
        <v>1.04173790007918</v>
      </c>
      <c r="R3233" s="3">
        <f t="shared" si="202"/>
        <v>0.95378690426661239</v>
      </c>
      <c r="S3233" s="3">
        <f t="shared" si="203"/>
        <v>0.71234902686025903</v>
      </c>
    </row>
    <row r="3234" spans="1:19" s="5" customFormat="1" ht="12.75" x14ac:dyDescent="0.2">
      <c r="A3234" s="3" t="s">
        <v>7791</v>
      </c>
      <c r="B3234" s="3" t="s">
        <v>7792</v>
      </c>
      <c r="C3234" s="3">
        <v>7.8</v>
      </c>
      <c r="D3234" s="3">
        <v>3</v>
      </c>
      <c r="E3234" s="3">
        <v>3</v>
      </c>
      <c r="F3234" s="3">
        <v>4</v>
      </c>
      <c r="G3234" s="3">
        <v>372</v>
      </c>
      <c r="H3234" s="3">
        <v>43.102395014659997</v>
      </c>
      <c r="I3234" s="3">
        <v>6.78564453125</v>
      </c>
      <c r="J3234" s="3">
        <v>1.0401717151016201</v>
      </c>
      <c r="K3234" s="3">
        <v>0.93661391034026598</v>
      </c>
      <c r="L3234" s="3">
        <v>1.00577586639922</v>
      </c>
      <c r="M3234" s="3">
        <f t="shared" si="200"/>
        <v>0.99418716394703532</v>
      </c>
      <c r="N3234" s="3">
        <v>0.95805733412822602</v>
      </c>
      <c r="O3234" s="3">
        <v>1.02327552531787</v>
      </c>
      <c r="P3234" s="3">
        <v>0.95664798871452295</v>
      </c>
      <c r="Q3234" s="3">
        <f t="shared" si="201"/>
        <v>0.97932694938687304</v>
      </c>
      <c r="R3234" s="3">
        <f t="shared" si="202"/>
        <v>0.98505290040039795</v>
      </c>
      <c r="S3234" s="3">
        <f t="shared" si="203"/>
        <v>0.71252148495681866</v>
      </c>
    </row>
    <row r="3235" spans="1:19" s="5" customFormat="1" ht="12.75" x14ac:dyDescent="0.2">
      <c r="A3235" s="3" t="s">
        <v>3163</v>
      </c>
      <c r="B3235" s="3" t="s">
        <v>3164</v>
      </c>
      <c r="C3235" s="3">
        <v>10.89</v>
      </c>
      <c r="D3235" s="3">
        <v>2</v>
      </c>
      <c r="E3235" s="3">
        <v>4</v>
      </c>
      <c r="F3235" s="3">
        <v>42</v>
      </c>
      <c r="G3235" s="3">
        <v>358</v>
      </c>
      <c r="H3235" s="3">
        <v>41.319924964659997</v>
      </c>
      <c r="I3235" s="3">
        <v>6.55126953125</v>
      </c>
      <c r="J3235" s="3">
        <v>0.99757251255173796</v>
      </c>
      <c r="K3235" s="3"/>
      <c r="L3235" s="3">
        <v>1.0755785138179501</v>
      </c>
      <c r="M3235" s="3">
        <f t="shared" si="200"/>
        <v>1.036575513184844</v>
      </c>
      <c r="N3235" s="3">
        <v>1.06182974515282</v>
      </c>
      <c r="O3235" s="3"/>
      <c r="P3235" s="3">
        <v>0.95535013759121201</v>
      </c>
      <c r="Q3235" s="3">
        <f t="shared" si="201"/>
        <v>1.0085899413720161</v>
      </c>
      <c r="R3235" s="3">
        <f t="shared" si="202"/>
        <v>0.97300189763614697</v>
      </c>
      <c r="S3235" s="3">
        <f t="shared" si="203"/>
        <v>0.71279266059418211</v>
      </c>
    </row>
    <row r="3236" spans="1:19" s="5" customFormat="1" ht="12.75" x14ac:dyDescent="0.2">
      <c r="A3236" s="3" t="s">
        <v>2733</v>
      </c>
      <c r="B3236" s="3" t="s">
        <v>2734</v>
      </c>
      <c r="C3236" s="3">
        <v>2.0699999999999998</v>
      </c>
      <c r="D3236" s="3">
        <v>2</v>
      </c>
      <c r="E3236" s="3">
        <v>2</v>
      </c>
      <c r="F3236" s="3">
        <v>2</v>
      </c>
      <c r="G3236" s="3">
        <v>823</v>
      </c>
      <c r="H3236" s="3">
        <v>92.230348824659998</v>
      </c>
      <c r="I3236" s="3">
        <v>5.88427734375</v>
      </c>
      <c r="J3236" s="3"/>
      <c r="K3236" s="3">
        <v>1.0231240174585201</v>
      </c>
      <c r="L3236" s="3">
        <v>0.95259521133059</v>
      </c>
      <c r="M3236" s="3">
        <f t="shared" si="200"/>
        <v>0.98785961439455505</v>
      </c>
      <c r="N3236" s="3"/>
      <c r="O3236" s="3">
        <v>0.94800896836071902</v>
      </c>
      <c r="P3236" s="3">
        <v>1.09798761790396</v>
      </c>
      <c r="Q3236" s="3">
        <f t="shared" si="201"/>
        <v>1.0229982931323396</v>
      </c>
      <c r="R3236" s="3">
        <f t="shared" si="202"/>
        <v>1.0355705185491568</v>
      </c>
      <c r="S3236" s="3">
        <f t="shared" si="203"/>
        <v>0.71279389589537678</v>
      </c>
    </row>
    <row r="3237" spans="1:19" s="5" customFormat="1" ht="12.75" x14ac:dyDescent="0.2">
      <c r="A3237" s="3" t="s">
        <v>4475</v>
      </c>
      <c r="B3237" s="3" t="s">
        <v>4476</v>
      </c>
      <c r="C3237" s="3">
        <v>7.29</v>
      </c>
      <c r="D3237" s="3">
        <v>4</v>
      </c>
      <c r="E3237" s="3">
        <v>4</v>
      </c>
      <c r="F3237" s="3">
        <v>6</v>
      </c>
      <c r="G3237" s="3">
        <v>480</v>
      </c>
      <c r="H3237" s="3">
        <v>54.614572664660002</v>
      </c>
      <c r="I3237" s="3">
        <v>8.63134765625</v>
      </c>
      <c r="J3237" s="3">
        <v>1.0804892324987101</v>
      </c>
      <c r="K3237" s="3">
        <v>0.98070211870662904</v>
      </c>
      <c r="L3237" s="3">
        <v>1.05708716027584</v>
      </c>
      <c r="M3237" s="3">
        <f t="shared" si="200"/>
        <v>1.0394261704937264</v>
      </c>
      <c r="N3237" s="3">
        <v>1.0453313902644701</v>
      </c>
      <c r="O3237" s="3">
        <v>1.03559031871666</v>
      </c>
      <c r="P3237" s="3">
        <v>0.99772425623086303</v>
      </c>
      <c r="Q3237" s="3">
        <f t="shared" si="201"/>
        <v>1.0262153217373309</v>
      </c>
      <c r="R3237" s="3">
        <f t="shared" si="202"/>
        <v>0.98729024808936605</v>
      </c>
      <c r="S3237" s="3">
        <f t="shared" si="203"/>
        <v>0.71300454721876283</v>
      </c>
    </row>
    <row r="3238" spans="1:19" s="5" customFormat="1" ht="12.75" x14ac:dyDescent="0.2">
      <c r="A3238" s="3" t="s">
        <v>3083</v>
      </c>
      <c r="B3238" s="3" t="s">
        <v>3084</v>
      </c>
      <c r="C3238" s="3">
        <v>47.7</v>
      </c>
      <c r="D3238" s="3">
        <v>11</v>
      </c>
      <c r="E3238" s="3">
        <v>11</v>
      </c>
      <c r="F3238" s="3">
        <v>53</v>
      </c>
      <c r="G3238" s="3">
        <v>283</v>
      </c>
      <c r="H3238" s="3">
        <v>32.540632614659998</v>
      </c>
      <c r="I3238" s="3">
        <v>4.47509765625</v>
      </c>
      <c r="J3238" s="3">
        <v>1.0738366542831399</v>
      </c>
      <c r="K3238" s="3">
        <v>1.15598943666648</v>
      </c>
      <c r="L3238" s="3">
        <v>0.96457545782326504</v>
      </c>
      <c r="M3238" s="3">
        <f t="shared" si="200"/>
        <v>1.0648005162576284</v>
      </c>
      <c r="N3238" s="3">
        <v>1.1313335765843899</v>
      </c>
      <c r="O3238" s="3">
        <v>0.93739011578545295</v>
      </c>
      <c r="P3238" s="3">
        <v>1.0325285013750301</v>
      </c>
      <c r="Q3238" s="3">
        <f t="shared" si="201"/>
        <v>1.033750731248291</v>
      </c>
      <c r="R3238" s="3">
        <f t="shared" si="202"/>
        <v>0.97083981033511735</v>
      </c>
      <c r="S3238" s="3">
        <f t="shared" si="203"/>
        <v>0.71364159223500523</v>
      </c>
    </row>
    <row r="3239" spans="1:19" s="5" customFormat="1" ht="12.75" x14ac:dyDescent="0.2">
      <c r="A3239" s="3" t="s">
        <v>7961</v>
      </c>
      <c r="B3239" s="3" t="s">
        <v>7962</v>
      </c>
      <c r="C3239" s="3">
        <v>2.95</v>
      </c>
      <c r="D3239" s="3">
        <v>2</v>
      </c>
      <c r="E3239" s="3">
        <v>2</v>
      </c>
      <c r="F3239" s="3">
        <v>7</v>
      </c>
      <c r="G3239" s="3">
        <v>611</v>
      </c>
      <c r="H3239" s="3">
        <v>67.008148844660298</v>
      </c>
      <c r="I3239" s="3">
        <v>7.16650390625</v>
      </c>
      <c r="J3239" s="3">
        <v>0.92945359009744599</v>
      </c>
      <c r="K3239" s="3">
        <v>0.98616869068725999</v>
      </c>
      <c r="L3239" s="3">
        <v>1.0550097733455199</v>
      </c>
      <c r="M3239" s="3">
        <f t="shared" si="200"/>
        <v>0.99021068471007523</v>
      </c>
      <c r="N3239" s="3">
        <v>0.93963734469161497</v>
      </c>
      <c r="O3239" s="3">
        <v>1.0356443634771</v>
      </c>
      <c r="P3239" s="3">
        <v>1.055591365033</v>
      </c>
      <c r="Q3239" s="3">
        <f t="shared" si="201"/>
        <v>1.0102910244005716</v>
      </c>
      <c r="R3239" s="3">
        <f t="shared" si="202"/>
        <v>1.0202788558036775</v>
      </c>
      <c r="S3239" s="3">
        <f t="shared" si="203"/>
        <v>0.71375822986091264</v>
      </c>
    </row>
    <row r="3240" spans="1:19" s="5" customFormat="1" ht="12.75" x14ac:dyDescent="0.2">
      <c r="A3240" s="3" t="s">
        <v>8343</v>
      </c>
      <c r="B3240" s="3" t="s">
        <v>8344</v>
      </c>
      <c r="C3240" s="3">
        <v>10.16</v>
      </c>
      <c r="D3240" s="3">
        <v>3</v>
      </c>
      <c r="E3240" s="3">
        <v>3</v>
      </c>
      <c r="F3240" s="3">
        <v>8</v>
      </c>
      <c r="G3240" s="3">
        <v>374</v>
      </c>
      <c r="H3240" s="3">
        <v>40.699172634660002</v>
      </c>
      <c r="I3240" s="3">
        <v>7.43017578125</v>
      </c>
      <c r="J3240" s="3">
        <v>0.97597189625930103</v>
      </c>
      <c r="K3240" s="3">
        <v>1.1464659497942</v>
      </c>
      <c r="L3240" s="3">
        <v>0.90817093995249398</v>
      </c>
      <c r="M3240" s="3">
        <f t="shared" si="200"/>
        <v>1.0102029286686651</v>
      </c>
      <c r="N3240" s="3">
        <v>1.0421914112559201</v>
      </c>
      <c r="O3240" s="3">
        <v>1.01420875214735</v>
      </c>
      <c r="P3240" s="3">
        <v>1.0593009826247799</v>
      </c>
      <c r="Q3240" s="3">
        <f t="shared" si="201"/>
        <v>1.0385670486760166</v>
      </c>
      <c r="R3240" s="3">
        <f t="shared" si="202"/>
        <v>1.0280776457901704</v>
      </c>
      <c r="S3240" s="3">
        <f t="shared" si="203"/>
        <v>0.71407415244803696</v>
      </c>
    </row>
    <row r="3241" spans="1:19" s="5" customFormat="1" ht="12.75" x14ac:dyDescent="0.2">
      <c r="A3241" s="3" t="s">
        <v>6549</v>
      </c>
      <c r="B3241" s="3" t="s">
        <v>6550</v>
      </c>
      <c r="C3241" s="3">
        <v>4.68</v>
      </c>
      <c r="D3241" s="3">
        <v>2</v>
      </c>
      <c r="E3241" s="3">
        <v>2</v>
      </c>
      <c r="F3241" s="3">
        <v>3</v>
      </c>
      <c r="G3241" s="3">
        <v>363</v>
      </c>
      <c r="H3241" s="3">
        <v>40.469232914659997</v>
      </c>
      <c r="I3241" s="3">
        <v>8.66064453125</v>
      </c>
      <c r="J3241" s="3">
        <v>0.93937874224774798</v>
      </c>
      <c r="K3241" s="3">
        <v>1.1047579253150299</v>
      </c>
      <c r="L3241" s="3"/>
      <c r="M3241" s="3">
        <f t="shared" si="200"/>
        <v>1.0220683337813889</v>
      </c>
      <c r="N3241" s="3">
        <v>1.12285202542506</v>
      </c>
      <c r="O3241" s="3">
        <v>1.00656020207468</v>
      </c>
      <c r="P3241" s="3"/>
      <c r="Q3241" s="3">
        <f t="shared" si="201"/>
        <v>1.0647061137498701</v>
      </c>
      <c r="R3241" s="3">
        <f t="shared" si="202"/>
        <v>1.0417171519351669</v>
      </c>
      <c r="S3241" s="3">
        <f t="shared" si="203"/>
        <v>0.71418785920510697</v>
      </c>
    </row>
    <row r="3242" spans="1:19" s="5" customFormat="1" ht="12.75" x14ac:dyDescent="0.2">
      <c r="A3242" s="3" t="s">
        <v>7237</v>
      </c>
      <c r="B3242" s="3" t="s">
        <v>7238</v>
      </c>
      <c r="C3242" s="3">
        <v>28.57</v>
      </c>
      <c r="D3242" s="3">
        <v>5</v>
      </c>
      <c r="E3242" s="3">
        <v>5</v>
      </c>
      <c r="F3242" s="3">
        <v>19</v>
      </c>
      <c r="G3242" s="3">
        <v>140</v>
      </c>
      <c r="H3242" s="3">
        <v>15.962436094659999</v>
      </c>
      <c r="I3242" s="3">
        <v>9.29052734375</v>
      </c>
      <c r="J3242" s="3">
        <v>0.92786089348401901</v>
      </c>
      <c r="K3242" s="3">
        <v>1.02517794644322</v>
      </c>
      <c r="L3242" s="3">
        <v>1.07265278456892</v>
      </c>
      <c r="M3242" s="3">
        <f t="shared" si="200"/>
        <v>1.0085638748320529</v>
      </c>
      <c r="N3242" s="3">
        <v>1.06312469919014</v>
      </c>
      <c r="O3242" s="3">
        <v>0.95061900561326096</v>
      </c>
      <c r="P3242" s="3">
        <v>0.94417708129160205</v>
      </c>
      <c r="Q3242" s="3">
        <f t="shared" si="201"/>
        <v>0.98597359536500095</v>
      </c>
      <c r="R3242" s="3">
        <f t="shared" si="202"/>
        <v>0.97760153815660544</v>
      </c>
      <c r="S3242" s="3">
        <f t="shared" si="203"/>
        <v>0.71450511059697142</v>
      </c>
    </row>
    <row r="3243" spans="1:19" s="5" customFormat="1" ht="12.75" x14ac:dyDescent="0.2">
      <c r="A3243" s="3" t="s">
        <v>2509</v>
      </c>
      <c r="B3243" s="3" t="s">
        <v>2510</v>
      </c>
      <c r="C3243" s="3">
        <v>64.5</v>
      </c>
      <c r="D3243" s="3">
        <v>12</v>
      </c>
      <c r="E3243" s="3">
        <v>15</v>
      </c>
      <c r="F3243" s="3">
        <v>131</v>
      </c>
      <c r="G3243" s="3">
        <v>200</v>
      </c>
      <c r="H3243" s="3">
        <v>22.52659012466</v>
      </c>
      <c r="I3243" s="3">
        <v>8.38232421875</v>
      </c>
      <c r="J3243" s="3">
        <v>1.04938024177558</v>
      </c>
      <c r="K3243" s="3">
        <v>0.95371100162630296</v>
      </c>
      <c r="L3243" s="3">
        <v>1.0294181394283699</v>
      </c>
      <c r="M3243" s="3">
        <f t="shared" si="200"/>
        <v>1.0108364609434177</v>
      </c>
      <c r="N3243" s="3">
        <v>0.99378106055135396</v>
      </c>
      <c r="O3243" s="3">
        <v>1.0331370972418701</v>
      </c>
      <c r="P3243" s="3">
        <v>0.96395331441155896</v>
      </c>
      <c r="Q3243" s="3">
        <f t="shared" si="201"/>
        <v>0.99695715740159441</v>
      </c>
      <c r="R3243" s="3">
        <f t="shared" si="202"/>
        <v>0.98626948663004332</v>
      </c>
      <c r="S3243" s="3">
        <f t="shared" si="203"/>
        <v>0.71470653543487583</v>
      </c>
    </row>
    <row r="3244" spans="1:19" s="5" customFormat="1" ht="12.75" x14ac:dyDescent="0.2">
      <c r="A3244" s="3" t="s">
        <v>2677</v>
      </c>
      <c r="B3244" s="3" t="s">
        <v>2678</v>
      </c>
      <c r="C3244" s="3">
        <v>19.510000000000002</v>
      </c>
      <c r="D3244" s="3">
        <v>7</v>
      </c>
      <c r="E3244" s="3">
        <v>7</v>
      </c>
      <c r="F3244" s="3">
        <v>17</v>
      </c>
      <c r="G3244" s="3">
        <v>369</v>
      </c>
      <c r="H3244" s="3">
        <v>42.053673334659898</v>
      </c>
      <c r="I3244" s="3">
        <v>7.69384765625</v>
      </c>
      <c r="J3244" s="3">
        <v>0.99255737003942401</v>
      </c>
      <c r="K3244" s="3">
        <v>1.0552281169575199</v>
      </c>
      <c r="L3244" s="3">
        <v>0.97412653651470704</v>
      </c>
      <c r="M3244" s="3">
        <f t="shared" si="200"/>
        <v>1.0073040078372169</v>
      </c>
      <c r="N3244" s="3">
        <v>1.0033283866599001</v>
      </c>
      <c r="O3244" s="3">
        <v>0.93534828248409596</v>
      </c>
      <c r="P3244" s="3">
        <v>1.0375675647640601</v>
      </c>
      <c r="Q3244" s="3">
        <f t="shared" si="201"/>
        <v>0.99208141130268535</v>
      </c>
      <c r="R3244" s="3">
        <f t="shared" si="202"/>
        <v>0.98488778321530168</v>
      </c>
      <c r="S3244" s="3">
        <f t="shared" si="203"/>
        <v>0.71476560946061118</v>
      </c>
    </row>
    <row r="3245" spans="1:19" s="5" customFormat="1" ht="12.75" x14ac:dyDescent="0.2">
      <c r="A3245" s="3" t="s">
        <v>143</v>
      </c>
      <c r="B3245" s="3" t="s">
        <v>144</v>
      </c>
      <c r="C3245" s="3">
        <v>24.14</v>
      </c>
      <c r="D3245" s="3">
        <v>2</v>
      </c>
      <c r="E3245" s="3">
        <v>2</v>
      </c>
      <c r="F3245" s="3">
        <v>3</v>
      </c>
      <c r="G3245" s="3">
        <v>87</v>
      </c>
      <c r="H3245" s="3">
        <v>10.16483562466</v>
      </c>
      <c r="I3245" s="3">
        <v>8.14794921875</v>
      </c>
      <c r="J3245" s="3">
        <v>0.92341919167281705</v>
      </c>
      <c r="K3245" s="3">
        <v>1.0505491817133501</v>
      </c>
      <c r="L3245" s="3">
        <v>1.1711926842859599</v>
      </c>
      <c r="M3245" s="3">
        <f t="shared" si="200"/>
        <v>1.0483870192240423</v>
      </c>
      <c r="N3245" s="3">
        <v>1.06468048377294</v>
      </c>
      <c r="O3245" s="3">
        <v>0.97983831879038596</v>
      </c>
      <c r="P3245" s="3">
        <v>1.01153780234133</v>
      </c>
      <c r="Q3245" s="3">
        <f t="shared" si="201"/>
        <v>1.0186855349682187</v>
      </c>
      <c r="R3245" s="3">
        <f t="shared" si="202"/>
        <v>0.97166935138341659</v>
      </c>
      <c r="S3245" s="3">
        <f t="shared" si="203"/>
        <v>0.714786182160001</v>
      </c>
    </row>
    <row r="3246" spans="1:19" s="5" customFormat="1" ht="12.75" x14ac:dyDescent="0.2">
      <c r="A3246" s="3" t="s">
        <v>6351</v>
      </c>
      <c r="B3246" s="3" t="s">
        <v>6352</v>
      </c>
      <c r="C3246" s="3">
        <v>9.2200000000000006</v>
      </c>
      <c r="D3246" s="3">
        <v>2</v>
      </c>
      <c r="E3246" s="3">
        <v>3</v>
      </c>
      <c r="F3246" s="3">
        <v>10</v>
      </c>
      <c r="G3246" s="3">
        <v>358</v>
      </c>
      <c r="H3246" s="3">
        <v>39.85067889466</v>
      </c>
      <c r="I3246" s="3">
        <v>6.45556640625</v>
      </c>
      <c r="J3246" s="3">
        <v>1.12546128595101</v>
      </c>
      <c r="K3246" s="3">
        <v>1.0181419919285799</v>
      </c>
      <c r="L3246" s="3">
        <v>0.97215771171783205</v>
      </c>
      <c r="M3246" s="3">
        <f t="shared" si="200"/>
        <v>1.0385869965324741</v>
      </c>
      <c r="N3246" s="3">
        <v>0.98071298071434898</v>
      </c>
      <c r="O3246" s="3">
        <v>1.03057395065836</v>
      </c>
      <c r="P3246" s="3">
        <v>1.04619925264566</v>
      </c>
      <c r="Q3246" s="3">
        <f t="shared" si="201"/>
        <v>1.0191620613394563</v>
      </c>
      <c r="R3246" s="3">
        <f t="shared" si="202"/>
        <v>0.98129676641641794</v>
      </c>
      <c r="S3246" s="3">
        <f t="shared" si="203"/>
        <v>0.71490482414414247</v>
      </c>
    </row>
    <row r="3247" spans="1:19" s="5" customFormat="1" ht="12.75" x14ac:dyDescent="0.2">
      <c r="A3247" s="3" t="s">
        <v>2577</v>
      </c>
      <c r="B3247" s="3" t="s">
        <v>2578</v>
      </c>
      <c r="C3247" s="3">
        <v>50.64</v>
      </c>
      <c r="D3247" s="3">
        <v>14</v>
      </c>
      <c r="E3247" s="3">
        <v>14</v>
      </c>
      <c r="F3247" s="3">
        <v>98</v>
      </c>
      <c r="G3247" s="3">
        <v>314</v>
      </c>
      <c r="H3247" s="3">
        <v>34.183877414660003</v>
      </c>
      <c r="I3247" s="3">
        <v>9.87646484375</v>
      </c>
      <c r="J3247" s="3">
        <v>0.98006405726860601</v>
      </c>
      <c r="K3247" s="3">
        <v>0.94412472038908002</v>
      </c>
      <c r="L3247" s="3">
        <v>1.01403889387221</v>
      </c>
      <c r="M3247" s="3">
        <f t="shared" si="200"/>
        <v>0.97940922384329865</v>
      </c>
      <c r="N3247" s="3">
        <v>1.01194668906167</v>
      </c>
      <c r="O3247" s="3">
        <v>1.0078100153131899</v>
      </c>
      <c r="P3247" s="3">
        <v>0.95143963852921398</v>
      </c>
      <c r="Q3247" s="3">
        <f t="shared" si="201"/>
        <v>0.99039878096802469</v>
      </c>
      <c r="R3247" s="3">
        <f t="shared" si="202"/>
        <v>1.0112205979453635</v>
      </c>
      <c r="S3247" s="3">
        <f t="shared" si="203"/>
        <v>0.71545180899875338</v>
      </c>
    </row>
    <row r="3248" spans="1:19" s="5" customFormat="1" ht="12.75" x14ac:dyDescent="0.2">
      <c r="A3248" s="3" t="s">
        <v>1681</v>
      </c>
      <c r="B3248" s="3" t="s">
        <v>1682</v>
      </c>
      <c r="C3248" s="3">
        <v>16.41</v>
      </c>
      <c r="D3248" s="3">
        <v>15</v>
      </c>
      <c r="E3248" s="3">
        <v>15</v>
      </c>
      <c r="F3248" s="3">
        <v>40</v>
      </c>
      <c r="G3248" s="3">
        <v>957</v>
      </c>
      <c r="H3248" s="3">
        <v>110.09967316466</v>
      </c>
      <c r="I3248" s="3">
        <v>6.88818359375</v>
      </c>
      <c r="J3248" s="3">
        <v>1.0209052263587499</v>
      </c>
      <c r="K3248" s="3">
        <v>1.0449155187144801</v>
      </c>
      <c r="L3248" s="3">
        <v>0.99738659423656895</v>
      </c>
      <c r="M3248" s="3">
        <f t="shared" si="200"/>
        <v>1.0210691131032663</v>
      </c>
      <c r="N3248" s="3">
        <v>0.99859162255296996</v>
      </c>
      <c r="O3248" s="3">
        <v>1.00319429767464</v>
      </c>
      <c r="P3248" s="3">
        <v>1.1053953393846301</v>
      </c>
      <c r="Q3248" s="3">
        <f t="shared" si="201"/>
        <v>1.0357270865374133</v>
      </c>
      <c r="R3248" s="3">
        <f t="shared" si="202"/>
        <v>1.0143555154553623</v>
      </c>
      <c r="S3248" s="3">
        <f t="shared" si="203"/>
        <v>0.71554519155483076</v>
      </c>
    </row>
    <row r="3249" spans="1:19" s="5" customFormat="1" ht="12.75" x14ac:dyDescent="0.2">
      <c r="A3249" s="3" t="s">
        <v>3221</v>
      </c>
      <c r="B3249" s="3" t="s">
        <v>3222</v>
      </c>
      <c r="C3249" s="3">
        <v>1.2</v>
      </c>
      <c r="D3249" s="3">
        <v>1</v>
      </c>
      <c r="E3249" s="3">
        <v>1</v>
      </c>
      <c r="F3249" s="3">
        <v>2</v>
      </c>
      <c r="G3249" s="3">
        <v>500</v>
      </c>
      <c r="H3249" s="3">
        <v>55.103057574659999</v>
      </c>
      <c r="I3249" s="3">
        <v>9.23193359375</v>
      </c>
      <c r="J3249" s="3">
        <v>0.90376168854163297</v>
      </c>
      <c r="K3249" s="3">
        <v>1.1011630081967501</v>
      </c>
      <c r="L3249" s="3"/>
      <c r="M3249" s="3">
        <f t="shared" si="200"/>
        <v>1.0024623483691915</v>
      </c>
      <c r="N3249" s="3">
        <v>1.1111537111885701</v>
      </c>
      <c r="O3249" s="3">
        <v>0.99071617878360396</v>
      </c>
      <c r="P3249" s="3"/>
      <c r="Q3249" s="3">
        <f t="shared" si="201"/>
        <v>1.050934944986087</v>
      </c>
      <c r="R3249" s="3">
        <f t="shared" si="202"/>
        <v>1.0483535333728502</v>
      </c>
      <c r="S3249" s="3">
        <f t="shared" si="203"/>
        <v>0.71577941181820326</v>
      </c>
    </row>
    <row r="3250" spans="1:19" s="5" customFormat="1" ht="12.75" x14ac:dyDescent="0.2">
      <c r="A3250" s="3" t="s">
        <v>2871</v>
      </c>
      <c r="B3250" s="3" t="s">
        <v>2872</v>
      </c>
      <c r="C3250" s="3">
        <v>23.24</v>
      </c>
      <c r="D3250" s="3">
        <v>6</v>
      </c>
      <c r="E3250" s="3">
        <v>11</v>
      </c>
      <c r="F3250" s="3">
        <v>27</v>
      </c>
      <c r="G3250" s="3">
        <v>426</v>
      </c>
      <c r="H3250" s="3">
        <v>48.097287854660003</v>
      </c>
      <c r="I3250" s="3">
        <v>6.84423828125</v>
      </c>
      <c r="J3250" s="3">
        <v>0.95248225669605602</v>
      </c>
      <c r="K3250" s="3">
        <v>0.98051467531655101</v>
      </c>
      <c r="L3250" s="3">
        <v>0.96565739591572197</v>
      </c>
      <c r="M3250" s="3">
        <f t="shared" si="200"/>
        <v>0.96621810930944296</v>
      </c>
      <c r="N3250" s="3">
        <v>0.99994548992653998</v>
      </c>
      <c r="O3250" s="3">
        <v>0.99117892731311097</v>
      </c>
      <c r="P3250" s="3">
        <v>0.93367780568699099</v>
      </c>
      <c r="Q3250" s="3">
        <f t="shared" si="201"/>
        <v>0.97493407430888068</v>
      </c>
      <c r="R3250" s="3">
        <f t="shared" si="202"/>
        <v>1.0090207013462695</v>
      </c>
      <c r="S3250" s="3">
        <f t="shared" si="203"/>
        <v>0.71588513936539044</v>
      </c>
    </row>
    <row r="3251" spans="1:19" s="5" customFormat="1" ht="12.75" x14ac:dyDescent="0.2">
      <c r="A3251" s="3" t="s">
        <v>5611</v>
      </c>
      <c r="B3251" s="3" t="s">
        <v>5612</v>
      </c>
      <c r="C3251" s="3">
        <v>7.16</v>
      </c>
      <c r="D3251" s="3">
        <v>4</v>
      </c>
      <c r="E3251" s="3">
        <v>4</v>
      </c>
      <c r="F3251" s="3">
        <v>10</v>
      </c>
      <c r="G3251" s="3">
        <v>559</v>
      </c>
      <c r="H3251" s="3">
        <v>63.236011224659997</v>
      </c>
      <c r="I3251" s="3">
        <v>7.19580078125</v>
      </c>
      <c r="J3251" s="3">
        <v>1.0901090129746001</v>
      </c>
      <c r="K3251" s="3">
        <v>0.932746234713144</v>
      </c>
      <c r="L3251" s="3">
        <v>1.0165772973728699</v>
      </c>
      <c r="M3251" s="3">
        <f t="shared" si="200"/>
        <v>1.0131441816868714</v>
      </c>
      <c r="N3251" s="3">
        <v>1.0076545379192099</v>
      </c>
      <c r="O3251" s="3">
        <v>1.04612415707024</v>
      </c>
      <c r="P3251" s="3">
        <v>0.91566628670182904</v>
      </c>
      <c r="Q3251" s="3">
        <f t="shared" si="201"/>
        <v>0.98981499389709293</v>
      </c>
      <c r="R3251" s="3">
        <f t="shared" si="202"/>
        <v>0.97697347701199289</v>
      </c>
      <c r="S3251" s="3">
        <f t="shared" si="203"/>
        <v>0.71589493548001903</v>
      </c>
    </row>
    <row r="3252" spans="1:19" s="5" customFormat="1" ht="12.75" x14ac:dyDescent="0.2">
      <c r="A3252" s="3" t="s">
        <v>3137</v>
      </c>
      <c r="B3252" s="3" t="s">
        <v>3138</v>
      </c>
      <c r="C3252" s="3">
        <v>5.21</v>
      </c>
      <c r="D3252" s="3">
        <v>6</v>
      </c>
      <c r="E3252" s="3">
        <v>7</v>
      </c>
      <c r="F3252" s="3">
        <v>10</v>
      </c>
      <c r="G3252" s="3">
        <v>1498</v>
      </c>
      <c r="H3252" s="3">
        <v>167.53639078466</v>
      </c>
      <c r="I3252" s="3">
        <v>5.41455078125</v>
      </c>
      <c r="J3252" s="3">
        <v>0.91553997142530497</v>
      </c>
      <c r="K3252" s="3">
        <v>1.04999316707031</v>
      </c>
      <c r="L3252" s="3">
        <v>1.0234199445516099</v>
      </c>
      <c r="M3252" s="3">
        <f t="shared" si="200"/>
        <v>0.99631769434907491</v>
      </c>
      <c r="N3252" s="3">
        <v>0.99937922416922897</v>
      </c>
      <c r="O3252" s="3">
        <v>1.00257190486794</v>
      </c>
      <c r="P3252" s="3">
        <v>1.0372330830046499</v>
      </c>
      <c r="Q3252" s="3">
        <f t="shared" si="201"/>
        <v>1.0130614040139396</v>
      </c>
      <c r="R3252" s="3">
        <f t="shared" si="202"/>
        <v>1.0168055929949171</v>
      </c>
      <c r="S3252" s="3">
        <f t="shared" si="203"/>
        <v>0.71596489535116836</v>
      </c>
    </row>
    <row r="3253" spans="1:19" s="5" customFormat="1" ht="12.75" x14ac:dyDescent="0.2">
      <c r="A3253" s="3" t="s">
        <v>2223</v>
      </c>
      <c r="B3253" s="3" t="s">
        <v>2224</v>
      </c>
      <c r="C3253" s="3">
        <v>12.21</v>
      </c>
      <c r="D3253" s="3">
        <v>7</v>
      </c>
      <c r="E3253" s="3">
        <v>7</v>
      </c>
      <c r="F3253" s="3">
        <v>15</v>
      </c>
      <c r="G3253" s="3">
        <v>475</v>
      </c>
      <c r="H3253" s="3">
        <v>52.931010754660001</v>
      </c>
      <c r="I3253" s="3">
        <v>6.36669921875</v>
      </c>
      <c r="J3253" s="3">
        <v>1.0241379850686101</v>
      </c>
      <c r="K3253" s="3">
        <v>0.93852490722031501</v>
      </c>
      <c r="L3253" s="3">
        <v>0.98258169964021902</v>
      </c>
      <c r="M3253" s="3">
        <f t="shared" si="200"/>
        <v>0.98174819730971474</v>
      </c>
      <c r="N3253" s="3">
        <v>0.89930823796268999</v>
      </c>
      <c r="O3253" s="3">
        <v>1.0297630055736799</v>
      </c>
      <c r="P3253" s="3">
        <v>0.96356548741529702</v>
      </c>
      <c r="Q3253" s="3">
        <f t="shared" si="201"/>
        <v>0.96421224365055558</v>
      </c>
      <c r="R3253" s="3">
        <f t="shared" si="202"/>
        <v>0.98213803324802329</v>
      </c>
      <c r="S3253" s="3">
        <f t="shared" si="203"/>
        <v>0.71690739567486328</v>
      </c>
    </row>
    <row r="3254" spans="1:19" s="5" customFormat="1" ht="12.75" x14ac:dyDescent="0.2">
      <c r="A3254" s="3" t="s">
        <v>6335</v>
      </c>
      <c r="B3254" s="3" t="s">
        <v>6336</v>
      </c>
      <c r="C3254" s="3">
        <v>27.33</v>
      </c>
      <c r="D3254" s="3">
        <v>6</v>
      </c>
      <c r="E3254" s="3">
        <v>7</v>
      </c>
      <c r="F3254" s="3">
        <v>22</v>
      </c>
      <c r="G3254" s="3">
        <v>311</v>
      </c>
      <c r="H3254" s="3">
        <v>34.33377048466</v>
      </c>
      <c r="I3254" s="3">
        <v>5.54150390625</v>
      </c>
      <c r="J3254" s="3">
        <v>0.98875483861221503</v>
      </c>
      <c r="K3254" s="3">
        <v>1.04853501152977</v>
      </c>
      <c r="L3254" s="3">
        <v>1.03285781181473</v>
      </c>
      <c r="M3254" s="3">
        <f t="shared" si="200"/>
        <v>1.0233825539855717</v>
      </c>
      <c r="N3254" s="3">
        <v>1.02448796429916</v>
      </c>
      <c r="O3254" s="3">
        <v>0.99396129044276404</v>
      </c>
      <c r="P3254" s="3">
        <v>1.02736335152481</v>
      </c>
      <c r="Q3254" s="3">
        <f t="shared" si="201"/>
        <v>1.015270868755578</v>
      </c>
      <c r="R3254" s="3">
        <f t="shared" si="202"/>
        <v>0.99207365300649053</v>
      </c>
      <c r="S3254" s="3">
        <f t="shared" si="203"/>
        <v>0.71698346482569175</v>
      </c>
    </row>
    <row r="3255" spans="1:19" s="5" customFormat="1" ht="12.75" x14ac:dyDescent="0.2">
      <c r="A3255" s="3" t="s">
        <v>5977</v>
      </c>
      <c r="B3255" s="3" t="s">
        <v>5978</v>
      </c>
      <c r="C3255" s="3">
        <v>41.18</v>
      </c>
      <c r="D3255" s="3">
        <v>6</v>
      </c>
      <c r="E3255" s="3">
        <v>16</v>
      </c>
      <c r="F3255" s="3">
        <v>129</v>
      </c>
      <c r="G3255" s="3">
        <v>408</v>
      </c>
      <c r="H3255" s="3">
        <v>46.643882714660101</v>
      </c>
      <c r="I3255" s="3">
        <v>5.38916015625</v>
      </c>
      <c r="J3255" s="3">
        <v>1.01269063741939</v>
      </c>
      <c r="K3255" s="3">
        <v>0.99767198751059205</v>
      </c>
      <c r="L3255" s="3">
        <v>0.97676177311863099</v>
      </c>
      <c r="M3255" s="3">
        <f t="shared" si="200"/>
        <v>0.99570813268287106</v>
      </c>
      <c r="N3255" s="3">
        <v>0.99999820678144402</v>
      </c>
      <c r="O3255" s="3">
        <v>0.98141642402058205</v>
      </c>
      <c r="P3255" s="3">
        <v>0.99207459099873296</v>
      </c>
      <c r="Q3255" s="3">
        <f t="shared" si="201"/>
        <v>0.99116307393358627</v>
      </c>
      <c r="R3255" s="3">
        <f t="shared" si="202"/>
        <v>0.99543535038019781</v>
      </c>
      <c r="S3255" s="3">
        <f t="shared" si="203"/>
        <v>0.71806929587447632</v>
      </c>
    </row>
    <row r="3256" spans="1:19" s="5" customFormat="1" ht="12.75" x14ac:dyDescent="0.2">
      <c r="A3256" s="3" t="s">
        <v>4661</v>
      </c>
      <c r="B3256" s="3" t="s">
        <v>4662</v>
      </c>
      <c r="C3256" s="3">
        <v>9.86</v>
      </c>
      <c r="D3256" s="3">
        <v>6</v>
      </c>
      <c r="E3256" s="3">
        <v>6</v>
      </c>
      <c r="F3256" s="3">
        <v>21</v>
      </c>
      <c r="G3256" s="3">
        <v>558</v>
      </c>
      <c r="H3256" s="3">
        <v>62.849506444660101</v>
      </c>
      <c r="I3256" s="3">
        <v>8.42626953125</v>
      </c>
      <c r="J3256" s="3">
        <v>0.96615556806337699</v>
      </c>
      <c r="K3256" s="3">
        <v>1.03317644759751</v>
      </c>
      <c r="L3256" s="3">
        <v>0.98514351976374304</v>
      </c>
      <c r="M3256" s="3">
        <f t="shared" si="200"/>
        <v>0.99482517847487673</v>
      </c>
      <c r="N3256" s="3">
        <v>1.0065844778555799</v>
      </c>
      <c r="O3256" s="3">
        <v>0.96077322997467196</v>
      </c>
      <c r="P3256" s="3">
        <v>0.98922185446076805</v>
      </c>
      <c r="Q3256" s="3">
        <f t="shared" si="201"/>
        <v>0.98552652076367331</v>
      </c>
      <c r="R3256" s="3">
        <f t="shared" si="202"/>
        <v>0.99065297309276112</v>
      </c>
      <c r="S3256" s="3">
        <f t="shared" si="203"/>
        <v>0.71817249749230117</v>
      </c>
    </row>
    <row r="3257" spans="1:19" s="5" customFormat="1" ht="12.75" x14ac:dyDescent="0.2">
      <c r="A3257" s="3" t="s">
        <v>3207</v>
      </c>
      <c r="B3257" s="3" t="s">
        <v>3208</v>
      </c>
      <c r="C3257" s="3">
        <v>1.91</v>
      </c>
      <c r="D3257" s="3">
        <v>1</v>
      </c>
      <c r="E3257" s="3">
        <v>1</v>
      </c>
      <c r="F3257" s="3">
        <v>4</v>
      </c>
      <c r="G3257" s="3">
        <v>314</v>
      </c>
      <c r="H3257" s="3">
        <v>35.102738144660002</v>
      </c>
      <c r="I3257" s="3">
        <v>7.72314453125</v>
      </c>
      <c r="J3257" s="3">
        <v>0.95434536119453806</v>
      </c>
      <c r="K3257" s="3">
        <v>0.99487117716924001</v>
      </c>
      <c r="L3257" s="3">
        <v>0.97833816959414099</v>
      </c>
      <c r="M3257" s="3">
        <f t="shared" si="200"/>
        <v>0.97585156931930639</v>
      </c>
      <c r="N3257" s="3">
        <v>0.927872347145548</v>
      </c>
      <c r="O3257" s="3">
        <v>0.92524613493914099</v>
      </c>
      <c r="P3257" s="3">
        <v>1.0315705458769999</v>
      </c>
      <c r="Q3257" s="3">
        <f t="shared" si="201"/>
        <v>0.96156300932056293</v>
      </c>
      <c r="R3257" s="3">
        <f t="shared" si="202"/>
        <v>0.98535785518210495</v>
      </c>
      <c r="S3257" s="3">
        <f t="shared" si="203"/>
        <v>0.71856696825815836</v>
      </c>
    </row>
    <row r="3258" spans="1:19" s="5" customFormat="1" ht="12.75" x14ac:dyDescent="0.2">
      <c r="A3258" s="3" t="s">
        <v>5785</v>
      </c>
      <c r="B3258" s="3" t="s">
        <v>5786</v>
      </c>
      <c r="C3258" s="3">
        <v>25.26</v>
      </c>
      <c r="D3258" s="3">
        <v>30</v>
      </c>
      <c r="E3258" s="3">
        <v>49</v>
      </c>
      <c r="F3258" s="3">
        <v>180</v>
      </c>
      <c r="G3258" s="3">
        <v>1912</v>
      </c>
      <c r="H3258" s="3">
        <v>220.43853575465999</v>
      </c>
      <c r="I3258" s="3">
        <v>5.52880859375</v>
      </c>
      <c r="J3258" s="3">
        <v>1.0343216234008801</v>
      </c>
      <c r="K3258" s="3">
        <v>1.59159217452094</v>
      </c>
      <c r="L3258" s="3">
        <v>1.0309999269163399</v>
      </c>
      <c r="M3258" s="3">
        <f t="shared" si="200"/>
        <v>1.2189712416127199</v>
      </c>
      <c r="N3258" s="3">
        <v>0.953265296426963</v>
      </c>
      <c r="O3258" s="3">
        <v>1.0316371339304</v>
      </c>
      <c r="P3258" s="3">
        <v>1.40277414745748</v>
      </c>
      <c r="Q3258" s="3">
        <f t="shared" si="201"/>
        <v>1.1292255259382811</v>
      </c>
      <c r="R3258" s="3">
        <f t="shared" si="202"/>
        <v>0.92637585481040252</v>
      </c>
      <c r="S3258" s="3">
        <f t="shared" si="203"/>
        <v>0.71884103710438918</v>
      </c>
    </row>
    <row r="3259" spans="1:19" s="5" customFormat="1" ht="12.75" x14ac:dyDescent="0.2">
      <c r="A3259" s="3" t="s">
        <v>3847</v>
      </c>
      <c r="B3259" s="3" t="s">
        <v>3848</v>
      </c>
      <c r="C3259" s="3">
        <v>30.96</v>
      </c>
      <c r="D3259" s="3">
        <v>13</v>
      </c>
      <c r="E3259" s="3">
        <v>20</v>
      </c>
      <c r="F3259" s="3">
        <v>63</v>
      </c>
      <c r="G3259" s="3">
        <v>633</v>
      </c>
      <c r="H3259" s="3">
        <v>70.405094034660095</v>
      </c>
      <c r="I3259" s="3">
        <v>8.49951171875</v>
      </c>
      <c r="J3259" s="3">
        <v>1.02604886819966</v>
      </c>
      <c r="K3259" s="3">
        <v>1.0146359308828401</v>
      </c>
      <c r="L3259" s="3">
        <v>0.96760420553544302</v>
      </c>
      <c r="M3259" s="3">
        <f t="shared" si="200"/>
        <v>1.0027630015393145</v>
      </c>
      <c r="N3259" s="3">
        <v>1.0319453308800599</v>
      </c>
      <c r="O3259" s="3">
        <v>0.97384582517122498</v>
      </c>
      <c r="P3259" s="3">
        <v>1.03324613241969</v>
      </c>
      <c r="Q3259" s="3">
        <f t="shared" si="201"/>
        <v>1.0130124294903251</v>
      </c>
      <c r="R3259" s="3">
        <f t="shared" si="202"/>
        <v>1.0102211867961592</v>
      </c>
      <c r="S3259" s="3">
        <f t="shared" si="203"/>
        <v>0.71886290599463742</v>
      </c>
    </row>
    <row r="3260" spans="1:19" s="5" customFormat="1" ht="12.75" x14ac:dyDescent="0.2">
      <c r="A3260" s="3" t="s">
        <v>6813</v>
      </c>
      <c r="B3260" s="3" t="s">
        <v>6814</v>
      </c>
      <c r="C3260" s="3">
        <v>12.5</v>
      </c>
      <c r="D3260" s="3">
        <v>2</v>
      </c>
      <c r="E3260" s="3">
        <v>2</v>
      </c>
      <c r="F3260" s="3">
        <v>6</v>
      </c>
      <c r="G3260" s="3">
        <v>112</v>
      </c>
      <c r="H3260" s="3">
        <v>12.69695885466</v>
      </c>
      <c r="I3260" s="3">
        <v>7.29833984375</v>
      </c>
      <c r="J3260" s="3">
        <v>1.0011381195223401</v>
      </c>
      <c r="K3260" s="3">
        <v>0.95233004557853496</v>
      </c>
      <c r="L3260" s="3">
        <v>0.95941339096405598</v>
      </c>
      <c r="M3260" s="3">
        <f t="shared" si="200"/>
        <v>0.97096051868831035</v>
      </c>
      <c r="N3260" s="3">
        <v>0.93238972275983001</v>
      </c>
      <c r="O3260" s="3">
        <v>1.01383270124741</v>
      </c>
      <c r="P3260" s="3">
        <v>1.00078119363961</v>
      </c>
      <c r="Q3260" s="3">
        <f t="shared" si="201"/>
        <v>0.98233453921561675</v>
      </c>
      <c r="R3260" s="3">
        <f t="shared" si="202"/>
        <v>1.0117141946643431</v>
      </c>
      <c r="S3260" s="3">
        <f t="shared" si="203"/>
        <v>0.71936143042549294</v>
      </c>
    </row>
    <row r="3261" spans="1:19" s="5" customFormat="1" ht="12.75" x14ac:dyDescent="0.2">
      <c r="A3261" s="3" t="s">
        <v>903</v>
      </c>
      <c r="B3261" s="3" t="s">
        <v>904</v>
      </c>
      <c r="C3261" s="3">
        <v>27.93</v>
      </c>
      <c r="D3261" s="3">
        <v>7</v>
      </c>
      <c r="E3261" s="3">
        <v>8</v>
      </c>
      <c r="F3261" s="3">
        <v>40</v>
      </c>
      <c r="G3261" s="3">
        <v>401</v>
      </c>
      <c r="H3261" s="3">
        <v>43.308105074660098</v>
      </c>
      <c r="I3261" s="3">
        <v>5.09716796875</v>
      </c>
      <c r="J3261" s="3">
        <v>0.98646163162330602</v>
      </c>
      <c r="K3261" s="3">
        <v>1.0489795629332801</v>
      </c>
      <c r="L3261" s="3">
        <v>0.98749252483657102</v>
      </c>
      <c r="M3261" s="3">
        <f t="shared" si="200"/>
        <v>1.0076445731310524</v>
      </c>
      <c r="N3261" s="3">
        <v>1.02754340166752</v>
      </c>
      <c r="O3261" s="3">
        <v>0.97793660230403401</v>
      </c>
      <c r="P3261" s="3">
        <v>0.98779678277335303</v>
      </c>
      <c r="Q3261" s="3">
        <f t="shared" si="201"/>
        <v>0.99775892891496909</v>
      </c>
      <c r="R3261" s="3">
        <f t="shared" si="202"/>
        <v>0.99018935398484242</v>
      </c>
      <c r="S3261" s="3">
        <f t="shared" si="203"/>
        <v>0.71939333563995611</v>
      </c>
    </row>
    <row r="3262" spans="1:19" s="5" customFormat="1" ht="12.75" x14ac:dyDescent="0.2">
      <c r="A3262" s="3" t="s">
        <v>2667</v>
      </c>
      <c r="B3262" s="3" t="s">
        <v>2668</v>
      </c>
      <c r="C3262" s="3">
        <v>13.74</v>
      </c>
      <c r="D3262" s="3">
        <v>12</v>
      </c>
      <c r="E3262" s="3">
        <v>12</v>
      </c>
      <c r="F3262" s="3">
        <v>33</v>
      </c>
      <c r="G3262" s="3">
        <v>1041</v>
      </c>
      <c r="H3262" s="3">
        <v>117.20656915466</v>
      </c>
      <c r="I3262" s="3">
        <v>5.52880859375</v>
      </c>
      <c r="J3262" s="3">
        <v>0.99919019660186803</v>
      </c>
      <c r="K3262" s="3">
        <v>1.03399358713296</v>
      </c>
      <c r="L3262" s="3">
        <v>0.99094961376379098</v>
      </c>
      <c r="M3262" s="3">
        <f t="shared" si="200"/>
        <v>1.0080444658328729</v>
      </c>
      <c r="N3262" s="3">
        <v>1.0350917269159601</v>
      </c>
      <c r="O3262" s="3">
        <v>0.983009845772575</v>
      </c>
      <c r="P3262" s="3">
        <v>1.03059684498477</v>
      </c>
      <c r="Q3262" s="3">
        <f t="shared" si="201"/>
        <v>1.0162328058911017</v>
      </c>
      <c r="R3262" s="3">
        <f t="shared" si="202"/>
        <v>1.0081229949032688</v>
      </c>
      <c r="S3262" s="3">
        <f t="shared" si="203"/>
        <v>0.71962220820273337</v>
      </c>
    </row>
    <row r="3263" spans="1:19" s="5" customFormat="1" ht="12.75" x14ac:dyDescent="0.2">
      <c r="A3263" s="3" t="s">
        <v>6509</v>
      </c>
      <c r="B3263" s="3" t="s">
        <v>6510</v>
      </c>
      <c r="C3263" s="3">
        <v>5.26</v>
      </c>
      <c r="D3263" s="3">
        <v>1</v>
      </c>
      <c r="E3263" s="3">
        <v>1</v>
      </c>
      <c r="F3263" s="3">
        <v>3</v>
      </c>
      <c r="G3263" s="3">
        <v>133</v>
      </c>
      <c r="H3263" s="3">
        <v>15.17011844466</v>
      </c>
      <c r="I3263" s="3">
        <v>5.22412109375</v>
      </c>
      <c r="J3263" s="3">
        <v>1.0683622606478</v>
      </c>
      <c r="K3263" s="3">
        <v>0.87711354159162702</v>
      </c>
      <c r="L3263" s="3">
        <v>0.92047995795765203</v>
      </c>
      <c r="M3263" s="3">
        <f t="shared" si="200"/>
        <v>0.9553185867323597</v>
      </c>
      <c r="N3263" s="3">
        <v>0.93497564392528099</v>
      </c>
      <c r="O3263" s="3">
        <v>0.94541789854519798</v>
      </c>
      <c r="P3263" s="3">
        <v>0.91803036630924495</v>
      </c>
      <c r="Q3263" s="3">
        <f t="shared" si="201"/>
        <v>0.9328079695932413</v>
      </c>
      <c r="R3263" s="3">
        <f t="shared" si="202"/>
        <v>0.97643653389377116</v>
      </c>
      <c r="S3263" s="3">
        <f t="shared" si="203"/>
        <v>0.71969713724786177</v>
      </c>
    </row>
    <row r="3264" spans="1:19" s="5" customFormat="1" ht="12.75" x14ac:dyDescent="0.2">
      <c r="A3264" s="3" t="s">
        <v>6445</v>
      </c>
      <c r="B3264" s="3" t="s">
        <v>6446</v>
      </c>
      <c r="C3264" s="3">
        <v>0.75</v>
      </c>
      <c r="D3264" s="3">
        <v>1</v>
      </c>
      <c r="E3264" s="3">
        <v>1</v>
      </c>
      <c r="F3264" s="3">
        <v>2</v>
      </c>
      <c r="G3264" s="3">
        <v>1068</v>
      </c>
      <c r="H3264" s="3">
        <v>120.57013747466</v>
      </c>
      <c r="I3264" s="3">
        <v>9.21728515625</v>
      </c>
      <c r="J3264" s="3">
        <v>0.94750300178476199</v>
      </c>
      <c r="K3264" s="3">
        <v>1.0624527047319301</v>
      </c>
      <c r="L3264" s="3"/>
      <c r="M3264" s="3">
        <f t="shared" si="200"/>
        <v>1.004977853258346</v>
      </c>
      <c r="N3264" s="3">
        <v>0.98269679154434098</v>
      </c>
      <c r="O3264" s="3">
        <v>0.97980135340591401</v>
      </c>
      <c r="P3264" s="3"/>
      <c r="Q3264" s="3">
        <f t="shared" si="201"/>
        <v>0.98124907247512749</v>
      </c>
      <c r="R3264" s="3">
        <f t="shared" si="202"/>
        <v>0.97638875254187452</v>
      </c>
      <c r="S3264" s="3">
        <f t="shared" si="203"/>
        <v>0.71984664355150352</v>
      </c>
    </row>
    <row r="3265" spans="1:19" s="5" customFormat="1" ht="12.75" x14ac:dyDescent="0.2">
      <c r="A3265" s="3" t="s">
        <v>1953</v>
      </c>
      <c r="B3265" s="3" t="s">
        <v>1954</v>
      </c>
      <c r="C3265" s="3">
        <v>10.29</v>
      </c>
      <c r="D3265" s="3">
        <v>1</v>
      </c>
      <c r="E3265" s="3">
        <v>2</v>
      </c>
      <c r="F3265" s="3">
        <v>7</v>
      </c>
      <c r="G3265" s="3">
        <v>204</v>
      </c>
      <c r="H3265" s="3">
        <v>24.107920184659999</v>
      </c>
      <c r="I3265" s="3">
        <v>11.25341796875</v>
      </c>
      <c r="J3265" s="3"/>
      <c r="K3265" s="3">
        <v>0.90034558094912098</v>
      </c>
      <c r="L3265" s="3">
        <v>1.08524673863662</v>
      </c>
      <c r="M3265" s="3">
        <f t="shared" si="200"/>
        <v>0.9927961597928705</v>
      </c>
      <c r="N3265" s="3"/>
      <c r="O3265" s="3">
        <v>1.1876077798661699</v>
      </c>
      <c r="P3265" s="3">
        <v>0.92907490291543604</v>
      </c>
      <c r="Q3265" s="3">
        <f t="shared" si="201"/>
        <v>1.0583413413908029</v>
      </c>
      <c r="R3265" s="3">
        <f t="shared" si="202"/>
        <v>1.0660207847818501</v>
      </c>
      <c r="S3265" s="3">
        <f t="shared" si="203"/>
        <v>0.72003044044523767</v>
      </c>
    </row>
    <row r="3266" spans="1:19" s="5" customFormat="1" ht="12.75" x14ac:dyDescent="0.2">
      <c r="A3266" s="3" t="s">
        <v>3165</v>
      </c>
      <c r="B3266" s="3" t="s">
        <v>3166</v>
      </c>
      <c r="C3266" s="3">
        <v>50.76</v>
      </c>
      <c r="D3266" s="3">
        <v>30</v>
      </c>
      <c r="E3266" s="3">
        <v>31</v>
      </c>
      <c r="F3266" s="3">
        <v>175</v>
      </c>
      <c r="G3266" s="3">
        <v>727</v>
      </c>
      <c r="H3266" s="3">
        <v>79.377371744659996</v>
      </c>
      <c r="I3266" s="3">
        <v>6.26513671875</v>
      </c>
      <c r="J3266" s="3">
        <v>0.99529587060679903</v>
      </c>
      <c r="K3266" s="3">
        <v>0.98334212307143498</v>
      </c>
      <c r="L3266" s="3">
        <v>1.0408198444498</v>
      </c>
      <c r="M3266" s="3">
        <f t="shared" ref="M3266:M3329" si="204">AVERAGE(J3266:L3266)</f>
        <v>1.0064859460426778</v>
      </c>
      <c r="N3266" s="3">
        <v>1.0132733143535799</v>
      </c>
      <c r="O3266" s="3">
        <v>1.04105190443386</v>
      </c>
      <c r="P3266" s="3">
        <v>0.99125543341753797</v>
      </c>
      <c r="Q3266" s="3">
        <f t="shared" ref="Q3266:Q3329" si="205">AVERAGE(N3266:P3266)</f>
        <v>1.0151935507349927</v>
      </c>
      <c r="R3266" s="3">
        <f t="shared" ref="R3266:R3329" si="206">Q3266/M3266</f>
        <v>1.0086514915847078</v>
      </c>
      <c r="S3266" s="3">
        <f t="shared" ref="S3266:S3329" si="207">_xlfn.T.TEST(J3266:L3266,N3266:P3266,2,2)</f>
        <v>0.72051048110676885</v>
      </c>
    </row>
    <row r="3267" spans="1:19" s="5" customFormat="1" ht="12.75" x14ac:dyDescent="0.2">
      <c r="A3267" s="3" t="s">
        <v>2317</v>
      </c>
      <c r="B3267" s="3" t="s">
        <v>2318</v>
      </c>
      <c r="C3267" s="3">
        <v>4.4400000000000004</v>
      </c>
      <c r="D3267" s="3">
        <v>10</v>
      </c>
      <c r="E3267" s="3">
        <v>11</v>
      </c>
      <c r="F3267" s="3">
        <v>21</v>
      </c>
      <c r="G3267" s="3">
        <v>2096</v>
      </c>
      <c r="H3267" s="3">
        <v>239.178681394661</v>
      </c>
      <c r="I3267" s="3">
        <v>7.73779296875</v>
      </c>
      <c r="J3267" s="3">
        <v>1.0509374124241699</v>
      </c>
      <c r="K3267" s="3">
        <v>0.98106868973612804</v>
      </c>
      <c r="L3267" s="3">
        <v>0.95330806632577003</v>
      </c>
      <c r="M3267" s="3">
        <f t="shared" si="204"/>
        <v>0.99510472282868934</v>
      </c>
      <c r="N3267" s="3">
        <v>1.0067527006823001</v>
      </c>
      <c r="O3267" s="3">
        <v>1.0008072262624901</v>
      </c>
      <c r="P3267" s="3">
        <v>1.0113995038363599</v>
      </c>
      <c r="Q3267" s="3">
        <f t="shared" si="205"/>
        <v>1.0063198102603834</v>
      </c>
      <c r="R3267" s="3">
        <f t="shared" si="206"/>
        <v>1.0112702584707005</v>
      </c>
      <c r="S3267" s="3">
        <f t="shared" si="207"/>
        <v>0.72051050668201366</v>
      </c>
    </row>
    <row r="3268" spans="1:19" s="5" customFormat="1" ht="12.75" x14ac:dyDescent="0.2">
      <c r="A3268" s="3" t="s">
        <v>861</v>
      </c>
      <c r="B3268" s="3" t="s">
        <v>862</v>
      </c>
      <c r="C3268" s="3">
        <v>5.97</v>
      </c>
      <c r="D3268" s="3">
        <v>2</v>
      </c>
      <c r="E3268" s="3">
        <v>2</v>
      </c>
      <c r="F3268" s="3">
        <v>7</v>
      </c>
      <c r="G3268" s="3">
        <v>318</v>
      </c>
      <c r="H3268" s="3">
        <v>36.781210354659898</v>
      </c>
      <c r="I3268" s="3">
        <v>6.45556640625</v>
      </c>
      <c r="J3268" s="3">
        <v>0.96142192244750102</v>
      </c>
      <c r="K3268" s="3">
        <v>1.03157710787166</v>
      </c>
      <c r="L3268" s="3">
        <v>0.93404202105911904</v>
      </c>
      <c r="M3268" s="3">
        <f t="shared" si="204"/>
        <v>0.9756803504594268</v>
      </c>
      <c r="N3268" s="3">
        <v>0.98025531486030104</v>
      </c>
      <c r="O3268" s="3">
        <v>0.96111759255479701</v>
      </c>
      <c r="P3268" s="3">
        <v>0.95080923378564997</v>
      </c>
      <c r="Q3268" s="3">
        <f t="shared" si="205"/>
        <v>0.96406071373358271</v>
      </c>
      <c r="R3268" s="3">
        <f t="shared" si="206"/>
        <v>0.98809073410121184</v>
      </c>
      <c r="S3268" s="3">
        <f t="shared" si="207"/>
        <v>0.72085767762602693</v>
      </c>
    </row>
    <row r="3269" spans="1:19" s="5" customFormat="1" ht="12.75" x14ac:dyDescent="0.2">
      <c r="A3269" s="3" t="s">
        <v>8405</v>
      </c>
      <c r="B3269" s="3" t="s">
        <v>8406</v>
      </c>
      <c r="C3269" s="3">
        <v>28.72</v>
      </c>
      <c r="D3269" s="3">
        <v>57</v>
      </c>
      <c r="E3269" s="3">
        <v>58</v>
      </c>
      <c r="F3269" s="3">
        <v>193</v>
      </c>
      <c r="G3269" s="3">
        <v>2075</v>
      </c>
      <c r="H3269" s="3">
        <v>229.285747144661</v>
      </c>
      <c r="I3269" s="3">
        <v>8.07470703125</v>
      </c>
      <c r="J3269" s="3">
        <v>0.99714238019409096</v>
      </c>
      <c r="K3269" s="3">
        <v>0.98224537977628101</v>
      </c>
      <c r="L3269" s="3">
        <v>1.00586762018793</v>
      </c>
      <c r="M3269" s="3">
        <f t="shared" si="204"/>
        <v>0.99508512671943394</v>
      </c>
      <c r="N3269" s="3">
        <v>1.01440471811829</v>
      </c>
      <c r="O3269" s="3">
        <v>0.98802771917895604</v>
      </c>
      <c r="P3269" s="3">
        <v>0.96441412343787802</v>
      </c>
      <c r="Q3269" s="3">
        <f t="shared" si="205"/>
        <v>0.98894885357837481</v>
      </c>
      <c r="R3269" s="3">
        <f t="shared" si="206"/>
        <v>0.99383341889423171</v>
      </c>
      <c r="S3269" s="3">
        <f t="shared" si="207"/>
        <v>0.72086216068844444</v>
      </c>
    </row>
    <row r="3270" spans="1:19" s="5" customFormat="1" ht="12.75" x14ac:dyDescent="0.2">
      <c r="A3270" s="3" t="s">
        <v>321</v>
      </c>
      <c r="B3270" s="3" t="s">
        <v>322</v>
      </c>
      <c r="C3270" s="3">
        <v>7.44</v>
      </c>
      <c r="D3270" s="3">
        <v>3</v>
      </c>
      <c r="E3270" s="3">
        <v>3</v>
      </c>
      <c r="F3270" s="3">
        <v>5</v>
      </c>
      <c r="G3270" s="3">
        <v>363</v>
      </c>
      <c r="H3270" s="3">
        <v>41.371115134660002</v>
      </c>
      <c r="I3270" s="3">
        <v>6.94677734375</v>
      </c>
      <c r="J3270" s="3">
        <v>0.98490167310688703</v>
      </c>
      <c r="K3270" s="3">
        <v>1.03093995283923</v>
      </c>
      <c r="L3270" s="3">
        <v>0.97943475898143395</v>
      </c>
      <c r="M3270" s="3">
        <f t="shared" si="204"/>
        <v>0.99842546164251711</v>
      </c>
      <c r="N3270" s="3">
        <v>0.94743087164448803</v>
      </c>
      <c r="O3270" s="3">
        <v>0.98506909002896703</v>
      </c>
      <c r="P3270" s="3">
        <v>1.0296557468877701</v>
      </c>
      <c r="Q3270" s="3">
        <f t="shared" si="205"/>
        <v>0.98738523618707497</v>
      </c>
      <c r="R3270" s="3">
        <f t="shared" si="206"/>
        <v>0.98894236387233181</v>
      </c>
      <c r="S3270" s="3">
        <f t="shared" si="207"/>
        <v>0.72130142766954686</v>
      </c>
    </row>
    <row r="3271" spans="1:19" s="5" customFormat="1" ht="12.75" x14ac:dyDescent="0.2">
      <c r="A3271" s="3" t="s">
        <v>4533</v>
      </c>
      <c r="B3271" s="3" t="s">
        <v>4534</v>
      </c>
      <c r="C3271" s="3">
        <v>39.51</v>
      </c>
      <c r="D3271" s="3">
        <v>15</v>
      </c>
      <c r="E3271" s="3">
        <v>16</v>
      </c>
      <c r="F3271" s="3">
        <v>56</v>
      </c>
      <c r="G3271" s="3">
        <v>324</v>
      </c>
      <c r="H3271" s="3">
        <v>35.556546754659998</v>
      </c>
      <c r="I3271" s="3">
        <v>6.72705078125</v>
      </c>
      <c r="J3271" s="3">
        <v>0.93519326354177101</v>
      </c>
      <c r="K3271" s="3">
        <v>1.0057619881544699</v>
      </c>
      <c r="L3271" s="3">
        <v>1.0173514260158401</v>
      </c>
      <c r="M3271" s="3">
        <f t="shared" si="204"/>
        <v>0.98610222590402696</v>
      </c>
      <c r="N3271" s="3">
        <v>0.99138003157027998</v>
      </c>
      <c r="O3271" s="3">
        <v>1.10322150804897</v>
      </c>
      <c r="P3271" s="3">
        <v>0.92918460087296495</v>
      </c>
      <c r="Q3271" s="3">
        <f t="shared" si="205"/>
        <v>1.0079287134974051</v>
      </c>
      <c r="R3271" s="3">
        <f t="shared" si="206"/>
        <v>1.0221341023476225</v>
      </c>
      <c r="S3271" s="3">
        <f t="shared" si="207"/>
        <v>0.72136477071319516</v>
      </c>
    </row>
    <row r="3272" spans="1:19" s="5" customFormat="1" ht="12.75" x14ac:dyDescent="0.2">
      <c r="A3272" s="3" t="s">
        <v>921</v>
      </c>
      <c r="B3272" s="3" t="s">
        <v>922</v>
      </c>
      <c r="C3272" s="3">
        <v>22.11</v>
      </c>
      <c r="D3272" s="3">
        <v>11</v>
      </c>
      <c r="E3272" s="3">
        <v>11</v>
      </c>
      <c r="F3272" s="3">
        <v>52</v>
      </c>
      <c r="G3272" s="3">
        <v>588</v>
      </c>
      <c r="H3272" s="3">
        <v>66.728208994660093</v>
      </c>
      <c r="I3272" s="3">
        <v>5.51611328125</v>
      </c>
      <c r="J3272" s="3">
        <v>0.91489594269555197</v>
      </c>
      <c r="K3272" s="3">
        <v>1.0117650501091</v>
      </c>
      <c r="L3272" s="3">
        <v>0.99404189433650603</v>
      </c>
      <c r="M3272" s="3">
        <f t="shared" si="204"/>
        <v>0.97356762904705263</v>
      </c>
      <c r="N3272" s="3">
        <v>0.96902231619365198</v>
      </c>
      <c r="O3272" s="3">
        <v>0.97234672588291304</v>
      </c>
      <c r="P3272" s="3">
        <v>0.94361069792323304</v>
      </c>
      <c r="Q3272" s="3">
        <f t="shared" si="205"/>
        <v>0.96165991333326595</v>
      </c>
      <c r="R3272" s="3">
        <f t="shared" si="206"/>
        <v>0.98776898968442262</v>
      </c>
      <c r="S3272" s="3">
        <f t="shared" si="207"/>
        <v>0.72154258675591709</v>
      </c>
    </row>
    <row r="3273" spans="1:19" s="5" customFormat="1" ht="12.75" x14ac:dyDescent="0.2">
      <c r="A3273" s="3" t="s">
        <v>5423</v>
      </c>
      <c r="B3273" s="3" t="s">
        <v>5424</v>
      </c>
      <c r="C3273" s="3">
        <v>14.48</v>
      </c>
      <c r="D3273" s="3">
        <v>4</v>
      </c>
      <c r="E3273" s="3">
        <v>4</v>
      </c>
      <c r="F3273" s="3">
        <v>9</v>
      </c>
      <c r="G3273" s="3">
        <v>297</v>
      </c>
      <c r="H3273" s="3">
        <v>33.904453524659999</v>
      </c>
      <c r="I3273" s="3">
        <v>5.36376953125</v>
      </c>
      <c r="J3273" s="3">
        <v>0.99067436901386097</v>
      </c>
      <c r="K3273" s="3">
        <v>0.97328666028995003</v>
      </c>
      <c r="L3273" s="3">
        <v>0.83550203866850803</v>
      </c>
      <c r="M3273" s="3">
        <f t="shared" si="204"/>
        <v>0.93315435599077301</v>
      </c>
      <c r="N3273" s="3">
        <v>0.95826516223554903</v>
      </c>
      <c r="O3273" s="3">
        <v>0.99866369563068702</v>
      </c>
      <c r="P3273" s="3">
        <v>0.90659282554977805</v>
      </c>
      <c r="Q3273" s="3">
        <f t="shared" si="205"/>
        <v>0.95450722780533803</v>
      </c>
      <c r="R3273" s="3">
        <f t="shared" si="206"/>
        <v>1.022882464918565</v>
      </c>
      <c r="S3273" s="3">
        <f t="shared" si="207"/>
        <v>0.72166215302886183</v>
      </c>
    </row>
    <row r="3274" spans="1:19" s="5" customFormat="1" ht="12.75" x14ac:dyDescent="0.2">
      <c r="A3274" s="3" t="s">
        <v>1199</v>
      </c>
      <c r="B3274" s="3" t="s">
        <v>1200</v>
      </c>
      <c r="C3274" s="3">
        <v>26.84</v>
      </c>
      <c r="D3274" s="3">
        <v>7</v>
      </c>
      <c r="E3274" s="3">
        <v>7</v>
      </c>
      <c r="F3274" s="3">
        <v>21</v>
      </c>
      <c r="G3274" s="3">
        <v>231</v>
      </c>
      <c r="H3274" s="3">
        <v>24.75070283466</v>
      </c>
      <c r="I3274" s="3">
        <v>7.22509765625</v>
      </c>
      <c r="J3274" s="3">
        <v>1.02544613144598</v>
      </c>
      <c r="K3274" s="3">
        <v>1.0118477392320699</v>
      </c>
      <c r="L3274" s="3">
        <v>0.97839928755871297</v>
      </c>
      <c r="M3274" s="3">
        <f t="shared" si="204"/>
        <v>1.0052310527455874</v>
      </c>
      <c r="N3274" s="3">
        <v>1.00461400122303</v>
      </c>
      <c r="O3274" s="3">
        <v>0.98417841653344096</v>
      </c>
      <c r="P3274" s="3">
        <v>1.0086868405176499</v>
      </c>
      <c r="Q3274" s="3">
        <f t="shared" si="205"/>
        <v>0.99915975275804014</v>
      </c>
      <c r="R3274" s="3">
        <f t="shared" si="206"/>
        <v>0.99396029403293429</v>
      </c>
      <c r="S3274" s="3">
        <f t="shared" si="207"/>
        <v>0.72203699135497412</v>
      </c>
    </row>
    <row r="3275" spans="1:19" s="5" customFormat="1" ht="12.75" x14ac:dyDescent="0.2">
      <c r="A3275" s="3" t="s">
        <v>6583</v>
      </c>
      <c r="B3275" s="3" t="s">
        <v>6584</v>
      </c>
      <c r="C3275" s="3">
        <v>11.13</v>
      </c>
      <c r="D3275" s="3">
        <v>5</v>
      </c>
      <c r="E3275" s="3">
        <v>6</v>
      </c>
      <c r="F3275" s="3">
        <v>20</v>
      </c>
      <c r="G3275" s="3">
        <v>557</v>
      </c>
      <c r="H3275" s="3">
        <v>59.497771934660101</v>
      </c>
      <c r="I3275" s="3">
        <v>9.15869140625</v>
      </c>
      <c r="J3275" s="3">
        <v>1.00998188621039</v>
      </c>
      <c r="K3275" s="3">
        <v>1.14657919120115</v>
      </c>
      <c r="L3275" s="3">
        <v>1.00078820372466</v>
      </c>
      <c r="M3275" s="3">
        <f t="shared" si="204"/>
        <v>1.0524497603787335</v>
      </c>
      <c r="N3275" s="3">
        <v>0.96576237938793796</v>
      </c>
      <c r="O3275" s="3">
        <v>0.92851141928333802</v>
      </c>
      <c r="P3275" s="3">
        <v>1.16361580455502</v>
      </c>
      <c r="Q3275" s="3">
        <f t="shared" si="205"/>
        <v>1.0192965344087652</v>
      </c>
      <c r="R3275" s="3">
        <f t="shared" si="206"/>
        <v>0.96849899423414021</v>
      </c>
      <c r="S3275" s="3">
        <f t="shared" si="207"/>
        <v>0.72210634572019794</v>
      </c>
    </row>
    <row r="3276" spans="1:19" s="5" customFormat="1" ht="12.75" x14ac:dyDescent="0.2">
      <c r="A3276" s="3" t="s">
        <v>5065</v>
      </c>
      <c r="B3276" s="3" t="s">
        <v>5066</v>
      </c>
      <c r="C3276" s="3">
        <v>32.06</v>
      </c>
      <c r="D3276" s="3">
        <v>7</v>
      </c>
      <c r="E3276" s="3">
        <v>8</v>
      </c>
      <c r="F3276" s="3">
        <v>38</v>
      </c>
      <c r="G3276" s="3">
        <v>262</v>
      </c>
      <c r="H3276" s="3">
        <v>30.10110651466</v>
      </c>
      <c r="I3276" s="3">
        <v>4.88134765625</v>
      </c>
      <c r="J3276" s="3">
        <v>0.90380000491186196</v>
      </c>
      <c r="K3276" s="3">
        <v>1.0346266761512699</v>
      </c>
      <c r="L3276" s="3">
        <v>0.94617257329335502</v>
      </c>
      <c r="M3276" s="3">
        <f t="shared" si="204"/>
        <v>0.9615330847854956</v>
      </c>
      <c r="N3276" s="3">
        <v>1.0648975103027301</v>
      </c>
      <c r="O3276" s="3">
        <v>0.90682631240294798</v>
      </c>
      <c r="P3276" s="3">
        <v>0.98126422456446205</v>
      </c>
      <c r="Q3276" s="3">
        <f t="shared" si="205"/>
        <v>0.98432934909004677</v>
      </c>
      <c r="R3276" s="3">
        <f t="shared" si="206"/>
        <v>1.0237082474490586</v>
      </c>
      <c r="S3276" s="3">
        <f t="shared" si="207"/>
        <v>0.72220488451209053</v>
      </c>
    </row>
    <row r="3277" spans="1:19" s="5" customFormat="1" ht="12.75" x14ac:dyDescent="0.2">
      <c r="A3277" s="3" t="s">
        <v>1525</v>
      </c>
      <c r="B3277" s="3" t="s">
        <v>1526</v>
      </c>
      <c r="C3277" s="3">
        <v>10.41</v>
      </c>
      <c r="D3277" s="3">
        <v>1</v>
      </c>
      <c r="E3277" s="3">
        <v>3</v>
      </c>
      <c r="F3277" s="3">
        <v>14</v>
      </c>
      <c r="G3277" s="3">
        <v>269</v>
      </c>
      <c r="H3277" s="3">
        <v>30.46717793466</v>
      </c>
      <c r="I3277" s="3">
        <v>10.43310546875</v>
      </c>
      <c r="J3277" s="3">
        <v>1.0516075275005401</v>
      </c>
      <c r="K3277" s="3">
        <v>1.00797506413312</v>
      </c>
      <c r="L3277" s="3">
        <v>0.962510482088476</v>
      </c>
      <c r="M3277" s="3">
        <f t="shared" si="204"/>
        <v>1.0073643579073785</v>
      </c>
      <c r="N3277" s="3">
        <v>0.95464953126116203</v>
      </c>
      <c r="O3277" s="3">
        <v>1.00688226654457</v>
      </c>
      <c r="P3277" s="3">
        <v>1.1253598770759901</v>
      </c>
      <c r="Q3277" s="3">
        <f t="shared" si="205"/>
        <v>1.0289638916272408</v>
      </c>
      <c r="R3277" s="3">
        <f t="shared" si="206"/>
        <v>1.0214416298832842</v>
      </c>
      <c r="S3277" s="3">
        <f t="shared" si="207"/>
        <v>0.72249616259756544</v>
      </c>
    </row>
    <row r="3278" spans="1:19" s="5" customFormat="1" ht="12.75" x14ac:dyDescent="0.2">
      <c r="A3278" s="3" t="s">
        <v>5801</v>
      </c>
      <c r="B3278" s="3" t="s">
        <v>5802</v>
      </c>
      <c r="C3278" s="3">
        <v>26.92</v>
      </c>
      <c r="D3278" s="3">
        <v>1</v>
      </c>
      <c r="E3278" s="3">
        <v>7</v>
      </c>
      <c r="F3278" s="3">
        <v>38</v>
      </c>
      <c r="G3278" s="3">
        <v>286</v>
      </c>
      <c r="H3278" s="3">
        <v>31.209094864659999</v>
      </c>
      <c r="I3278" s="3">
        <v>6.16357421875</v>
      </c>
      <c r="J3278" s="3">
        <v>0.98238295011496402</v>
      </c>
      <c r="K3278" s="3">
        <v>0.921229250838414</v>
      </c>
      <c r="L3278" s="3">
        <v>1.01062177437343</v>
      </c>
      <c r="M3278" s="3">
        <f t="shared" si="204"/>
        <v>0.97141132510893602</v>
      </c>
      <c r="N3278" s="3">
        <v>0.95648086043422198</v>
      </c>
      <c r="O3278" s="3">
        <v>0.97270695297221499</v>
      </c>
      <c r="P3278" s="3">
        <v>0.95420889696469302</v>
      </c>
      <c r="Q3278" s="3">
        <f t="shared" si="205"/>
        <v>0.96113223679037674</v>
      </c>
      <c r="R3278" s="3">
        <f t="shared" si="206"/>
        <v>0.989418397693267</v>
      </c>
      <c r="S3278" s="3">
        <f t="shared" si="207"/>
        <v>0.7229433168017424</v>
      </c>
    </row>
    <row r="3279" spans="1:19" s="5" customFormat="1" ht="12.75" x14ac:dyDescent="0.2">
      <c r="A3279" s="3" t="s">
        <v>7149</v>
      </c>
      <c r="B3279" s="3" t="s">
        <v>7150</v>
      </c>
      <c r="C3279" s="3">
        <v>64.97</v>
      </c>
      <c r="D3279" s="3">
        <v>4</v>
      </c>
      <c r="E3279" s="3">
        <v>24</v>
      </c>
      <c r="F3279" s="3">
        <v>1548</v>
      </c>
      <c r="G3279" s="3">
        <v>451</v>
      </c>
      <c r="H3279" s="3">
        <v>50.132536724660099</v>
      </c>
      <c r="I3279" s="3">
        <v>5.05908203125</v>
      </c>
      <c r="J3279" s="3">
        <v>1.02708840815359</v>
      </c>
      <c r="K3279" s="3">
        <v>0.94934019363695898</v>
      </c>
      <c r="L3279" s="3">
        <v>0.98405431069165605</v>
      </c>
      <c r="M3279" s="3">
        <f t="shared" si="204"/>
        <v>0.98682763749406843</v>
      </c>
      <c r="N3279" s="3">
        <v>1.00639554266558</v>
      </c>
      <c r="O3279" s="3">
        <v>1.0057077940566801</v>
      </c>
      <c r="P3279" s="3">
        <v>0.97637256244514103</v>
      </c>
      <c r="Q3279" s="3">
        <f t="shared" si="205"/>
        <v>0.99615863305580044</v>
      </c>
      <c r="R3279" s="3">
        <f t="shared" si="206"/>
        <v>1.0094555474605746</v>
      </c>
      <c r="S3279" s="3">
        <f t="shared" si="207"/>
        <v>0.72339185983680365</v>
      </c>
    </row>
    <row r="3280" spans="1:19" s="5" customFormat="1" ht="12.75" x14ac:dyDescent="0.2">
      <c r="A3280" s="3" t="s">
        <v>1489</v>
      </c>
      <c r="B3280" s="3" t="s">
        <v>1490</v>
      </c>
      <c r="C3280" s="3">
        <v>32.61</v>
      </c>
      <c r="D3280" s="3">
        <v>6</v>
      </c>
      <c r="E3280" s="3">
        <v>6</v>
      </c>
      <c r="F3280" s="3">
        <v>28</v>
      </c>
      <c r="G3280" s="3">
        <v>184</v>
      </c>
      <c r="H3280" s="3">
        <v>20.893826754660001</v>
      </c>
      <c r="I3280" s="3">
        <v>6.34130859375</v>
      </c>
      <c r="J3280" s="3">
        <v>0.98823858840655998</v>
      </c>
      <c r="K3280" s="3">
        <v>1.02729121513943</v>
      </c>
      <c r="L3280" s="3">
        <v>0.96224519978754597</v>
      </c>
      <c r="M3280" s="3">
        <f t="shared" si="204"/>
        <v>0.99259166777784535</v>
      </c>
      <c r="N3280" s="3">
        <v>1.0015812109215501</v>
      </c>
      <c r="O3280" s="3">
        <v>0.98719633909777305</v>
      </c>
      <c r="P3280" s="3">
        <v>0.96416307120531397</v>
      </c>
      <c r="Q3280" s="3">
        <f t="shared" si="205"/>
        <v>0.98431354040821228</v>
      </c>
      <c r="R3280" s="3">
        <f t="shared" si="206"/>
        <v>0.99166008779001169</v>
      </c>
      <c r="S3280" s="3">
        <f t="shared" si="207"/>
        <v>0.72367404950920811</v>
      </c>
    </row>
    <row r="3281" spans="1:19" s="5" customFormat="1" ht="12.75" x14ac:dyDescent="0.2">
      <c r="A3281" s="3" t="s">
        <v>1853</v>
      </c>
      <c r="B3281" s="3" t="s">
        <v>1854</v>
      </c>
      <c r="C3281" s="3">
        <v>3.4</v>
      </c>
      <c r="D3281" s="3">
        <v>4</v>
      </c>
      <c r="E3281" s="3">
        <v>4</v>
      </c>
      <c r="F3281" s="3">
        <v>8</v>
      </c>
      <c r="G3281" s="3">
        <v>1206</v>
      </c>
      <c r="H3281" s="3">
        <v>134.46086424466</v>
      </c>
      <c r="I3281" s="3">
        <v>8.52880859375</v>
      </c>
      <c r="J3281" s="3">
        <v>1.00908121460598</v>
      </c>
      <c r="K3281" s="3">
        <v>0.98374095696837405</v>
      </c>
      <c r="L3281" s="3">
        <v>0.999982733563755</v>
      </c>
      <c r="M3281" s="3">
        <f t="shared" si="204"/>
        <v>0.99760163504603627</v>
      </c>
      <c r="N3281" s="3">
        <v>1.0107783740704099</v>
      </c>
      <c r="O3281" s="3">
        <v>1.03230026663564</v>
      </c>
      <c r="P3281" s="3">
        <v>0.97161084456151203</v>
      </c>
      <c r="Q3281" s="3">
        <f t="shared" si="205"/>
        <v>1.0048964950891872</v>
      </c>
      <c r="R3281" s="3">
        <f t="shared" si="206"/>
        <v>1.0073123978418643</v>
      </c>
      <c r="S3281" s="3">
        <f t="shared" si="207"/>
        <v>0.72396108139510962</v>
      </c>
    </row>
    <row r="3282" spans="1:19" s="5" customFormat="1" ht="12.75" x14ac:dyDescent="0.2">
      <c r="A3282" s="3" t="s">
        <v>765</v>
      </c>
      <c r="B3282" s="3" t="s">
        <v>766</v>
      </c>
      <c r="C3282" s="3">
        <v>18.25</v>
      </c>
      <c r="D3282" s="3">
        <v>2</v>
      </c>
      <c r="E3282" s="3">
        <v>2</v>
      </c>
      <c r="F3282" s="3">
        <v>5</v>
      </c>
      <c r="G3282" s="3">
        <v>137</v>
      </c>
      <c r="H3282" s="3">
        <v>15.186778824659999</v>
      </c>
      <c r="I3282" s="3">
        <v>9.70068359375</v>
      </c>
      <c r="J3282" s="3">
        <v>0.97911382458336504</v>
      </c>
      <c r="K3282" s="3">
        <v>0.98420536676951997</v>
      </c>
      <c r="L3282" s="3">
        <v>1.02678473891332</v>
      </c>
      <c r="M3282" s="3">
        <f t="shared" si="204"/>
        <v>0.99670131008873497</v>
      </c>
      <c r="N3282" s="3">
        <v>1.0238070045863601</v>
      </c>
      <c r="O3282" s="3">
        <v>0.96461748559140403</v>
      </c>
      <c r="P3282" s="3">
        <v>1.03114685765089</v>
      </c>
      <c r="Q3282" s="3">
        <f t="shared" si="205"/>
        <v>1.0065237826095512</v>
      </c>
      <c r="R3282" s="3">
        <f t="shared" si="206"/>
        <v>1.0098549810473729</v>
      </c>
      <c r="S3282" s="3">
        <f t="shared" si="207"/>
        <v>0.72399699642184534</v>
      </c>
    </row>
    <row r="3283" spans="1:19" s="5" customFormat="1" ht="12.75" x14ac:dyDescent="0.2">
      <c r="A3283" s="3" t="s">
        <v>6933</v>
      </c>
      <c r="B3283" s="3" t="s">
        <v>6934</v>
      </c>
      <c r="C3283" s="3">
        <v>40.68</v>
      </c>
      <c r="D3283" s="3">
        <v>9</v>
      </c>
      <c r="E3283" s="3">
        <v>9</v>
      </c>
      <c r="F3283" s="3">
        <v>50</v>
      </c>
      <c r="G3283" s="3">
        <v>263</v>
      </c>
      <c r="H3283" s="3">
        <v>29.389047334659999</v>
      </c>
      <c r="I3283" s="3">
        <v>7.25439453125</v>
      </c>
      <c r="J3283" s="3">
        <v>1.1517131571936701</v>
      </c>
      <c r="K3283" s="3">
        <v>1.0301006182197101</v>
      </c>
      <c r="L3283" s="3">
        <v>0.97342404917101999</v>
      </c>
      <c r="M3283" s="3">
        <f t="shared" si="204"/>
        <v>1.0517459415281334</v>
      </c>
      <c r="N3283" s="3">
        <v>0.95644342062398802</v>
      </c>
      <c r="O3283" s="3">
        <v>1.09402255821976</v>
      </c>
      <c r="P3283" s="3">
        <v>1.0298327552798401</v>
      </c>
      <c r="Q3283" s="3">
        <f t="shared" si="205"/>
        <v>1.0267662447078629</v>
      </c>
      <c r="R3283" s="3">
        <f t="shared" si="206"/>
        <v>0.97624930524193299</v>
      </c>
      <c r="S3283" s="3">
        <f t="shared" si="207"/>
        <v>0.72399746302448653</v>
      </c>
    </row>
    <row r="3284" spans="1:19" s="5" customFormat="1" ht="12.75" x14ac:dyDescent="0.2">
      <c r="A3284" s="3" t="s">
        <v>7385</v>
      </c>
      <c r="B3284" s="3" t="s">
        <v>7386</v>
      </c>
      <c r="C3284" s="3">
        <v>2.37</v>
      </c>
      <c r="D3284" s="3">
        <v>1</v>
      </c>
      <c r="E3284" s="3">
        <v>1</v>
      </c>
      <c r="F3284" s="3">
        <v>3</v>
      </c>
      <c r="G3284" s="3">
        <v>465</v>
      </c>
      <c r="H3284" s="3">
        <v>51.815140444660003</v>
      </c>
      <c r="I3284" s="3">
        <v>6.48095703125</v>
      </c>
      <c r="J3284" s="3">
        <v>0.97074719821038202</v>
      </c>
      <c r="K3284" s="3">
        <v>1.00998742025927</v>
      </c>
      <c r="L3284" s="3">
        <v>0.97833797075370399</v>
      </c>
      <c r="M3284" s="3">
        <f t="shared" si="204"/>
        <v>0.98635752974111857</v>
      </c>
      <c r="N3284" s="3">
        <v>1.00798084414392</v>
      </c>
      <c r="O3284" s="3">
        <v>0.97338640558841605</v>
      </c>
      <c r="P3284" s="3">
        <v>0.99555318656734304</v>
      </c>
      <c r="Q3284" s="3">
        <f t="shared" si="205"/>
        <v>0.99230681209989291</v>
      </c>
      <c r="R3284" s="3">
        <f t="shared" si="206"/>
        <v>1.0060315678436964</v>
      </c>
      <c r="S3284" s="3">
        <f t="shared" si="207"/>
        <v>0.72413461587640704</v>
      </c>
    </row>
    <row r="3285" spans="1:19" s="5" customFormat="1" ht="12.75" x14ac:dyDescent="0.2">
      <c r="A3285" s="3" t="s">
        <v>895</v>
      </c>
      <c r="B3285" s="3" t="s">
        <v>896</v>
      </c>
      <c r="C3285" s="3">
        <v>24.1</v>
      </c>
      <c r="D3285" s="3">
        <v>6</v>
      </c>
      <c r="E3285" s="3">
        <v>15</v>
      </c>
      <c r="F3285" s="3">
        <v>48</v>
      </c>
      <c r="G3285" s="3">
        <v>639</v>
      </c>
      <c r="H3285" s="3">
        <v>68.80817602466</v>
      </c>
      <c r="I3285" s="3">
        <v>5.24951171875</v>
      </c>
      <c r="J3285" s="3">
        <v>1.04207991655175</v>
      </c>
      <c r="K3285" s="3">
        <v>0.99112458639407697</v>
      </c>
      <c r="L3285" s="3">
        <v>0.98931265556054804</v>
      </c>
      <c r="M3285" s="3">
        <f t="shared" si="204"/>
        <v>1.0075057195021249</v>
      </c>
      <c r="N3285" s="3">
        <v>0.98310227380588699</v>
      </c>
      <c r="O3285" s="3">
        <v>1.0291195441615899</v>
      </c>
      <c r="P3285" s="3">
        <v>1.0378237428019601</v>
      </c>
      <c r="Q3285" s="3">
        <f t="shared" si="205"/>
        <v>1.0166818535898123</v>
      </c>
      <c r="R3285" s="3">
        <f t="shared" si="206"/>
        <v>1.0091077736930585</v>
      </c>
      <c r="S3285" s="3">
        <f t="shared" si="207"/>
        <v>0.72419886344620732</v>
      </c>
    </row>
    <row r="3286" spans="1:19" s="5" customFormat="1" ht="12.75" x14ac:dyDescent="0.2">
      <c r="A3286" s="3" t="s">
        <v>6073</v>
      </c>
      <c r="B3286" s="3" t="s">
        <v>6074</v>
      </c>
      <c r="C3286" s="3">
        <v>16.829999999999998</v>
      </c>
      <c r="D3286" s="3">
        <v>10</v>
      </c>
      <c r="E3286" s="3">
        <v>10</v>
      </c>
      <c r="F3286" s="3">
        <v>19</v>
      </c>
      <c r="G3286" s="3">
        <v>606</v>
      </c>
      <c r="H3286" s="3">
        <v>69.746389664660001</v>
      </c>
      <c r="I3286" s="3">
        <v>7.21044921875</v>
      </c>
      <c r="J3286" s="3">
        <v>1.0168905640352099</v>
      </c>
      <c r="K3286" s="3">
        <v>0.96604623887145102</v>
      </c>
      <c r="L3286" s="3">
        <v>0.95113763063496204</v>
      </c>
      <c r="M3286" s="3">
        <f t="shared" si="204"/>
        <v>0.97802481118054096</v>
      </c>
      <c r="N3286" s="3">
        <v>0.98078688298658201</v>
      </c>
      <c r="O3286" s="3">
        <v>1.0101879834408101</v>
      </c>
      <c r="P3286" s="3">
        <v>0.96955132483442097</v>
      </c>
      <c r="Q3286" s="3">
        <f t="shared" si="205"/>
        <v>0.98684206375393779</v>
      </c>
      <c r="R3286" s="3">
        <f t="shared" si="206"/>
        <v>1.0090153669647233</v>
      </c>
      <c r="S3286" s="3">
        <f t="shared" si="207"/>
        <v>0.72435493694765607</v>
      </c>
    </row>
    <row r="3287" spans="1:19" s="5" customFormat="1" ht="12.75" x14ac:dyDescent="0.2">
      <c r="A3287" s="3" t="s">
        <v>2673</v>
      </c>
      <c r="B3287" s="3" t="s">
        <v>2674</v>
      </c>
      <c r="C3287" s="3">
        <v>28.28</v>
      </c>
      <c r="D3287" s="3">
        <v>3</v>
      </c>
      <c r="E3287" s="3">
        <v>6</v>
      </c>
      <c r="F3287" s="3">
        <v>18</v>
      </c>
      <c r="G3287" s="3">
        <v>198</v>
      </c>
      <c r="H3287" s="3">
        <v>22.39448713466</v>
      </c>
      <c r="I3287" s="3">
        <v>6.11279296875</v>
      </c>
      <c r="J3287" s="3">
        <v>0.95413840664351002</v>
      </c>
      <c r="K3287" s="3">
        <v>1.0514146770305399</v>
      </c>
      <c r="L3287" s="3">
        <v>0.98762792913571196</v>
      </c>
      <c r="M3287" s="3">
        <f t="shared" si="204"/>
        <v>0.99772700426992067</v>
      </c>
      <c r="N3287" s="3">
        <v>1.0192015941218999</v>
      </c>
      <c r="O3287" s="3">
        <v>0.99739330669578696</v>
      </c>
      <c r="P3287" s="3">
        <v>1.00970970636165</v>
      </c>
      <c r="Q3287" s="3">
        <f t="shared" si="205"/>
        <v>1.0087682023931122</v>
      </c>
      <c r="R3287" s="3">
        <f t="shared" si="206"/>
        <v>1.0110663518937937</v>
      </c>
      <c r="S3287" s="3">
        <f t="shared" si="207"/>
        <v>0.72474266618091665</v>
      </c>
    </row>
    <row r="3288" spans="1:19" s="5" customFormat="1" ht="12.75" x14ac:dyDescent="0.2">
      <c r="A3288" s="3" t="s">
        <v>1143</v>
      </c>
      <c r="B3288" s="3" t="s">
        <v>1144</v>
      </c>
      <c r="C3288" s="3">
        <v>6.25</v>
      </c>
      <c r="D3288" s="3">
        <v>6</v>
      </c>
      <c r="E3288" s="3">
        <v>6</v>
      </c>
      <c r="F3288" s="3">
        <v>9</v>
      </c>
      <c r="G3288" s="3">
        <v>832</v>
      </c>
      <c r="H3288" s="3">
        <v>95.2155296146599</v>
      </c>
      <c r="I3288" s="3">
        <v>6.62451171875</v>
      </c>
      <c r="J3288" s="3">
        <v>0.94026956760556801</v>
      </c>
      <c r="K3288" s="3">
        <v>1.02434868298485</v>
      </c>
      <c r="L3288" s="3">
        <v>1.0567713110191601</v>
      </c>
      <c r="M3288" s="3">
        <f t="shared" si="204"/>
        <v>1.0071298538698594</v>
      </c>
      <c r="N3288" s="3">
        <v>0.99609530406491198</v>
      </c>
      <c r="O3288" s="3">
        <v>0.99800110117204599</v>
      </c>
      <c r="P3288" s="3">
        <v>0.98781124312455804</v>
      </c>
      <c r="Q3288" s="3">
        <f t="shared" si="205"/>
        <v>0.99396921612050537</v>
      </c>
      <c r="R3288" s="3">
        <f t="shared" si="206"/>
        <v>0.986932531392268</v>
      </c>
      <c r="S3288" s="3">
        <f t="shared" si="207"/>
        <v>0.72493053371315097</v>
      </c>
    </row>
    <row r="3289" spans="1:19" s="5" customFormat="1" ht="12.75" x14ac:dyDescent="0.2">
      <c r="A3289" s="3" t="s">
        <v>675</v>
      </c>
      <c r="B3289" s="3" t="s">
        <v>676</v>
      </c>
      <c r="C3289" s="3">
        <v>2.81</v>
      </c>
      <c r="D3289" s="3">
        <v>3</v>
      </c>
      <c r="E3289" s="3">
        <v>3</v>
      </c>
      <c r="F3289" s="3">
        <v>4</v>
      </c>
      <c r="G3289" s="3">
        <v>998</v>
      </c>
      <c r="H3289" s="3">
        <v>108.80295023466</v>
      </c>
      <c r="I3289" s="3">
        <v>5.21142578125</v>
      </c>
      <c r="J3289" s="3">
        <v>1.0310584685620501</v>
      </c>
      <c r="K3289" s="3">
        <v>0.99761937495806297</v>
      </c>
      <c r="L3289" s="3">
        <v>0.95391051204161603</v>
      </c>
      <c r="M3289" s="3">
        <f t="shared" si="204"/>
        <v>0.99419611852057643</v>
      </c>
      <c r="N3289" s="3">
        <v>0.95047129762409399</v>
      </c>
      <c r="O3289" s="3">
        <v>0.97112351728118096</v>
      </c>
      <c r="P3289" s="3">
        <v>1.0252553260940001</v>
      </c>
      <c r="Q3289" s="3">
        <f t="shared" si="205"/>
        <v>0.98228338033309159</v>
      </c>
      <c r="R3289" s="3">
        <f t="shared" si="206"/>
        <v>0.98801771806833072</v>
      </c>
      <c r="S3289" s="3">
        <f t="shared" si="207"/>
        <v>0.72501216158730486</v>
      </c>
    </row>
    <row r="3290" spans="1:19" s="5" customFormat="1" ht="12.75" x14ac:dyDescent="0.2">
      <c r="A3290" s="3" t="s">
        <v>1563</v>
      </c>
      <c r="B3290" s="3" t="s">
        <v>1564</v>
      </c>
      <c r="C3290" s="3">
        <v>2.86</v>
      </c>
      <c r="D3290" s="3">
        <v>3</v>
      </c>
      <c r="E3290" s="3">
        <v>3</v>
      </c>
      <c r="F3290" s="3">
        <v>5</v>
      </c>
      <c r="G3290" s="3">
        <v>1153</v>
      </c>
      <c r="H3290" s="3">
        <v>132.11620007465999</v>
      </c>
      <c r="I3290" s="3">
        <v>8.61669921875</v>
      </c>
      <c r="J3290" s="3">
        <v>1.0150085198052701</v>
      </c>
      <c r="K3290" s="3">
        <v>0.97939417601531997</v>
      </c>
      <c r="L3290" s="3">
        <v>0.98690521465482395</v>
      </c>
      <c r="M3290" s="3">
        <f t="shared" si="204"/>
        <v>0.99376930349180459</v>
      </c>
      <c r="N3290" s="3">
        <v>1.0102093930782201</v>
      </c>
      <c r="O3290" s="3">
        <v>0.97735380834290797</v>
      </c>
      <c r="P3290" s="3">
        <v>0.97616176060273496</v>
      </c>
      <c r="Q3290" s="3">
        <f t="shared" si="205"/>
        <v>0.98790832067462098</v>
      </c>
      <c r="R3290" s="3">
        <f t="shared" si="206"/>
        <v>0.99410227021846032</v>
      </c>
      <c r="S3290" s="3">
        <f t="shared" si="207"/>
        <v>0.72545022687318661</v>
      </c>
    </row>
    <row r="3291" spans="1:19" s="5" customFormat="1" ht="12.75" x14ac:dyDescent="0.2">
      <c r="A3291" s="3" t="s">
        <v>7241</v>
      </c>
      <c r="B3291" s="3" t="s">
        <v>7242</v>
      </c>
      <c r="C3291" s="3">
        <v>7.38</v>
      </c>
      <c r="D3291" s="3">
        <v>5</v>
      </c>
      <c r="E3291" s="3">
        <v>5</v>
      </c>
      <c r="F3291" s="3">
        <v>9</v>
      </c>
      <c r="G3291" s="3">
        <v>650</v>
      </c>
      <c r="H3291" s="3">
        <v>73.80645223466</v>
      </c>
      <c r="I3291" s="3">
        <v>4.84326171875</v>
      </c>
      <c r="J3291" s="3">
        <v>0.96159772631112805</v>
      </c>
      <c r="K3291" s="3">
        <v>1.04314154003741</v>
      </c>
      <c r="L3291" s="3">
        <v>0.94087709802933694</v>
      </c>
      <c r="M3291" s="3">
        <f t="shared" si="204"/>
        <v>0.9818721214592917</v>
      </c>
      <c r="N3291" s="3">
        <v>0.98512368860100596</v>
      </c>
      <c r="O3291" s="3">
        <v>0.93710998177057703</v>
      </c>
      <c r="P3291" s="3">
        <v>1.0833744325112</v>
      </c>
      <c r="Q3291" s="3">
        <f t="shared" si="205"/>
        <v>1.0018693676275943</v>
      </c>
      <c r="R3291" s="3">
        <f t="shared" si="206"/>
        <v>1.0203664466392854</v>
      </c>
      <c r="S3291" s="3">
        <f t="shared" si="207"/>
        <v>0.72594425797276596</v>
      </c>
    </row>
    <row r="3292" spans="1:19" s="5" customFormat="1" ht="12.75" x14ac:dyDescent="0.2">
      <c r="A3292" s="3" t="s">
        <v>7605</v>
      </c>
      <c r="B3292" s="3" t="s">
        <v>7606</v>
      </c>
      <c r="C3292" s="3">
        <v>36.79</v>
      </c>
      <c r="D3292" s="3">
        <v>59</v>
      </c>
      <c r="E3292" s="3">
        <v>73</v>
      </c>
      <c r="F3292" s="3">
        <v>298</v>
      </c>
      <c r="G3292" s="3">
        <v>1930</v>
      </c>
      <c r="H3292" s="3">
        <v>220.69650054466001</v>
      </c>
      <c r="I3292" s="3">
        <v>6.44287109375</v>
      </c>
      <c r="J3292" s="3">
        <v>1.02571940798838</v>
      </c>
      <c r="K3292" s="3">
        <v>1.0788931261314201</v>
      </c>
      <c r="L3292" s="3">
        <v>0.96855042801650704</v>
      </c>
      <c r="M3292" s="3">
        <f t="shared" si="204"/>
        <v>1.0243876540454357</v>
      </c>
      <c r="N3292" s="3">
        <v>0.99285962213541501</v>
      </c>
      <c r="O3292" s="3">
        <v>1.0250028135370599</v>
      </c>
      <c r="P3292" s="3">
        <v>1.1080397996148701</v>
      </c>
      <c r="Q3292" s="3">
        <f t="shared" si="205"/>
        <v>1.0419674117624484</v>
      </c>
      <c r="R3292" s="3">
        <f t="shared" si="206"/>
        <v>1.0171612354440118</v>
      </c>
      <c r="S3292" s="3">
        <f t="shared" si="207"/>
        <v>0.72639587695721231</v>
      </c>
    </row>
    <row r="3293" spans="1:19" s="5" customFormat="1" ht="12.75" x14ac:dyDescent="0.2">
      <c r="A3293" s="3" t="s">
        <v>545</v>
      </c>
      <c r="B3293" s="3" t="s">
        <v>546</v>
      </c>
      <c r="C3293" s="3">
        <v>24.25</v>
      </c>
      <c r="D3293" s="3">
        <v>17</v>
      </c>
      <c r="E3293" s="3">
        <v>17</v>
      </c>
      <c r="F3293" s="3">
        <v>34</v>
      </c>
      <c r="G3293" s="3">
        <v>701</v>
      </c>
      <c r="H3293" s="3">
        <v>79.399166044660006</v>
      </c>
      <c r="I3293" s="3">
        <v>6.15087890625</v>
      </c>
      <c r="J3293" s="3">
        <v>0.988939784102287</v>
      </c>
      <c r="K3293" s="3">
        <v>0.953507544064777</v>
      </c>
      <c r="L3293" s="3">
        <v>1.03392152826807</v>
      </c>
      <c r="M3293" s="3">
        <f t="shared" si="204"/>
        <v>0.99212295214504476</v>
      </c>
      <c r="N3293" s="3">
        <v>0.96341500293611404</v>
      </c>
      <c r="O3293" s="3">
        <v>1.0128869992467799</v>
      </c>
      <c r="P3293" s="3">
        <v>0.96846489861929397</v>
      </c>
      <c r="Q3293" s="3">
        <f t="shared" si="205"/>
        <v>0.98158896693406261</v>
      </c>
      <c r="R3293" s="3">
        <f t="shared" si="206"/>
        <v>0.98938237928252049</v>
      </c>
      <c r="S3293" s="3">
        <f t="shared" si="207"/>
        <v>0.72658769806621759</v>
      </c>
    </row>
    <row r="3294" spans="1:19" s="5" customFormat="1" ht="12.75" x14ac:dyDescent="0.2">
      <c r="A3294" s="3" t="s">
        <v>65</v>
      </c>
      <c r="B3294" s="3" t="s">
        <v>66</v>
      </c>
      <c r="C3294" s="3">
        <v>56.12</v>
      </c>
      <c r="D3294" s="3">
        <v>4</v>
      </c>
      <c r="E3294" s="3">
        <v>24</v>
      </c>
      <c r="F3294" s="3">
        <v>166</v>
      </c>
      <c r="G3294" s="3">
        <v>294</v>
      </c>
      <c r="H3294" s="3">
        <v>33.942343124659999</v>
      </c>
      <c r="I3294" s="3">
        <v>4.81787109375</v>
      </c>
      <c r="J3294" s="3">
        <v>0.84089227012852197</v>
      </c>
      <c r="K3294" s="3">
        <v>1.14781377348502</v>
      </c>
      <c r="L3294" s="3">
        <v>0.92110652132563697</v>
      </c>
      <c r="M3294" s="3">
        <f t="shared" si="204"/>
        <v>0.96993752164639302</v>
      </c>
      <c r="N3294" s="3">
        <v>1.04454300992108</v>
      </c>
      <c r="O3294" s="3">
        <v>0.87060653982742997</v>
      </c>
      <c r="P3294" s="3">
        <v>1.1284147313531701</v>
      </c>
      <c r="Q3294" s="3">
        <f t="shared" si="205"/>
        <v>1.0145214270338931</v>
      </c>
      <c r="R3294" s="3">
        <f t="shared" si="206"/>
        <v>1.0459657497441923</v>
      </c>
      <c r="S3294" s="3">
        <f t="shared" si="207"/>
        <v>0.72738148760094501</v>
      </c>
    </row>
    <row r="3295" spans="1:19" s="5" customFormat="1" ht="12.75" x14ac:dyDescent="0.2">
      <c r="A3295" s="3" t="s">
        <v>1289</v>
      </c>
      <c r="B3295" s="3" t="s">
        <v>1290</v>
      </c>
      <c r="C3295" s="3">
        <v>24.76</v>
      </c>
      <c r="D3295" s="3">
        <v>9</v>
      </c>
      <c r="E3295" s="3">
        <v>10</v>
      </c>
      <c r="F3295" s="3">
        <v>34</v>
      </c>
      <c r="G3295" s="3">
        <v>416</v>
      </c>
      <c r="H3295" s="3">
        <v>45.157007864660002</v>
      </c>
      <c r="I3295" s="3">
        <v>5.04638671875</v>
      </c>
      <c r="J3295" s="3">
        <v>1.0366832005157001</v>
      </c>
      <c r="K3295" s="3">
        <v>0.973165842633678</v>
      </c>
      <c r="L3295" s="3">
        <v>1.0034932333434901</v>
      </c>
      <c r="M3295" s="3">
        <f t="shared" si="204"/>
        <v>1.0044474254976228</v>
      </c>
      <c r="N3295" s="3">
        <v>0.99002961573001202</v>
      </c>
      <c r="O3295" s="3">
        <v>1.02538691631006</v>
      </c>
      <c r="P3295" s="3">
        <v>0.97060858097983105</v>
      </c>
      <c r="Q3295" s="3">
        <f t="shared" si="205"/>
        <v>0.99534170433996783</v>
      </c>
      <c r="R3295" s="3">
        <f t="shared" si="206"/>
        <v>0.99093459654880012</v>
      </c>
      <c r="S3295" s="3">
        <f t="shared" si="207"/>
        <v>0.72755244708515887</v>
      </c>
    </row>
    <row r="3296" spans="1:19" s="5" customFormat="1" ht="12.75" x14ac:dyDescent="0.2">
      <c r="A3296" s="3" t="s">
        <v>1363</v>
      </c>
      <c r="B3296" s="3" t="s">
        <v>1364</v>
      </c>
      <c r="C3296" s="3">
        <v>33.04</v>
      </c>
      <c r="D3296" s="3">
        <v>3</v>
      </c>
      <c r="E3296" s="3">
        <v>6</v>
      </c>
      <c r="F3296" s="3">
        <v>55</v>
      </c>
      <c r="G3296" s="3">
        <v>227</v>
      </c>
      <c r="H3296" s="3">
        <v>24.911484804659999</v>
      </c>
      <c r="I3296" s="3">
        <v>7.81103515625</v>
      </c>
      <c r="J3296" s="3">
        <v>0.93637519402289204</v>
      </c>
      <c r="K3296" s="3">
        <v>1.0216161678109901</v>
      </c>
      <c r="L3296" s="3">
        <v>0.96464175994437495</v>
      </c>
      <c r="M3296" s="3">
        <f t="shared" si="204"/>
        <v>0.97421104059275232</v>
      </c>
      <c r="N3296" s="3">
        <v>0.98888370635769496</v>
      </c>
      <c r="O3296" s="3">
        <v>0.96364705906326098</v>
      </c>
      <c r="P3296" s="3">
        <v>1.0006911792322</v>
      </c>
      <c r="Q3296" s="3">
        <f t="shared" si="205"/>
        <v>0.98440731488438526</v>
      </c>
      <c r="R3296" s="3">
        <f t="shared" si="206"/>
        <v>1.0104661863464708</v>
      </c>
      <c r="S3296" s="3">
        <f t="shared" si="207"/>
        <v>0.72816085667705399</v>
      </c>
    </row>
    <row r="3297" spans="1:19" s="5" customFormat="1" ht="12.75" x14ac:dyDescent="0.2">
      <c r="A3297" s="3" t="s">
        <v>7627</v>
      </c>
      <c r="B3297" s="3" t="s">
        <v>7628</v>
      </c>
      <c r="C3297" s="3">
        <v>19.61</v>
      </c>
      <c r="D3297" s="3">
        <v>1</v>
      </c>
      <c r="E3297" s="3">
        <v>1</v>
      </c>
      <c r="F3297" s="3">
        <v>2</v>
      </c>
      <c r="G3297" s="3">
        <v>51</v>
      </c>
      <c r="H3297" s="3">
        <v>5.8095372146599997</v>
      </c>
      <c r="I3297" s="3">
        <v>7.69384765625</v>
      </c>
      <c r="J3297" s="3"/>
      <c r="K3297" s="3">
        <v>0.94392247308285704</v>
      </c>
      <c r="L3297" s="3">
        <v>1.06198173472337</v>
      </c>
      <c r="M3297" s="3">
        <f t="shared" si="204"/>
        <v>1.0029521039031135</v>
      </c>
      <c r="N3297" s="3"/>
      <c r="O3297" s="3">
        <v>1.0878368999147301</v>
      </c>
      <c r="P3297" s="3">
        <v>0.790956547099402</v>
      </c>
      <c r="Q3297" s="3">
        <f t="shared" si="205"/>
        <v>0.93939672350706604</v>
      </c>
      <c r="R3297" s="3">
        <f t="shared" si="206"/>
        <v>0.93663168944088782</v>
      </c>
      <c r="S3297" s="3">
        <f t="shared" si="207"/>
        <v>0.729189071081778</v>
      </c>
    </row>
    <row r="3298" spans="1:19" s="5" customFormat="1" ht="12.75" x14ac:dyDescent="0.2">
      <c r="A3298" s="3" t="s">
        <v>4531</v>
      </c>
      <c r="B3298" s="3" t="s">
        <v>4532</v>
      </c>
      <c r="C3298" s="3">
        <v>43.82</v>
      </c>
      <c r="D3298" s="3">
        <v>4</v>
      </c>
      <c r="E3298" s="3">
        <v>4</v>
      </c>
      <c r="F3298" s="3">
        <v>16</v>
      </c>
      <c r="G3298" s="3">
        <v>89</v>
      </c>
      <c r="H3298" s="3">
        <v>10.05202407466</v>
      </c>
      <c r="I3298" s="3">
        <v>6.08740234375</v>
      </c>
      <c r="J3298" s="3">
        <v>0.89312042597283303</v>
      </c>
      <c r="K3298" s="3">
        <v>1.2845295028774999</v>
      </c>
      <c r="L3298" s="3">
        <v>1.0192118047369501</v>
      </c>
      <c r="M3298" s="3">
        <f t="shared" si="204"/>
        <v>1.0656205778624275</v>
      </c>
      <c r="N3298" s="3">
        <v>1.01651546503401</v>
      </c>
      <c r="O3298" s="3">
        <v>0.95839942014953805</v>
      </c>
      <c r="P3298" s="3">
        <v>1.08708671881077</v>
      </c>
      <c r="Q3298" s="3">
        <f t="shared" si="205"/>
        <v>1.0206672013314393</v>
      </c>
      <c r="R3298" s="3">
        <f t="shared" si="206"/>
        <v>0.95781483816579249</v>
      </c>
      <c r="S3298" s="3">
        <f t="shared" si="207"/>
        <v>0.72951897664001208</v>
      </c>
    </row>
    <row r="3299" spans="1:19" s="5" customFormat="1" ht="12.75" x14ac:dyDescent="0.2">
      <c r="A3299" s="3" t="s">
        <v>7581</v>
      </c>
      <c r="B3299" s="3" t="s">
        <v>7582</v>
      </c>
      <c r="C3299" s="3">
        <v>25.53</v>
      </c>
      <c r="D3299" s="3">
        <v>1</v>
      </c>
      <c r="E3299" s="3">
        <v>4</v>
      </c>
      <c r="F3299" s="3">
        <v>19</v>
      </c>
      <c r="G3299" s="3">
        <v>141</v>
      </c>
      <c r="H3299" s="3">
        <v>15.36080582466</v>
      </c>
      <c r="I3299" s="3">
        <v>5.19873046875</v>
      </c>
      <c r="J3299" s="3">
        <v>0.91929064200423904</v>
      </c>
      <c r="K3299" s="3">
        <v>1.21821381189375</v>
      </c>
      <c r="L3299" s="3">
        <v>1.0596451341576301</v>
      </c>
      <c r="M3299" s="3">
        <f t="shared" si="204"/>
        <v>1.0657165293518731</v>
      </c>
      <c r="N3299" s="3">
        <v>0.95445154483505401</v>
      </c>
      <c r="O3299" s="3">
        <v>1.0058302484399999</v>
      </c>
      <c r="P3299" s="3">
        <v>1.1257204896930699</v>
      </c>
      <c r="Q3299" s="3">
        <f t="shared" si="205"/>
        <v>1.0286674276560412</v>
      </c>
      <c r="R3299" s="3">
        <f t="shared" si="206"/>
        <v>0.96523550055251217</v>
      </c>
      <c r="S3299" s="3">
        <f t="shared" si="207"/>
        <v>0.73018744352458831</v>
      </c>
    </row>
    <row r="3300" spans="1:19" s="5" customFormat="1" ht="12.75" x14ac:dyDescent="0.2">
      <c r="A3300" s="3" t="s">
        <v>4299</v>
      </c>
      <c r="B3300" s="3" t="s">
        <v>4300</v>
      </c>
      <c r="C3300" s="3">
        <v>51.59</v>
      </c>
      <c r="D3300" s="3">
        <v>3</v>
      </c>
      <c r="E3300" s="3">
        <v>7</v>
      </c>
      <c r="F3300" s="3">
        <v>51</v>
      </c>
      <c r="G3300" s="3">
        <v>157</v>
      </c>
      <c r="H3300" s="3">
        <v>17.159637224659999</v>
      </c>
      <c r="I3300" s="3">
        <v>5.40185546875</v>
      </c>
      <c r="J3300" s="3">
        <v>0.95550552895126795</v>
      </c>
      <c r="K3300" s="3">
        <v>1.0216920013019499</v>
      </c>
      <c r="L3300" s="3">
        <v>1.00435154219505</v>
      </c>
      <c r="M3300" s="3">
        <f t="shared" si="204"/>
        <v>0.99384969081608932</v>
      </c>
      <c r="N3300" s="3">
        <v>0.98471982735693298</v>
      </c>
      <c r="O3300" s="3">
        <v>1.01214186795011</v>
      </c>
      <c r="P3300" s="3">
        <v>1.0086263464149201</v>
      </c>
      <c r="Q3300" s="3">
        <f t="shared" si="205"/>
        <v>1.0018293472406545</v>
      </c>
      <c r="R3300" s="3">
        <f t="shared" si="206"/>
        <v>1.0080290374875629</v>
      </c>
      <c r="S3300" s="3">
        <f t="shared" si="207"/>
        <v>0.73061069447865923</v>
      </c>
    </row>
    <row r="3301" spans="1:19" s="5" customFormat="1" ht="12.75" x14ac:dyDescent="0.2">
      <c r="A3301" s="3" t="s">
        <v>5373</v>
      </c>
      <c r="B3301" s="3" t="s">
        <v>5374</v>
      </c>
      <c r="C3301" s="3">
        <v>7.71</v>
      </c>
      <c r="D3301" s="3">
        <v>13</v>
      </c>
      <c r="E3301" s="3">
        <v>13</v>
      </c>
      <c r="F3301" s="3">
        <v>22</v>
      </c>
      <c r="G3301" s="3">
        <v>1596</v>
      </c>
      <c r="H3301" s="3">
        <v>179.08242767466101</v>
      </c>
      <c r="I3301" s="3">
        <v>6.63916015625</v>
      </c>
      <c r="J3301" s="3">
        <v>0.98096583315824204</v>
      </c>
      <c r="K3301" s="3">
        <v>0.95807462749571903</v>
      </c>
      <c r="L3301" s="3">
        <v>0.97738619835346097</v>
      </c>
      <c r="M3301" s="3">
        <f t="shared" si="204"/>
        <v>0.97214221966914061</v>
      </c>
      <c r="N3301" s="3">
        <v>0.98731491181030495</v>
      </c>
      <c r="O3301" s="3">
        <v>0.98059535854374502</v>
      </c>
      <c r="P3301" s="3">
        <v>0.96042831325038602</v>
      </c>
      <c r="Q3301" s="3">
        <f t="shared" si="205"/>
        <v>0.97611286120147867</v>
      </c>
      <c r="R3301" s="3">
        <f t="shared" si="206"/>
        <v>1.0040844245337781</v>
      </c>
      <c r="S3301" s="3">
        <f t="shared" si="207"/>
        <v>0.73084817555346882</v>
      </c>
    </row>
    <row r="3302" spans="1:19" s="5" customFormat="1" ht="12.75" x14ac:dyDescent="0.2">
      <c r="A3302" s="3" t="s">
        <v>7675</v>
      </c>
      <c r="B3302" s="3" t="s">
        <v>7676</v>
      </c>
      <c r="C3302" s="3">
        <v>38.76</v>
      </c>
      <c r="D3302" s="3">
        <v>15</v>
      </c>
      <c r="E3302" s="3">
        <v>16</v>
      </c>
      <c r="F3302" s="3">
        <v>47</v>
      </c>
      <c r="G3302" s="3">
        <v>418</v>
      </c>
      <c r="H3302" s="3">
        <v>47.336541094659999</v>
      </c>
      <c r="I3302" s="3">
        <v>5.21142578125</v>
      </c>
      <c r="J3302" s="3">
        <v>0.98806816828843502</v>
      </c>
      <c r="K3302" s="3">
        <v>1.01433568152082</v>
      </c>
      <c r="L3302" s="3">
        <v>0.97766439703225805</v>
      </c>
      <c r="M3302" s="3">
        <f t="shared" si="204"/>
        <v>0.99335608228050443</v>
      </c>
      <c r="N3302" s="3">
        <v>1.0190788613725099</v>
      </c>
      <c r="O3302" s="3">
        <v>0.96462034140989406</v>
      </c>
      <c r="P3302" s="3">
        <v>1.01990592642853</v>
      </c>
      <c r="Q3302" s="3">
        <f t="shared" si="205"/>
        <v>1.0012017097369779</v>
      </c>
      <c r="R3302" s="3">
        <f t="shared" si="206"/>
        <v>1.0078981017949391</v>
      </c>
      <c r="S3302" s="3">
        <f t="shared" si="207"/>
        <v>0.73127773977906074</v>
      </c>
    </row>
    <row r="3303" spans="1:19" s="5" customFormat="1" ht="12.75" x14ac:dyDescent="0.2">
      <c r="A3303" s="3" t="s">
        <v>5923</v>
      </c>
      <c r="B3303" s="3" t="s">
        <v>5924</v>
      </c>
      <c r="C3303" s="3">
        <v>20.63</v>
      </c>
      <c r="D3303" s="3">
        <v>1</v>
      </c>
      <c r="E3303" s="3">
        <v>1</v>
      </c>
      <c r="F3303" s="3">
        <v>8</v>
      </c>
      <c r="G3303" s="3">
        <v>63</v>
      </c>
      <c r="H3303" s="3">
        <v>6.7763327646600002</v>
      </c>
      <c r="I3303" s="3">
        <v>7.66455078125</v>
      </c>
      <c r="J3303" s="3">
        <v>0.94282029834297199</v>
      </c>
      <c r="K3303" s="3">
        <v>1.1008419500923901</v>
      </c>
      <c r="L3303" s="3">
        <v>1.10436625155882</v>
      </c>
      <c r="M3303" s="3">
        <f t="shared" si="204"/>
        <v>1.0493428333313941</v>
      </c>
      <c r="N3303" s="3">
        <v>1.0155834640693999</v>
      </c>
      <c r="O3303" s="3">
        <v>1.0120052179047301</v>
      </c>
      <c r="P3303" s="3">
        <v>1.0593848727130899</v>
      </c>
      <c r="Q3303" s="3">
        <f t="shared" si="205"/>
        <v>1.02899118489574</v>
      </c>
      <c r="R3303" s="3">
        <f t="shared" si="206"/>
        <v>0.98060533908537517</v>
      </c>
      <c r="S3303" s="3">
        <f t="shared" si="207"/>
        <v>0.73198946884336347</v>
      </c>
    </row>
    <row r="3304" spans="1:19" s="5" customFormat="1" ht="12.75" x14ac:dyDescent="0.2">
      <c r="A3304" s="3" t="s">
        <v>3953</v>
      </c>
      <c r="B3304" s="3" t="s">
        <v>3954</v>
      </c>
      <c r="C3304" s="3">
        <v>52.59</v>
      </c>
      <c r="D3304" s="3">
        <v>16</v>
      </c>
      <c r="E3304" s="3">
        <v>16</v>
      </c>
      <c r="F3304" s="3">
        <v>104</v>
      </c>
      <c r="G3304" s="3">
        <v>270</v>
      </c>
      <c r="H3304" s="3">
        <v>30.550352524659999</v>
      </c>
      <c r="I3304" s="3">
        <v>9.90576171875</v>
      </c>
      <c r="J3304" s="3">
        <v>1.02082990966194</v>
      </c>
      <c r="K3304" s="3">
        <v>0.98215247667040195</v>
      </c>
      <c r="L3304" s="3">
        <v>1.01859197229291</v>
      </c>
      <c r="M3304" s="3">
        <f t="shared" si="204"/>
        <v>1.007191452875084</v>
      </c>
      <c r="N3304" s="3">
        <v>0.99894609452346805</v>
      </c>
      <c r="O3304" s="3">
        <v>1.0166608353583499</v>
      </c>
      <c r="P3304" s="3">
        <v>0.989625710590879</v>
      </c>
      <c r="Q3304" s="3">
        <f t="shared" si="205"/>
        <v>1.0017442134908989</v>
      </c>
      <c r="R3304" s="3">
        <f t="shared" si="206"/>
        <v>0.9945916544777702</v>
      </c>
      <c r="S3304" s="3">
        <f t="shared" si="207"/>
        <v>0.73204727870709829</v>
      </c>
    </row>
    <row r="3305" spans="1:19" s="5" customFormat="1" ht="12.75" x14ac:dyDescent="0.2">
      <c r="A3305" s="3" t="s">
        <v>1887</v>
      </c>
      <c r="B3305" s="3" t="s">
        <v>1888</v>
      </c>
      <c r="C3305" s="3">
        <v>3.49</v>
      </c>
      <c r="D3305" s="3">
        <v>2</v>
      </c>
      <c r="E3305" s="3">
        <v>2</v>
      </c>
      <c r="F3305" s="3">
        <v>5</v>
      </c>
      <c r="G3305" s="3">
        <v>430</v>
      </c>
      <c r="H3305" s="3">
        <v>47.025126284659997</v>
      </c>
      <c r="I3305" s="3">
        <v>8.68994140625</v>
      </c>
      <c r="J3305" s="3">
        <v>1.0596442840457001</v>
      </c>
      <c r="K3305" s="3">
        <v>1.0097643948411701</v>
      </c>
      <c r="L3305" s="3">
        <v>0.97926180111511496</v>
      </c>
      <c r="M3305" s="3">
        <f t="shared" si="204"/>
        <v>1.0162234933339951</v>
      </c>
      <c r="N3305" s="3">
        <v>1.0115343356968001</v>
      </c>
      <c r="O3305" s="3">
        <v>1.0235365343143901</v>
      </c>
      <c r="P3305" s="3">
        <v>1.04108228114282</v>
      </c>
      <c r="Q3305" s="3">
        <f t="shared" si="205"/>
        <v>1.0253843837180034</v>
      </c>
      <c r="R3305" s="3">
        <f t="shared" si="206"/>
        <v>1.0090146414091978</v>
      </c>
      <c r="S3305" s="3">
        <f t="shared" si="207"/>
        <v>0.73208924967455602</v>
      </c>
    </row>
    <row r="3306" spans="1:19" s="5" customFormat="1" ht="12.75" x14ac:dyDescent="0.2">
      <c r="A3306" s="3" t="s">
        <v>6761</v>
      </c>
      <c r="B3306" s="3" t="s">
        <v>6762</v>
      </c>
      <c r="C3306" s="3">
        <v>4.9800000000000004</v>
      </c>
      <c r="D3306" s="3">
        <v>1</v>
      </c>
      <c r="E3306" s="3">
        <v>1</v>
      </c>
      <c r="F3306" s="3">
        <v>2</v>
      </c>
      <c r="G3306" s="3">
        <v>261</v>
      </c>
      <c r="H3306" s="3">
        <v>28.936842704659998</v>
      </c>
      <c r="I3306" s="3">
        <v>8.80712890625</v>
      </c>
      <c r="J3306" s="3">
        <v>1.13747523358026</v>
      </c>
      <c r="K3306" s="3">
        <v>0.95597775437832999</v>
      </c>
      <c r="L3306" s="3"/>
      <c r="M3306" s="3">
        <f t="shared" si="204"/>
        <v>1.0467264939792951</v>
      </c>
      <c r="N3306" s="3">
        <v>1.02210557793568</v>
      </c>
      <c r="O3306" s="3">
        <v>0.99948128523556201</v>
      </c>
      <c r="P3306" s="3"/>
      <c r="Q3306" s="3">
        <f t="shared" si="205"/>
        <v>1.0107934315856211</v>
      </c>
      <c r="R3306" s="3">
        <f t="shared" si="206"/>
        <v>0.96567101090842855</v>
      </c>
      <c r="S3306" s="3">
        <f t="shared" si="207"/>
        <v>0.73230295921239263</v>
      </c>
    </row>
    <row r="3307" spans="1:19" s="5" customFormat="1" ht="12.75" x14ac:dyDescent="0.2">
      <c r="A3307" s="3" t="s">
        <v>6601</v>
      </c>
      <c r="B3307" s="3" t="s">
        <v>6602</v>
      </c>
      <c r="C3307" s="3">
        <v>18.3</v>
      </c>
      <c r="D3307" s="3">
        <v>4</v>
      </c>
      <c r="E3307" s="3">
        <v>6</v>
      </c>
      <c r="F3307" s="3">
        <v>24</v>
      </c>
      <c r="G3307" s="3">
        <v>235</v>
      </c>
      <c r="H3307" s="3">
        <v>27.182056174660001</v>
      </c>
      <c r="I3307" s="3">
        <v>7.53271484375</v>
      </c>
      <c r="J3307" s="3">
        <v>1.0437058171292299</v>
      </c>
      <c r="K3307" s="3">
        <v>1.02065790670679</v>
      </c>
      <c r="L3307" s="3">
        <v>1.0200532283103401</v>
      </c>
      <c r="M3307" s="3">
        <f t="shared" si="204"/>
        <v>1.0281389840487867</v>
      </c>
      <c r="N3307" s="3">
        <v>0.98826071164107399</v>
      </c>
      <c r="O3307" s="3">
        <v>1.00977860776578</v>
      </c>
      <c r="P3307" s="3">
        <v>1.0611091777706301</v>
      </c>
      <c r="Q3307" s="3">
        <f t="shared" si="205"/>
        <v>1.019716165725828</v>
      </c>
      <c r="R3307" s="3">
        <f t="shared" si="206"/>
        <v>0.99180770454808576</v>
      </c>
      <c r="S3307" s="3">
        <f t="shared" si="207"/>
        <v>0.73240674140140127</v>
      </c>
    </row>
    <row r="3308" spans="1:19" s="5" customFormat="1" ht="12.75" x14ac:dyDescent="0.2">
      <c r="A3308" s="3" t="s">
        <v>6367</v>
      </c>
      <c r="B3308" s="3" t="s">
        <v>6368</v>
      </c>
      <c r="C3308" s="3">
        <v>16.329999999999998</v>
      </c>
      <c r="D3308" s="3">
        <v>3</v>
      </c>
      <c r="E3308" s="3">
        <v>3</v>
      </c>
      <c r="F3308" s="3">
        <v>6</v>
      </c>
      <c r="G3308" s="3">
        <v>196</v>
      </c>
      <c r="H3308" s="3">
        <v>22.082446304659999</v>
      </c>
      <c r="I3308" s="3">
        <v>5.49072265625</v>
      </c>
      <c r="J3308" s="3">
        <v>0.983101190697382</v>
      </c>
      <c r="K3308" s="3">
        <v>1.0913491483953299</v>
      </c>
      <c r="L3308" s="3">
        <v>0.90824351595650399</v>
      </c>
      <c r="M3308" s="3">
        <f t="shared" si="204"/>
        <v>0.99423128501640523</v>
      </c>
      <c r="N3308" s="3">
        <v>1.0425901648367599</v>
      </c>
      <c r="O3308" s="3">
        <v>1.00004580684357</v>
      </c>
      <c r="P3308" s="3">
        <v>1.00048920687882</v>
      </c>
      <c r="Q3308" s="3">
        <f t="shared" si="205"/>
        <v>1.0143750595197165</v>
      </c>
      <c r="R3308" s="3">
        <f t="shared" si="206"/>
        <v>1.0202606524325766</v>
      </c>
      <c r="S3308" s="3">
        <f t="shared" si="207"/>
        <v>0.73268501422059762</v>
      </c>
    </row>
    <row r="3309" spans="1:19" s="5" customFormat="1" ht="12.75" x14ac:dyDescent="0.2">
      <c r="A3309" s="3" t="s">
        <v>8223</v>
      </c>
      <c r="B3309" s="3" t="s">
        <v>8224</v>
      </c>
      <c r="C3309" s="3">
        <v>9.31</v>
      </c>
      <c r="D3309" s="3">
        <v>5</v>
      </c>
      <c r="E3309" s="3">
        <v>5</v>
      </c>
      <c r="F3309" s="3">
        <v>11</v>
      </c>
      <c r="G3309" s="3">
        <v>548</v>
      </c>
      <c r="H3309" s="3">
        <v>63.890387584659997</v>
      </c>
      <c r="I3309" s="3">
        <v>6.04931640625</v>
      </c>
      <c r="J3309" s="3">
        <v>1.0180830390079101</v>
      </c>
      <c r="K3309" s="3">
        <v>1.0138901452659499</v>
      </c>
      <c r="L3309" s="3">
        <v>0.95234335055074304</v>
      </c>
      <c r="M3309" s="3">
        <f t="shared" si="204"/>
        <v>0.99477217827486764</v>
      </c>
      <c r="N3309" s="3">
        <v>1.02458925823667</v>
      </c>
      <c r="O3309" s="3">
        <v>1.00771493087049</v>
      </c>
      <c r="P3309" s="3">
        <v>0.97942852449629603</v>
      </c>
      <c r="Q3309" s="3">
        <f t="shared" si="205"/>
        <v>1.0039109045344854</v>
      </c>
      <c r="R3309" s="3">
        <f t="shared" si="206"/>
        <v>1.0091867529663587</v>
      </c>
      <c r="S3309" s="3">
        <f t="shared" si="207"/>
        <v>0.73323059701319082</v>
      </c>
    </row>
    <row r="3310" spans="1:19" s="5" customFormat="1" ht="12.75" x14ac:dyDescent="0.2">
      <c r="A3310" s="3" t="s">
        <v>5789</v>
      </c>
      <c r="B3310" s="3" t="s">
        <v>5790</v>
      </c>
      <c r="C3310" s="3">
        <v>0.65</v>
      </c>
      <c r="D3310" s="3">
        <v>1</v>
      </c>
      <c r="E3310" s="3">
        <v>1</v>
      </c>
      <c r="F3310" s="3">
        <v>2</v>
      </c>
      <c r="G3310" s="3">
        <v>1075</v>
      </c>
      <c r="H3310" s="3">
        <v>115.99387623465999</v>
      </c>
      <c r="I3310" s="3">
        <v>8.38232421875</v>
      </c>
      <c r="J3310" s="3">
        <v>0.89981031352631902</v>
      </c>
      <c r="K3310" s="3"/>
      <c r="L3310" s="3">
        <v>1.04231434206872</v>
      </c>
      <c r="M3310" s="3">
        <f t="shared" si="204"/>
        <v>0.97106232779751944</v>
      </c>
      <c r="N3310" s="3">
        <v>0.97782256895188402</v>
      </c>
      <c r="O3310" s="3"/>
      <c r="P3310" s="3">
        <v>1.0227531156215199</v>
      </c>
      <c r="Q3310" s="3">
        <f t="shared" si="205"/>
        <v>1.0002878422867019</v>
      </c>
      <c r="R3310" s="3">
        <f t="shared" si="206"/>
        <v>1.030096435267414</v>
      </c>
      <c r="S3310" s="3">
        <f t="shared" si="207"/>
        <v>0.73339984466708041</v>
      </c>
    </row>
    <row r="3311" spans="1:19" s="5" customFormat="1" ht="12.75" x14ac:dyDescent="0.2">
      <c r="A3311" s="3" t="s">
        <v>3697</v>
      </c>
      <c r="B3311" s="3" t="s">
        <v>3698</v>
      </c>
      <c r="C3311" s="3">
        <v>18.12</v>
      </c>
      <c r="D3311" s="3">
        <v>4</v>
      </c>
      <c r="E3311" s="3">
        <v>9</v>
      </c>
      <c r="F3311" s="3">
        <v>23</v>
      </c>
      <c r="G3311" s="3">
        <v>425</v>
      </c>
      <c r="H3311" s="3">
        <v>48.223132914659999</v>
      </c>
      <c r="I3311" s="3">
        <v>5.54150390625</v>
      </c>
      <c r="J3311" s="3">
        <v>1.00318034212398</v>
      </c>
      <c r="K3311" s="3">
        <v>0.977606725335875</v>
      </c>
      <c r="L3311" s="3">
        <v>1.00152741882506</v>
      </c>
      <c r="M3311" s="3">
        <f t="shared" si="204"/>
        <v>0.99410482876163841</v>
      </c>
      <c r="N3311" s="3">
        <v>1.03078151693535</v>
      </c>
      <c r="O3311" s="3">
        <v>1.0345002857724299</v>
      </c>
      <c r="P3311" s="3">
        <v>0.94891776475981804</v>
      </c>
      <c r="Q3311" s="3">
        <f t="shared" si="205"/>
        <v>1.004733189155866</v>
      </c>
      <c r="R3311" s="3">
        <f t="shared" si="206"/>
        <v>1.0106913879570099</v>
      </c>
      <c r="S3311" s="3">
        <f t="shared" si="207"/>
        <v>0.73364542084968554</v>
      </c>
    </row>
    <row r="3312" spans="1:19" s="5" customFormat="1" ht="12.75" x14ac:dyDescent="0.2">
      <c r="A3312" s="3" t="s">
        <v>6235</v>
      </c>
      <c r="B3312" s="3" t="s">
        <v>6236</v>
      </c>
      <c r="C3312" s="3">
        <v>22.41</v>
      </c>
      <c r="D3312" s="3">
        <v>5</v>
      </c>
      <c r="E3312" s="3">
        <v>5</v>
      </c>
      <c r="F3312" s="3">
        <v>29</v>
      </c>
      <c r="G3312" s="3">
        <v>174</v>
      </c>
      <c r="H3312" s="3">
        <v>19.87417582466</v>
      </c>
      <c r="I3312" s="3">
        <v>10.30126953125</v>
      </c>
      <c r="J3312" s="3">
        <v>1.0177557603179399</v>
      </c>
      <c r="K3312" s="3">
        <v>1.0277325618039701</v>
      </c>
      <c r="L3312" s="3">
        <v>1.0274211593777001</v>
      </c>
      <c r="M3312" s="3">
        <f t="shared" si="204"/>
        <v>1.02430316049987</v>
      </c>
      <c r="N3312" s="3">
        <v>1.0155408701364399</v>
      </c>
      <c r="O3312" s="3">
        <v>0.982438966865949</v>
      </c>
      <c r="P3312" s="3">
        <v>1.05250337463705</v>
      </c>
      <c r="Q3312" s="3">
        <f t="shared" si="205"/>
        <v>1.0168277372131465</v>
      </c>
      <c r="R3312" s="3">
        <f t="shared" si="206"/>
        <v>0.99270194257423217</v>
      </c>
      <c r="S3312" s="3">
        <f t="shared" si="207"/>
        <v>0.73382228613958134</v>
      </c>
    </row>
    <row r="3313" spans="1:19" s="5" customFormat="1" ht="12.75" x14ac:dyDescent="0.2">
      <c r="A3313" s="3" t="s">
        <v>2999</v>
      </c>
      <c r="B3313" s="3" t="s">
        <v>3000</v>
      </c>
      <c r="C3313" s="3">
        <v>3.29</v>
      </c>
      <c r="D3313" s="3">
        <v>2</v>
      </c>
      <c r="E3313" s="3">
        <v>2</v>
      </c>
      <c r="F3313" s="3">
        <v>2</v>
      </c>
      <c r="G3313" s="3">
        <v>700</v>
      </c>
      <c r="H3313" s="3">
        <v>79.073733064659905</v>
      </c>
      <c r="I3313" s="3">
        <v>5.54150390625</v>
      </c>
      <c r="J3313" s="3">
        <v>0.98093820559181599</v>
      </c>
      <c r="K3313" s="3">
        <v>1.03284870744653</v>
      </c>
      <c r="L3313" s="3"/>
      <c r="M3313" s="3">
        <f t="shared" si="204"/>
        <v>1.0068934565191729</v>
      </c>
      <c r="N3313" s="3">
        <v>1.0752699352514601</v>
      </c>
      <c r="O3313" s="3">
        <v>0.98060288729593603</v>
      </c>
      <c r="P3313" s="3"/>
      <c r="Q3313" s="3">
        <f t="shared" si="205"/>
        <v>1.0279364112736982</v>
      </c>
      <c r="R3313" s="3">
        <f t="shared" si="206"/>
        <v>1.0208988891707278</v>
      </c>
      <c r="S3313" s="3">
        <f t="shared" si="207"/>
        <v>0.73427310359089737</v>
      </c>
    </row>
    <row r="3314" spans="1:19" s="5" customFormat="1" ht="12.75" x14ac:dyDescent="0.2">
      <c r="A3314" s="3" t="s">
        <v>2931</v>
      </c>
      <c r="B3314" s="3" t="s">
        <v>2932</v>
      </c>
      <c r="C3314" s="3">
        <v>21.02</v>
      </c>
      <c r="D3314" s="3">
        <v>6</v>
      </c>
      <c r="E3314" s="3">
        <v>7</v>
      </c>
      <c r="F3314" s="3">
        <v>21</v>
      </c>
      <c r="G3314" s="3">
        <v>333</v>
      </c>
      <c r="H3314" s="3">
        <v>36.899149744660001</v>
      </c>
      <c r="I3314" s="3">
        <v>8.52880859375</v>
      </c>
      <c r="J3314" s="3">
        <v>0.98375544103840995</v>
      </c>
      <c r="K3314" s="3">
        <v>0.98604728805359798</v>
      </c>
      <c r="L3314" s="3">
        <v>1.02968305244553</v>
      </c>
      <c r="M3314" s="3">
        <f t="shared" si="204"/>
        <v>0.99982859384584588</v>
      </c>
      <c r="N3314" s="3">
        <v>1.03850381963586</v>
      </c>
      <c r="O3314" s="3">
        <v>1.03273099687779</v>
      </c>
      <c r="P3314" s="3">
        <v>0.96016712632961798</v>
      </c>
      <c r="Q3314" s="3">
        <f t="shared" si="205"/>
        <v>1.0104673142810894</v>
      </c>
      <c r="R3314" s="3">
        <f t="shared" si="206"/>
        <v>1.0106405442900184</v>
      </c>
      <c r="S3314" s="3">
        <f t="shared" si="207"/>
        <v>0.73491835582974296</v>
      </c>
    </row>
    <row r="3315" spans="1:19" s="5" customFormat="1" ht="12.75" x14ac:dyDescent="0.2">
      <c r="A3315" s="3" t="s">
        <v>4541</v>
      </c>
      <c r="B3315" s="3" t="s">
        <v>4542</v>
      </c>
      <c r="C3315" s="3">
        <v>55.97</v>
      </c>
      <c r="D3315" s="3">
        <v>29</v>
      </c>
      <c r="E3315" s="3">
        <v>29</v>
      </c>
      <c r="F3315" s="3">
        <v>201</v>
      </c>
      <c r="G3315" s="3">
        <v>511</v>
      </c>
      <c r="H3315" s="3">
        <v>57.146890294659997</v>
      </c>
      <c r="I3315" s="3">
        <v>4.94482421875</v>
      </c>
      <c r="J3315" s="3">
        <v>0.97788307388879203</v>
      </c>
      <c r="K3315" s="3">
        <v>1.0651070818123101</v>
      </c>
      <c r="L3315" s="3">
        <v>1.0078822237543399</v>
      </c>
      <c r="M3315" s="3">
        <f t="shared" si="204"/>
        <v>1.0169574598184807</v>
      </c>
      <c r="N3315" s="3">
        <v>1.02042032195761</v>
      </c>
      <c r="O3315" s="3">
        <v>1.0055248845473399</v>
      </c>
      <c r="P3315" s="3">
        <v>1.05743788668145</v>
      </c>
      <c r="Q3315" s="3">
        <f t="shared" si="205"/>
        <v>1.0277943643954668</v>
      </c>
      <c r="R3315" s="3">
        <f t="shared" si="206"/>
        <v>1.0106562024520871</v>
      </c>
      <c r="S3315" s="3">
        <f t="shared" si="207"/>
        <v>0.73518805681947685</v>
      </c>
    </row>
    <row r="3316" spans="1:19" s="5" customFormat="1" ht="12.75" x14ac:dyDescent="0.2">
      <c r="A3316" s="3" t="s">
        <v>3259</v>
      </c>
      <c r="B3316" s="3" t="s">
        <v>3260</v>
      </c>
      <c r="C3316" s="3">
        <v>5.05</v>
      </c>
      <c r="D3316" s="3">
        <v>2</v>
      </c>
      <c r="E3316" s="3">
        <v>2</v>
      </c>
      <c r="F3316" s="3">
        <v>2</v>
      </c>
      <c r="G3316" s="3">
        <v>396</v>
      </c>
      <c r="H3316" s="3">
        <v>43.563521264659997</v>
      </c>
      <c r="I3316" s="3">
        <v>9.07080078125</v>
      </c>
      <c r="J3316" s="3">
        <v>1.2863371296781101</v>
      </c>
      <c r="K3316" s="3">
        <v>0.95601759633221595</v>
      </c>
      <c r="L3316" s="3"/>
      <c r="M3316" s="3">
        <f t="shared" si="204"/>
        <v>1.1211773630051631</v>
      </c>
      <c r="N3316" s="3">
        <v>0.86414233005594598</v>
      </c>
      <c r="O3316" s="3">
        <v>1.1963458943413501</v>
      </c>
      <c r="P3316" s="3"/>
      <c r="Q3316" s="3">
        <f t="shared" si="205"/>
        <v>1.0302441121986481</v>
      </c>
      <c r="R3316" s="3">
        <f t="shared" si="206"/>
        <v>0.91889485659719272</v>
      </c>
      <c r="S3316" s="3">
        <f t="shared" si="207"/>
        <v>0.73528751111267632</v>
      </c>
    </row>
    <row r="3317" spans="1:19" s="5" customFormat="1" ht="12.75" x14ac:dyDescent="0.2">
      <c r="A3317" s="3" t="s">
        <v>2413</v>
      </c>
      <c r="B3317" s="3" t="s">
        <v>2414</v>
      </c>
      <c r="C3317" s="3">
        <v>56.8</v>
      </c>
      <c r="D3317" s="3">
        <v>31</v>
      </c>
      <c r="E3317" s="3">
        <v>31</v>
      </c>
      <c r="F3317" s="3">
        <v>333</v>
      </c>
      <c r="G3317" s="3">
        <v>618</v>
      </c>
      <c r="H3317" s="3">
        <v>68.431553304660099</v>
      </c>
      <c r="I3317" s="3">
        <v>5.57958984375</v>
      </c>
      <c r="J3317" s="3">
        <v>1.00798109987701</v>
      </c>
      <c r="K3317" s="3">
        <v>0.97086978819079495</v>
      </c>
      <c r="L3317" s="3">
        <v>1.01454359417923</v>
      </c>
      <c r="M3317" s="3">
        <f t="shared" si="204"/>
        <v>0.99779816074901173</v>
      </c>
      <c r="N3317" s="3">
        <v>1.00515806062931</v>
      </c>
      <c r="O3317" s="3">
        <v>1.0293413344458699</v>
      </c>
      <c r="P3317" s="3">
        <v>0.98025248946261501</v>
      </c>
      <c r="Q3317" s="3">
        <f t="shared" si="205"/>
        <v>1.0049172948459317</v>
      </c>
      <c r="R3317" s="3">
        <f t="shared" si="206"/>
        <v>1.0071348438762164</v>
      </c>
      <c r="S3317" s="3">
        <f t="shared" si="207"/>
        <v>0.73532228832462065</v>
      </c>
    </row>
    <row r="3318" spans="1:19" s="5" customFormat="1" ht="12.75" x14ac:dyDescent="0.2">
      <c r="A3318" s="3" t="s">
        <v>5751</v>
      </c>
      <c r="B3318" s="3" t="s">
        <v>5752</v>
      </c>
      <c r="C3318" s="3">
        <v>20.190000000000001</v>
      </c>
      <c r="D3318" s="3">
        <v>6</v>
      </c>
      <c r="E3318" s="3">
        <v>6</v>
      </c>
      <c r="F3318" s="3">
        <v>12</v>
      </c>
      <c r="G3318" s="3">
        <v>317</v>
      </c>
      <c r="H3318" s="3">
        <v>35.125675934660002</v>
      </c>
      <c r="I3318" s="3">
        <v>9.11474609375</v>
      </c>
      <c r="J3318" s="3">
        <v>0.97553895030930904</v>
      </c>
      <c r="K3318" s="3">
        <v>1.02183318288279</v>
      </c>
      <c r="L3318" s="3">
        <v>1.01298830217708</v>
      </c>
      <c r="M3318" s="3">
        <f t="shared" si="204"/>
        <v>1.0034534784563931</v>
      </c>
      <c r="N3318" s="3">
        <v>0.97837714393472697</v>
      </c>
      <c r="O3318" s="3">
        <v>1.08526472395294</v>
      </c>
      <c r="P3318" s="3">
        <v>0.98704264827551302</v>
      </c>
      <c r="Q3318" s="3">
        <f t="shared" si="205"/>
        <v>1.0168948387210601</v>
      </c>
      <c r="R3318" s="3">
        <f t="shared" si="206"/>
        <v>1.0133951005734154</v>
      </c>
      <c r="S3318" s="3">
        <f t="shared" si="207"/>
        <v>0.73543790888990557</v>
      </c>
    </row>
    <row r="3319" spans="1:19" s="5" customFormat="1" ht="12.75" x14ac:dyDescent="0.2">
      <c r="A3319" s="3" t="s">
        <v>1189</v>
      </c>
      <c r="B3319" s="3" t="s">
        <v>1190</v>
      </c>
      <c r="C3319" s="3">
        <v>36.18</v>
      </c>
      <c r="D3319" s="3">
        <v>1</v>
      </c>
      <c r="E3319" s="3">
        <v>9</v>
      </c>
      <c r="F3319" s="3">
        <v>64</v>
      </c>
      <c r="G3319" s="3">
        <v>304</v>
      </c>
      <c r="H3319" s="3">
        <v>34.777558684660001</v>
      </c>
      <c r="I3319" s="3">
        <v>7.00537109375</v>
      </c>
      <c r="J3319" s="3">
        <v>1.0170896060866199</v>
      </c>
      <c r="K3319" s="3">
        <v>1.0798469346047399</v>
      </c>
      <c r="L3319" s="3">
        <v>0.91345903977353604</v>
      </c>
      <c r="M3319" s="3">
        <f t="shared" si="204"/>
        <v>1.0034651934882985</v>
      </c>
      <c r="N3319" s="3">
        <v>0.98596391522984395</v>
      </c>
      <c r="O3319" s="3">
        <v>0.972727037427916</v>
      </c>
      <c r="P3319" s="3">
        <v>1.1267958641656199</v>
      </c>
      <c r="Q3319" s="3">
        <f t="shared" si="205"/>
        <v>1.0284956056077934</v>
      </c>
      <c r="R3319" s="3">
        <f t="shared" si="206"/>
        <v>1.0249439764148498</v>
      </c>
      <c r="S3319" s="3">
        <f t="shared" si="207"/>
        <v>0.73573966353405451</v>
      </c>
    </row>
    <row r="3320" spans="1:19" s="5" customFormat="1" ht="12.75" x14ac:dyDescent="0.2">
      <c r="A3320" s="3" t="s">
        <v>5775</v>
      </c>
      <c r="B3320" s="3" t="s">
        <v>5776</v>
      </c>
      <c r="C3320" s="3">
        <v>26.37</v>
      </c>
      <c r="D3320" s="3">
        <v>10</v>
      </c>
      <c r="E3320" s="3">
        <v>10</v>
      </c>
      <c r="F3320" s="3">
        <v>22</v>
      </c>
      <c r="G3320" s="3">
        <v>292</v>
      </c>
      <c r="H3320" s="3">
        <v>33.401669824659997</v>
      </c>
      <c r="I3320" s="3">
        <v>9.20263671875</v>
      </c>
      <c r="J3320" s="3">
        <v>0.96866613106749</v>
      </c>
      <c r="K3320" s="3">
        <v>0.93201685811355295</v>
      </c>
      <c r="L3320" s="3">
        <v>1.02037073032091</v>
      </c>
      <c r="M3320" s="3">
        <f t="shared" si="204"/>
        <v>0.9736845731673176</v>
      </c>
      <c r="N3320" s="3">
        <v>0.97644803805666402</v>
      </c>
      <c r="O3320" s="3">
        <v>0.97601196744161201</v>
      </c>
      <c r="P3320" s="3">
        <v>0.99739397327923396</v>
      </c>
      <c r="Q3320" s="3">
        <f t="shared" si="205"/>
        <v>0.98328465959250322</v>
      </c>
      <c r="R3320" s="3">
        <f t="shared" si="206"/>
        <v>1.0098595445483514</v>
      </c>
      <c r="S3320" s="3">
        <f t="shared" si="207"/>
        <v>0.73625619022052935</v>
      </c>
    </row>
    <row r="3321" spans="1:19" s="5" customFormat="1" ht="12.75" x14ac:dyDescent="0.2">
      <c r="A3321" s="3" t="s">
        <v>3769</v>
      </c>
      <c r="B3321" s="3" t="s">
        <v>3770</v>
      </c>
      <c r="C3321" s="3">
        <v>12.05</v>
      </c>
      <c r="D3321" s="3">
        <v>6</v>
      </c>
      <c r="E3321" s="3">
        <v>8</v>
      </c>
      <c r="F3321" s="3">
        <v>26</v>
      </c>
      <c r="G3321" s="3">
        <v>589</v>
      </c>
      <c r="H3321" s="3">
        <v>64.022366674660006</v>
      </c>
      <c r="I3321" s="3">
        <v>8.23583984375</v>
      </c>
      <c r="J3321" s="3">
        <v>0.98149044892003201</v>
      </c>
      <c r="K3321" s="3">
        <v>1.0222528830278499</v>
      </c>
      <c r="L3321" s="3">
        <v>0.99551228984641804</v>
      </c>
      <c r="M3321" s="3">
        <f t="shared" si="204"/>
        <v>0.99975187393143328</v>
      </c>
      <c r="N3321" s="3">
        <v>1.0221857345782299</v>
      </c>
      <c r="O3321" s="3">
        <v>0.99906313225462495</v>
      </c>
      <c r="P3321" s="3">
        <v>0.99397034899551595</v>
      </c>
      <c r="Q3321" s="3">
        <f t="shared" si="205"/>
        <v>1.0050730719427903</v>
      </c>
      <c r="R3321" s="3">
        <f t="shared" si="206"/>
        <v>1.0053225186669887</v>
      </c>
      <c r="S3321" s="3">
        <f t="shared" si="207"/>
        <v>0.73696427913058993</v>
      </c>
    </row>
    <row r="3322" spans="1:19" s="5" customFormat="1" ht="12.75" x14ac:dyDescent="0.2">
      <c r="A3322" s="3" t="s">
        <v>4965</v>
      </c>
      <c r="B3322" s="3" t="s">
        <v>4966</v>
      </c>
      <c r="C3322" s="3">
        <v>17.62</v>
      </c>
      <c r="D3322" s="3">
        <v>4</v>
      </c>
      <c r="E3322" s="3">
        <v>4</v>
      </c>
      <c r="F3322" s="3">
        <v>26</v>
      </c>
      <c r="G3322" s="3">
        <v>227</v>
      </c>
      <c r="H3322" s="3">
        <v>25.980077794660001</v>
      </c>
      <c r="I3322" s="3">
        <v>4.80517578125</v>
      </c>
      <c r="J3322" s="3">
        <v>1.0157549942282</v>
      </c>
      <c r="K3322" s="3">
        <v>1.0313686334943399</v>
      </c>
      <c r="L3322" s="3">
        <v>1.02144284448565</v>
      </c>
      <c r="M3322" s="3">
        <f t="shared" si="204"/>
        <v>1.0228554907360632</v>
      </c>
      <c r="N3322" s="3">
        <v>1.0485344687937199</v>
      </c>
      <c r="O3322" s="3">
        <v>1.05343566528146</v>
      </c>
      <c r="P3322" s="3">
        <v>0.91878503874334305</v>
      </c>
      <c r="Q3322" s="3">
        <f t="shared" si="205"/>
        <v>1.0069183909395076</v>
      </c>
      <c r="R3322" s="3">
        <f t="shared" si="206"/>
        <v>0.98441901134530063</v>
      </c>
      <c r="S3322" s="3">
        <f t="shared" si="207"/>
        <v>0.73736015726542714</v>
      </c>
    </row>
    <row r="3323" spans="1:19" s="5" customFormat="1" ht="12.75" x14ac:dyDescent="0.2">
      <c r="A3323" s="3" t="s">
        <v>2525</v>
      </c>
      <c r="B3323" s="3" t="s">
        <v>2526</v>
      </c>
      <c r="C3323" s="3">
        <v>9.66</v>
      </c>
      <c r="D3323" s="3">
        <v>3</v>
      </c>
      <c r="E3323" s="3">
        <v>3</v>
      </c>
      <c r="F3323" s="3">
        <v>9</v>
      </c>
      <c r="G3323" s="3">
        <v>290</v>
      </c>
      <c r="H3323" s="3">
        <v>32.594502974660003</v>
      </c>
      <c r="I3323" s="3">
        <v>7.10791015625</v>
      </c>
      <c r="J3323" s="3">
        <v>1.04297952096239</v>
      </c>
      <c r="K3323" s="3">
        <v>1.0170026658581801</v>
      </c>
      <c r="L3323" s="3">
        <v>0.95178824278301399</v>
      </c>
      <c r="M3323" s="3">
        <f t="shared" si="204"/>
        <v>1.003923476534528</v>
      </c>
      <c r="N3323" s="3">
        <v>0.93332278171708405</v>
      </c>
      <c r="O3323" s="3">
        <v>1.02162492632236</v>
      </c>
      <c r="P3323" s="3">
        <v>1.0145619917919599</v>
      </c>
      <c r="Q3323" s="3">
        <f t="shared" si="205"/>
        <v>0.98983656661046793</v>
      </c>
      <c r="R3323" s="3">
        <f t="shared" si="206"/>
        <v>0.98596814373473263</v>
      </c>
      <c r="S3323" s="3">
        <f t="shared" si="207"/>
        <v>0.73763307207274509</v>
      </c>
    </row>
    <row r="3324" spans="1:19" s="5" customFormat="1" ht="12.75" x14ac:dyDescent="0.2">
      <c r="A3324" s="3" t="s">
        <v>2279</v>
      </c>
      <c r="B3324" s="3" t="s">
        <v>2280</v>
      </c>
      <c r="C3324" s="3">
        <v>13.7</v>
      </c>
      <c r="D3324" s="3">
        <v>5</v>
      </c>
      <c r="E3324" s="3">
        <v>8</v>
      </c>
      <c r="F3324" s="3">
        <v>16</v>
      </c>
      <c r="G3324" s="3">
        <v>657</v>
      </c>
      <c r="H3324" s="3">
        <v>74.358867874660206</v>
      </c>
      <c r="I3324" s="3">
        <v>7.51806640625</v>
      </c>
      <c r="J3324" s="3">
        <v>0.93280458824006995</v>
      </c>
      <c r="K3324" s="3">
        <v>0.93782582731839403</v>
      </c>
      <c r="L3324" s="3">
        <v>1.02820708861398</v>
      </c>
      <c r="M3324" s="3">
        <f t="shared" si="204"/>
        <v>0.96627916805748126</v>
      </c>
      <c r="N3324" s="3">
        <v>0.91771563641473597</v>
      </c>
      <c r="O3324" s="3">
        <v>0.936172278808027</v>
      </c>
      <c r="P3324" s="3">
        <v>1.0018575511707599</v>
      </c>
      <c r="Q3324" s="3">
        <f t="shared" si="205"/>
        <v>0.95191515546450756</v>
      </c>
      <c r="R3324" s="3">
        <f t="shared" si="206"/>
        <v>0.98513471772153616</v>
      </c>
      <c r="S3324" s="3">
        <f t="shared" si="207"/>
        <v>0.73866424706033573</v>
      </c>
    </row>
    <row r="3325" spans="1:19" s="5" customFormat="1" ht="12.75" x14ac:dyDescent="0.2">
      <c r="A3325" s="3" t="s">
        <v>167</v>
      </c>
      <c r="B3325" s="3" t="s">
        <v>168</v>
      </c>
      <c r="C3325" s="3">
        <v>60.79</v>
      </c>
      <c r="D3325" s="3">
        <v>15</v>
      </c>
      <c r="E3325" s="3">
        <v>15</v>
      </c>
      <c r="F3325" s="3">
        <v>77</v>
      </c>
      <c r="G3325" s="3">
        <v>227</v>
      </c>
      <c r="H3325" s="3">
        <v>25.682529834659999</v>
      </c>
      <c r="I3325" s="3">
        <v>9.04150390625</v>
      </c>
      <c r="J3325" s="3">
        <v>1.0013089447353101</v>
      </c>
      <c r="K3325" s="3">
        <v>1.0402817298318101</v>
      </c>
      <c r="L3325" s="3">
        <v>1.0016508051237401</v>
      </c>
      <c r="M3325" s="3">
        <f t="shared" si="204"/>
        <v>1.0144138265636202</v>
      </c>
      <c r="N3325" s="3">
        <v>1.0171485437610599</v>
      </c>
      <c r="O3325" s="3">
        <v>0.99151785801964498</v>
      </c>
      <c r="P3325" s="3">
        <v>1.06012367298594</v>
      </c>
      <c r="Q3325" s="3">
        <f t="shared" si="205"/>
        <v>1.0229300249222151</v>
      </c>
      <c r="R3325" s="3">
        <f t="shared" si="206"/>
        <v>1.0083951915239995</v>
      </c>
      <c r="S3325" s="3">
        <f t="shared" si="207"/>
        <v>0.73887373504889131</v>
      </c>
    </row>
    <row r="3326" spans="1:19" s="5" customFormat="1" ht="12.75" x14ac:dyDescent="0.2">
      <c r="A3326" s="3" t="s">
        <v>6667</v>
      </c>
      <c r="B3326" s="3" t="s">
        <v>6668</v>
      </c>
      <c r="C3326" s="3">
        <v>2.0699999999999998</v>
      </c>
      <c r="D3326" s="3">
        <v>1</v>
      </c>
      <c r="E3326" s="3">
        <v>1</v>
      </c>
      <c r="F3326" s="3">
        <v>2</v>
      </c>
      <c r="G3326" s="3">
        <v>483</v>
      </c>
      <c r="H3326" s="3">
        <v>54.015777814659998</v>
      </c>
      <c r="I3326" s="3">
        <v>7.04931640625</v>
      </c>
      <c r="J3326" s="3"/>
      <c r="K3326" s="3">
        <v>0.94198289894471199</v>
      </c>
      <c r="L3326" s="3">
        <v>1.0449853918026799</v>
      </c>
      <c r="M3326" s="3">
        <f t="shared" si="204"/>
        <v>0.993484145373696</v>
      </c>
      <c r="N3326" s="3"/>
      <c r="O3326" s="3">
        <v>0.95588246872469795</v>
      </c>
      <c r="P3326" s="3">
        <v>1.0979288872491699</v>
      </c>
      <c r="Q3326" s="3">
        <f t="shared" si="205"/>
        <v>1.0269056779869339</v>
      </c>
      <c r="R3326" s="3">
        <f t="shared" si="206"/>
        <v>1.0336407307241591</v>
      </c>
      <c r="S3326" s="3">
        <f t="shared" si="207"/>
        <v>0.73989527216233764</v>
      </c>
    </row>
    <row r="3327" spans="1:19" s="5" customFormat="1" ht="12.75" x14ac:dyDescent="0.2">
      <c r="A3327" s="3" t="s">
        <v>8431</v>
      </c>
      <c r="B3327" s="3" t="s">
        <v>8432</v>
      </c>
      <c r="C3327" s="3">
        <v>25.68</v>
      </c>
      <c r="D3327" s="3">
        <v>4</v>
      </c>
      <c r="E3327" s="3">
        <v>4</v>
      </c>
      <c r="F3327" s="3">
        <v>17</v>
      </c>
      <c r="G3327" s="3">
        <v>148</v>
      </c>
      <c r="H3327" s="3">
        <v>17.286026204660001</v>
      </c>
      <c r="I3327" s="3">
        <v>9.93505859375</v>
      </c>
      <c r="J3327" s="3">
        <v>0.96095556381324199</v>
      </c>
      <c r="K3327" s="3">
        <v>1.00982046394351</v>
      </c>
      <c r="L3327" s="3">
        <v>0.970297483344564</v>
      </c>
      <c r="M3327" s="3">
        <f t="shared" si="204"/>
        <v>0.98035783703377188</v>
      </c>
      <c r="N3327" s="3">
        <v>0.95547026015590697</v>
      </c>
      <c r="O3327" s="3">
        <v>1.00094701393865</v>
      </c>
      <c r="P3327" s="3">
        <v>1.0084414238983099</v>
      </c>
      <c r="Q3327" s="3">
        <f t="shared" si="205"/>
        <v>0.98828623266428883</v>
      </c>
      <c r="R3327" s="3">
        <f t="shared" si="206"/>
        <v>1.0080872466471076</v>
      </c>
      <c r="S3327" s="3">
        <f t="shared" si="207"/>
        <v>0.74036870915960007</v>
      </c>
    </row>
    <row r="3328" spans="1:19" s="5" customFormat="1" ht="12.75" x14ac:dyDescent="0.2">
      <c r="A3328" s="3" t="s">
        <v>5223</v>
      </c>
      <c r="B3328" s="3" t="s">
        <v>5224</v>
      </c>
      <c r="C3328" s="3">
        <v>2.2400000000000002</v>
      </c>
      <c r="D3328" s="3">
        <v>1</v>
      </c>
      <c r="E3328" s="3">
        <v>1</v>
      </c>
      <c r="F3328" s="3">
        <v>2</v>
      </c>
      <c r="G3328" s="3">
        <v>268</v>
      </c>
      <c r="H3328" s="3">
        <v>30.568715024660001</v>
      </c>
      <c r="I3328" s="3">
        <v>9.31982421875</v>
      </c>
      <c r="J3328" s="3">
        <v>0.98860179913940405</v>
      </c>
      <c r="K3328" s="3"/>
      <c r="L3328" s="3">
        <v>1.05474776041499</v>
      </c>
      <c r="M3328" s="3">
        <f t="shared" si="204"/>
        <v>1.021674779777197</v>
      </c>
      <c r="N3328" s="3">
        <v>1.0211658623477999</v>
      </c>
      <c r="O3328" s="3"/>
      <c r="P3328" s="3">
        <v>1.0494967063996199</v>
      </c>
      <c r="Q3328" s="3">
        <f t="shared" si="205"/>
        <v>1.0353312843737099</v>
      </c>
      <c r="R3328" s="3">
        <f t="shared" si="206"/>
        <v>1.0133667825288699</v>
      </c>
      <c r="S3328" s="3">
        <f t="shared" si="207"/>
        <v>0.74077799387853482</v>
      </c>
    </row>
    <row r="3329" spans="1:19" s="5" customFormat="1" ht="12.75" x14ac:dyDescent="0.2">
      <c r="A3329" s="3" t="s">
        <v>6069</v>
      </c>
      <c r="B3329" s="3" t="s">
        <v>6070</v>
      </c>
      <c r="C3329" s="3">
        <v>22.22</v>
      </c>
      <c r="D3329" s="3">
        <v>6</v>
      </c>
      <c r="E3329" s="3">
        <v>6</v>
      </c>
      <c r="F3329" s="3">
        <v>20</v>
      </c>
      <c r="G3329" s="3">
        <v>279</v>
      </c>
      <c r="H3329" s="3">
        <v>30.13077107466</v>
      </c>
      <c r="I3329" s="3">
        <v>7.91357421875</v>
      </c>
      <c r="J3329" s="3">
        <v>0.98371167664998704</v>
      </c>
      <c r="K3329" s="3">
        <v>0.98603213143470503</v>
      </c>
      <c r="L3329" s="3">
        <v>0.97878500077878505</v>
      </c>
      <c r="M3329" s="3">
        <f t="shared" si="204"/>
        <v>0.98284293628782571</v>
      </c>
      <c r="N3329" s="3">
        <v>1.02811944874093</v>
      </c>
      <c r="O3329" s="3">
        <v>1.0265464762688501</v>
      </c>
      <c r="P3329" s="3">
        <v>0.92885655968075198</v>
      </c>
      <c r="Q3329" s="3">
        <f t="shared" si="205"/>
        <v>0.99450749489684398</v>
      </c>
      <c r="R3329" s="3">
        <f t="shared" si="206"/>
        <v>1.0118681817596156</v>
      </c>
      <c r="S3329" s="3">
        <f t="shared" si="207"/>
        <v>0.74081752241248955</v>
      </c>
    </row>
    <row r="3330" spans="1:19" s="5" customFormat="1" ht="12.75" x14ac:dyDescent="0.2">
      <c r="A3330" s="3" t="s">
        <v>7681</v>
      </c>
      <c r="B3330" s="3" t="s">
        <v>7682</v>
      </c>
      <c r="C3330" s="3">
        <v>7.93</v>
      </c>
      <c r="D3330" s="3">
        <v>4</v>
      </c>
      <c r="E3330" s="3">
        <v>4</v>
      </c>
      <c r="F3330" s="3">
        <v>6</v>
      </c>
      <c r="G3330" s="3">
        <v>479</v>
      </c>
      <c r="H3330" s="3">
        <v>55.292252884660002</v>
      </c>
      <c r="I3330" s="3">
        <v>6.87353515625</v>
      </c>
      <c r="J3330" s="3">
        <v>0.79116850450467802</v>
      </c>
      <c r="K3330" s="3"/>
      <c r="L3330" s="3">
        <v>0.83144752286120205</v>
      </c>
      <c r="M3330" s="3">
        <f t="shared" ref="M3330:M3393" si="208">AVERAGE(J3330:L3330)</f>
        <v>0.81130801368294003</v>
      </c>
      <c r="N3330" s="3">
        <v>0.989618814243169</v>
      </c>
      <c r="O3330" s="3"/>
      <c r="P3330" s="3">
        <v>0.73186241709865596</v>
      </c>
      <c r="Q3330" s="3">
        <f t="shared" ref="Q3330:Q3393" si="209">AVERAGE(N3330:P3330)</f>
        <v>0.86074061567091253</v>
      </c>
      <c r="R3330" s="3">
        <f t="shared" ref="R3330:R3393" si="210">Q3330/M3330</f>
        <v>1.0609295127797058</v>
      </c>
      <c r="S3330" s="3">
        <f t="shared" ref="S3330:S3393" si="211">_xlfn.T.TEST(J3330:L3330,N3330:P3330,2,2)</f>
        <v>0.7411655965984687</v>
      </c>
    </row>
    <row r="3331" spans="1:19" s="5" customFormat="1" ht="12.75" x14ac:dyDescent="0.2">
      <c r="A3331" s="3" t="s">
        <v>1987</v>
      </c>
      <c r="B3331" s="3" t="s">
        <v>1988</v>
      </c>
      <c r="C3331" s="3">
        <v>7.64</v>
      </c>
      <c r="D3331" s="3">
        <v>5</v>
      </c>
      <c r="E3331" s="3">
        <v>6</v>
      </c>
      <c r="F3331" s="3">
        <v>27</v>
      </c>
      <c r="G3331" s="3">
        <v>694</v>
      </c>
      <c r="H3331" s="3">
        <v>76.480454684660103</v>
      </c>
      <c r="I3331" s="3">
        <v>9.24658203125</v>
      </c>
      <c r="J3331" s="3">
        <v>1.0272060006591801</v>
      </c>
      <c r="K3331" s="3">
        <v>0.92818676929352995</v>
      </c>
      <c r="L3331" s="3">
        <v>1.02823294946996</v>
      </c>
      <c r="M3331" s="3">
        <f t="shared" si="208"/>
        <v>0.99454190647422325</v>
      </c>
      <c r="N3331" s="3">
        <v>0.96103518494990003</v>
      </c>
      <c r="O3331" s="3">
        <v>1.0108269820834299</v>
      </c>
      <c r="P3331" s="3">
        <v>0.97309641122720403</v>
      </c>
      <c r="Q3331" s="3">
        <f t="shared" si="209"/>
        <v>0.9816528594201781</v>
      </c>
      <c r="R3331" s="3">
        <f t="shared" si="210"/>
        <v>0.98704021723957469</v>
      </c>
      <c r="S3331" s="3">
        <f t="shared" si="211"/>
        <v>0.74121789126823012</v>
      </c>
    </row>
    <row r="3332" spans="1:19" s="5" customFormat="1" ht="12.75" x14ac:dyDescent="0.2">
      <c r="A3332" s="3" t="s">
        <v>8217</v>
      </c>
      <c r="B3332" s="3" t="s">
        <v>8218</v>
      </c>
      <c r="C3332" s="3">
        <v>16.829999999999998</v>
      </c>
      <c r="D3332" s="3">
        <v>7</v>
      </c>
      <c r="E3332" s="3">
        <v>16</v>
      </c>
      <c r="F3332" s="3">
        <v>69</v>
      </c>
      <c r="G3332" s="3">
        <v>927</v>
      </c>
      <c r="H3332" s="3">
        <v>103.28558749466001</v>
      </c>
      <c r="I3332" s="3">
        <v>5.90966796875</v>
      </c>
      <c r="J3332" s="3">
        <v>0.96042415526213698</v>
      </c>
      <c r="K3332" s="3">
        <v>1.0135891991708501</v>
      </c>
      <c r="L3332" s="3">
        <v>0.99178781261516002</v>
      </c>
      <c r="M3332" s="3">
        <f t="shared" si="208"/>
        <v>0.98860038901604907</v>
      </c>
      <c r="N3332" s="3">
        <v>0.97965536121213304</v>
      </c>
      <c r="O3332" s="3">
        <v>0.98876785651700805</v>
      </c>
      <c r="P3332" s="3">
        <v>0.98071939358939297</v>
      </c>
      <c r="Q3332" s="3">
        <f t="shared" si="209"/>
        <v>0.98304753710617787</v>
      </c>
      <c r="R3332" s="3">
        <f t="shared" si="210"/>
        <v>0.9943831178183149</v>
      </c>
      <c r="S3332" s="3">
        <f t="shared" si="211"/>
        <v>0.74136412021843001</v>
      </c>
    </row>
    <row r="3333" spans="1:19" s="5" customFormat="1" ht="12.75" x14ac:dyDescent="0.2">
      <c r="A3333" s="3" t="s">
        <v>399</v>
      </c>
      <c r="B3333" s="3" t="s">
        <v>400</v>
      </c>
      <c r="C3333" s="3">
        <v>9.85</v>
      </c>
      <c r="D3333" s="3">
        <v>3</v>
      </c>
      <c r="E3333" s="3">
        <v>3</v>
      </c>
      <c r="F3333" s="3">
        <v>3</v>
      </c>
      <c r="G3333" s="3">
        <v>335</v>
      </c>
      <c r="H3333" s="3">
        <v>36.628851514659999</v>
      </c>
      <c r="I3333" s="3">
        <v>8.06005859375</v>
      </c>
      <c r="J3333" s="3">
        <v>0.95903047019693199</v>
      </c>
      <c r="K3333" s="3">
        <v>0.97297399537566898</v>
      </c>
      <c r="L3333" s="3"/>
      <c r="M3333" s="3">
        <f t="shared" si="208"/>
        <v>0.96600223278630049</v>
      </c>
      <c r="N3333" s="3">
        <v>0.92527460287881302</v>
      </c>
      <c r="O3333" s="3">
        <v>0.98392546150210902</v>
      </c>
      <c r="P3333" s="3"/>
      <c r="Q3333" s="3">
        <f t="shared" si="209"/>
        <v>0.95460003219046108</v>
      </c>
      <c r="R3333" s="3">
        <f t="shared" si="210"/>
        <v>0.98819650699672679</v>
      </c>
      <c r="S3333" s="3">
        <f t="shared" si="211"/>
        <v>0.74160427623899616</v>
      </c>
    </row>
    <row r="3334" spans="1:19" s="5" customFormat="1" ht="12.75" x14ac:dyDescent="0.2">
      <c r="A3334" s="3" t="s">
        <v>7973</v>
      </c>
      <c r="B3334" s="3" t="s">
        <v>7974</v>
      </c>
      <c r="C3334" s="3">
        <v>25.69</v>
      </c>
      <c r="D3334" s="3">
        <v>3</v>
      </c>
      <c r="E3334" s="3">
        <v>3</v>
      </c>
      <c r="F3334" s="3">
        <v>9</v>
      </c>
      <c r="G3334" s="3">
        <v>144</v>
      </c>
      <c r="H3334" s="3">
        <v>16.007321874660001</v>
      </c>
      <c r="I3334" s="3">
        <v>8.66064453125</v>
      </c>
      <c r="J3334" s="3">
        <v>1.0138275700429999</v>
      </c>
      <c r="K3334" s="3">
        <v>0.97684515185050502</v>
      </c>
      <c r="L3334" s="3">
        <v>1.0257529466952999</v>
      </c>
      <c r="M3334" s="3">
        <f t="shared" si="208"/>
        <v>1.0054752228629349</v>
      </c>
      <c r="N3334" s="3">
        <v>1.0201683572843501</v>
      </c>
      <c r="O3334" s="3">
        <v>1.06585632501052</v>
      </c>
      <c r="P3334" s="3">
        <v>0.96500747524201502</v>
      </c>
      <c r="Q3334" s="3">
        <f t="shared" si="209"/>
        <v>1.0170107191789617</v>
      </c>
      <c r="R3334" s="3">
        <f t="shared" si="210"/>
        <v>1.0114726808316383</v>
      </c>
      <c r="S3334" s="3">
        <f t="shared" si="211"/>
        <v>0.74178170572468205</v>
      </c>
    </row>
    <row r="3335" spans="1:19" s="5" customFormat="1" ht="12.75" x14ac:dyDescent="0.2">
      <c r="A3335" s="3" t="s">
        <v>801</v>
      </c>
      <c r="B3335" s="3" t="s">
        <v>802</v>
      </c>
      <c r="C3335" s="3">
        <v>5.23</v>
      </c>
      <c r="D3335" s="3">
        <v>5</v>
      </c>
      <c r="E3335" s="3">
        <v>5</v>
      </c>
      <c r="F3335" s="3">
        <v>9</v>
      </c>
      <c r="G3335" s="3">
        <v>956</v>
      </c>
      <c r="H3335" s="3">
        <v>104.18023875466</v>
      </c>
      <c r="I3335" s="3">
        <v>6.94677734375</v>
      </c>
      <c r="J3335" s="3">
        <v>0.86757337918865696</v>
      </c>
      <c r="K3335" s="3">
        <v>0.98540902643387696</v>
      </c>
      <c r="L3335" s="3">
        <v>1.0997939889667201</v>
      </c>
      <c r="M3335" s="3">
        <f t="shared" si="208"/>
        <v>0.98425879819641793</v>
      </c>
      <c r="N3335" s="3">
        <v>1.1176612988260699</v>
      </c>
      <c r="O3335" s="3">
        <v>0.96717273632887002</v>
      </c>
      <c r="P3335" s="3">
        <v>0.95764207773835996</v>
      </c>
      <c r="Q3335" s="3">
        <f t="shared" si="209"/>
        <v>1.0141587042977667</v>
      </c>
      <c r="R3335" s="3">
        <f t="shared" si="210"/>
        <v>1.0303780938063629</v>
      </c>
      <c r="S3335" s="3">
        <f t="shared" si="211"/>
        <v>0.7419991408858001</v>
      </c>
    </row>
    <row r="3336" spans="1:19" s="5" customFormat="1" ht="12.75" x14ac:dyDescent="0.2">
      <c r="A3336" s="3" t="s">
        <v>6005</v>
      </c>
      <c r="B3336" s="3" t="s">
        <v>6006</v>
      </c>
      <c r="C3336" s="3">
        <v>8.14</v>
      </c>
      <c r="D3336" s="3">
        <v>3</v>
      </c>
      <c r="E3336" s="3">
        <v>4</v>
      </c>
      <c r="F3336" s="3">
        <v>12</v>
      </c>
      <c r="G3336" s="3">
        <v>467</v>
      </c>
      <c r="H3336" s="3">
        <v>50.077326614660102</v>
      </c>
      <c r="I3336" s="3">
        <v>8.13330078125</v>
      </c>
      <c r="J3336" s="3">
        <v>1.14139739795398</v>
      </c>
      <c r="K3336" s="3">
        <v>0.93227037023165904</v>
      </c>
      <c r="L3336" s="3">
        <v>0.95572680549659705</v>
      </c>
      <c r="M3336" s="3">
        <f t="shared" si="208"/>
        <v>1.0097981912274119</v>
      </c>
      <c r="N3336" s="3">
        <v>0.94372155656495804</v>
      </c>
      <c r="O3336" s="3">
        <v>1.0164828648601401</v>
      </c>
      <c r="P3336" s="3">
        <v>0.99555020843282005</v>
      </c>
      <c r="Q3336" s="3">
        <f t="shared" si="209"/>
        <v>0.98525154328597264</v>
      </c>
      <c r="R3336" s="3">
        <f t="shared" si="210"/>
        <v>0.97569153108543127</v>
      </c>
      <c r="S3336" s="3">
        <f t="shared" si="211"/>
        <v>0.74210065760640198</v>
      </c>
    </row>
    <row r="3337" spans="1:19" s="5" customFormat="1" ht="12.75" x14ac:dyDescent="0.2">
      <c r="A3337" s="3" t="s">
        <v>6909</v>
      </c>
      <c r="B3337" s="3" t="s">
        <v>6910</v>
      </c>
      <c r="C3337" s="3">
        <v>27.37</v>
      </c>
      <c r="D3337" s="3">
        <v>5</v>
      </c>
      <c r="E3337" s="3">
        <v>5</v>
      </c>
      <c r="F3337" s="3">
        <v>10</v>
      </c>
      <c r="G3337" s="3">
        <v>190</v>
      </c>
      <c r="H3337" s="3">
        <v>21.522344514659999</v>
      </c>
      <c r="I3337" s="3">
        <v>5.75732421875</v>
      </c>
      <c r="J3337" s="3">
        <v>0.91029757477298601</v>
      </c>
      <c r="K3337" s="3">
        <v>0.98363515817958003</v>
      </c>
      <c r="L3337" s="3">
        <v>1.03625839834804</v>
      </c>
      <c r="M3337" s="3">
        <f t="shared" si="208"/>
        <v>0.97673037710020205</v>
      </c>
      <c r="N3337" s="3">
        <v>0.968018434139995</v>
      </c>
      <c r="O3337" s="3">
        <v>0.90157801757855205</v>
      </c>
      <c r="P3337" s="3">
        <v>1.00968483608433</v>
      </c>
      <c r="Q3337" s="3">
        <f t="shared" si="209"/>
        <v>0.95976042926762573</v>
      </c>
      <c r="R3337" s="3">
        <f t="shared" si="210"/>
        <v>0.98262576015813274</v>
      </c>
      <c r="S3337" s="3">
        <f t="shared" si="211"/>
        <v>0.74264528138276598</v>
      </c>
    </row>
    <row r="3338" spans="1:19" s="5" customFormat="1" ht="12.75" x14ac:dyDescent="0.2">
      <c r="A3338" s="3" t="s">
        <v>3939</v>
      </c>
      <c r="B3338" s="3" t="s">
        <v>3940</v>
      </c>
      <c r="C3338" s="3">
        <v>36.130000000000003</v>
      </c>
      <c r="D3338" s="3">
        <v>5</v>
      </c>
      <c r="E3338" s="3">
        <v>6</v>
      </c>
      <c r="F3338" s="3">
        <v>35</v>
      </c>
      <c r="G3338" s="3">
        <v>155</v>
      </c>
      <c r="H3338" s="3">
        <v>17.680060244660002</v>
      </c>
      <c r="I3338" s="3">
        <v>8.44091796875</v>
      </c>
      <c r="J3338" s="3">
        <v>1.07878854716839</v>
      </c>
      <c r="K3338" s="3">
        <v>0.99397629874450899</v>
      </c>
      <c r="L3338" s="3">
        <v>0.98180569688310104</v>
      </c>
      <c r="M3338" s="3">
        <f t="shared" si="208"/>
        <v>1.018190180932</v>
      </c>
      <c r="N3338" s="3">
        <v>0.99972486651435299</v>
      </c>
      <c r="O3338" s="3">
        <v>1.0611688225179701</v>
      </c>
      <c r="P3338" s="3">
        <v>0.94612690983894598</v>
      </c>
      <c r="Q3338" s="3">
        <f t="shared" si="209"/>
        <v>1.0023401996237562</v>
      </c>
      <c r="R3338" s="3">
        <f t="shared" si="210"/>
        <v>0.9844331819290032</v>
      </c>
      <c r="S3338" s="3">
        <f t="shared" si="211"/>
        <v>0.74304710820096243</v>
      </c>
    </row>
    <row r="3339" spans="1:19" s="5" customFormat="1" ht="12.75" x14ac:dyDescent="0.2">
      <c r="A3339" s="3" t="s">
        <v>2275</v>
      </c>
      <c r="B3339" s="3" t="s">
        <v>2276</v>
      </c>
      <c r="C3339" s="3">
        <v>27.2</v>
      </c>
      <c r="D3339" s="3">
        <v>2</v>
      </c>
      <c r="E3339" s="3">
        <v>4</v>
      </c>
      <c r="F3339" s="3">
        <v>24</v>
      </c>
      <c r="G3339" s="3">
        <v>125</v>
      </c>
      <c r="H3339" s="3">
        <v>14.69469326466</v>
      </c>
      <c r="I3339" s="3">
        <v>8.66064453125</v>
      </c>
      <c r="J3339" s="3">
        <v>1.04605095788883</v>
      </c>
      <c r="K3339" s="3">
        <v>0.95723775360349905</v>
      </c>
      <c r="L3339" s="3">
        <v>0.99706988020531895</v>
      </c>
      <c r="M3339" s="3">
        <f t="shared" si="208"/>
        <v>1.0001195305658828</v>
      </c>
      <c r="N3339" s="3">
        <v>0.95980095350392602</v>
      </c>
      <c r="O3339" s="3">
        <v>1.04556824314885</v>
      </c>
      <c r="P3339" s="3">
        <v>0.95366653673203805</v>
      </c>
      <c r="Q3339" s="3">
        <f t="shared" si="209"/>
        <v>0.98634524446160465</v>
      </c>
      <c r="R3339" s="3">
        <f t="shared" si="210"/>
        <v>0.98622736014715717</v>
      </c>
      <c r="S3339" s="3">
        <f t="shared" si="211"/>
        <v>0.74326403484097381</v>
      </c>
    </row>
    <row r="3340" spans="1:19" s="5" customFormat="1" ht="12.75" x14ac:dyDescent="0.2">
      <c r="A3340" s="3" t="s">
        <v>6051</v>
      </c>
      <c r="B3340" s="3" t="s">
        <v>6052</v>
      </c>
      <c r="C3340" s="3">
        <v>8.48</v>
      </c>
      <c r="D3340" s="3">
        <v>2</v>
      </c>
      <c r="E3340" s="3">
        <v>2</v>
      </c>
      <c r="F3340" s="3">
        <v>2</v>
      </c>
      <c r="G3340" s="3">
        <v>224</v>
      </c>
      <c r="H3340" s="3">
        <v>24.488969674660002</v>
      </c>
      <c r="I3340" s="3">
        <v>7.15185546875</v>
      </c>
      <c r="J3340" s="3">
        <v>0.91443957733544801</v>
      </c>
      <c r="K3340" s="3">
        <v>1.0295414872450901</v>
      </c>
      <c r="L3340" s="3"/>
      <c r="M3340" s="3">
        <f t="shared" si="208"/>
        <v>0.9719905322902691</v>
      </c>
      <c r="N3340" s="3">
        <v>0.89518190940218401</v>
      </c>
      <c r="O3340" s="3">
        <v>0.99234243089579299</v>
      </c>
      <c r="P3340" s="3"/>
      <c r="Q3340" s="3">
        <f t="shared" si="209"/>
        <v>0.94376217014898844</v>
      </c>
      <c r="R3340" s="3">
        <f t="shared" si="210"/>
        <v>0.97095819228324465</v>
      </c>
      <c r="S3340" s="3">
        <f t="shared" si="211"/>
        <v>0.7438137652877288</v>
      </c>
    </row>
    <row r="3341" spans="1:19" s="5" customFormat="1" ht="12.75" x14ac:dyDescent="0.2">
      <c r="A3341" s="3" t="s">
        <v>5685</v>
      </c>
      <c r="B3341" s="3" t="s">
        <v>5686</v>
      </c>
      <c r="C3341" s="3">
        <v>3.13</v>
      </c>
      <c r="D3341" s="3">
        <v>2</v>
      </c>
      <c r="E3341" s="3">
        <v>2</v>
      </c>
      <c r="F3341" s="3">
        <v>4</v>
      </c>
      <c r="G3341" s="3">
        <v>543</v>
      </c>
      <c r="H3341" s="3">
        <v>59.235705464660001</v>
      </c>
      <c r="I3341" s="3">
        <v>9.31982421875</v>
      </c>
      <c r="J3341" s="3">
        <v>1.0722224338789601</v>
      </c>
      <c r="K3341" s="3">
        <v>1.04780092275809</v>
      </c>
      <c r="L3341" s="3">
        <v>0.97694492733678195</v>
      </c>
      <c r="M3341" s="3">
        <f t="shared" si="208"/>
        <v>1.0323227613246109</v>
      </c>
      <c r="N3341" s="3">
        <v>1.00964118536112</v>
      </c>
      <c r="O3341" s="3">
        <v>1.0481869879328001</v>
      </c>
      <c r="P3341" s="3">
        <v>1.0751642009565501</v>
      </c>
      <c r="Q3341" s="3">
        <f t="shared" si="209"/>
        <v>1.0443307914168234</v>
      </c>
      <c r="R3341" s="3">
        <f t="shared" si="210"/>
        <v>1.0116320501127036</v>
      </c>
      <c r="S3341" s="3">
        <f t="shared" si="211"/>
        <v>0.74407153737145448</v>
      </c>
    </row>
    <row r="3342" spans="1:19" s="5" customFormat="1" ht="12.75" x14ac:dyDescent="0.2">
      <c r="A3342" s="3" t="s">
        <v>335</v>
      </c>
      <c r="B3342" s="3" t="s">
        <v>336</v>
      </c>
      <c r="C3342" s="3">
        <v>30.81</v>
      </c>
      <c r="D3342" s="3">
        <v>19</v>
      </c>
      <c r="E3342" s="3">
        <v>19</v>
      </c>
      <c r="F3342" s="3">
        <v>53</v>
      </c>
      <c r="G3342" s="3">
        <v>568</v>
      </c>
      <c r="H3342" s="3">
        <v>64.901194384660002</v>
      </c>
      <c r="I3342" s="3">
        <v>5.59228515625</v>
      </c>
      <c r="J3342" s="3">
        <v>0.96758847656286695</v>
      </c>
      <c r="K3342" s="3">
        <v>0.99411629595060602</v>
      </c>
      <c r="L3342" s="3">
        <v>1.0083687070960501</v>
      </c>
      <c r="M3342" s="3">
        <f t="shared" si="208"/>
        <v>0.99002449320317432</v>
      </c>
      <c r="N3342" s="3">
        <v>1.00908730294198</v>
      </c>
      <c r="O3342" s="3">
        <v>0.99208179929304996</v>
      </c>
      <c r="P3342" s="3">
        <v>0.98369354510434304</v>
      </c>
      <c r="Q3342" s="3">
        <f t="shared" si="209"/>
        <v>0.99495421577979115</v>
      </c>
      <c r="R3342" s="3">
        <f t="shared" si="210"/>
        <v>1.0049793945609031</v>
      </c>
      <c r="S3342" s="3">
        <f t="shared" si="211"/>
        <v>0.74410462140972644</v>
      </c>
    </row>
    <row r="3343" spans="1:19" s="5" customFormat="1" ht="12.75" x14ac:dyDescent="0.2">
      <c r="A3343" s="3" t="s">
        <v>7521</v>
      </c>
      <c r="B3343" s="3" t="s">
        <v>7522</v>
      </c>
      <c r="C3343" s="3">
        <v>27.3</v>
      </c>
      <c r="D3343" s="3">
        <v>13</v>
      </c>
      <c r="E3343" s="3">
        <v>16</v>
      </c>
      <c r="F3343" s="3">
        <v>43</v>
      </c>
      <c r="G3343" s="3">
        <v>663</v>
      </c>
      <c r="H3343" s="3">
        <v>69.893556674660005</v>
      </c>
      <c r="I3343" s="3">
        <v>7.60595703125</v>
      </c>
      <c r="J3343" s="3">
        <v>0.95094391136900003</v>
      </c>
      <c r="K3343" s="3">
        <v>1.06101446103568</v>
      </c>
      <c r="L3343" s="3">
        <v>1.0000893666153701</v>
      </c>
      <c r="M3343" s="3">
        <f t="shared" si="208"/>
        <v>1.0040159130066832</v>
      </c>
      <c r="N3343" s="3">
        <v>0.98258660677152698</v>
      </c>
      <c r="O3343" s="3">
        <v>0.962136639885663</v>
      </c>
      <c r="P3343" s="3">
        <v>1.02815346023723</v>
      </c>
      <c r="Q3343" s="3">
        <f t="shared" si="209"/>
        <v>0.99095890229813988</v>
      </c>
      <c r="R3343" s="3">
        <f t="shared" si="210"/>
        <v>0.98699521537518053</v>
      </c>
      <c r="S3343" s="3">
        <f t="shared" si="211"/>
        <v>0.74420655197682639</v>
      </c>
    </row>
    <row r="3344" spans="1:19" s="5" customFormat="1" ht="12.75" x14ac:dyDescent="0.2">
      <c r="A3344" s="3" t="s">
        <v>4981</v>
      </c>
      <c r="B3344" s="3" t="s">
        <v>4982</v>
      </c>
      <c r="C3344" s="3">
        <v>14.05</v>
      </c>
      <c r="D3344" s="3">
        <v>6</v>
      </c>
      <c r="E3344" s="3">
        <v>15</v>
      </c>
      <c r="F3344" s="3">
        <v>42</v>
      </c>
      <c r="G3344" s="3">
        <v>1032</v>
      </c>
      <c r="H3344" s="3">
        <v>117.34847520466001</v>
      </c>
      <c r="I3344" s="3">
        <v>5.89697265625</v>
      </c>
      <c r="J3344" s="3">
        <v>1.0093671805870199</v>
      </c>
      <c r="K3344" s="3">
        <v>1.0403149377418499</v>
      </c>
      <c r="L3344" s="3">
        <v>0.98123846625226496</v>
      </c>
      <c r="M3344" s="3">
        <f t="shared" si="208"/>
        <v>1.010306861527045</v>
      </c>
      <c r="N3344" s="3">
        <v>0.98331964803675298</v>
      </c>
      <c r="O3344" s="3">
        <v>1.0013853510900901</v>
      </c>
      <c r="P3344" s="3">
        <v>1.08302451544143</v>
      </c>
      <c r="Q3344" s="3">
        <f t="shared" si="209"/>
        <v>1.0225765048560911</v>
      </c>
      <c r="R3344" s="3">
        <f t="shared" si="210"/>
        <v>1.0121444719384574</v>
      </c>
      <c r="S3344" s="3">
        <f t="shared" si="211"/>
        <v>0.74426876231660355</v>
      </c>
    </row>
    <row r="3345" spans="1:19" s="5" customFormat="1" ht="12.75" x14ac:dyDescent="0.2">
      <c r="A3345" s="3" t="s">
        <v>947</v>
      </c>
      <c r="B3345" s="3" t="s">
        <v>948</v>
      </c>
      <c r="C3345" s="3">
        <v>5.5</v>
      </c>
      <c r="D3345" s="3">
        <v>6</v>
      </c>
      <c r="E3345" s="3">
        <v>6</v>
      </c>
      <c r="F3345" s="3">
        <v>9</v>
      </c>
      <c r="G3345" s="3">
        <v>1073</v>
      </c>
      <c r="H3345" s="3">
        <v>116.39584098466</v>
      </c>
      <c r="I3345" s="3">
        <v>8.95361328125</v>
      </c>
      <c r="J3345" s="3">
        <v>1.01712521137585</v>
      </c>
      <c r="K3345" s="3">
        <v>1.0308519532521101</v>
      </c>
      <c r="L3345" s="3">
        <v>1.01155980066712</v>
      </c>
      <c r="M3345" s="3">
        <f t="shared" si="208"/>
        <v>1.0198456550983599</v>
      </c>
      <c r="N3345" s="3">
        <v>1.05530894507083</v>
      </c>
      <c r="O3345" s="3">
        <v>1.0448095032351099</v>
      </c>
      <c r="P3345" s="3">
        <v>0.98360870699507896</v>
      </c>
      <c r="Q3345" s="3">
        <f t="shared" si="209"/>
        <v>1.0279090517670062</v>
      </c>
      <c r="R3345" s="3">
        <f t="shared" si="210"/>
        <v>1.0079064872496502</v>
      </c>
      <c r="S3345" s="3">
        <f t="shared" si="211"/>
        <v>0.74442987538009753</v>
      </c>
    </row>
    <row r="3346" spans="1:19" s="5" customFormat="1" ht="12.75" x14ac:dyDescent="0.2">
      <c r="A3346" s="3" t="s">
        <v>4395</v>
      </c>
      <c r="B3346" s="3" t="s">
        <v>4396</v>
      </c>
      <c r="C3346" s="3">
        <v>19.690000000000001</v>
      </c>
      <c r="D3346" s="3">
        <v>7</v>
      </c>
      <c r="E3346" s="3">
        <v>7</v>
      </c>
      <c r="F3346" s="3">
        <v>72</v>
      </c>
      <c r="G3346" s="3">
        <v>320</v>
      </c>
      <c r="H3346" s="3">
        <v>33.852064484659998</v>
      </c>
      <c r="I3346" s="3">
        <v>9.52490234375</v>
      </c>
      <c r="J3346" s="3">
        <v>1.06940766562023</v>
      </c>
      <c r="K3346" s="3">
        <v>0.90323723339324902</v>
      </c>
      <c r="L3346" s="3">
        <v>0.97605934170554698</v>
      </c>
      <c r="M3346" s="3">
        <f t="shared" si="208"/>
        <v>0.98290141357300875</v>
      </c>
      <c r="N3346" s="3">
        <v>0.96246207363521097</v>
      </c>
      <c r="O3346" s="3">
        <v>0.99663813620138897</v>
      </c>
      <c r="P3346" s="3">
        <v>0.93598082861644805</v>
      </c>
      <c r="Q3346" s="3">
        <f t="shared" si="209"/>
        <v>0.96502701281768266</v>
      </c>
      <c r="R3346" s="3">
        <f t="shared" si="210"/>
        <v>0.98181465556108038</v>
      </c>
      <c r="S3346" s="3">
        <f t="shared" si="211"/>
        <v>0.74459019426995177</v>
      </c>
    </row>
    <row r="3347" spans="1:19" s="5" customFormat="1" ht="12.75" x14ac:dyDescent="0.2">
      <c r="A3347" s="3" t="s">
        <v>4511</v>
      </c>
      <c r="B3347" s="3" t="s">
        <v>4512</v>
      </c>
      <c r="C3347" s="3">
        <v>24.47</v>
      </c>
      <c r="D3347" s="3">
        <v>5</v>
      </c>
      <c r="E3347" s="3">
        <v>5</v>
      </c>
      <c r="F3347" s="3">
        <v>13</v>
      </c>
      <c r="G3347" s="3">
        <v>282</v>
      </c>
      <c r="H3347" s="3">
        <v>32.270853214660001</v>
      </c>
      <c r="I3347" s="3">
        <v>5.17333984375</v>
      </c>
      <c r="J3347" s="3">
        <v>0.91533665631222505</v>
      </c>
      <c r="K3347" s="3">
        <v>1.0352140732909301</v>
      </c>
      <c r="L3347" s="3">
        <v>1.00572779003826</v>
      </c>
      <c r="M3347" s="3">
        <f t="shared" si="208"/>
        <v>0.98542617321380499</v>
      </c>
      <c r="N3347" s="3">
        <v>1.01674636784552</v>
      </c>
      <c r="O3347" s="3">
        <v>0.98647363272563104</v>
      </c>
      <c r="P3347" s="3">
        <v>0.99206155089880199</v>
      </c>
      <c r="Q3347" s="3">
        <f t="shared" si="209"/>
        <v>0.99842718382331752</v>
      </c>
      <c r="R3347" s="3">
        <f t="shared" si="210"/>
        <v>1.0131932872932652</v>
      </c>
      <c r="S3347" s="3">
        <f t="shared" si="211"/>
        <v>0.7446306284022044</v>
      </c>
    </row>
    <row r="3348" spans="1:19" s="5" customFormat="1" ht="12.75" x14ac:dyDescent="0.2">
      <c r="A3348" s="3" t="s">
        <v>4821</v>
      </c>
      <c r="B3348" s="3" t="s">
        <v>4822</v>
      </c>
      <c r="C3348" s="3">
        <v>34.729999999999997</v>
      </c>
      <c r="D3348" s="3">
        <v>16</v>
      </c>
      <c r="E3348" s="3">
        <v>16</v>
      </c>
      <c r="F3348" s="3">
        <v>52</v>
      </c>
      <c r="G3348" s="3">
        <v>501</v>
      </c>
      <c r="H3348" s="3">
        <v>53.890507724659997</v>
      </c>
      <c r="I3348" s="3">
        <v>8.52880859375</v>
      </c>
      <c r="J3348" s="3">
        <v>1.0314328523416101</v>
      </c>
      <c r="K3348" s="3">
        <v>0.95238699821308903</v>
      </c>
      <c r="L3348" s="3">
        <v>0.99459199743573101</v>
      </c>
      <c r="M3348" s="3">
        <f t="shared" si="208"/>
        <v>0.99280394933014338</v>
      </c>
      <c r="N3348" s="3">
        <v>1.03018139388577</v>
      </c>
      <c r="O3348" s="3">
        <v>1.0088077915031901</v>
      </c>
      <c r="P3348" s="3">
        <v>0.96966900546820201</v>
      </c>
      <c r="Q3348" s="3">
        <f t="shared" si="209"/>
        <v>1.002886063619054</v>
      </c>
      <c r="R3348" s="3">
        <f t="shared" si="210"/>
        <v>1.0101551915619524</v>
      </c>
      <c r="S3348" s="3">
        <f t="shared" si="211"/>
        <v>0.74480973819149043</v>
      </c>
    </row>
    <row r="3349" spans="1:19" s="5" customFormat="1" ht="12.75" x14ac:dyDescent="0.2">
      <c r="A3349" s="3" t="s">
        <v>1073</v>
      </c>
      <c r="B3349" s="3" t="s">
        <v>1074</v>
      </c>
      <c r="C3349" s="3">
        <v>39.159999999999997</v>
      </c>
      <c r="D3349" s="3">
        <v>21</v>
      </c>
      <c r="E3349" s="3">
        <v>21</v>
      </c>
      <c r="F3349" s="3">
        <v>97</v>
      </c>
      <c r="G3349" s="3">
        <v>475</v>
      </c>
      <c r="H3349" s="3">
        <v>53.163282594660103</v>
      </c>
      <c r="I3349" s="3">
        <v>5.41455078125</v>
      </c>
      <c r="J3349" s="3">
        <v>0.99734635249998105</v>
      </c>
      <c r="K3349" s="3">
        <v>0.99642117944756403</v>
      </c>
      <c r="L3349" s="3">
        <v>1.0435040330446801</v>
      </c>
      <c r="M3349" s="3">
        <f t="shared" si="208"/>
        <v>1.0124238549974083</v>
      </c>
      <c r="N3349" s="3">
        <v>1.0045664696323</v>
      </c>
      <c r="O3349" s="3">
        <v>1.01768403561038</v>
      </c>
      <c r="P3349" s="3">
        <v>1.03347919623698</v>
      </c>
      <c r="Q3349" s="3">
        <f t="shared" si="209"/>
        <v>1.0185765671598868</v>
      </c>
      <c r="R3349" s="3">
        <f t="shared" si="210"/>
        <v>1.0060772097892678</v>
      </c>
      <c r="S3349" s="3">
        <f t="shared" si="211"/>
        <v>0.74493053193247316</v>
      </c>
    </row>
    <row r="3350" spans="1:19" s="5" customFormat="1" ht="12.75" x14ac:dyDescent="0.2">
      <c r="A3350" s="3" t="s">
        <v>4989</v>
      </c>
      <c r="B3350" s="3" t="s">
        <v>4990</v>
      </c>
      <c r="C3350" s="3">
        <v>8.75</v>
      </c>
      <c r="D3350" s="3">
        <v>6</v>
      </c>
      <c r="E3350" s="3">
        <v>6</v>
      </c>
      <c r="F3350" s="3">
        <v>20</v>
      </c>
      <c r="G3350" s="3">
        <v>606</v>
      </c>
      <c r="H3350" s="3">
        <v>68.321528024660097</v>
      </c>
      <c r="I3350" s="3">
        <v>8.98291015625</v>
      </c>
      <c r="J3350" s="3">
        <v>1.0500464260543401</v>
      </c>
      <c r="K3350" s="3">
        <v>0.93788951304785395</v>
      </c>
      <c r="L3350" s="3">
        <v>1.08824950384464</v>
      </c>
      <c r="M3350" s="3">
        <f t="shared" si="208"/>
        <v>1.0253951476489447</v>
      </c>
      <c r="N3350" s="3">
        <v>0.99035382407167705</v>
      </c>
      <c r="O3350" s="3">
        <v>1.0579607875547301</v>
      </c>
      <c r="P3350" s="3">
        <v>0.97358050051565304</v>
      </c>
      <c r="Q3350" s="3">
        <f t="shared" si="209"/>
        <v>1.0072983707140202</v>
      </c>
      <c r="R3350" s="3">
        <f t="shared" si="210"/>
        <v>0.98235141157395045</v>
      </c>
      <c r="S3350" s="3">
        <f t="shared" si="211"/>
        <v>0.74523950513672954</v>
      </c>
    </row>
    <row r="3351" spans="1:19" s="5" customFormat="1" ht="12.75" x14ac:dyDescent="0.2">
      <c r="A3351" s="3" t="s">
        <v>6387</v>
      </c>
      <c r="B3351" s="3" t="s">
        <v>6388</v>
      </c>
      <c r="C3351" s="3">
        <v>56.77</v>
      </c>
      <c r="D3351" s="3">
        <v>15</v>
      </c>
      <c r="E3351" s="3">
        <v>15</v>
      </c>
      <c r="F3351" s="3">
        <v>86</v>
      </c>
      <c r="G3351" s="3">
        <v>266</v>
      </c>
      <c r="H3351" s="3">
        <v>30.324687334659998</v>
      </c>
      <c r="I3351" s="3">
        <v>7.88427734375</v>
      </c>
      <c r="J3351" s="3">
        <v>1.0242203510166401</v>
      </c>
      <c r="K3351" s="3">
        <v>0.99350540901445605</v>
      </c>
      <c r="L3351" s="3">
        <v>1.0129456687993501</v>
      </c>
      <c r="M3351" s="3">
        <f t="shared" si="208"/>
        <v>1.0102238096101488</v>
      </c>
      <c r="N3351" s="3">
        <v>1.0382088556323801</v>
      </c>
      <c r="O3351" s="3">
        <v>1.0284838965240399</v>
      </c>
      <c r="P3351" s="3">
        <v>0.98381191156073999</v>
      </c>
      <c r="Q3351" s="3">
        <f t="shared" si="209"/>
        <v>1.0168348879057201</v>
      </c>
      <c r="R3351" s="3">
        <f t="shared" si="210"/>
        <v>1.0065441719277262</v>
      </c>
      <c r="S3351" s="3">
        <f t="shared" si="211"/>
        <v>0.74540930051802179</v>
      </c>
    </row>
    <row r="3352" spans="1:19" s="5" customFormat="1" ht="12.75" x14ac:dyDescent="0.2">
      <c r="A3352" s="3" t="s">
        <v>5055</v>
      </c>
      <c r="B3352" s="3" t="s">
        <v>5056</v>
      </c>
      <c r="C3352" s="3">
        <v>16.84</v>
      </c>
      <c r="D3352" s="3">
        <v>3</v>
      </c>
      <c r="E3352" s="3">
        <v>3</v>
      </c>
      <c r="F3352" s="3">
        <v>4</v>
      </c>
      <c r="G3352" s="3">
        <v>196</v>
      </c>
      <c r="H3352" s="3">
        <v>21.980236794660001</v>
      </c>
      <c r="I3352" s="3">
        <v>7.69384765625</v>
      </c>
      <c r="J3352" s="3">
        <v>1.07396483636897</v>
      </c>
      <c r="K3352" s="3"/>
      <c r="L3352" s="3">
        <v>0.94190215803445398</v>
      </c>
      <c r="M3352" s="3">
        <f t="shared" si="208"/>
        <v>1.007933497201712</v>
      </c>
      <c r="N3352" s="3">
        <v>1.0031689869442599</v>
      </c>
      <c r="O3352" s="3"/>
      <c r="P3352" s="3">
        <v>0.96111623949083302</v>
      </c>
      <c r="Q3352" s="3">
        <f t="shared" si="209"/>
        <v>0.98214261321754648</v>
      </c>
      <c r="R3352" s="3">
        <f t="shared" si="210"/>
        <v>0.97441211741075395</v>
      </c>
      <c r="S3352" s="3">
        <f t="shared" si="211"/>
        <v>0.74549978526415772</v>
      </c>
    </row>
    <row r="3353" spans="1:19" s="5" customFormat="1" ht="12.75" x14ac:dyDescent="0.2">
      <c r="A3353" s="3" t="s">
        <v>7927</v>
      </c>
      <c r="B3353" s="3" t="s">
        <v>7928</v>
      </c>
      <c r="C3353" s="3">
        <v>18.32</v>
      </c>
      <c r="D3353" s="3">
        <v>1</v>
      </c>
      <c r="E3353" s="3">
        <v>3</v>
      </c>
      <c r="F3353" s="3">
        <v>18</v>
      </c>
      <c r="G3353" s="3">
        <v>131</v>
      </c>
      <c r="H3353" s="3">
        <v>14.989297114659999</v>
      </c>
      <c r="I3353" s="3">
        <v>6.50732421875</v>
      </c>
      <c r="J3353" s="3">
        <v>1.0048327432545401</v>
      </c>
      <c r="K3353" s="3">
        <v>1.00731383007685</v>
      </c>
      <c r="L3353" s="3">
        <v>0.95941728025731499</v>
      </c>
      <c r="M3353" s="3">
        <f t="shared" si="208"/>
        <v>0.99052128452956822</v>
      </c>
      <c r="N3353" s="3">
        <v>1.0126629778657701</v>
      </c>
      <c r="O3353" s="3">
        <v>0.97209788715555701</v>
      </c>
      <c r="P3353" s="3">
        <v>1.0077756220915099</v>
      </c>
      <c r="Q3353" s="3">
        <f t="shared" si="209"/>
        <v>0.99751216237094564</v>
      </c>
      <c r="R3353" s="3">
        <f t="shared" si="210"/>
        <v>1.0070577764966431</v>
      </c>
      <c r="S3353" s="3">
        <f t="shared" si="211"/>
        <v>0.74606460616039549</v>
      </c>
    </row>
    <row r="3354" spans="1:19" s="5" customFormat="1" ht="12.75" x14ac:dyDescent="0.2">
      <c r="A3354" s="3" t="s">
        <v>2107</v>
      </c>
      <c r="B3354" s="3" t="s">
        <v>2108</v>
      </c>
      <c r="C3354" s="3">
        <v>26.04</v>
      </c>
      <c r="D3354" s="3">
        <v>29</v>
      </c>
      <c r="E3354" s="3">
        <v>29</v>
      </c>
      <c r="F3354" s="3">
        <v>218</v>
      </c>
      <c r="G3354" s="3">
        <v>1198</v>
      </c>
      <c r="H3354" s="3">
        <v>130.75487797465999</v>
      </c>
      <c r="I3354" s="3">
        <v>4.57666015625</v>
      </c>
      <c r="J3354" s="3">
        <v>0.97852296121745097</v>
      </c>
      <c r="K3354" s="3">
        <v>1.04950477644559</v>
      </c>
      <c r="L3354" s="3">
        <v>1.04393869450915</v>
      </c>
      <c r="M3354" s="3">
        <f t="shared" si="208"/>
        <v>1.0239888107240638</v>
      </c>
      <c r="N3354" s="3">
        <v>1.0665347662303399</v>
      </c>
      <c r="O3354" s="3">
        <v>0.97392316726453299</v>
      </c>
      <c r="P3354" s="3">
        <v>0.99380738540323699</v>
      </c>
      <c r="Q3354" s="3">
        <f t="shared" si="209"/>
        <v>1.0114217729660366</v>
      </c>
      <c r="R3354" s="3">
        <f t="shared" si="210"/>
        <v>0.98772736808604289</v>
      </c>
      <c r="S3354" s="3">
        <f t="shared" si="211"/>
        <v>0.74608406301201957</v>
      </c>
    </row>
    <row r="3355" spans="1:19" s="5" customFormat="1" ht="12.75" x14ac:dyDescent="0.2">
      <c r="A3355" s="3" t="s">
        <v>4781</v>
      </c>
      <c r="B3355" s="3" t="s">
        <v>4782</v>
      </c>
      <c r="C3355" s="3">
        <v>26.04</v>
      </c>
      <c r="D3355" s="3">
        <v>2</v>
      </c>
      <c r="E3355" s="3">
        <v>2</v>
      </c>
      <c r="F3355" s="3">
        <v>3</v>
      </c>
      <c r="G3355" s="3">
        <v>96</v>
      </c>
      <c r="H3355" s="3">
        <v>10.396291654660001</v>
      </c>
      <c r="I3355" s="3">
        <v>4.47509765625</v>
      </c>
      <c r="J3355" s="3">
        <v>0.97979121429722005</v>
      </c>
      <c r="K3355" s="3">
        <v>1.10292187871738</v>
      </c>
      <c r="L3355" s="3"/>
      <c r="M3355" s="3">
        <f t="shared" si="208"/>
        <v>1.0413565465073</v>
      </c>
      <c r="N3355" s="3">
        <v>1.05010302009796</v>
      </c>
      <c r="O3355" s="3">
        <v>0.980021077849205</v>
      </c>
      <c r="P3355" s="3"/>
      <c r="Q3355" s="3">
        <f t="shared" si="209"/>
        <v>1.0150620489735824</v>
      </c>
      <c r="R3355" s="3">
        <f t="shared" si="210"/>
        <v>0.97474976498500043</v>
      </c>
      <c r="S3355" s="3">
        <f t="shared" si="211"/>
        <v>0.74613013162558695</v>
      </c>
    </row>
    <row r="3356" spans="1:19" s="5" customFormat="1" ht="12.75" x14ac:dyDescent="0.2">
      <c r="A3356" s="3" t="s">
        <v>51</v>
      </c>
      <c r="B3356" s="3" t="s">
        <v>52</v>
      </c>
      <c r="C3356" s="3">
        <v>0.84</v>
      </c>
      <c r="D3356" s="3">
        <v>1</v>
      </c>
      <c r="E3356" s="3">
        <v>1</v>
      </c>
      <c r="F3356" s="3">
        <v>2</v>
      </c>
      <c r="G3356" s="3">
        <v>717</v>
      </c>
      <c r="H3356" s="3">
        <v>80.214177454660103</v>
      </c>
      <c r="I3356" s="3">
        <v>5.83349609375</v>
      </c>
      <c r="J3356" s="3">
        <v>0.90345591692764304</v>
      </c>
      <c r="K3356" s="3">
        <v>1.0184259399162801</v>
      </c>
      <c r="L3356" s="3"/>
      <c r="M3356" s="3">
        <f t="shared" si="208"/>
        <v>0.96094092842196155</v>
      </c>
      <c r="N3356" s="3">
        <v>0.95574923465780504</v>
      </c>
      <c r="O3356" s="3">
        <v>0.92184404454277402</v>
      </c>
      <c r="P3356" s="3"/>
      <c r="Q3356" s="3">
        <f t="shared" si="209"/>
        <v>0.93879663960028958</v>
      </c>
      <c r="R3356" s="3">
        <f t="shared" si="210"/>
        <v>0.97695561905346573</v>
      </c>
      <c r="S3356" s="3">
        <f t="shared" si="211"/>
        <v>0.74721862068145395</v>
      </c>
    </row>
    <row r="3357" spans="1:19" s="5" customFormat="1" ht="12.75" x14ac:dyDescent="0.2">
      <c r="A3357" s="3" t="s">
        <v>7947</v>
      </c>
      <c r="B3357" s="3" t="s">
        <v>7948</v>
      </c>
      <c r="C3357" s="3">
        <v>44.77</v>
      </c>
      <c r="D3357" s="3">
        <v>17</v>
      </c>
      <c r="E3357" s="3">
        <v>18</v>
      </c>
      <c r="F3357" s="3">
        <v>199</v>
      </c>
      <c r="G3357" s="3">
        <v>373</v>
      </c>
      <c r="H3357" s="3">
        <v>42.018306994660001</v>
      </c>
      <c r="I3357" s="3">
        <v>6.84423828125</v>
      </c>
      <c r="J3357" s="3">
        <v>1.0295285139567001</v>
      </c>
      <c r="K3357" s="3">
        <v>0.94725622394992404</v>
      </c>
      <c r="L3357" s="3">
        <v>1.0875055828649201</v>
      </c>
      <c r="M3357" s="3">
        <f t="shared" si="208"/>
        <v>1.0214301069238481</v>
      </c>
      <c r="N3357" s="3">
        <v>1.0190555278901099</v>
      </c>
      <c r="O3357" s="3">
        <v>1.0161734000487901</v>
      </c>
      <c r="P3357" s="3">
        <v>0.98547167732490204</v>
      </c>
      <c r="Q3357" s="3">
        <f t="shared" si="209"/>
        <v>1.0069002017546007</v>
      </c>
      <c r="R3357" s="3">
        <f t="shared" si="210"/>
        <v>0.98577493940040029</v>
      </c>
      <c r="S3357" s="3">
        <f t="shared" si="211"/>
        <v>0.74728945962251014</v>
      </c>
    </row>
    <row r="3358" spans="1:19" s="5" customFormat="1" ht="12.75" x14ac:dyDescent="0.2">
      <c r="A3358" s="3" t="s">
        <v>55</v>
      </c>
      <c r="B3358" s="3" t="s">
        <v>56</v>
      </c>
      <c r="C3358" s="3">
        <v>1.18</v>
      </c>
      <c r="D3358" s="3">
        <v>1</v>
      </c>
      <c r="E3358" s="3">
        <v>1</v>
      </c>
      <c r="F3358" s="3">
        <v>3</v>
      </c>
      <c r="G3358" s="3">
        <v>676</v>
      </c>
      <c r="H3358" s="3">
        <v>80.978934184660005</v>
      </c>
      <c r="I3358" s="3">
        <v>5.22412109375</v>
      </c>
      <c r="J3358" s="3">
        <v>1.01440636953283</v>
      </c>
      <c r="K3358" s="3">
        <v>1.1112544004195199</v>
      </c>
      <c r="L3358" s="3">
        <v>0.89809536692247705</v>
      </c>
      <c r="M3358" s="3">
        <f t="shared" si="208"/>
        <v>1.0079187122916089</v>
      </c>
      <c r="N3358" s="3">
        <v>1.1382004559583201</v>
      </c>
      <c r="O3358" s="3">
        <v>0.89766394018979601</v>
      </c>
      <c r="P3358" s="3">
        <v>0.88072387125367801</v>
      </c>
      <c r="Q3358" s="3">
        <f t="shared" si="209"/>
        <v>0.9721960891339313</v>
      </c>
      <c r="R3358" s="3">
        <f t="shared" si="210"/>
        <v>0.96455803159318432</v>
      </c>
      <c r="S3358" s="3">
        <f t="shared" si="211"/>
        <v>0.74734701941615711</v>
      </c>
    </row>
    <row r="3359" spans="1:19" s="5" customFormat="1" ht="12.75" x14ac:dyDescent="0.2">
      <c r="A3359" s="3" t="s">
        <v>5523</v>
      </c>
      <c r="B3359" s="3" t="s">
        <v>5524</v>
      </c>
      <c r="C3359" s="3">
        <v>8.25</v>
      </c>
      <c r="D3359" s="3">
        <v>4</v>
      </c>
      <c r="E3359" s="3">
        <v>4</v>
      </c>
      <c r="F3359" s="3">
        <v>9</v>
      </c>
      <c r="G3359" s="3">
        <v>497</v>
      </c>
      <c r="H3359" s="3">
        <v>56.177994024660102</v>
      </c>
      <c r="I3359" s="3">
        <v>7.63525390625</v>
      </c>
      <c r="J3359" s="3">
        <v>1.06295088397458</v>
      </c>
      <c r="K3359" s="3">
        <v>0.94143299681437398</v>
      </c>
      <c r="L3359" s="3">
        <v>0.94554985884082099</v>
      </c>
      <c r="M3359" s="3">
        <f t="shared" si="208"/>
        <v>0.9833112465432583</v>
      </c>
      <c r="N3359" s="3">
        <v>1.0188019793137999</v>
      </c>
      <c r="O3359" s="3">
        <v>0.96520488459884402</v>
      </c>
      <c r="P3359" s="3">
        <v>1.0106366401739499</v>
      </c>
      <c r="Q3359" s="3">
        <f t="shared" si="209"/>
        <v>0.99821450136219791</v>
      </c>
      <c r="R3359" s="3">
        <f t="shared" si="210"/>
        <v>1.0151561927836488</v>
      </c>
      <c r="S3359" s="3">
        <f t="shared" si="211"/>
        <v>0.74740370469896888</v>
      </c>
    </row>
    <row r="3360" spans="1:19" s="5" customFormat="1" ht="12.75" x14ac:dyDescent="0.2">
      <c r="A3360" s="3" t="s">
        <v>1543</v>
      </c>
      <c r="B3360" s="3" t="s">
        <v>1544</v>
      </c>
      <c r="C3360" s="3">
        <v>8.32</v>
      </c>
      <c r="D3360" s="3">
        <v>6</v>
      </c>
      <c r="E3360" s="3">
        <v>6</v>
      </c>
      <c r="F3360" s="3">
        <v>24</v>
      </c>
      <c r="G3360" s="3">
        <v>709</v>
      </c>
      <c r="H3360" s="3">
        <v>78.382321334660304</v>
      </c>
      <c r="I3360" s="3">
        <v>5.38916015625</v>
      </c>
      <c r="J3360" s="3">
        <v>1.01874503941132</v>
      </c>
      <c r="K3360" s="3">
        <v>1.02034378715033</v>
      </c>
      <c r="L3360" s="3">
        <v>0.99070622653916596</v>
      </c>
      <c r="M3360" s="3">
        <f t="shared" si="208"/>
        <v>1.0099316843669386</v>
      </c>
      <c r="N3360" s="3">
        <v>0.99429814994549903</v>
      </c>
      <c r="O3360" s="3">
        <v>0.98261006356177905</v>
      </c>
      <c r="P3360" s="3">
        <v>1.03400114512304</v>
      </c>
      <c r="Q3360" s="3">
        <f t="shared" si="209"/>
        <v>1.0036364528767727</v>
      </c>
      <c r="R3360" s="3">
        <f t="shared" si="210"/>
        <v>0.99376667591718149</v>
      </c>
      <c r="S3360" s="3">
        <f t="shared" si="211"/>
        <v>0.74803002876301161</v>
      </c>
    </row>
    <row r="3361" spans="1:19" s="5" customFormat="1" ht="12.75" x14ac:dyDescent="0.2">
      <c r="A3361" s="3" t="s">
        <v>5603</v>
      </c>
      <c r="B3361" s="3" t="s">
        <v>5604</v>
      </c>
      <c r="C3361" s="3">
        <v>2.5099999999999998</v>
      </c>
      <c r="D3361" s="3">
        <v>1</v>
      </c>
      <c r="E3361" s="3">
        <v>1</v>
      </c>
      <c r="F3361" s="3">
        <v>3</v>
      </c>
      <c r="G3361" s="3">
        <v>358</v>
      </c>
      <c r="H3361" s="3">
        <v>40.732955394660003</v>
      </c>
      <c r="I3361" s="3">
        <v>6.60986328125</v>
      </c>
      <c r="J3361" s="3">
        <v>0.97017435175567701</v>
      </c>
      <c r="K3361" s="3">
        <v>1.1353209715869399</v>
      </c>
      <c r="L3361" s="3">
        <v>0.98525472072653597</v>
      </c>
      <c r="M3361" s="3">
        <f t="shared" si="208"/>
        <v>1.0302500146897178</v>
      </c>
      <c r="N3361" s="3">
        <v>1.01634888341237</v>
      </c>
      <c r="O3361" s="3">
        <v>0.96755711671116895</v>
      </c>
      <c r="P3361" s="3">
        <v>1.0474378900430601</v>
      </c>
      <c r="Q3361" s="3">
        <f t="shared" si="209"/>
        <v>1.0104479633888663</v>
      </c>
      <c r="R3361" s="3">
        <f t="shared" si="210"/>
        <v>0.98077937294976381</v>
      </c>
      <c r="S3361" s="3">
        <f t="shared" si="211"/>
        <v>0.74837698236835881</v>
      </c>
    </row>
    <row r="3362" spans="1:19" s="5" customFormat="1" ht="12.75" x14ac:dyDescent="0.2">
      <c r="A3362" s="3" t="s">
        <v>1393</v>
      </c>
      <c r="B3362" s="3" t="s">
        <v>1394</v>
      </c>
      <c r="C3362" s="3">
        <v>74.290000000000006</v>
      </c>
      <c r="D3362" s="3">
        <v>7</v>
      </c>
      <c r="E3362" s="3">
        <v>7</v>
      </c>
      <c r="F3362" s="3">
        <v>73</v>
      </c>
      <c r="G3362" s="3">
        <v>105</v>
      </c>
      <c r="H3362" s="3">
        <v>11.83480002466</v>
      </c>
      <c r="I3362" s="3">
        <v>5.03369140625</v>
      </c>
      <c r="J3362" s="3">
        <v>1.00443310120982</v>
      </c>
      <c r="K3362" s="3">
        <v>1.0565903705147299</v>
      </c>
      <c r="L3362" s="3">
        <v>1.0081010392134799</v>
      </c>
      <c r="M3362" s="3">
        <f t="shared" si="208"/>
        <v>1.0230415036460099</v>
      </c>
      <c r="N3362" s="3">
        <v>0.95742043050245196</v>
      </c>
      <c r="O3362" s="3">
        <v>1.0291072541086801</v>
      </c>
      <c r="P3362" s="3">
        <v>1.04908407466511</v>
      </c>
      <c r="Q3362" s="3">
        <f t="shared" si="209"/>
        <v>1.0118705864254141</v>
      </c>
      <c r="R3362" s="3">
        <f t="shared" si="210"/>
        <v>0.98908068032354124</v>
      </c>
      <c r="S3362" s="3">
        <f t="shared" si="211"/>
        <v>0.74844487851523889</v>
      </c>
    </row>
    <row r="3363" spans="1:19" s="5" customFormat="1" ht="12.75" x14ac:dyDescent="0.2">
      <c r="A3363" s="3" t="s">
        <v>715</v>
      </c>
      <c r="B3363" s="3" t="s">
        <v>716</v>
      </c>
      <c r="C3363" s="3">
        <v>20.97</v>
      </c>
      <c r="D3363" s="3">
        <v>2</v>
      </c>
      <c r="E3363" s="3">
        <v>2</v>
      </c>
      <c r="F3363" s="3">
        <v>4</v>
      </c>
      <c r="G3363" s="3">
        <v>124</v>
      </c>
      <c r="H3363" s="3">
        <v>13.712375574659999</v>
      </c>
      <c r="I3363" s="3">
        <v>8.13330078125</v>
      </c>
      <c r="J3363" s="3">
        <v>0.92774060115559498</v>
      </c>
      <c r="K3363" s="3">
        <v>0.96597862598223305</v>
      </c>
      <c r="L3363" s="3">
        <v>1.0143808352165999</v>
      </c>
      <c r="M3363" s="3">
        <f t="shared" si="208"/>
        <v>0.96936668745147603</v>
      </c>
      <c r="N3363" s="3">
        <v>0.91236762911803204</v>
      </c>
      <c r="O3363" s="3">
        <v>0.94903023873078196</v>
      </c>
      <c r="P3363" s="3">
        <v>1.00806607540681</v>
      </c>
      <c r="Q3363" s="3">
        <f t="shared" si="209"/>
        <v>0.95648798108520794</v>
      </c>
      <c r="R3363" s="3">
        <f t="shared" si="210"/>
        <v>0.98671430890602707</v>
      </c>
      <c r="S3363" s="3">
        <f t="shared" si="211"/>
        <v>0.74850123217762055</v>
      </c>
    </row>
    <row r="3364" spans="1:19" s="5" customFormat="1" ht="12.75" x14ac:dyDescent="0.2">
      <c r="A3364" s="3" t="s">
        <v>6079</v>
      </c>
      <c r="B3364" s="3" t="s">
        <v>6080</v>
      </c>
      <c r="C3364" s="3">
        <v>38.11</v>
      </c>
      <c r="D3364" s="3">
        <v>18</v>
      </c>
      <c r="E3364" s="3">
        <v>18</v>
      </c>
      <c r="F3364" s="3">
        <v>182</v>
      </c>
      <c r="G3364" s="3">
        <v>509</v>
      </c>
      <c r="H3364" s="3">
        <v>54.13505702466</v>
      </c>
      <c r="I3364" s="3">
        <v>7.67919921875</v>
      </c>
      <c r="J3364" s="3">
        <v>1.0435643422727301</v>
      </c>
      <c r="K3364" s="3">
        <v>0.98377199378823899</v>
      </c>
      <c r="L3364" s="3">
        <v>0.98849034647546996</v>
      </c>
      <c r="M3364" s="3">
        <f t="shared" si="208"/>
        <v>1.0052755608454798</v>
      </c>
      <c r="N3364" s="3">
        <v>1.0147534180656701</v>
      </c>
      <c r="O3364" s="3">
        <v>1.01877228285073</v>
      </c>
      <c r="P3364" s="3">
        <v>1.00266148824857</v>
      </c>
      <c r="Q3364" s="3">
        <f t="shared" si="209"/>
        <v>1.0120623963883233</v>
      </c>
      <c r="R3364" s="3">
        <f t="shared" si="210"/>
        <v>1.0067512190758279</v>
      </c>
      <c r="S3364" s="3">
        <f t="shared" si="211"/>
        <v>0.74895502506575018</v>
      </c>
    </row>
    <row r="3365" spans="1:19" s="5" customFormat="1" ht="12.75" x14ac:dyDescent="0.2">
      <c r="A3365" s="3" t="s">
        <v>6337</v>
      </c>
      <c r="B3365" s="3" t="s">
        <v>6338</v>
      </c>
      <c r="C3365" s="3">
        <v>0.98</v>
      </c>
      <c r="D3365" s="3">
        <v>1</v>
      </c>
      <c r="E3365" s="3">
        <v>1</v>
      </c>
      <c r="F3365" s="3">
        <v>9</v>
      </c>
      <c r="G3365" s="3">
        <v>614</v>
      </c>
      <c r="H3365" s="3">
        <v>67.078681384660101</v>
      </c>
      <c r="I3365" s="3">
        <v>8.92431640625</v>
      </c>
      <c r="J3365" s="3">
        <v>0.98366123495841695</v>
      </c>
      <c r="K3365" s="3">
        <v>1.02206825101063</v>
      </c>
      <c r="L3365" s="3">
        <v>0.97746581141482802</v>
      </c>
      <c r="M3365" s="3">
        <f t="shared" si="208"/>
        <v>0.99439843246129167</v>
      </c>
      <c r="N3365" s="3">
        <v>1.04390075841328</v>
      </c>
      <c r="O3365" s="3">
        <v>0.94949019225098896</v>
      </c>
      <c r="P3365" s="3">
        <v>0.95527956043324402</v>
      </c>
      <c r="Q3365" s="3">
        <f t="shared" si="209"/>
        <v>0.98289017036583759</v>
      </c>
      <c r="R3365" s="3">
        <f t="shared" si="210"/>
        <v>0.98842691046186659</v>
      </c>
      <c r="S3365" s="3">
        <f t="shared" si="211"/>
        <v>0.74910494145923268</v>
      </c>
    </row>
    <row r="3366" spans="1:19" s="5" customFormat="1" ht="12.75" x14ac:dyDescent="0.2">
      <c r="A3366" s="3" t="s">
        <v>4891</v>
      </c>
      <c r="B3366" s="3" t="s">
        <v>4892</v>
      </c>
      <c r="C3366" s="3">
        <v>1.05</v>
      </c>
      <c r="D3366" s="3">
        <v>1</v>
      </c>
      <c r="E3366" s="3">
        <v>1</v>
      </c>
      <c r="F3366" s="3">
        <v>2</v>
      </c>
      <c r="G3366" s="3">
        <v>854</v>
      </c>
      <c r="H3366" s="3">
        <v>95.369697914659895</v>
      </c>
      <c r="I3366" s="3">
        <v>5.82080078125</v>
      </c>
      <c r="J3366" s="3">
        <v>1.0426161954336299</v>
      </c>
      <c r="K3366" s="3"/>
      <c r="L3366" s="3">
        <v>0.92982359077469001</v>
      </c>
      <c r="M3366" s="3">
        <f t="shared" si="208"/>
        <v>0.98621989310415992</v>
      </c>
      <c r="N3366" s="3">
        <v>0.97259603158736596</v>
      </c>
      <c r="O3366" s="3"/>
      <c r="P3366" s="3">
        <v>1.0498712595877</v>
      </c>
      <c r="Q3366" s="3">
        <f t="shared" si="209"/>
        <v>1.011233645587533</v>
      </c>
      <c r="R3366" s="3">
        <f t="shared" si="210"/>
        <v>1.0253632609302186</v>
      </c>
      <c r="S3366" s="3">
        <f t="shared" si="211"/>
        <v>0.7495178762725847</v>
      </c>
    </row>
    <row r="3367" spans="1:19" s="5" customFormat="1" ht="12.75" x14ac:dyDescent="0.2">
      <c r="A3367" s="3" t="s">
        <v>8039</v>
      </c>
      <c r="B3367" s="3" t="s">
        <v>8040</v>
      </c>
      <c r="C3367" s="3">
        <v>28.72</v>
      </c>
      <c r="D3367" s="3">
        <v>8</v>
      </c>
      <c r="E3367" s="3">
        <v>14</v>
      </c>
      <c r="F3367" s="3">
        <v>123</v>
      </c>
      <c r="G3367" s="3">
        <v>470</v>
      </c>
      <c r="H3367" s="3">
        <v>53.499193794660101</v>
      </c>
      <c r="I3367" s="3">
        <v>5.27490234375</v>
      </c>
      <c r="J3367" s="3">
        <v>1.0443366496195301</v>
      </c>
      <c r="K3367" s="3">
        <v>1.3462149842448099</v>
      </c>
      <c r="L3367" s="3">
        <v>1.0522410770781101</v>
      </c>
      <c r="M3367" s="3">
        <f t="shared" si="208"/>
        <v>1.1475975703141501</v>
      </c>
      <c r="N3367" s="3">
        <v>0.93273640767214805</v>
      </c>
      <c r="O3367" s="3">
        <v>1.2137993205361299</v>
      </c>
      <c r="P3367" s="3">
        <v>1.16137467786316</v>
      </c>
      <c r="Q3367" s="3">
        <f t="shared" si="209"/>
        <v>1.1026368020238124</v>
      </c>
      <c r="R3367" s="3">
        <f t="shared" si="210"/>
        <v>0.96082183384369679</v>
      </c>
      <c r="S3367" s="3">
        <f t="shared" si="211"/>
        <v>0.74977208040519805</v>
      </c>
    </row>
    <row r="3368" spans="1:19" s="5" customFormat="1" ht="12.75" x14ac:dyDescent="0.2">
      <c r="A3368" s="3" t="s">
        <v>6797</v>
      </c>
      <c r="B3368" s="3" t="s">
        <v>6798</v>
      </c>
      <c r="C3368" s="3">
        <v>18.690000000000001</v>
      </c>
      <c r="D3368" s="3">
        <v>3</v>
      </c>
      <c r="E3368" s="3">
        <v>5</v>
      </c>
      <c r="F3368" s="3">
        <v>28</v>
      </c>
      <c r="G3368" s="3">
        <v>321</v>
      </c>
      <c r="H3368" s="3">
        <v>35.569548454660001</v>
      </c>
      <c r="I3368" s="3">
        <v>9.26123046875</v>
      </c>
      <c r="J3368" s="3">
        <v>0.96837284286352598</v>
      </c>
      <c r="K3368" s="3">
        <v>1.2473606988807899</v>
      </c>
      <c r="L3368" s="3">
        <v>0.82459596299876103</v>
      </c>
      <c r="M3368" s="3">
        <f t="shared" si="208"/>
        <v>1.0134431682476923</v>
      </c>
      <c r="N3368" s="3">
        <v>0.98583945143473795</v>
      </c>
      <c r="O3368" s="3">
        <v>0.95133432224763703</v>
      </c>
      <c r="P3368" s="3">
        <v>1.2657381238055401</v>
      </c>
      <c r="Q3368" s="3">
        <f t="shared" si="209"/>
        <v>1.0676372991626384</v>
      </c>
      <c r="R3368" s="3">
        <f t="shared" si="210"/>
        <v>1.0534752540772969</v>
      </c>
      <c r="S3368" s="3">
        <f t="shared" si="211"/>
        <v>0.75051812924377437</v>
      </c>
    </row>
    <row r="3369" spans="1:19" s="5" customFormat="1" ht="12.75" x14ac:dyDescent="0.2">
      <c r="A3369" s="3" t="s">
        <v>7449</v>
      </c>
      <c r="B3369" s="3" t="s">
        <v>7450</v>
      </c>
      <c r="C3369" s="3">
        <v>3.24</v>
      </c>
      <c r="D3369" s="3">
        <v>1</v>
      </c>
      <c r="E3369" s="3">
        <v>1</v>
      </c>
      <c r="F3369" s="3">
        <v>2</v>
      </c>
      <c r="G3369" s="3">
        <v>216</v>
      </c>
      <c r="H3369" s="3">
        <v>24.762770784659999</v>
      </c>
      <c r="I3369" s="3">
        <v>6.68310546875</v>
      </c>
      <c r="J3369" s="3">
        <v>0.95459247184517004</v>
      </c>
      <c r="K3369" s="3">
        <v>1.03654401863709</v>
      </c>
      <c r="L3369" s="3"/>
      <c r="M3369" s="3">
        <f t="shared" si="208"/>
        <v>0.99556824524113008</v>
      </c>
      <c r="N3369" s="3">
        <v>0.94590280679903205</v>
      </c>
      <c r="O3369" s="3">
        <v>1.00785986363813</v>
      </c>
      <c r="P3369" s="3"/>
      <c r="Q3369" s="3">
        <f t="shared" si="209"/>
        <v>0.976881335218581</v>
      </c>
      <c r="R3369" s="3">
        <f t="shared" si="210"/>
        <v>0.98122990552192324</v>
      </c>
      <c r="S3369" s="3">
        <f t="shared" si="211"/>
        <v>0.75087589889861717</v>
      </c>
    </row>
    <row r="3370" spans="1:19" s="5" customFormat="1" ht="12.75" x14ac:dyDescent="0.2">
      <c r="A3370" s="3" t="s">
        <v>4093</v>
      </c>
      <c r="B3370" s="3" t="s">
        <v>4094</v>
      </c>
      <c r="C3370" s="3">
        <v>26.63</v>
      </c>
      <c r="D3370" s="3">
        <v>15</v>
      </c>
      <c r="E3370" s="3">
        <v>16</v>
      </c>
      <c r="F3370" s="3">
        <v>45</v>
      </c>
      <c r="G3370" s="3">
        <v>661</v>
      </c>
      <c r="H3370" s="3">
        <v>73.052928124660198</v>
      </c>
      <c r="I3370" s="3">
        <v>7.18115234375</v>
      </c>
      <c r="J3370" s="3">
        <v>1.0072252043923</v>
      </c>
      <c r="K3370" s="3">
        <v>0.98699402044236895</v>
      </c>
      <c r="L3370" s="3">
        <v>0.99245316469875</v>
      </c>
      <c r="M3370" s="3">
        <f t="shared" si="208"/>
        <v>0.99555746317780625</v>
      </c>
      <c r="N3370" s="3">
        <v>0.98612190105638398</v>
      </c>
      <c r="O3370" s="3">
        <v>0.98589352885570702</v>
      </c>
      <c r="P3370" s="3">
        <v>1.00558981076647</v>
      </c>
      <c r="Q3370" s="3">
        <f t="shared" si="209"/>
        <v>0.99253508022618708</v>
      </c>
      <c r="R3370" s="3">
        <f t="shared" si="210"/>
        <v>0.9969641300844938</v>
      </c>
      <c r="S3370" s="3">
        <f t="shared" si="211"/>
        <v>0.75112210255283973</v>
      </c>
    </row>
    <row r="3371" spans="1:19" s="5" customFormat="1" ht="12.75" x14ac:dyDescent="0.2">
      <c r="A3371" s="3" t="s">
        <v>7809</v>
      </c>
      <c r="B3371" s="3" t="s">
        <v>7810</v>
      </c>
      <c r="C3371" s="3">
        <v>21.74</v>
      </c>
      <c r="D3371" s="3">
        <v>2</v>
      </c>
      <c r="E3371" s="3">
        <v>2</v>
      </c>
      <c r="F3371" s="3">
        <v>3</v>
      </c>
      <c r="G3371" s="3">
        <v>161</v>
      </c>
      <c r="H3371" s="3">
        <v>17.746842154660001</v>
      </c>
      <c r="I3371" s="3">
        <v>5.30029296875</v>
      </c>
      <c r="J3371" s="3">
        <v>0.96202354062899398</v>
      </c>
      <c r="K3371" s="3">
        <v>1.03169921309116</v>
      </c>
      <c r="L3371" s="3">
        <v>1.0241059983373799</v>
      </c>
      <c r="M3371" s="3">
        <f t="shared" si="208"/>
        <v>1.0059429173525112</v>
      </c>
      <c r="N3371" s="3">
        <v>0.997414351240694</v>
      </c>
      <c r="O3371" s="3">
        <v>0.998076518709065</v>
      </c>
      <c r="P3371" s="3">
        <v>0.99983535554199998</v>
      </c>
      <c r="Q3371" s="3">
        <f t="shared" si="209"/>
        <v>0.9984420751639197</v>
      </c>
      <c r="R3371" s="3">
        <f t="shared" si="210"/>
        <v>0.99254347134494214</v>
      </c>
      <c r="S3371" s="3">
        <f t="shared" si="211"/>
        <v>0.75116845338918592</v>
      </c>
    </row>
    <row r="3372" spans="1:19" s="5" customFormat="1" ht="12.75" x14ac:dyDescent="0.2">
      <c r="A3372" s="3" t="s">
        <v>6109</v>
      </c>
      <c r="B3372" s="3" t="s">
        <v>6110</v>
      </c>
      <c r="C3372" s="3">
        <v>11.24</v>
      </c>
      <c r="D3372" s="3">
        <v>3</v>
      </c>
      <c r="E3372" s="3">
        <v>6</v>
      </c>
      <c r="F3372" s="3">
        <v>27</v>
      </c>
      <c r="G3372" s="3">
        <v>436</v>
      </c>
      <c r="H3372" s="3">
        <v>48.605139854660003</v>
      </c>
      <c r="I3372" s="3">
        <v>5.26220703125</v>
      </c>
      <c r="J3372" s="3">
        <v>1.07794485093592</v>
      </c>
      <c r="K3372" s="3">
        <v>1.0350829977067799</v>
      </c>
      <c r="L3372" s="3">
        <v>1.2698383914092399</v>
      </c>
      <c r="M3372" s="3">
        <f t="shared" si="208"/>
        <v>1.1276220800173133</v>
      </c>
      <c r="N3372" s="3">
        <v>1.1024337910656801</v>
      </c>
      <c r="O3372" s="3">
        <v>0.97965445137641405</v>
      </c>
      <c r="P3372" s="3">
        <v>1.20244278975977</v>
      </c>
      <c r="Q3372" s="3">
        <f t="shared" si="209"/>
        <v>1.0948436774006214</v>
      </c>
      <c r="R3372" s="3">
        <f t="shared" si="210"/>
        <v>0.97093139341845036</v>
      </c>
      <c r="S3372" s="3">
        <f t="shared" si="211"/>
        <v>0.75179640987334684</v>
      </c>
    </row>
    <row r="3373" spans="1:19" s="5" customFormat="1" ht="12.75" x14ac:dyDescent="0.2">
      <c r="A3373" s="3" t="s">
        <v>4723</v>
      </c>
      <c r="B3373" s="3" t="s">
        <v>4724</v>
      </c>
      <c r="C3373" s="3">
        <v>3.75</v>
      </c>
      <c r="D3373" s="3">
        <v>2</v>
      </c>
      <c r="E3373" s="3">
        <v>2</v>
      </c>
      <c r="F3373" s="3">
        <v>8</v>
      </c>
      <c r="G3373" s="3">
        <v>560</v>
      </c>
      <c r="H3373" s="3">
        <v>61.809968974660002</v>
      </c>
      <c r="I3373" s="3">
        <v>7.81103515625</v>
      </c>
      <c r="J3373" s="3">
        <v>0.96819090614796899</v>
      </c>
      <c r="K3373" s="3">
        <v>1.0180473305384501</v>
      </c>
      <c r="L3373" s="3">
        <v>1.00422524464104</v>
      </c>
      <c r="M3373" s="3">
        <f t="shared" si="208"/>
        <v>0.99682116044248625</v>
      </c>
      <c r="N3373" s="3">
        <v>0.981100105296837</v>
      </c>
      <c r="O3373" s="3">
        <v>1.03507881686722</v>
      </c>
      <c r="P3373" s="3">
        <v>0.99651871716790597</v>
      </c>
      <c r="Q3373" s="3">
        <f t="shared" si="209"/>
        <v>1.0042325464439876</v>
      </c>
      <c r="R3373" s="3">
        <f t="shared" si="210"/>
        <v>1.0074350207395391</v>
      </c>
      <c r="S3373" s="3">
        <f t="shared" si="211"/>
        <v>0.7517975261339177</v>
      </c>
    </row>
    <row r="3374" spans="1:19" s="5" customFormat="1" ht="12.75" x14ac:dyDescent="0.2">
      <c r="A3374" s="3" t="s">
        <v>2219</v>
      </c>
      <c r="B3374" s="3" t="s">
        <v>2220</v>
      </c>
      <c r="C3374" s="3">
        <v>6.48</v>
      </c>
      <c r="D3374" s="3">
        <v>2</v>
      </c>
      <c r="E3374" s="3">
        <v>2</v>
      </c>
      <c r="F3374" s="3">
        <v>5</v>
      </c>
      <c r="G3374" s="3">
        <v>324</v>
      </c>
      <c r="H3374" s="3">
        <v>35.28156334466</v>
      </c>
      <c r="I3374" s="3">
        <v>8.60205078125</v>
      </c>
      <c r="J3374" s="3">
        <v>0.96687290955414795</v>
      </c>
      <c r="K3374" s="3">
        <v>0.97250205641689402</v>
      </c>
      <c r="L3374" s="3">
        <v>1.0037031276942601</v>
      </c>
      <c r="M3374" s="3">
        <f t="shared" si="208"/>
        <v>0.98102603122176735</v>
      </c>
      <c r="N3374" s="3">
        <v>0.933897227528104</v>
      </c>
      <c r="O3374" s="3">
        <v>0.96448585089406502</v>
      </c>
      <c r="P3374" s="3">
        <v>1.0173506357817601</v>
      </c>
      <c r="Q3374" s="3">
        <f t="shared" si="209"/>
        <v>0.97191123806797641</v>
      </c>
      <c r="R3374" s="3">
        <f t="shared" si="210"/>
        <v>0.9907089181492571</v>
      </c>
      <c r="S3374" s="3">
        <f t="shared" si="211"/>
        <v>0.75205676058528792</v>
      </c>
    </row>
    <row r="3375" spans="1:19" s="5" customFormat="1" ht="12.75" x14ac:dyDescent="0.2">
      <c r="A3375" s="3" t="s">
        <v>2047</v>
      </c>
      <c r="B3375" s="3" t="s">
        <v>2048</v>
      </c>
      <c r="C3375" s="3">
        <v>8.17</v>
      </c>
      <c r="D3375" s="3">
        <v>8</v>
      </c>
      <c r="E3375" s="3">
        <v>8</v>
      </c>
      <c r="F3375" s="3">
        <v>13</v>
      </c>
      <c r="G3375" s="3">
        <v>1053</v>
      </c>
      <c r="H3375" s="3">
        <v>115.45909327466001</v>
      </c>
      <c r="I3375" s="3">
        <v>6.31591796875</v>
      </c>
      <c r="J3375" s="3">
        <v>0.999905580804335</v>
      </c>
      <c r="K3375" s="3">
        <v>0.96989050550077605</v>
      </c>
      <c r="L3375" s="3">
        <v>0.96402646552835103</v>
      </c>
      <c r="M3375" s="3">
        <f t="shared" si="208"/>
        <v>0.9779408506111541</v>
      </c>
      <c r="N3375" s="3">
        <v>0.99589242918749199</v>
      </c>
      <c r="O3375" s="3">
        <v>0.96935357589462301</v>
      </c>
      <c r="P3375" s="3">
        <v>0.95124839989000698</v>
      </c>
      <c r="Q3375" s="3">
        <f t="shared" si="209"/>
        <v>0.97216480165737396</v>
      </c>
      <c r="R3375" s="3">
        <f t="shared" si="210"/>
        <v>0.99409366225966478</v>
      </c>
      <c r="S3375" s="3">
        <f t="shared" si="211"/>
        <v>0.75216105936491973</v>
      </c>
    </row>
    <row r="3376" spans="1:19" s="5" customFormat="1" ht="12.75" x14ac:dyDescent="0.2">
      <c r="A3376" s="3" t="s">
        <v>535</v>
      </c>
      <c r="B3376" s="3" t="s">
        <v>536</v>
      </c>
      <c r="C3376" s="3">
        <v>16.920000000000002</v>
      </c>
      <c r="D3376" s="3">
        <v>6</v>
      </c>
      <c r="E3376" s="3">
        <v>6</v>
      </c>
      <c r="F3376" s="3">
        <v>23</v>
      </c>
      <c r="G3376" s="3">
        <v>331</v>
      </c>
      <c r="H3376" s="3">
        <v>36.917352474659999</v>
      </c>
      <c r="I3376" s="3">
        <v>5.09716796875</v>
      </c>
      <c r="J3376" s="3">
        <v>0.93684063327494305</v>
      </c>
      <c r="K3376" s="3">
        <v>1.0347427591290499</v>
      </c>
      <c r="L3376" s="3">
        <v>1.0173223847920101</v>
      </c>
      <c r="M3376" s="3">
        <f t="shared" si="208"/>
        <v>0.99630192573200105</v>
      </c>
      <c r="N3376" s="3">
        <v>1.0244330047160899</v>
      </c>
      <c r="O3376" s="3">
        <v>0.97581809362099103</v>
      </c>
      <c r="P3376" s="3">
        <v>1.02321096017047</v>
      </c>
      <c r="Q3376" s="3">
        <f t="shared" si="209"/>
        <v>1.0078206861691836</v>
      </c>
      <c r="R3376" s="3">
        <f t="shared" si="210"/>
        <v>1.0115615157811921</v>
      </c>
      <c r="S3376" s="3">
        <f t="shared" si="211"/>
        <v>0.75276142067466711</v>
      </c>
    </row>
    <row r="3377" spans="1:19" s="5" customFormat="1" ht="12.75" x14ac:dyDescent="0.2">
      <c r="A3377" s="3" t="s">
        <v>6867</v>
      </c>
      <c r="B3377" s="3" t="s">
        <v>6868</v>
      </c>
      <c r="C3377" s="3">
        <v>5.67</v>
      </c>
      <c r="D3377" s="3">
        <v>6</v>
      </c>
      <c r="E3377" s="3">
        <v>10</v>
      </c>
      <c r="F3377" s="3">
        <v>19</v>
      </c>
      <c r="G3377" s="3">
        <v>1586</v>
      </c>
      <c r="H3377" s="3">
        <v>176.27261683466099</v>
      </c>
      <c r="I3377" s="3">
        <v>5.33837890625</v>
      </c>
      <c r="J3377" s="3">
        <v>1.0337998570704301</v>
      </c>
      <c r="K3377" s="3">
        <v>0.99748434216235604</v>
      </c>
      <c r="L3377" s="3">
        <v>0.98643808824919699</v>
      </c>
      <c r="M3377" s="3">
        <f t="shared" si="208"/>
        <v>1.0059074291606611</v>
      </c>
      <c r="N3377" s="3">
        <v>1.0638329179197801</v>
      </c>
      <c r="O3377" s="3">
        <v>0.99032577617426198</v>
      </c>
      <c r="P3377" s="3">
        <v>0.99202470635662598</v>
      </c>
      <c r="Q3377" s="3">
        <f t="shared" si="209"/>
        <v>1.0153944668168893</v>
      </c>
      <c r="R3377" s="3">
        <f t="shared" si="210"/>
        <v>1.0094313227849845</v>
      </c>
      <c r="S3377" s="3">
        <f t="shared" si="211"/>
        <v>0.75290420930613877</v>
      </c>
    </row>
    <row r="3378" spans="1:19" s="5" customFormat="1" ht="12.75" x14ac:dyDescent="0.2">
      <c r="A3378" s="3" t="s">
        <v>1091</v>
      </c>
      <c r="B3378" s="3" t="s">
        <v>1092</v>
      </c>
      <c r="C3378" s="3">
        <v>2.99</v>
      </c>
      <c r="D3378" s="3">
        <v>3</v>
      </c>
      <c r="E3378" s="3">
        <v>4</v>
      </c>
      <c r="F3378" s="3">
        <v>16</v>
      </c>
      <c r="G3378" s="3">
        <v>1103</v>
      </c>
      <c r="H3378" s="3">
        <v>123.30427836465999</v>
      </c>
      <c r="I3378" s="3">
        <v>5.16064453125</v>
      </c>
      <c r="J3378" s="3">
        <v>0.883780025879074</v>
      </c>
      <c r="K3378" s="3">
        <v>0.99808935064024595</v>
      </c>
      <c r="L3378" s="3">
        <v>1.04633013655435</v>
      </c>
      <c r="M3378" s="3">
        <f t="shared" si="208"/>
        <v>0.97606650435789</v>
      </c>
      <c r="N3378" s="3">
        <v>0.972941596013703</v>
      </c>
      <c r="O3378" s="3">
        <v>0.97308981973265396</v>
      </c>
      <c r="P3378" s="3">
        <v>1.0351256556761601</v>
      </c>
      <c r="Q3378" s="3">
        <f t="shared" si="209"/>
        <v>0.99371902380750576</v>
      </c>
      <c r="R3378" s="3">
        <f t="shared" si="210"/>
        <v>1.0180853654651623</v>
      </c>
      <c r="S3378" s="3">
        <f t="shared" si="211"/>
        <v>0.75339787357148447</v>
      </c>
    </row>
    <row r="3379" spans="1:19" s="5" customFormat="1" ht="12.75" x14ac:dyDescent="0.2">
      <c r="A3379" s="3" t="s">
        <v>313</v>
      </c>
      <c r="B3379" s="3" t="s">
        <v>314</v>
      </c>
      <c r="C3379" s="3">
        <v>39.020000000000003</v>
      </c>
      <c r="D3379" s="3">
        <v>13</v>
      </c>
      <c r="E3379" s="3">
        <v>13</v>
      </c>
      <c r="F3379" s="3">
        <v>61</v>
      </c>
      <c r="G3379" s="3">
        <v>287</v>
      </c>
      <c r="H3379" s="3">
        <v>32.692670894659997</v>
      </c>
      <c r="I3379" s="3">
        <v>10.69677734375</v>
      </c>
      <c r="J3379" s="3">
        <v>1.0287689864159499</v>
      </c>
      <c r="K3379" s="3">
        <v>1.0087924235844901</v>
      </c>
      <c r="L3379" s="3">
        <v>0.99688582082798205</v>
      </c>
      <c r="M3379" s="3">
        <f t="shared" si="208"/>
        <v>1.0114824102761408</v>
      </c>
      <c r="N3379" s="3">
        <v>1.0148505773555301</v>
      </c>
      <c r="O3379" s="3">
        <v>0.97022394445673599</v>
      </c>
      <c r="P3379" s="3">
        <v>1.02919735695656</v>
      </c>
      <c r="Q3379" s="3">
        <f t="shared" si="209"/>
        <v>1.004757292922942</v>
      </c>
      <c r="R3379" s="3">
        <f t="shared" si="210"/>
        <v>0.99335122659091735</v>
      </c>
      <c r="S3379" s="3">
        <f t="shared" si="211"/>
        <v>0.75410827804657199</v>
      </c>
    </row>
    <row r="3380" spans="1:19" s="5" customFormat="1" ht="12.75" x14ac:dyDescent="0.2">
      <c r="A3380" s="3" t="s">
        <v>2245</v>
      </c>
      <c r="B3380" s="3" t="s">
        <v>2246</v>
      </c>
      <c r="C3380" s="3">
        <v>2.48</v>
      </c>
      <c r="D3380" s="3">
        <v>3</v>
      </c>
      <c r="E3380" s="3">
        <v>3</v>
      </c>
      <c r="F3380" s="3">
        <v>12</v>
      </c>
      <c r="G3380" s="3">
        <v>1574</v>
      </c>
      <c r="H3380" s="3">
        <v>151.57849577466101</v>
      </c>
      <c r="I3380" s="3">
        <v>8.71923828125</v>
      </c>
      <c r="J3380" s="3">
        <v>0.96362538495668104</v>
      </c>
      <c r="K3380" s="3">
        <v>1.00996679218351</v>
      </c>
      <c r="L3380" s="3">
        <v>1.04188408784221</v>
      </c>
      <c r="M3380" s="3">
        <f t="shared" si="208"/>
        <v>1.0051587549941337</v>
      </c>
      <c r="N3380" s="3">
        <v>0.93226672495403196</v>
      </c>
      <c r="O3380" s="3">
        <v>0.94790604404728196</v>
      </c>
      <c r="P3380" s="3">
        <v>1.08226642322238</v>
      </c>
      <c r="Q3380" s="3">
        <f t="shared" si="209"/>
        <v>0.98747973074123119</v>
      </c>
      <c r="R3380" s="3">
        <f t="shared" si="210"/>
        <v>0.98241170942891942</v>
      </c>
      <c r="S3380" s="3">
        <f t="shared" si="211"/>
        <v>0.75435722765676694</v>
      </c>
    </row>
    <row r="3381" spans="1:19" s="5" customFormat="1" ht="12.75" x14ac:dyDescent="0.2">
      <c r="A3381" s="3" t="s">
        <v>2919</v>
      </c>
      <c r="B3381" s="3" t="s">
        <v>2920</v>
      </c>
      <c r="C3381" s="3">
        <v>17.149999999999999</v>
      </c>
      <c r="D3381" s="3">
        <v>5</v>
      </c>
      <c r="E3381" s="3">
        <v>5</v>
      </c>
      <c r="F3381" s="3">
        <v>25</v>
      </c>
      <c r="G3381" s="3">
        <v>309</v>
      </c>
      <c r="H3381" s="3">
        <v>35.000770154660003</v>
      </c>
      <c r="I3381" s="3">
        <v>7.57666015625</v>
      </c>
      <c r="J3381" s="3">
        <v>0.990396826249197</v>
      </c>
      <c r="K3381" s="3">
        <v>0.95648725725533101</v>
      </c>
      <c r="L3381" s="3">
        <v>0.88119249097656605</v>
      </c>
      <c r="M3381" s="3">
        <f t="shared" si="208"/>
        <v>0.94269219149369798</v>
      </c>
      <c r="N3381" s="3">
        <v>1.00680412729768</v>
      </c>
      <c r="O3381" s="3">
        <v>0.94745153215530697</v>
      </c>
      <c r="P3381" s="3">
        <v>0.91586874684042596</v>
      </c>
      <c r="Q3381" s="3">
        <f t="shared" si="209"/>
        <v>0.95670813543113764</v>
      </c>
      <c r="R3381" s="3">
        <f t="shared" si="210"/>
        <v>1.0148679962175473</v>
      </c>
      <c r="S3381" s="3">
        <f t="shared" si="211"/>
        <v>0.75455185245081713</v>
      </c>
    </row>
    <row r="3382" spans="1:19" s="5" customFormat="1" ht="12.75" x14ac:dyDescent="0.2">
      <c r="A3382" s="3" t="s">
        <v>7325</v>
      </c>
      <c r="B3382" s="3" t="s">
        <v>7326</v>
      </c>
      <c r="C3382" s="3">
        <v>54.89</v>
      </c>
      <c r="D3382" s="3">
        <v>7</v>
      </c>
      <c r="E3382" s="3">
        <v>10</v>
      </c>
      <c r="F3382" s="3">
        <v>61</v>
      </c>
      <c r="G3382" s="3">
        <v>133</v>
      </c>
      <c r="H3382" s="3">
        <v>14.752633684659999</v>
      </c>
      <c r="I3382" s="3">
        <v>6.56591796875</v>
      </c>
      <c r="J3382" s="3">
        <v>0.940986819220476</v>
      </c>
      <c r="K3382" s="3">
        <v>1.0179152595949099</v>
      </c>
      <c r="L3382" s="3">
        <v>1.03161185001446</v>
      </c>
      <c r="M3382" s="3">
        <f t="shared" si="208"/>
        <v>0.9968379762766153</v>
      </c>
      <c r="N3382" s="3">
        <v>1.02513507036134</v>
      </c>
      <c r="O3382" s="3">
        <v>0.999986083736639</v>
      </c>
      <c r="P3382" s="3">
        <v>0.995166372526612</v>
      </c>
      <c r="Q3382" s="3">
        <f t="shared" si="209"/>
        <v>1.0067625088748637</v>
      </c>
      <c r="R3382" s="3">
        <f t="shared" si="210"/>
        <v>1.0099560137499159</v>
      </c>
      <c r="S3382" s="3">
        <f t="shared" si="211"/>
        <v>0.75500553750677923</v>
      </c>
    </row>
    <row r="3383" spans="1:19" s="5" customFormat="1" ht="12.75" x14ac:dyDescent="0.2">
      <c r="A3383" s="3" t="s">
        <v>2591</v>
      </c>
      <c r="B3383" s="3" t="s">
        <v>2592</v>
      </c>
      <c r="C3383" s="3">
        <v>54.42</v>
      </c>
      <c r="D3383" s="3">
        <v>6</v>
      </c>
      <c r="E3383" s="3">
        <v>6</v>
      </c>
      <c r="F3383" s="3">
        <v>48</v>
      </c>
      <c r="G3383" s="3">
        <v>147</v>
      </c>
      <c r="H3383" s="3">
        <v>17.061788524659999</v>
      </c>
      <c r="I3383" s="3">
        <v>7.23974609375</v>
      </c>
      <c r="J3383" s="3">
        <v>0.96818625977901795</v>
      </c>
      <c r="K3383" s="3">
        <v>1.00558294598847</v>
      </c>
      <c r="L3383" s="3">
        <v>1.0058031491153001</v>
      </c>
      <c r="M3383" s="3">
        <f t="shared" si="208"/>
        <v>0.99319078496092938</v>
      </c>
      <c r="N3383" s="3">
        <v>0.98284630855608102</v>
      </c>
      <c r="O3383" s="3">
        <v>1.0359923672987701</v>
      </c>
      <c r="P3383" s="3">
        <v>0.98250326575447799</v>
      </c>
      <c r="Q3383" s="3">
        <f t="shared" si="209"/>
        <v>1.0004473138697763</v>
      </c>
      <c r="R3383" s="3">
        <f t="shared" si="210"/>
        <v>1.0073062789332388</v>
      </c>
      <c r="S3383" s="3">
        <f t="shared" si="211"/>
        <v>0.75519547196272918</v>
      </c>
    </row>
    <row r="3384" spans="1:19" s="5" customFormat="1" ht="12.75" x14ac:dyDescent="0.2">
      <c r="A3384" s="3" t="s">
        <v>4367</v>
      </c>
      <c r="B3384" s="3" t="s">
        <v>4368</v>
      </c>
      <c r="C3384" s="3">
        <v>17.899999999999999</v>
      </c>
      <c r="D3384" s="3">
        <v>3</v>
      </c>
      <c r="E3384" s="3">
        <v>7</v>
      </c>
      <c r="F3384" s="3">
        <v>26</v>
      </c>
      <c r="G3384" s="3">
        <v>352</v>
      </c>
      <c r="H3384" s="3">
        <v>39.544607554659997</v>
      </c>
      <c r="I3384" s="3">
        <v>8.29443359375</v>
      </c>
      <c r="J3384" s="3">
        <v>0.86852339538041501</v>
      </c>
      <c r="K3384" s="3">
        <v>1.02509317881769</v>
      </c>
      <c r="L3384" s="3">
        <v>1.10917765464123</v>
      </c>
      <c r="M3384" s="3">
        <f t="shared" si="208"/>
        <v>1.0009314096131117</v>
      </c>
      <c r="N3384" s="3">
        <v>0.97360457369041198</v>
      </c>
      <c r="O3384" s="3">
        <v>0.99036515276294201</v>
      </c>
      <c r="P3384" s="3">
        <v>0.96793610694368204</v>
      </c>
      <c r="Q3384" s="3">
        <f t="shared" si="209"/>
        <v>0.97730194446567875</v>
      </c>
      <c r="R3384" s="3">
        <f t="shared" si="210"/>
        <v>0.97639252308350843</v>
      </c>
      <c r="S3384" s="3">
        <f t="shared" si="211"/>
        <v>0.75544474267784956</v>
      </c>
    </row>
    <row r="3385" spans="1:19" s="5" customFormat="1" ht="12.75" x14ac:dyDescent="0.2">
      <c r="A3385" s="3" t="s">
        <v>2077</v>
      </c>
      <c r="B3385" s="3" t="s">
        <v>2078</v>
      </c>
      <c r="C3385" s="3">
        <v>2.38</v>
      </c>
      <c r="D3385" s="3">
        <v>1</v>
      </c>
      <c r="E3385" s="3">
        <v>1</v>
      </c>
      <c r="F3385" s="3">
        <v>3</v>
      </c>
      <c r="G3385" s="3">
        <v>421</v>
      </c>
      <c r="H3385" s="3">
        <v>47.95992456466</v>
      </c>
      <c r="I3385" s="3">
        <v>7.85498046875</v>
      </c>
      <c r="J3385" s="3">
        <v>0.94331296348265603</v>
      </c>
      <c r="K3385" s="3">
        <v>1.14312334353205</v>
      </c>
      <c r="L3385" s="3">
        <v>0.999226848559018</v>
      </c>
      <c r="M3385" s="3">
        <f t="shared" si="208"/>
        <v>1.0285543851912413</v>
      </c>
      <c r="N3385" s="3">
        <v>0.92683818865985301</v>
      </c>
      <c r="O3385" s="3">
        <v>0.99003326698651495</v>
      </c>
      <c r="P3385" s="3">
        <v>1.0921760248532499</v>
      </c>
      <c r="Q3385" s="3">
        <f t="shared" si="209"/>
        <v>1.0030158268332059</v>
      </c>
      <c r="R3385" s="3">
        <f t="shared" si="210"/>
        <v>0.97517043461606845</v>
      </c>
      <c r="S3385" s="3">
        <f t="shared" si="211"/>
        <v>0.75546920706493625</v>
      </c>
    </row>
    <row r="3386" spans="1:19" s="5" customFormat="1" ht="12.75" x14ac:dyDescent="0.2">
      <c r="A3386" s="3" t="s">
        <v>2829</v>
      </c>
      <c r="B3386" s="3" t="s">
        <v>2830</v>
      </c>
      <c r="C3386" s="3">
        <v>46.02</v>
      </c>
      <c r="D3386" s="3">
        <v>1</v>
      </c>
      <c r="E3386" s="3">
        <v>51</v>
      </c>
      <c r="F3386" s="3">
        <v>203</v>
      </c>
      <c r="G3386" s="3">
        <v>1069</v>
      </c>
      <c r="H3386" s="3">
        <v>116.62412661466</v>
      </c>
      <c r="I3386" s="3">
        <v>5.96044921875</v>
      </c>
      <c r="J3386" s="3">
        <v>0.94368565386274705</v>
      </c>
      <c r="K3386" s="3">
        <v>1.15174466432475</v>
      </c>
      <c r="L3386" s="3">
        <v>0.96929405761891196</v>
      </c>
      <c r="M3386" s="3">
        <f t="shared" si="208"/>
        <v>1.0215747919354696</v>
      </c>
      <c r="N3386" s="3">
        <v>0.94519753501173698</v>
      </c>
      <c r="O3386" s="3">
        <v>0.96602976660665496</v>
      </c>
      <c r="P3386" s="3">
        <v>1.0763531058658</v>
      </c>
      <c r="Q3386" s="3">
        <f t="shared" si="209"/>
        <v>0.99586013582806387</v>
      </c>
      <c r="R3386" s="3">
        <f t="shared" si="210"/>
        <v>0.97482841558894884</v>
      </c>
      <c r="S3386" s="3">
        <f t="shared" si="211"/>
        <v>0.7555338552759705</v>
      </c>
    </row>
    <row r="3387" spans="1:19" s="5" customFormat="1" ht="12.75" x14ac:dyDescent="0.2">
      <c r="A3387" s="3" t="s">
        <v>659</v>
      </c>
      <c r="B3387" s="3" t="s">
        <v>660</v>
      </c>
      <c r="C3387" s="3">
        <v>37.340000000000003</v>
      </c>
      <c r="D3387" s="3">
        <v>9</v>
      </c>
      <c r="E3387" s="3">
        <v>9</v>
      </c>
      <c r="F3387" s="3">
        <v>36</v>
      </c>
      <c r="G3387" s="3">
        <v>316</v>
      </c>
      <c r="H3387" s="3">
        <v>34.016381554660001</v>
      </c>
      <c r="I3387" s="3">
        <v>6.96142578125</v>
      </c>
      <c r="J3387" s="3">
        <v>1.0037180882187899</v>
      </c>
      <c r="K3387" s="3">
        <v>0.987099212288709</v>
      </c>
      <c r="L3387" s="3">
        <v>1.0104027106080899</v>
      </c>
      <c r="M3387" s="3">
        <f t="shared" si="208"/>
        <v>1.000406670371863</v>
      </c>
      <c r="N3387" s="3">
        <v>0.99428773710025498</v>
      </c>
      <c r="O3387" s="3">
        <v>0.99354272454738202</v>
      </c>
      <c r="P3387" s="3">
        <v>1.0261912555637001</v>
      </c>
      <c r="Q3387" s="3">
        <f t="shared" si="209"/>
        <v>1.0046739057371123</v>
      </c>
      <c r="R3387" s="3">
        <f t="shared" si="210"/>
        <v>1.0042655007124883</v>
      </c>
      <c r="S3387" s="3">
        <f t="shared" si="211"/>
        <v>0.75555718400844607</v>
      </c>
    </row>
    <row r="3388" spans="1:19" s="5" customFormat="1" ht="12.75" x14ac:dyDescent="0.2">
      <c r="A3388" s="3" t="s">
        <v>7873</v>
      </c>
      <c r="B3388" s="3" t="s">
        <v>7874</v>
      </c>
      <c r="C3388" s="3">
        <v>38.130000000000003</v>
      </c>
      <c r="D3388" s="3">
        <v>3</v>
      </c>
      <c r="E3388" s="3">
        <v>5</v>
      </c>
      <c r="F3388" s="3">
        <v>20</v>
      </c>
      <c r="G3388" s="3">
        <v>160</v>
      </c>
      <c r="H3388" s="3">
        <v>17.247022704660001</v>
      </c>
      <c r="I3388" s="3">
        <v>10.18408203125</v>
      </c>
      <c r="J3388" s="3">
        <v>1.0155855245397201</v>
      </c>
      <c r="K3388" s="3">
        <v>1.03548478029951</v>
      </c>
      <c r="L3388" s="3">
        <v>1.0177751607450201</v>
      </c>
      <c r="M3388" s="3">
        <f t="shared" si="208"/>
        <v>1.0229484885280833</v>
      </c>
      <c r="N3388" s="3">
        <v>1.07893592862669</v>
      </c>
      <c r="O3388" s="3">
        <v>1.03511636854002</v>
      </c>
      <c r="P3388" s="3">
        <v>0.98317877168302703</v>
      </c>
      <c r="Q3388" s="3">
        <f t="shared" si="209"/>
        <v>1.0324103562832456</v>
      </c>
      <c r="R3388" s="3">
        <f t="shared" si="210"/>
        <v>1.0092496033390468</v>
      </c>
      <c r="S3388" s="3">
        <f t="shared" si="211"/>
        <v>0.75560817160856542</v>
      </c>
    </row>
    <row r="3389" spans="1:19" s="5" customFormat="1" ht="12.75" x14ac:dyDescent="0.2">
      <c r="A3389" s="3" t="s">
        <v>4725</v>
      </c>
      <c r="B3389" s="3" t="s">
        <v>4726</v>
      </c>
      <c r="C3389" s="3">
        <v>5.24</v>
      </c>
      <c r="D3389" s="3">
        <v>3</v>
      </c>
      <c r="E3389" s="3">
        <v>3</v>
      </c>
      <c r="F3389" s="3">
        <v>3</v>
      </c>
      <c r="G3389" s="3">
        <v>649</v>
      </c>
      <c r="H3389" s="3">
        <v>72.793860774660104</v>
      </c>
      <c r="I3389" s="3">
        <v>6.77099609375</v>
      </c>
      <c r="J3389" s="3"/>
      <c r="K3389" s="3">
        <v>1.1087466869914</v>
      </c>
      <c r="L3389" s="3">
        <v>0.96742628383096896</v>
      </c>
      <c r="M3389" s="3">
        <f t="shared" si="208"/>
        <v>1.0380864854111844</v>
      </c>
      <c r="N3389" s="3"/>
      <c r="O3389" s="3">
        <v>1.0142984603746801</v>
      </c>
      <c r="P3389" s="3">
        <v>1.01149880928594</v>
      </c>
      <c r="Q3389" s="3">
        <f t="shared" si="209"/>
        <v>1.01289863483031</v>
      </c>
      <c r="R3389" s="3">
        <f t="shared" si="210"/>
        <v>0.97573626963181437</v>
      </c>
      <c r="S3389" s="3">
        <f t="shared" si="211"/>
        <v>0.75563131935452099</v>
      </c>
    </row>
    <row r="3390" spans="1:19" s="5" customFormat="1" ht="12.75" x14ac:dyDescent="0.2">
      <c r="A3390" s="3" t="s">
        <v>3431</v>
      </c>
      <c r="B3390" s="3" t="s">
        <v>3432</v>
      </c>
      <c r="C3390" s="3">
        <v>25.57</v>
      </c>
      <c r="D3390" s="3">
        <v>14</v>
      </c>
      <c r="E3390" s="3">
        <v>18</v>
      </c>
      <c r="F3390" s="3">
        <v>84</v>
      </c>
      <c r="G3390" s="3">
        <v>790</v>
      </c>
      <c r="H3390" s="3">
        <v>85.946960914660195</v>
      </c>
      <c r="I3390" s="3">
        <v>8.25048828125</v>
      </c>
      <c r="J3390" s="3">
        <v>1.0294764793421201</v>
      </c>
      <c r="K3390" s="3">
        <v>0.98155449158729502</v>
      </c>
      <c r="L3390" s="3">
        <v>1.0205729380292501</v>
      </c>
      <c r="M3390" s="3">
        <f t="shared" si="208"/>
        <v>1.0105346363195551</v>
      </c>
      <c r="N3390" s="3">
        <v>0.99390886366911002</v>
      </c>
      <c r="O3390" s="3">
        <v>1.0353849981914101</v>
      </c>
      <c r="P3390" s="3">
        <v>0.98018998241583899</v>
      </c>
      <c r="Q3390" s="3">
        <f t="shared" si="209"/>
        <v>1.0031612814254529</v>
      </c>
      <c r="R3390" s="3">
        <f t="shared" si="210"/>
        <v>0.99270351096429854</v>
      </c>
      <c r="S3390" s="3">
        <f t="shared" si="211"/>
        <v>0.75622846651159659</v>
      </c>
    </row>
    <row r="3391" spans="1:19" s="5" customFormat="1" ht="12.75" x14ac:dyDescent="0.2">
      <c r="A3391" s="3" t="s">
        <v>2957</v>
      </c>
      <c r="B3391" s="3" t="s">
        <v>2958</v>
      </c>
      <c r="C3391" s="3">
        <v>46.06</v>
      </c>
      <c r="D3391" s="3">
        <v>24</v>
      </c>
      <c r="E3391" s="3">
        <v>24</v>
      </c>
      <c r="F3391" s="3">
        <v>154</v>
      </c>
      <c r="G3391" s="3">
        <v>558</v>
      </c>
      <c r="H3391" s="3">
        <v>60.483761294659999</v>
      </c>
      <c r="I3391" s="3">
        <v>6.12548828125</v>
      </c>
      <c r="J3391" s="3">
        <v>0.98087037625150397</v>
      </c>
      <c r="K3391" s="3">
        <v>1.01848947644044</v>
      </c>
      <c r="L3391" s="3">
        <v>1.0052152120133599</v>
      </c>
      <c r="M3391" s="3">
        <f t="shared" si="208"/>
        <v>1.0015250215684346</v>
      </c>
      <c r="N3391" s="3">
        <v>1.0021120892625099</v>
      </c>
      <c r="O3391" s="3">
        <v>1.00838382447373</v>
      </c>
      <c r="P3391" s="3">
        <v>1.0052106113732999</v>
      </c>
      <c r="Q3391" s="3">
        <f t="shared" si="209"/>
        <v>1.0052355083698468</v>
      </c>
      <c r="R3391" s="3">
        <f t="shared" si="210"/>
        <v>1.0037048368453156</v>
      </c>
      <c r="S3391" s="3">
        <f t="shared" si="211"/>
        <v>0.75628555058131886</v>
      </c>
    </row>
    <row r="3392" spans="1:19" s="5" customFormat="1" ht="12.75" x14ac:dyDescent="0.2">
      <c r="A3392" s="3" t="s">
        <v>1709</v>
      </c>
      <c r="B3392" s="3" t="s">
        <v>1710</v>
      </c>
      <c r="C3392" s="3">
        <v>7.38</v>
      </c>
      <c r="D3392" s="3">
        <v>8</v>
      </c>
      <c r="E3392" s="3">
        <v>8</v>
      </c>
      <c r="F3392" s="3">
        <v>19</v>
      </c>
      <c r="G3392" s="3">
        <v>1219</v>
      </c>
      <c r="H3392" s="3">
        <v>137.98024077465999</v>
      </c>
      <c r="I3392" s="3">
        <v>5.49072265625</v>
      </c>
      <c r="J3392" s="3">
        <v>0.97117921995010004</v>
      </c>
      <c r="K3392" s="3">
        <v>1.00302112093327</v>
      </c>
      <c r="L3392" s="3">
        <v>1.0097698037671301</v>
      </c>
      <c r="M3392" s="3">
        <f t="shared" si="208"/>
        <v>0.99465671488350005</v>
      </c>
      <c r="N3392" s="3">
        <v>0.97321835385785105</v>
      </c>
      <c r="O3392" s="3">
        <v>0.97695400873023297</v>
      </c>
      <c r="P3392" s="3">
        <v>1.0157763088329901</v>
      </c>
      <c r="Q3392" s="3">
        <f t="shared" si="209"/>
        <v>0.98864955714035807</v>
      </c>
      <c r="R3392" s="3">
        <f t="shared" si="210"/>
        <v>0.99396057187042108</v>
      </c>
      <c r="S3392" s="3">
        <f t="shared" si="211"/>
        <v>0.75632031389024423</v>
      </c>
    </row>
    <row r="3393" spans="1:19" s="5" customFormat="1" ht="12.75" x14ac:dyDescent="0.2">
      <c r="A3393" s="3" t="s">
        <v>4417</v>
      </c>
      <c r="B3393" s="3" t="s">
        <v>4418</v>
      </c>
      <c r="C3393" s="3">
        <v>6.77</v>
      </c>
      <c r="D3393" s="3">
        <v>16</v>
      </c>
      <c r="E3393" s="3">
        <v>16</v>
      </c>
      <c r="F3393" s="3">
        <v>30</v>
      </c>
      <c r="G3393" s="3">
        <v>2053</v>
      </c>
      <c r="H3393" s="3">
        <v>234.68463541466099</v>
      </c>
      <c r="I3393" s="3">
        <v>6.63916015625</v>
      </c>
      <c r="J3393" s="3">
        <v>1.0351325541574099</v>
      </c>
      <c r="K3393" s="3">
        <v>1.00829928466257</v>
      </c>
      <c r="L3393" s="3">
        <v>1.03055276170371</v>
      </c>
      <c r="M3393" s="3">
        <f t="shared" si="208"/>
        <v>1.0246615335078966</v>
      </c>
      <c r="N3393" s="3">
        <v>1.01333567646686</v>
      </c>
      <c r="O3393" s="3">
        <v>1.0529760159464701</v>
      </c>
      <c r="P3393" s="3">
        <v>0.98680703032771999</v>
      </c>
      <c r="Q3393" s="3">
        <f t="shared" si="209"/>
        <v>1.0177062409136834</v>
      </c>
      <c r="R3393" s="3">
        <f t="shared" si="210"/>
        <v>0.99321210725028208</v>
      </c>
      <c r="S3393" s="3">
        <f t="shared" si="211"/>
        <v>0.75640501091535073</v>
      </c>
    </row>
    <row r="3394" spans="1:19" s="5" customFormat="1" ht="12.75" x14ac:dyDescent="0.2">
      <c r="A3394" s="3" t="s">
        <v>6871</v>
      </c>
      <c r="B3394" s="3" t="s">
        <v>6872</v>
      </c>
      <c r="C3394" s="3">
        <v>23.88</v>
      </c>
      <c r="D3394" s="3">
        <v>3</v>
      </c>
      <c r="E3394" s="3">
        <v>3</v>
      </c>
      <c r="F3394" s="3">
        <v>5</v>
      </c>
      <c r="G3394" s="3">
        <v>134</v>
      </c>
      <c r="H3394" s="3">
        <v>15.10264262466</v>
      </c>
      <c r="I3394" s="3">
        <v>8.13330078125</v>
      </c>
      <c r="J3394" s="3">
        <v>0.94270762530306595</v>
      </c>
      <c r="K3394" s="3">
        <v>0.91942063189499801</v>
      </c>
      <c r="L3394" s="3">
        <v>1.06830004054678</v>
      </c>
      <c r="M3394" s="3">
        <f t="shared" ref="M3394:M3457" si="212">AVERAGE(J3394:L3394)</f>
        <v>0.97680943258161468</v>
      </c>
      <c r="N3394" s="3">
        <v>0.97625550277639905</v>
      </c>
      <c r="O3394" s="3">
        <v>0.97716295604404302</v>
      </c>
      <c r="P3394" s="3">
        <v>0.92821705228847395</v>
      </c>
      <c r="Q3394" s="3">
        <f t="shared" ref="Q3394:Q3457" si="213">AVERAGE(N3394:P3394)</f>
        <v>0.96054517036963871</v>
      </c>
      <c r="R3394" s="3">
        <f t="shared" ref="R3394:R3457" si="214">Q3394/M3394</f>
        <v>0.9833496056963833</v>
      </c>
      <c r="S3394" s="3">
        <f t="shared" ref="S3394:S3457" si="215">_xlfn.T.TEST(J3394:L3394,N3394:P3394,2,2)</f>
        <v>0.75652187214554345</v>
      </c>
    </row>
    <row r="3395" spans="1:19" s="5" customFormat="1" ht="12.75" x14ac:dyDescent="0.2">
      <c r="A3395" s="3" t="s">
        <v>781</v>
      </c>
      <c r="B3395" s="3" t="s">
        <v>782</v>
      </c>
      <c r="C3395" s="3">
        <v>13.66</v>
      </c>
      <c r="D3395" s="3">
        <v>9</v>
      </c>
      <c r="E3395" s="3">
        <v>9</v>
      </c>
      <c r="F3395" s="3">
        <v>23</v>
      </c>
      <c r="G3395" s="3">
        <v>710</v>
      </c>
      <c r="H3395" s="3">
        <v>82.096988084659898</v>
      </c>
      <c r="I3395" s="3">
        <v>6.87353515625</v>
      </c>
      <c r="J3395" s="3">
        <v>1.02722328255057</v>
      </c>
      <c r="K3395" s="3">
        <v>1.0410625802906299</v>
      </c>
      <c r="L3395" s="3">
        <v>0.99146797464064196</v>
      </c>
      <c r="M3395" s="3">
        <f t="shared" si="212"/>
        <v>1.0199179458272807</v>
      </c>
      <c r="N3395" s="3">
        <v>1.02277793347057</v>
      </c>
      <c r="O3395" s="3">
        <v>1.02595148974377</v>
      </c>
      <c r="P3395" s="3">
        <v>1.02577494124794</v>
      </c>
      <c r="Q3395" s="3">
        <f t="shared" si="213"/>
        <v>1.0248347881540933</v>
      </c>
      <c r="R3395" s="3">
        <f t="shared" si="214"/>
        <v>1.0048208214660097</v>
      </c>
      <c r="S3395" s="3">
        <f t="shared" si="215"/>
        <v>0.75657935021694489</v>
      </c>
    </row>
    <row r="3396" spans="1:19" s="5" customFormat="1" ht="12.75" x14ac:dyDescent="0.2">
      <c r="A3396" s="3" t="s">
        <v>8471</v>
      </c>
      <c r="B3396" s="3" t="s">
        <v>8472</v>
      </c>
      <c r="C3396" s="3">
        <v>2.54</v>
      </c>
      <c r="D3396" s="3">
        <v>2</v>
      </c>
      <c r="E3396" s="3">
        <v>2</v>
      </c>
      <c r="F3396" s="3">
        <v>3</v>
      </c>
      <c r="G3396" s="3">
        <v>826</v>
      </c>
      <c r="H3396" s="3">
        <v>92.062532494660005</v>
      </c>
      <c r="I3396" s="3">
        <v>7.12255859375</v>
      </c>
      <c r="J3396" s="3">
        <v>0.63975318803410197</v>
      </c>
      <c r="K3396" s="3">
        <v>3.0643489527013101</v>
      </c>
      <c r="L3396" s="3">
        <v>0.95816818804292203</v>
      </c>
      <c r="M3396" s="3">
        <f t="shared" si="212"/>
        <v>1.5540901095927779</v>
      </c>
      <c r="N3396" s="3">
        <v>2.2772355668345301</v>
      </c>
      <c r="O3396" s="3">
        <v>0.44188874961808999</v>
      </c>
      <c r="P3396" s="3">
        <v>1.0131936339291601</v>
      </c>
      <c r="Q3396" s="3">
        <f t="shared" si="213"/>
        <v>1.2441059834605934</v>
      </c>
      <c r="R3396" s="3">
        <f t="shared" si="214"/>
        <v>0.80053658136116035</v>
      </c>
      <c r="S3396" s="3">
        <f t="shared" si="215"/>
        <v>0.75668198145154575</v>
      </c>
    </row>
    <row r="3397" spans="1:19" s="5" customFormat="1" ht="12.75" x14ac:dyDescent="0.2">
      <c r="A3397" s="3" t="s">
        <v>5437</v>
      </c>
      <c r="B3397" s="3" t="s">
        <v>5438</v>
      </c>
      <c r="C3397" s="3">
        <v>16.059999999999999</v>
      </c>
      <c r="D3397" s="3">
        <v>6</v>
      </c>
      <c r="E3397" s="3">
        <v>6</v>
      </c>
      <c r="F3397" s="3">
        <v>14</v>
      </c>
      <c r="G3397" s="3">
        <v>330</v>
      </c>
      <c r="H3397" s="3">
        <v>37.327085714660001</v>
      </c>
      <c r="I3397" s="3">
        <v>9.56884765625</v>
      </c>
      <c r="J3397" s="3">
        <v>1.06476700882757</v>
      </c>
      <c r="K3397" s="3">
        <v>1.0132552784670501</v>
      </c>
      <c r="L3397" s="3">
        <v>1.0021939182987101</v>
      </c>
      <c r="M3397" s="3">
        <f t="shared" si="212"/>
        <v>1.0267387351977766</v>
      </c>
      <c r="N3397" s="3">
        <v>0.97248062551161896</v>
      </c>
      <c r="O3397" s="3">
        <v>1.03958357880181</v>
      </c>
      <c r="P3397" s="3">
        <v>1.03889657371802</v>
      </c>
      <c r="Q3397" s="3">
        <f t="shared" si="213"/>
        <v>1.0169869260104829</v>
      </c>
      <c r="R3397" s="3">
        <f t="shared" si="214"/>
        <v>0.99050215127472008</v>
      </c>
      <c r="S3397" s="3">
        <f t="shared" si="215"/>
        <v>0.7571224223617814</v>
      </c>
    </row>
    <row r="3398" spans="1:19" s="5" customFormat="1" ht="12.75" x14ac:dyDescent="0.2">
      <c r="A3398" s="3" t="s">
        <v>2783</v>
      </c>
      <c r="B3398" s="3" t="s">
        <v>2784</v>
      </c>
      <c r="C3398" s="3">
        <v>44.09</v>
      </c>
      <c r="D3398" s="3">
        <v>10</v>
      </c>
      <c r="E3398" s="3">
        <v>11</v>
      </c>
      <c r="F3398" s="3">
        <v>203</v>
      </c>
      <c r="G3398" s="3">
        <v>254</v>
      </c>
      <c r="H3398" s="3">
        <v>29.207206964659999</v>
      </c>
      <c r="I3398" s="3">
        <v>5.27490234375</v>
      </c>
      <c r="J3398" s="3">
        <v>0.996872609768931</v>
      </c>
      <c r="K3398" s="3">
        <v>0.93018629867052804</v>
      </c>
      <c r="L3398" s="3">
        <v>1.0265451745823999</v>
      </c>
      <c r="M3398" s="3">
        <f t="shared" si="212"/>
        <v>0.98453469434061969</v>
      </c>
      <c r="N3398" s="3">
        <v>0.99158696280710401</v>
      </c>
      <c r="O3398" s="3">
        <v>1.02732388516071</v>
      </c>
      <c r="P3398" s="3">
        <v>0.967767657301287</v>
      </c>
      <c r="Q3398" s="3">
        <f t="shared" si="213"/>
        <v>0.99555950175636709</v>
      </c>
      <c r="R3398" s="3">
        <f t="shared" si="214"/>
        <v>1.0111979877185853</v>
      </c>
      <c r="S3398" s="3">
        <f t="shared" si="215"/>
        <v>0.75746047523272453</v>
      </c>
    </row>
    <row r="3399" spans="1:19" s="5" customFormat="1" ht="12.75" x14ac:dyDescent="0.2">
      <c r="A3399" s="3" t="s">
        <v>305</v>
      </c>
      <c r="B3399" s="3" t="s">
        <v>306</v>
      </c>
      <c r="C3399" s="3">
        <v>20.059999999999999</v>
      </c>
      <c r="D3399" s="3">
        <v>4</v>
      </c>
      <c r="E3399" s="3">
        <v>6</v>
      </c>
      <c r="F3399" s="3">
        <v>18</v>
      </c>
      <c r="G3399" s="3">
        <v>349</v>
      </c>
      <c r="H3399" s="3">
        <v>39.347210344659999</v>
      </c>
      <c r="I3399" s="3">
        <v>7.16650390625</v>
      </c>
      <c r="J3399" s="3">
        <v>1.01966387102539</v>
      </c>
      <c r="K3399" s="3">
        <v>0.99763193653194004</v>
      </c>
      <c r="L3399" s="3">
        <v>1.0061884019165099</v>
      </c>
      <c r="M3399" s="3">
        <f t="shared" si="212"/>
        <v>1.0078280698246134</v>
      </c>
      <c r="N3399" s="3">
        <v>0.99663954363192497</v>
      </c>
      <c r="O3399" s="3">
        <v>1.0053086462943299</v>
      </c>
      <c r="P3399" s="3">
        <v>1.03455382866079</v>
      </c>
      <c r="Q3399" s="3">
        <f t="shared" si="213"/>
        <v>1.0121673395290149</v>
      </c>
      <c r="R3399" s="3">
        <f t="shared" si="214"/>
        <v>1.0043055654375221</v>
      </c>
      <c r="S3399" s="3">
        <f t="shared" si="215"/>
        <v>0.75780511627180847</v>
      </c>
    </row>
    <row r="3400" spans="1:19" s="5" customFormat="1" ht="12.75" x14ac:dyDescent="0.2">
      <c r="A3400" s="3" t="s">
        <v>6619</v>
      </c>
      <c r="B3400" s="3" t="s">
        <v>6620</v>
      </c>
      <c r="C3400" s="3">
        <v>22.03</v>
      </c>
      <c r="D3400" s="3">
        <v>10</v>
      </c>
      <c r="E3400" s="3">
        <v>10</v>
      </c>
      <c r="F3400" s="3">
        <v>26</v>
      </c>
      <c r="G3400" s="3">
        <v>395</v>
      </c>
      <c r="H3400" s="3">
        <v>45.151277994659999</v>
      </c>
      <c r="I3400" s="3">
        <v>8.23583984375</v>
      </c>
      <c r="J3400" s="3">
        <v>0.90168240249189102</v>
      </c>
      <c r="K3400" s="3">
        <v>1.0590863978191001</v>
      </c>
      <c r="L3400" s="3">
        <v>0.96989689861749595</v>
      </c>
      <c r="M3400" s="3">
        <f t="shared" si="212"/>
        <v>0.97688856630949561</v>
      </c>
      <c r="N3400" s="3">
        <v>1.0036065877640299</v>
      </c>
      <c r="O3400" s="3">
        <v>1.0484083776603199</v>
      </c>
      <c r="P3400" s="3">
        <v>0.93446471951139098</v>
      </c>
      <c r="Q3400" s="3">
        <f t="shared" si="213"/>
        <v>0.99549322831191367</v>
      </c>
      <c r="R3400" s="3">
        <f t="shared" si="214"/>
        <v>1.0190448149809994</v>
      </c>
      <c r="S3400" s="3">
        <f t="shared" si="215"/>
        <v>0.75784345365111172</v>
      </c>
    </row>
    <row r="3401" spans="1:19" s="5" customFormat="1" ht="12.75" x14ac:dyDescent="0.2">
      <c r="A3401" s="3" t="s">
        <v>5317</v>
      </c>
      <c r="B3401" s="3" t="s">
        <v>5318</v>
      </c>
      <c r="C3401" s="3">
        <v>7.32</v>
      </c>
      <c r="D3401" s="3">
        <v>1</v>
      </c>
      <c r="E3401" s="3">
        <v>1</v>
      </c>
      <c r="F3401" s="3">
        <v>6</v>
      </c>
      <c r="G3401" s="3">
        <v>287</v>
      </c>
      <c r="H3401" s="3">
        <v>32.083055874659998</v>
      </c>
      <c r="I3401" s="3">
        <v>9.56884765625</v>
      </c>
      <c r="J3401" s="3">
        <v>1.04166090281213</v>
      </c>
      <c r="K3401" s="3">
        <v>0.97297170236809405</v>
      </c>
      <c r="L3401" s="3">
        <v>0.99639573583219898</v>
      </c>
      <c r="M3401" s="3">
        <f t="shared" si="212"/>
        <v>1.0036761136708077</v>
      </c>
      <c r="N3401" s="3">
        <v>0.97507415898016503</v>
      </c>
      <c r="O3401" s="3">
        <v>1.06936041258305</v>
      </c>
      <c r="P3401" s="3">
        <v>1.00086837017653</v>
      </c>
      <c r="Q3401" s="3">
        <f t="shared" si="213"/>
        <v>1.0151009805799152</v>
      </c>
      <c r="R3401" s="3">
        <f t="shared" si="214"/>
        <v>1.0113830216276869</v>
      </c>
      <c r="S3401" s="3">
        <f t="shared" si="215"/>
        <v>0.75789168283358388</v>
      </c>
    </row>
    <row r="3402" spans="1:19" s="5" customFormat="1" ht="12.75" x14ac:dyDescent="0.2">
      <c r="A3402" s="3" t="s">
        <v>2665</v>
      </c>
      <c r="B3402" s="3" t="s">
        <v>2666</v>
      </c>
      <c r="C3402" s="3">
        <v>11.78</v>
      </c>
      <c r="D3402" s="3">
        <v>7</v>
      </c>
      <c r="E3402" s="3">
        <v>7</v>
      </c>
      <c r="F3402" s="3">
        <v>14</v>
      </c>
      <c r="G3402" s="3">
        <v>645</v>
      </c>
      <c r="H3402" s="3">
        <v>73.433788834660007</v>
      </c>
      <c r="I3402" s="3">
        <v>5.30029296875</v>
      </c>
      <c r="J3402" s="3">
        <v>1.04794648093231</v>
      </c>
      <c r="K3402" s="3">
        <v>1.2375379870032699</v>
      </c>
      <c r="L3402" s="3">
        <v>1.0039235004506</v>
      </c>
      <c r="M3402" s="3">
        <f t="shared" si="212"/>
        <v>1.0964693227953932</v>
      </c>
      <c r="N3402" s="3">
        <v>1.10210782184969</v>
      </c>
      <c r="O3402" s="3">
        <v>0.92191652382490097</v>
      </c>
      <c r="P3402" s="3">
        <v>1.1644237425035699</v>
      </c>
      <c r="Q3402" s="3">
        <f t="shared" si="213"/>
        <v>1.0628160293927202</v>
      </c>
      <c r="R3402" s="3">
        <f t="shared" si="214"/>
        <v>0.96930758325561206</v>
      </c>
      <c r="S3402" s="3">
        <f t="shared" si="215"/>
        <v>0.75822038353417476</v>
      </c>
    </row>
    <row r="3403" spans="1:19" s="5" customFormat="1" ht="12.75" x14ac:dyDescent="0.2">
      <c r="A3403" s="3" t="s">
        <v>2819</v>
      </c>
      <c r="B3403" s="3" t="s">
        <v>2820</v>
      </c>
      <c r="C3403" s="3">
        <v>5.33</v>
      </c>
      <c r="D3403" s="3">
        <v>3</v>
      </c>
      <c r="E3403" s="3">
        <v>3</v>
      </c>
      <c r="F3403" s="3">
        <v>4</v>
      </c>
      <c r="G3403" s="3">
        <v>638</v>
      </c>
      <c r="H3403" s="3">
        <v>73.069080454659897</v>
      </c>
      <c r="I3403" s="3">
        <v>6.30322265625</v>
      </c>
      <c r="J3403" s="3"/>
      <c r="K3403" s="3">
        <v>0.94421568187231797</v>
      </c>
      <c r="L3403" s="3">
        <v>1.1104416953507299</v>
      </c>
      <c r="M3403" s="3">
        <f t="shared" si="212"/>
        <v>1.027328688611524</v>
      </c>
      <c r="N3403" s="3"/>
      <c r="O3403" s="3">
        <v>1.03803426761726</v>
      </c>
      <c r="P3403" s="3">
        <v>0.95041351275500097</v>
      </c>
      <c r="Q3403" s="3">
        <f t="shared" si="213"/>
        <v>0.99422389018613044</v>
      </c>
      <c r="R3403" s="3">
        <f t="shared" si="214"/>
        <v>0.967775845459805</v>
      </c>
      <c r="S3403" s="3">
        <f t="shared" si="215"/>
        <v>0.75823782989737953</v>
      </c>
    </row>
    <row r="3404" spans="1:19" s="5" customFormat="1" ht="12.75" x14ac:dyDescent="0.2">
      <c r="A3404" s="3" t="s">
        <v>6097</v>
      </c>
      <c r="B3404" s="3" t="s">
        <v>6098</v>
      </c>
      <c r="C3404" s="3">
        <v>57.04</v>
      </c>
      <c r="D3404" s="3">
        <v>6</v>
      </c>
      <c r="E3404" s="3">
        <v>22</v>
      </c>
      <c r="F3404" s="3">
        <v>136</v>
      </c>
      <c r="G3404" s="3">
        <v>284</v>
      </c>
      <c r="H3404" s="3">
        <v>32.95559838466</v>
      </c>
      <c r="I3404" s="3">
        <v>4.66552734375</v>
      </c>
      <c r="J3404" s="3">
        <v>1.07779486748941</v>
      </c>
      <c r="K3404" s="3">
        <v>1.8842046125818599</v>
      </c>
      <c r="L3404" s="3">
        <v>1.00908793792324</v>
      </c>
      <c r="M3404" s="3">
        <f t="shared" si="212"/>
        <v>1.32369580599817</v>
      </c>
      <c r="N3404" s="3">
        <v>0.86801311273553206</v>
      </c>
      <c r="O3404" s="3">
        <v>1.01469946355297</v>
      </c>
      <c r="P3404" s="3">
        <v>1.71079203545851</v>
      </c>
      <c r="Q3404" s="3">
        <f t="shared" si="213"/>
        <v>1.1978348705823374</v>
      </c>
      <c r="R3404" s="3">
        <f t="shared" si="214"/>
        <v>0.90491702485910375</v>
      </c>
      <c r="S3404" s="3">
        <f t="shared" si="215"/>
        <v>0.75878758771516708</v>
      </c>
    </row>
    <row r="3405" spans="1:19" s="5" customFormat="1" ht="12.75" x14ac:dyDescent="0.2">
      <c r="A3405" s="3" t="s">
        <v>6323</v>
      </c>
      <c r="B3405" s="3" t="s">
        <v>6324</v>
      </c>
      <c r="C3405" s="3">
        <v>16.670000000000002</v>
      </c>
      <c r="D3405" s="3">
        <v>2</v>
      </c>
      <c r="E3405" s="3">
        <v>12</v>
      </c>
      <c r="F3405" s="3">
        <v>119</v>
      </c>
      <c r="G3405" s="3">
        <v>534</v>
      </c>
      <c r="H3405" s="3">
        <v>57.270845114659998</v>
      </c>
      <c r="I3405" s="3">
        <v>8.30908203125</v>
      </c>
      <c r="J3405" s="3">
        <v>0.80041179041150001</v>
      </c>
      <c r="K3405" s="3"/>
      <c r="L3405" s="3">
        <v>1.59866825326291</v>
      </c>
      <c r="M3405" s="3">
        <f t="shared" si="212"/>
        <v>1.199540021837205</v>
      </c>
      <c r="N3405" s="3">
        <v>1.49116924232674</v>
      </c>
      <c r="O3405" s="3"/>
      <c r="P3405" s="3">
        <v>1.20568240755232</v>
      </c>
      <c r="Q3405" s="3">
        <f t="shared" si="213"/>
        <v>1.34842582493953</v>
      </c>
      <c r="R3405" s="3">
        <f t="shared" si="214"/>
        <v>1.1241190793069937</v>
      </c>
      <c r="S3405" s="3">
        <f t="shared" si="215"/>
        <v>0.75895853114534617</v>
      </c>
    </row>
    <row r="3406" spans="1:19" s="5" customFormat="1" ht="12.75" x14ac:dyDescent="0.2">
      <c r="A3406" s="3" t="s">
        <v>1809</v>
      </c>
      <c r="B3406" s="3" t="s">
        <v>1810</v>
      </c>
      <c r="C3406" s="3">
        <v>8.6300000000000008</v>
      </c>
      <c r="D3406" s="3">
        <v>5</v>
      </c>
      <c r="E3406" s="3">
        <v>6</v>
      </c>
      <c r="F3406" s="3">
        <v>8</v>
      </c>
      <c r="G3406" s="3">
        <v>614</v>
      </c>
      <c r="H3406" s="3">
        <v>70.327000694660001</v>
      </c>
      <c r="I3406" s="3">
        <v>6.45556640625</v>
      </c>
      <c r="J3406" s="3">
        <v>0.90535083355683499</v>
      </c>
      <c r="K3406" s="3">
        <v>1.0771539531515899</v>
      </c>
      <c r="L3406" s="3">
        <v>1.00831441423697</v>
      </c>
      <c r="M3406" s="3">
        <f t="shared" si="212"/>
        <v>0.99693973364846489</v>
      </c>
      <c r="N3406" s="3">
        <v>0.95619173598859197</v>
      </c>
      <c r="O3406" s="3">
        <v>0.96376384949760296</v>
      </c>
      <c r="P3406" s="3">
        <v>1.01811148647057</v>
      </c>
      <c r="Q3406" s="3">
        <f t="shared" si="213"/>
        <v>0.97935569065225503</v>
      </c>
      <c r="R3406" s="3">
        <f t="shared" si="214"/>
        <v>0.98236197996456798</v>
      </c>
      <c r="S3406" s="3">
        <f t="shared" si="215"/>
        <v>0.75929419738948911</v>
      </c>
    </row>
    <row r="3407" spans="1:19" s="5" customFormat="1" ht="12.75" x14ac:dyDescent="0.2">
      <c r="A3407" s="3" t="s">
        <v>7701</v>
      </c>
      <c r="B3407" s="3" t="s">
        <v>7702</v>
      </c>
      <c r="C3407" s="3">
        <v>7.19</v>
      </c>
      <c r="D3407" s="3">
        <v>2</v>
      </c>
      <c r="E3407" s="3">
        <v>2</v>
      </c>
      <c r="F3407" s="3">
        <v>6</v>
      </c>
      <c r="G3407" s="3">
        <v>278</v>
      </c>
      <c r="H3407" s="3">
        <v>30.365096884660002</v>
      </c>
      <c r="I3407" s="3">
        <v>5.38916015625</v>
      </c>
      <c r="J3407" s="3">
        <v>0.98275912183307301</v>
      </c>
      <c r="K3407" s="3"/>
      <c r="L3407" s="3">
        <v>1.1126266640106299</v>
      </c>
      <c r="M3407" s="3">
        <f t="shared" si="212"/>
        <v>1.0476928929218514</v>
      </c>
      <c r="N3407" s="3">
        <v>1.0693454667329301</v>
      </c>
      <c r="O3407" s="3"/>
      <c r="P3407" s="3">
        <v>0.96834467478411601</v>
      </c>
      <c r="Q3407" s="3">
        <f t="shared" si="213"/>
        <v>1.018845070758523</v>
      </c>
      <c r="R3407" s="3">
        <f t="shared" si="214"/>
        <v>0.97246538335973975</v>
      </c>
      <c r="S3407" s="3">
        <f t="shared" si="215"/>
        <v>0.759313539706573</v>
      </c>
    </row>
    <row r="3408" spans="1:19" s="5" customFormat="1" ht="12.75" x14ac:dyDescent="0.2">
      <c r="A3408" s="3" t="s">
        <v>3853</v>
      </c>
      <c r="B3408" s="3" t="s">
        <v>3854</v>
      </c>
      <c r="C3408" s="3">
        <v>1.62</v>
      </c>
      <c r="D3408" s="3">
        <v>2</v>
      </c>
      <c r="E3408" s="3">
        <v>2</v>
      </c>
      <c r="F3408" s="3">
        <v>2</v>
      </c>
      <c r="G3408" s="3">
        <v>1362</v>
      </c>
      <c r="H3408" s="3">
        <v>157.14337062466001</v>
      </c>
      <c r="I3408" s="3">
        <v>5.56689453125</v>
      </c>
      <c r="J3408" s="3">
        <v>1.0699196602676</v>
      </c>
      <c r="K3408" s="3"/>
      <c r="L3408" s="3">
        <v>1.0291238447420099</v>
      </c>
      <c r="M3408" s="3">
        <f t="shared" si="212"/>
        <v>1.0495217525048051</v>
      </c>
      <c r="N3408" s="3">
        <v>1.0237371392396899</v>
      </c>
      <c r="O3408" s="3"/>
      <c r="P3408" s="3">
        <v>1.05689437056311</v>
      </c>
      <c r="Q3408" s="3">
        <f t="shared" si="213"/>
        <v>1.0403157549013999</v>
      </c>
      <c r="R3408" s="3">
        <f t="shared" si="214"/>
        <v>0.99122838799535695</v>
      </c>
      <c r="S3408" s="3">
        <f t="shared" si="215"/>
        <v>0.75961081881003856</v>
      </c>
    </row>
    <row r="3409" spans="1:19" s="5" customFormat="1" ht="12.75" x14ac:dyDescent="0.2">
      <c r="A3409" s="3" t="s">
        <v>4529</v>
      </c>
      <c r="B3409" s="3" t="s">
        <v>4530</v>
      </c>
      <c r="C3409" s="3">
        <v>12.21</v>
      </c>
      <c r="D3409" s="3">
        <v>13</v>
      </c>
      <c r="E3409" s="3">
        <v>13</v>
      </c>
      <c r="F3409" s="3">
        <v>34</v>
      </c>
      <c r="G3409" s="3">
        <v>1294</v>
      </c>
      <c r="H3409" s="3">
        <v>143.01702102466001</v>
      </c>
      <c r="I3409" s="3">
        <v>7.03466796875</v>
      </c>
      <c r="J3409" s="3">
        <v>0.94959460869543999</v>
      </c>
      <c r="K3409" s="3">
        <v>1.07955473783932</v>
      </c>
      <c r="L3409" s="3">
        <v>0.95646749563998601</v>
      </c>
      <c r="M3409" s="3">
        <f t="shared" si="212"/>
        <v>0.99520561405824859</v>
      </c>
      <c r="N3409" s="3">
        <v>1.02398303909109</v>
      </c>
      <c r="O3409" s="3">
        <v>0.97552769538529005</v>
      </c>
      <c r="P3409" s="3">
        <v>1.0309762653713399</v>
      </c>
      <c r="Q3409" s="3">
        <f t="shared" si="213"/>
        <v>1.0101623332825733</v>
      </c>
      <c r="R3409" s="3">
        <f t="shared" si="214"/>
        <v>1.0150287729621361</v>
      </c>
      <c r="S3409" s="3">
        <f t="shared" si="215"/>
        <v>0.75976307243197727</v>
      </c>
    </row>
    <row r="3410" spans="1:19" s="5" customFormat="1" ht="12.75" x14ac:dyDescent="0.2">
      <c r="A3410" s="3" t="s">
        <v>5691</v>
      </c>
      <c r="B3410" s="3" t="s">
        <v>5692</v>
      </c>
      <c r="C3410" s="3">
        <v>37.86</v>
      </c>
      <c r="D3410" s="3">
        <v>14</v>
      </c>
      <c r="E3410" s="3">
        <v>14</v>
      </c>
      <c r="F3410" s="3">
        <v>75</v>
      </c>
      <c r="G3410" s="3">
        <v>412</v>
      </c>
      <c r="H3410" s="3">
        <v>47.029602664659997</v>
      </c>
      <c r="I3410" s="3">
        <v>6.48095703125</v>
      </c>
      <c r="J3410" s="3">
        <v>1.03527181409353</v>
      </c>
      <c r="K3410" s="3">
        <v>0.97226202985455601</v>
      </c>
      <c r="L3410" s="3">
        <v>1.0290824160713401</v>
      </c>
      <c r="M3410" s="3">
        <f t="shared" si="212"/>
        <v>1.0122054200064754</v>
      </c>
      <c r="N3410" s="3">
        <v>1.01200923034485</v>
      </c>
      <c r="O3410" s="3">
        <v>1.0369717039784101</v>
      </c>
      <c r="P3410" s="3">
        <v>0.95726211683531703</v>
      </c>
      <c r="Q3410" s="3">
        <f t="shared" si="213"/>
        <v>1.0020810170528589</v>
      </c>
      <c r="R3410" s="3">
        <f t="shared" si="214"/>
        <v>0.98999767956829188</v>
      </c>
      <c r="S3410" s="3">
        <f t="shared" si="215"/>
        <v>0.75977140369222729</v>
      </c>
    </row>
    <row r="3411" spans="1:19" s="5" customFormat="1" ht="12.75" x14ac:dyDescent="0.2">
      <c r="A3411" s="3" t="s">
        <v>1599</v>
      </c>
      <c r="B3411" s="3" t="s">
        <v>1600</v>
      </c>
      <c r="C3411" s="3">
        <v>41.3</v>
      </c>
      <c r="D3411" s="3">
        <v>7</v>
      </c>
      <c r="E3411" s="3">
        <v>15</v>
      </c>
      <c r="F3411" s="3">
        <v>97</v>
      </c>
      <c r="G3411" s="3">
        <v>339</v>
      </c>
      <c r="H3411" s="3">
        <v>39.422434184659998</v>
      </c>
      <c r="I3411" s="3">
        <v>8.70458984375</v>
      </c>
      <c r="J3411" s="3">
        <v>1.04611067919492</v>
      </c>
      <c r="K3411" s="3">
        <v>0.93290361170354497</v>
      </c>
      <c r="L3411" s="3">
        <v>1.0193715811184201</v>
      </c>
      <c r="M3411" s="3">
        <f t="shared" si="212"/>
        <v>0.9994619573389617</v>
      </c>
      <c r="N3411" s="3">
        <v>0.98058038390604796</v>
      </c>
      <c r="O3411" s="3">
        <v>1.0282134614210101</v>
      </c>
      <c r="P3411" s="3">
        <v>0.94921170076822403</v>
      </c>
      <c r="Q3411" s="3">
        <f t="shared" si="213"/>
        <v>0.98600184869842733</v>
      </c>
      <c r="R3411" s="3">
        <f t="shared" si="214"/>
        <v>0.98653264534813156</v>
      </c>
      <c r="S3411" s="3">
        <f t="shared" si="215"/>
        <v>0.76007756039342256</v>
      </c>
    </row>
    <row r="3412" spans="1:19" s="5" customFormat="1" ht="12.75" x14ac:dyDescent="0.2">
      <c r="A3412" s="3" t="s">
        <v>3457</v>
      </c>
      <c r="B3412" s="3" t="s">
        <v>3458</v>
      </c>
      <c r="C3412" s="3">
        <v>24.67</v>
      </c>
      <c r="D3412" s="3">
        <v>14</v>
      </c>
      <c r="E3412" s="3">
        <v>15</v>
      </c>
      <c r="F3412" s="3">
        <v>85</v>
      </c>
      <c r="G3412" s="3">
        <v>604</v>
      </c>
      <c r="H3412" s="3">
        <v>67.151625254660104</v>
      </c>
      <c r="I3412" s="3">
        <v>7.38623046875</v>
      </c>
      <c r="J3412" s="3">
        <v>1.04653554278752</v>
      </c>
      <c r="K3412" s="3">
        <v>0.96177212588776495</v>
      </c>
      <c r="L3412" s="3">
        <v>0.98586716384204198</v>
      </c>
      <c r="M3412" s="3">
        <f t="shared" si="212"/>
        <v>0.99805827750577569</v>
      </c>
      <c r="N3412" s="3">
        <v>0.99265305683210403</v>
      </c>
      <c r="O3412" s="3">
        <v>1.03273018338781</v>
      </c>
      <c r="P3412" s="3">
        <v>0.99644118956536099</v>
      </c>
      <c r="Q3412" s="3">
        <f t="shared" si="213"/>
        <v>1.007274809928425</v>
      </c>
      <c r="R3412" s="3">
        <f t="shared" si="214"/>
        <v>1.0092344631875427</v>
      </c>
      <c r="S3412" s="3">
        <f t="shared" si="215"/>
        <v>0.76073797916404629</v>
      </c>
    </row>
    <row r="3413" spans="1:19" s="5" customFormat="1" ht="12.75" x14ac:dyDescent="0.2">
      <c r="A3413" s="3" t="s">
        <v>4383</v>
      </c>
      <c r="B3413" s="3" t="s">
        <v>4384</v>
      </c>
      <c r="C3413" s="3">
        <v>6.54</v>
      </c>
      <c r="D3413" s="3">
        <v>4</v>
      </c>
      <c r="E3413" s="3">
        <v>4</v>
      </c>
      <c r="F3413" s="3">
        <v>10</v>
      </c>
      <c r="G3413" s="3">
        <v>764</v>
      </c>
      <c r="H3413" s="3">
        <v>86.540534604659896</v>
      </c>
      <c r="I3413" s="3">
        <v>6.93212890625</v>
      </c>
      <c r="J3413" s="3">
        <v>0.96129658343939794</v>
      </c>
      <c r="K3413" s="3">
        <v>1.05371314811443</v>
      </c>
      <c r="L3413" s="3">
        <v>0.96127647836135699</v>
      </c>
      <c r="M3413" s="3">
        <f t="shared" si="212"/>
        <v>0.99209540330506163</v>
      </c>
      <c r="N3413" s="3">
        <v>1.0147196784802901</v>
      </c>
      <c r="O3413" s="3">
        <v>1.0027596650547199</v>
      </c>
      <c r="P3413" s="3">
        <v>0.98973123082816905</v>
      </c>
      <c r="Q3413" s="3">
        <f t="shared" si="213"/>
        <v>1.0024035247877263</v>
      </c>
      <c r="R3413" s="3">
        <f t="shared" si="214"/>
        <v>1.0103902522361501</v>
      </c>
      <c r="S3413" s="3">
        <f t="shared" si="215"/>
        <v>0.76093005110065615</v>
      </c>
    </row>
    <row r="3414" spans="1:19" s="5" customFormat="1" ht="12.75" x14ac:dyDescent="0.2">
      <c r="A3414" s="3" t="s">
        <v>4421</v>
      </c>
      <c r="B3414" s="3" t="s">
        <v>4422</v>
      </c>
      <c r="C3414" s="3">
        <v>16.440000000000001</v>
      </c>
      <c r="D3414" s="3">
        <v>5</v>
      </c>
      <c r="E3414" s="3">
        <v>12</v>
      </c>
      <c r="F3414" s="3">
        <v>34</v>
      </c>
      <c r="G3414" s="3">
        <v>736</v>
      </c>
      <c r="H3414" s="3">
        <v>82.275288804660093</v>
      </c>
      <c r="I3414" s="3">
        <v>8.89501953125</v>
      </c>
      <c r="J3414" s="3">
        <v>1.0736113755913499</v>
      </c>
      <c r="K3414" s="3">
        <v>0.94021979540413703</v>
      </c>
      <c r="L3414" s="3">
        <v>0.99986760557474597</v>
      </c>
      <c r="M3414" s="3">
        <f t="shared" si="212"/>
        <v>1.0045662588567443</v>
      </c>
      <c r="N3414" s="3">
        <v>1.00354851552161</v>
      </c>
      <c r="O3414" s="3">
        <v>0.951128299768083</v>
      </c>
      <c r="P3414" s="3">
        <v>1.0165559047042101</v>
      </c>
      <c r="Q3414" s="3">
        <f t="shared" si="213"/>
        <v>0.99041090666463438</v>
      </c>
      <c r="R3414" s="3">
        <f t="shared" si="214"/>
        <v>0.98590899100252527</v>
      </c>
      <c r="S3414" s="3">
        <f t="shared" si="215"/>
        <v>0.76093426812397202</v>
      </c>
    </row>
    <row r="3415" spans="1:19" s="5" customFormat="1" ht="12.75" x14ac:dyDescent="0.2">
      <c r="A3415" s="3" t="s">
        <v>7507</v>
      </c>
      <c r="B3415" s="3" t="s">
        <v>7508</v>
      </c>
      <c r="C3415" s="3">
        <v>27.96</v>
      </c>
      <c r="D3415" s="3">
        <v>18</v>
      </c>
      <c r="E3415" s="3">
        <v>18</v>
      </c>
      <c r="F3415" s="3">
        <v>95</v>
      </c>
      <c r="G3415" s="3">
        <v>633</v>
      </c>
      <c r="H3415" s="3">
        <v>69.118335494660201</v>
      </c>
      <c r="I3415" s="3">
        <v>4.41162109375</v>
      </c>
      <c r="J3415" s="3">
        <v>0.98251797340014602</v>
      </c>
      <c r="K3415" s="3">
        <v>1.0437325565420701</v>
      </c>
      <c r="L3415" s="3">
        <v>0.99812976759201799</v>
      </c>
      <c r="M3415" s="3">
        <f t="shared" si="212"/>
        <v>1.0081267658447446</v>
      </c>
      <c r="N3415" s="3">
        <v>1.0426444013304901</v>
      </c>
      <c r="O3415" s="3">
        <v>0.97913257568230105</v>
      </c>
      <c r="P3415" s="3">
        <v>1.02851956391772</v>
      </c>
      <c r="Q3415" s="3">
        <f t="shared" si="213"/>
        <v>1.0167655136435039</v>
      </c>
      <c r="R3415" s="3">
        <f t="shared" si="214"/>
        <v>1.0085691086591879</v>
      </c>
      <c r="S3415" s="3">
        <f t="shared" si="215"/>
        <v>0.7616954449980825</v>
      </c>
    </row>
    <row r="3416" spans="1:19" s="5" customFormat="1" ht="12.75" x14ac:dyDescent="0.2">
      <c r="A3416" s="3" t="s">
        <v>3319</v>
      </c>
      <c r="B3416" s="3" t="s">
        <v>3320</v>
      </c>
      <c r="C3416" s="3">
        <v>58.59</v>
      </c>
      <c r="D3416" s="3">
        <v>8</v>
      </c>
      <c r="E3416" s="3">
        <v>8</v>
      </c>
      <c r="F3416" s="3">
        <v>61</v>
      </c>
      <c r="G3416" s="3">
        <v>99</v>
      </c>
      <c r="H3416" s="3">
        <v>11.072930684659999</v>
      </c>
      <c r="I3416" s="3">
        <v>9.90576171875</v>
      </c>
      <c r="J3416" s="3">
        <v>0.99458628154232198</v>
      </c>
      <c r="K3416" s="3">
        <v>0.95279094493564598</v>
      </c>
      <c r="L3416" s="3">
        <v>1.0549528851244201</v>
      </c>
      <c r="M3416" s="3">
        <f t="shared" si="212"/>
        <v>1.0007767038674626</v>
      </c>
      <c r="N3416" s="3">
        <v>1.00339062400428</v>
      </c>
      <c r="O3416" s="3">
        <v>1.03246811947475</v>
      </c>
      <c r="P3416" s="3">
        <v>0.99718511099976404</v>
      </c>
      <c r="Q3416" s="3">
        <f t="shared" si="213"/>
        <v>1.011014618159598</v>
      </c>
      <c r="R3416" s="3">
        <f t="shared" si="214"/>
        <v>1.0102299686359317</v>
      </c>
      <c r="S3416" s="3">
        <f t="shared" si="215"/>
        <v>0.76207410211095905</v>
      </c>
    </row>
    <row r="3417" spans="1:19" s="5" customFormat="1" ht="12.75" x14ac:dyDescent="0.2">
      <c r="A3417" s="3" t="s">
        <v>4455</v>
      </c>
      <c r="B3417" s="3" t="s">
        <v>4456</v>
      </c>
      <c r="C3417" s="3">
        <v>25.13</v>
      </c>
      <c r="D3417" s="3">
        <v>17</v>
      </c>
      <c r="E3417" s="3">
        <v>17</v>
      </c>
      <c r="F3417" s="3">
        <v>92</v>
      </c>
      <c r="G3417" s="3">
        <v>585</v>
      </c>
      <c r="H3417" s="3">
        <v>66.032198074660002</v>
      </c>
      <c r="I3417" s="3">
        <v>9.20263671875</v>
      </c>
      <c r="J3417" s="3">
        <v>0.99883665361291896</v>
      </c>
      <c r="K3417" s="3">
        <v>1.0317669002854899</v>
      </c>
      <c r="L3417" s="3">
        <v>0.98520475535723495</v>
      </c>
      <c r="M3417" s="3">
        <f t="shared" si="212"/>
        <v>1.0052694364185479</v>
      </c>
      <c r="N3417" s="3">
        <v>1.0060808015957601</v>
      </c>
      <c r="O3417" s="3">
        <v>0.982990122805808</v>
      </c>
      <c r="P3417" s="3">
        <v>1.0501268809366699</v>
      </c>
      <c r="Q3417" s="3">
        <f t="shared" si="213"/>
        <v>1.013065935112746</v>
      </c>
      <c r="R3417" s="3">
        <f t="shared" si="214"/>
        <v>1.0077556308903357</v>
      </c>
      <c r="S3417" s="3">
        <f t="shared" si="215"/>
        <v>0.76212944253863757</v>
      </c>
    </row>
    <row r="3418" spans="1:19" s="5" customFormat="1" ht="12.75" x14ac:dyDescent="0.2">
      <c r="A3418" s="3" t="s">
        <v>1941</v>
      </c>
      <c r="B3418" s="3" t="s">
        <v>1942</v>
      </c>
      <c r="C3418" s="3">
        <v>44.96</v>
      </c>
      <c r="D3418" s="3">
        <v>16</v>
      </c>
      <c r="E3418" s="3">
        <v>16</v>
      </c>
      <c r="F3418" s="3">
        <v>58</v>
      </c>
      <c r="G3418" s="3">
        <v>407</v>
      </c>
      <c r="H3418" s="3">
        <v>46.351790634659999</v>
      </c>
      <c r="I3418" s="3">
        <v>5.96044921875</v>
      </c>
      <c r="J3418" s="3">
        <v>1.01830929541966</v>
      </c>
      <c r="K3418" s="3">
        <v>0.98468829504467503</v>
      </c>
      <c r="L3418" s="3">
        <v>1.00739915959312</v>
      </c>
      <c r="M3418" s="3">
        <f t="shared" si="212"/>
        <v>1.003465583352485</v>
      </c>
      <c r="N3418" s="3">
        <v>1.0087667697931899</v>
      </c>
      <c r="O3418" s="3">
        <v>0.99974832281579495</v>
      </c>
      <c r="P3418" s="3">
        <v>0.99107351179703995</v>
      </c>
      <c r="Q3418" s="3">
        <f t="shared" si="213"/>
        <v>0.99986286813534164</v>
      </c>
      <c r="R3418" s="3">
        <f t="shared" si="214"/>
        <v>0.99640972717259813</v>
      </c>
      <c r="S3418" s="3">
        <f t="shared" si="215"/>
        <v>0.76264370350230015</v>
      </c>
    </row>
    <row r="3419" spans="1:19" s="5" customFormat="1" ht="12.75" x14ac:dyDescent="0.2">
      <c r="A3419" s="3" t="s">
        <v>2817</v>
      </c>
      <c r="B3419" s="3" t="s">
        <v>2818</v>
      </c>
      <c r="C3419" s="3">
        <v>12.88</v>
      </c>
      <c r="D3419" s="3">
        <v>10</v>
      </c>
      <c r="E3419" s="3">
        <v>10</v>
      </c>
      <c r="F3419" s="3">
        <v>30</v>
      </c>
      <c r="G3419" s="3">
        <v>831</v>
      </c>
      <c r="H3419" s="3">
        <v>89.941540444660106</v>
      </c>
      <c r="I3419" s="3">
        <v>6.60986328125</v>
      </c>
      <c r="J3419" s="3">
        <v>1.0236664535364699</v>
      </c>
      <c r="K3419" s="3">
        <v>0.98011700177391603</v>
      </c>
      <c r="L3419" s="3">
        <v>0.97634625015857202</v>
      </c>
      <c r="M3419" s="3">
        <f t="shared" si="212"/>
        <v>0.99337656848965272</v>
      </c>
      <c r="N3419" s="3">
        <v>0.97111911506445403</v>
      </c>
      <c r="O3419" s="3">
        <v>1.0430553932569899</v>
      </c>
      <c r="P3419" s="3">
        <v>0.99141667772213704</v>
      </c>
      <c r="Q3419" s="3">
        <f t="shared" si="213"/>
        <v>1.0018637286811938</v>
      </c>
      <c r="R3419" s="3">
        <f t="shared" si="214"/>
        <v>1.0085437491287368</v>
      </c>
      <c r="S3419" s="3">
        <f t="shared" si="215"/>
        <v>0.76265185074800979</v>
      </c>
    </row>
    <row r="3420" spans="1:19" s="5" customFormat="1" ht="12.75" x14ac:dyDescent="0.2">
      <c r="A3420" s="3" t="s">
        <v>3899</v>
      </c>
      <c r="B3420" s="3" t="s">
        <v>3900</v>
      </c>
      <c r="C3420" s="3">
        <v>10.63</v>
      </c>
      <c r="D3420" s="3">
        <v>6</v>
      </c>
      <c r="E3420" s="3">
        <v>9</v>
      </c>
      <c r="F3420" s="3">
        <v>15</v>
      </c>
      <c r="G3420" s="3">
        <v>1025</v>
      </c>
      <c r="H3420" s="3">
        <v>113.77963381466</v>
      </c>
      <c r="I3420" s="3">
        <v>5.50341796875</v>
      </c>
      <c r="J3420" s="3">
        <v>1.0394515325822999</v>
      </c>
      <c r="K3420" s="3">
        <v>0.98091325003132002</v>
      </c>
      <c r="L3420" s="3">
        <v>0.944595847970088</v>
      </c>
      <c r="M3420" s="3">
        <f t="shared" si="212"/>
        <v>0.98832021019456928</v>
      </c>
      <c r="N3420" s="3">
        <v>1.0101408713992599</v>
      </c>
      <c r="O3420" s="3">
        <v>0.97492361704522201</v>
      </c>
      <c r="P3420" s="3">
        <v>1.00894051827075</v>
      </c>
      <c r="Q3420" s="3">
        <f t="shared" si="213"/>
        <v>0.99800166890507735</v>
      </c>
      <c r="R3420" s="3">
        <f t="shared" si="214"/>
        <v>1.0097958724415865</v>
      </c>
      <c r="S3420" s="3">
        <f t="shared" si="215"/>
        <v>0.76266886892066532</v>
      </c>
    </row>
    <row r="3421" spans="1:19" s="5" customFormat="1" ht="12.75" x14ac:dyDescent="0.2">
      <c r="A3421" s="3" t="s">
        <v>6613</v>
      </c>
      <c r="B3421" s="3" t="s">
        <v>6614</v>
      </c>
      <c r="C3421" s="3">
        <v>2.93</v>
      </c>
      <c r="D3421" s="3">
        <v>2</v>
      </c>
      <c r="E3421" s="3">
        <v>3</v>
      </c>
      <c r="F3421" s="3">
        <v>3</v>
      </c>
      <c r="G3421" s="3">
        <v>786</v>
      </c>
      <c r="H3421" s="3">
        <v>86.677992744660003</v>
      </c>
      <c r="I3421" s="3">
        <v>7.34228515625</v>
      </c>
      <c r="J3421" s="3">
        <v>0.89740873116092801</v>
      </c>
      <c r="K3421" s="3"/>
      <c r="L3421" s="3">
        <v>1.05426408968378</v>
      </c>
      <c r="M3421" s="3">
        <f t="shared" si="212"/>
        <v>0.97583641042235403</v>
      </c>
      <c r="N3421" s="3">
        <v>1.06844293334783</v>
      </c>
      <c r="O3421" s="3"/>
      <c r="P3421" s="3">
        <v>0.95084940063609702</v>
      </c>
      <c r="Q3421" s="3">
        <f t="shared" si="213"/>
        <v>1.0096461669919634</v>
      </c>
      <c r="R3421" s="3">
        <f t="shared" si="214"/>
        <v>1.0346469512804672</v>
      </c>
      <c r="S3421" s="3">
        <f t="shared" si="215"/>
        <v>0.76304624233712071</v>
      </c>
    </row>
    <row r="3422" spans="1:19" s="5" customFormat="1" ht="12.75" x14ac:dyDescent="0.2">
      <c r="A3422" s="3" t="s">
        <v>3315</v>
      </c>
      <c r="B3422" s="3" t="s">
        <v>3316</v>
      </c>
      <c r="C3422" s="3">
        <v>14.96</v>
      </c>
      <c r="D3422" s="3">
        <v>21</v>
      </c>
      <c r="E3422" s="3">
        <v>22</v>
      </c>
      <c r="F3422" s="3">
        <v>50</v>
      </c>
      <c r="G3422" s="3">
        <v>1477</v>
      </c>
      <c r="H3422" s="3">
        <v>164.11629512466001</v>
      </c>
      <c r="I3422" s="3">
        <v>6.02392578125</v>
      </c>
      <c r="J3422" s="3">
        <v>1.2083394363556901</v>
      </c>
      <c r="K3422" s="3">
        <v>1.0112921386782201</v>
      </c>
      <c r="L3422" s="3">
        <v>0.91467756372436004</v>
      </c>
      <c r="M3422" s="3">
        <f t="shared" si="212"/>
        <v>1.0447697129194233</v>
      </c>
      <c r="N3422" s="3">
        <v>0.92949385766477299</v>
      </c>
      <c r="O3422" s="3">
        <v>1.1387183031366801</v>
      </c>
      <c r="P3422" s="3">
        <v>1.1780148491712199</v>
      </c>
      <c r="Q3422" s="3">
        <f t="shared" si="213"/>
        <v>1.0820756699908909</v>
      </c>
      <c r="R3422" s="3">
        <f t="shared" si="214"/>
        <v>1.0357073492944417</v>
      </c>
      <c r="S3422" s="3">
        <f t="shared" si="215"/>
        <v>0.76351741500834469</v>
      </c>
    </row>
    <row r="3423" spans="1:19" s="5" customFormat="1" ht="12.75" x14ac:dyDescent="0.2">
      <c r="A3423" s="3" t="s">
        <v>1069</v>
      </c>
      <c r="B3423" s="3" t="s">
        <v>1070</v>
      </c>
      <c r="C3423" s="3">
        <v>1.67</v>
      </c>
      <c r="D3423" s="3">
        <v>2</v>
      </c>
      <c r="E3423" s="3">
        <v>2</v>
      </c>
      <c r="F3423" s="3">
        <v>5</v>
      </c>
      <c r="G3423" s="3">
        <v>1079</v>
      </c>
      <c r="H3423" s="3">
        <v>123.04831130466</v>
      </c>
      <c r="I3423" s="3">
        <v>6.53662109375</v>
      </c>
      <c r="J3423" s="3">
        <v>0.99523466692018603</v>
      </c>
      <c r="K3423" s="3">
        <v>1.0359859348032101</v>
      </c>
      <c r="L3423" s="3">
        <v>0.99173172611579197</v>
      </c>
      <c r="M3423" s="3">
        <f t="shared" si="212"/>
        <v>1.0076507759463962</v>
      </c>
      <c r="N3423" s="3">
        <v>1.00109096006132</v>
      </c>
      <c r="O3423" s="3">
        <v>1.0032280445395301</v>
      </c>
      <c r="P3423" s="3">
        <v>1.00486994613849</v>
      </c>
      <c r="Q3423" s="3">
        <f t="shared" si="213"/>
        <v>1.00306298357978</v>
      </c>
      <c r="R3423" s="3">
        <f t="shared" si="214"/>
        <v>0.99544704130028849</v>
      </c>
      <c r="S3423" s="3">
        <f t="shared" si="215"/>
        <v>0.76354489233423339</v>
      </c>
    </row>
    <row r="3424" spans="1:19" s="5" customFormat="1" ht="12.75" x14ac:dyDescent="0.2">
      <c r="A3424" s="3" t="s">
        <v>303</v>
      </c>
      <c r="B3424" s="3" t="s">
        <v>304</v>
      </c>
      <c r="C3424" s="3">
        <v>5.19</v>
      </c>
      <c r="D3424" s="3">
        <v>2</v>
      </c>
      <c r="E3424" s="3">
        <v>2</v>
      </c>
      <c r="F3424" s="3">
        <v>6</v>
      </c>
      <c r="G3424" s="3">
        <v>405</v>
      </c>
      <c r="H3424" s="3">
        <v>45.047707774659997</v>
      </c>
      <c r="I3424" s="3">
        <v>9.21728515625</v>
      </c>
      <c r="J3424" s="3">
        <v>0.94780501037834697</v>
      </c>
      <c r="K3424" s="3">
        <v>1.0092970530479699</v>
      </c>
      <c r="L3424" s="3">
        <v>1.0585874702806199</v>
      </c>
      <c r="M3424" s="3">
        <f t="shared" si="212"/>
        <v>1.0052298445689789</v>
      </c>
      <c r="N3424" s="3">
        <v>1.0424122099073301</v>
      </c>
      <c r="O3424" s="3">
        <v>1.00047238591965</v>
      </c>
      <c r="P3424" s="3">
        <v>0.92826501457490296</v>
      </c>
      <c r="Q3424" s="3">
        <f t="shared" si="213"/>
        <v>0.99038320346729447</v>
      </c>
      <c r="R3424" s="3">
        <f t="shared" si="214"/>
        <v>0.98523060056175471</v>
      </c>
      <c r="S3424" s="3">
        <f t="shared" si="215"/>
        <v>0.76422592208223628</v>
      </c>
    </row>
    <row r="3425" spans="1:19" s="5" customFormat="1" ht="12.75" x14ac:dyDescent="0.2">
      <c r="A3425" s="3" t="s">
        <v>6493</v>
      </c>
      <c r="B3425" s="3" t="s">
        <v>6494</v>
      </c>
      <c r="C3425" s="3">
        <v>19.09</v>
      </c>
      <c r="D3425" s="3">
        <v>7</v>
      </c>
      <c r="E3425" s="3">
        <v>11</v>
      </c>
      <c r="F3425" s="3">
        <v>25</v>
      </c>
      <c r="G3425" s="3">
        <v>660</v>
      </c>
      <c r="H3425" s="3">
        <v>72.266970714660104</v>
      </c>
      <c r="I3425" s="3">
        <v>9.34912109375</v>
      </c>
      <c r="J3425" s="3">
        <v>1.04880637146134</v>
      </c>
      <c r="K3425" s="3">
        <v>1.0116088443632401</v>
      </c>
      <c r="L3425" s="3">
        <v>0.96841676962677103</v>
      </c>
      <c r="M3425" s="3">
        <f t="shared" si="212"/>
        <v>1.0096106618171172</v>
      </c>
      <c r="N3425" s="3">
        <v>1.0241062040941</v>
      </c>
      <c r="O3425" s="3">
        <v>0.974634911549075</v>
      </c>
      <c r="P3425" s="3">
        <v>1.0038278011481401</v>
      </c>
      <c r="Q3425" s="3">
        <f t="shared" si="213"/>
        <v>1.0008563055971049</v>
      </c>
      <c r="R3425" s="3">
        <f t="shared" si="214"/>
        <v>0.99132897803965736</v>
      </c>
      <c r="S3425" s="3">
        <f t="shared" si="215"/>
        <v>0.76457431414856936</v>
      </c>
    </row>
    <row r="3426" spans="1:19" s="5" customFormat="1" ht="12.75" x14ac:dyDescent="0.2">
      <c r="A3426" s="3" t="s">
        <v>1027</v>
      </c>
      <c r="B3426" s="3" t="s">
        <v>1028</v>
      </c>
      <c r="C3426" s="3">
        <v>45</v>
      </c>
      <c r="D3426" s="3">
        <v>7</v>
      </c>
      <c r="E3426" s="3">
        <v>7</v>
      </c>
      <c r="F3426" s="3">
        <v>27</v>
      </c>
      <c r="G3426" s="3">
        <v>160</v>
      </c>
      <c r="H3426" s="3">
        <v>17.66637967466</v>
      </c>
      <c r="I3426" s="3">
        <v>9.80322265625</v>
      </c>
      <c r="J3426" s="3">
        <v>0.99165455382882095</v>
      </c>
      <c r="K3426" s="3">
        <v>0.97550207447779003</v>
      </c>
      <c r="L3426" s="3">
        <v>1.0199329276642899</v>
      </c>
      <c r="M3426" s="3">
        <f t="shared" si="212"/>
        <v>0.99569651865696684</v>
      </c>
      <c r="N3426" s="3">
        <v>1.0049745162049899</v>
      </c>
      <c r="O3426" s="3">
        <v>0.98520450623457101</v>
      </c>
      <c r="P3426" s="3">
        <v>0.98270995172381304</v>
      </c>
      <c r="Q3426" s="3">
        <f t="shared" si="213"/>
        <v>0.9909629913877912</v>
      </c>
      <c r="R3426" s="3">
        <f t="shared" si="214"/>
        <v>0.99524601404094448</v>
      </c>
      <c r="S3426" s="3">
        <f t="shared" si="215"/>
        <v>0.76466656477675321</v>
      </c>
    </row>
    <row r="3427" spans="1:19" s="5" customFormat="1" ht="12.75" x14ac:dyDescent="0.2">
      <c r="A3427" s="3" t="s">
        <v>2623</v>
      </c>
      <c r="B3427" s="3" t="s">
        <v>2624</v>
      </c>
      <c r="C3427" s="3">
        <v>54.36</v>
      </c>
      <c r="D3427" s="3">
        <v>4</v>
      </c>
      <c r="E3427" s="3">
        <v>12</v>
      </c>
      <c r="F3427" s="3">
        <v>103</v>
      </c>
      <c r="G3427" s="3">
        <v>195</v>
      </c>
      <c r="H3427" s="3">
        <v>22.19294500466</v>
      </c>
      <c r="I3427" s="3">
        <v>5.70654296875</v>
      </c>
      <c r="J3427" s="3">
        <v>1.0513007817606701</v>
      </c>
      <c r="K3427" s="3">
        <v>0.968144555258872</v>
      </c>
      <c r="L3427" s="3">
        <v>1.06580814666442</v>
      </c>
      <c r="M3427" s="3">
        <f t="shared" si="212"/>
        <v>1.0284178278946541</v>
      </c>
      <c r="N3427" s="3">
        <v>0.99521748346390004</v>
      </c>
      <c r="O3427" s="3">
        <v>1.05882724663546</v>
      </c>
      <c r="P3427" s="3">
        <v>0.99565648471573398</v>
      </c>
      <c r="Q3427" s="3">
        <f t="shared" si="213"/>
        <v>1.0165670716050312</v>
      </c>
      <c r="R3427" s="3">
        <f t="shared" si="214"/>
        <v>0.98847671056628472</v>
      </c>
      <c r="S3427" s="3">
        <f t="shared" si="215"/>
        <v>0.76504874591866745</v>
      </c>
    </row>
    <row r="3428" spans="1:19" s="5" customFormat="1" ht="12.75" x14ac:dyDescent="0.2">
      <c r="A3428" s="3" t="s">
        <v>701</v>
      </c>
      <c r="B3428" s="3" t="s">
        <v>702</v>
      </c>
      <c r="C3428" s="3">
        <v>2.4</v>
      </c>
      <c r="D3428" s="3">
        <v>2</v>
      </c>
      <c r="E3428" s="3">
        <v>3</v>
      </c>
      <c r="F3428" s="3">
        <v>5</v>
      </c>
      <c r="G3428" s="3">
        <v>915</v>
      </c>
      <c r="H3428" s="3">
        <v>103.35887909466</v>
      </c>
      <c r="I3428" s="3">
        <v>5.80810546875</v>
      </c>
      <c r="J3428" s="3">
        <v>0.95318511722982602</v>
      </c>
      <c r="K3428" s="3">
        <v>0.95971858058748405</v>
      </c>
      <c r="L3428" s="3">
        <v>1.0312811417274801</v>
      </c>
      <c r="M3428" s="3">
        <f t="shared" si="212"/>
        <v>0.98139494651492998</v>
      </c>
      <c r="N3428" s="3">
        <v>0.94494462426466497</v>
      </c>
      <c r="O3428" s="3">
        <v>1.03909827136738</v>
      </c>
      <c r="P3428" s="3">
        <v>0.91742880827004203</v>
      </c>
      <c r="Q3428" s="3">
        <f t="shared" si="213"/>
        <v>0.96715723463402903</v>
      </c>
      <c r="R3428" s="3">
        <f t="shared" si="214"/>
        <v>0.98549237294173864</v>
      </c>
      <c r="S3428" s="3">
        <f t="shared" si="215"/>
        <v>0.76516073434364307</v>
      </c>
    </row>
    <row r="3429" spans="1:19" s="5" customFormat="1" ht="12.75" x14ac:dyDescent="0.2">
      <c r="A3429" s="3" t="s">
        <v>1413</v>
      </c>
      <c r="B3429" s="3" t="s">
        <v>1414</v>
      </c>
      <c r="C3429" s="3">
        <v>36.36</v>
      </c>
      <c r="D3429" s="3">
        <v>7</v>
      </c>
      <c r="E3429" s="3">
        <v>7</v>
      </c>
      <c r="F3429" s="3">
        <v>48</v>
      </c>
      <c r="G3429" s="3">
        <v>220</v>
      </c>
      <c r="H3429" s="3">
        <v>25.520885594660001</v>
      </c>
      <c r="I3429" s="3">
        <v>10.44775390625</v>
      </c>
      <c r="J3429" s="3">
        <v>1.0078178801295301</v>
      </c>
      <c r="K3429" s="3">
        <v>1.0198578880414699</v>
      </c>
      <c r="L3429" s="3">
        <v>0.99596743701793</v>
      </c>
      <c r="M3429" s="3">
        <f t="shared" si="212"/>
        <v>1.00788106839631</v>
      </c>
      <c r="N3429" s="3">
        <v>1.0270026163797601</v>
      </c>
      <c r="O3429" s="3">
        <v>0.97539087295686699</v>
      </c>
      <c r="P3429" s="3">
        <v>1.0415863829359</v>
      </c>
      <c r="Q3429" s="3">
        <f t="shared" si="213"/>
        <v>1.0146599574241757</v>
      </c>
      <c r="R3429" s="3">
        <f t="shared" si="214"/>
        <v>1.0067258818926443</v>
      </c>
      <c r="S3429" s="3">
        <f t="shared" si="215"/>
        <v>0.76549643848110027</v>
      </c>
    </row>
    <row r="3430" spans="1:19" s="5" customFormat="1" ht="12.75" x14ac:dyDescent="0.2">
      <c r="A3430" s="3" t="s">
        <v>4983</v>
      </c>
      <c r="B3430" s="3" t="s">
        <v>4984</v>
      </c>
      <c r="C3430" s="3">
        <v>2.61</v>
      </c>
      <c r="D3430" s="3">
        <v>2</v>
      </c>
      <c r="E3430" s="3">
        <v>2</v>
      </c>
      <c r="F3430" s="3">
        <v>2</v>
      </c>
      <c r="G3430" s="3">
        <v>765</v>
      </c>
      <c r="H3430" s="3">
        <v>90.418006014659895</v>
      </c>
      <c r="I3430" s="3">
        <v>9.36376953125</v>
      </c>
      <c r="J3430" s="3">
        <v>1.04978806285335</v>
      </c>
      <c r="K3430" s="3">
        <v>0.97679480575277999</v>
      </c>
      <c r="L3430" s="3"/>
      <c r="M3430" s="3">
        <f t="shared" si="212"/>
        <v>1.013291434303065</v>
      </c>
      <c r="N3430" s="3">
        <v>0.93886100815489704</v>
      </c>
      <c r="O3430" s="3">
        <v>1.0441437220495899</v>
      </c>
      <c r="P3430" s="3"/>
      <c r="Q3430" s="3">
        <f t="shared" si="213"/>
        <v>0.99150236510224343</v>
      </c>
      <c r="R3430" s="3">
        <f t="shared" si="214"/>
        <v>0.97849673996720599</v>
      </c>
      <c r="S3430" s="3">
        <f t="shared" si="215"/>
        <v>0.76614110468441887</v>
      </c>
    </row>
    <row r="3431" spans="1:19" s="5" customFormat="1" ht="12.75" x14ac:dyDescent="0.2">
      <c r="A3431" s="3" t="s">
        <v>3011</v>
      </c>
      <c r="B3431" s="3" t="s">
        <v>3012</v>
      </c>
      <c r="C3431" s="3">
        <v>49.02</v>
      </c>
      <c r="D3431" s="3">
        <v>4</v>
      </c>
      <c r="E3431" s="3">
        <v>5</v>
      </c>
      <c r="F3431" s="3">
        <v>30</v>
      </c>
      <c r="G3431" s="3">
        <v>102</v>
      </c>
      <c r="H3431" s="3">
        <v>11.52289476466</v>
      </c>
      <c r="I3431" s="3">
        <v>8.45556640625</v>
      </c>
      <c r="J3431" s="3">
        <v>1.00395315721975</v>
      </c>
      <c r="K3431" s="3">
        <v>1.0637484861123701</v>
      </c>
      <c r="L3431" s="3">
        <v>1.0040498128517299</v>
      </c>
      <c r="M3431" s="3">
        <f t="shared" si="212"/>
        <v>1.0239171520612833</v>
      </c>
      <c r="N3431" s="3">
        <v>0.96300255429152604</v>
      </c>
      <c r="O3431" s="3">
        <v>1.04929607223215</v>
      </c>
      <c r="P3431" s="3">
        <v>1.02823988053877</v>
      </c>
      <c r="Q3431" s="3">
        <f t="shared" si="213"/>
        <v>1.0135128356874821</v>
      </c>
      <c r="R3431" s="3">
        <f t="shared" si="214"/>
        <v>0.98983871268016566</v>
      </c>
      <c r="S3431" s="3">
        <f t="shared" si="215"/>
        <v>0.76649281371364519</v>
      </c>
    </row>
    <row r="3432" spans="1:19" s="5" customFormat="1" ht="12.75" x14ac:dyDescent="0.2">
      <c r="A3432" s="3" t="s">
        <v>7303</v>
      </c>
      <c r="B3432" s="3" t="s">
        <v>7304</v>
      </c>
      <c r="C3432" s="3">
        <v>2.4700000000000002</v>
      </c>
      <c r="D3432" s="3">
        <v>2</v>
      </c>
      <c r="E3432" s="3">
        <v>5</v>
      </c>
      <c r="F3432" s="3">
        <v>7</v>
      </c>
      <c r="G3432" s="3">
        <v>2026</v>
      </c>
      <c r="H3432" s="3">
        <v>232.26350707466099</v>
      </c>
      <c r="I3432" s="3">
        <v>7.02001953125</v>
      </c>
      <c r="J3432" s="3">
        <v>1.1682927857718799</v>
      </c>
      <c r="K3432" s="3">
        <v>0.95706546707808904</v>
      </c>
      <c r="L3432" s="3"/>
      <c r="M3432" s="3">
        <f t="shared" si="212"/>
        <v>1.0626791264249844</v>
      </c>
      <c r="N3432" s="3">
        <v>1.00883971712535</v>
      </c>
      <c r="O3432" s="3">
        <v>1.0438832608134401</v>
      </c>
      <c r="P3432" s="3"/>
      <c r="Q3432" s="3">
        <f t="shared" si="213"/>
        <v>1.0263614889693951</v>
      </c>
      <c r="R3432" s="3">
        <f t="shared" si="214"/>
        <v>0.96582445579996712</v>
      </c>
      <c r="S3432" s="3">
        <f t="shared" si="215"/>
        <v>0.76674123546763961</v>
      </c>
    </row>
    <row r="3433" spans="1:19" s="5" customFormat="1" ht="12.75" x14ac:dyDescent="0.2">
      <c r="A3433" s="3" t="s">
        <v>1459</v>
      </c>
      <c r="B3433" s="3" t="s">
        <v>1460</v>
      </c>
      <c r="C3433" s="3">
        <v>35.53</v>
      </c>
      <c r="D3433" s="3">
        <v>22</v>
      </c>
      <c r="E3433" s="3">
        <v>35</v>
      </c>
      <c r="F3433" s="3">
        <v>210</v>
      </c>
      <c r="G3433" s="3">
        <v>971</v>
      </c>
      <c r="H3433" s="3">
        <v>106.42636716465999</v>
      </c>
      <c r="I3433" s="3">
        <v>7.56201171875</v>
      </c>
      <c r="J3433" s="3">
        <v>1.0412388675017801</v>
      </c>
      <c r="K3433" s="3">
        <v>0.975880985724634</v>
      </c>
      <c r="L3433" s="3">
        <v>1.03327631145149</v>
      </c>
      <c r="M3433" s="3">
        <f t="shared" si="212"/>
        <v>1.0167987215593015</v>
      </c>
      <c r="N3433" s="3">
        <v>0.99902955919841596</v>
      </c>
      <c r="O3433" s="3">
        <v>1.0349983192318299</v>
      </c>
      <c r="P3433" s="3">
        <v>0.99316742427214699</v>
      </c>
      <c r="Q3433" s="3">
        <f t="shared" si="213"/>
        <v>1.0090651009007976</v>
      </c>
      <c r="R3433" s="3">
        <f t="shared" si="214"/>
        <v>0.99239414793259761</v>
      </c>
      <c r="S3433" s="3">
        <f t="shared" si="215"/>
        <v>0.76703696017592404</v>
      </c>
    </row>
    <row r="3434" spans="1:19" s="5" customFormat="1" ht="12.75" x14ac:dyDescent="0.2">
      <c r="A3434" s="3" t="s">
        <v>1507</v>
      </c>
      <c r="B3434" s="3" t="s">
        <v>1508</v>
      </c>
      <c r="C3434" s="3">
        <v>29.72</v>
      </c>
      <c r="D3434" s="3">
        <v>39</v>
      </c>
      <c r="E3434" s="3">
        <v>40</v>
      </c>
      <c r="F3434" s="3">
        <v>139</v>
      </c>
      <c r="G3434" s="3">
        <v>1329</v>
      </c>
      <c r="H3434" s="3">
        <v>153.53979866466</v>
      </c>
      <c r="I3434" s="3">
        <v>5.82080078125</v>
      </c>
      <c r="J3434" s="3">
        <v>0.98496371787509296</v>
      </c>
      <c r="K3434" s="3">
        <v>1.05676395802878</v>
      </c>
      <c r="L3434" s="3">
        <v>0.99030651886132404</v>
      </c>
      <c r="M3434" s="3">
        <f t="shared" si="212"/>
        <v>1.0106780649217324</v>
      </c>
      <c r="N3434" s="3">
        <v>1.0369910793085599</v>
      </c>
      <c r="O3434" s="3">
        <v>0.98509975783977499</v>
      </c>
      <c r="P3434" s="3">
        <v>1.0374314582683799</v>
      </c>
      <c r="Q3434" s="3">
        <f t="shared" si="213"/>
        <v>1.019840765138905</v>
      </c>
      <c r="R3434" s="3">
        <f t="shared" si="214"/>
        <v>1.0090658940123354</v>
      </c>
      <c r="S3434" s="3">
        <f t="shared" si="215"/>
        <v>0.76705152472359162</v>
      </c>
    </row>
    <row r="3435" spans="1:19" s="5" customFormat="1" ht="12.75" x14ac:dyDescent="0.2">
      <c r="A3435" s="3" t="s">
        <v>7797</v>
      </c>
      <c r="B3435" s="3" t="s">
        <v>7798</v>
      </c>
      <c r="C3435" s="3">
        <v>12.07</v>
      </c>
      <c r="D3435" s="3">
        <v>4</v>
      </c>
      <c r="E3435" s="3">
        <v>4</v>
      </c>
      <c r="F3435" s="3">
        <v>8</v>
      </c>
      <c r="G3435" s="3">
        <v>348</v>
      </c>
      <c r="H3435" s="3">
        <v>38.078804524660001</v>
      </c>
      <c r="I3435" s="3">
        <v>4.91943359375</v>
      </c>
      <c r="J3435" s="3">
        <v>1.0003378940069201</v>
      </c>
      <c r="K3435" s="3">
        <v>0.95035785583615595</v>
      </c>
      <c r="L3435" s="3">
        <v>0.98855138633320305</v>
      </c>
      <c r="M3435" s="3">
        <f t="shared" si="212"/>
        <v>0.97974904539209307</v>
      </c>
      <c r="N3435" s="3">
        <v>1.0440817174986501</v>
      </c>
      <c r="O3435" s="3">
        <v>0.98331363907986302</v>
      </c>
      <c r="P3435" s="3">
        <v>0.94320502932304195</v>
      </c>
      <c r="Q3435" s="3">
        <f t="shared" si="213"/>
        <v>0.99020012863385176</v>
      </c>
      <c r="R3435" s="3">
        <f t="shared" si="214"/>
        <v>1.0106671022451226</v>
      </c>
      <c r="S3435" s="3">
        <f t="shared" si="215"/>
        <v>0.76714735902428077</v>
      </c>
    </row>
    <row r="3436" spans="1:19" s="5" customFormat="1" ht="12.75" x14ac:dyDescent="0.2">
      <c r="A3436" s="3" t="s">
        <v>841</v>
      </c>
      <c r="B3436" s="3" t="s">
        <v>842</v>
      </c>
      <c r="C3436" s="3">
        <v>24.7</v>
      </c>
      <c r="D3436" s="3">
        <v>9</v>
      </c>
      <c r="E3436" s="3">
        <v>10</v>
      </c>
      <c r="F3436" s="3">
        <v>30</v>
      </c>
      <c r="G3436" s="3">
        <v>494</v>
      </c>
      <c r="H3436" s="3">
        <v>54.547704394660101</v>
      </c>
      <c r="I3436" s="3">
        <v>7.09326171875</v>
      </c>
      <c r="J3436" s="3">
        <v>1.05611827305507</v>
      </c>
      <c r="K3436" s="3">
        <v>1.0031087947956601</v>
      </c>
      <c r="L3436" s="3">
        <v>1.0245532099191601</v>
      </c>
      <c r="M3436" s="3">
        <f t="shared" si="212"/>
        <v>1.0279267592566301</v>
      </c>
      <c r="N3436" s="3">
        <v>1.0101873439439999</v>
      </c>
      <c r="O3436" s="3">
        <v>0.98048753937239796</v>
      </c>
      <c r="P3436" s="3">
        <v>1.0653110898731799</v>
      </c>
      <c r="Q3436" s="3">
        <f t="shared" si="213"/>
        <v>1.0186619910631924</v>
      </c>
      <c r="R3436" s="3">
        <f t="shared" si="214"/>
        <v>0.99098693743498056</v>
      </c>
      <c r="S3436" s="3">
        <f t="shared" si="215"/>
        <v>0.76714801266494637</v>
      </c>
    </row>
    <row r="3437" spans="1:19" s="5" customFormat="1" ht="12.75" x14ac:dyDescent="0.2">
      <c r="A3437" s="3" t="s">
        <v>7043</v>
      </c>
      <c r="B3437" s="3" t="s">
        <v>7044</v>
      </c>
      <c r="C3437" s="3">
        <v>1.36</v>
      </c>
      <c r="D3437" s="3">
        <v>1</v>
      </c>
      <c r="E3437" s="3">
        <v>1</v>
      </c>
      <c r="F3437" s="3">
        <v>2</v>
      </c>
      <c r="G3437" s="3">
        <v>441</v>
      </c>
      <c r="H3437" s="3">
        <v>50.555158874660002</v>
      </c>
      <c r="I3437" s="3">
        <v>8.51416015625</v>
      </c>
      <c r="J3437" s="3"/>
      <c r="K3437" s="3">
        <v>0.94608740220282705</v>
      </c>
      <c r="L3437" s="3">
        <v>1.0373939037152999</v>
      </c>
      <c r="M3437" s="3">
        <f t="shared" si="212"/>
        <v>0.99174065295906355</v>
      </c>
      <c r="N3437" s="3"/>
      <c r="O3437" s="3">
        <v>0.98057423107960595</v>
      </c>
      <c r="P3437" s="3">
        <v>1.0396687734179</v>
      </c>
      <c r="Q3437" s="3">
        <f t="shared" si="213"/>
        <v>1.0101215022487531</v>
      </c>
      <c r="R3437" s="3">
        <f t="shared" si="214"/>
        <v>1.0185339274283518</v>
      </c>
      <c r="S3437" s="3">
        <f t="shared" si="215"/>
        <v>0.76754279788942514</v>
      </c>
    </row>
    <row r="3438" spans="1:19" s="5" customFormat="1" ht="12.75" x14ac:dyDescent="0.2">
      <c r="A3438" s="3" t="s">
        <v>7579</v>
      </c>
      <c r="B3438" s="3" t="s">
        <v>7580</v>
      </c>
      <c r="C3438" s="3">
        <v>36.32</v>
      </c>
      <c r="D3438" s="3">
        <v>23</v>
      </c>
      <c r="E3438" s="3">
        <v>26</v>
      </c>
      <c r="F3438" s="3">
        <v>117</v>
      </c>
      <c r="G3438" s="3">
        <v>782</v>
      </c>
      <c r="H3438" s="3">
        <v>85.555300504659996</v>
      </c>
      <c r="I3438" s="3">
        <v>5.85888671875</v>
      </c>
      <c r="J3438" s="3">
        <v>0.97534844183015901</v>
      </c>
      <c r="K3438" s="3">
        <v>0.99300087274902604</v>
      </c>
      <c r="L3438" s="3">
        <v>1.00811705464084</v>
      </c>
      <c r="M3438" s="3">
        <f t="shared" si="212"/>
        <v>0.99215545640667502</v>
      </c>
      <c r="N3438" s="3">
        <v>0.97989662551560497</v>
      </c>
      <c r="O3438" s="3">
        <v>0.98659119918556404</v>
      </c>
      <c r="P3438" s="3">
        <v>0.99946802758684605</v>
      </c>
      <c r="Q3438" s="3">
        <f t="shared" si="213"/>
        <v>0.98865195076267165</v>
      </c>
      <c r="R3438" s="3">
        <f t="shared" si="214"/>
        <v>0.99646879365387742</v>
      </c>
      <c r="S3438" s="3">
        <f t="shared" si="215"/>
        <v>0.76754999041620509</v>
      </c>
    </row>
    <row r="3439" spans="1:19" s="5" customFormat="1" ht="12.75" x14ac:dyDescent="0.2">
      <c r="A3439" s="3" t="s">
        <v>3643</v>
      </c>
      <c r="B3439" s="3" t="s">
        <v>3644</v>
      </c>
      <c r="C3439" s="3">
        <v>31.68</v>
      </c>
      <c r="D3439" s="3">
        <v>16</v>
      </c>
      <c r="E3439" s="3">
        <v>16</v>
      </c>
      <c r="F3439" s="3">
        <v>115</v>
      </c>
      <c r="G3439" s="3">
        <v>647</v>
      </c>
      <c r="H3439" s="3">
        <v>69.056127684660197</v>
      </c>
      <c r="I3439" s="3">
        <v>8.16259765625</v>
      </c>
      <c r="J3439" s="3">
        <v>1.0414130727855</v>
      </c>
      <c r="K3439" s="3">
        <v>0.96312604966093796</v>
      </c>
      <c r="L3439" s="3">
        <v>1.0229989760806799</v>
      </c>
      <c r="M3439" s="3">
        <f t="shared" si="212"/>
        <v>1.009179366175706</v>
      </c>
      <c r="N3439" s="3">
        <v>1.0131072800638199</v>
      </c>
      <c r="O3439" s="3">
        <v>1.03760344205362</v>
      </c>
      <c r="P3439" s="3">
        <v>0.94145428211700899</v>
      </c>
      <c r="Q3439" s="3">
        <f t="shared" si="213"/>
        <v>0.99738833474481636</v>
      </c>
      <c r="R3439" s="3">
        <f t="shared" si="214"/>
        <v>0.98831621827983673</v>
      </c>
      <c r="S3439" s="3">
        <f t="shared" si="215"/>
        <v>0.76767270370891938</v>
      </c>
    </row>
    <row r="3440" spans="1:19" s="5" customFormat="1" ht="12.75" x14ac:dyDescent="0.2">
      <c r="A3440" s="3" t="s">
        <v>2055</v>
      </c>
      <c r="B3440" s="3" t="s">
        <v>2056</v>
      </c>
      <c r="C3440" s="3">
        <v>30.13</v>
      </c>
      <c r="D3440" s="3">
        <v>9</v>
      </c>
      <c r="E3440" s="3">
        <v>9</v>
      </c>
      <c r="F3440" s="3">
        <v>65</v>
      </c>
      <c r="G3440" s="3">
        <v>312</v>
      </c>
      <c r="H3440" s="3">
        <v>32.372516814660003</v>
      </c>
      <c r="I3440" s="3">
        <v>7.72314453125</v>
      </c>
      <c r="J3440" s="3">
        <v>0.95745477415260005</v>
      </c>
      <c r="K3440" s="3">
        <v>0.93635759650374695</v>
      </c>
      <c r="L3440" s="3">
        <v>1.0228435455187299</v>
      </c>
      <c r="M3440" s="3">
        <f t="shared" si="212"/>
        <v>0.97221863872502556</v>
      </c>
      <c r="N3440" s="3">
        <v>1.037291482846</v>
      </c>
      <c r="O3440" s="3">
        <v>0.958180153525239</v>
      </c>
      <c r="P3440" s="3">
        <v>0.86894763276481601</v>
      </c>
      <c r="Q3440" s="3">
        <f t="shared" si="213"/>
        <v>0.95480642304535168</v>
      </c>
      <c r="R3440" s="3">
        <f t="shared" si="214"/>
        <v>0.98209022643043709</v>
      </c>
      <c r="S3440" s="3">
        <f t="shared" si="215"/>
        <v>0.76802692992193422</v>
      </c>
    </row>
    <row r="3441" spans="1:19" s="5" customFormat="1" ht="12.75" x14ac:dyDescent="0.2">
      <c r="A3441" s="3" t="s">
        <v>6273</v>
      </c>
      <c r="B3441" s="3" t="s">
        <v>6274</v>
      </c>
      <c r="C3441" s="3">
        <v>37.880000000000003</v>
      </c>
      <c r="D3441" s="3">
        <v>9</v>
      </c>
      <c r="E3441" s="3">
        <v>9</v>
      </c>
      <c r="F3441" s="3">
        <v>39</v>
      </c>
      <c r="G3441" s="3">
        <v>330</v>
      </c>
      <c r="H3441" s="3">
        <v>34.757456674659998</v>
      </c>
      <c r="I3441" s="3">
        <v>7.89892578125</v>
      </c>
      <c r="J3441" s="3">
        <v>1.05418218524912</v>
      </c>
      <c r="K3441" s="3">
        <v>0.995006751036145</v>
      </c>
      <c r="L3441" s="3">
        <v>0.98567063023888801</v>
      </c>
      <c r="M3441" s="3">
        <f t="shared" si="212"/>
        <v>1.0116198555080509</v>
      </c>
      <c r="N3441" s="3">
        <v>1.0129554739917499</v>
      </c>
      <c r="O3441" s="3">
        <v>1.01360493533042</v>
      </c>
      <c r="P3441" s="3">
        <v>1.0292100855760999</v>
      </c>
      <c r="Q3441" s="3">
        <f t="shared" si="213"/>
        <v>1.01859016496609</v>
      </c>
      <c r="R3441" s="3">
        <f t="shared" si="214"/>
        <v>1.0068902457974578</v>
      </c>
      <c r="S3441" s="3">
        <f t="shared" si="215"/>
        <v>0.76822235687080553</v>
      </c>
    </row>
    <row r="3442" spans="1:19" s="5" customFormat="1" ht="12.75" x14ac:dyDescent="0.2">
      <c r="A3442" s="3" t="s">
        <v>3705</v>
      </c>
      <c r="B3442" s="3" t="s">
        <v>3706</v>
      </c>
      <c r="C3442" s="3">
        <v>32.79</v>
      </c>
      <c r="D3442" s="3">
        <v>1</v>
      </c>
      <c r="E3442" s="3">
        <v>3</v>
      </c>
      <c r="F3442" s="3">
        <v>7</v>
      </c>
      <c r="G3442" s="3">
        <v>122</v>
      </c>
      <c r="H3442" s="3">
        <v>14.12416981466</v>
      </c>
      <c r="I3442" s="3">
        <v>5.12255859375</v>
      </c>
      <c r="J3442" s="3">
        <v>0.95104837571842804</v>
      </c>
      <c r="K3442" s="3"/>
      <c r="L3442" s="3">
        <v>1.0668281923182801</v>
      </c>
      <c r="M3442" s="3">
        <f t="shared" si="212"/>
        <v>1.0089382840183541</v>
      </c>
      <c r="N3442" s="3">
        <v>1.0159409812503</v>
      </c>
      <c r="O3442" s="3"/>
      <c r="P3442" s="3">
        <v>1.0417577438113801</v>
      </c>
      <c r="Q3442" s="3">
        <f t="shared" si="213"/>
        <v>1.0288493625308401</v>
      </c>
      <c r="R3442" s="3">
        <f t="shared" si="214"/>
        <v>1.0197346842992072</v>
      </c>
      <c r="S3442" s="3">
        <f t="shared" si="215"/>
        <v>0.76904015385957158</v>
      </c>
    </row>
    <row r="3443" spans="1:19" s="5" customFormat="1" ht="12.75" x14ac:dyDescent="0.2">
      <c r="A3443" s="3" t="s">
        <v>4693</v>
      </c>
      <c r="B3443" s="3" t="s">
        <v>4694</v>
      </c>
      <c r="C3443" s="3">
        <v>30.23</v>
      </c>
      <c r="D3443" s="3">
        <v>1</v>
      </c>
      <c r="E3443" s="3">
        <v>3</v>
      </c>
      <c r="F3443" s="3">
        <v>5</v>
      </c>
      <c r="G3443" s="3">
        <v>86</v>
      </c>
      <c r="H3443" s="3">
        <v>9.7361896146600007</v>
      </c>
      <c r="I3443" s="3">
        <v>9.53955078125</v>
      </c>
      <c r="J3443" s="3">
        <v>0.94979469632251401</v>
      </c>
      <c r="K3443" s="3">
        <v>1.0495731140719899</v>
      </c>
      <c r="L3443" s="3"/>
      <c r="M3443" s="3">
        <f t="shared" si="212"/>
        <v>0.99968390519725192</v>
      </c>
      <c r="N3443" s="3">
        <v>0.97369983164668505</v>
      </c>
      <c r="O3443" s="3">
        <v>0.99172242054299398</v>
      </c>
      <c r="P3443" s="3"/>
      <c r="Q3443" s="3">
        <f t="shared" si="213"/>
        <v>0.98271112609483957</v>
      </c>
      <c r="R3443" s="3">
        <f t="shared" si="214"/>
        <v>0.98302185419393806</v>
      </c>
      <c r="S3443" s="3">
        <f t="shared" si="215"/>
        <v>0.76963361788676787</v>
      </c>
    </row>
    <row r="3444" spans="1:19" s="5" customFormat="1" ht="12.75" x14ac:dyDescent="0.2">
      <c r="A3444" s="3" t="s">
        <v>4151</v>
      </c>
      <c r="B3444" s="3" t="s">
        <v>4152</v>
      </c>
      <c r="C3444" s="3">
        <v>44.74</v>
      </c>
      <c r="D3444" s="3">
        <v>1</v>
      </c>
      <c r="E3444" s="3">
        <v>6</v>
      </c>
      <c r="F3444" s="3">
        <v>13</v>
      </c>
      <c r="G3444" s="3">
        <v>152</v>
      </c>
      <c r="H3444" s="3">
        <v>17.294034774659998</v>
      </c>
      <c r="I3444" s="3">
        <v>8.70458984375</v>
      </c>
      <c r="J3444" s="3">
        <v>0.82765360985016201</v>
      </c>
      <c r="K3444" s="3">
        <v>1.11721626625029</v>
      </c>
      <c r="L3444" s="3"/>
      <c r="M3444" s="3">
        <f t="shared" si="212"/>
        <v>0.97243493805022596</v>
      </c>
      <c r="N3444" s="3">
        <v>0.79990940596778104</v>
      </c>
      <c r="O3444" s="3">
        <v>1.0226820306270199</v>
      </c>
      <c r="P3444" s="3"/>
      <c r="Q3444" s="3">
        <f t="shared" si="213"/>
        <v>0.91129571829740041</v>
      </c>
      <c r="R3444" s="3">
        <f t="shared" si="214"/>
        <v>0.93712770144251267</v>
      </c>
      <c r="S3444" s="3">
        <f t="shared" si="215"/>
        <v>0.76969568853021664</v>
      </c>
    </row>
    <row r="3445" spans="1:19" s="5" customFormat="1" ht="12.75" x14ac:dyDescent="0.2">
      <c r="A3445" s="3" t="s">
        <v>177</v>
      </c>
      <c r="B3445" s="3" t="s">
        <v>178</v>
      </c>
      <c r="C3445" s="3">
        <v>41.66</v>
      </c>
      <c r="D3445" s="3">
        <v>25</v>
      </c>
      <c r="E3445" s="3">
        <v>38</v>
      </c>
      <c r="F3445" s="3">
        <v>297</v>
      </c>
      <c r="G3445" s="3">
        <v>929</v>
      </c>
      <c r="H3445" s="3">
        <v>102.76037728466</v>
      </c>
      <c r="I3445" s="3">
        <v>7.43017578125</v>
      </c>
      <c r="J3445" s="3">
        <v>1.0428454340650399</v>
      </c>
      <c r="K3445" s="3">
        <v>0.955327436923462</v>
      </c>
      <c r="L3445" s="3">
        <v>1.01224383054703</v>
      </c>
      <c r="M3445" s="3">
        <f t="shared" si="212"/>
        <v>1.0034722338451774</v>
      </c>
      <c r="N3445" s="3">
        <v>0.98282063966647604</v>
      </c>
      <c r="O3445" s="3">
        <v>1.01446830437274</v>
      </c>
      <c r="P3445" s="3">
        <v>0.98734775575384004</v>
      </c>
      <c r="Q3445" s="3">
        <f t="shared" si="213"/>
        <v>0.99487889993101863</v>
      </c>
      <c r="R3445" s="3">
        <f t="shared" si="214"/>
        <v>0.99143640090445739</v>
      </c>
      <c r="S3445" s="3">
        <f t="shared" si="215"/>
        <v>0.77012614149315695</v>
      </c>
    </row>
    <row r="3446" spans="1:19" s="5" customFormat="1" ht="12.75" x14ac:dyDescent="0.2">
      <c r="A3446" s="3" t="s">
        <v>805</v>
      </c>
      <c r="B3446" s="3" t="s">
        <v>806</v>
      </c>
      <c r="C3446" s="3">
        <v>10.71</v>
      </c>
      <c r="D3446" s="3">
        <v>2</v>
      </c>
      <c r="E3446" s="3">
        <v>5</v>
      </c>
      <c r="F3446" s="3">
        <v>17</v>
      </c>
      <c r="G3446" s="3">
        <v>448</v>
      </c>
      <c r="H3446" s="3">
        <v>52.386622224660002</v>
      </c>
      <c r="I3446" s="3">
        <v>8.38232421875</v>
      </c>
      <c r="J3446" s="3">
        <v>1.05776204821369</v>
      </c>
      <c r="K3446" s="3">
        <v>0.92600382736230302</v>
      </c>
      <c r="L3446" s="3">
        <v>1.0646983240047001</v>
      </c>
      <c r="M3446" s="3">
        <f t="shared" si="212"/>
        <v>1.0161547331935645</v>
      </c>
      <c r="N3446" s="3">
        <v>0.93974775858520099</v>
      </c>
      <c r="O3446" s="3">
        <v>1.0449367364940001</v>
      </c>
      <c r="P3446" s="3">
        <v>1.0125725138824</v>
      </c>
      <c r="Q3446" s="3">
        <f t="shared" si="213"/>
        <v>0.99908566965386703</v>
      </c>
      <c r="R3446" s="3">
        <f t="shared" si="214"/>
        <v>0.98320229884079469</v>
      </c>
      <c r="S3446" s="3">
        <f t="shared" si="215"/>
        <v>0.77100612049417649</v>
      </c>
    </row>
    <row r="3447" spans="1:19" s="5" customFormat="1" ht="12.75" x14ac:dyDescent="0.2">
      <c r="A3447" s="3" t="s">
        <v>459</v>
      </c>
      <c r="B3447" s="3" t="s">
        <v>460</v>
      </c>
      <c r="C3447" s="3">
        <v>48.59</v>
      </c>
      <c r="D3447" s="3">
        <v>8</v>
      </c>
      <c r="E3447" s="3">
        <v>8</v>
      </c>
      <c r="F3447" s="3">
        <v>71</v>
      </c>
      <c r="G3447" s="3">
        <v>142</v>
      </c>
      <c r="H3447" s="3">
        <v>17.003719114660001</v>
      </c>
      <c r="I3447" s="3">
        <v>6.17626953125</v>
      </c>
      <c r="J3447" s="3">
        <v>0.98371405692760505</v>
      </c>
      <c r="K3447" s="3">
        <v>1.0028072236765899</v>
      </c>
      <c r="L3447" s="3">
        <v>1.0020132259971599</v>
      </c>
      <c r="M3447" s="3">
        <f t="shared" si="212"/>
        <v>0.99617816886711841</v>
      </c>
      <c r="N3447" s="3">
        <v>0.99996160924539701</v>
      </c>
      <c r="O3447" s="3">
        <v>1.0315410940774901</v>
      </c>
      <c r="P3447" s="3">
        <v>0.97367469179231203</v>
      </c>
      <c r="Q3447" s="3">
        <f t="shared" si="213"/>
        <v>1.0017257983717329</v>
      </c>
      <c r="R3447" s="3">
        <f t="shared" si="214"/>
        <v>1.0055689129495011</v>
      </c>
      <c r="S3447" s="3">
        <f t="shared" si="215"/>
        <v>0.77151200070712944</v>
      </c>
    </row>
    <row r="3448" spans="1:19" s="5" customFormat="1" ht="12.75" x14ac:dyDescent="0.2">
      <c r="A3448" s="3" t="s">
        <v>3081</v>
      </c>
      <c r="B3448" s="3" t="s">
        <v>3082</v>
      </c>
      <c r="C3448" s="3">
        <v>1.55</v>
      </c>
      <c r="D3448" s="3">
        <v>2</v>
      </c>
      <c r="E3448" s="3">
        <v>2</v>
      </c>
      <c r="F3448" s="3">
        <v>4</v>
      </c>
      <c r="G3448" s="3">
        <v>1802</v>
      </c>
      <c r="H3448" s="3">
        <v>195.15726134466101</v>
      </c>
      <c r="I3448" s="3">
        <v>8.67529296875</v>
      </c>
      <c r="J3448" s="3">
        <v>0.50174199478664705</v>
      </c>
      <c r="K3448" s="3">
        <v>0.85371789197566605</v>
      </c>
      <c r="L3448" s="3">
        <v>1.18597532460356</v>
      </c>
      <c r="M3448" s="3">
        <f t="shared" si="212"/>
        <v>0.84714507045529108</v>
      </c>
      <c r="N3448" s="3">
        <v>0.77347507183044095</v>
      </c>
      <c r="O3448" s="3">
        <v>0.82000541362656398</v>
      </c>
      <c r="P3448" s="3">
        <v>1.1651255836519001</v>
      </c>
      <c r="Q3448" s="3">
        <f t="shared" si="213"/>
        <v>0.9195353563696349</v>
      </c>
      <c r="R3448" s="3">
        <f t="shared" si="214"/>
        <v>1.0854520535372274</v>
      </c>
      <c r="S3448" s="3">
        <f t="shared" si="215"/>
        <v>0.77154505413551766</v>
      </c>
    </row>
    <row r="3449" spans="1:19" s="5" customFormat="1" ht="12.75" x14ac:dyDescent="0.2">
      <c r="A3449" s="3" t="s">
        <v>4915</v>
      </c>
      <c r="B3449" s="3" t="s">
        <v>4916</v>
      </c>
      <c r="C3449" s="3">
        <v>4.97</v>
      </c>
      <c r="D3449" s="3">
        <v>4</v>
      </c>
      <c r="E3449" s="3">
        <v>4</v>
      </c>
      <c r="F3449" s="3">
        <v>6</v>
      </c>
      <c r="G3449" s="3">
        <v>946</v>
      </c>
      <c r="H3449" s="3">
        <v>105.91354646466</v>
      </c>
      <c r="I3449" s="3">
        <v>7.66455078125</v>
      </c>
      <c r="J3449" s="3">
        <v>0.95417450618480104</v>
      </c>
      <c r="K3449" s="3">
        <v>1.1354063186046399</v>
      </c>
      <c r="L3449" s="3">
        <v>1.08143386661486</v>
      </c>
      <c r="M3449" s="3">
        <f t="shared" si="212"/>
        <v>1.057004897134767</v>
      </c>
      <c r="N3449" s="3">
        <v>1.07758150073668</v>
      </c>
      <c r="O3449" s="3">
        <v>0.98026138560539999</v>
      </c>
      <c r="P3449" s="3">
        <v>1.1882360452928</v>
      </c>
      <c r="Q3449" s="3">
        <f t="shared" si="213"/>
        <v>1.0820263105449601</v>
      </c>
      <c r="R3449" s="3">
        <f t="shared" si="214"/>
        <v>1.0236719938365648</v>
      </c>
      <c r="S3449" s="3">
        <f t="shared" si="215"/>
        <v>0.77171817502561768</v>
      </c>
    </row>
    <row r="3450" spans="1:19" s="5" customFormat="1" ht="12.75" x14ac:dyDescent="0.2">
      <c r="A3450" s="3" t="s">
        <v>5621</v>
      </c>
      <c r="B3450" s="3" t="s">
        <v>5622</v>
      </c>
      <c r="C3450" s="3">
        <v>7.63</v>
      </c>
      <c r="D3450" s="3">
        <v>4</v>
      </c>
      <c r="E3450" s="3">
        <v>4</v>
      </c>
      <c r="F3450" s="3">
        <v>6</v>
      </c>
      <c r="G3450" s="3">
        <v>485</v>
      </c>
      <c r="H3450" s="3">
        <v>55.849401804659998</v>
      </c>
      <c r="I3450" s="3">
        <v>4.88134765625</v>
      </c>
      <c r="J3450" s="3">
        <v>1.0741965585290101</v>
      </c>
      <c r="K3450" s="3">
        <v>1.0216728570904701</v>
      </c>
      <c r="L3450" s="3">
        <v>1.06837247403671</v>
      </c>
      <c r="M3450" s="3">
        <f t="shared" si="212"/>
        <v>1.0547472965520635</v>
      </c>
      <c r="N3450" s="3">
        <v>0.99535289316536202</v>
      </c>
      <c r="O3450" s="3">
        <v>0.99919140761501102</v>
      </c>
      <c r="P3450" s="3">
        <v>1.1267048547901499</v>
      </c>
      <c r="Q3450" s="3">
        <f t="shared" si="213"/>
        <v>1.0404163851901742</v>
      </c>
      <c r="R3450" s="3">
        <f t="shared" si="214"/>
        <v>0.98641294326258377</v>
      </c>
      <c r="S3450" s="3">
        <f t="shared" si="215"/>
        <v>0.77213576376168958</v>
      </c>
    </row>
    <row r="3451" spans="1:19" s="5" customFormat="1" ht="12.75" x14ac:dyDescent="0.2">
      <c r="A3451" s="3" t="s">
        <v>4495</v>
      </c>
      <c r="B3451" s="3" t="s">
        <v>4496</v>
      </c>
      <c r="C3451" s="3">
        <v>27.41</v>
      </c>
      <c r="D3451" s="3">
        <v>48</v>
      </c>
      <c r="E3451" s="3">
        <v>57</v>
      </c>
      <c r="F3451" s="3">
        <v>144</v>
      </c>
      <c r="G3451" s="3">
        <v>2590</v>
      </c>
      <c r="H3451" s="3">
        <v>275.93512222466097</v>
      </c>
      <c r="I3451" s="3">
        <v>6.29052734375</v>
      </c>
      <c r="J3451" s="3">
        <v>0.91903822680092395</v>
      </c>
      <c r="K3451" s="3">
        <v>1.0812108812459</v>
      </c>
      <c r="L3451" s="3">
        <v>1.01345337232849</v>
      </c>
      <c r="M3451" s="3">
        <f t="shared" si="212"/>
        <v>1.0045674934584381</v>
      </c>
      <c r="N3451" s="3">
        <v>0.94822737601701601</v>
      </c>
      <c r="O3451" s="3">
        <v>0.94618968076871102</v>
      </c>
      <c r="P3451" s="3">
        <v>1.0627932615018101</v>
      </c>
      <c r="Q3451" s="3">
        <f t="shared" si="213"/>
        <v>0.98573677276251237</v>
      </c>
      <c r="R3451" s="3">
        <f t="shared" si="214"/>
        <v>0.98125489743740668</v>
      </c>
      <c r="S3451" s="3">
        <f t="shared" si="215"/>
        <v>0.77222748788340823</v>
      </c>
    </row>
    <row r="3452" spans="1:19" s="5" customFormat="1" ht="12.75" x14ac:dyDescent="0.2">
      <c r="A3452" s="3" t="s">
        <v>541</v>
      </c>
      <c r="B3452" s="3" t="s">
        <v>542</v>
      </c>
      <c r="C3452" s="3">
        <v>37.25</v>
      </c>
      <c r="D3452" s="3">
        <v>13</v>
      </c>
      <c r="E3452" s="3">
        <v>13</v>
      </c>
      <c r="F3452" s="3">
        <v>62</v>
      </c>
      <c r="G3452" s="3">
        <v>408</v>
      </c>
      <c r="H3452" s="3">
        <v>46.02069330466</v>
      </c>
      <c r="I3452" s="3">
        <v>7.04931640625</v>
      </c>
      <c r="J3452" s="3">
        <v>1.0149445624112301</v>
      </c>
      <c r="K3452" s="3">
        <v>0.961988150351892</v>
      </c>
      <c r="L3452" s="3">
        <v>1.0145548136312701</v>
      </c>
      <c r="M3452" s="3">
        <f t="shared" si="212"/>
        <v>0.99716250879813073</v>
      </c>
      <c r="N3452" s="3">
        <v>1.0066160451469599</v>
      </c>
      <c r="O3452" s="3">
        <v>1.0306688314085199</v>
      </c>
      <c r="P3452" s="3">
        <v>0.97614680675978405</v>
      </c>
      <c r="Q3452" s="3">
        <f t="shared" si="213"/>
        <v>1.0044772277717546</v>
      </c>
      <c r="R3452" s="3">
        <f t="shared" si="214"/>
        <v>1.0073355334853495</v>
      </c>
      <c r="S3452" s="3">
        <f t="shared" si="215"/>
        <v>0.77231947910379661</v>
      </c>
    </row>
    <row r="3453" spans="1:19" s="5" customFormat="1" ht="12.75" x14ac:dyDescent="0.2">
      <c r="A3453" s="3" t="s">
        <v>7409</v>
      </c>
      <c r="B3453" s="3" t="s">
        <v>7410</v>
      </c>
      <c r="C3453" s="3">
        <v>26.25</v>
      </c>
      <c r="D3453" s="3">
        <v>4</v>
      </c>
      <c r="E3453" s="3">
        <v>4</v>
      </c>
      <c r="F3453" s="3">
        <v>17</v>
      </c>
      <c r="G3453" s="3">
        <v>160</v>
      </c>
      <c r="H3453" s="3">
        <v>18.203095794660001</v>
      </c>
      <c r="I3453" s="3">
        <v>4.81787109375</v>
      </c>
      <c r="J3453" s="3">
        <v>1.0570632025400899</v>
      </c>
      <c r="K3453" s="3">
        <v>0.91034793832567495</v>
      </c>
      <c r="L3453" s="3">
        <v>0.97182372711773801</v>
      </c>
      <c r="M3453" s="3">
        <f t="shared" si="212"/>
        <v>0.97974495599450095</v>
      </c>
      <c r="N3453" s="3">
        <v>0.99027344917920801</v>
      </c>
      <c r="O3453" s="3">
        <v>1.0813772611364301</v>
      </c>
      <c r="P3453" s="3">
        <v>0.92519081174284201</v>
      </c>
      <c r="Q3453" s="3">
        <f t="shared" si="213"/>
        <v>0.9989471740194934</v>
      </c>
      <c r="R3453" s="3">
        <f t="shared" si="214"/>
        <v>1.0195992006975949</v>
      </c>
      <c r="S3453" s="3">
        <f t="shared" si="215"/>
        <v>0.77272920962614478</v>
      </c>
    </row>
    <row r="3454" spans="1:19" s="5" customFormat="1" ht="12.75" x14ac:dyDescent="0.2">
      <c r="A3454" s="3" t="s">
        <v>4683</v>
      </c>
      <c r="B3454" s="3" t="s">
        <v>4684</v>
      </c>
      <c r="C3454" s="3">
        <v>3.89</v>
      </c>
      <c r="D3454" s="3">
        <v>3</v>
      </c>
      <c r="E3454" s="3">
        <v>3</v>
      </c>
      <c r="F3454" s="3">
        <v>3</v>
      </c>
      <c r="G3454" s="3">
        <v>643</v>
      </c>
      <c r="H3454" s="3">
        <v>73.345972494660003</v>
      </c>
      <c r="I3454" s="3">
        <v>7.40087890625</v>
      </c>
      <c r="J3454" s="3">
        <v>1.04675807853939</v>
      </c>
      <c r="K3454" s="3"/>
      <c r="L3454" s="3">
        <v>0.95416783406878403</v>
      </c>
      <c r="M3454" s="3">
        <f t="shared" si="212"/>
        <v>1.000462956304087</v>
      </c>
      <c r="N3454" s="3">
        <v>0.99182777629917296</v>
      </c>
      <c r="O3454" s="3"/>
      <c r="P3454" s="3">
        <v>1.0441753798070601</v>
      </c>
      <c r="Q3454" s="3">
        <f t="shared" si="213"/>
        <v>1.0180015780531164</v>
      </c>
      <c r="R3454" s="3">
        <f t="shared" si="214"/>
        <v>1.0175305058908135</v>
      </c>
      <c r="S3454" s="3">
        <f t="shared" si="215"/>
        <v>0.77289913427261614</v>
      </c>
    </row>
    <row r="3455" spans="1:19" s="5" customFormat="1" ht="12.75" x14ac:dyDescent="0.2">
      <c r="A3455" s="3" t="s">
        <v>7443</v>
      </c>
      <c r="B3455" s="3" t="s">
        <v>7444</v>
      </c>
      <c r="C3455" s="3">
        <v>1.22</v>
      </c>
      <c r="D3455" s="3">
        <v>2</v>
      </c>
      <c r="E3455" s="3">
        <v>2</v>
      </c>
      <c r="F3455" s="3">
        <v>12</v>
      </c>
      <c r="G3455" s="3">
        <v>1805</v>
      </c>
      <c r="H3455" s="3">
        <v>199.657146034661</v>
      </c>
      <c r="I3455" s="3">
        <v>8.19189453125</v>
      </c>
      <c r="J3455" s="3">
        <v>0.96610152451057596</v>
      </c>
      <c r="K3455" s="3">
        <v>0.95559401792302001</v>
      </c>
      <c r="L3455" s="3">
        <v>0.972847681479587</v>
      </c>
      <c r="M3455" s="3">
        <f t="shared" si="212"/>
        <v>0.96484774130439421</v>
      </c>
      <c r="N3455" s="3">
        <v>0.99265688776528005</v>
      </c>
      <c r="O3455" s="3">
        <v>0.98916452620846496</v>
      </c>
      <c r="P3455" s="3">
        <v>0.93162910957303402</v>
      </c>
      <c r="Q3455" s="3">
        <f t="shared" si="213"/>
        <v>0.97115017451559316</v>
      </c>
      <c r="R3455" s="3">
        <f t="shared" si="214"/>
        <v>1.0065320495052188</v>
      </c>
      <c r="S3455" s="3">
        <f t="shared" si="215"/>
        <v>0.77292811412542928</v>
      </c>
    </row>
    <row r="3456" spans="1:19" s="5" customFormat="1" ht="12.75" x14ac:dyDescent="0.2">
      <c r="A3456" s="3" t="s">
        <v>6505</v>
      </c>
      <c r="B3456" s="3" t="s">
        <v>6506</v>
      </c>
      <c r="C3456" s="3">
        <v>48.06</v>
      </c>
      <c r="D3456" s="3">
        <v>9</v>
      </c>
      <c r="E3456" s="3">
        <v>9</v>
      </c>
      <c r="F3456" s="3">
        <v>42</v>
      </c>
      <c r="G3456" s="3">
        <v>206</v>
      </c>
      <c r="H3456" s="3">
        <v>22.976654524659999</v>
      </c>
      <c r="I3456" s="3">
        <v>5.23681640625</v>
      </c>
      <c r="J3456" s="3">
        <v>1.03561160415089</v>
      </c>
      <c r="K3456" s="3">
        <v>0.94537468077991904</v>
      </c>
      <c r="L3456" s="3">
        <v>1.0076064036513499</v>
      </c>
      <c r="M3456" s="3">
        <f t="shared" si="212"/>
        <v>0.9961975628607197</v>
      </c>
      <c r="N3456" s="3">
        <v>1.0051643917559101</v>
      </c>
      <c r="O3456" s="3">
        <v>1.0404376236395001</v>
      </c>
      <c r="P3456" s="3">
        <v>0.97346812305610597</v>
      </c>
      <c r="Q3456" s="3">
        <f t="shared" si="213"/>
        <v>1.006356712817172</v>
      </c>
      <c r="R3456" s="3">
        <f t="shared" si="214"/>
        <v>1.0101979269325643</v>
      </c>
      <c r="S3456" s="3">
        <f t="shared" si="215"/>
        <v>0.77317724626104467</v>
      </c>
    </row>
    <row r="3457" spans="1:19" s="5" customFormat="1" ht="12.75" x14ac:dyDescent="0.2">
      <c r="A3457" s="3" t="s">
        <v>961</v>
      </c>
      <c r="B3457" s="3" t="s">
        <v>962</v>
      </c>
      <c r="C3457" s="3">
        <v>26.16</v>
      </c>
      <c r="D3457" s="3">
        <v>12</v>
      </c>
      <c r="E3457" s="3">
        <v>13</v>
      </c>
      <c r="F3457" s="3">
        <v>44</v>
      </c>
      <c r="G3457" s="3">
        <v>497</v>
      </c>
      <c r="H3457" s="3">
        <v>54.541803074660102</v>
      </c>
      <c r="I3457" s="3">
        <v>6.62451171875</v>
      </c>
      <c r="J3457" s="3">
        <v>0.99061734100124599</v>
      </c>
      <c r="K3457" s="3">
        <v>0.99355047454495404</v>
      </c>
      <c r="L3457" s="3">
        <v>0.93708168141594606</v>
      </c>
      <c r="M3457" s="3">
        <f t="shared" si="212"/>
        <v>0.97374983232071533</v>
      </c>
      <c r="N3457" s="3">
        <v>0.95632005107412699</v>
      </c>
      <c r="O3457" s="3">
        <v>0.96540662004476396</v>
      </c>
      <c r="P3457" s="3">
        <v>0.98127069810268197</v>
      </c>
      <c r="Q3457" s="3">
        <f t="shared" si="213"/>
        <v>0.96766578974052431</v>
      </c>
      <c r="R3457" s="3">
        <f t="shared" si="214"/>
        <v>0.99375194492645913</v>
      </c>
      <c r="S3457" s="3">
        <f t="shared" si="215"/>
        <v>0.77340221489300265</v>
      </c>
    </row>
    <row r="3458" spans="1:19" s="5" customFormat="1" ht="12.75" x14ac:dyDescent="0.2">
      <c r="A3458" s="3" t="s">
        <v>1395</v>
      </c>
      <c r="B3458" s="3" t="s">
        <v>1396</v>
      </c>
      <c r="C3458" s="3">
        <v>25.25</v>
      </c>
      <c r="D3458" s="3">
        <v>5</v>
      </c>
      <c r="E3458" s="3">
        <v>5</v>
      </c>
      <c r="F3458" s="3">
        <v>24</v>
      </c>
      <c r="G3458" s="3">
        <v>202</v>
      </c>
      <c r="H3458" s="3">
        <v>23.240506574659999</v>
      </c>
      <c r="I3458" s="3">
        <v>5.31298828125</v>
      </c>
      <c r="J3458" s="3">
        <v>1.0581806385633401</v>
      </c>
      <c r="K3458" s="3">
        <v>0.860561936782687</v>
      </c>
      <c r="L3458" s="3">
        <v>1.2571574830113299</v>
      </c>
      <c r="M3458" s="3">
        <f t="shared" ref="M3458:M3521" si="216">AVERAGE(J3458:L3458)</f>
        <v>1.0586333527857856</v>
      </c>
      <c r="N3458" s="3">
        <v>0.95493872012165304</v>
      </c>
      <c r="O3458" s="3">
        <v>1.6152537594935501</v>
      </c>
      <c r="P3458" s="3">
        <v>0.84947516476644802</v>
      </c>
      <c r="Q3458" s="3">
        <f t="shared" ref="Q3458:Q3521" si="217">AVERAGE(N3458:P3458)</f>
        <v>1.1398892147938837</v>
      </c>
      <c r="R3458" s="3">
        <f t="shared" ref="R3458:R3521" si="218">Q3458/M3458</f>
        <v>1.0767554335920684</v>
      </c>
      <c r="S3458" s="3">
        <f t="shared" ref="S3458:S3521" si="219">_xlfn.T.TEST(J3458:L3458,N3458:P3458,2,2)</f>
        <v>0.77489197926502884</v>
      </c>
    </row>
    <row r="3459" spans="1:19" s="5" customFormat="1" ht="12.75" x14ac:dyDescent="0.2">
      <c r="A3459" s="3" t="s">
        <v>8009</v>
      </c>
      <c r="B3459" s="3" t="s">
        <v>8010</v>
      </c>
      <c r="C3459" s="3">
        <v>13.04</v>
      </c>
      <c r="D3459" s="3">
        <v>1</v>
      </c>
      <c r="E3459" s="3">
        <v>1</v>
      </c>
      <c r="F3459" s="3">
        <v>4</v>
      </c>
      <c r="G3459" s="3">
        <v>92</v>
      </c>
      <c r="H3459" s="3">
        <v>10.44050805466</v>
      </c>
      <c r="I3459" s="3">
        <v>8.77783203125</v>
      </c>
      <c r="J3459" s="3">
        <v>0.92264809566035699</v>
      </c>
      <c r="K3459" s="3">
        <v>1.0314489643343101</v>
      </c>
      <c r="L3459" s="3">
        <v>1.06709942657833</v>
      </c>
      <c r="M3459" s="3">
        <f t="shared" si="216"/>
        <v>1.0070654955243323</v>
      </c>
      <c r="N3459" s="3">
        <v>1.0715776417264899</v>
      </c>
      <c r="O3459" s="3">
        <v>0.93796908301327697</v>
      </c>
      <c r="P3459" s="3">
        <v>1.0683753942839</v>
      </c>
      <c r="Q3459" s="3">
        <f t="shared" si="217"/>
        <v>1.0259740396745558</v>
      </c>
      <c r="R3459" s="3">
        <f t="shared" si="218"/>
        <v>1.0187758832312874</v>
      </c>
      <c r="S3459" s="3">
        <f t="shared" si="219"/>
        <v>0.77504614798408755</v>
      </c>
    </row>
    <row r="3460" spans="1:19" s="5" customFormat="1" ht="12.75" x14ac:dyDescent="0.2">
      <c r="A3460" s="3" t="s">
        <v>6311</v>
      </c>
      <c r="B3460" s="3" t="s">
        <v>6312</v>
      </c>
      <c r="C3460" s="3">
        <v>9.9700000000000006</v>
      </c>
      <c r="D3460" s="3">
        <v>3</v>
      </c>
      <c r="E3460" s="3">
        <v>3</v>
      </c>
      <c r="F3460" s="3">
        <v>5</v>
      </c>
      <c r="G3460" s="3">
        <v>321</v>
      </c>
      <c r="H3460" s="3">
        <v>37.009490574659999</v>
      </c>
      <c r="I3460" s="3">
        <v>5.49072265625</v>
      </c>
      <c r="J3460" s="3">
        <v>1.03174689146819</v>
      </c>
      <c r="K3460" s="3">
        <v>1.0913016997815399</v>
      </c>
      <c r="L3460" s="3">
        <v>0.91956875908643398</v>
      </c>
      <c r="M3460" s="3">
        <f t="shared" si="216"/>
        <v>1.0142057834453879</v>
      </c>
      <c r="N3460" s="3">
        <v>0.95838922518678005</v>
      </c>
      <c r="O3460" s="3">
        <v>0.97622700139223595</v>
      </c>
      <c r="P3460" s="3">
        <v>1.0546146274853301</v>
      </c>
      <c r="Q3460" s="3">
        <f t="shared" si="217"/>
        <v>0.99641028468811543</v>
      </c>
      <c r="R3460" s="3">
        <f t="shared" si="218"/>
        <v>0.98245375933785462</v>
      </c>
      <c r="S3460" s="3">
        <f t="shared" si="219"/>
        <v>0.77569849693291659</v>
      </c>
    </row>
    <row r="3461" spans="1:19" s="5" customFormat="1" ht="12.75" x14ac:dyDescent="0.2">
      <c r="A3461" s="3" t="s">
        <v>7727</v>
      </c>
      <c r="B3461" s="3" t="s">
        <v>7728</v>
      </c>
      <c r="C3461" s="3">
        <v>1.32</v>
      </c>
      <c r="D3461" s="3">
        <v>1</v>
      </c>
      <c r="E3461" s="3">
        <v>1</v>
      </c>
      <c r="F3461" s="3">
        <v>2</v>
      </c>
      <c r="G3461" s="3">
        <v>911</v>
      </c>
      <c r="H3461" s="3">
        <v>103.99917867466</v>
      </c>
      <c r="I3461" s="3">
        <v>7.67919921875</v>
      </c>
      <c r="J3461" s="3">
        <v>0.98704095693674498</v>
      </c>
      <c r="K3461" s="3"/>
      <c r="L3461" s="3">
        <v>1.1007902242681999</v>
      </c>
      <c r="M3461" s="3">
        <f t="shared" si="216"/>
        <v>1.0439155906024724</v>
      </c>
      <c r="N3461" s="3">
        <v>0.93835285339258201</v>
      </c>
      <c r="O3461" s="3"/>
      <c r="P3461" s="3">
        <v>1.2607539794904701</v>
      </c>
      <c r="Q3461" s="3">
        <f t="shared" si="217"/>
        <v>1.0995534164415259</v>
      </c>
      <c r="R3461" s="3">
        <f t="shared" si="218"/>
        <v>1.0532972458117456</v>
      </c>
      <c r="S3461" s="3">
        <f t="shared" si="219"/>
        <v>0.77571273929059614</v>
      </c>
    </row>
    <row r="3462" spans="1:19" s="5" customFormat="1" ht="12.75" x14ac:dyDescent="0.2">
      <c r="A3462" s="3" t="s">
        <v>3863</v>
      </c>
      <c r="B3462" s="3" t="s">
        <v>3864</v>
      </c>
      <c r="C3462" s="3">
        <v>38.61</v>
      </c>
      <c r="D3462" s="3">
        <v>31</v>
      </c>
      <c r="E3462" s="3">
        <v>37</v>
      </c>
      <c r="F3462" s="3">
        <v>193</v>
      </c>
      <c r="G3462" s="3">
        <v>1023</v>
      </c>
      <c r="H3462" s="3">
        <v>115.89050680466001</v>
      </c>
      <c r="I3462" s="3">
        <v>6.84423828125</v>
      </c>
      <c r="J3462" s="3">
        <v>1.0445544413985799</v>
      </c>
      <c r="K3462" s="3">
        <v>0.98338654939262804</v>
      </c>
      <c r="L3462" s="3">
        <v>0.98475554101265395</v>
      </c>
      <c r="M3462" s="3">
        <f t="shared" si="216"/>
        <v>1.0042321772679539</v>
      </c>
      <c r="N3462" s="3">
        <v>0.990600042809336</v>
      </c>
      <c r="O3462" s="3">
        <v>1.0179923204083201</v>
      </c>
      <c r="P3462" s="3">
        <v>0.98329752980907303</v>
      </c>
      <c r="Q3462" s="3">
        <f t="shared" si="217"/>
        <v>0.99729663100890964</v>
      </c>
      <c r="R3462" s="3">
        <f t="shared" si="218"/>
        <v>0.99309368250088081</v>
      </c>
      <c r="S3462" s="3">
        <f t="shared" si="219"/>
        <v>0.77579958360410728</v>
      </c>
    </row>
    <row r="3463" spans="1:19" s="5" customFormat="1" ht="12.75" x14ac:dyDescent="0.2">
      <c r="A3463" s="3" t="s">
        <v>6741</v>
      </c>
      <c r="B3463" s="3" t="s">
        <v>6742</v>
      </c>
      <c r="C3463" s="3">
        <v>5.47</v>
      </c>
      <c r="D3463" s="3">
        <v>1</v>
      </c>
      <c r="E3463" s="3">
        <v>3</v>
      </c>
      <c r="F3463" s="3">
        <v>4</v>
      </c>
      <c r="G3463" s="3">
        <v>713</v>
      </c>
      <c r="H3463" s="3">
        <v>81.476391434659902</v>
      </c>
      <c r="I3463" s="3">
        <v>6.99072265625</v>
      </c>
      <c r="J3463" s="3">
        <v>0.937600917369387</v>
      </c>
      <c r="K3463" s="3"/>
      <c r="L3463" s="3">
        <v>1.03012869103867</v>
      </c>
      <c r="M3463" s="3">
        <f t="shared" si="216"/>
        <v>0.98386480420402855</v>
      </c>
      <c r="N3463" s="3">
        <v>1.0509813069423199</v>
      </c>
      <c r="O3463" s="3"/>
      <c r="P3463" s="3">
        <v>0.95915023767241303</v>
      </c>
      <c r="Q3463" s="3">
        <f t="shared" si="217"/>
        <v>1.0050657723073666</v>
      </c>
      <c r="R3463" s="3">
        <f t="shared" si="218"/>
        <v>1.0215486599507848</v>
      </c>
      <c r="S3463" s="3">
        <f t="shared" si="219"/>
        <v>0.77585682785434495</v>
      </c>
    </row>
    <row r="3464" spans="1:19" s="5" customFormat="1" ht="12.75" x14ac:dyDescent="0.2">
      <c r="A3464" s="3" t="s">
        <v>4739</v>
      </c>
      <c r="B3464" s="3" t="s">
        <v>4740</v>
      </c>
      <c r="C3464" s="3">
        <v>52</v>
      </c>
      <c r="D3464" s="3">
        <v>12</v>
      </c>
      <c r="E3464" s="3">
        <v>12</v>
      </c>
      <c r="F3464" s="3">
        <v>111</v>
      </c>
      <c r="G3464" s="3">
        <v>225</v>
      </c>
      <c r="H3464" s="3">
        <v>25.113815834659999</v>
      </c>
      <c r="I3464" s="3">
        <v>6.23974609375</v>
      </c>
      <c r="J3464" s="3">
        <v>0.97735342416770199</v>
      </c>
      <c r="K3464" s="3">
        <v>0.99435007899568595</v>
      </c>
      <c r="L3464" s="3">
        <v>1.0330129811912701</v>
      </c>
      <c r="M3464" s="3">
        <f t="shared" si="216"/>
        <v>1.0015721614515527</v>
      </c>
      <c r="N3464" s="3">
        <v>1.0050186586512999</v>
      </c>
      <c r="O3464" s="3">
        <v>1.01032107144604</v>
      </c>
      <c r="P3464" s="3">
        <v>0.970493394130725</v>
      </c>
      <c r="Q3464" s="3">
        <f t="shared" si="217"/>
        <v>0.99527770807602156</v>
      </c>
      <c r="R3464" s="3">
        <f t="shared" si="218"/>
        <v>0.99371542698789794</v>
      </c>
      <c r="S3464" s="3">
        <f t="shared" si="219"/>
        <v>0.77588252513670997</v>
      </c>
    </row>
    <row r="3465" spans="1:19" s="5" customFormat="1" ht="12.75" x14ac:dyDescent="0.2">
      <c r="A3465" s="3" t="s">
        <v>7031</v>
      </c>
      <c r="B3465" s="3" t="s">
        <v>7032</v>
      </c>
      <c r="C3465" s="3">
        <v>20.45</v>
      </c>
      <c r="D3465" s="3">
        <v>12</v>
      </c>
      <c r="E3465" s="3">
        <v>12</v>
      </c>
      <c r="F3465" s="3">
        <v>31</v>
      </c>
      <c r="G3465" s="3">
        <v>582</v>
      </c>
      <c r="H3465" s="3">
        <v>68.601453754660099</v>
      </c>
      <c r="I3465" s="3">
        <v>6.69775390625</v>
      </c>
      <c r="J3465" s="3">
        <v>0.99714768977141699</v>
      </c>
      <c r="K3465" s="3">
        <v>1.0096959536860199</v>
      </c>
      <c r="L3465" s="3">
        <v>0.99199941516656498</v>
      </c>
      <c r="M3465" s="3">
        <f t="shared" si="216"/>
        <v>0.99961435287466738</v>
      </c>
      <c r="N3465" s="3">
        <v>1.0316980111227501</v>
      </c>
      <c r="O3465" s="3">
        <v>0.98962035862040998</v>
      </c>
      <c r="P3465" s="3">
        <v>0.99099457105195499</v>
      </c>
      <c r="Q3465" s="3">
        <f t="shared" si="217"/>
        <v>1.0041043135983718</v>
      </c>
      <c r="R3465" s="3">
        <f t="shared" si="218"/>
        <v>1.0044916929321717</v>
      </c>
      <c r="S3465" s="3">
        <f t="shared" si="219"/>
        <v>0.77627966729693154</v>
      </c>
    </row>
    <row r="3466" spans="1:19" s="5" customFormat="1" ht="12.75" x14ac:dyDescent="0.2">
      <c r="A3466" s="3" t="s">
        <v>5877</v>
      </c>
      <c r="B3466" s="3" t="s">
        <v>5878</v>
      </c>
      <c r="C3466" s="3">
        <v>4.32</v>
      </c>
      <c r="D3466" s="3">
        <v>6</v>
      </c>
      <c r="E3466" s="3">
        <v>7</v>
      </c>
      <c r="F3466" s="3">
        <v>11</v>
      </c>
      <c r="G3466" s="3">
        <v>1249</v>
      </c>
      <c r="H3466" s="3">
        <v>134.72678081466</v>
      </c>
      <c r="I3466" s="3">
        <v>5.98583984375</v>
      </c>
      <c r="J3466" s="3">
        <v>1.00944830702699</v>
      </c>
      <c r="K3466" s="3"/>
      <c r="L3466" s="3">
        <v>0.95123049896295697</v>
      </c>
      <c r="M3466" s="3">
        <f t="shared" si="216"/>
        <v>0.98033940299497346</v>
      </c>
      <c r="N3466" s="3">
        <v>0.99082728876737303</v>
      </c>
      <c r="O3466" s="3"/>
      <c r="P3466" s="3">
        <v>0.94605266122648701</v>
      </c>
      <c r="Q3466" s="3">
        <f t="shared" si="217"/>
        <v>0.96843997499693002</v>
      </c>
      <c r="R3466" s="3">
        <f t="shared" si="218"/>
        <v>0.98786193030526959</v>
      </c>
      <c r="S3466" s="3">
        <f t="shared" si="219"/>
        <v>0.77665759640353849</v>
      </c>
    </row>
    <row r="3467" spans="1:19" s="5" customFormat="1" ht="12.75" x14ac:dyDescent="0.2">
      <c r="A3467" s="3" t="s">
        <v>391</v>
      </c>
      <c r="B3467" s="3" t="s">
        <v>392</v>
      </c>
      <c r="C3467" s="3">
        <v>17.53</v>
      </c>
      <c r="D3467" s="3">
        <v>7</v>
      </c>
      <c r="E3467" s="3">
        <v>7</v>
      </c>
      <c r="F3467" s="3">
        <v>22</v>
      </c>
      <c r="G3467" s="3">
        <v>348</v>
      </c>
      <c r="H3467" s="3">
        <v>39.820101604660003</v>
      </c>
      <c r="I3467" s="3">
        <v>9.56884765625</v>
      </c>
      <c r="J3467" s="3">
        <v>0.99187006947396095</v>
      </c>
      <c r="K3467" s="3">
        <v>0.95187573983337903</v>
      </c>
      <c r="L3467" s="3">
        <v>1.0267060797366001</v>
      </c>
      <c r="M3467" s="3">
        <f t="shared" si="216"/>
        <v>0.99015062968131351</v>
      </c>
      <c r="N3467" s="3">
        <v>0.956307736589597</v>
      </c>
      <c r="O3467" s="3">
        <v>1.02685104838414</v>
      </c>
      <c r="P3467" s="3">
        <v>1.0151996382581301</v>
      </c>
      <c r="Q3467" s="3">
        <f t="shared" si="217"/>
        <v>0.99945280774395562</v>
      </c>
      <c r="R3467" s="3">
        <f t="shared" si="218"/>
        <v>1.0093947100408713</v>
      </c>
      <c r="S3467" s="3">
        <f t="shared" si="219"/>
        <v>0.7771709398141784</v>
      </c>
    </row>
    <row r="3468" spans="1:19" s="5" customFormat="1" ht="12.75" x14ac:dyDescent="0.2">
      <c r="A3468" s="3" t="s">
        <v>7329</v>
      </c>
      <c r="B3468" s="3" t="s">
        <v>7330</v>
      </c>
      <c r="C3468" s="3">
        <v>17.8</v>
      </c>
      <c r="D3468" s="3">
        <v>9</v>
      </c>
      <c r="E3468" s="3">
        <v>9</v>
      </c>
      <c r="F3468" s="3">
        <v>25</v>
      </c>
      <c r="G3468" s="3">
        <v>410</v>
      </c>
      <c r="H3468" s="3">
        <v>46.08682354466</v>
      </c>
      <c r="I3468" s="3">
        <v>8.03076171875</v>
      </c>
      <c r="J3468" s="3">
        <v>0.98411820042821996</v>
      </c>
      <c r="K3468" s="3">
        <v>1.0063982053907701</v>
      </c>
      <c r="L3468" s="3">
        <v>1.0260242096156</v>
      </c>
      <c r="M3468" s="3">
        <f t="shared" si="216"/>
        <v>1.0055135384781966</v>
      </c>
      <c r="N3468" s="3">
        <v>1.09396483146268</v>
      </c>
      <c r="O3468" s="3">
        <v>0.99487521424829495</v>
      </c>
      <c r="P3468" s="3">
        <v>0.86722382134752596</v>
      </c>
      <c r="Q3468" s="3">
        <f t="shared" si="217"/>
        <v>0.98535462235283366</v>
      </c>
      <c r="R3468" s="3">
        <f t="shared" si="218"/>
        <v>0.97995162138157521</v>
      </c>
      <c r="S3468" s="3">
        <f t="shared" si="219"/>
        <v>0.77764886731613747</v>
      </c>
    </row>
    <row r="3469" spans="1:19" s="5" customFormat="1" ht="12.75" x14ac:dyDescent="0.2">
      <c r="A3469" s="3" t="s">
        <v>3611</v>
      </c>
      <c r="B3469" s="3" t="s">
        <v>3612</v>
      </c>
      <c r="C3469" s="3">
        <v>35</v>
      </c>
      <c r="D3469" s="3">
        <v>5</v>
      </c>
      <c r="E3469" s="3">
        <v>9</v>
      </c>
      <c r="F3469" s="3">
        <v>36</v>
      </c>
      <c r="G3469" s="3">
        <v>280</v>
      </c>
      <c r="H3469" s="3">
        <v>31.044691224659999</v>
      </c>
      <c r="I3469" s="3">
        <v>5.05908203125</v>
      </c>
      <c r="J3469" s="3">
        <v>0.96269672064672696</v>
      </c>
      <c r="K3469" s="3">
        <v>1.0477473011031699</v>
      </c>
      <c r="L3469" s="3">
        <v>0.99013579622174697</v>
      </c>
      <c r="M3469" s="3">
        <f t="shared" si="216"/>
        <v>1.0001932726572145</v>
      </c>
      <c r="N3469" s="3">
        <v>1.0211041054297301</v>
      </c>
      <c r="O3469" s="3">
        <v>0.96382404085760898</v>
      </c>
      <c r="P3469" s="3">
        <v>0.98846706519041405</v>
      </c>
      <c r="Q3469" s="3">
        <f t="shared" si="217"/>
        <v>0.99113173715925107</v>
      </c>
      <c r="R3469" s="3">
        <f t="shared" si="218"/>
        <v>0.9909402155106587</v>
      </c>
      <c r="S3469" s="3">
        <f t="shared" si="219"/>
        <v>0.77805604543062279</v>
      </c>
    </row>
    <row r="3470" spans="1:19" s="5" customFormat="1" ht="12.75" x14ac:dyDescent="0.2">
      <c r="A3470" s="3" t="s">
        <v>6217</v>
      </c>
      <c r="B3470" s="3" t="s">
        <v>6218</v>
      </c>
      <c r="C3470" s="3">
        <v>8.33</v>
      </c>
      <c r="D3470" s="3">
        <v>8</v>
      </c>
      <c r="E3470" s="3">
        <v>8</v>
      </c>
      <c r="F3470" s="3">
        <v>16</v>
      </c>
      <c r="G3470" s="3">
        <v>1057</v>
      </c>
      <c r="H3470" s="3">
        <v>118.51542766466</v>
      </c>
      <c r="I3470" s="3">
        <v>6.13818359375</v>
      </c>
      <c r="J3470" s="3">
        <v>1.01546015937184</v>
      </c>
      <c r="K3470" s="3">
        <v>1.00713738220917</v>
      </c>
      <c r="L3470" s="3">
        <v>0.97087420314754103</v>
      </c>
      <c r="M3470" s="3">
        <f t="shared" si="216"/>
        <v>0.99782391490951705</v>
      </c>
      <c r="N3470" s="3">
        <v>0.98280387817737103</v>
      </c>
      <c r="O3470" s="3">
        <v>0.98189172832710803</v>
      </c>
      <c r="P3470" s="3">
        <v>1.01328214369624</v>
      </c>
      <c r="Q3470" s="3">
        <f t="shared" si="217"/>
        <v>0.99265925006690636</v>
      </c>
      <c r="R3470" s="3">
        <f t="shared" si="218"/>
        <v>0.99482407189741584</v>
      </c>
      <c r="S3470" s="3">
        <f t="shared" si="219"/>
        <v>0.77816894410183912</v>
      </c>
    </row>
    <row r="3471" spans="1:19" s="5" customFormat="1" ht="12.75" x14ac:dyDescent="0.2">
      <c r="A3471" s="3" t="s">
        <v>1517</v>
      </c>
      <c r="B3471" s="3" t="s">
        <v>1518</v>
      </c>
      <c r="C3471" s="3">
        <v>9.3699999999999992</v>
      </c>
      <c r="D3471" s="3">
        <v>8</v>
      </c>
      <c r="E3471" s="3">
        <v>8</v>
      </c>
      <c r="F3471" s="3">
        <v>21</v>
      </c>
      <c r="G3471" s="3">
        <v>875</v>
      </c>
      <c r="H3471" s="3">
        <v>100.29404561466001</v>
      </c>
      <c r="I3471" s="3">
        <v>5.14794921875</v>
      </c>
      <c r="J3471" s="3">
        <v>0.97902260592252399</v>
      </c>
      <c r="K3471" s="3">
        <v>1.0278997975572699</v>
      </c>
      <c r="L3471" s="3">
        <v>1.0108405035855701</v>
      </c>
      <c r="M3471" s="3">
        <f t="shared" si="216"/>
        <v>1.0059209690217881</v>
      </c>
      <c r="N3471" s="3">
        <v>1.0406456480517201</v>
      </c>
      <c r="O3471" s="3">
        <v>0.976386590101192</v>
      </c>
      <c r="P3471" s="3">
        <v>1.0223105827444401</v>
      </c>
      <c r="Q3471" s="3">
        <f t="shared" si="217"/>
        <v>1.0131142736324508</v>
      </c>
      <c r="R3471" s="3">
        <f t="shared" si="218"/>
        <v>1.0071509639744938</v>
      </c>
      <c r="S3471" s="3">
        <f t="shared" si="219"/>
        <v>0.7782740749810263</v>
      </c>
    </row>
    <row r="3472" spans="1:19" s="5" customFormat="1" ht="12.75" x14ac:dyDescent="0.2">
      <c r="A3472" s="3" t="s">
        <v>2685</v>
      </c>
      <c r="B3472" s="3" t="s">
        <v>2686</v>
      </c>
      <c r="C3472" s="3">
        <v>7.55</v>
      </c>
      <c r="D3472" s="3">
        <v>5</v>
      </c>
      <c r="E3472" s="3">
        <v>5</v>
      </c>
      <c r="F3472" s="3">
        <v>8</v>
      </c>
      <c r="G3472" s="3">
        <v>596</v>
      </c>
      <c r="H3472" s="3">
        <v>68.497367704660107</v>
      </c>
      <c r="I3472" s="3">
        <v>6.34130859375</v>
      </c>
      <c r="J3472" s="3">
        <v>0.95122118057970495</v>
      </c>
      <c r="K3472" s="3">
        <v>0.97248202611363599</v>
      </c>
      <c r="L3472" s="3">
        <v>0.92073319736719905</v>
      </c>
      <c r="M3472" s="3">
        <f t="shared" si="216"/>
        <v>0.94814546802017985</v>
      </c>
      <c r="N3472" s="3">
        <v>1.0232671768205599</v>
      </c>
      <c r="O3472" s="3">
        <v>0.98929414568311602</v>
      </c>
      <c r="P3472" s="3">
        <v>0.75453582533994801</v>
      </c>
      <c r="Q3472" s="3">
        <f t="shared" si="217"/>
        <v>0.92236571594787475</v>
      </c>
      <c r="R3472" s="3">
        <f t="shared" si="218"/>
        <v>0.97281034087930018</v>
      </c>
      <c r="S3472" s="3">
        <f t="shared" si="219"/>
        <v>0.77881861341586278</v>
      </c>
    </row>
    <row r="3473" spans="1:19" s="5" customFormat="1" ht="12.75" x14ac:dyDescent="0.2">
      <c r="A3473" s="3" t="s">
        <v>5171</v>
      </c>
      <c r="B3473" s="3" t="s">
        <v>5172</v>
      </c>
      <c r="C3473" s="3">
        <v>10.84</v>
      </c>
      <c r="D3473" s="3">
        <v>1</v>
      </c>
      <c r="E3473" s="3">
        <v>7</v>
      </c>
      <c r="F3473" s="3">
        <v>82</v>
      </c>
      <c r="G3473" s="3">
        <v>452</v>
      </c>
      <c r="H3473" s="3">
        <v>48.893741224659998</v>
      </c>
      <c r="I3473" s="3">
        <v>6.68310546875</v>
      </c>
      <c r="J3473" s="3"/>
      <c r="K3473" s="3">
        <v>1.6123620022695699</v>
      </c>
      <c r="L3473" s="3">
        <v>1.1033555161567701</v>
      </c>
      <c r="M3473" s="3">
        <f t="shared" si="216"/>
        <v>1.3578587592131699</v>
      </c>
      <c r="N3473" s="3"/>
      <c r="O3473" s="3">
        <v>1.0411742444647001</v>
      </c>
      <c r="P3473" s="3">
        <v>1.46280587214597</v>
      </c>
      <c r="Q3473" s="3">
        <f t="shared" si="217"/>
        <v>1.2519900583053349</v>
      </c>
      <c r="R3473" s="3">
        <f t="shared" si="218"/>
        <v>0.92203261186812824</v>
      </c>
      <c r="S3473" s="3">
        <f t="shared" si="219"/>
        <v>0.77907485912430241</v>
      </c>
    </row>
    <row r="3474" spans="1:19" s="5" customFormat="1" ht="12.75" x14ac:dyDescent="0.2">
      <c r="A3474" s="3" t="s">
        <v>8275</v>
      </c>
      <c r="B3474" s="3" t="s">
        <v>8276</v>
      </c>
      <c r="C3474" s="3">
        <v>12.83</v>
      </c>
      <c r="D3474" s="3">
        <v>4</v>
      </c>
      <c r="E3474" s="3">
        <v>4</v>
      </c>
      <c r="F3474" s="3">
        <v>18</v>
      </c>
      <c r="G3474" s="3">
        <v>304</v>
      </c>
      <c r="H3474" s="3">
        <v>33.432189984659999</v>
      </c>
      <c r="I3474" s="3">
        <v>4.97021484375</v>
      </c>
      <c r="J3474" s="3">
        <v>1.0059970623419801</v>
      </c>
      <c r="K3474" s="3">
        <v>0.95441710246770495</v>
      </c>
      <c r="L3474" s="3">
        <v>1.0413796592009299</v>
      </c>
      <c r="M3474" s="3">
        <f t="shared" si="216"/>
        <v>1.0005979413368717</v>
      </c>
      <c r="N3474" s="3">
        <v>0.97525065317868698</v>
      </c>
      <c r="O3474" s="3">
        <v>1.0397300387944901</v>
      </c>
      <c r="P3474" s="3">
        <v>1.0151266999441799</v>
      </c>
      <c r="Q3474" s="3">
        <f t="shared" si="217"/>
        <v>1.0100357973057856</v>
      </c>
      <c r="R3474" s="3">
        <f t="shared" si="218"/>
        <v>1.009432216057035</v>
      </c>
      <c r="S3474" s="3">
        <f t="shared" si="219"/>
        <v>0.77920080822083004</v>
      </c>
    </row>
    <row r="3475" spans="1:19" s="5" customFormat="1" ht="12.75" x14ac:dyDescent="0.2">
      <c r="A3475" s="3" t="s">
        <v>3625</v>
      </c>
      <c r="B3475" s="3" t="s">
        <v>3626</v>
      </c>
      <c r="C3475" s="3">
        <v>17.260000000000002</v>
      </c>
      <c r="D3475" s="3">
        <v>8</v>
      </c>
      <c r="E3475" s="3">
        <v>8</v>
      </c>
      <c r="F3475" s="3">
        <v>23</v>
      </c>
      <c r="G3475" s="3">
        <v>452</v>
      </c>
      <c r="H3475" s="3">
        <v>51.38788896466</v>
      </c>
      <c r="I3475" s="3">
        <v>8.07470703125</v>
      </c>
      <c r="J3475" s="3">
        <v>0.96328002599711804</v>
      </c>
      <c r="K3475" s="3">
        <v>0.98627584465096296</v>
      </c>
      <c r="L3475" s="3">
        <v>1.03612377154532</v>
      </c>
      <c r="M3475" s="3">
        <f t="shared" si="216"/>
        <v>0.99522654739780025</v>
      </c>
      <c r="N3475" s="3">
        <v>0.98656371653477404</v>
      </c>
      <c r="O3475" s="3">
        <v>0.99070462260552505</v>
      </c>
      <c r="P3475" s="3">
        <v>1.0315552676953099</v>
      </c>
      <c r="Q3475" s="3">
        <f t="shared" si="217"/>
        <v>1.0029412022785362</v>
      </c>
      <c r="R3475" s="3">
        <f t="shared" si="218"/>
        <v>1.0077516570482443</v>
      </c>
      <c r="S3475" s="3">
        <f t="shared" si="219"/>
        <v>0.78024650078689184</v>
      </c>
    </row>
    <row r="3476" spans="1:19" s="5" customFormat="1" ht="12.75" x14ac:dyDescent="0.2">
      <c r="A3476" s="3" t="s">
        <v>1831</v>
      </c>
      <c r="B3476" s="3" t="s">
        <v>1832</v>
      </c>
      <c r="C3476" s="3">
        <v>59.1</v>
      </c>
      <c r="D3476" s="3">
        <v>36</v>
      </c>
      <c r="E3476" s="3">
        <v>36</v>
      </c>
      <c r="F3476" s="3">
        <v>194</v>
      </c>
      <c r="G3476" s="3">
        <v>577</v>
      </c>
      <c r="H3476" s="3">
        <v>63.559904274659999</v>
      </c>
      <c r="I3476" s="3">
        <v>6.69775390625</v>
      </c>
      <c r="J3476" s="3">
        <v>1.0045586405128799</v>
      </c>
      <c r="K3476" s="3">
        <v>0.98785145018054699</v>
      </c>
      <c r="L3476" s="3">
        <v>1.0174718616615701</v>
      </c>
      <c r="M3476" s="3">
        <f t="shared" si="216"/>
        <v>1.0032939841183324</v>
      </c>
      <c r="N3476" s="3">
        <v>0.99830187182564301</v>
      </c>
      <c r="O3476" s="3">
        <v>1.02274828025099</v>
      </c>
      <c r="P3476" s="3">
        <v>0.97417028928219196</v>
      </c>
      <c r="Q3476" s="3">
        <f t="shared" si="217"/>
        <v>0.99840681378627494</v>
      </c>
      <c r="R3476" s="3">
        <f t="shared" si="218"/>
        <v>0.99512887507608039</v>
      </c>
      <c r="S3476" s="3">
        <f t="shared" si="219"/>
        <v>0.78101579775543295</v>
      </c>
    </row>
    <row r="3477" spans="1:19" s="5" customFormat="1" ht="12.75" x14ac:dyDescent="0.2">
      <c r="A3477" s="3" t="s">
        <v>5165</v>
      </c>
      <c r="B3477" s="3" t="s">
        <v>5166</v>
      </c>
      <c r="C3477" s="3">
        <v>19.079999999999998</v>
      </c>
      <c r="D3477" s="3">
        <v>11</v>
      </c>
      <c r="E3477" s="3">
        <v>11</v>
      </c>
      <c r="F3477" s="3">
        <v>59</v>
      </c>
      <c r="G3477" s="3">
        <v>608</v>
      </c>
      <c r="H3477" s="3">
        <v>66.527948814660206</v>
      </c>
      <c r="I3477" s="3">
        <v>5.02099609375</v>
      </c>
      <c r="J3477" s="3">
        <v>1.0112367435623499</v>
      </c>
      <c r="K3477" s="3">
        <v>0.97017593896336296</v>
      </c>
      <c r="L3477" s="3">
        <v>1.02668102582397</v>
      </c>
      <c r="M3477" s="3">
        <f t="shared" si="216"/>
        <v>1.0026979027832277</v>
      </c>
      <c r="N3477" s="3">
        <v>0.98878773178935397</v>
      </c>
      <c r="O3477" s="3">
        <v>1.0198300915701399</v>
      </c>
      <c r="P3477" s="3">
        <v>0.98110784224113401</v>
      </c>
      <c r="Q3477" s="3">
        <f t="shared" si="217"/>
        <v>0.99657522186687597</v>
      </c>
      <c r="R3477" s="3">
        <f t="shared" si="218"/>
        <v>0.99389379303641034</v>
      </c>
      <c r="S3477" s="3">
        <f t="shared" si="219"/>
        <v>0.78110855901539367</v>
      </c>
    </row>
    <row r="3478" spans="1:19" s="5" customFormat="1" ht="12.75" x14ac:dyDescent="0.2">
      <c r="A3478" s="3" t="s">
        <v>7205</v>
      </c>
      <c r="B3478" s="3" t="s">
        <v>7206</v>
      </c>
      <c r="C3478" s="3">
        <v>11.15</v>
      </c>
      <c r="D3478" s="3">
        <v>4</v>
      </c>
      <c r="E3478" s="3">
        <v>4</v>
      </c>
      <c r="F3478" s="3">
        <v>6</v>
      </c>
      <c r="G3478" s="3">
        <v>305</v>
      </c>
      <c r="H3478" s="3">
        <v>33.84886364466</v>
      </c>
      <c r="I3478" s="3">
        <v>7.72314453125</v>
      </c>
      <c r="J3478" s="3">
        <v>1.0086010264192899</v>
      </c>
      <c r="K3478" s="3">
        <v>0.95878930145664498</v>
      </c>
      <c r="L3478" s="3">
        <v>1.0594950336172599</v>
      </c>
      <c r="M3478" s="3">
        <f t="shared" si="216"/>
        <v>1.0089617871643981</v>
      </c>
      <c r="N3478" s="3">
        <v>1.0201885834159801</v>
      </c>
      <c r="O3478" s="3">
        <v>1.00076343434086</v>
      </c>
      <c r="P3478" s="3">
        <v>0.97789100733324197</v>
      </c>
      <c r="Q3478" s="3">
        <f t="shared" si="217"/>
        <v>0.99961434169669394</v>
      </c>
      <c r="R3478" s="3">
        <f t="shared" si="218"/>
        <v>0.99073558028993902</v>
      </c>
      <c r="S3478" s="3">
        <f t="shared" si="219"/>
        <v>0.78168056835070032</v>
      </c>
    </row>
    <row r="3479" spans="1:19" s="5" customFormat="1" ht="12.75" x14ac:dyDescent="0.2">
      <c r="A3479" s="3" t="s">
        <v>7049</v>
      </c>
      <c r="B3479" s="3" t="s">
        <v>7050</v>
      </c>
      <c r="C3479" s="3">
        <v>18.899999999999999</v>
      </c>
      <c r="D3479" s="3">
        <v>3</v>
      </c>
      <c r="E3479" s="3">
        <v>3</v>
      </c>
      <c r="F3479" s="3">
        <v>12</v>
      </c>
      <c r="G3479" s="3">
        <v>127</v>
      </c>
      <c r="H3479" s="3">
        <v>14.27264490466</v>
      </c>
      <c r="I3479" s="3">
        <v>10.43310546875</v>
      </c>
      <c r="J3479" s="3">
        <v>1.13663388491715</v>
      </c>
      <c r="K3479" s="3">
        <v>0.91373911221194104</v>
      </c>
      <c r="L3479" s="3">
        <v>0.89960312244502205</v>
      </c>
      <c r="M3479" s="3">
        <f t="shared" si="216"/>
        <v>0.98332537319137103</v>
      </c>
      <c r="N3479" s="3">
        <v>0.98618074909781905</v>
      </c>
      <c r="O3479" s="3">
        <v>1.10610844791539</v>
      </c>
      <c r="P3479" s="3">
        <v>0.93882246075658105</v>
      </c>
      <c r="Q3479" s="3">
        <f t="shared" si="217"/>
        <v>1.01037055258993</v>
      </c>
      <c r="R3479" s="3">
        <f t="shared" si="218"/>
        <v>1.0275037949145807</v>
      </c>
      <c r="S3479" s="3">
        <f t="shared" si="219"/>
        <v>0.78224523771456267</v>
      </c>
    </row>
    <row r="3480" spans="1:19" s="5" customFormat="1" ht="12.75" x14ac:dyDescent="0.2">
      <c r="A3480" s="3" t="s">
        <v>5521</v>
      </c>
      <c r="B3480" s="3" t="s">
        <v>5522</v>
      </c>
      <c r="C3480" s="3">
        <v>22.55</v>
      </c>
      <c r="D3480" s="3">
        <v>13</v>
      </c>
      <c r="E3480" s="3">
        <v>13</v>
      </c>
      <c r="F3480" s="3">
        <v>41</v>
      </c>
      <c r="G3480" s="3">
        <v>643</v>
      </c>
      <c r="H3480" s="3">
        <v>70.557794634660198</v>
      </c>
      <c r="I3480" s="3">
        <v>5.83349609375</v>
      </c>
      <c r="J3480" s="3">
        <v>1.0132777455976001</v>
      </c>
      <c r="K3480" s="3">
        <v>1.05484134017711</v>
      </c>
      <c r="L3480" s="3">
        <v>1.0203535086267299</v>
      </c>
      <c r="M3480" s="3">
        <f t="shared" si="216"/>
        <v>1.0294908648004801</v>
      </c>
      <c r="N3480" s="3">
        <v>0.98943005899301795</v>
      </c>
      <c r="O3480" s="3">
        <v>1.02575689297401</v>
      </c>
      <c r="P3480" s="3">
        <v>1.0533803705755</v>
      </c>
      <c r="Q3480" s="3">
        <f t="shared" si="217"/>
        <v>1.0228557741808426</v>
      </c>
      <c r="R3480" s="3">
        <f t="shared" si="218"/>
        <v>0.99355497863410047</v>
      </c>
      <c r="S3480" s="3">
        <f t="shared" si="219"/>
        <v>0.78305595951242213</v>
      </c>
    </row>
    <row r="3481" spans="1:19" s="5" customFormat="1" ht="12.75" x14ac:dyDescent="0.2">
      <c r="A3481" s="3" t="s">
        <v>433</v>
      </c>
      <c r="B3481" s="3" t="s">
        <v>434</v>
      </c>
      <c r="C3481" s="3">
        <v>8.89</v>
      </c>
      <c r="D3481" s="3">
        <v>8</v>
      </c>
      <c r="E3481" s="3">
        <v>8</v>
      </c>
      <c r="F3481" s="3">
        <v>25</v>
      </c>
      <c r="G3481" s="3">
        <v>1035</v>
      </c>
      <c r="H3481" s="3">
        <v>111.62577739466001</v>
      </c>
      <c r="I3481" s="3">
        <v>8.63134765625</v>
      </c>
      <c r="J3481" s="3">
        <v>1.0631126503980699</v>
      </c>
      <c r="K3481" s="3">
        <v>0.98519414279262796</v>
      </c>
      <c r="L3481" s="3">
        <v>1.0107362606900401</v>
      </c>
      <c r="M3481" s="3">
        <f t="shared" si="216"/>
        <v>1.019681017960246</v>
      </c>
      <c r="N3481" s="3">
        <v>0.98281519160828301</v>
      </c>
      <c r="O3481" s="3">
        <v>1.0684489607647301</v>
      </c>
      <c r="P3481" s="3">
        <v>0.97439145513543202</v>
      </c>
      <c r="Q3481" s="3">
        <f t="shared" si="217"/>
        <v>1.0085518691694817</v>
      </c>
      <c r="R3481" s="3">
        <f t="shared" si="218"/>
        <v>0.98908565659775949</v>
      </c>
      <c r="S3481" s="3">
        <f t="shared" si="219"/>
        <v>0.78307766737703188</v>
      </c>
    </row>
    <row r="3482" spans="1:19" s="5" customFormat="1" ht="12.75" x14ac:dyDescent="0.2">
      <c r="A3482" s="3" t="s">
        <v>2947</v>
      </c>
      <c r="B3482" s="3" t="s">
        <v>2948</v>
      </c>
      <c r="C3482" s="3">
        <v>34.79</v>
      </c>
      <c r="D3482" s="3">
        <v>16</v>
      </c>
      <c r="E3482" s="3">
        <v>16</v>
      </c>
      <c r="F3482" s="3">
        <v>100</v>
      </c>
      <c r="G3482" s="3">
        <v>457</v>
      </c>
      <c r="H3482" s="3">
        <v>50.574676994660102</v>
      </c>
      <c r="I3482" s="3">
        <v>6.04931640625</v>
      </c>
      <c r="J3482" s="3">
        <v>0.96211567076726501</v>
      </c>
      <c r="K3482" s="3">
        <v>0.95896810469640903</v>
      </c>
      <c r="L3482" s="3">
        <v>1.00707090392591</v>
      </c>
      <c r="M3482" s="3">
        <f t="shared" si="216"/>
        <v>0.97605155979652791</v>
      </c>
      <c r="N3482" s="3">
        <v>0.96759869254924402</v>
      </c>
      <c r="O3482" s="3">
        <v>0.971043319266084</v>
      </c>
      <c r="P3482" s="3">
        <v>0.97564825433479496</v>
      </c>
      <c r="Q3482" s="3">
        <f t="shared" si="217"/>
        <v>0.97143008871670766</v>
      </c>
      <c r="R3482" s="3">
        <f t="shared" si="218"/>
        <v>0.99526513632047919</v>
      </c>
      <c r="S3482" s="3">
        <f t="shared" si="219"/>
        <v>0.78326258468378185</v>
      </c>
    </row>
    <row r="3483" spans="1:19" s="5" customFormat="1" ht="12.75" x14ac:dyDescent="0.2">
      <c r="A3483" s="3" t="s">
        <v>6361</v>
      </c>
      <c r="B3483" s="3" t="s">
        <v>6362</v>
      </c>
      <c r="C3483" s="3">
        <v>11.44</v>
      </c>
      <c r="D3483" s="3">
        <v>8</v>
      </c>
      <c r="E3483" s="3">
        <v>8</v>
      </c>
      <c r="F3483" s="3">
        <v>15</v>
      </c>
      <c r="G3483" s="3">
        <v>752</v>
      </c>
      <c r="H3483" s="3">
        <v>83.671239354660102</v>
      </c>
      <c r="I3483" s="3">
        <v>6.78564453125</v>
      </c>
      <c r="J3483" s="3">
        <v>1.0302347708431701</v>
      </c>
      <c r="K3483" s="3">
        <v>0.97163858998584895</v>
      </c>
      <c r="L3483" s="3">
        <v>0.95011142186804398</v>
      </c>
      <c r="M3483" s="3">
        <f t="shared" si="216"/>
        <v>0.98399492756568774</v>
      </c>
      <c r="N3483" s="3">
        <v>0.93620013731700402</v>
      </c>
      <c r="O3483" s="3">
        <v>1.01005410311374</v>
      </c>
      <c r="P3483" s="3">
        <v>0.97746848865445002</v>
      </c>
      <c r="Q3483" s="3">
        <f t="shared" si="217"/>
        <v>0.9745742430283979</v>
      </c>
      <c r="R3483" s="3">
        <f t="shared" si="218"/>
        <v>0.99042608424761325</v>
      </c>
      <c r="S3483" s="3">
        <f t="shared" si="219"/>
        <v>0.78368874849589176</v>
      </c>
    </row>
    <row r="3484" spans="1:19" s="5" customFormat="1" ht="12.75" x14ac:dyDescent="0.2">
      <c r="A3484" s="3" t="s">
        <v>381</v>
      </c>
      <c r="B3484" s="3" t="s">
        <v>382</v>
      </c>
      <c r="C3484" s="3">
        <v>36.6</v>
      </c>
      <c r="D3484" s="3">
        <v>8</v>
      </c>
      <c r="E3484" s="3">
        <v>9</v>
      </c>
      <c r="F3484" s="3">
        <v>35</v>
      </c>
      <c r="G3484" s="3">
        <v>194</v>
      </c>
      <c r="H3484" s="3">
        <v>22.66856612466</v>
      </c>
      <c r="I3484" s="3">
        <v>10.53564453125</v>
      </c>
      <c r="J3484" s="3">
        <v>1.0172529010909599</v>
      </c>
      <c r="K3484" s="3">
        <v>0.99943416424432197</v>
      </c>
      <c r="L3484" s="3">
        <v>1.0040666043775499</v>
      </c>
      <c r="M3484" s="3">
        <f t="shared" si="216"/>
        <v>1.0069178899042772</v>
      </c>
      <c r="N3484" s="3">
        <v>0.96905104704242595</v>
      </c>
      <c r="O3484" s="3">
        <v>0.99603511041037696</v>
      </c>
      <c r="P3484" s="3">
        <v>1.03752899412593</v>
      </c>
      <c r="Q3484" s="3">
        <f t="shared" si="217"/>
        <v>1.0008717171929111</v>
      </c>
      <c r="R3484" s="3">
        <f t="shared" si="218"/>
        <v>0.99399536668085131</v>
      </c>
      <c r="S3484" s="3">
        <f t="shared" si="219"/>
        <v>0.78391948409756607</v>
      </c>
    </row>
    <row r="3485" spans="1:19" s="5" customFormat="1" ht="12.75" x14ac:dyDescent="0.2">
      <c r="A3485" s="3" t="s">
        <v>6907</v>
      </c>
      <c r="B3485" s="3" t="s">
        <v>6908</v>
      </c>
      <c r="C3485" s="3">
        <v>11.31</v>
      </c>
      <c r="D3485" s="3">
        <v>6</v>
      </c>
      <c r="E3485" s="3">
        <v>8</v>
      </c>
      <c r="F3485" s="3">
        <v>23</v>
      </c>
      <c r="G3485" s="3">
        <v>610</v>
      </c>
      <c r="H3485" s="3">
        <v>69.003267184660103</v>
      </c>
      <c r="I3485" s="3">
        <v>6.04931640625</v>
      </c>
      <c r="J3485" s="3">
        <v>0.83677795238665198</v>
      </c>
      <c r="K3485" s="3">
        <v>1.0885165844032301</v>
      </c>
      <c r="L3485" s="3">
        <v>1.0172414579950499</v>
      </c>
      <c r="M3485" s="3">
        <f t="shared" si="216"/>
        <v>0.98084533159497733</v>
      </c>
      <c r="N3485" s="3">
        <v>1.0430832403266801</v>
      </c>
      <c r="O3485" s="3">
        <v>0.99570420525171</v>
      </c>
      <c r="P3485" s="3">
        <v>0.97206922247440397</v>
      </c>
      <c r="Q3485" s="3">
        <f t="shared" si="217"/>
        <v>1.0036188893509315</v>
      </c>
      <c r="R3485" s="3">
        <f t="shared" si="218"/>
        <v>1.0232182965268555</v>
      </c>
      <c r="S3485" s="3">
        <f t="shared" si="219"/>
        <v>0.78421193871267802</v>
      </c>
    </row>
    <row r="3486" spans="1:19" s="5" customFormat="1" ht="12.75" x14ac:dyDescent="0.2">
      <c r="A3486" s="3" t="s">
        <v>7071</v>
      </c>
      <c r="B3486" s="3" t="s">
        <v>7072</v>
      </c>
      <c r="C3486" s="3">
        <v>7.21</v>
      </c>
      <c r="D3486" s="3">
        <v>2</v>
      </c>
      <c r="E3486" s="3">
        <v>3</v>
      </c>
      <c r="F3486" s="3">
        <v>8</v>
      </c>
      <c r="G3486" s="3">
        <v>444</v>
      </c>
      <c r="H3486" s="3">
        <v>48.515864094660103</v>
      </c>
      <c r="I3486" s="3">
        <v>5.02099609375</v>
      </c>
      <c r="J3486" s="3">
        <v>1.15866847579981</v>
      </c>
      <c r="K3486" s="3"/>
      <c r="L3486" s="3">
        <v>1.4883236692655499</v>
      </c>
      <c r="M3486" s="3">
        <f t="shared" si="216"/>
        <v>1.3234960725326799</v>
      </c>
      <c r="N3486" s="3">
        <v>0.99991079672729799</v>
      </c>
      <c r="O3486" s="3"/>
      <c r="P3486" s="3">
        <v>1.4684098237565899</v>
      </c>
      <c r="Q3486" s="3">
        <f t="shared" si="217"/>
        <v>1.2341603102419438</v>
      </c>
      <c r="R3486" s="3">
        <f t="shared" si="218"/>
        <v>0.93250016819484738</v>
      </c>
      <c r="S3486" s="3">
        <f t="shared" si="219"/>
        <v>0.78463167608143169</v>
      </c>
    </row>
    <row r="3487" spans="1:19" s="5" customFormat="1" ht="12.75" x14ac:dyDescent="0.2">
      <c r="A3487" s="3" t="s">
        <v>4643</v>
      </c>
      <c r="B3487" s="3" t="s">
        <v>4644</v>
      </c>
      <c r="C3487" s="3">
        <v>8.7899999999999991</v>
      </c>
      <c r="D3487" s="3">
        <v>2</v>
      </c>
      <c r="E3487" s="3">
        <v>2</v>
      </c>
      <c r="F3487" s="3">
        <v>2</v>
      </c>
      <c r="G3487" s="3">
        <v>330</v>
      </c>
      <c r="H3487" s="3">
        <v>35.400663924660002</v>
      </c>
      <c r="I3487" s="3">
        <v>9.14404296875</v>
      </c>
      <c r="J3487" s="3">
        <v>0.97532941906999804</v>
      </c>
      <c r="K3487" s="3">
        <v>0.77012921585182803</v>
      </c>
      <c r="L3487" s="3"/>
      <c r="M3487" s="3">
        <f t="shared" si="216"/>
        <v>0.87272931746091298</v>
      </c>
      <c r="N3487" s="3">
        <v>1.02929967396723</v>
      </c>
      <c r="O3487" s="3">
        <v>0.55547103162837197</v>
      </c>
      <c r="P3487" s="3"/>
      <c r="Q3487" s="3">
        <f t="shared" si="217"/>
        <v>0.79238535279780098</v>
      </c>
      <c r="R3487" s="3">
        <f t="shared" si="218"/>
        <v>0.90793942284778306</v>
      </c>
      <c r="S3487" s="3">
        <f t="shared" si="219"/>
        <v>0.78509166530866903</v>
      </c>
    </row>
    <row r="3488" spans="1:19" s="5" customFormat="1" ht="12.75" x14ac:dyDescent="0.2">
      <c r="A3488" s="3" t="s">
        <v>7565</v>
      </c>
      <c r="B3488" s="3" t="s">
        <v>7566</v>
      </c>
      <c r="C3488" s="3">
        <v>30.51</v>
      </c>
      <c r="D3488" s="3">
        <v>39</v>
      </c>
      <c r="E3488" s="3">
        <v>106</v>
      </c>
      <c r="F3488" s="3">
        <v>515</v>
      </c>
      <c r="G3488" s="3">
        <v>3920</v>
      </c>
      <c r="H3488" s="3">
        <v>428.80941669466398</v>
      </c>
      <c r="I3488" s="3">
        <v>5.02099609375</v>
      </c>
      <c r="J3488" s="3">
        <v>0.981676863789127</v>
      </c>
      <c r="K3488" s="3">
        <v>1.1134126830061699</v>
      </c>
      <c r="L3488" s="3">
        <v>1.02359985707331</v>
      </c>
      <c r="M3488" s="3">
        <f t="shared" si="216"/>
        <v>1.0395631346228689</v>
      </c>
      <c r="N3488" s="3">
        <v>1.0623060301162099</v>
      </c>
      <c r="O3488" s="3">
        <v>0.98771081077869505</v>
      </c>
      <c r="P3488" s="3">
        <v>1.02981044321462</v>
      </c>
      <c r="Q3488" s="3">
        <f t="shared" si="217"/>
        <v>1.026609094703175</v>
      </c>
      <c r="R3488" s="3">
        <f t="shared" si="218"/>
        <v>0.98753895796392077</v>
      </c>
      <c r="S3488" s="3">
        <f t="shared" si="219"/>
        <v>0.78523010416698547</v>
      </c>
    </row>
    <row r="3489" spans="1:19" s="5" customFormat="1" ht="12.75" x14ac:dyDescent="0.2">
      <c r="A3489" s="3" t="s">
        <v>1911</v>
      </c>
      <c r="B3489" s="3" t="s">
        <v>1912</v>
      </c>
      <c r="C3489" s="3">
        <v>8.83</v>
      </c>
      <c r="D3489" s="3">
        <v>3</v>
      </c>
      <c r="E3489" s="3">
        <v>3</v>
      </c>
      <c r="F3489" s="3">
        <v>8</v>
      </c>
      <c r="G3489" s="3">
        <v>351</v>
      </c>
      <c r="H3489" s="3">
        <v>39.30131159466</v>
      </c>
      <c r="I3489" s="3">
        <v>8.20654296875</v>
      </c>
      <c r="J3489" s="3">
        <v>1.5103653446801</v>
      </c>
      <c r="K3489" s="3">
        <v>1.0195050042179501</v>
      </c>
      <c r="L3489" s="3">
        <v>0.89735635711734696</v>
      </c>
      <c r="M3489" s="3">
        <f t="shared" si="216"/>
        <v>1.1424089020051322</v>
      </c>
      <c r="N3489" s="3">
        <v>1.57119389012077</v>
      </c>
      <c r="O3489" s="3">
        <v>0.96551086502482497</v>
      </c>
      <c r="P3489" s="3">
        <v>1.1184086238280599</v>
      </c>
      <c r="Q3489" s="3">
        <f t="shared" si="217"/>
        <v>1.2183711263245518</v>
      </c>
      <c r="R3489" s="3">
        <f t="shared" si="218"/>
        <v>1.0664930255586176</v>
      </c>
      <c r="S3489" s="3">
        <f t="shared" si="219"/>
        <v>0.78554601552031222</v>
      </c>
    </row>
    <row r="3490" spans="1:19" s="5" customFormat="1" ht="12.75" x14ac:dyDescent="0.2">
      <c r="A3490" s="3" t="s">
        <v>5067</v>
      </c>
      <c r="B3490" s="3" t="s">
        <v>5068</v>
      </c>
      <c r="C3490" s="3">
        <v>16.71</v>
      </c>
      <c r="D3490" s="3">
        <v>6</v>
      </c>
      <c r="E3490" s="3">
        <v>6</v>
      </c>
      <c r="F3490" s="3">
        <v>13</v>
      </c>
      <c r="G3490" s="3">
        <v>365</v>
      </c>
      <c r="H3490" s="3">
        <v>40.807540444659999</v>
      </c>
      <c r="I3490" s="3">
        <v>9.07080078125</v>
      </c>
      <c r="J3490" s="3">
        <v>0.92958166889296101</v>
      </c>
      <c r="K3490" s="3">
        <v>1.0906986487358299</v>
      </c>
      <c r="L3490" s="3">
        <v>1.02239656177628</v>
      </c>
      <c r="M3490" s="3">
        <f t="shared" si="216"/>
        <v>1.0142256264683569</v>
      </c>
      <c r="N3490" s="3">
        <v>0.97128587518266596</v>
      </c>
      <c r="O3490" s="3">
        <v>0.97837939157642695</v>
      </c>
      <c r="P3490" s="3">
        <v>1.0471500900422701</v>
      </c>
      <c r="Q3490" s="3">
        <f t="shared" si="217"/>
        <v>0.99893845226712108</v>
      </c>
      <c r="R3490" s="3">
        <f t="shared" si="218"/>
        <v>0.98492724517870112</v>
      </c>
      <c r="S3490" s="3">
        <f t="shared" si="219"/>
        <v>0.78572110138958773</v>
      </c>
    </row>
    <row r="3491" spans="1:19" s="5" customFormat="1" ht="12.75" x14ac:dyDescent="0.2">
      <c r="A3491" s="3" t="s">
        <v>4015</v>
      </c>
      <c r="B3491" s="3" t="s">
        <v>4016</v>
      </c>
      <c r="C3491" s="3">
        <v>27</v>
      </c>
      <c r="D3491" s="3">
        <v>33</v>
      </c>
      <c r="E3491" s="3">
        <v>33</v>
      </c>
      <c r="F3491" s="3">
        <v>93</v>
      </c>
      <c r="G3491" s="3">
        <v>1289</v>
      </c>
      <c r="H3491" s="3">
        <v>142.03759046466001</v>
      </c>
      <c r="I3491" s="3">
        <v>6.88818359375</v>
      </c>
      <c r="J3491" s="3">
        <v>1.0125059993315599</v>
      </c>
      <c r="K3491" s="3">
        <v>1.0314899892726499</v>
      </c>
      <c r="L3491" s="3">
        <v>0.979478398286458</v>
      </c>
      <c r="M3491" s="3">
        <f t="shared" si="216"/>
        <v>1.0078247956302226</v>
      </c>
      <c r="N3491" s="3">
        <v>1.00840377060661</v>
      </c>
      <c r="O3491" s="3">
        <v>0.98483894290470197</v>
      </c>
      <c r="P3491" s="3">
        <v>1.0518581770129301</v>
      </c>
      <c r="Q3491" s="3">
        <f t="shared" si="217"/>
        <v>1.0150336301747473</v>
      </c>
      <c r="R3491" s="3">
        <f t="shared" si="218"/>
        <v>1.0071528648389889</v>
      </c>
      <c r="S3491" s="3">
        <f t="shared" si="219"/>
        <v>0.78593996893436169</v>
      </c>
    </row>
    <row r="3492" spans="1:19" s="5" customFormat="1" ht="12.75" x14ac:dyDescent="0.2">
      <c r="A3492" s="3" t="s">
        <v>4597</v>
      </c>
      <c r="B3492" s="3" t="s">
        <v>4598</v>
      </c>
      <c r="C3492" s="3">
        <v>2.68</v>
      </c>
      <c r="D3492" s="3">
        <v>2</v>
      </c>
      <c r="E3492" s="3">
        <v>2</v>
      </c>
      <c r="F3492" s="3">
        <v>5</v>
      </c>
      <c r="G3492" s="3">
        <v>522</v>
      </c>
      <c r="H3492" s="3">
        <v>55.31321129466</v>
      </c>
      <c r="I3492" s="3">
        <v>4.55126953125</v>
      </c>
      <c r="J3492" s="3">
        <v>0.95267770749768299</v>
      </c>
      <c r="K3492" s="3">
        <v>0.81303104367541901</v>
      </c>
      <c r="L3492" s="3">
        <v>0.98063739216888701</v>
      </c>
      <c r="M3492" s="3">
        <f t="shared" si="216"/>
        <v>0.91544871444732967</v>
      </c>
      <c r="N3492" s="3">
        <v>0.92340050517106198</v>
      </c>
      <c r="O3492" s="3">
        <v>0.878246527739308</v>
      </c>
      <c r="P3492" s="3">
        <v>0.99929526368748001</v>
      </c>
      <c r="Q3492" s="3">
        <f t="shared" si="217"/>
        <v>0.93364743219928326</v>
      </c>
      <c r="R3492" s="3">
        <f t="shared" si="218"/>
        <v>1.0198795601159814</v>
      </c>
      <c r="S3492" s="3">
        <f t="shared" si="219"/>
        <v>0.78614238771906508</v>
      </c>
    </row>
    <row r="3493" spans="1:19" s="5" customFormat="1" ht="12.75" x14ac:dyDescent="0.2">
      <c r="A3493" s="3" t="s">
        <v>8433</v>
      </c>
      <c r="B3493" s="3" t="s">
        <v>8434</v>
      </c>
      <c r="C3493" s="3">
        <v>36.520000000000003</v>
      </c>
      <c r="D3493" s="3">
        <v>9</v>
      </c>
      <c r="E3493" s="3">
        <v>9</v>
      </c>
      <c r="F3493" s="3">
        <v>53</v>
      </c>
      <c r="G3493" s="3">
        <v>282</v>
      </c>
      <c r="H3493" s="3">
        <v>32.266394964660002</v>
      </c>
      <c r="I3493" s="3">
        <v>7.19580078125</v>
      </c>
      <c r="J3493" s="3">
        <v>0.95711353223335305</v>
      </c>
      <c r="K3493" s="3">
        <v>0.89622197966982597</v>
      </c>
      <c r="L3493" s="3">
        <v>1.1606213495281501</v>
      </c>
      <c r="M3493" s="3">
        <f t="shared" si="216"/>
        <v>1.0046522871437764</v>
      </c>
      <c r="N3493" s="3">
        <v>1.17169837310658</v>
      </c>
      <c r="O3493" s="3">
        <v>0.93199500568015603</v>
      </c>
      <c r="P3493" s="3">
        <v>1.0031443156372899</v>
      </c>
      <c r="Q3493" s="3">
        <f t="shared" si="217"/>
        <v>1.0356125648080086</v>
      </c>
      <c r="R3493" s="3">
        <f t="shared" si="218"/>
        <v>1.0308169085567427</v>
      </c>
      <c r="S3493" s="3">
        <f t="shared" si="219"/>
        <v>0.78663179715388276</v>
      </c>
    </row>
    <row r="3494" spans="1:19" s="5" customFormat="1" ht="12.75" x14ac:dyDescent="0.2">
      <c r="A3494" s="3" t="s">
        <v>7859</v>
      </c>
      <c r="B3494" s="3" t="s">
        <v>7860</v>
      </c>
      <c r="C3494" s="3">
        <v>7.01</v>
      </c>
      <c r="D3494" s="3">
        <v>1</v>
      </c>
      <c r="E3494" s="3">
        <v>1</v>
      </c>
      <c r="F3494" s="3">
        <v>3</v>
      </c>
      <c r="G3494" s="3">
        <v>214</v>
      </c>
      <c r="H3494" s="3">
        <v>23.441597374659999</v>
      </c>
      <c r="I3494" s="3">
        <v>9.27587890625</v>
      </c>
      <c r="J3494" s="3">
        <v>0.91819878983931003</v>
      </c>
      <c r="K3494" s="3">
        <v>1.20735159147548</v>
      </c>
      <c r="L3494" s="3">
        <v>0.90768836079595305</v>
      </c>
      <c r="M3494" s="3">
        <f t="shared" si="216"/>
        <v>1.0110795807035811</v>
      </c>
      <c r="N3494" s="3">
        <v>1.0424443696386601</v>
      </c>
      <c r="O3494" s="3">
        <v>1.02293403012008</v>
      </c>
      <c r="P3494" s="3">
        <v>1.0534217842215801</v>
      </c>
      <c r="Q3494" s="3">
        <f t="shared" si="217"/>
        <v>1.0396000613267733</v>
      </c>
      <c r="R3494" s="3">
        <f t="shared" si="218"/>
        <v>1.0282079483826048</v>
      </c>
      <c r="S3494" s="3">
        <f t="shared" si="219"/>
        <v>0.78673193044459411</v>
      </c>
    </row>
    <row r="3495" spans="1:19" s="5" customFormat="1" ht="12.75" x14ac:dyDescent="0.2">
      <c r="A3495" s="3" t="s">
        <v>2391</v>
      </c>
      <c r="B3495" s="3" t="s">
        <v>2392</v>
      </c>
      <c r="C3495" s="3">
        <v>31.52</v>
      </c>
      <c r="D3495" s="3">
        <v>21</v>
      </c>
      <c r="E3495" s="3">
        <v>21</v>
      </c>
      <c r="F3495" s="3">
        <v>66</v>
      </c>
      <c r="G3495" s="3">
        <v>660</v>
      </c>
      <c r="H3495" s="3">
        <v>75.318862594659905</v>
      </c>
      <c r="I3495" s="3">
        <v>7.38623046875</v>
      </c>
      <c r="J3495" s="3">
        <v>0.99585520900578905</v>
      </c>
      <c r="K3495" s="3">
        <v>0.99929040867057795</v>
      </c>
      <c r="L3495" s="3">
        <v>0.97834804926218299</v>
      </c>
      <c r="M3495" s="3">
        <f t="shared" si="216"/>
        <v>0.99116455564618333</v>
      </c>
      <c r="N3495" s="3">
        <v>1.0025761606802801</v>
      </c>
      <c r="O3495" s="3">
        <v>0.971487705441891</v>
      </c>
      <c r="P3495" s="3">
        <v>0.98979065468434202</v>
      </c>
      <c r="Q3495" s="3">
        <f t="shared" si="217"/>
        <v>0.98795150693550438</v>
      </c>
      <c r="R3495" s="3">
        <f t="shared" si="218"/>
        <v>0.99675830951341449</v>
      </c>
      <c r="S3495" s="3">
        <f t="shared" si="219"/>
        <v>0.78679883554808927</v>
      </c>
    </row>
    <row r="3496" spans="1:19" s="5" customFormat="1" ht="12.75" x14ac:dyDescent="0.2">
      <c r="A3496" s="3" t="s">
        <v>2815</v>
      </c>
      <c r="B3496" s="3" t="s">
        <v>2816</v>
      </c>
      <c r="C3496" s="3">
        <v>16.82</v>
      </c>
      <c r="D3496" s="3">
        <v>8</v>
      </c>
      <c r="E3496" s="3">
        <v>9</v>
      </c>
      <c r="F3496" s="3">
        <v>17</v>
      </c>
      <c r="G3496" s="3">
        <v>559</v>
      </c>
      <c r="H3496" s="3">
        <v>61.591847764660201</v>
      </c>
      <c r="I3496" s="3">
        <v>6.45556640625</v>
      </c>
      <c r="J3496" s="3">
        <v>0.96981414264225496</v>
      </c>
      <c r="K3496" s="3">
        <v>1.0075207313274299</v>
      </c>
      <c r="L3496" s="3">
        <v>1.0035110532361</v>
      </c>
      <c r="M3496" s="3">
        <f t="shared" si="216"/>
        <v>0.99361530906859497</v>
      </c>
      <c r="N3496" s="3">
        <v>0.95295120149671797</v>
      </c>
      <c r="O3496" s="3">
        <v>0.98292327704708904</v>
      </c>
      <c r="P3496" s="3">
        <v>1.0242666095358599</v>
      </c>
      <c r="Q3496" s="3">
        <f t="shared" si="217"/>
        <v>0.98671369602655556</v>
      </c>
      <c r="R3496" s="3">
        <f t="shared" si="218"/>
        <v>0.99305403914467771</v>
      </c>
      <c r="S3496" s="3">
        <f t="shared" si="219"/>
        <v>0.78695444230590605</v>
      </c>
    </row>
    <row r="3497" spans="1:19" s="5" customFormat="1" ht="12.75" x14ac:dyDescent="0.2">
      <c r="A3497" s="3" t="s">
        <v>7297</v>
      </c>
      <c r="B3497" s="3" t="s">
        <v>7298</v>
      </c>
      <c r="C3497" s="3">
        <v>1.08</v>
      </c>
      <c r="D3497" s="3">
        <v>1</v>
      </c>
      <c r="E3497" s="3">
        <v>1</v>
      </c>
      <c r="F3497" s="3">
        <v>2</v>
      </c>
      <c r="G3497" s="3">
        <v>741</v>
      </c>
      <c r="H3497" s="3">
        <v>83.380436944660204</v>
      </c>
      <c r="I3497" s="3">
        <v>8.79248046875</v>
      </c>
      <c r="J3497" s="3">
        <v>0.93363548840473198</v>
      </c>
      <c r="K3497" s="3">
        <v>1.0292862931662701</v>
      </c>
      <c r="L3497" s="3"/>
      <c r="M3497" s="3">
        <f t="shared" si="216"/>
        <v>0.98146089078550103</v>
      </c>
      <c r="N3497" s="3">
        <v>0.96835110254335199</v>
      </c>
      <c r="O3497" s="3">
        <v>0.96508537488489599</v>
      </c>
      <c r="P3497" s="3"/>
      <c r="Q3497" s="3">
        <f t="shared" si="217"/>
        <v>0.96671823871412399</v>
      </c>
      <c r="R3497" s="3">
        <f t="shared" si="218"/>
        <v>0.98497886955069813</v>
      </c>
      <c r="S3497" s="3">
        <f t="shared" si="219"/>
        <v>0.787146421147221</v>
      </c>
    </row>
    <row r="3498" spans="1:19" s="5" customFormat="1" ht="12.75" x14ac:dyDescent="0.2">
      <c r="A3498" s="3" t="s">
        <v>6325</v>
      </c>
      <c r="B3498" s="3" t="s">
        <v>6326</v>
      </c>
      <c r="C3498" s="3">
        <v>6.74</v>
      </c>
      <c r="D3498" s="3">
        <v>6</v>
      </c>
      <c r="E3498" s="3">
        <v>7</v>
      </c>
      <c r="F3498" s="3">
        <v>15</v>
      </c>
      <c r="G3498" s="3">
        <v>964</v>
      </c>
      <c r="H3498" s="3">
        <v>107.85295532466</v>
      </c>
      <c r="I3498" s="3">
        <v>7.72314453125</v>
      </c>
      <c r="J3498" s="3">
        <v>1.03243177111331</v>
      </c>
      <c r="K3498" s="3">
        <v>0.98295241159583402</v>
      </c>
      <c r="L3498" s="3">
        <v>1.0194680791691899</v>
      </c>
      <c r="M3498" s="3">
        <f t="shared" si="216"/>
        <v>1.0116174206261113</v>
      </c>
      <c r="N3498" s="3">
        <v>0.98524988697963101</v>
      </c>
      <c r="O3498" s="3">
        <v>1.0330145643402</v>
      </c>
      <c r="P3498" s="3">
        <v>0.99882459496348996</v>
      </c>
      <c r="Q3498" s="3">
        <f t="shared" si="217"/>
        <v>1.005696348761107</v>
      </c>
      <c r="R3498" s="3">
        <f t="shared" si="218"/>
        <v>0.9941469257603931</v>
      </c>
      <c r="S3498" s="3">
        <f t="shared" si="219"/>
        <v>0.78732913261226045</v>
      </c>
    </row>
    <row r="3499" spans="1:19" s="5" customFormat="1" ht="12.75" x14ac:dyDescent="0.2">
      <c r="A3499" s="3" t="s">
        <v>6893</v>
      </c>
      <c r="B3499" s="3" t="s">
        <v>6894</v>
      </c>
      <c r="C3499" s="3">
        <v>27.84</v>
      </c>
      <c r="D3499" s="3">
        <v>12</v>
      </c>
      <c r="E3499" s="3">
        <v>12</v>
      </c>
      <c r="F3499" s="3">
        <v>36</v>
      </c>
      <c r="G3499" s="3">
        <v>449</v>
      </c>
      <c r="H3499" s="3">
        <v>48.203530584660001</v>
      </c>
      <c r="I3499" s="3">
        <v>5.70654296875</v>
      </c>
      <c r="J3499" s="3">
        <v>0.96906372114136796</v>
      </c>
      <c r="K3499" s="3">
        <v>1.15014683800915</v>
      </c>
      <c r="L3499" s="3">
        <v>0.96507666231621403</v>
      </c>
      <c r="M3499" s="3">
        <f t="shared" si="216"/>
        <v>1.0280957404889106</v>
      </c>
      <c r="N3499" s="3">
        <v>1.07341449742831</v>
      </c>
      <c r="O3499" s="3">
        <v>0.92964468648241905</v>
      </c>
      <c r="P3499" s="3">
        <v>1.01722407515877</v>
      </c>
      <c r="Q3499" s="3">
        <f t="shared" si="217"/>
        <v>1.0067610863564995</v>
      </c>
      <c r="R3499" s="3">
        <f t="shared" si="218"/>
        <v>0.9792483780525485</v>
      </c>
      <c r="S3499" s="3">
        <f t="shared" si="219"/>
        <v>0.78742156986950285</v>
      </c>
    </row>
    <row r="3500" spans="1:19" s="5" customFormat="1" ht="12.75" x14ac:dyDescent="0.2">
      <c r="A3500" s="3" t="s">
        <v>5515</v>
      </c>
      <c r="B3500" s="3" t="s">
        <v>5516</v>
      </c>
      <c r="C3500" s="3">
        <v>23.09</v>
      </c>
      <c r="D3500" s="3">
        <v>10</v>
      </c>
      <c r="E3500" s="3">
        <v>10</v>
      </c>
      <c r="F3500" s="3">
        <v>28</v>
      </c>
      <c r="G3500" s="3">
        <v>459</v>
      </c>
      <c r="H3500" s="3">
        <v>52.910190954660102</v>
      </c>
      <c r="I3500" s="3">
        <v>6.63916015625</v>
      </c>
      <c r="J3500" s="3">
        <v>0.99782732709302302</v>
      </c>
      <c r="K3500" s="3">
        <v>0.98251369532055299</v>
      </c>
      <c r="L3500" s="3">
        <v>0.98055044646295098</v>
      </c>
      <c r="M3500" s="3">
        <f t="shared" si="216"/>
        <v>0.98696382295884233</v>
      </c>
      <c r="N3500" s="3">
        <v>0.97548859976421798</v>
      </c>
      <c r="O3500" s="3">
        <v>0.98401106697554896</v>
      </c>
      <c r="P3500" s="3">
        <v>0.99466233328458198</v>
      </c>
      <c r="Q3500" s="3">
        <f t="shared" si="217"/>
        <v>0.98472066667478308</v>
      </c>
      <c r="R3500" s="3">
        <f t="shared" si="218"/>
        <v>0.99772721529211228</v>
      </c>
      <c r="S3500" s="3">
        <f t="shared" si="219"/>
        <v>0.78752193633243339</v>
      </c>
    </row>
    <row r="3501" spans="1:19" s="5" customFormat="1" ht="12.75" x14ac:dyDescent="0.2">
      <c r="A3501" s="3" t="s">
        <v>5025</v>
      </c>
      <c r="B3501" s="3" t="s">
        <v>5026</v>
      </c>
      <c r="C3501" s="3">
        <v>2.23</v>
      </c>
      <c r="D3501" s="3">
        <v>1</v>
      </c>
      <c r="E3501" s="3">
        <v>1</v>
      </c>
      <c r="F3501" s="3">
        <v>3</v>
      </c>
      <c r="G3501" s="3">
        <v>269</v>
      </c>
      <c r="H3501" s="3">
        <v>30.192310324659999</v>
      </c>
      <c r="I3501" s="3">
        <v>7.32763671875</v>
      </c>
      <c r="J3501" s="3">
        <v>1.04330068471906</v>
      </c>
      <c r="K3501" s="3">
        <v>0.97818587256136502</v>
      </c>
      <c r="L3501" s="3"/>
      <c r="M3501" s="3">
        <f t="shared" si="216"/>
        <v>1.0107432786402124</v>
      </c>
      <c r="N3501" s="3">
        <v>0.97164531906065299</v>
      </c>
      <c r="O3501" s="3">
        <v>1.0241298155604399</v>
      </c>
      <c r="P3501" s="3"/>
      <c r="Q3501" s="3">
        <f t="shared" si="217"/>
        <v>0.99788756731054651</v>
      </c>
      <c r="R3501" s="3">
        <f t="shared" si="218"/>
        <v>0.98728093314955201</v>
      </c>
      <c r="S3501" s="3">
        <f t="shared" si="219"/>
        <v>0.78757563052272794</v>
      </c>
    </row>
    <row r="3502" spans="1:19" s="5" customFormat="1" ht="12.75" x14ac:dyDescent="0.2">
      <c r="A3502" s="3" t="s">
        <v>7083</v>
      </c>
      <c r="B3502" s="3" t="s">
        <v>7084</v>
      </c>
      <c r="C3502" s="3">
        <v>41.49</v>
      </c>
      <c r="D3502" s="3">
        <v>9</v>
      </c>
      <c r="E3502" s="3">
        <v>9</v>
      </c>
      <c r="F3502" s="3">
        <v>63</v>
      </c>
      <c r="G3502" s="3">
        <v>241</v>
      </c>
      <c r="H3502" s="3">
        <v>26.345277814660001</v>
      </c>
      <c r="I3502" s="3">
        <v>7.81103515625</v>
      </c>
      <c r="J3502" s="3">
        <v>1.0014616422425899</v>
      </c>
      <c r="K3502" s="3">
        <v>0.99105752022912896</v>
      </c>
      <c r="L3502" s="3">
        <v>0.99912691873660398</v>
      </c>
      <c r="M3502" s="3">
        <f t="shared" si="216"/>
        <v>0.99721536040277436</v>
      </c>
      <c r="N3502" s="3">
        <v>1.0124435814610699</v>
      </c>
      <c r="O3502" s="3">
        <v>0.97588747566820599</v>
      </c>
      <c r="P3502" s="3">
        <v>1.0144456210217501</v>
      </c>
      <c r="Q3502" s="3">
        <f t="shared" si="217"/>
        <v>1.0009255593836752</v>
      </c>
      <c r="R3502" s="3">
        <f t="shared" si="218"/>
        <v>1.0037205593979242</v>
      </c>
      <c r="S3502" s="3">
        <f t="shared" si="219"/>
        <v>0.78828817942124052</v>
      </c>
    </row>
    <row r="3503" spans="1:19" s="5" customFormat="1" ht="12.75" x14ac:dyDescent="0.2">
      <c r="A3503" s="3" t="s">
        <v>453</v>
      </c>
      <c r="B3503" s="3" t="s">
        <v>454</v>
      </c>
      <c r="C3503" s="3">
        <v>13.81</v>
      </c>
      <c r="D3503" s="3">
        <v>3</v>
      </c>
      <c r="E3503" s="3">
        <v>3</v>
      </c>
      <c r="F3503" s="3">
        <v>8</v>
      </c>
      <c r="G3503" s="3">
        <v>181</v>
      </c>
      <c r="H3503" s="3">
        <v>20.414459944659999</v>
      </c>
      <c r="I3503" s="3">
        <v>5.71923828125</v>
      </c>
      <c r="J3503" s="3">
        <v>1.0656069509375401</v>
      </c>
      <c r="K3503" s="3">
        <v>1.0044786449732499</v>
      </c>
      <c r="L3503" s="3">
        <v>0.99028999646549798</v>
      </c>
      <c r="M3503" s="3">
        <f t="shared" si="216"/>
        <v>1.0201251974587626</v>
      </c>
      <c r="N3503" s="3">
        <v>1.0029882656189</v>
      </c>
      <c r="O3503" s="3">
        <v>1.06786756323763</v>
      </c>
      <c r="P3503" s="3">
        <v>1.01573670218873</v>
      </c>
      <c r="Q3503" s="3">
        <f t="shared" si="217"/>
        <v>1.0288641770150866</v>
      </c>
      <c r="R3503" s="3">
        <f t="shared" si="218"/>
        <v>1.0085665755321931</v>
      </c>
      <c r="S3503" s="3">
        <f t="shared" si="219"/>
        <v>0.78843364644990632</v>
      </c>
    </row>
    <row r="3504" spans="1:19" s="5" customFormat="1" ht="12.75" x14ac:dyDescent="0.2">
      <c r="A3504" s="3" t="s">
        <v>7505</v>
      </c>
      <c r="B3504" s="3" t="s">
        <v>7506</v>
      </c>
      <c r="C3504" s="3">
        <v>56.39</v>
      </c>
      <c r="D3504" s="3">
        <v>6</v>
      </c>
      <c r="E3504" s="3">
        <v>7</v>
      </c>
      <c r="F3504" s="3">
        <v>31</v>
      </c>
      <c r="G3504" s="3">
        <v>133</v>
      </c>
      <c r="H3504" s="3">
        <v>15.06684722466</v>
      </c>
      <c r="I3504" s="3">
        <v>8.76318359375</v>
      </c>
      <c r="J3504" s="3">
        <v>1.0807224057535101</v>
      </c>
      <c r="K3504" s="3">
        <v>1.0728808027623999</v>
      </c>
      <c r="L3504" s="3">
        <v>1.0459224797215101</v>
      </c>
      <c r="M3504" s="3">
        <f t="shared" si="216"/>
        <v>1.0665085627458066</v>
      </c>
      <c r="N3504" s="3">
        <v>1.0903042660720299</v>
      </c>
      <c r="O3504" s="3">
        <v>1.11651218395319</v>
      </c>
      <c r="P3504" s="3">
        <v>0.94628695410332797</v>
      </c>
      <c r="Q3504" s="3">
        <f t="shared" si="217"/>
        <v>1.0510344680428492</v>
      </c>
      <c r="R3504" s="3">
        <f t="shared" si="218"/>
        <v>0.98549088563985066</v>
      </c>
      <c r="S3504" s="3">
        <f t="shared" si="219"/>
        <v>0.78851700198469643</v>
      </c>
    </row>
    <row r="3505" spans="1:19" s="5" customFormat="1" ht="12.75" x14ac:dyDescent="0.2">
      <c r="A3505" s="3" t="s">
        <v>1671</v>
      </c>
      <c r="B3505" s="3" t="s">
        <v>1672</v>
      </c>
      <c r="C3505" s="3">
        <v>29.73</v>
      </c>
      <c r="D3505" s="3">
        <v>7</v>
      </c>
      <c r="E3505" s="3">
        <v>8</v>
      </c>
      <c r="F3505" s="3">
        <v>24</v>
      </c>
      <c r="G3505" s="3">
        <v>222</v>
      </c>
      <c r="H3505" s="3">
        <v>25.115888204659999</v>
      </c>
      <c r="I3505" s="3">
        <v>5.97314453125</v>
      </c>
      <c r="J3505" s="3">
        <v>0.98599503268560196</v>
      </c>
      <c r="K3505" s="3">
        <v>0.94458928835730305</v>
      </c>
      <c r="L3505" s="3">
        <v>0.98375022265882395</v>
      </c>
      <c r="M3505" s="3">
        <f t="shared" si="216"/>
        <v>0.97144484790057639</v>
      </c>
      <c r="N3505" s="3">
        <v>1.0279965948262599</v>
      </c>
      <c r="O3505" s="3">
        <v>0.94618220139832598</v>
      </c>
      <c r="P3505" s="3">
        <v>0.96437263357521197</v>
      </c>
      <c r="Q3505" s="3">
        <f t="shared" si="217"/>
        <v>0.97951714326659933</v>
      </c>
      <c r="R3505" s="3">
        <f t="shared" si="218"/>
        <v>1.0083095765894154</v>
      </c>
      <c r="S3505" s="3">
        <f t="shared" si="219"/>
        <v>0.7889790696010921</v>
      </c>
    </row>
    <row r="3506" spans="1:19" s="5" customFormat="1" ht="12.75" x14ac:dyDescent="0.2">
      <c r="A3506" s="3" t="s">
        <v>7169</v>
      </c>
      <c r="B3506" s="3" t="s">
        <v>7170</v>
      </c>
      <c r="C3506" s="3">
        <v>59.68</v>
      </c>
      <c r="D3506" s="3">
        <v>4</v>
      </c>
      <c r="E3506" s="3">
        <v>19</v>
      </c>
      <c r="F3506" s="3">
        <v>1347</v>
      </c>
      <c r="G3506" s="3">
        <v>377</v>
      </c>
      <c r="H3506" s="3">
        <v>41.949915884660001</v>
      </c>
      <c r="I3506" s="3">
        <v>5.47802734375</v>
      </c>
      <c r="J3506" s="3">
        <v>1.0045893361067799</v>
      </c>
      <c r="K3506" s="3">
        <v>0.98246831431873405</v>
      </c>
      <c r="L3506" s="3">
        <v>0.96691309486318899</v>
      </c>
      <c r="M3506" s="3">
        <f t="shared" si="216"/>
        <v>0.98465691509623421</v>
      </c>
      <c r="N3506" s="3">
        <v>0.996376113657789</v>
      </c>
      <c r="O3506" s="3">
        <v>0.99498631437209795</v>
      </c>
      <c r="P3506" s="3">
        <v>0.97387680449130898</v>
      </c>
      <c r="Q3506" s="3">
        <f t="shared" si="217"/>
        <v>0.98841307750706531</v>
      </c>
      <c r="R3506" s="3">
        <f t="shared" si="218"/>
        <v>1.0038146915471202</v>
      </c>
      <c r="S3506" s="3">
        <f t="shared" si="219"/>
        <v>0.7890718044383056</v>
      </c>
    </row>
    <row r="3507" spans="1:19" s="5" customFormat="1" ht="12.75" x14ac:dyDescent="0.2">
      <c r="A3507" s="3" t="s">
        <v>5859</v>
      </c>
      <c r="B3507" s="3" t="s">
        <v>5860</v>
      </c>
      <c r="C3507" s="3">
        <v>13.9</v>
      </c>
      <c r="D3507" s="3">
        <v>4</v>
      </c>
      <c r="E3507" s="3">
        <v>4</v>
      </c>
      <c r="F3507" s="3">
        <v>8</v>
      </c>
      <c r="G3507" s="3">
        <v>259</v>
      </c>
      <c r="H3507" s="3">
        <v>30.079492934659999</v>
      </c>
      <c r="I3507" s="3">
        <v>6.45556640625</v>
      </c>
      <c r="J3507" s="3">
        <v>0.95514896826181495</v>
      </c>
      <c r="K3507" s="3">
        <v>1.05126178547322</v>
      </c>
      <c r="L3507" s="3">
        <v>0.88705189484230196</v>
      </c>
      <c r="M3507" s="3">
        <f t="shared" si="216"/>
        <v>0.96448754952577909</v>
      </c>
      <c r="N3507" s="3">
        <v>0.956802148316509</v>
      </c>
      <c r="O3507" s="3">
        <v>0.96213153653677697</v>
      </c>
      <c r="P3507" s="3">
        <v>1.01879918306226</v>
      </c>
      <c r="Q3507" s="3">
        <f t="shared" si="217"/>
        <v>0.97924428930518204</v>
      </c>
      <c r="R3507" s="3">
        <f t="shared" si="218"/>
        <v>1.0153000832272625</v>
      </c>
      <c r="S3507" s="3">
        <f t="shared" si="219"/>
        <v>0.78908385570000994</v>
      </c>
    </row>
    <row r="3508" spans="1:19" s="5" customFormat="1" ht="12.75" x14ac:dyDescent="0.2">
      <c r="A3508" s="3" t="s">
        <v>5093</v>
      </c>
      <c r="B3508" s="3" t="s">
        <v>5094</v>
      </c>
      <c r="C3508" s="3">
        <v>14.16</v>
      </c>
      <c r="D3508" s="3">
        <v>1</v>
      </c>
      <c r="E3508" s="3">
        <v>1</v>
      </c>
      <c r="F3508" s="3">
        <v>5</v>
      </c>
      <c r="G3508" s="3">
        <v>113</v>
      </c>
      <c r="H3508" s="3">
        <v>12.45514976466</v>
      </c>
      <c r="I3508" s="3">
        <v>5.83349609375</v>
      </c>
      <c r="J3508" s="3">
        <v>0.99071383135574798</v>
      </c>
      <c r="K3508" s="3">
        <v>0.97700950589882796</v>
      </c>
      <c r="L3508" s="3">
        <v>0.99736319176004995</v>
      </c>
      <c r="M3508" s="3">
        <f t="shared" si="216"/>
        <v>0.98836217633820855</v>
      </c>
      <c r="N3508" s="3">
        <v>1.01334663343619</v>
      </c>
      <c r="O3508" s="3">
        <v>0.99839185804561903</v>
      </c>
      <c r="P3508" s="3">
        <v>0.93106432486233204</v>
      </c>
      <c r="Q3508" s="3">
        <f t="shared" si="217"/>
        <v>0.98093427211471373</v>
      </c>
      <c r="R3508" s="3">
        <f t="shared" si="218"/>
        <v>0.99248463326367409</v>
      </c>
      <c r="S3508" s="3">
        <f t="shared" si="219"/>
        <v>0.78934495840427832</v>
      </c>
    </row>
    <row r="3509" spans="1:19" s="5" customFormat="1" ht="12.75" x14ac:dyDescent="0.2">
      <c r="A3509" s="3" t="s">
        <v>5457</v>
      </c>
      <c r="B3509" s="3" t="s">
        <v>5458</v>
      </c>
      <c r="C3509" s="3">
        <v>23.27</v>
      </c>
      <c r="D3509" s="3">
        <v>11</v>
      </c>
      <c r="E3509" s="3">
        <v>11</v>
      </c>
      <c r="F3509" s="3">
        <v>32</v>
      </c>
      <c r="G3509" s="3">
        <v>520</v>
      </c>
      <c r="H3509" s="3">
        <v>56.347239544660098</v>
      </c>
      <c r="I3509" s="3">
        <v>8.33837890625</v>
      </c>
      <c r="J3509" s="3">
        <v>0.98507978077877201</v>
      </c>
      <c r="K3509" s="3">
        <v>1.0367063307169999</v>
      </c>
      <c r="L3509" s="3">
        <v>0.98463998162434196</v>
      </c>
      <c r="M3509" s="3">
        <f t="shared" si="216"/>
        <v>1.002142031040038</v>
      </c>
      <c r="N3509" s="3">
        <v>0.99880225968622605</v>
      </c>
      <c r="O3509" s="3">
        <v>0.97173299680029401</v>
      </c>
      <c r="P3509" s="3">
        <v>1.0633890684812</v>
      </c>
      <c r="Q3509" s="3">
        <f t="shared" si="217"/>
        <v>1.0113081083225735</v>
      </c>
      <c r="R3509" s="3">
        <f t="shared" si="218"/>
        <v>1.0091464852272714</v>
      </c>
      <c r="S3509" s="3">
        <f t="shared" si="219"/>
        <v>0.7901330909422809</v>
      </c>
    </row>
    <row r="3510" spans="1:19" s="5" customFormat="1" ht="12.75" x14ac:dyDescent="0.2">
      <c r="A3510" s="3" t="s">
        <v>7609</v>
      </c>
      <c r="B3510" s="3" t="s">
        <v>7610</v>
      </c>
      <c r="C3510" s="3">
        <v>8.59</v>
      </c>
      <c r="D3510" s="3">
        <v>4</v>
      </c>
      <c r="E3510" s="3">
        <v>4</v>
      </c>
      <c r="F3510" s="3">
        <v>9</v>
      </c>
      <c r="G3510" s="3">
        <v>512</v>
      </c>
      <c r="H3510" s="3">
        <v>60.156312914659999</v>
      </c>
      <c r="I3510" s="3">
        <v>5.47802734375</v>
      </c>
      <c r="J3510" s="3">
        <v>1.00982132897694</v>
      </c>
      <c r="K3510" s="3">
        <v>0.99123071968153698</v>
      </c>
      <c r="L3510" s="3">
        <v>0.98314782368201603</v>
      </c>
      <c r="M3510" s="3">
        <f t="shared" si="216"/>
        <v>0.99473329078016437</v>
      </c>
      <c r="N3510" s="3">
        <v>0.97115762743058198</v>
      </c>
      <c r="O3510" s="3">
        <v>0.99389152690332605</v>
      </c>
      <c r="P3510" s="3">
        <v>1.0369065984179</v>
      </c>
      <c r="Q3510" s="3">
        <f t="shared" si="217"/>
        <v>1.0006519175839361</v>
      </c>
      <c r="R3510" s="3">
        <f t="shared" si="218"/>
        <v>1.0059499635315612</v>
      </c>
      <c r="S3510" s="3">
        <f t="shared" si="219"/>
        <v>0.79043746390765102</v>
      </c>
    </row>
    <row r="3511" spans="1:19" s="5" customFormat="1" ht="12.75" x14ac:dyDescent="0.2">
      <c r="A3511" s="3" t="s">
        <v>4917</v>
      </c>
      <c r="B3511" s="3" t="s">
        <v>4918</v>
      </c>
      <c r="C3511" s="3">
        <v>26.14</v>
      </c>
      <c r="D3511" s="3">
        <v>6</v>
      </c>
      <c r="E3511" s="3">
        <v>6</v>
      </c>
      <c r="F3511" s="3">
        <v>24</v>
      </c>
      <c r="G3511" s="3">
        <v>241</v>
      </c>
      <c r="H3511" s="3">
        <v>25.742632684659998</v>
      </c>
      <c r="I3511" s="3">
        <v>9.74462890625</v>
      </c>
      <c r="J3511" s="3">
        <v>1.0743221873692399</v>
      </c>
      <c r="K3511" s="3">
        <v>0.99581416825664304</v>
      </c>
      <c r="L3511" s="3">
        <v>1.07670347740959</v>
      </c>
      <c r="M3511" s="3">
        <f t="shared" si="216"/>
        <v>1.0489466110118244</v>
      </c>
      <c r="N3511" s="3">
        <v>1.1091473492599799</v>
      </c>
      <c r="O3511" s="3">
        <v>1.0670466669435501</v>
      </c>
      <c r="P3511" s="3">
        <v>1.00491317762031</v>
      </c>
      <c r="Q3511" s="3">
        <f t="shared" si="217"/>
        <v>1.0603690646079464</v>
      </c>
      <c r="R3511" s="3">
        <f t="shared" si="218"/>
        <v>1.0108894518331146</v>
      </c>
      <c r="S3511" s="3">
        <f t="shared" si="219"/>
        <v>0.7908261338962177</v>
      </c>
    </row>
    <row r="3512" spans="1:19" s="5" customFormat="1" ht="12.75" x14ac:dyDescent="0.2">
      <c r="A3512" s="3" t="s">
        <v>7941</v>
      </c>
      <c r="B3512" s="3" t="s">
        <v>7942</v>
      </c>
      <c r="C3512" s="3">
        <v>7.18</v>
      </c>
      <c r="D3512" s="3">
        <v>3</v>
      </c>
      <c r="E3512" s="3">
        <v>3</v>
      </c>
      <c r="F3512" s="3">
        <v>5</v>
      </c>
      <c r="G3512" s="3">
        <v>348</v>
      </c>
      <c r="H3512" s="3">
        <v>38.397499434659998</v>
      </c>
      <c r="I3512" s="3">
        <v>8.45556640625</v>
      </c>
      <c r="J3512" s="3">
        <v>0.96287066908221997</v>
      </c>
      <c r="K3512" s="3">
        <v>1.1145904199890699</v>
      </c>
      <c r="L3512" s="3">
        <v>0.93282263244630903</v>
      </c>
      <c r="M3512" s="3">
        <f t="shared" si="216"/>
        <v>1.0034279071725329</v>
      </c>
      <c r="N3512" s="3">
        <v>0.93577091831167702</v>
      </c>
      <c r="O3512" s="3">
        <v>1.0137452017213799</v>
      </c>
      <c r="P3512" s="3">
        <v>1.0084155719291401</v>
      </c>
      <c r="Q3512" s="3">
        <f t="shared" si="217"/>
        <v>0.98597723065406573</v>
      </c>
      <c r="R3512" s="3">
        <f t="shared" si="218"/>
        <v>0.98260893842623942</v>
      </c>
      <c r="S3512" s="3">
        <f t="shared" si="219"/>
        <v>0.79107778278247176</v>
      </c>
    </row>
    <row r="3513" spans="1:19" s="5" customFormat="1" ht="12.75" x14ac:dyDescent="0.2">
      <c r="A3513" s="3" t="s">
        <v>4337</v>
      </c>
      <c r="B3513" s="3" t="s">
        <v>4338</v>
      </c>
      <c r="C3513" s="3">
        <v>4.51</v>
      </c>
      <c r="D3513" s="3">
        <v>4</v>
      </c>
      <c r="E3513" s="3">
        <v>4</v>
      </c>
      <c r="F3513" s="3">
        <v>9</v>
      </c>
      <c r="G3513" s="3">
        <v>865</v>
      </c>
      <c r="H3513" s="3">
        <v>93.379805934660098</v>
      </c>
      <c r="I3513" s="3">
        <v>7.86962890625</v>
      </c>
      <c r="J3513" s="3">
        <v>0.94127671981331695</v>
      </c>
      <c r="K3513" s="3">
        <v>1.0009807074045101</v>
      </c>
      <c r="L3513" s="3">
        <v>0.97988493864390103</v>
      </c>
      <c r="M3513" s="3">
        <f t="shared" si="216"/>
        <v>0.97404745528724268</v>
      </c>
      <c r="N3513" s="3">
        <v>1.07281509798076</v>
      </c>
      <c r="O3513" s="3">
        <v>1.0396096416484799</v>
      </c>
      <c r="P3513" s="3">
        <v>0.86610825357897303</v>
      </c>
      <c r="Q3513" s="3">
        <f t="shared" si="217"/>
        <v>0.99284433106940428</v>
      </c>
      <c r="R3513" s="3">
        <f t="shared" si="218"/>
        <v>1.0192977002097074</v>
      </c>
      <c r="S3513" s="3">
        <f t="shared" si="219"/>
        <v>0.79124908483790379</v>
      </c>
    </row>
    <row r="3514" spans="1:19" s="5" customFormat="1" ht="12.75" x14ac:dyDescent="0.2">
      <c r="A3514" s="3" t="s">
        <v>6473</v>
      </c>
      <c r="B3514" s="3" t="s">
        <v>6474</v>
      </c>
      <c r="C3514" s="3">
        <v>3.11</v>
      </c>
      <c r="D3514" s="3">
        <v>2</v>
      </c>
      <c r="E3514" s="3">
        <v>2</v>
      </c>
      <c r="F3514" s="3">
        <v>4</v>
      </c>
      <c r="G3514" s="3">
        <v>707</v>
      </c>
      <c r="H3514" s="3">
        <v>74.817174004660103</v>
      </c>
      <c r="I3514" s="3">
        <v>9.29052734375</v>
      </c>
      <c r="J3514" s="3">
        <v>1.1945434600484499</v>
      </c>
      <c r="K3514" s="3">
        <v>0.92804167765054402</v>
      </c>
      <c r="L3514" s="3">
        <v>0.91365038737944904</v>
      </c>
      <c r="M3514" s="3">
        <f t="shared" si="216"/>
        <v>1.012078508359481</v>
      </c>
      <c r="N3514" s="3">
        <v>1.03177228714103</v>
      </c>
      <c r="O3514" s="3">
        <v>0.993475802146908</v>
      </c>
      <c r="P3514" s="3">
        <v>0.92945149826620099</v>
      </c>
      <c r="Q3514" s="3">
        <f t="shared" si="217"/>
        <v>0.98489986251804629</v>
      </c>
      <c r="R3514" s="3">
        <f t="shared" si="218"/>
        <v>0.97314571387797799</v>
      </c>
      <c r="S3514" s="3">
        <f t="shared" si="219"/>
        <v>0.79130880690012306</v>
      </c>
    </row>
    <row r="3515" spans="1:19" s="5" customFormat="1" ht="12.75" x14ac:dyDescent="0.2">
      <c r="A3515" s="3" t="s">
        <v>7201</v>
      </c>
      <c r="B3515" s="3" t="s">
        <v>7202</v>
      </c>
      <c r="C3515" s="3">
        <v>4.46</v>
      </c>
      <c r="D3515" s="3">
        <v>4</v>
      </c>
      <c r="E3515" s="3">
        <v>4</v>
      </c>
      <c r="F3515" s="3">
        <v>9</v>
      </c>
      <c r="G3515" s="3">
        <v>785</v>
      </c>
      <c r="H3515" s="3">
        <v>86.0066780546601</v>
      </c>
      <c r="I3515" s="3">
        <v>8.03076171875</v>
      </c>
      <c r="J3515" s="3">
        <v>1.0213987035627801</v>
      </c>
      <c r="K3515" s="3">
        <v>1.0097863095542901</v>
      </c>
      <c r="L3515" s="3">
        <v>1.0106850212012599</v>
      </c>
      <c r="M3515" s="3">
        <f t="shared" si="216"/>
        <v>1.01395667810611</v>
      </c>
      <c r="N3515" s="3">
        <v>1.0641984424612601</v>
      </c>
      <c r="O3515" s="3">
        <v>0.96862795278136304</v>
      </c>
      <c r="P3515" s="3">
        <v>0.98367022229009105</v>
      </c>
      <c r="Q3515" s="3">
        <f t="shared" si="217"/>
        <v>1.0054988725109046</v>
      </c>
      <c r="R3515" s="3">
        <f t="shared" si="218"/>
        <v>0.99165861246557097</v>
      </c>
      <c r="S3515" s="3">
        <f t="shared" si="219"/>
        <v>0.79133058520555699</v>
      </c>
    </row>
    <row r="3516" spans="1:19" s="5" customFormat="1" ht="12.75" x14ac:dyDescent="0.2">
      <c r="A3516" s="3" t="s">
        <v>8237</v>
      </c>
      <c r="B3516" s="3" t="s">
        <v>8238</v>
      </c>
      <c r="C3516" s="3">
        <v>23.97</v>
      </c>
      <c r="D3516" s="3">
        <v>2</v>
      </c>
      <c r="E3516" s="3">
        <v>2</v>
      </c>
      <c r="F3516" s="3">
        <v>7</v>
      </c>
      <c r="G3516" s="3">
        <v>146</v>
      </c>
      <c r="H3516" s="3">
        <v>17.152787094659999</v>
      </c>
      <c r="I3516" s="3">
        <v>6.11279296875</v>
      </c>
      <c r="J3516" s="3">
        <v>0.99088084506382801</v>
      </c>
      <c r="K3516" s="3">
        <v>1.1348116699933199</v>
      </c>
      <c r="L3516" s="3">
        <v>0.89657759355670896</v>
      </c>
      <c r="M3516" s="3">
        <f t="shared" si="216"/>
        <v>1.0074233695379522</v>
      </c>
      <c r="N3516" s="3">
        <v>1.03939209242411</v>
      </c>
      <c r="O3516" s="3">
        <v>0.97195688017751303</v>
      </c>
      <c r="P3516" s="3">
        <v>1.0750049501088199</v>
      </c>
      <c r="Q3516" s="3">
        <f t="shared" si="217"/>
        <v>1.0287846409034811</v>
      </c>
      <c r="R3516" s="3">
        <f t="shared" si="218"/>
        <v>1.0212038672234953</v>
      </c>
      <c r="S3516" s="3">
        <f t="shared" si="219"/>
        <v>0.79145945913394322</v>
      </c>
    </row>
    <row r="3517" spans="1:19" s="5" customFormat="1" ht="12.75" x14ac:dyDescent="0.2">
      <c r="A3517" s="3" t="s">
        <v>3987</v>
      </c>
      <c r="B3517" s="3" t="s">
        <v>3988</v>
      </c>
      <c r="C3517" s="3">
        <v>35.369999999999997</v>
      </c>
      <c r="D3517" s="3">
        <v>9</v>
      </c>
      <c r="E3517" s="3">
        <v>9</v>
      </c>
      <c r="F3517" s="3">
        <v>123</v>
      </c>
      <c r="G3517" s="3">
        <v>328</v>
      </c>
      <c r="H3517" s="3">
        <v>36.135282384660002</v>
      </c>
      <c r="I3517" s="3">
        <v>6.63916015625</v>
      </c>
      <c r="J3517" s="3">
        <v>1.00082515426689</v>
      </c>
      <c r="K3517" s="3">
        <v>0.94680263255611896</v>
      </c>
      <c r="L3517" s="3">
        <v>0.99629150476579098</v>
      </c>
      <c r="M3517" s="3">
        <f t="shared" si="216"/>
        <v>0.98130643052959998</v>
      </c>
      <c r="N3517" s="3">
        <v>0.98680054132473105</v>
      </c>
      <c r="O3517" s="3">
        <v>0.99350097190181097</v>
      </c>
      <c r="P3517" s="3">
        <v>0.94390514662416702</v>
      </c>
      <c r="Q3517" s="3">
        <f t="shared" si="217"/>
        <v>0.97473555328356964</v>
      </c>
      <c r="R3517" s="3">
        <f t="shared" si="218"/>
        <v>0.99330394967198565</v>
      </c>
      <c r="S3517" s="3">
        <f t="shared" si="219"/>
        <v>0.79151858394901997</v>
      </c>
    </row>
    <row r="3518" spans="1:19" s="5" customFormat="1" ht="12.75" x14ac:dyDescent="0.2">
      <c r="A3518" s="3" t="s">
        <v>7757</v>
      </c>
      <c r="B3518" s="3" t="s">
        <v>7758</v>
      </c>
      <c r="C3518" s="3">
        <v>6.98</v>
      </c>
      <c r="D3518" s="3">
        <v>2</v>
      </c>
      <c r="E3518" s="3">
        <v>2</v>
      </c>
      <c r="F3518" s="3">
        <v>9</v>
      </c>
      <c r="G3518" s="3">
        <v>315</v>
      </c>
      <c r="H3518" s="3">
        <v>35.517320384660003</v>
      </c>
      <c r="I3518" s="3">
        <v>8.36767578125</v>
      </c>
      <c r="J3518" s="3">
        <v>1.0125951298234099</v>
      </c>
      <c r="K3518" s="3">
        <v>0.96616614338368201</v>
      </c>
      <c r="L3518" s="3">
        <v>0.99007209724408096</v>
      </c>
      <c r="M3518" s="3">
        <f t="shared" si="216"/>
        <v>0.98961112348372426</v>
      </c>
      <c r="N3518" s="3">
        <v>1.0005611393090099</v>
      </c>
      <c r="O3518" s="3">
        <v>0.98228326793463006</v>
      </c>
      <c r="P3518" s="3">
        <v>0.97272068695526603</v>
      </c>
      <c r="Q3518" s="3">
        <f t="shared" si="217"/>
        <v>0.98518836473296867</v>
      </c>
      <c r="R3518" s="3">
        <f t="shared" si="218"/>
        <v>0.99553081140075894</v>
      </c>
      <c r="S3518" s="3">
        <f t="shared" si="219"/>
        <v>0.79210327508551881</v>
      </c>
    </row>
    <row r="3519" spans="1:19" s="5" customFormat="1" ht="12.75" x14ac:dyDescent="0.2">
      <c r="A3519" s="3" t="s">
        <v>4985</v>
      </c>
      <c r="B3519" s="3" t="s">
        <v>4986</v>
      </c>
      <c r="C3519" s="3">
        <v>34.270000000000003</v>
      </c>
      <c r="D3519" s="3">
        <v>15</v>
      </c>
      <c r="E3519" s="3">
        <v>15</v>
      </c>
      <c r="F3519" s="3">
        <v>54</v>
      </c>
      <c r="G3519" s="3">
        <v>426</v>
      </c>
      <c r="H3519" s="3">
        <v>47.345481134659998</v>
      </c>
      <c r="I3519" s="3">
        <v>7.72314453125</v>
      </c>
      <c r="J3519" s="3">
        <v>0.95176138554418599</v>
      </c>
      <c r="K3519" s="3">
        <v>0.99800270650804301</v>
      </c>
      <c r="L3519" s="3">
        <v>0.97433551956772102</v>
      </c>
      <c r="M3519" s="3">
        <f t="shared" si="216"/>
        <v>0.97469987053998342</v>
      </c>
      <c r="N3519" s="3">
        <v>0.98312004640652995</v>
      </c>
      <c r="O3519" s="3">
        <v>0.94162012894101998</v>
      </c>
      <c r="P3519" s="3">
        <v>1.0219848877411599</v>
      </c>
      <c r="Q3519" s="3">
        <f t="shared" si="217"/>
        <v>0.98224168769623665</v>
      </c>
      <c r="R3519" s="3">
        <f t="shared" si="218"/>
        <v>1.0077375789042375</v>
      </c>
      <c r="S3519" s="3">
        <f t="shared" si="219"/>
        <v>0.79212622732606763</v>
      </c>
    </row>
    <row r="3520" spans="1:19" s="5" customFormat="1" ht="12.75" x14ac:dyDescent="0.2">
      <c r="A3520" s="3" t="s">
        <v>6487</v>
      </c>
      <c r="B3520" s="3" t="s">
        <v>6488</v>
      </c>
      <c r="C3520" s="3">
        <v>49.31</v>
      </c>
      <c r="D3520" s="3">
        <v>11</v>
      </c>
      <c r="E3520" s="3">
        <v>11</v>
      </c>
      <c r="F3520" s="3">
        <v>59</v>
      </c>
      <c r="G3520" s="3">
        <v>217</v>
      </c>
      <c r="H3520" s="3">
        <v>25.173335874660001</v>
      </c>
      <c r="I3520" s="3">
        <v>6.72705078125</v>
      </c>
      <c r="J3520" s="3">
        <v>1.0253648944689999</v>
      </c>
      <c r="K3520" s="3">
        <v>0.97662989947585999</v>
      </c>
      <c r="L3520" s="3">
        <v>1.01823175649398</v>
      </c>
      <c r="M3520" s="3">
        <f t="shared" si="216"/>
        <v>1.0067421834796133</v>
      </c>
      <c r="N3520" s="3">
        <v>1.02159175912707</v>
      </c>
      <c r="O3520" s="3">
        <v>1.00692537501385</v>
      </c>
      <c r="P3520" s="3">
        <v>0.97426938069159497</v>
      </c>
      <c r="Q3520" s="3">
        <f t="shared" si="217"/>
        <v>1.000928838277505</v>
      </c>
      <c r="R3520" s="3">
        <f t="shared" si="218"/>
        <v>0.99422558695016083</v>
      </c>
      <c r="S3520" s="3">
        <f t="shared" si="219"/>
        <v>0.79230301013220172</v>
      </c>
    </row>
    <row r="3521" spans="1:19" s="5" customFormat="1" ht="12.75" x14ac:dyDescent="0.2">
      <c r="A3521" s="3" t="s">
        <v>4083</v>
      </c>
      <c r="B3521" s="3" t="s">
        <v>4084</v>
      </c>
      <c r="C3521" s="3">
        <v>56.55</v>
      </c>
      <c r="D3521" s="3">
        <v>8</v>
      </c>
      <c r="E3521" s="3">
        <v>8</v>
      </c>
      <c r="F3521" s="3">
        <v>31</v>
      </c>
      <c r="G3521" s="3">
        <v>168</v>
      </c>
      <c r="H3521" s="3">
        <v>19.603322784660001</v>
      </c>
      <c r="I3521" s="3">
        <v>8.42626953125</v>
      </c>
      <c r="J3521" s="3">
        <v>0.99781400743244397</v>
      </c>
      <c r="K3521" s="3">
        <v>0.98596832638579301</v>
      </c>
      <c r="L3521" s="3">
        <v>1.0122891079780001</v>
      </c>
      <c r="M3521" s="3">
        <f t="shared" si="216"/>
        <v>0.99869048059874566</v>
      </c>
      <c r="N3521" s="3">
        <v>0.97339735486122703</v>
      </c>
      <c r="O3521" s="3">
        <v>0.96321350750013401</v>
      </c>
      <c r="P3521" s="3">
        <v>1.0385306087787201</v>
      </c>
      <c r="Q3521" s="3">
        <f t="shared" si="217"/>
        <v>0.99171382371336037</v>
      </c>
      <c r="R3521" s="3">
        <f t="shared" si="218"/>
        <v>0.9930141950675222</v>
      </c>
      <c r="S3521" s="3">
        <f t="shared" si="219"/>
        <v>0.79233517196630343</v>
      </c>
    </row>
    <row r="3522" spans="1:19" s="5" customFormat="1" ht="12.75" x14ac:dyDescent="0.2">
      <c r="A3522" s="3" t="s">
        <v>2775</v>
      </c>
      <c r="B3522" s="3" t="s">
        <v>2776</v>
      </c>
      <c r="C3522" s="3">
        <v>50.96</v>
      </c>
      <c r="D3522" s="3">
        <v>5</v>
      </c>
      <c r="E3522" s="3">
        <v>5</v>
      </c>
      <c r="F3522" s="3">
        <v>23</v>
      </c>
      <c r="G3522" s="3">
        <v>104</v>
      </c>
      <c r="H3522" s="3">
        <v>11.44757508466</v>
      </c>
      <c r="I3522" s="3">
        <v>4.66552734375</v>
      </c>
      <c r="J3522" s="3">
        <v>0.88116035381689595</v>
      </c>
      <c r="K3522" s="3">
        <v>1.14421925667532</v>
      </c>
      <c r="L3522" s="3">
        <v>0.93665568636482699</v>
      </c>
      <c r="M3522" s="3">
        <f t="shared" ref="M3522:M3585" si="220">AVERAGE(J3522:L3522)</f>
        <v>0.98734509895234768</v>
      </c>
      <c r="N3522" s="3">
        <v>1.0262108355373101</v>
      </c>
      <c r="O3522" s="3">
        <v>0.95772615022873497</v>
      </c>
      <c r="P3522" s="3">
        <v>1.0494357814286199</v>
      </c>
      <c r="Q3522" s="3">
        <f t="shared" ref="Q3522:Q3585" si="221">AVERAGE(N3522:P3522)</f>
        <v>1.011124255731555</v>
      </c>
      <c r="R3522" s="3">
        <f t="shared" ref="R3522:R3585" si="222">Q3522/M3522</f>
        <v>1.0240839366138941</v>
      </c>
      <c r="S3522" s="3">
        <f t="shared" ref="S3522:S3585" si="223">_xlfn.T.TEST(J3522:L3522,N3522:P3522,2,2)</f>
        <v>0.79272634369334538</v>
      </c>
    </row>
    <row r="3523" spans="1:19" s="5" customFormat="1" ht="12.75" x14ac:dyDescent="0.2">
      <c r="A3523" s="3" t="s">
        <v>5769</v>
      </c>
      <c r="B3523" s="3" t="s">
        <v>5770</v>
      </c>
      <c r="C3523" s="3">
        <v>3.3</v>
      </c>
      <c r="D3523" s="3">
        <v>1</v>
      </c>
      <c r="E3523" s="3">
        <v>1</v>
      </c>
      <c r="F3523" s="3">
        <v>3</v>
      </c>
      <c r="G3523" s="3">
        <v>182</v>
      </c>
      <c r="H3523" s="3">
        <v>20.00547316466</v>
      </c>
      <c r="I3523" s="3">
        <v>11.59033203125</v>
      </c>
      <c r="J3523" s="3">
        <v>1.04839659405217</v>
      </c>
      <c r="K3523" s="3">
        <v>0.93194189049954301</v>
      </c>
      <c r="L3523" s="3"/>
      <c r="M3523" s="3">
        <f t="shared" si="220"/>
        <v>0.99016924227585656</v>
      </c>
      <c r="N3523" s="3">
        <v>1.0162041146593901</v>
      </c>
      <c r="O3523" s="3">
        <v>0.99938451818587803</v>
      </c>
      <c r="P3523" s="3"/>
      <c r="Q3523" s="3">
        <f t="shared" si="221"/>
        <v>1.007794316422634</v>
      </c>
      <c r="R3523" s="3">
        <f t="shared" si="222"/>
        <v>1.0178000622461945</v>
      </c>
      <c r="S3523" s="3">
        <f t="shared" si="223"/>
        <v>0.79276005317163356</v>
      </c>
    </row>
    <row r="3524" spans="1:19" s="5" customFormat="1" ht="12.75" x14ac:dyDescent="0.2">
      <c r="A3524" s="3" t="s">
        <v>3935</v>
      </c>
      <c r="B3524" s="3" t="s">
        <v>3936</v>
      </c>
      <c r="C3524" s="3">
        <v>18.63</v>
      </c>
      <c r="D3524" s="3">
        <v>10</v>
      </c>
      <c r="E3524" s="3">
        <v>10</v>
      </c>
      <c r="F3524" s="3">
        <v>21</v>
      </c>
      <c r="G3524" s="3">
        <v>569</v>
      </c>
      <c r="H3524" s="3">
        <v>63.80124762466</v>
      </c>
      <c r="I3524" s="3">
        <v>9.14404296875</v>
      </c>
      <c r="J3524" s="3">
        <v>1.0343641291428001</v>
      </c>
      <c r="K3524" s="3">
        <v>0.96819379418362606</v>
      </c>
      <c r="L3524" s="3">
        <v>0.96841866179186098</v>
      </c>
      <c r="M3524" s="3">
        <f t="shared" si="220"/>
        <v>0.99032552837276244</v>
      </c>
      <c r="N3524" s="3">
        <v>0.99574498841611803</v>
      </c>
      <c r="O3524" s="3">
        <v>1.00670076685322</v>
      </c>
      <c r="P3524" s="3">
        <v>0.98765582710769595</v>
      </c>
      <c r="Q3524" s="3">
        <f t="shared" si="221"/>
        <v>0.99670052745901128</v>
      </c>
      <c r="R3524" s="3">
        <f t="shared" si="222"/>
        <v>1.0064372763334939</v>
      </c>
      <c r="S3524" s="3">
        <f t="shared" si="223"/>
        <v>0.7927664386835036</v>
      </c>
    </row>
    <row r="3525" spans="1:19" s="5" customFormat="1" ht="12.75" x14ac:dyDescent="0.2">
      <c r="A3525" s="3" t="s">
        <v>6659</v>
      </c>
      <c r="B3525" s="3" t="s">
        <v>6660</v>
      </c>
      <c r="C3525" s="3">
        <v>60.49</v>
      </c>
      <c r="D3525" s="3">
        <v>38</v>
      </c>
      <c r="E3525" s="3">
        <v>38</v>
      </c>
      <c r="F3525" s="3">
        <v>188</v>
      </c>
      <c r="G3525" s="3">
        <v>944</v>
      </c>
      <c r="H3525" s="3">
        <v>100.23435828466</v>
      </c>
      <c r="I3525" s="3">
        <v>8.35302734375</v>
      </c>
      <c r="J3525" s="3">
        <v>1.0139692561109299</v>
      </c>
      <c r="K3525" s="3">
        <v>1.0603812269727799</v>
      </c>
      <c r="L3525" s="3">
        <v>1.0305396969335201</v>
      </c>
      <c r="M3525" s="3">
        <f t="shared" si="220"/>
        <v>1.0349633933390765</v>
      </c>
      <c r="N3525" s="3">
        <v>1.0261272740549801</v>
      </c>
      <c r="O3525" s="3">
        <v>1.01546934879271</v>
      </c>
      <c r="P3525" s="3">
        <v>1.0491294711732599</v>
      </c>
      <c r="Q3525" s="3">
        <f t="shared" si="221"/>
        <v>1.0302420313403167</v>
      </c>
      <c r="R3525" s="3">
        <f t="shared" si="222"/>
        <v>0.9954381362382998</v>
      </c>
      <c r="S3525" s="3">
        <f t="shared" si="223"/>
        <v>0.79290932938345793</v>
      </c>
    </row>
    <row r="3526" spans="1:19" s="5" customFormat="1" ht="12.75" x14ac:dyDescent="0.2">
      <c r="A3526" s="3" t="s">
        <v>1699</v>
      </c>
      <c r="B3526" s="3" t="s">
        <v>1700</v>
      </c>
      <c r="C3526" s="3">
        <v>32.020000000000003</v>
      </c>
      <c r="D3526" s="3">
        <v>18</v>
      </c>
      <c r="E3526" s="3">
        <v>19</v>
      </c>
      <c r="F3526" s="3">
        <v>55</v>
      </c>
      <c r="G3526" s="3">
        <v>456</v>
      </c>
      <c r="H3526" s="3">
        <v>52.986565354660002</v>
      </c>
      <c r="I3526" s="3">
        <v>7.12255859375</v>
      </c>
      <c r="J3526" s="3">
        <v>0.993863913400169</v>
      </c>
      <c r="K3526" s="3">
        <v>0.98618717886691598</v>
      </c>
      <c r="L3526" s="3">
        <v>1.02777606549177</v>
      </c>
      <c r="M3526" s="3">
        <f t="shared" si="220"/>
        <v>1.002609052586285</v>
      </c>
      <c r="N3526" s="3">
        <v>1.0300750644022101</v>
      </c>
      <c r="O3526" s="3">
        <v>0.98879230406392404</v>
      </c>
      <c r="P3526" s="3">
        <v>0.97072382935811197</v>
      </c>
      <c r="Q3526" s="3">
        <f t="shared" si="221"/>
        <v>0.99653039927474873</v>
      </c>
      <c r="R3526" s="3">
        <f t="shared" si="222"/>
        <v>0.99393716494394702</v>
      </c>
      <c r="S3526" s="3">
        <f t="shared" si="223"/>
        <v>0.79346080703154875</v>
      </c>
    </row>
    <row r="3527" spans="1:19" s="5" customFormat="1" ht="12.75" x14ac:dyDescent="0.2">
      <c r="A3527" s="3" t="s">
        <v>3651</v>
      </c>
      <c r="B3527" s="3" t="s">
        <v>3652</v>
      </c>
      <c r="C3527" s="3">
        <v>5.5</v>
      </c>
      <c r="D3527" s="3">
        <v>2</v>
      </c>
      <c r="E3527" s="3">
        <v>2</v>
      </c>
      <c r="F3527" s="3">
        <v>3</v>
      </c>
      <c r="G3527" s="3">
        <v>400</v>
      </c>
      <c r="H3527" s="3">
        <v>45.724087904660003</v>
      </c>
      <c r="I3527" s="3">
        <v>9.15869140625</v>
      </c>
      <c r="J3527" s="3">
        <v>1.07245012849203</v>
      </c>
      <c r="K3527" s="3">
        <v>0.994819487590618</v>
      </c>
      <c r="L3527" s="3"/>
      <c r="M3527" s="3">
        <f t="shared" si="220"/>
        <v>1.033634808041324</v>
      </c>
      <c r="N3527" s="3">
        <v>1.0438762107567401</v>
      </c>
      <c r="O3527" s="3">
        <v>1.0465171565884399</v>
      </c>
      <c r="P3527" s="3"/>
      <c r="Q3527" s="3">
        <f t="shared" si="221"/>
        <v>1.0451966836725899</v>
      </c>
      <c r="R3527" s="3">
        <f t="shared" si="222"/>
        <v>1.0111856484914385</v>
      </c>
      <c r="S3527" s="3">
        <f t="shared" si="223"/>
        <v>0.79401106352205042</v>
      </c>
    </row>
    <row r="3528" spans="1:19" s="5" customFormat="1" ht="12.75" x14ac:dyDescent="0.2">
      <c r="A3528" s="3" t="s">
        <v>1519</v>
      </c>
      <c r="B3528" s="3" t="s">
        <v>1520</v>
      </c>
      <c r="C3528" s="3">
        <v>15.47</v>
      </c>
      <c r="D3528" s="3">
        <v>5</v>
      </c>
      <c r="E3528" s="3">
        <v>5</v>
      </c>
      <c r="F3528" s="3">
        <v>55</v>
      </c>
      <c r="G3528" s="3">
        <v>278</v>
      </c>
      <c r="H3528" s="3">
        <v>31.15243763466</v>
      </c>
      <c r="I3528" s="3">
        <v>5.82080078125</v>
      </c>
      <c r="J3528" s="3">
        <v>0.95996428693769098</v>
      </c>
      <c r="K3528" s="3">
        <v>0.99678714853987904</v>
      </c>
      <c r="L3528" s="3">
        <v>0.96725810917518096</v>
      </c>
      <c r="M3528" s="3">
        <f t="shared" si="220"/>
        <v>0.97466984821758373</v>
      </c>
      <c r="N3528" s="3">
        <v>0.94402425302131598</v>
      </c>
      <c r="O3528" s="3">
        <v>0.987143329558404</v>
      </c>
      <c r="P3528" s="3">
        <v>1.0119428321628301</v>
      </c>
      <c r="Q3528" s="3">
        <f t="shared" si="221"/>
        <v>0.98103680491418332</v>
      </c>
      <c r="R3528" s="3">
        <f t="shared" si="222"/>
        <v>1.0065324239877156</v>
      </c>
      <c r="S3528" s="3">
        <f t="shared" si="223"/>
        <v>0.79401403132781267</v>
      </c>
    </row>
    <row r="3529" spans="1:19" s="5" customFormat="1" ht="12.75" x14ac:dyDescent="0.2">
      <c r="A3529" s="3" t="s">
        <v>4603</v>
      </c>
      <c r="B3529" s="3" t="s">
        <v>4604</v>
      </c>
      <c r="C3529" s="3">
        <v>17.59</v>
      </c>
      <c r="D3529" s="3">
        <v>4</v>
      </c>
      <c r="E3529" s="3">
        <v>4</v>
      </c>
      <c r="F3529" s="3">
        <v>6</v>
      </c>
      <c r="G3529" s="3">
        <v>199</v>
      </c>
      <c r="H3529" s="3">
        <v>22.915063204660001</v>
      </c>
      <c r="I3529" s="3">
        <v>9.64208984375</v>
      </c>
      <c r="J3529" s="3">
        <v>0.95520360514584401</v>
      </c>
      <c r="K3529" s="3">
        <v>0.94266723459773505</v>
      </c>
      <c r="L3529" s="3">
        <v>1.0863305013045601</v>
      </c>
      <c r="M3529" s="3">
        <f t="shared" si="220"/>
        <v>0.99473378034937976</v>
      </c>
      <c r="N3529" s="3">
        <v>0.97943352429179997</v>
      </c>
      <c r="O3529" s="3">
        <v>1.0037668735844201</v>
      </c>
      <c r="P3529" s="3">
        <v>0.96122761794715295</v>
      </c>
      <c r="Q3529" s="3">
        <f t="shared" si="221"/>
        <v>0.98147600527445766</v>
      </c>
      <c r="R3529" s="3">
        <f t="shared" si="222"/>
        <v>0.9866720369441303</v>
      </c>
      <c r="S3529" s="3">
        <f t="shared" si="223"/>
        <v>0.79426867146641822</v>
      </c>
    </row>
    <row r="3530" spans="1:19" s="5" customFormat="1" ht="12.75" x14ac:dyDescent="0.2">
      <c r="A3530" s="3" t="s">
        <v>5151</v>
      </c>
      <c r="B3530" s="3" t="s">
        <v>5152</v>
      </c>
      <c r="C3530" s="3">
        <v>2.66</v>
      </c>
      <c r="D3530" s="3">
        <v>1</v>
      </c>
      <c r="E3530" s="3">
        <v>1</v>
      </c>
      <c r="F3530" s="3">
        <v>3</v>
      </c>
      <c r="G3530" s="3">
        <v>263</v>
      </c>
      <c r="H3530" s="3">
        <v>30.200726394659998</v>
      </c>
      <c r="I3530" s="3">
        <v>10.84326171875</v>
      </c>
      <c r="J3530" s="3"/>
      <c r="K3530" s="3">
        <v>0.97546803070805699</v>
      </c>
      <c r="L3530" s="3">
        <v>1.01002941814783</v>
      </c>
      <c r="M3530" s="3">
        <f t="shared" si="220"/>
        <v>0.99274872442794349</v>
      </c>
      <c r="N3530" s="3"/>
      <c r="O3530" s="3">
        <v>0.93483088726104002</v>
      </c>
      <c r="P3530" s="3">
        <v>1.02263350872638</v>
      </c>
      <c r="Q3530" s="3">
        <f t="shared" si="221"/>
        <v>0.97873219799371003</v>
      </c>
      <c r="R3530" s="3">
        <f t="shared" si="222"/>
        <v>0.98588109348384179</v>
      </c>
      <c r="S3530" s="3">
        <f t="shared" si="223"/>
        <v>0.79441538103369569</v>
      </c>
    </row>
    <row r="3531" spans="1:19" s="5" customFormat="1" ht="12.75" x14ac:dyDescent="0.2">
      <c r="A3531" s="3" t="s">
        <v>1093</v>
      </c>
      <c r="B3531" s="3" t="s">
        <v>1094</v>
      </c>
      <c r="C3531" s="3">
        <v>41.63</v>
      </c>
      <c r="D3531" s="3">
        <v>9</v>
      </c>
      <c r="E3531" s="3">
        <v>9</v>
      </c>
      <c r="F3531" s="3">
        <v>37</v>
      </c>
      <c r="G3531" s="3">
        <v>209</v>
      </c>
      <c r="H3531" s="3">
        <v>23.971541314660001</v>
      </c>
      <c r="I3531" s="3">
        <v>9.01220703125</v>
      </c>
      <c r="J3531" s="3">
        <v>0.98941839986533597</v>
      </c>
      <c r="K3531" s="3">
        <v>0.93050417547375397</v>
      </c>
      <c r="L3531" s="3">
        <v>0.98678881167698596</v>
      </c>
      <c r="M3531" s="3">
        <f t="shared" si="220"/>
        <v>0.96890379567202523</v>
      </c>
      <c r="N3531" s="3">
        <v>0.96669040315362198</v>
      </c>
      <c r="O3531" s="3">
        <v>1.0055701984996099</v>
      </c>
      <c r="P3531" s="3">
        <v>0.95496403010075304</v>
      </c>
      <c r="Q3531" s="3">
        <f t="shared" si="221"/>
        <v>0.97574154391799495</v>
      </c>
      <c r="R3531" s="3">
        <f t="shared" si="222"/>
        <v>1.0070572003913216</v>
      </c>
      <c r="S3531" s="3">
        <f t="shared" si="223"/>
        <v>0.79448262051674046</v>
      </c>
    </row>
    <row r="3532" spans="1:19" s="5" customFormat="1" ht="12.75" x14ac:dyDescent="0.2">
      <c r="A3532" s="3" t="s">
        <v>2215</v>
      </c>
      <c r="B3532" s="3" t="s">
        <v>2216</v>
      </c>
      <c r="C3532" s="3">
        <v>13.61</v>
      </c>
      <c r="D3532" s="3">
        <v>2</v>
      </c>
      <c r="E3532" s="3">
        <v>2</v>
      </c>
      <c r="F3532" s="3">
        <v>3</v>
      </c>
      <c r="G3532" s="3">
        <v>147</v>
      </c>
      <c r="H3532" s="3">
        <v>16.41982859466</v>
      </c>
      <c r="I3532" s="3">
        <v>9.64208984375</v>
      </c>
      <c r="J3532" s="3">
        <v>1.0028684378722801</v>
      </c>
      <c r="K3532" s="3">
        <v>0.99344283362084296</v>
      </c>
      <c r="L3532" s="3"/>
      <c r="M3532" s="3">
        <f t="shared" si="220"/>
        <v>0.99815563574656152</v>
      </c>
      <c r="N3532" s="3">
        <v>0.97013256957345995</v>
      </c>
      <c r="O3532" s="3">
        <v>1.0131146941345299</v>
      </c>
      <c r="P3532" s="3"/>
      <c r="Q3532" s="3">
        <f t="shared" si="221"/>
        <v>0.99162363185399494</v>
      </c>
      <c r="R3532" s="3">
        <f t="shared" si="222"/>
        <v>0.99345592645210978</v>
      </c>
      <c r="S3532" s="3">
        <f t="shared" si="223"/>
        <v>0.79454836204885337</v>
      </c>
    </row>
    <row r="3533" spans="1:19" s="5" customFormat="1" ht="12.75" x14ac:dyDescent="0.2">
      <c r="A3533" s="3" t="s">
        <v>3875</v>
      </c>
      <c r="B3533" s="3" t="s">
        <v>3876</v>
      </c>
      <c r="C3533" s="3">
        <v>21.58</v>
      </c>
      <c r="D3533" s="3">
        <v>5</v>
      </c>
      <c r="E3533" s="3">
        <v>5</v>
      </c>
      <c r="F3533" s="3">
        <v>8</v>
      </c>
      <c r="G3533" s="3">
        <v>241</v>
      </c>
      <c r="H3533" s="3">
        <v>26.483448644659902</v>
      </c>
      <c r="I3533" s="3">
        <v>9.39306640625</v>
      </c>
      <c r="J3533" s="3">
        <v>0.87122638648721396</v>
      </c>
      <c r="K3533" s="3">
        <v>1.0569288024411301</v>
      </c>
      <c r="L3533" s="3">
        <v>0.93311909098518897</v>
      </c>
      <c r="M3533" s="3">
        <f t="shared" si="220"/>
        <v>0.953758093304511</v>
      </c>
      <c r="N3533" s="3">
        <v>0.88945220863401797</v>
      </c>
      <c r="O3533" s="3">
        <v>1.0288504941309</v>
      </c>
      <c r="P3533" s="3">
        <v>1.00072068796573</v>
      </c>
      <c r="Q3533" s="3">
        <f t="shared" si="221"/>
        <v>0.97300779691021599</v>
      </c>
      <c r="R3533" s="3">
        <f t="shared" si="222"/>
        <v>1.0201830042028897</v>
      </c>
      <c r="S3533" s="3">
        <f t="shared" si="223"/>
        <v>0.79472666763245881</v>
      </c>
    </row>
    <row r="3534" spans="1:19" s="5" customFormat="1" ht="12.75" x14ac:dyDescent="0.2">
      <c r="A3534" s="3" t="s">
        <v>8499</v>
      </c>
      <c r="B3534" s="3" t="s">
        <v>8500</v>
      </c>
      <c r="C3534" s="3">
        <v>34.08</v>
      </c>
      <c r="D3534" s="3">
        <v>10</v>
      </c>
      <c r="E3534" s="3">
        <v>11</v>
      </c>
      <c r="F3534" s="3">
        <v>87</v>
      </c>
      <c r="G3534" s="3">
        <v>311</v>
      </c>
      <c r="H3534" s="3">
        <v>33.841497854659998</v>
      </c>
      <c r="I3534" s="3">
        <v>8.64599609375</v>
      </c>
      <c r="J3534" s="3">
        <v>1.0547286090280401</v>
      </c>
      <c r="K3534" s="3">
        <v>0.98242022165101495</v>
      </c>
      <c r="L3534" s="3">
        <v>1.0077309021020899</v>
      </c>
      <c r="M3534" s="3">
        <f t="shared" si="220"/>
        <v>1.0149599109270484</v>
      </c>
      <c r="N3534" s="3">
        <v>1.05902342120093</v>
      </c>
      <c r="O3534" s="3">
        <v>0.996980835008901</v>
      </c>
      <c r="P3534" s="3">
        <v>0.95880783694879601</v>
      </c>
      <c r="Q3534" s="3">
        <f t="shared" si="221"/>
        <v>1.004937364386209</v>
      </c>
      <c r="R3534" s="3">
        <f t="shared" si="222"/>
        <v>0.99012517988844995</v>
      </c>
      <c r="S3534" s="3">
        <f t="shared" si="223"/>
        <v>0.794924729672012</v>
      </c>
    </row>
    <row r="3535" spans="1:19" s="5" customFormat="1" ht="12.75" x14ac:dyDescent="0.2">
      <c r="A3535" s="3" t="s">
        <v>1401</v>
      </c>
      <c r="B3535" s="3" t="s">
        <v>1402</v>
      </c>
      <c r="C3535" s="3">
        <v>7.92</v>
      </c>
      <c r="D3535" s="3">
        <v>1</v>
      </c>
      <c r="E3535" s="3">
        <v>1</v>
      </c>
      <c r="F3535" s="3">
        <v>2</v>
      </c>
      <c r="G3535" s="3">
        <v>101</v>
      </c>
      <c r="H3535" s="3">
        <v>11.65777878466</v>
      </c>
      <c r="I3535" s="3">
        <v>5.80810546875</v>
      </c>
      <c r="J3535" s="3">
        <v>0.97822252806036103</v>
      </c>
      <c r="K3535" s="3"/>
      <c r="L3535" s="3">
        <v>0.97697182715882502</v>
      </c>
      <c r="M3535" s="3">
        <f t="shared" si="220"/>
        <v>0.97759717760959308</v>
      </c>
      <c r="N3535" s="3">
        <v>0.96938413826062397</v>
      </c>
      <c r="O3535" s="3"/>
      <c r="P3535" s="3">
        <v>0.99273506345572304</v>
      </c>
      <c r="Q3535" s="3">
        <f t="shared" si="221"/>
        <v>0.98105960085817356</v>
      </c>
      <c r="R3535" s="3">
        <f t="shared" si="222"/>
        <v>1.0035417688674662</v>
      </c>
      <c r="S3535" s="3">
        <f t="shared" si="223"/>
        <v>0.79504872789797454</v>
      </c>
    </row>
    <row r="3536" spans="1:19" s="5" customFormat="1" ht="12.75" x14ac:dyDescent="0.2">
      <c r="A3536" s="3" t="s">
        <v>8253</v>
      </c>
      <c r="B3536" s="3" t="s">
        <v>8254</v>
      </c>
      <c r="C3536" s="3">
        <v>3.53</v>
      </c>
      <c r="D3536" s="3">
        <v>2</v>
      </c>
      <c r="E3536" s="3">
        <v>2</v>
      </c>
      <c r="F3536" s="3">
        <v>3</v>
      </c>
      <c r="G3536" s="3">
        <v>567</v>
      </c>
      <c r="H3536" s="3">
        <v>63.526832124660103</v>
      </c>
      <c r="I3536" s="3">
        <v>9.17333984375</v>
      </c>
      <c r="J3536" s="3">
        <v>1.0449003846367</v>
      </c>
      <c r="K3536" s="3">
        <v>0.96283895986097801</v>
      </c>
      <c r="L3536" s="3">
        <v>1.0347656747485601</v>
      </c>
      <c r="M3536" s="3">
        <f t="shared" si="220"/>
        <v>1.014168339748746</v>
      </c>
      <c r="N3536" s="3">
        <v>1.0295633342270001</v>
      </c>
      <c r="O3536" s="3">
        <v>0.97520735342273901</v>
      </c>
      <c r="P3536" s="3">
        <v>1.06895833420825</v>
      </c>
      <c r="Q3536" s="3">
        <f t="shared" si="221"/>
        <v>1.0245763406193298</v>
      </c>
      <c r="R3536" s="3">
        <f t="shared" si="222"/>
        <v>1.0102625969108465</v>
      </c>
      <c r="S3536" s="3">
        <f t="shared" si="223"/>
        <v>0.79508904580023299</v>
      </c>
    </row>
    <row r="3537" spans="1:19" s="5" customFormat="1" ht="12.75" x14ac:dyDescent="0.2">
      <c r="A3537" s="3" t="s">
        <v>8089</v>
      </c>
      <c r="B3537" s="3" t="s">
        <v>8090</v>
      </c>
      <c r="C3537" s="3">
        <v>4.79</v>
      </c>
      <c r="D3537" s="3">
        <v>2</v>
      </c>
      <c r="E3537" s="3">
        <v>2</v>
      </c>
      <c r="F3537" s="3">
        <v>5</v>
      </c>
      <c r="G3537" s="3">
        <v>355</v>
      </c>
      <c r="H3537" s="3">
        <v>39.330153954659998</v>
      </c>
      <c r="I3537" s="3">
        <v>9.14404296875</v>
      </c>
      <c r="J3537" s="3">
        <v>0.95722028620950395</v>
      </c>
      <c r="K3537" s="3">
        <v>1.1261530445452299</v>
      </c>
      <c r="L3537" s="3">
        <v>0.98470232019751902</v>
      </c>
      <c r="M3537" s="3">
        <f t="shared" si="220"/>
        <v>1.022691883650751</v>
      </c>
      <c r="N3537" s="3">
        <v>0.86429892515843798</v>
      </c>
      <c r="O3537" s="3">
        <v>0.98421196451103699</v>
      </c>
      <c r="P3537" s="3">
        <v>1.1402085609297501</v>
      </c>
      <c r="Q3537" s="3">
        <f t="shared" si="221"/>
        <v>0.99623981686640839</v>
      </c>
      <c r="R3537" s="3">
        <f t="shared" si="222"/>
        <v>0.97413486191958865</v>
      </c>
      <c r="S3537" s="3">
        <f t="shared" si="223"/>
        <v>0.79550257187690709</v>
      </c>
    </row>
    <row r="3538" spans="1:19" s="5" customFormat="1" ht="12.75" x14ac:dyDescent="0.2">
      <c r="A3538" s="3" t="s">
        <v>2337</v>
      </c>
      <c r="B3538" s="3" t="s">
        <v>2338</v>
      </c>
      <c r="C3538" s="3">
        <v>13.22</v>
      </c>
      <c r="D3538" s="3">
        <v>4</v>
      </c>
      <c r="E3538" s="3">
        <v>6</v>
      </c>
      <c r="F3538" s="3">
        <v>31</v>
      </c>
      <c r="G3538" s="3">
        <v>454</v>
      </c>
      <c r="H3538" s="3">
        <v>52.715705104660003</v>
      </c>
      <c r="I3538" s="3">
        <v>7.45947265625</v>
      </c>
      <c r="J3538" s="3">
        <v>1.5113116818499699</v>
      </c>
      <c r="K3538" s="3">
        <v>1.1191139826009</v>
      </c>
      <c r="L3538" s="3">
        <v>0.72125366835802496</v>
      </c>
      <c r="M3538" s="3">
        <f t="shared" si="220"/>
        <v>1.1172264442696316</v>
      </c>
      <c r="N3538" s="3">
        <v>0.99024472970838195</v>
      </c>
      <c r="O3538" s="3">
        <v>1.0371259154935499</v>
      </c>
      <c r="P3538" s="3">
        <v>1.13213942340991</v>
      </c>
      <c r="Q3538" s="3">
        <f t="shared" si="221"/>
        <v>1.0531700228706138</v>
      </c>
      <c r="R3538" s="3">
        <f t="shared" si="222"/>
        <v>0.94266478230302397</v>
      </c>
      <c r="S3538" s="3">
        <f t="shared" si="223"/>
        <v>0.79602613220901697</v>
      </c>
    </row>
    <row r="3539" spans="1:19" s="5" customFormat="1" ht="12.75" x14ac:dyDescent="0.2">
      <c r="A3539" s="3" t="s">
        <v>4085</v>
      </c>
      <c r="B3539" s="3" t="s">
        <v>4086</v>
      </c>
      <c r="C3539" s="3">
        <v>6.57</v>
      </c>
      <c r="D3539" s="3">
        <v>1</v>
      </c>
      <c r="E3539" s="3">
        <v>1</v>
      </c>
      <c r="F3539" s="3">
        <v>4</v>
      </c>
      <c r="G3539" s="3">
        <v>137</v>
      </c>
      <c r="H3539" s="3">
        <v>15.89185279466</v>
      </c>
      <c r="I3539" s="3">
        <v>6.77099609375</v>
      </c>
      <c r="J3539" s="3">
        <v>0.99645458096137696</v>
      </c>
      <c r="K3539" s="3">
        <v>1.0265247811671001</v>
      </c>
      <c r="L3539" s="3"/>
      <c r="M3539" s="3">
        <f t="shared" si="220"/>
        <v>1.0114896810642384</v>
      </c>
      <c r="N3539" s="3">
        <v>1.0057915955874701</v>
      </c>
      <c r="O3539" s="3">
        <v>1.0282384027009099</v>
      </c>
      <c r="P3539" s="3"/>
      <c r="Q3539" s="3">
        <f t="shared" si="221"/>
        <v>1.0170149991441901</v>
      </c>
      <c r="R3539" s="3">
        <f t="shared" si="222"/>
        <v>1.0054625550644651</v>
      </c>
      <c r="S3539" s="3">
        <f t="shared" si="223"/>
        <v>0.79613553925189207</v>
      </c>
    </row>
    <row r="3540" spans="1:19" s="5" customFormat="1" ht="12.75" x14ac:dyDescent="0.2">
      <c r="A3540" s="3" t="s">
        <v>3915</v>
      </c>
      <c r="B3540" s="3" t="s">
        <v>3916</v>
      </c>
      <c r="C3540" s="3">
        <v>55.82</v>
      </c>
      <c r="D3540" s="3">
        <v>2</v>
      </c>
      <c r="E3540" s="3">
        <v>22</v>
      </c>
      <c r="F3540" s="3">
        <v>131</v>
      </c>
      <c r="G3540" s="3">
        <v>464</v>
      </c>
      <c r="H3540" s="3">
        <v>50.987384554659997</v>
      </c>
      <c r="I3540" s="3">
        <v>5.26220703125</v>
      </c>
      <c r="J3540" s="3">
        <v>0.947384868680757</v>
      </c>
      <c r="K3540" s="3">
        <v>1.1077981291246199</v>
      </c>
      <c r="L3540" s="3">
        <v>1.05856961991424</v>
      </c>
      <c r="M3540" s="3">
        <f t="shared" si="220"/>
        <v>1.0379175392398723</v>
      </c>
      <c r="N3540" s="3">
        <v>1.1087159266240401</v>
      </c>
      <c r="O3540" s="3">
        <v>1.00769537192792</v>
      </c>
      <c r="P3540" s="3">
        <v>0.94103576665966904</v>
      </c>
      <c r="Q3540" s="3">
        <f t="shared" si="221"/>
        <v>1.0191490217372097</v>
      </c>
      <c r="R3540" s="3">
        <f t="shared" si="222"/>
        <v>0.98191714004909492</v>
      </c>
      <c r="S3540" s="3">
        <f t="shared" si="223"/>
        <v>0.79627597941999761</v>
      </c>
    </row>
    <row r="3541" spans="1:19" s="5" customFormat="1" ht="12.75" x14ac:dyDescent="0.2">
      <c r="A3541" s="3" t="s">
        <v>2363</v>
      </c>
      <c r="B3541" s="3" t="s">
        <v>2364</v>
      </c>
      <c r="C3541" s="3">
        <v>27.68</v>
      </c>
      <c r="D3541" s="3">
        <v>1</v>
      </c>
      <c r="E3541" s="3">
        <v>3</v>
      </c>
      <c r="F3541" s="3">
        <v>32</v>
      </c>
      <c r="G3541" s="3">
        <v>112</v>
      </c>
      <c r="H3541" s="3">
        <v>12.58226184466</v>
      </c>
      <c r="I3541" s="3">
        <v>8.11865234375</v>
      </c>
      <c r="J3541" s="3">
        <v>1.01500859207778</v>
      </c>
      <c r="K3541" s="3">
        <v>0.86860833456378495</v>
      </c>
      <c r="L3541" s="3">
        <v>1.1303888986480799</v>
      </c>
      <c r="M3541" s="3">
        <f t="shared" si="220"/>
        <v>1.0046686084298815</v>
      </c>
      <c r="N3541" s="3">
        <v>0.980802833106168</v>
      </c>
      <c r="O3541" s="3">
        <v>1.02478154558025</v>
      </c>
      <c r="P3541" s="3">
        <v>0.94274744131882005</v>
      </c>
      <c r="Q3541" s="3">
        <f t="shared" si="221"/>
        <v>0.98277727333507936</v>
      </c>
      <c r="R3541" s="3">
        <f t="shared" si="222"/>
        <v>0.97821039205254523</v>
      </c>
      <c r="S3541" s="3">
        <f t="shared" si="223"/>
        <v>0.79634868663134517</v>
      </c>
    </row>
    <row r="3542" spans="1:19" s="5" customFormat="1" ht="12.75" x14ac:dyDescent="0.2">
      <c r="A3542" s="3" t="s">
        <v>2193</v>
      </c>
      <c r="B3542" s="3" t="s">
        <v>2194</v>
      </c>
      <c r="C3542" s="3">
        <v>34.33</v>
      </c>
      <c r="D3542" s="3">
        <v>22</v>
      </c>
      <c r="E3542" s="3">
        <v>22</v>
      </c>
      <c r="F3542" s="3">
        <v>81</v>
      </c>
      <c r="G3542" s="3">
        <v>737</v>
      </c>
      <c r="H3542" s="3">
        <v>79.728253634660106</v>
      </c>
      <c r="I3542" s="3">
        <v>8.33837890625</v>
      </c>
      <c r="J3542" s="3">
        <v>0.93373670616180005</v>
      </c>
      <c r="K3542" s="3">
        <v>1.0081138490119601</v>
      </c>
      <c r="L3542" s="3">
        <v>0.967098243892896</v>
      </c>
      <c r="M3542" s="3">
        <f t="shared" si="220"/>
        <v>0.96964959968888531</v>
      </c>
      <c r="N3542" s="3">
        <v>0.98940618550579795</v>
      </c>
      <c r="O3542" s="3">
        <v>0.96045917640860801</v>
      </c>
      <c r="P3542" s="3">
        <v>0.93741057194696897</v>
      </c>
      <c r="Q3542" s="3">
        <f t="shared" si="221"/>
        <v>0.96242531128712494</v>
      </c>
      <c r="R3542" s="3">
        <f t="shared" si="222"/>
        <v>0.99254958863069886</v>
      </c>
      <c r="S3542" s="3">
        <f t="shared" si="223"/>
        <v>0.79676001831209686</v>
      </c>
    </row>
    <row r="3543" spans="1:19" s="5" customFormat="1" ht="12.75" x14ac:dyDescent="0.2">
      <c r="A3543" s="3" t="s">
        <v>1991</v>
      </c>
      <c r="B3543" s="3" t="s">
        <v>1992</v>
      </c>
      <c r="C3543" s="3">
        <v>4.74</v>
      </c>
      <c r="D3543" s="3">
        <v>2</v>
      </c>
      <c r="E3543" s="3">
        <v>2</v>
      </c>
      <c r="F3543" s="3">
        <v>2</v>
      </c>
      <c r="G3543" s="3">
        <v>422</v>
      </c>
      <c r="H3543" s="3">
        <v>47.136515044660101</v>
      </c>
      <c r="I3543" s="3">
        <v>8.63134765625</v>
      </c>
      <c r="J3543" s="3"/>
      <c r="K3543" s="3">
        <v>1.03835354348388</v>
      </c>
      <c r="L3543" s="3">
        <v>0.98658170834112402</v>
      </c>
      <c r="M3543" s="3">
        <f t="shared" si="220"/>
        <v>1.0124676259125021</v>
      </c>
      <c r="N3543" s="3"/>
      <c r="O3543" s="3">
        <v>0.93712500072555305</v>
      </c>
      <c r="P3543" s="3">
        <v>1.05111411529289</v>
      </c>
      <c r="Q3543" s="3">
        <f t="shared" si="221"/>
        <v>0.99411955800922147</v>
      </c>
      <c r="R3543" s="3">
        <f t="shared" si="222"/>
        <v>0.98187787200924659</v>
      </c>
      <c r="S3543" s="3">
        <f t="shared" si="223"/>
        <v>0.79705218131326283</v>
      </c>
    </row>
    <row r="3544" spans="1:19" s="5" customFormat="1" ht="12.75" x14ac:dyDescent="0.2">
      <c r="A3544" s="3" t="s">
        <v>2839</v>
      </c>
      <c r="B3544" s="3" t="s">
        <v>2840</v>
      </c>
      <c r="C3544" s="3">
        <v>1.33</v>
      </c>
      <c r="D3544" s="3">
        <v>2</v>
      </c>
      <c r="E3544" s="3">
        <v>2</v>
      </c>
      <c r="F3544" s="3">
        <v>3</v>
      </c>
      <c r="G3544" s="3">
        <v>1127</v>
      </c>
      <c r="H3544" s="3">
        <v>125.80578232466</v>
      </c>
      <c r="I3544" s="3">
        <v>6.87353515625</v>
      </c>
      <c r="J3544" s="3">
        <v>0.98048429682438898</v>
      </c>
      <c r="K3544" s="3">
        <v>0.99316996455105799</v>
      </c>
      <c r="L3544" s="3">
        <v>1.05327811296214</v>
      </c>
      <c r="M3544" s="3">
        <f t="shared" si="220"/>
        <v>1.008977458112529</v>
      </c>
      <c r="N3544" s="3">
        <v>1.0906379458713</v>
      </c>
      <c r="O3544" s="3">
        <v>0.875570364415032</v>
      </c>
      <c r="P3544" s="3">
        <v>1.0059316724808001</v>
      </c>
      <c r="Q3544" s="3">
        <f t="shared" si="221"/>
        <v>0.99071332758904396</v>
      </c>
      <c r="R3544" s="3">
        <f t="shared" si="222"/>
        <v>0.98189837604731889</v>
      </c>
      <c r="S3544" s="3">
        <f t="shared" si="223"/>
        <v>0.79705882212865342</v>
      </c>
    </row>
    <row r="3545" spans="1:19" s="5" customFormat="1" ht="12.75" x14ac:dyDescent="0.2">
      <c r="A3545" s="3" t="s">
        <v>7369</v>
      </c>
      <c r="B3545" s="3" t="s">
        <v>7370</v>
      </c>
      <c r="C3545" s="3">
        <v>1.41</v>
      </c>
      <c r="D3545" s="3">
        <v>1</v>
      </c>
      <c r="E3545" s="3">
        <v>1</v>
      </c>
      <c r="F3545" s="3">
        <v>2</v>
      </c>
      <c r="G3545" s="3">
        <v>849</v>
      </c>
      <c r="H3545" s="3">
        <v>92.750960954659902</v>
      </c>
      <c r="I3545" s="3">
        <v>7.32763671875</v>
      </c>
      <c r="J3545" s="3">
        <v>0.80706671606465696</v>
      </c>
      <c r="K3545" s="3"/>
      <c r="L3545" s="3">
        <v>1.0530027806912701</v>
      </c>
      <c r="M3545" s="3">
        <f t="shared" si="220"/>
        <v>0.93003474837796352</v>
      </c>
      <c r="N3545" s="3">
        <v>0.92150954526199202</v>
      </c>
      <c r="O3545" s="3"/>
      <c r="P3545" s="3">
        <v>1.0154808734265499</v>
      </c>
      <c r="Q3545" s="3">
        <f t="shared" si="221"/>
        <v>0.96849520934427091</v>
      </c>
      <c r="R3545" s="3">
        <f t="shared" si="222"/>
        <v>1.0413537892357083</v>
      </c>
      <c r="S3545" s="3">
        <f t="shared" si="223"/>
        <v>0.79767957824142421</v>
      </c>
    </row>
    <row r="3546" spans="1:19" s="5" customFormat="1" ht="12.75" x14ac:dyDescent="0.2">
      <c r="A3546" s="3" t="s">
        <v>3483</v>
      </c>
      <c r="B3546" s="3" t="s">
        <v>3484</v>
      </c>
      <c r="C3546" s="3">
        <v>7.73</v>
      </c>
      <c r="D3546" s="3">
        <v>13</v>
      </c>
      <c r="E3546" s="3">
        <v>13</v>
      </c>
      <c r="F3546" s="3">
        <v>25</v>
      </c>
      <c r="G3546" s="3">
        <v>1655</v>
      </c>
      <c r="H3546" s="3">
        <v>180.414464654661</v>
      </c>
      <c r="I3546" s="3">
        <v>5.28759765625</v>
      </c>
      <c r="J3546" s="3">
        <v>0.91159402470849205</v>
      </c>
      <c r="K3546" s="3">
        <v>1.10823901029689</v>
      </c>
      <c r="L3546" s="3">
        <v>1.05746418264911</v>
      </c>
      <c r="M3546" s="3">
        <f t="shared" si="220"/>
        <v>1.0257657392181641</v>
      </c>
      <c r="N3546" s="3">
        <v>0.91560295774484302</v>
      </c>
      <c r="O3546" s="3">
        <v>1.0563754102487599</v>
      </c>
      <c r="P3546" s="3">
        <v>1.1853324013487301</v>
      </c>
      <c r="Q3546" s="3">
        <f t="shared" si="221"/>
        <v>1.0524369231141109</v>
      </c>
      <c r="R3546" s="3">
        <f t="shared" si="222"/>
        <v>1.0260012426582656</v>
      </c>
      <c r="S3546" s="3">
        <f t="shared" si="223"/>
        <v>0.79832419615505001</v>
      </c>
    </row>
    <row r="3547" spans="1:19" s="5" customFormat="1" ht="12.75" x14ac:dyDescent="0.2">
      <c r="A3547" s="3" t="s">
        <v>2203</v>
      </c>
      <c r="B3547" s="3" t="s">
        <v>2204</v>
      </c>
      <c r="C3547" s="3">
        <v>25</v>
      </c>
      <c r="D3547" s="3">
        <v>10</v>
      </c>
      <c r="E3547" s="3">
        <v>10</v>
      </c>
      <c r="F3547" s="3">
        <v>32</v>
      </c>
      <c r="G3547" s="3">
        <v>460</v>
      </c>
      <c r="H3547" s="3">
        <v>52.358618944660101</v>
      </c>
      <c r="I3547" s="3">
        <v>7.51806640625</v>
      </c>
      <c r="J3547" s="3">
        <v>1.02270005723469</v>
      </c>
      <c r="K3547" s="3">
        <v>0.93770160394035695</v>
      </c>
      <c r="L3547" s="3">
        <v>0.99831659683285801</v>
      </c>
      <c r="M3547" s="3">
        <f t="shared" si="220"/>
        <v>0.98623941933596837</v>
      </c>
      <c r="N3547" s="3">
        <v>1.0230748934648599</v>
      </c>
      <c r="O3547" s="3">
        <v>1.0083481398521901</v>
      </c>
      <c r="P3547" s="3">
        <v>0.95412408227788503</v>
      </c>
      <c r="Q3547" s="3">
        <f t="shared" si="221"/>
        <v>0.99518237186497827</v>
      </c>
      <c r="R3547" s="3">
        <f t="shared" si="222"/>
        <v>1.0090677297557535</v>
      </c>
      <c r="S3547" s="3">
        <f t="shared" si="223"/>
        <v>0.79881793138698598</v>
      </c>
    </row>
    <row r="3548" spans="1:19" s="5" customFormat="1" ht="12.75" x14ac:dyDescent="0.2">
      <c r="A3548" s="3" t="s">
        <v>7339</v>
      </c>
      <c r="B3548" s="3" t="s">
        <v>7340</v>
      </c>
      <c r="C3548" s="3">
        <v>1.0900000000000001</v>
      </c>
      <c r="D3548" s="3">
        <v>1</v>
      </c>
      <c r="E3548" s="3">
        <v>1</v>
      </c>
      <c r="F3548" s="3">
        <v>2</v>
      </c>
      <c r="G3548" s="3">
        <v>645</v>
      </c>
      <c r="H3548" s="3">
        <v>69.434975524660004</v>
      </c>
      <c r="I3548" s="3">
        <v>4.98291015625</v>
      </c>
      <c r="J3548" s="3">
        <v>0.97293626707542602</v>
      </c>
      <c r="K3548" s="3">
        <v>1.01161891590661</v>
      </c>
      <c r="L3548" s="3"/>
      <c r="M3548" s="3">
        <f t="shared" si="220"/>
        <v>0.99227759149101802</v>
      </c>
      <c r="N3548" s="3">
        <v>1.0085242982352001</v>
      </c>
      <c r="O3548" s="3">
        <v>0.95747759749276096</v>
      </c>
      <c r="P3548" s="3"/>
      <c r="Q3548" s="3">
        <f t="shared" si="221"/>
        <v>0.98300094786398051</v>
      </c>
      <c r="R3548" s="3">
        <f t="shared" si="222"/>
        <v>0.9906511608177121</v>
      </c>
      <c r="S3548" s="3">
        <f t="shared" si="223"/>
        <v>0.79933243996902958</v>
      </c>
    </row>
    <row r="3549" spans="1:19" s="5" customFormat="1" ht="12.75" x14ac:dyDescent="0.2">
      <c r="A3549" s="3" t="s">
        <v>1197</v>
      </c>
      <c r="B3549" s="3" t="s">
        <v>1198</v>
      </c>
      <c r="C3549" s="3">
        <v>26.91</v>
      </c>
      <c r="D3549" s="3">
        <v>11</v>
      </c>
      <c r="E3549" s="3">
        <v>11</v>
      </c>
      <c r="F3549" s="3">
        <v>22</v>
      </c>
      <c r="G3549" s="3">
        <v>472</v>
      </c>
      <c r="H3549" s="3">
        <v>51.033194414660002</v>
      </c>
      <c r="I3549" s="3">
        <v>8.39697265625</v>
      </c>
      <c r="J3549" s="3">
        <v>1.0282653125778101</v>
      </c>
      <c r="K3549" s="3">
        <v>1.0233130780514299</v>
      </c>
      <c r="L3549" s="3">
        <v>0.98980538679854002</v>
      </c>
      <c r="M3549" s="3">
        <f t="shared" si="220"/>
        <v>1.0137945924759266</v>
      </c>
      <c r="N3549" s="3">
        <v>0.97191687880911604</v>
      </c>
      <c r="O3549" s="3">
        <v>1.01533861029915</v>
      </c>
      <c r="P3549" s="3">
        <v>1.03591885580617</v>
      </c>
      <c r="Q3549" s="3">
        <f t="shared" si="221"/>
        <v>1.0077247816381454</v>
      </c>
      <c r="R3549" s="3">
        <f t="shared" si="222"/>
        <v>0.99401278041643792</v>
      </c>
      <c r="S3549" s="3">
        <f t="shared" si="223"/>
        <v>0.79982006130205274</v>
      </c>
    </row>
    <row r="3550" spans="1:19" s="5" customFormat="1" ht="12.75" x14ac:dyDescent="0.2">
      <c r="A3550" s="3" t="s">
        <v>8227</v>
      </c>
      <c r="B3550" s="3" t="s">
        <v>8228</v>
      </c>
      <c r="C3550" s="3">
        <v>36.69</v>
      </c>
      <c r="D3550" s="3">
        <v>10</v>
      </c>
      <c r="E3550" s="3">
        <v>10</v>
      </c>
      <c r="F3550" s="3">
        <v>70</v>
      </c>
      <c r="G3550" s="3">
        <v>308</v>
      </c>
      <c r="H3550" s="3">
        <v>33.932542184660001</v>
      </c>
      <c r="I3550" s="3">
        <v>7.82568359375</v>
      </c>
      <c r="J3550" s="3">
        <v>0.98739123532254502</v>
      </c>
      <c r="K3550" s="3">
        <v>0.93544748151022805</v>
      </c>
      <c r="L3550" s="3">
        <v>1.0498214421579499</v>
      </c>
      <c r="M3550" s="3">
        <f t="shared" si="220"/>
        <v>0.99088671966357433</v>
      </c>
      <c r="N3550" s="3">
        <v>1.00846512241151</v>
      </c>
      <c r="O3550" s="3">
        <v>1.0281816350589601</v>
      </c>
      <c r="P3550" s="3">
        <v>0.966561567980465</v>
      </c>
      <c r="Q3550" s="3">
        <f t="shared" si="221"/>
        <v>1.0010694418169783</v>
      </c>
      <c r="R3550" s="3">
        <f t="shared" si="222"/>
        <v>1.0102763736271096</v>
      </c>
      <c r="S3550" s="3">
        <f t="shared" si="223"/>
        <v>0.8005813524795875</v>
      </c>
    </row>
    <row r="3551" spans="1:19" s="5" customFormat="1" ht="12.75" x14ac:dyDescent="0.2">
      <c r="A3551" s="3" t="s">
        <v>5203</v>
      </c>
      <c r="B3551" s="3" t="s">
        <v>5204</v>
      </c>
      <c r="C3551" s="3">
        <v>42.83</v>
      </c>
      <c r="D3551" s="3">
        <v>17</v>
      </c>
      <c r="E3551" s="3">
        <v>18</v>
      </c>
      <c r="F3551" s="3">
        <v>53</v>
      </c>
      <c r="G3551" s="3">
        <v>453</v>
      </c>
      <c r="H3551" s="3">
        <v>50.005399564660003</v>
      </c>
      <c r="I3551" s="3">
        <v>4.67822265625</v>
      </c>
      <c r="J3551" s="3">
        <v>0.997383550952475</v>
      </c>
      <c r="K3551" s="3">
        <v>1.141223402369</v>
      </c>
      <c r="L3551" s="3">
        <v>1.0444784232420099</v>
      </c>
      <c r="M3551" s="3">
        <f t="shared" si="220"/>
        <v>1.0610284588544949</v>
      </c>
      <c r="N3551" s="3">
        <v>1.0827897568993099</v>
      </c>
      <c r="O3551" s="3">
        <v>0.98644654966268597</v>
      </c>
      <c r="P3551" s="3">
        <v>1.07164391132276</v>
      </c>
      <c r="Q3551" s="3">
        <f t="shared" si="221"/>
        <v>1.046960072628252</v>
      </c>
      <c r="R3551" s="3">
        <f t="shared" si="222"/>
        <v>0.98674080218222282</v>
      </c>
      <c r="S3551" s="3">
        <f t="shared" si="223"/>
        <v>0.80064287459637384</v>
      </c>
    </row>
    <row r="3552" spans="1:19" s="5" customFormat="1" ht="12.75" x14ac:dyDescent="0.2">
      <c r="A3552" s="3" t="s">
        <v>5629</v>
      </c>
      <c r="B3552" s="3" t="s">
        <v>5630</v>
      </c>
      <c r="C3552" s="3">
        <v>3.04</v>
      </c>
      <c r="D3552" s="3">
        <v>2</v>
      </c>
      <c r="E3552" s="3">
        <v>2</v>
      </c>
      <c r="F3552" s="3">
        <v>4</v>
      </c>
      <c r="G3552" s="3">
        <v>626</v>
      </c>
      <c r="H3552" s="3">
        <v>70.407869794660002</v>
      </c>
      <c r="I3552" s="3">
        <v>6.72705078125</v>
      </c>
      <c r="J3552" s="3">
        <v>0.96731808433711797</v>
      </c>
      <c r="K3552" s="3">
        <v>1.05384779455168</v>
      </c>
      <c r="L3552" s="3">
        <v>0.98025411985121202</v>
      </c>
      <c r="M3552" s="3">
        <f t="shared" si="220"/>
        <v>1.0004733329133366</v>
      </c>
      <c r="N3552" s="3">
        <v>0.99832332149374603</v>
      </c>
      <c r="O3552" s="3">
        <v>1.0442416314990499</v>
      </c>
      <c r="P3552" s="3">
        <v>0.98505145717150999</v>
      </c>
      <c r="Q3552" s="3">
        <f t="shared" si="221"/>
        <v>1.0092054700547686</v>
      </c>
      <c r="R3552" s="3">
        <f t="shared" si="222"/>
        <v>1.0087280058889769</v>
      </c>
      <c r="S3552" s="3">
        <f t="shared" si="223"/>
        <v>0.8006802720486742</v>
      </c>
    </row>
    <row r="3553" spans="1:19" s="5" customFormat="1" ht="12.75" x14ac:dyDescent="0.2">
      <c r="A3553" s="3" t="s">
        <v>4163</v>
      </c>
      <c r="B3553" s="3" t="s">
        <v>4164</v>
      </c>
      <c r="C3553" s="3">
        <v>65.400000000000006</v>
      </c>
      <c r="D3553" s="3">
        <v>14</v>
      </c>
      <c r="E3553" s="3">
        <v>19</v>
      </c>
      <c r="F3553" s="3">
        <v>130</v>
      </c>
      <c r="G3553" s="3">
        <v>263</v>
      </c>
      <c r="H3553" s="3">
        <v>30.933576754659999</v>
      </c>
      <c r="I3553" s="3">
        <v>6.55126953125</v>
      </c>
      <c r="J3553" s="3">
        <v>0.99138348836328205</v>
      </c>
      <c r="K3553" s="3">
        <v>0.96311850870618798</v>
      </c>
      <c r="L3553" s="3">
        <v>1.0173378650462399</v>
      </c>
      <c r="M3553" s="3">
        <f t="shared" si="220"/>
        <v>0.99061328737190335</v>
      </c>
      <c r="N3553" s="3">
        <v>0.96801535437200703</v>
      </c>
      <c r="O3553" s="3">
        <v>1.01457395249075</v>
      </c>
      <c r="P3553" s="3">
        <v>1.00643072581644</v>
      </c>
      <c r="Q3553" s="3">
        <f t="shared" si="221"/>
        <v>0.99634001089306568</v>
      </c>
      <c r="R3553" s="3">
        <f t="shared" si="222"/>
        <v>1.0057809879941702</v>
      </c>
      <c r="S3553" s="3">
        <f t="shared" si="223"/>
        <v>0.80080888030740172</v>
      </c>
    </row>
    <row r="3554" spans="1:19" s="5" customFormat="1" ht="12.75" x14ac:dyDescent="0.2">
      <c r="A3554" s="3" t="s">
        <v>4731</v>
      </c>
      <c r="B3554" s="3" t="s">
        <v>4732</v>
      </c>
      <c r="C3554" s="3">
        <v>26.18</v>
      </c>
      <c r="D3554" s="3">
        <v>15</v>
      </c>
      <c r="E3554" s="3">
        <v>16</v>
      </c>
      <c r="F3554" s="3">
        <v>40</v>
      </c>
      <c r="G3554" s="3">
        <v>573</v>
      </c>
      <c r="H3554" s="3">
        <v>65.275223964659901</v>
      </c>
      <c r="I3554" s="3">
        <v>5.18603515625</v>
      </c>
      <c r="J3554" s="3">
        <v>0.99542300913696102</v>
      </c>
      <c r="K3554" s="3">
        <v>1.0028817023162799</v>
      </c>
      <c r="L3554" s="3">
        <v>1.0147977623194699</v>
      </c>
      <c r="M3554" s="3">
        <f t="shared" si="220"/>
        <v>1.0043674912575702</v>
      </c>
      <c r="N3554" s="3">
        <v>1.03302712248644</v>
      </c>
      <c r="O3554" s="3">
        <v>1.02821135573572</v>
      </c>
      <c r="P3554" s="3">
        <v>0.96908510631796996</v>
      </c>
      <c r="Q3554" s="3">
        <f t="shared" si="221"/>
        <v>1.0101078615133767</v>
      </c>
      <c r="R3554" s="3">
        <f t="shared" si="222"/>
        <v>1.0057154082601967</v>
      </c>
      <c r="S3554" s="3">
        <f t="shared" si="223"/>
        <v>0.80104417397296812</v>
      </c>
    </row>
    <row r="3555" spans="1:19" s="5" customFormat="1" ht="12.75" x14ac:dyDescent="0.2">
      <c r="A3555" s="3" t="s">
        <v>5389</v>
      </c>
      <c r="B3555" s="3" t="s">
        <v>5390</v>
      </c>
      <c r="C3555" s="3">
        <v>18.89</v>
      </c>
      <c r="D3555" s="3">
        <v>7</v>
      </c>
      <c r="E3555" s="3">
        <v>7</v>
      </c>
      <c r="F3555" s="3">
        <v>29</v>
      </c>
      <c r="G3555" s="3">
        <v>360</v>
      </c>
      <c r="H3555" s="3">
        <v>39.912983564660003</v>
      </c>
      <c r="I3555" s="3">
        <v>8.66064453125</v>
      </c>
      <c r="J3555" s="3">
        <v>0.98128566664483396</v>
      </c>
      <c r="K3555" s="3">
        <v>1.4219509721068999</v>
      </c>
      <c r="L3555" s="3">
        <v>1.1765191416257299</v>
      </c>
      <c r="M3555" s="3">
        <f t="shared" si="220"/>
        <v>1.1932519267924879</v>
      </c>
      <c r="N3555" s="3">
        <v>1.0559644597843401</v>
      </c>
      <c r="O3555" s="3">
        <v>1.19902407042579</v>
      </c>
      <c r="P3555" s="3">
        <v>1.46543907897889</v>
      </c>
      <c r="Q3555" s="3">
        <f t="shared" si="221"/>
        <v>1.2401425363963401</v>
      </c>
      <c r="R3555" s="3">
        <f t="shared" si="222"/>
        <v>1.0392964876494237</v>
      </c>
      <c r="S3555" s="3">
        <f t="shared" si="223"/>
        <v>0.80206041334830136</v>
      </c>
    </row>
    <row r="3556" spans="1:19" s="5" customFormat="1" ht="12.75" x14ac:dyDescent="0.2">
      <c r="A3556" s="3" t="s">
        <v>4721</v>
      </c>
      <c r="B3556" s="3" t="s">
        <v>4722</v>
      </c>
      <c r="C3556" s="3">
        <v>68.63</v>
      </c>
      <c r="D3556" s="3">
        <v>21</v>
      </c>
      <c r="E3556" s="3">
        <v>22</v>
      </c>
      <c r="F3556" s="3">
        <v>321</v>
      </c>
      <c r="G3556" s="3">
        <v>271</v>
      </c>
      <c r="H3556" s="3">
        <v>31.330585214660001</v>
      </c>
      <c r="I3556" s="3">
        <v>5.02099609375</v>
      </c>
      <c r="J3556" s="3">
        <v>0.99773664078689095</v>
      </c>
      <c r="K3556" s="3">
        <v>0.96942009012201502</v>
      </c>
      <c r="L3556" s="3">
        <v>1.1044672925727701</v>
      </c>
      <c r="M3556" s="3">
        <f t="shared" si="220"/>
        <v>1.023874674493892</v>
      </c>
      <c r="N3556" s="3">
        <v>1.0012599483609099</v>
      </c>
      <c r="O3556" s="3">
        <v>1.0381940696777301</v>
      </c>
      <c r="P3556" s="3">
        <v>0.99755262761707097</v>
      </c>
      <c r="Q3556" s="3">
        <f t="shared" si="221"/>
        <v>1.0123355485519037</v>
      </c>
      <c r="R3556" s="3">
        <f t="shared" si="222"/>
        <v>0.98872994300040462</v>
      </c>
      <c r="S3556" s="3">
        <f t="shared" si="223"/>
        <v>0.80221413332336566</v>
      </c>
    </row>
    <row r="3557" spans="1:19" s="5" customFormat="1" ht="12.75" x14ac:dyDescent="0.2">
      <c r="A3557" s="3" t="s">
        <v>225</v>
      </c>
      <c r="B3557" s="3" t="s">
        <v>226</v>
      </c>
      <c r="C3557" s="3">
        <v>31.93</v>
      </c>
      <c r="D3557" s="3">
        <v>30</v>
      </c>
      <c r="E3557" s="3">
        <v>31</v>
      </c>
      <c r="F3557" s="3">
        <v>141</v>
      </c>
      <c r="G3557" s="3">
        <v>1071</v>
      </c>
      <c r="H3557" s="3">
        <v>121.10562305466</v>
      </c>
      <c r="I3557" s="3">
        <v>5.32568359375</v>
      </c>
      <c r="J3557" s="3">
        <v>1.04124218468638</v>
      </c>
      <c r="K3557" s="3">
        <v>0.969806573602087</v>
      </c>
      <c r="L3557" s="3">
        <v>1.0042878450494099</v>
      </c>
      <c r="M3557" s="3">
        <f t="shared" si="220"/>
        <v>1.0051122011126257</v>
      </c>
      <c r="N3557" s="3">
        <v>0.999620222088907</v>
      </c>
      <c r="O3557" s="3">
        <v>1.03070316378352</v>
      </c>
      <c r="P3557" s="3">
        <v>1.0033027868084501</v>
      </c>
      <c r="Q3557" s="3">
        <f t="shared" si="221"/>
        <v>1.011208724226959</v>
      </c>
      <c r="R3557" s="3">
        <f t="shared" si="222"/>
        <v>1.0060655149818942</v>
      </c>
      <c r="S3557" s="3">
        <f t="shared" si="223"/>
        <v>0.80270568301990353</v>
      </c>
    </row>
    <row r="3558" spans="1:19" s="5" customFormat="1" ht="12.75" x14ac:dyDescent="0.2">
      <c r="A3558" s="3" t="s">
        <v>5155</v>
      </c>
      <c r="B3558" s="3" t="s">
        <v>5156</v>
      </c>
      <c r="C3558" s="3">
        <v>33.01</v>
      </c>
      <c r="D3558" s="3">
        <v>7</v>
      </c>
      <c r="E3558" s="3">
        <v>9</v>
      </c>
      <c r="F3558" s="3">
        <v>56</v>
      </c>
      <c r="G3558" s="3">
        <v>206</v>
      </c>
      <c r="H3558" s="3">
        <v>23.524962354660001</v>
      </c>
      <c r="I3558" s="3">
        <v>7.10791015625</v>
      </c>
      <c r="J3558" s="3">
        <v>1.0723384980774699</v>
      </c>
      <c r="K3558" s="3">
        <v>0.978479507615586</v>
      </c>
      <c r="L3558" s="3">
        <v>1.0056968174335901</v>
      </c>
      <c r="M3558" s="3">
        <f t="shared" si="220"/>
        <v>1.0188382743755486</v>
      </c>
      <c r="N3558" s="3">
        <v>1.0089945350393601</v>
      </c>
      <c r="O3558" s="3">
        <v>1.04148233370703</v>
      </c>
      <c r="P3558" s="3">
        <v>0.97955961305948402</v>
      </c>
      <c r="Q3558" s="3">
        <f t="shared" si="221"/>
        <v>1.0100121606019581</v>
      </c>
      <c r="R3558" s="3">
        <f t="shared" si="222"/>
        <v>0.99133708067749993</v>
      </c>
      <c r="S3558" s="3">
        <f t="shared" si="223"/>
        <v>0.80305019503412634</v>
      </c>
    </row>
    <row r="3559" spans="1:19" s="5" customFormat="1" ht="12.75" x14ac:dyDescent="0.2">
      <c r="A3559" s="3" t="s">
        <v>1385</v>
      </c>
      <c r="B3559" s="3" t="s">
        <v>1386</v>
      </c>
      <c r="C3559" s="3">
        <v>36.18</v>
      </c>
      <c r="D3559" s="3">
        <v>12</v>
      </c>
      <c r="E3559" s="3">
        <v>12</v>
      </c>
      <c r="F3559" s="3">
        <v>58</v>
      </c>
      <c r="G3559" s="3">
        <v>293</v>
      </c>
      <c r="H3559" s="3">
        <v>32.497956614659898</v>
      </c>
      <c r="I3559" s="3">
        <v>4.77978515625</v>
      </c>
      <c r="J3559" s="3">
        <v>0.97115855753763503</v>
      </c>
      <c r="K3559" s="3">
        <v>1.0499066328587801</v>
      </c>
      <c r="L3559" s="3">
        <v>1.00912281261841</v>
      </c>
      <c r="M3559" s="3">
        <f t="shared" si="220"/>
        <v>1.0100626676716085</v>
      </c>
      <c r="N3559" s="3">
        <v>1.0018053273543901</v>
      </c>
      <c r="O3559" s="3">
        <v>0.98697827692000895</v>
      </c>
      <c r="P3559" s="3">
        <v>1.06839783589406</v>
      </c>
      <c r="Q3559" s="3">
        <f t="shared" si="221"/>
        <v>1.0190604800561529</v>
      </c>
      <c r="R3559" s="3">
        <f t="shared" si="222"/>
        <v>1.0089081724060609</v>
      </c>
      <c r="S3559" s="3">
        <f t="shared" si="223"/>
        <v>0.80335659969715723</v>
      </c>
    </row>
    <row r="3560" spans="1:19" s="5" customFormat="1" ht="12.75" x14ac:dyDescent="0.2">
      <c r="A3560" s="3" t="s">
        <v>2877</v>
      </c>
      <c r="B3560" s="3" t="s">
        <v>2878</v>
      </c>
      <c r="C3560" s="3">
        <v>32.770000000000003</v>
      </c>
      <c r="D3560" s="3">
        <v>5</v>
      </c>
      <c r="E3560" s="3">
        <v>5</v>
      </c>
      <c r="F3560" s="3">
        <v>24</v>
      </c>
      <c r="G3560" s="3">
        <v>119</v>
      </c>
      <c r="H3560" s="3">
        <v>13.36430914466</v>
      </c>
      <c r="I3560" s="3">
        <v>9.93505859375</v>
      </c>
      <c r="J3560" s="3">
        <v>1.0040373187934299</v>
      </c>
      <c r="K3560" s="3">
        <v>1.03970061616334</v>
      </c>
      <c r="L3560" s="3">
        <v>1.00023438690984</v>
      </c>
      <c r="M3560" s="3">
        <f t="shared" si="220"/>
        <v>1.0146574406222033</v>
      </c>
      <c r="N3560" s="3">
        <v>0.98038648487069202</v>
      </c>
      <c r="O3560" s="3">
        <v>0.99975484737147802</v>
      </c>
      <c r="P3560" s="3">
        <v>1.04546634495625</v>
      </c>
      <c r="Q3560" s="3">
        <f t="shared" si="221"/>
        <v>1.0085358923994734</v>
      </c>
      <c r="R3560" s="3">
        <f t="shared" si="222"/>
        <v>0.9939668818483447</v>
      </c>
      <c r="S3560" s="3">
        <f t="shared" si="223"/>
        <v>0.80349657164384525</v>
      </c>
    </row>
    <row r="3561" spans="1:19" s="5" customFormat="1" ht="12.75" x14ac:dyDescent="0.2">
      <c r="A3561" s="3" t="s">
        <v>371</v>
      </c>
      <c r="B3561" s="3" t="s">
        <v>372</v>
      </c>
      <c r="C3561" s="3">
        <v>49.43</v>
      </c>
      <c r="D3561" s="3">
        <v>9</v>
      </c>
      <c r="E3561" s="3">
        <v>9</v>
      </c>
      <c r="F3561" s="3">
        <v>58</v>
      </c>
      <c r="G3561" s="3">
        <v>261</v>
      </c>
      <c r="H3561" s="3">
        <v>27.152258004659998</v>
      </c>
      <c r="I3561" s="3">
        <v>8.27978515625</v>
      </c>
      <c r="J3561" s="3">
        <v>0.989816950190335</v>
      </c>
      <c r="K3561" s="3">
        <v>0.99292752942699303</v>
      </c>
      <c r="L3561" s="3">
        <v>1.00940635779546</v>
      </c>
      <c r="M3561" s="3">
        <f t="shared" si="220"/>
        <v>0.99738361247092922</v>
      </c>
      <c r="N3561" s="3">
        <v>0.98207676263278898</v>
      </c>
      <c r="O3561" s="3">
        <v>1.0129121861761301</v>
      </c>
      <c r="P3561" s="3">
        <v>0.98823920803592802</v>
      </c>
      <c r="Q3561" s="3">
        <f t="shared" si="221"/>
        <v>0.99440938561494907</v>
      </c>
      <c r="R3561" s="3">
        <f t="shared" si="222"/>
        <v>0.99701797100053435</v>
      </c>
      <c r="S3561" s="3">
        <f t="shared" si="223"/>
        <v>0.80390018013282116</v>
      </c>
    </row>
    <row r="3562" spans="1:19" s="5" customFormat="1" ht="12.75" x14ac:dyDescent="0.2">
      <c r="A3562" s="3" t="s">
        <v>443</v>
      </c>
      <c r="B3562" s="3" t="s">
        <v>444</v>
      </c>
      <c r="C3562" s="3">
        <v>31.54</v>
      </c>
      <c r="D3562" s="3">
        <v>13</v>
      </c>
      <c r="E3562" s="3">
        <v>20</v>
      </c>
      <c r="F3562" s="3">
        <v>80</v>
      </c>
      <c r="G3562" s="3">
        <v>631</v>
      </c>
      <c r="H3562" s="3">
        <v>72.234922104659901</v>
      </c>
      <c r="I3562" s="3">
        <v>6.97607421875</v>
      </c>
      <c r="J3562" s="3">
        <v>0.99967261233791005</v>
      </c>
      <c r="K3562" s="3">
        <v>0.97629260443262</v>
      </c>
      <c r="L3562" s="3">
        <v>1.00244258829182</v>
      </c>
      <c r="M3562" s="3">
        <f t="shared" si="220"/>
        <v>0.99280260168744994</v>
      </c>
      <c r="N3562" s="3">
        <v>1.00391641613395</v>
      </c>
      <c r="O3562" s="3">
        <v>1.0128260088434999</v>
      </c>
      <c r="P3562" s="3">
        <v>0.94305249841338801</v>
      </c>
      <c r="Q3562" s="3">
        <f t="shared" si="221"/>
        <v>0.98659830779694602</v>
      </c>
      <c r="R3562" s="3">
        <f t="shared" si="222"/>
        <v>0.9937507276069194</v>
      </c>
      <c r="S3562" s="3">
        <f t="shared" si="223"/>
        <v>0.80433333794273165</v>
      </c>
    </row>
    <row r="3563" spans="1:19" s="5" customFormat="1" ht="12.75" x14ac:dyDescent="0.2">
      <c r="A3563" s="3" t="s">
        <v>1701</v>
      </c>
      <c r="B3563" s="3" t="s">
        <v>1702</v>
      </c>
      <c r="C3563" s="3">
        <v>6</v>
      </c>
      <c r="D3563" s="3">
        <v>10</v>
      </c>
      <c r="E3563" s="3">
        <v>10</v>
      </c>
      <c r="F3563" s="3">
        <v>17</v>
      </c>
      <c r="G3563" s="3">
        <v>1367</v>
      </c>
      <c r="H3563" s="3">
        <v>150.92310648466</v>
      </c>
      <c r="I3563" s="3">
        <v>7.12255859375</v>
      </c>
      <c r="J3563" s="3">
        <v>0.98849496477215804</v>
      </c>
      <c r="K3563" s="3">
        <v>0.99045609469963103</v>
      </c>
      <c r="L3563" s="3">
        <v>1.00710455066064</v>
      </c>
      <c r="M3563" s="3">
        <f t="shared" si="220"/>
        <v>0.99535187004414316</v>
      </c>
      <c r="N3563" s="3">
        <v>1.0252933037021299</v>
      </c>
      <c r="O3563" s="3">
        <v>0.96847743524701901</v>
      </c>
      <c r="P3563" s="3">
        <v>1.00629860290117</v>
      </c>
      <c r="Q3563" s="3">
        <f t="shared" si="221"/>
        <v>1.0000231139501063</v>
      </c>
      <c r="R3563" s="3">
        <f t="shared" si="222"/>
        <v>1.0046930578487345</v>
      </c>
      <c r="S3563" s="3">
        <f t="shared" si="223"/>
        <v>0.80501067480059207</v>
      </c>
    </row>
    <row r="3564" spans="1:19" s="5" customFormat="1" ht="12.75" x14ac:dyDescent="0.2">
      <c r="A3564" s="3" t="s">
        <v>7573</v>
      </c>
      <c r="B3564" s="3" t="s">
        <v>7574</v>
      </c>
      <c r="C3564" s="3">
        <v>2.37</v>
      </c>
      <c r="D3564" s="3">
        <v>1</v>
      </c>
      <c r="E3564" s="3">
        <v>1</v>
      </c>
      <c r="F3564" s="3">
        <v>2</v>
      </c>
      <c r="G3564" s="3">
        <v>295</v>
      </c>
      <c r="H3564" s="3">
        <v>34.311569624660002</v>
      </c>
      <c r="I3564" s="3">
        <v>6.94677734375</v>
      </c>
      <c r="J3564" s="3">
        <v>0.85388761620063103</v>
      </c>
      <c r="K3564" s="3">
        <v>1.16976418961849</v>
      </c>
      <c r="L3564" s="3"/>
      <c r="M3564" s="3">
        <f t="shared" si="220"/>
        <v>1.0118259029095604</v>
      </c>
      <c r="N3564" s="3">
        <v>1.0039821687846799</v>
      </c>
      <c r="O3564" s="3">
        <v>0.92878225887277799</v>
      </c>
      <c r="P3564" s="3"/>
      <c r="Q3564" s="3">
        <f t="shared" si="221"/>
        <v>0.96638221382872902</v>
      </c>
      <c r="R3564" s="3">
        <f t="shared" si="222"/>
        <v>0.95508744246400923</v>
      </c>
      <c r="S3564" s="3">
        <f t="shared" si="223"/>
        <v>0.80584166566622495</v>
      </c>
    </row>
    <row r="3565" spans="1:19" s="5" customFormat="1" ht="12.75" x14ac:dyDescent="0.2">
      <c r="A3565" s="3" t="s">
        <v>959</v>
      </c>
      <c r="B3565" s="3" t="s">
        <v>960</v>
      </c>
      <c r="C3565" s="3">
        <v>13.26</v>
      </c>
      <c r="D3565" s="3">
        <v>21</v>
      </c>
      <c r="E3565" s="3">
        <v>21</v>
      </c>
      <c r="F3565" s="3">
        <v>41</v>
      </c>
      <c r="G3565" s="3">
        <v>1463</v>
      </c>
      <c r="H3565" s="3">
        <v>163.90737649466001</v>
      </c>
      <c r="I3565" s="3">
        <v>7.63525390625</v>
      </c>
      <c r="J3565" s="3">
        <v>1.02016526838803</v>
      </c>
      <c r="K3565" s="3">
        <v>0.976471835009872</v>
      </c>
      <c r="L3565" s="3">
        <v>1.01830422540709</v>
      </c>
      <c r="M3565" s="3">
        <f t="shared" si="220"/>
        <v>1.0049804429349973</v>
      </c>
      <c r="N3565" s="3">
        <v>0.97714282678104902</v>
      </c>
      <c r="O3565" s="3">
        <v>1.0938620080333701</v>
      </c>
      <c r="P3565" s="3">
        <v>0.97662438934072004</v>
      </c>
      <c r="Q3565" s="3">
        <f t="shared" si="221"/>
        <v>1.0158764080517131</v>
      </c>
      <c r="R3565" s="3">
        <f t="shared" si="222"/>
        <v>1.0108419673171893</v>
      </c>
      <c r="S3565" s="3">
        <f t="shared" si="223"/>
        <v>0.80595489540776644</v>
      </c>
    </row>
    <row r="3566" spans="1:19" s="5" customFormat="1" ht="12.75" x14ac:dyDescent="0.2">
      <c r="A3566" s="3" t="s">
        <v>5757</v>
      </c>
      <c r="B3566" s="3" t="s">
        <v>5758</v>
      </c>
      <c r="C3566" s="3">
        <v>8.99</v>
      </c>
      <c r="D3566" s="3">
        <v>3</v>
      </c>
      <c r="E3566" s="3">
        <v>3</v>
      </c>
      <c r="F3566" s="3">
        <v>8</v>
      </c>
      <c r="G3566" s="3">
        <v>445</v>
      </c>
      <c r="H3566" s="3">
        <v>52.495683684660001</v>
      </c>
      <c r="I3566" s="3">
        <v>6.56591796875</v>
      </c>
      <c r="J3566" s="3">
        <v>1.00227287484008</v>
      </c>
      <c r="K3566" s="3">
        <v>1.00563585615088</v>
      </c>
      <c r="L3566" s="3">
        <v>1.03462673399664</v>
      </c>
      <c r="M3566" s="3">
        <f t="shared" si="220"/>
        <v>1.0141784883291998</v>
      </c>
      <c r="N3566" s="3">
        <v>1.01875913253701</v>
      </c>
      <c r="O3566" s="3">
        <v>0.96670189040197896</v>
      </c>
      <c r="P3566" s="3">
        <v>1.08522851595179</v>
      </c>
      <c r="Q3566" s="3">
        <f t="shared" si="221"/>
        <v>1.0235631796302596</v>
      </c>
      <c r="R3566" s="3">
        <f t="shared" si="222"/>
        <v>1.0092534907898909</v>
      </c>
      <c r="S3566" s="3">
        <f t="shared" si="223"/>
        <v>0.80618156659544382</v>
      </c>
    </row>
    <row r="3567" spans="1:19" s="5" customFormat="1" ht="12.75" x14ac:dyDescent="0.2">
      <c r="A3567" s="3" t="s">
        <v>8215</v>
      </c>
      <c r="B3567" s="3" t="s">
        <v>8216</v>
      </c>
      <c r="C3567" s="3">
        <v>18.329999999999998</v>
      </c>
      <c r="D3567" s="3">
        <v>9</v>
      </c>
      <c r="E3567" s="3">
        <v>9</v>
      </c>
      <c r="F3567" s="3">
        <v>25</v>
      </c>
      <c r="G3567" s="3">
        <v>442</v>
      </c>
      <c r="H3567" s="3">
        <v>50.200759594659999</v>
      </c>
      <c r="I3567" s="3">
        <v>5.04638671875</v>
      </c>
      <c r="J3567" s="3">
        <v>0.92167248278888403</v>
      </c>
      <c r="K3567" s="3">
        <v>1.0138921642076</v>
      </c>
      <c r="L3567" s="3">
        <v>1.0062239118096901</v>
      </c>
      <c r="M3567" s="3">
        <f t="shared" si="220"/>
        <v>0.98059618626872469</v>
      </c>
      <c r="N3567" s="3">
        <v>0.99551130001125998</v>
      </c>
      <c r="O3567" s="3">
        <v>0.97095507266350001</v>
      </c>
      <c r="P3567" s="3">
        <v>0.99953561714154804</v>
      </c>
      <c r="Q3567" s="3">
        <f t="shared" si="221"/>
        <v>0.98866732993876927</v>
      </c>
      <c r="R3567" s="3">
        <f t="shared" si="222"/>
        <v>1.0082308536205471</v>
      </c>
      <c r="S3567" s="3">
        <f t="shared" si="223"/>
        <v>0.80662433977091064</v>
      </c>
    </row>
    <row r="3568" spans="1:19" s="5" customFormat="1" ht="12.75" x14ac:dyDescent="0.2">
      <c r="A3568" s="3" t="s">
        <v>7427</v>
      </c>
      <c r="B3568" s="3" t="s">
        <v>7428</v>
      </c>
      <c r="C3568" s="3">
        <v>29.23</v>
      </c>
      <c r="D3568" s="3">
        <v>10</v>
      </c>
      <c r="E3568" s="3">
        <v>10</v>
      </c>
      <c r="F3568" s="3">
        <v>33</v>
      </c>
      <c r="G3568" s="3">
        <v>349</v>
      </c>
      <c r="H3568" s="3">
        <v>39.093054444659998</v>
      </c>
      <c r="I3568" s="3">
        <v>6.46826171875</v>
      </c>
      <c r="J3568" s="3">
        <v>0.89639176210393701</v>
      </c>
      <c r="K3568" s="3">
        <v>1.03203110886448</v>
      </c>
      <c r="L3568" s="3">
        <v>0.95938051248381895</v>
      </c>
      <c r="M3568" s="3">
        <f t="shared" si="220"/>
        <v>0.96260112781741203</v>
      </c>
      <c r="N3568" s="3">
        <v>0.93600807754507398</v>
      </c>
      <c r="O3568" s="3">
        <v>0.98199790500615303</v>
      </c>
      <c r="P3568" s="3">
        <v>0.93684263264487999</v>
      </c>
      <c r="Q3568" s="3">
        <f t="shared" si="221"/>
        <v>0.95161620506536904</v>
      </c>
      <c r="R3568" s="3">
        <f t="shared" si="222"/>
        <v>0.98858829224836875</v>
      </c>
      <c r="S3568" s="3">
        <f t="shared" si="223"/>
        <v>0.80672437193237412</v>
      </c>
    </row>
    <row r="3569" spans="1:19" s="5" customFormat="1" ht="12.75" x14ac:dyDescent="0.2">
      <c r="A3569" s="3" t="s">
        <v>2185</v>
      </c>
      <c r="B3569" s="3" t="s">
        <v>2186</v>
      </c>
      <c r="C3569" s="3">
        <v>16.72</v>
      </c>
      <c r="D3569" s="3">
        <v>42</v>
      </c>
      <c r="E3569" s="3">
        <v>45</v>
      </c>
      <c r="F3569" s="3">
        <v>119</v>
      </c>
      <c r="G3569" s="3">
        <v>3057</v>
      </c>
      <c r="H3569" s="3">
        <v>342.60282076466302</v>
      </c>
      <c r="I3569" s="3">
        <v>6.37939453125</v>
      </c>
      <c r="J3569" s="3">
        <v>1.0038431493480899</v>
      </c>
      <c r="K3569" s="3">
        <v>0.95540290384279003</v>
      </c>
      <c r="L3569" s="3">
        <v>0.99556702674998598</v>
      </c>
      <c r="M3569" s="3">
        <f t="shared" si="220"/>
        <v>0.98493769331362202</v>
      </c>
      <c r="N3569" s="3">
        <v>0.97523546405565797</v>
      </c>
      <c r="O3569" s="3">
        <v>1.02035107318289</v>
      </c>
      <c r="P3569" s="3">
        <v>0.97578727188327197</v>
      </c>
      <c r="Q3569" s="3">
        <f t="shared" si="221"/>
        <v>0.99045793637393997</v>
      </c>
      <c r="R3569" s="3">
        <f t="shared" si="222"/>
        <v>1.0056046622012671</v>
      </c>
      <c r="S3569" s="3">
        <f t="shared" si="223"/>
        <v>0.80695231396984679</v>
      </c>
    </row>
    <row r="3570" spans="1:19" s="5" customFormat="1" ht="12.75" x14ac:dyDescent="0.2">
      <c r="A3570" s="3" t="s">
        <v>487</v>
      </c>
      <c r="B3570" s="3" t="s">
        <v>488</v>
      </c>
      <c r="C3570" s="3">
        <v>65.28</v>
      </c>
      <c r="D3570" s="3">
        <v>3</v>
      </c>
      <c r="E3570" s="3">
        <v>4</v>
      </c>
      <c r="F3570" s="3">
        <v>16</v>
      </c>
      <c r="G3570" s="3">
        <v>72</v>
      </c>
      <c r="H3570" s="3">
        <v>8.0520578046600004</v>
      </c>
      <c r="I3570" s="3">
        <v>8.96826171875</v>
      </c>
      <c r="J3570" s="3">
        <v>0.90811044983299205</v>
      </c>
      <c r="K3570" s="3">
        <v>1.0468938306373801</v>
      </c>
      <c r="L3570" s="3">
        <v>1.0382997811903101</v>
      </c>
      <c r="M3570" s="3">
        <f t="shared" si="220"/>
        <v>0.99776802055356073</v>
      </c>
      <c r="N3570" s="3">
        <v>0.90369426236994599</v>
      </c>
      <c r="O3570" s="3">
        <v>0.98763460579512297</v>
      </c>
      <c r="P3570" s="3">
        <v>1.0532290507097899</v>
      </c>
      <c r="Q3570" s="3">
        <f t="shared" si="221"/>
        <v>0.98151930629161954</v>
      </c>
      <c r="R3570" s="3">
        <f t="shared" si="222"/>
        <v>0.98371493781397557</v>
      </c>
      <c r="S3570" s="3">
        <f t="shared" si="223"/>
        <v>0.80728722039066025</v>
      </c>
    </row>
    <row r="3571" spans="1:19" s="5" customFormat="1" ht="12.75" x14ac:dyDescent="0.2">
      <c r="A3571" s="3" t="s">
        <v>5773</v>
      </c>
      <c r="B3571" s="3" t="s">
        <v>5774</v>
      </c>
      <c r="C3571" s="3">
        <v>9.57</v>
      </c>
      <c r="D3571" s="3">
        <v>2</v>
      </c>
      <c r="E3571" s="3">
        <v>2</v>
      </c>
      <c r="F3571" s="3">
        <v>5</v>
      </c>
      <c r="G3571" s="3">
        <v>94</v>
      </c>
      <c r="H3571" s="3">
        <v>10.652376504659999</v>
      </c>
      <c r="I3571" s="3">
        <v>9.65673828125</v>
      </c>
      <c r="J3571" s="3">
        <v>1.0627617533004401</v>
      </c>
      <c r="K3571" s="3">
        <v>0.93119050358311795</v>
      </c>
      <c r="L3571" s="3"/>
      <c r="M3571" s="3">
        <f t="shared" si="220"/>
        <v>0.99697612844177907</v>
      </c>
      <c r="N3571" s="3">
        <v>0.93648122255711297</v>
      </c>
      <c r="O3571" s="3">
        <v>1.0150491406494</v>
      </c>
      <c r="P3571" s="3"/>
      <c r="Q3571" s="3">
        <f t="shared" si="221"/>
        <v>0.97576518160325643</v>
      </c>
      <c r="R3571" s="3">
        <f t="shared" si="222"/>
        <v>0.97872471944571604</v>
      </c>
      <c r="S3571" s="3">
        <f t="shared" si="223"/>
        <v>0.80790101434221939</v>
      </c>
    </row>
    <row r="3572" spans="1:19" s="5" customFormat="1" ht="12.75" x14ac:dyDescent="0.2">
      <c r="A3572" s="3" t="s">
        <v>3753</v>
      </c>
      <c r="B3572" s="3" t="s">
        <v>3754</v>
      </c>
      <c r="C3572" s="3">
        <v>13.54</v>
      </c>
      <c r="D3572" s="3">
        <v>5</v>
      </c>
      <c r="E3572" s="3">
        <v>5</v>
      </c>
      <c r="F3572" s="3">
        <v>10</v>
      </c>
      <c r="G3572" s="3">
        <v>421</v>
      </c>
      <c r="H3572" s="3">
        <v>47.206363484660002</v>
      </c>
      <c r="I3572" s="3">
        <v>9.75927734375</v>
      </c>
      <c r="J3572" s="3">
        <v>0.87233714392807105</v>
      </c>
      <c r="K3572" s="3">
        <v>1.02024668368129</v>
      </c>
      <c r="L3572" s="3">
        <v>1.0071558873150701</v>
      </c>
      <c r="M3572" s="3">
        <f t="shared" si="220"/>
        <v>0.96657990497481039</v>
      </c>
      <c r="N3572" s="3">
        <v>0.94494722515631002</v>
      </c>
      <c r="O3572" s="3">
        <v>1.0684110777950899</v>
      </c>
      <c r="P3572" s="3">
        <v>0.93593098608327996</v>
      </c>
      <c r="Q3572" s="3">
        <f t="shared" si="221"/>
        <v>0.98309642967822664</v>
      </c>
      <c r="R3572" s="3">
        <f t="shared" si="222"/>
        <v>1.0170875937089201</v>
      </c>
      <c r="S3572" s="3">
        <f t="shared" si="223"/>
        <v>0.80829084451842514</v>
      </c>
    </row>
    <row r="3573" spans="1:19" s="5" customFormat="1" ht="12.75" x14ac:dyDescent="0.2">
      <c r="A3573" s="3" t="s">
        <v>3555</v>
      </c>
      <c r="B3573" s="3" t="s">
        <v>3556</v>
      </c>
      <c r="C3573" s="3">
        <v>19.670000000000002</v>
      </c>
      <c r="D3573" s="3">
        <v>20</v>
      </c>
      <c r="E3573" s="3">
        <v>20</v>
      </c>
      <c r="F3573" s="3">
        <v>37</v>
      </c>
      <c r="G3573" s="3">
        <v>1088</v>
      </c>
      <c r="H3573" s="3">
        <v>123.97413483466001</v>
      </c>
      <c r="I3573" s="3">
        <v>6.48095703125</v>
      </c>
      <c r="J3573" s="3">
        <v>0.95966210059201196</v>
      </c>
      <c r="K3573" s="3">
        <v>1.00012847975151</v>
      </c>
      <c r="L3573" s="3">
        <v>1.0254869844297101</v>
      </c>
      <c r="M3573" s="3">
        <f t="shared" si="220"/>
        <v>0.99509252159107742</v>
      </c>
      <c r="N3573" s="3">
        <v>0.99211331016982895</v>
      </c>
      <c r="O3573" s="3">
        <v>0.999348485515272</v>
      </c>
      <c r="P3573" s="3">
        <v>0.97820735231892697</v>
      </c>
      <c r="Q3573" s="3">
        <f t="shared" si="221"/>
        <v>0.98988971600134279</v>
      </c>
      <c r="R3573" s="3">
        <f t="shared" si="222"/>
        <v>0.99477153583526512</v>
      </c>
      <c r="S3573" s="3">
        <f t="shared" si="223"/>
        <v>0.80896221874535301</v>
      </c>
    </row>
    <row r="3574" spans="1:19" s="5" customFormat="1" ht="12.75" x14ac:dyDescent="0.2">
      <c r="A3574" s="3" t="s">
        <v>2249</v>
      </c>
      <c r="B3574" s="3" t="s">
        <v>2250</v>
      </c>
      <c r="C3574" s="3">
        <v>0.76</v>
      </c>
      <c r="D3574" s="3">
        <v>1</v>
      </c>
      <c r="E3574" s="3">
        <v>1</v>
      </c>
      <c r="F3574" s="3">
        <v>2</v>
      </c>
      <c r="G3574" s="3">
        <v>655</v>
      </c>
      <c r="H3574" s="3">
        <v>73.406044074660002</v>
      </c>
      <c r="I3574" s="3">
        <v>8.25048828125</v>
      </c>
      <c r="J3574" s="3"/>
      <c r="K3574" s="3">
        <v>0.92710266028303201</v>
      </c>
      <c r="L3574" s="3">
        <v>1.0778661241951799</v>
      </c>
      <c r="M3574" s="3">
        <f t="shared" si="220"/>
        <v>1.002484392239106</v>
      </c>
      <c r="N3574" s="3"/>
      <c r="O3574" s="3">
        <v>1.05268892305925</v>
      </c>
      <c r="P3574" s="3">
        <v>0.891989018113716</v>
      </c>
      <c r="Q3574" s="3">
        <f t="shared" si="221"/>
        <v>0.972338970586483</v>
      </c>
      <c r="R3574" s="3">
        <f t="shared" si="222"/>
        <v>0.96992928579636883</v>
      </c>
      <c r="S3574" s="3">
        <f t="shared" si="223"/>
        <v>0.8100481191928276</v>
      </c>
    </row>
    <row r="3575" spans="1:19" s="5" customFormat="1" ht="12.75" x14ac:dyDescent="0.2">
      <c r="A3575" s="3" t="s">
        <v>5277</v>
      </c>
      <c r="B3575" s="3" t="s">
        <v>5278</v>
      </c>
      <c r="C3575" s="3">
        <v>35.71</v>
      </c>
      <c r="D3575" s="3">
        <v>37</v>
      </c>
      <c r="E3575" s="3">
        <v>38</v>
      </c>
      <c r="F3575" s="3">
        <v>208</v>
      </c>
      <c r="G3575" s="3">
        <v>1358</v>
      </c>
      <c r="H3575" s="3">
        <v>149.28357973466001</v>
      </c>
      <c r="I3575" s="3">
        <v>4.88134765625</v>
      </c>
      <c r="J3575" s="3">
        <v>1.06689223850294</v>
      </c>
      <c r="K3575" s="3">
        <v>0.94790380083116099</v>
      </c>
      <c r="L3575" s="3">
        <v>0.99375774387332105</v>
      </c>
      <c r="M3575" s="3">
        <f t="shared" si="220"/>
        <v>1.0028512610691407</v>
      </c>
      <c r="N3575" s="3">
        <v>1.01745147220212</v>
      </c>
      <c r="O3575" s="3">
        <v>0.99817120746941301</v>
      </c>
      <c r="P3575" s="3">
        <v>0.96362648605666501</v>
      </c>
      <c r="Q3575" s="3">
        <f t="shared" si="221"/>
        <v>0.99308305524273255</v>
      </c>
      <c r="R3575" s="3">
        <f t="shared" si="222"/>
        <v>0.99025956669187987</v>
      </c>
      <c r="S3575" s="3">
        <f t="shared" si="223"/>
        <v>0.81009833037805934</v>
      </c>
    </row>
    <row r="3576" spans="1:19" s="5" customFormat="1" ht="12.75" x14ac:dyDescent="0.2">
      <c r="A3576" s="3" t="s">
        <v>4509</v>
      </c>
      <c r="B3576" s="3" t="s">
        <v>4510</v>
      </c>
      <c r="C3576" s="3">
        <v>22.61</v>
      </c>
      <c r="D3576" s="3">
        <v>11</v>
      </c>
      <c r="E3576" s="3">
        <v>12</v>
      </c>
      <c r="F3576" s="3">
        <v>35</v>
      </c>
      <c r="G3576" s="3">
        <v>482</v>
      </c>
      <c r="H3576" s="3">
        <v>53.485084534659997</v>
      </c>
      <c r="I3576" s="3">
        <v>8.27978515625</v>
      </c>
      <c r="J3576" s="3">
        <v>0.99030552927734905</v>
      </c>
      <c r="K3576" s="3">
        <v>0.99282758596481102</v>
      </c>
      <c r="L3576" s="3">
        <v>1.0345013228950499</v>
      </c>
      <c r="M3576" s="3">
        <f t="shared" si="220"/>
        <v>1.0058781460457367</v>
      </c>
      <c r="N3576" s="3">
        <v>0.99759305655844999</v>
      </c>
      <c r="O3576" s="3">
        <v>1.03701038908247</v>
      </c>
      <c r="P3576" s="3">
        <v>0.96331169513925896</v>
      </c>
      <c r="Q3576" s="3">
        <f t="shared" si="221"/>
        <v>0.99930504692672628</v>
      </c>
      <c r="R3576" s="3">
        <f t="shared" si="222"/>
        <v>0.99346531272714267</v>
      </c>
      <c r="S3576" s="3">
        <f t="shared" si="223"/>
        <v>0.81049926646928794</v>
      </c>
    </row>
    <row r="3577" spans="1:19" s="5" customFormat="1" ht="12.75" x14ac:dyDescent="0.2">
      <c r="A3577" s="3" t="s">
        <v>5609</v>
      </c>
      <c r="B3577" s="3" t="s">
        <v>5610</v>
      </c>
      <c r="C3577" s="3">
        <v>6.52</v>
      </c>
      <c r="D3577" s="3">
        <v>3</v>
      </c>
      <c r="E3577" s="3">
        <v>3</v>
      </c>
      <c r="F3577" s="3">
        <v>10</v>
      </c>
      <c r="G3577" s="3">
        <v>445</v>
      </c>
      <c r="H3577" s="3">
        <v>49.678565974660103</v>
      </c>
      <c r="I3577" s="3">
        <v>4.76708984375</v>
      </c>
      <c r="J3577" s="3">
        <v>1.06238796782876</v>
      </c>
      <c r="K3577" s="3">
        <v>0.95706852921210095</v>
      </c>
      <c r="L3577" s="3">
        <v>0.97988100593600402</v>
      </c>
      <c r="M3577" s="3">
        <f t="shared" si="220"/>
        <v>0.99977916765895491</v>
      </c>
      <c r="N3577" s="3">
        <v>0.98990622259854799</v>
      </c>
      <c r="O3577" s="3">
        <v>0.98639296242696095</v>
      </c>
      <c r="P3577" s="3">
        <v>1.0526215163791299</v>
      </c>
      <c r="Q3577" s="3">
        <f t="shared" si="221"/>
        <v>1.0096402338015462</v>
      </c>
      <c r="R3577" s="3">
        <f t="shared" si="222"/>
        <v>1.0098632442659128</v>
      </c>
      <c r="S3577" s="3">
        <f t="shared" si="223"/>
        <v>0.81072820813046309</v>
      </c>
    </row>
    <row r="3578" spans="1:19" s="5" customFormat="1" ht="12.75" x14ac:dyDescent="0.2">
      <c r="A3578" s="3" t="s">
        <v>3107</v>
      </c>
      <c r="B3578" s="3" t="s">
        <v>3108</v>
      </c>
      <c r="C3578" s="3">
        <v>5.71</v>
      </c>
      <c r="D3578" s="3">
        <v>4</v>
      </c>
      <c r="E3578" s="3">
        <v>4</v>
      </c>
      <c r="F3578" s="3">
        <v>6</v>
      </c>
      <c r="G3578" s="3">
        <v>666</v>
      </c>
      <c r="H3578" s="3">
        <v>76.083578124659994</v>
      </c>
      <c r="I3578" s="3">
        <v>7.53271484375</v>
      </c>
      <c r="J3578" s="3">
        <v>1.0297926227804901</v>
      </c>
      <c r="K3578" s="3">
        <v>0.99474518613087504</v>
      </c>
      <c r="L3578" s="3">
        <v>0.92141074565182401</v>
      </c>
      <c r="M3578" s="3">
        <f t="shared" si="220"/>
        <v>0.98198285152106302</v>
      </c>
      <c r="N3578" s="3">
        <v>0.95240009385992197</v>
      </c>
      <c r="O3578" s="3">
        <v>0.96709015341058502</v>
      </c>
      <c r="P3578" s="3">
        <v>0.99988564916520095</v>
      </c>
      <c r="Q3578" s="3">
        <f t="shared" si="221"/>
        <v>0.97312529881190268</v>
      </c>
      <c r="R3578" s="3">
        <f t="shared" si="222"/>
        <v>0.99097993137513529</v>
      </c>
      <c r="S3578" s="3">
        <f t="shared" si="223"/>
        <v>0.81205872702467141</v>
      </c>
    </row>
    <row r="3579" spans="1:19" s="5" customFormat="1" ht="12.75" x14ac:dyDescent="0.2">
      <c r="A3579" s="3" t="s">
        <v>5731</v>
      </c>
      <c r="B3579" s="3" t="s">
        <v>5732</v>
      </c>
      <c r="C3579" s="3">
        <v>0.59</v>
      </c>
      <c r="D3579" s="3">
        <v>1</v>
      </c>
      <c r="E3579" s="3">
        <v>1</v>
      </c>
      <c r="F3579" s="3">
        <v>2</v>
      </c>
      <c r="G3579" s="3">
        <v>1018</v>
      </c>
      <c r="H3579" s="3">
        <v>114.13766925466</v>
      </c>
      <c r="I3579" s="3">
        <v>6.22705078125</v>
      </c>
      <c r="J3579" s="3">
        <v>0.80259604076229496</v>
      </c>
      <c r="K3579" s="3"/>
      <c r="L3579" s="3">
        <v>0.99882940579519197</v>
      </c>
      <c r="M3579" s="3">
        <f t="shared" si="220"/>
        <v>0.90071272327874352</v>
      </c>
      <c r="N3579" s="3">
        <v>0.60484304115461496</v>
      </c>
      <c r="O3579" s="3"/>
      <c r="P3579" s="3">
        <v>1.0619800841325699</v>
      </c>
      <c r="Q3579" s="3">
        <f t="shared" si="221"/>
        <v>0.83341156264359251</v>
      </c>
      <c r="R3579" s="3">
        <f t="shared" si="222"/>
        <v>0.92528010441535269</v>
      </c>
      <c r="S3579" s="3">
        <f t="shared" si="223"/>
        <v>0.81208588098538115</v>
      </c>
    </row>
    <row r="3580" spans="1:19" s="5" customFormat="1" ht="12.75" x14ac:dyDescent="0.2">
      <c r="A3580" s="3" t="s">
        <v>4813</v>
      </c>
      <c r="B3580" s="3" t="s">
        <v>4814</v>
      </c>
      <c r="C3580" s="3">
        <v>14.01</v>
      </c>
      <c r="D3580" s="3">
        <v>6</v>
      </c>
      <c r="E3580" s="3">
        <v>6</v>
      </c>
      <c r="F3580" s="3">
        <v>9</v>
      </c>
      <c r="G3580" s="3">
        <v>464</v>
      </c>
      <c r="H3580" s="3">
        <v>53.642141874660098</v>
      </c>
      <c r="I3580" s="3">
        <v>6.31591796875</v>
      </c>
      <c r="J3580" s="3">
        <v>0.98116091967558805</v>
      </c>
      <c r="K3580" s="3">
        <v>1.0313095882753101</v>
      </c>
      <c r="L3580" s="3">
        <v>0.971112521778426</v>
      </c>
      <c r="M3580" s="3">
        <f t="shared" si="220"/>
        <v>0.99452767657644137</v>
      </c>
      <c r="N3580" s="3">
        <v>1.01836547992989</v>
      </c>
      <c r="O3580" s="3">
        <v>0.98427118360287602</v>
      </c>
      <c r="P3580" s="3">
        <v>0.96213859772798105</v>
      </c>
      <c r="Q3580" s="3">
        <f t="shared" si="221"/>
        <v>0.98825842042024892</v>
      </c>
      <c r="R3580" s="3">
        <f t="shared" si="222"/>
        <v>0.99369624767228826</v>
      </c>
      <c r="S3580" s="3">
        <f t="shared" si="223"/>
        <v>0.81274437403184574</v>
      </c>
    </row>
    <row r="3581" spans="1:19" s="5" customFormat="1" ht="12.75" x14ac:dyDescent="0.2">
      <c r="A3581" s="3" t="s">
        <v>6645</v>
      </c>
      <c r="B3581" s="3" t="s">
        <v>6646</v>
      </c>
      <c r="C3581" s="3">
        <v>20.75</v>
      </c>
      <c r="D3581" s="3">
        <v>13</v>
      </c>
      <c r="E3581" s="3">
        <v>13</v>
      </c>
      <c r="F3581" s="3">
        <v>84</v>
      </c>
      <c r="G3581" s="3">
        <v>583</v>
      </c>
      <c r="H3581" s="3">
        <v>64.858077244660095</v>
      </c>
      <c r="I3581" s="3">
        <v>7.02001953125</v>
      </c>
      <c r="J3581" s="3">
        <v>1.02277902113179</v>
      </c>
      <c r="K3581" s="3">
        <v>0.96414399630246705</v>
      </c>
      <c r="L3581" s="3">
        <v>0.98991971358056097</v>
      </c>
      <c r="M3581" s="3">
        <f t="shared" si="220"/>
        <v>0.9922809103382727</v>
      </c>
      <c r="N3581" s="3">
        <v>0.96768489593127505</v>
      </c>
      <c r="O3581" s="3">
        <v>1.0650673747519399</v>
      </c>
      <c r="P3581" s="3">
        <v>0.97132118018602998</v>
      </c>
      <c r="Q3581" s="3">
        <f t="shared" si="221"/>
        <v>1.001357816956415</v>
      </c>
      <c r="R3581" s="3">
        <f t="shared" si="222"/>
        <v>1.0091475171229969</v>
      </c>
      <c r="S3581" s="3">
        <f t="shared" si="223"/>
        <v>0.81390088494853463</v>
      </c>
    </row>
    <row r="3582" spans="1:19" s="5" customFormat="1" ht="12.75" x14ac:dyDescent="0.2">
      <c r="A3582" s="3" t="s">
        <v>7035</v>
      </c>
      <c r="B3582" s="3" t="s">
        <v>7036</v>
      </c>
      <c r="C3582" s="3">
        <v>33.770000000000003</v>
      </c>
      <c r="D3582" s="3">
        <v>9</v>
      </c>
      <c r="E3582" s="3">
        <v>9</v>
      </c>
      <c r="F3582" s="3">
        <v>37</v>
      </c>
      <c r="G3582" s="3">
        <v>305</v>
      </c>
      <c r="H3582" s="3">
        <v>34.093011974660001</v>
      </c>
      <c r="I3582" s="3">
        <v>9.49560546875</v>
      </c>
      <c r="J3582" s="3">
        <v>1.0128459602298301</v>
      </c>
      <c r="K3582" s="3">
        <v>0.96389746999487802</v>
      </c>
      <c r="L3582" s="3">
        <v>1.0131747394353601</v>
      </c>
      <c r="M3582" s="3">
        <f t="shared" si="220"/>
        <v>0.99663938988668954</v>
      </c>
      <c r="N3582" s="3">
        <v>1.00419055469588</v>
      </c>
      <c r="O3582" s="3">
        <v>1.0288026594266699</v>
      </c>
      <c r="P3582" s="3">
        <v>0.97408259070991698</v>
      </c>
      <c r="Q3582" s="3">
        <f t="shared" si="221"/>
        <v>1.0023586016108224</v>
      </c>
      <c r="R3582" s="3">
        <f t="shared" si="222"/>
        <v>1.0057384965737537</v>
      </c>
      <c r="S3582" s="3">
        <f t="shared" si="223"/>
        <v>0.81403958129465748</v>
      </c>
    </row>
    <row r="3583" spans="1:19" s="5" customFormat="1" ht="12.75" x14ac:dyDescent="0.2">
      <c r="A3583" s="3" t="s">
        <v>1639</v>
      </c>
      <c r="B3583" s="3" t="s">
        <v>1640</v>
      </c>
      <c r="C3583" s="3">
        <v>1.71</v>
      </c>
      <c r="D3583" s="3">
        <v>2</v>
      </c>
      <c r="E3583" s="3">
        <v>2</v>
      </c>
      <c r="F3583" s="3">
        <v>3</v>
      </c>
      <c r="G3583" s="3">
        <v>878</v>
      </c>
      <c r="H3583" s="3">
        <v>98.643647834660101</v>
      </c>
      <c r="I3583" s="3">
        <v>7.62060546875</v>
      </c>
      <c r="J3583" s="3">
        <v>0.98101338647335801</v>
      </c>
      <c r="K3583" s="3"/>
      <c r="L3583" s="3">
        <v>0.94744588959666298</v>
      </c>
      <c r="M3583" s="3">
        <f t="shared" si="220"/>
        <v>0.96422963803501049</v>
      </c>
      <c r="N3583" s="3">
        <v>0.997115818540668</v>
      </c>
      <c r="O3583" s="3"/>
      <c r="P3583" s="3">
        <v>0.90516972056025902</v>
      </c>
      <c r="Q3583" s="3">
        <f t="shared" si="221"/>
        <v>0.95114276955046351</v>
      </c>
      <c r="R3583" s="3">
        <f t="shared" si="222"/>
        <v>0.98642764340741851</v>
      </c>
      <c r="S3583" s="3">
        <f t="shared" si="223"/>
        <v>0.81421073457302506</v>
      </c>
    </row>
    <row r="3584" spans="1:19" s="5" customFormat="1" ht="12.75" x14ac:dyDescent="0.2">
      <c r="A3584" s="3" t="s">
        <v>3525</v>
      </c>
      <c r="B3584" s="3" t="s">
        <v>3526</v>
      </c>
      <c r="C3584" s="3">
        <v>6.2</v>
      </c>
      <c r="D3584" s="3">
        <v>15</v>
      </c>
      <c r="E3584" s="3">
        <v>16</v>
      </c>
      <c r="F3584" s="3">
        <v>23</v>
      </c>
      <c r="G3584" s="3">
        <v>2338</v>
      </c>
      <c r="H3584" s="3">
        <v>273.725756504662</v>
      </c>
      <c r="I3584" s="3">
        <v>8.83642578125</v>
      </c>
      <c r="J3584" s="3">
        <v>1.0429402053024599</v>
      </c>
      <c r="K3584" s="3">
        <v>1.00754173547753</v>
      </c>
      <c r="L3584" s="3">
        <v>0.98002642738454304</v>
      </c>
      <c r="M3584" s="3">
        <f t="shared" si="220"/>
        <v>1.0101694560548442</v>
      </c>
      <c r="N3584" s="3">
        <v>1.02906499524694</v>
      </c>
      <c r="O3584" s="3">
        <v>0.98147198236974997</v>
      </c>
      <c r="P3584" s="3">
        <v>1.03909056346318</v>
      </c>
      <c r="Q3584" s="3">
        <f t="shared" si="221"/>
        <v>1.01654251369329</v>
      </c>
      <c r="R3584" s="3">
        <f t="shared" si="222"/>
        <v>1.0063088995615996</v>
      </c>
      <c r="S3584" s="3">
        <f t="shared" si="223"/>
        <v>0.81456514493725352</v>
      </c>
    </row>
    <row r="3585" spans="1:19" s="5" customFormat="1" ht="12.75" x14ac:dyDescent="0.2">
      <c r="A3585" s="3" t="s">
        <v>7717</v>
      </c>
      <c r="B3585" s="3" t="s">
        <v>7718</v>
      </c>
      <c r="C3585" s="3">
        <v>31.67</v>
      </c>
      <c r="D3585" s="3">
        <v>7</v>
      </c>
      <c r="E3585" s="3">
        <v>7</v>
      </c>
      <c r="F3585" s="3">
        <v>30</v>
      </c>
      <c r="G3585" s="3">
        <v>281</v>
      </c>
      <c r="H3585" s="3">
        <v>29.058945854659999</v>
      </c>
      <c r="I3585" s="3">
        <v>7.86962890625</v>
      </c>
      <c r="J3585" s="3">
        <v>0.98872642191124005</v>
      </c>
      <c r="K3585" s="3">
        <v>0.99262977301961097</v>
      </c>
      <c r="L3585" s="3">
        <v>0.987741901020736</v>
      </c>
      <c r="M3585" s="3">
        <f t="shared" si="220"/>
        <v>0.9896993653171956</v>
      </c>
      <c r="N3585" s="3">
        <v>1.0150334188090699</v>
      </c>
      <c r="O3585" s="3">
        <v>0.92968478970068402</v>
      </c>
      <c r="P3585" s="3">
        <v>1.00419963602067</v>
      </c>
      <c r="Q3585" s="3">
        <f t="shared" si="221"/>
        <v>0.98297261484347465</v>
      </c>
      <c r="R3585" s="3">
        <f t="shared" si="222"/>
        <v>0.99320323856976001</v>
      </c>
      <c r="S3585" s="3">
        <f t="shared" si="223"/>
        <v>0.81464234258215062</v>
      </c>
    </row>
    <row r="3586" spans="1:19" s="5" customFormat="1" ht="12.75" x14ac:dyDescent="0.2">
      <c r="A3586" s="3" t="s">
        <v>6585</v>
      </c>
      <c r="B3586" s="3" t="s">
        <v>6586</v>
      </c>
      <c r="C3586" s="3">
        <v>23.22</v>
      </c>
      <c r="D3586" s="3">
        <v>8</v>
      </c>
      <c r="E3586" s="3">
        <v>8</v>
      </c>
      <c r="F3586" s="3">
        <v>40</v>
      </c>
      <c r="G3586" s="3">
        <v>379</v>
      </c>
      <c r="H3586" s="3">
        <v>40.862673634659998</v>
      </c>
      <c r="I3586" s="3">
        <v>6.45556640625</v>
      </c>
      <c r="J3586" s="3">
        <v>0.97011108351703301</v>
      </c>
      <c r="K3586" s="3">
        <v>0.97145966987553201</v>
      </c>
      <c r="L3586" s="3">
        <v>1.00646241417808</v>
      </c>
      <c r="M3586" s="3">
        <f t="shared" ref="M3586:M3649" si="224">AVERAGE(J3586:L3586)</f>
        <v>0.98267772252354835</v>
      </c>
      <c r="N3586" s="3">
        <v>0.96849224609694295</v>
      </c>
      <c r="O3586" s="3">
        <v>0.98957411947584994</v>
      </c>
      <c r="P3586" s="3">
        <v>0.97992682009774101</v>
      </c>
      <c r="Q3586" s="3">
        <f t="shared" ref="Q3586:Q3649" si="225">AVERAGE(N3586:P3586)</f>
        <v>0.97933106189017805</v>
      </c>
      <c r="R3586" s="3">
        <f t="shared" ref="R3586:R3649" si="226">Q3586/M3586</f>
        <v>0.99659434567746585</v>
      </c>
      <c r="S3586" s="3">
        <f t="shared" ref="S3586:S3649" si="227">_xlfn.T.TEST(J3586:L3586,N3586:P3586,2,2)</f>
        <v>0.81465143020407538</v>
      </c>
    </row>
    <row r="3587" spans="1:19" s="5" customFormat="1" ht="12.75" x14ac:dyDescent="0.2">
      <c r="A3587" s="3" t="s">
        <v>6483</v>
      </c>
      <c r="B3587" s="3" t="s">
        <v>6484</v>
      </c>
      <c r="C3587" s="3">
        <v>19.149999999999999</v>
      </c>
      <c r="D3587" s="3">
        <v>7</v>
      </c>
      <c r="E3587" s="3">
        <v>7</v>
      </c>
      <c r="F3587" s="3">
        <v>18</v>
      </c>
      <c r="G3587" s="3">
        <v>423</v>
      </c>
      <c r="H3587" s="3">
        <v>47.573484564659999</v>
      </c>
      <c r="I3587" s="3">
        <v>8.99755859375</v>
      </c>
      <c r="J3587" s="3">
        <v>0.94743812246213599</v>
      </c>
      <c r="K3587" s="3">
        <v>1.00590008618483</v>
      </c>
      <c r="L3587" s="3">
        <v>1.0233648768388299</v>
      </c>
      <c r="M3587" s="3">
        <f t="shared" si="224"/>
        <v>0.99223436182859859</v>
      </c>
      <c r="N3587" s="3">
        <v>0.98277876868984604</v>
      </c>
      <c r="O3587" s="3">
        <v>0.94653846654031604</v>
      </c>
      <c r="P3587" s="3">
        <v>1.0234276945365399</v>
      </c>
      <c r="Q3587" s="3">
        <f t="shared" si="225"/>
        <v>0.984248309922234</v>
      </c>
      <c r="R3587" s="3">
        <f t="shared" si="226"/>
        <v>0.99195144593496343</v>
      </c>
      <c r="S3587" s="3">
        <f t="shared" si="227"/>
        <v>0.81489001509900139</v>
      </c>
    </row>
    <row r="3588" spans="1:19" s="5" customFormat="1" ht="12.75" x14ac:dyDescent="0.2">
      <c r="A3588" s="3" t="s">
        <v>7709</v>
      </c>
      <c r="B3588" s="3" t="s">
        <v>7710</v>
      </c>
      <c r="C3588" s="3">
        <v>32.21</v>
      </c>
      <c r="D3588" s="3">
        <v>8</v>
      </c>
      <c r="E3588" s="3">
        <v>8</v>
      </c>
      <c r="F3588" s="3">
        <v>18</v>
      </c>
      <c r="G3588" s="3">
        <v>208</v>
      </c>
      <c r="H3588" s="3">
        <v>23.708732614660001</v>
      </c>
      <c r="I3588" s="3">
        <v>9.11474609375</v>
      </c>
      <c r="J3588" s="3">
        <v>1.0935977688530101</v>
      </c>
      <c r="K3588" s="3">
        <v>0.87214816115127303</v>
      </c>
      <c r="L3588" s="3">
        <v>0.98162963224367505</v>
      </c>
      <c r="M3588" s="3">
        <f t="shared" si="224"/>
        <v>0.98245852074931939</v>
      </c>
      <c r="N3588" s="3">
        <v>1.0156215757400899</v>
      </c>
      <c r="O3588" s="3">
        <v>0.98496823874230899</v>
      </c>
      <c r="P3588" s="3">
        <v>0.89126188513938998</v>
      </c>
      <c r="Q3588" s="3">
        <f t="shared" si="225"/>
        <v>0.9639505665405963</v>
      </c>
      <c r="R3588" s="3">
        <f t="shared" si="226"/>
        <v>0.98116159225266109</v>
      </c>
      <c r="S3588" s="3">
        <f t="shared" si="227"/>
        <v>0.81498975266343709</v>
      </c>
    </row>
    <row r="3589" spans="1:19" s="5" customFormat="1" ht="12.75" x14ac:dyDescent="0.2">
      <c r="A3589" s="3" t="s">
        <v>8359</v>
      </c>
      <c r="B3589" s="3" t="s">
        <v>8360</v>
      </c>
      <c r="C3589" s="3">
        <v>32.01</v>
      </c>
      <c r="D3589" s="3">
        <v>10</v>
      </c>
      <c r="E3589" s="3">
        <v>10</v>
      </c>
      <c r="F3589" s="3">
        <v>32</v>
      </c>
      <c r="G3589" s="3">
        <v>303</v>
      </c>
      <c r="H3589" s="3">
        <v>33.763597174659999</v>
      </c>
      <c r="I3589" s="3">
        <v>5.10986328125</v>
      </c>
      <c r="J3589" s="3">
        <v>0.97002349797575005</v>
      </c>
      <c r="K3589" s="3">
        <v>0.99633702046438299</v>
      </c>
      <c r="L3589" s="3">
        <v>1.0074777303001701</v>
      </c>
      <c r="M3589" s="3">
        <f t="shared" si="224"/>
        <v>0.99127941624676763</v>
      </c>
      <c r="N3589" s="3">
        <v>0.88860008456777895</v>
      </c>
      <c r="O3589" s="3">
        <v>1.07819503128078</v>
      </c>
      <c r="P3589" s="3">
        <v>0.96497876230324897</v>
      </c>
      <c r="Q3589" s="3">
        <f t="shared" si="225"/>
        <v>0.977257959383936</v>
      </c>
      <c r="R3589" s="3">
        <f t="shared" si="226"/>
        <v>0.98585519215568873</v>
      </c>
      <c r="S3589" s="3">
        <f t="shared" si="227"/>
        <v>0.81521348321367848</v>
      </c>
    </row>
    <row r="3590" spans="1:19" s="5" customFormat="1" ht="12.75" x14ac:dyDescent="0.2">
      <c r="A3590" s="3" t="s">
        <v>4039</v>
      </c>
      <c r="B3590" s="3" t="s">
        <v>4040</v>
      </c>
      <c r="C3590" s="3">
        <v>3.73</v>
      </c>
      <c r="D3590" s="3">
        <v>3</v>
      </c>
      <c r="E3590" s="3">
        <v>3</v>
      </c>
      <c r="F3590" s="3">
        <v>3</v>
      </c>
      <c r="G3590" s="3">
        <v>778</v>
      </c>
      <c r="H3590" s="3">
        <v>86.235181644660003</v>
      </c>
      <c r="I3590" s="3">
        <v>5.42724609375</v>
      </c>
      <c r="J3590" s="3">
        <v>0.91531417231865397</v>
      </c>
      <c r="K3590" s="3">
        <v>0.99059431874931003</v>
      </c>
      <c r="L3590" s="3"/>
      <c r="M3590" s="3">
        <f t="shared" si="224"/>
        <v>0.952954245533982</v>
      </c>
      <c r="N3590" s="3">
        <v>0.92027049252875703</v>
      </c>
      <c r="O3590" s="3">
        <v>1.0184758566474199</v>
      </c>
      <c r="P3590" s="3"/>
      <c r="Q3590" s="3">
        <f t="shared" si="225"/>
        <v>0.96937317458808847</v>
      </c>
      <c r="R3590" s="3">
        <f t="shared" si="226"/>
        <v>1.0172295040722614</v>
      </c>
      <c r="S3590" s="3">
        <f t="shared" si="227"/>
        <v>0.81556745145024989</v>
      </c>
    </row>
    <row r="3591" spans="1:19" s="5" customFormat="1" ht="12.75" x14ac:dyDescent="0.2">
      <c r="A3591" s="3" t="s">
        <v>5091</v>
      </c>
      <c r="B3591" s="3" t="s">
        <v>5092</v>
      </c>
      <c r="C3591" s="3">
        <v>21.67</v>
      </c>
      <c r="D3591" s="3">
        <v>9</v>
      </c>
      <c r="E3591" s="3">
        <v>9</v>
      </c>
      <c r="F3591" s="3">
        <v>36</v>
      </c>
      <c r="G3591" s="3">
        <v>443</v>
      </c>
      <c r="H3591" s="3">
        <v>49.55692515466</v>
      </c>
      <c r="I3591" s="3">
        <v>6.30322265625</v>
      </c>
      <c r="J3591" s="3">
        <v>0.98514864727998597</v>
      </c>
      <c r="K3591" s="3">
        <v>1.00135183909922</v>
      </c>
      <c r="L3591" s="3">
        <v>1.0069201337711999</v>
      </c>
      <c r="M3591" s="3">
        <f t="shared" si="224"/>
        <v>0.99780687338346874</v>
      </c>
      <c r="N3591" s="3">
        <v>1.0140606155552301</v>
      </c>
      <c r="O3591" s="3">
        <v>1.0192967926574299</v>
      </c>
      <c r="P3591" s="3">
        <v>0.94042580525291597</v>
      </c>
      <c r="Q3591" s="3">
        <f t="shared" si="225"/>
        <v>0.99126107115519202</v>
      </c>
      <c r="R3591" s="3">
        <f t="shared" si="226"/>
        <v>0.99343981044540164</v>
      </c>
      <c r="S3591" s="3">
        <f t="shared" si="227"/>
        <v>0.81561117230302405</v>
      </c>
    </row>
    <row r="3592" spans="1:19" s="5" customFormat="1" ht="12.75" x14ac:dyDescent="0.2">
      <c r="A3592" s="3" t="s">
        <v>875</v>
      </c>
      <c r="B3592" s="3" t="s">
        <v>876</v>
      </c>
      <c r="C3592" s="3">
        <v>12.39</v>
      </c>
      <c r="D3592" s="3">
        <v>3</v>
      </c>
      <c r="E3592" s="3">
        <v>3</v>
      </c>
      <c r="F3592" s="3">
        <v>3</v>
      </c>
      <c r="G3592" s="3">
        <v>347</v>
      </c>
      <c r="H3592" s="3">
        <v>39.039867124659999</v>
      </c>
      <c r="I3592" s="3">
        <v>5.51611328125</v>
      </c>
      <c r="J3592" s="3"/>
      <c r="K3592" s="3">
        <v>1.0130667095470201</v>
      </c>
      <c r="L3592" s="3">
        <v>0.98994998686407598</v>
      </c>
      <c r="M3592" s="3">
        <f t="shared" si="224"/>
        <v>1.001508348205548</v>
      </c>
      <c r="N3592" s="3"/>
      <c r="O3592" s="3">
        <v>0.98202385128932002</v>
      </c>
      <c r="P3592" s="3">
        <v>1.01113503436788</v>
      </c>
      <c r="Q3592" s="3">
        <f t="shared" si="225"/>
        <v>0.9965794428286</v>
      </c>
      <c r="R3592" s="3">
        <f t="shared" si="226"/>
        <v>0.99507851793169833</v>
      </c>
      <c r="S3592" s="3">
        <f t="shared" si="227"/>
        <v>0.81569723092979851</v>
      </c>
    </row>
    <row r="3593" spans="1:19" s="5" customFormat="1" ht="12.75" x14ac:dyDescent="0.2">
      <c r="A3593" s="3" t="s">
        <v>3795</v>
      </c>
      <c r="B3593" s="3" t="s">
        <v>3796</v>
      </c>
      <c r="C3593" s="3">
        <v>58.42</v>
      </c>
      <c r="D3593" s="3">
        <v>6</v>
      </c>
      <c r="E3593" s="3">
        <v>6</v>
      </c>
      <c r="F3593" s="3">
        <v>103</v>
      </c>
      <c r="G3593" s="3">
        <v>101</v>
      </c>
      <c r="H3593" s="3">
        <v>11.59377333466</v>
      </c>
      <c r="I3593" s="3">
        <v>5.35107421875</v>
      </c>
      <c r="J3593" s="3">
        <v>0.69570845203841303</v>
      </c>
      <c r="K3593" s="3">
        <v>1.5185461713458199</v>
      </c>
      <c r="L3593" s="3">
        <v>1.0534081811450899</v>
      </c>
      <c r="M3593" s="3">
        <f t="shared" si="224"/>
        <v>1.0892209348431077</v>
      </c>
      <c r="N3593" s="3">
        <v>1.0205035905205999</v>
      </c>
      <c r="O3593" s="3">
        <v>0.93735438693144202</v>
      </c>
      <c r="P3593" s="3">
        <v>1.12742279064533</v>
      </c>
      <c r="Q3593" s="3">
        <f t="shared" si="225"/>
        <v>1.0284269226991241</v>
      </c>
      <c r="R3593" s="3">
        <f t="shared" si="226"/>
        <v>0.94418578435352929</v>
      </c>
      <c r="S3593" s="3">
        <f t="shared" si="227"/>
        <v>0.8158615126968215</v>
      </c>
    </row>
    <row r="3594" spans="1:19" s="5" customFormat="1" ht="12.75" x14ac:dyDescent="0.2">
      <c r="A3594" s="3" t="s">
        <v>4843</v>
      </c>
      <c r="B3594" s="3" t="s">
        <v>4844</v>
      </c>
      <c r="C3594" s="3">
        <v>13.35</v>
      </c>
      <c r="D3594" s="3">
        <v>10</v>
      </c>
      <c r="E3594" s="3">
        <v>10</v>
      </c>
      <c r="F3594" s="3">
        <v>16</v>
      </c>
      <c r="G3594" s="3">
        <v>734</v>
      </c>
      <c r="H3594" s="3">
        <v>81.870072564660006</v>
      </c>
      <c r="I3594" s="3">
        <v>7.63525390625</v>
      </c>
      <c r="J3594" s="3">
        <v>0.97233274637754097</v>
      </c>
      <c r="K3594" s="3">
        <v>1.0679650422311799</v>
      </c>
      <c r="L3594" s="3">
        <v>0.96650142647354897</v>
      </c>
      <c r="M3594" s="3">
        <f t="shared" si="224"/>
        <v>1.0022664050274233</v>
      </c>
      <c r="N3594" s="3">
        <v>1.00064429116611</v>
      </c>
      <c r="O3594" s="3">
        <v>0.96712813280787202</v>
      </c>
      <c r="P3594" s="3">
        <v>1.012508384839</v>
      </c>
      <c r="Q3594" s="3">
        <f t="shared" si="225"/>
        <v>0.99342693627099399</v>
      </c>
      <c r="R3594" s="3">
        <f t="shared" si="226"/>
        <v>0.99118051975793064</v>
      </c>
      <c r="S3594" s="3">
        <f t="shared" si="227"/>
        <v>0.81607163353128431</v>
      </c>
    </row>
    <row r="3595" spans="1:19" s="5" customFormat="1" ht="12.75" x14ac:dyDescent="0.2">
      <c r="A3595" s="3" t="s">
        <v>4703</v>
      </c>
      <c r="B3595" s="3" t="s">
        <v>4704</v>
      </c>
      <c r="C3595" s="3">
        <v>12.75</v>
      </c>
      <c r="D3595" s="3">
        <v>11</v>
      </c>
      <c r="E3595" s="3">
        <v>12</v>
      </c>
      <c r="F3595" s="3">
        <v>24</v>
      </c>
      <c r="G3595" s="3">
        <v>957</v>
      </c>
      <c r="H3595" s="3">
        <v>108.626024234661</v>
      </c>
      <c r="I3595" s="3">
        <v>10.15478515625</v>
      </c>
      <c r="J3595" s="3">
        <v>0.98909069228455204</v>
      </c>
      <c r="K3595" s="3">
        <v>1.0893078716693301</v>
      </c>
      <c r="L3595" s="3">
        <v>0.98957240171777305</v>
      </c>
      <c r="M3595" s="3">
        <f t="shared" si="224"/>
        <v>1.0226569885572185</v>
      </c>
      <c r="N3595" s="3">
        <v>1.0485688077920099</v>
      </c>
      <c r="O3595" s="3">
        <v>0.93765831720131598</v>
      </c>
      <c r="P3595" s="3">
        <v>1.04498415222142</v>
      </c>
      <c r="Q3595" s="3">
        <f t="shared" si="225"/>
        <v>1.010403759071582</v>
      </c>
      <c r="R3595" s="3">
        <f t="shared" si="226"/>
        <v>0.98801824108890746</v>
      </c>
      <c r="S3595" s="3">
        <f t="shared" si="227"/>
        <v>0.81610591912802333</v>
      </c>
    </row>
    <row r="3596" spans="1:19" s="5" customFormat="1" ht="12.75" x14ac:dyDescent="0.2">
      <c r="A3596" s="3" t="s">
        <v>4773</v>
      </c>
      <c r="B3596" s="3" t="s">
        <v>4774</v>
      </c>
      <c r="C3596" s="3">
        <v>9.58</v>
      </c>
      <c r="D3596" s="3">
        <v>7</v>
      </c>
      <c r="E3596" s="3">
        <v>8</v>
      </c>
      <c r="F3596" s="3">
        <v>16</v>
      </c>
      <c r="G3596" s="3">
        <v>793</v>
      </c>
      <c r="H3596" s="3">
        <v>89.614721744660002</v>
      </c>
      <c r="I3596" s="3">
        <v>6.55126953125</v>
      </c>
      <c r="J3596" s="3">
        <v>0.93420165294615898</v>
      </c>
      <c r="K3596" s="3">
        <v>0.99115297513509504</v>
      </c>
      <c r="L3596" s="3">
        <v>1.00413718526457</v>
      </c>
      <c r="M3596" s="3">
        <f t="shared" si="224"/>
        <v>0.97649727111527473</v>
      </c>
      <c r="N3596" s="3">
        <v>0.94465028379958305</v>
      </c>
      <c r="O3596" s="3">
        <v>0.959971596868888</v>
      </c>
      <c r="P3596" s="3">
        <v>1.05518619419004</v>
      </c>
      <c r="Q3596" s="3">
        <f t="shared" si="225"/>
        <v>0.98660269161950376</v>
      </c>
      <c r="R3596" s="3">
        <f t="shared" si="226"/>
        <v>1.0103486418274241</v>
      </c>
      <c r="S3596" s="3">
        <f t="shared" si="227"/>
        <v>0.81615064482590571</v>
      </c>
    </row>
    <row r="3597" spans="1:19" s="5" customFormat="1" ht="12.75" x14ac:dyDescent="0.2">
      <c r="A3597" s="3" t="s">
        <v>2473</v>
      </c>
      <c r="B3597" s="3" t="s">
        <v>2474</v>
      </c>
      <c r="C3597" s="3">
        <v>20.399999999999999</v>
      </c>
      <c r="D3597" s="3">
        <v>12</v>
      </c>
      <c r="E3597" s="3">
        <v>13</v>
      </c>
      <c r="F3597" s="3">
        <v>59</v>
      </c>
      <c r="G3597" s="3">
        <v>549</v>
      </c>
      <c r="H3597" s="3">
        <v>61.138048814659903</v>
      </c>
      <c r="I3597" s="3">
        <v>8.82177734375</v>
      </c>
      <c r="J3597" s="3">
        <v>1.04675894254429</v>
      </c>
      <c r="K3597" s="3">
        <v>0.99017615020773597</v>
      </c>
      <c r="L3597" s="3">
        <v>0.97802139101581997</v>
      </c>
      <c r="M3597" s="3">
        <f t="shared" si="224"/>
        <v>1.004985494589282</v>
      </c>
      <c r="N3597" s="3">
        <v>1.0050225069807499</v>
      </c>
      <c r="O3597" s="3">
        <v>1.03451000561895</v>
      </c>
      <c r="P3597" s="3">
        <v>0.99357841152794801</v>
      </c>
      <c r="Q3597" s="3">
        <f t="shared" si="225"/>
        <v>1.0110369747092161</v>
      </c>
      <c r="R3597" s="3">
        <f t="shared" si="226"/>
        <v>1.0060214601628725</v>
      </c>
      <c r="S3597" s="3">
        <f t="shared" si="227"/>
        <v>0.81661715651589117</v>
      </c>
    </row>
    <row r="3598" spans="1:19" s="5" customFormat="1" ht="12.75" x14ac:dyDescent="0.2">
      <c r="A3598" s="3" t="s">
        <v>7401</v>
      </c>
      <c r="B3598" s="3" t="s">
        <v>7402</v>
      </c>
      <c r="C3598" s="3">
        <v>2.34</v>
      </c>
      <c r="D3598" s="3">
        <v>3</v>
      </c>
      <c r="E3598" s="3">
        <v>4</v>
      </c>
      <c r="F3598" s="3">
        <v>6</v>
      </c>
      <c r="G3598" s="3">
        <v>1326</v>
      </c>
      <c r="H3598" s="3">
        <v>146.53316977466099</v>
      </c>
      <c r="I3598" s="3">
        <v>8.58740234375</v>
      </c>
      <c r="J3598" s="3">
        <v>1.27857555737692</v>
      </c>
      <c r="K3598" s="3">
        <v>0.87974458315471904</v>
      </c>
      <c r="L3598" s="3">
        <v>0.98558424355881602</v>
      </c>
      <c r="M3598" s="3">
        <f t="shared" si="224"/>
        <v>1.0479681280301516</v>
      </c>
      <c r="N3598" s="3">
        <v>1.10797574603656</v>
      </c>
      <c r="O3598" s="3">
        <v>1.0577118500954299</v>
      </c>
      <c r="P3598" s="3">
        <v>1.06748976936537</v>
      </c>
      <c r="Q3598" s="3">
        <f t="shared" si="225"/>
        <v>1.07772578849912</v>
      </c>
      <c r="R3598" s="3">
        <f t="shared" si="226"/>
        <v>1.0283955777595102</v>
      </c>
      <c r="S3598" s="3">
        <f t="shared" si="227"/>
        <v>0.81676334446846521</v>
      </c>
    </row>
    <row r="3599" spans="1:19" s="5" customFormat="1" ht="12.75" x14ac:dyDescent="0.2">
      <c r="A3599" s="3" t="s">
        <v>1793</v>
      </c>
      <c r="B3599" s="3" t="s">
        <v>1794</v>
      </c>
      <c r="C3599" s="3">
        <v>37.82</v>
      </c>
      <c r="D3599" s="3">
        <v>5</v>
      </c>
      <c r="E3599" s="3">
        <v>5</v>
      </c>
      <c r="F3599" s="3">
        <v>20</v>
      </c>
      <c r="G3599" s="3">
        <v>193</v>
      </c>
      <c r="H3599" s="3">
        <v>21.81545111466</v>
      </c>
      <c r="I3599" s="3">
        <v>9.56884765625</v>
      </c>
      <c r="J3599" s="3">
        <v>1.0626553327581001</v>
      </c>
      <c r="K3599" s="3">
        <v>0.97335158963653601</v>
      </c>
      <c r="L3599" s="3">
        <v>0.99643760066998399</v>
      </c>
      <c r="M3599" s="3">
        <f t="shared" si="224"/>
        <v>1.0108148410215401</v>
      </c>
      <c r="N3599" s="3">
        <v>1.0222807310867299</v>
      </c>
      <c r="O3599" s="3">
        <v>1.0159576548731</v>
      </c>
      <c r="P3599" s="3">
        <v>0.97106801626347306</v>
      </c>
      <c r="Q3599" s="3">
        <f t="shared" si="225"/>
        <v>1.0031021340744344</v>
      </c>
      <c r="R3599" s="3">
        <f t="shared" si="226"/>
        <v>0.99236981231962207</v>
      </c>
      <c r="S3599" s="3">
        <f t="shared" si="227"/>
        <v>0.81716952855318603</v>
      </c>
    </row>
    <row r="3600" spans="1:19" s="5" customFormat="1" ht="12.75" x14ac:dyDescent="0.2">
      <c r="A3600" s="3" t="s">
        <v>3309</v>
      </c>
      <c r="B3600" s="3" t="s">
        <v>3310</v>
      </c>
      <c r="C3600" s="3">
        <v>15.35</v>
      </c>
      <c r="D3600" s="3">
        <v>7</v>
      </c>
      <c r="E3600" s="3">
        <v>7</v>
      </c>
      <c r="F3600" s="3">
        <v>15</v>
      </c>
      <c r="G3600" s="3">
        <v>404</v>
      </c>
      <c r="H3600" s="3">
        <v>47.192952464660003</v>
      </c>
      <c r="I3600" s="3">
        <v>6.96142578125</v>
      </c>
      <c r="J3600" s="3">
        <v>1.0336756978863499</v>
      </c>
      <c r="K3600" s="3">
        <v>0.96003097019828398</v>
      </c>
      <c r="L3600" s="3">
        <v>0.99603582507821598</v>
      </c>
      <c r="M3600" s="3">
        <f t="shared" si="224"/>
        <v>0.9965808310542833</v>
      </c>
      <c r="N3600" s="3">
        <v>1.0135527920265801</v>
      </c>
      <c r="O3600" s="3">
        <v>0.97787271652409202</v>
      </c>
      <c r="P3600" s="3">
        <v>1.01652054180754</v>
      </c>
      <c r="Q3600" s="3">
        <f t="shared" si="225"/>
        <v>1.0026486834527375</v>
      </c>
      <c r="R3600" s="3">
        <f t="shared" si="226"/>
        <v>1.0060886705918626</v>
      </c>
      <c r="S3600" s="3">
        <f t="shared" si="227"/>
        <v>0.8174701822641981</v>
      </c>
    </row>
    <row r="3601" spans="1:19" s="5" customFormat="1" ht="12.75" x14ac:dyDescent="0.2">
      <c r="A3601" s="3" t="s">
        <v>3371</v>
      </c>
      <c r="B3601" s="3" t="s">
        <v>3372</v>
      </c>
      <c r="C3601" s="3">
        <v>18.420000000000002</v>
      </c>
      <c r="D3601" s="3">
        <v>3</v>
      </c>
      <c r="E3601" s="3">
        <v>3</v>
      </c>
      <c r="F3601" s="3">
        <v>10</v>
      </c>
      <c r="G3601" s="3">
        <v>190</v>
      </c>
      <c r="H3601" s="3">
        <v>20.58311421466</v>
      </c>
      <c r="I3601" s="3">
        <v>9.80322265625</v>
      </c>
      <c r="J3601" s="3">
        <v>1.02425451205436</v>
      </c>
      <c r="K3601" s="3">
        <v>0.91177441541360105</v>
      </c>
      <c r="L3601" s="3">
        <v>1.21588373408661</v>
      </c>
      <c r="M3601" s="3">
        <f t="shared" si="224"/>
        <v>1.0506375538515236</v>
      </c>
      <c r="N3601" s="3">
        <v>1.1354581179488401</v>
      </c>
      <c r="O3601" s="3">
        <v>1.1276437687770799</v>
      </c>
      <c r="P3601" s="3">
        <v>0.96599243259169798</v>
      </c>
      <c r="Q3601" s="3">
        <f t="shared" si="225"/>
        <v>1.0763647731058728</v>
      </c>
      <c r="R3601" s="3">
        <f t="shared" si="226"/>
        <v>1.0244872450637577</v>
      </c>
      <c r="S3601" s="3">
        <f t="shared" si="227"/>
        <v>0.81774142072966316</v>
      </c>
    </row>
    <row r="3602" spans="1:19" s="5" customFormat="1" ht="12.75" x14ac:dyDescent="0.2">
      <c r="A3602" s="3" t="s">
        <v>1817</v>
      </c>
      <c r="B3602" s="3" t="s">
        <v>1818</v>
      </c>
      <c r="C3602" s="3">
        <v>19.71</v>
      </c>
      <c r="D3602" s="3">
        <v>4</v>
      </c>
      <c r="E3602" s="3">
        <v>5</v>
      </c>
      <c r="F3602" s="3">
        <v>18</v>
      </c>
      <c r="G3602" s="3">
        <v>279</v>
      </c>
      <c r="H3602" s="3">
        <v>31.247382354660001</v>
      </c>
      <c r="I3602" s="3">
        <v>5.65576171875</v>
      </c>
      <c r="J3602" s="3">
        <v>0.92834888400275795</v>
      </c>
      <c r="K3602" s="3">
        <v>1.0482184369988601</v>
      </c>
      <c r="L3602" s="3">
        <v>0.94079578459489899</v>
      </c>
      <c r="M3602" s="3">
        <f t="shared" si="224"/>
        <v>0.97245436853217226</v>
      </c>
      <c r="N3602" s="3">
        <v>1.0362716612682501</v>
      </c>
      <c r="O3602" s="3">
        <v>0.95628967012736799</v>
      </c>
      <c r="P3602" s="3">
        <v>0.95889257754226798</v>
      </c>
      <c r="Q3602" s="3">
        <f t="shared" si="225"/>
        <v>0.98381796964596202</v>
      </c>
      <c r="R3602" s="3">
        <f t="shared" si="226"/>
        <v>1.0116854851821397</v>
      </c>
      <c r="S3602" s="3">
        <f t="shared" si="227"/>
        <v>0.81789504085770703</v>
      </c>
    </row>
    <row r="3603" spans="1:19" s="5" customFormat="1" ht="12.75" x14ac:dyDescent="0.2">
      <c r="A3603" s="3" t="s">
        <v>4647</v>
      </c>
      <c r="B3603" s="3" t="s">
        <v>4648</v>
      </c>
      <c r="C3603" s="3">
        <v>4.5599999999999996</v>
      </c>
      <c r="D3603" s="3">
        <v>3</v>
      </c>
      <c r="E3603" s="3">
        <v>4</v>
      </c>
      <c r="F3603" s="3">
        <v>9</v>
      </c>
      <c r="G3603" s="3">
        <v>811</v>
      </c>
      <c r="H3603" s="3">
        <v>94.174125474660002</v>
      </c>
      <c r="I3603" s="3">
        <v>6.32861328125</v>
      </c>
      <c r="J3603" s="3">
        <v>1.0143522447124</v>
      </c>
      <c r="K3603" s="3">
        <v>0.98886057394361304</v>
      </c>
      <c r="L3603" s="3">
        <v>0.96113499439606298</v>
      </c>
      <c r="M3603" s="3">
        <f t="shared" si="224"/>
        <v>0.9881159376840255</v>
      </c>
      <c r="N3603" s="3">
        <v>0.93623754153889505</v>
      </c>
      <c r="O3603" s="3">
        <v>0.97722308563137805</v>
      </c>
      <c r="P3603" s="3">
        <v>1.08563821329467</v>
      </c>
      <c r="Q3603" s="3">
        <f t="shared" si="225"/>
        <v>0.99969961348831438</v>
      </c>
      <c r="R3603" s="3">
        <f t="shared" si="226"/>
        <v>1.0117229925786229</v>
      </c>
      <c r="S3603" s="3">
        <f t="shared" si="227"/>
        <v>0.81799773367497453</v>
      </c>
    </row>
    <row r="3604" spans="1:19" s="5" customFormat="1" ht="12.75" x14ac:dyDescent="0.2">
      <c r="A3604" s="3" t="s">
        <v>2895</v>
      </c>
      <c r="B3604" s="3" t="s">
        <v>2896</v>
      </c>
      <c r="C3604" s="3">
        <v>29.89</v>
      </c>
      <c r="D3604" s="3">
        <v>27</v>
      </c>
      <c r="E3604" s="3">
        <v>27</v>
      </c>
      <c r="F3604" s="3">
        <v>64</v>
      </c>
      <c r="G3604" s="3">
        <v>930</v>
      </c>
      <c r="H3604" s="3">
        <v>107.36999200466001</v>
      </c>
      <c r="I3604" s="3">
        <v>9.36376953125</v>
      </c>
      <c r="J3604" s="3">
        <v>1.0578750031503701</v>
      </c>
      <c r="K3604" s="3">
        <v>1.0077203680007401</v>
      </c>
      <c r="L3604" s="3">
        <v>0.97199798524816805</v>
      </c>
      <c r="M3604" s="3">
        <f t="shared" si="224"/>
        <v>1.0125311187997592</v>
      </c>
      <c r="N3604" s="3">
        <v>1.10552006449313</v>
      </c>
      <c r="O3604" s="3">
        <v>0.92982145052799303</v>
      </c>
      <c r="P3604" s="3">
        <v>0.95813111975052401</v>
      </c>
      <c r="Q3604" s="3">
        <f t="shared" si="225"/>
        <v>0.99782421159054902</v>
      </c>
      <c r="R3604" s="3">
        <f t="shared" si="226"/>
        <v>0.98547510596351495</v>
      </c>
      <c r="S3604" s="3">
        <f t="shared" si="227"/>
        <v>0.81810203805989201</v>
      </c>
    </row>
    <row r="3605" spans="1:19" s="5" customFormat="1" ht="12.75" x14ac:dyDescent="0.2">
      <c r="A3605" s="3" t="s">
        <v>5843</v>
      </c>
      <c r="B3605" s="3" t="s">
        <v>5844</v>
      </c>
      <c r="C3605" s="3">
        <v>7.47</v>
      </c>
      <c r="D3605" s="3">
        <v>9</v>
      </c>
      <c r="E3605" s="3">
        <v>9</v>
      </c>
      <c r="F3605" s="3">
        <v>24</v>
      </c>
      <c r="G3605" s="3">
        <v>1085</v>
      </c>
      <c r="H3605" s="3">
        <v>123.93598899465999</v>
      </c>
      <c r="I3605" s="3">
        <v>7.13720703125</v>
      </c>
      <c r="J3605" s="3">
        <v>0.92058778540229202</v>
      </c>
      <c r="K3605" s="3">
        <v>1.0231210002465501</v>
      </c>
      <c r="L3605" s="3">
        <v>0.996877830650714</v>
      </c>
      <c r="M3605" s="3">
        <f t="shared" si="224"/>
        <v>0.98019553876651866</v>
      </c>
      <c r="N3605" s="3">
        <v>1.00259021489404</v>
      </c>
      <c r="O3605" s="3">
        <v>0.99099794369880101</v>
      </c>
      <c r="P3605" s="3">
        <v>0.97064487913685304</v>
      </c>
      <c r="Q3605" s="3">
        <f t="shared" si="225"/>
        <v>0.98807767924323142</v>
      </c>
      <c r="R3605" s="3">
        <f t="shared" si="226"/>
        <v>1.0080413959918975</v>
      </c>
      <c r="S3605" s="3">
        <f t="shared" si="227"/>
        <v>0.81832370786790243</v>
      </c>
    </row>
    <row r="3606" spans="1:19" s="5" customFormat="1" ht="12.75" x14ac:dyDescent="0.2">
      <c r="A3606" s="3" t="s">
        <v>8287</v>
      </c>
      <c r="B3606" s="3" t="s">
        <v>8288</v>
      </c>
      <c r="C3606" s="3">
        <v>28.66</v>
      </c>
      <c r="D3606" s="3">
        <v>8</v>
      </c>
      <c r="E3606" s="3">
        <v>8</v>
      </c>
      <c r="F3606" s="3">
        <v>45</v>
      </c>
      <c r="G3606" s="3">
        <v>314</v>
      </c>
      <c r="H3606" s="3">
        <v>34.564806744659997</v>
      </c>
      <c r="I3606" s="3">
        <v>9.01220703125</v>
      </c>
      <c r="J3606" s="3">
        <v>1.0115670048858501</v>
      </c>
      <c r="K3606" s="3">
        <v>0.96089093849071705</v>
      </c>
      <c r="L3606" s="3">
        <v>1.04491854846729</v>
      </c>
      <c r="M3606" s="3">
        <f t="shared" si="224"/>
        <v>1.0057921639479523</v>
      </c>
      <c r="N3606" s="3">
        <v>1.0325212512373001</v>
      </c>
      <c r="O3606" s="3">
        <v>1.0188820228181801</v>
      </c>
      <c r="P3606" s="3">
        <v>0.98652995922571296</v>
      </c>
      <c r="Q3606" s="3">
        <f t="shared" si="225"/>
        <v>1.0126444110937312</v>
      </c>
      <c r="R3606" s="3">
        <f t="shared" si="226"/>
        <v>1.0068127863701803</v>
      </c>
      <c r="S3606" s="3">
        <f t="shared" si="227"/>
        <v>0.81856744190570585</v>
      </c>
    </row>
    <row r="3607" spans="1:19" s="5" customFormat="1" ht="12.75" x14ac:dyDescent="0.2">
      <c r="A3607" s="3" t="s">
        <v>8181</v>
      </c>
      <c r="B3607" s="3" t="s">
        <v>8182</v>
      </c>
      <c r="C3607" s="3">
        <v>1.88</v>
      </c>
      <c r="D3607" s="3">
        <v>1</v>
      </c>
      <c r="E3607" s="3">
        <v>1</v>
      </c>
      <c r="F3607" s="3">
        <v>4</v>
      </c>
      <c r="G3607" s="3">
        <v>478</v>
      </c>
      <c r="H3607" s="3">
        <v>52.38376493466</v>
      </c>
      <c r="I3607" s="3">
        <v>7.53271484375</v>
      </c>
      <c r="J3607" s="3">
        <v>0.84645130484164399</v>
      </c>
      <c r="K3607" s="3">
        <v>1.06347428817346</v>
      </c>
      <c r="L3607" s="3">
        <v>0.98935599535448504</v>
      </c>
      <c r="M3607" s="3">
        <f t="shared" si="224"/>
        <v>0.96642719612319627</v>
      </c>
      <c r="N3607" s="3">
        <v>0.89577656909730796</v>
      </c>
      <c r="O3607" s="3">
        <v>0.94927169404937695</v>
      </c>
      <c r="P3607" s="3">
        <v>1.00240818912317</v>
      </c>
      <c r="Q3607" s="3">
        <f t="shared" si="225"/>
        <v>0.94915215075661818</v>
      </c>
      <c r="R3607" s="3">
        <f t="shared" si="226"/>
        <v>0.98212483523241423</v>
      </c>
      <c r="S3607" s="3">
        <f t="shared" si="227"/>
        <v>0.81908209766893803</v>
      </c>
    </row>
    <row r="3608" spans="1:19" s="5" customFormat="1" ht="12.75" x14ac:dyDescent="0.2">
      <c r="A3608" s="3" t="s">
        <v>6083</v>
      </c>
      <c r="B3608" s="3" t="s">
        <v>6084</v>
      </c>
      <c r="C3608" s="3">
        <v>2.2999999999999998</v>
      </c>
      <c r="D3608" s="3">
        <v>1</v>
      </c>
      <c r="E3608" s="3">
        <v>2</v>
      </c>
      <c r="F3608" s="3">
        <v>4</v>
      </c>
      <c r="G3608" s="3">
        <v>610</v>
      </c>
      <c r="H3608" s="3">
        <v>68.555152654660006</v>
      </c>
      <c r="I3608" s="3">
        <v>6.11279296875</v>
      </c>
      <c r="J3608" s="3">
        <v>1.0105276814639199</v>
      </c>
      <c r="K3608" s="3">
        <v>1.05570544223542</v>
      </c>
      <c r="L3608" s="3">
        <v>1.1900474472262199</v>
      </c>
      <c r="M3608" s="3">
        <f t="shared" si="224"/>
        <v>1.0854268569751866</v>
      </c>
      <c r="N3608" s="3">
        <v>1.0985764405548599</v>
      </c>
      <c r="O3608" s="3">
        <v>1.03374811719618</v>
      </c>
      <c r="P3608" s="3">
        <v>1.08201781520222</v>
      </c>
      <c r="Q3608" s="3">
        <f t="shared" si="225"/>
        <v>1.0714474576510866</v>
      </c>
      <c r="R3608" s="3">
        <f t="shared" si="226"/>
        <v>0.98712082787129751</v>
      </c>
      <c r="S3608" s="3">
        <f t="shared" si="227"/>
        <v>0.81929309665838845</v>
      </c>
    </row>
    <row r="3609" spans="1:19" s="5" customFormat="1" ht="12.75" x14ac:dyDescent="0.2">
      <c r="A3609" s="3" t="s">
        <v>5729</v>
      </c>
      <c r="B3609" s="3" t="s">
        <v>5730</v>
      </c>
      <c r="C3609" s="3">
        <v>2.27</v>
      </c>
      <c r="D3609" s="3">
        <v>2</v>
      </c>
      <c r="E3609" s="3">
        <v>2</v>
      </c>
      <c r="F3609" s="3">
        <v>2</v>
      </c>
      <c r="G3609" s="3">
        <v>704</v>
      </c>
      <c r="H3609" s="3">
        <v>73.958826304660207</v>
      </c>
      <c r="I3609" s="3">
        <v>9.46630859375</v>
      </c>
      <c r="J3609" s="3">
        <v>0.87705218237773297</v>
      </c>
      <c r="K3609" s="3"/>
      <c r="L3609" s="3">
        <v>1.0510485333628501</v>
      </c>
      <c r="M3609" s="3">
        <f t="shared" si="224"/>
        <v>0.96405035787029147</v>
      </c>
      <c r="N3609" s="3">
        <v>0.92219448686210104</v>
      </c>
      <c r="O3609" s="3"/>
      <c r="P3609" s="3">
        <v>1.06402350256276</v>
      </c>
      <c r="Q3609" s="3">
        <f t="shared" si="225"/>
        <v>0.99310899471243053</v>
      </c>
      <c r="R3609" s="3">
        <f t="shared" si="226"/>
        <v>1.0301422395675814</v>
      </c>
      <c r="S3609" s="3">
        <f t="shared" si="227"/>
        <v>0.81992273701461227</v>
      </c>
    </row>
    <row r="3610" spans="1:19" s="5" customFormat="1" ht="12.75" x14ac:dyDescent="0.2">
      <c r="A3610" s="3" t="s">
        <v>3099</v>
      </c>
      <c r="B3610" s="3" t="s">
        <v>3100</v>
      </c>
      <c r="C3610" s="3">
        <v>58.84</v>
      </c>
      <c r="D3610" s="3">
        <v>37</v>
      </c>
      <c r="E3610" s="3">
        <v>40</v>
      </c>
      <c r="F3610" s="3">
        <v>422</v>
      </c>
      <c r="G3610" s="3">
        <v>656</v>
      </c>
      <c r="H3610" s="3">
        <v>72.510642084660105</v>
      </c>
      <c r="I3610" s="3">
        <v>5.19873046875</v>
      </c>
      <c r="J3610" s="3">
        <v>1.0146420669548699</v>
      </c>
      <c r="K3610" s="3">
        <v>1.0592545876891999</v>
      </c>
      <c r="L3610" s="3">
        <v>1.0026757920234299</v>
      </c>
      <c r="M3610" s="3">
        <f t="shared" si="224"/>
        <v>1.0255241488891667</v>
      </c>
      <c r="N3610" s="3">
        <v>1.0219052546428899</v>
      </c>
      <c r="O3610" s="3">
        <v>1.0012294240019499</v>
      </c>
      <c r="P3610" s="3">
        <v>1.0735129823319201</v>
      </c>
      <c r="Q3610" s="3">
        <f t="shared" si="225"/>
        <v>1.0322158869922531</v>
      </c>
      <c r="R3610" s="3">
        <f t="shared" si="226"/>
        <v>1.0065251882272443</v>
      </c>
      <c r="S3610" s="3">
        <f t="shared" si="227"/>
        <v>0.81995926318238666</v>
      </c>
    </row>
    <row r="3611" spans="1:19" s="5" customFormat="1" ht="12.75" x14ac:dyDescent="0.2">
      <c r="A3611" s="3" t="s">
        <v>3257</v>
      </c>
      <c r="B3611" s="3" t="s">
        <v>3258</v>
      </c>
      <c r="C3611" s="3">
        <v>44.76</v>
      </c>
      <c r="D3611" s="3">
        <v>5</v>
      </c>
      <c r="E3611" s="3">
        <v>5</v>
      </c>
      <c r="F3611" s="3">
        <v>197</v>
      </c>
      <c r="G3611" s="3">
        <v>143</v>
      </c>
      <c r="H3611" s="3">
        <v>15.244051584659999</v>
      </c>
      <c r="I3611" s="3">
        <v>9.70068359375</v>
      </c>
      <c r="J3611" s="3">
        <v>1.2229279457933599</v>
      </c>
      <c r="K3611" s="3">
        <v>1.01781454462084</v>
      </c>
      <c r="L3611" s="3">
        <v>0.98784379327740701</v>
      </c>
      <c r="M3611" s="3">
        <f t="shared" si="224"/>
        <v>1.0761954278972024</v>
      </c>
      <c r="N3611" s="3">
        <v>0.90708674925223598</v>
      </c>
      <c r="O3611" s="3">
        <v>1.1831225570902499</v>
      </c>
      <c r="P3611" s="3">
        <v>1.22933090379163</v>
      </c>
      <c r="Q3611" s="3">
        <f t="shared" si="225"/>
        <v>1.1065134033780386</v>
      </c>
      <c r="R3611" s="3">
        <f t="shared" si="226"/>
        <v>1.0281714405162221</v>
      </c>
      <c r="S3611" s="3">
        <f t="shared" si="227"/>
        <v>0.82002411140668086</v>
      </c>
    </row>
    <row r="3612" spans="1:19" s="5" customFormat="1" ht="12.75" x14ac:dyDescent="0.2">
      <c r="A3612" s="3" t="s">
        <v>3249</v>
      </c>
      <c r="B3612" s="3" t="s">
        <v>3250</v>
      </c>
      <c r="C3612" s="3">
        <v>9.8800000000000008</v>
      </c>
      <c r="D3612" s="3">
        <v>5</v>
      </c>
      <c r="E3612" s="3">
        <v>8</v>
      </c>
      <c r="F3612" s="3">
        <v>34</v>
      </c>
      <c r="G3612" s="3">
        <v>860</v>
      </c>
      <c r="H3612" s="3">
        <v>96.053727054660101</v>
      </c>
      <c r="I3612" s="3">
        <v>5.52880859375</v>
      </c>
      <c r="J3612" s="3">
        <v>0.906422564675465</v>
      </c>
      <c r="K3612" s="3">
        <v>1.06449102904946</v>
      </c>
      <c r="L3612" s="3">
        <v>0.82838901972195</v>
      </c>
      <c r="M3612" s="3">
        <f t="shared" si="224"/>
        <v>0.93310087114895834</v>
      </c>
      <c r="N3612" s="3">
        <v>1.02815031267754</v>
      </c>
      <c r="O3612" s="3">
        <v>0.96960049769401302</v>
      </c>
      <c r="P3612" s="3">
        <v>0.86276906473047799</v>
      </c>
      <c r="Q3612" s="3">
        <f t="shared" si="225"/>
        <v>0.95350662503401029</v>
      </c>
      <c r="R3612" s="3">
        <f t="shared" si="226"/>
        <v>1.0218687545108875</v>
      </c>
      <c r="S3612" s="3">
        <f t="shared" si="227"/>
        <v>0.82138081515447092</v>
      </c>
    </row>
    <row r="3613" spans="1:19" s="5" customFormat="1" ht="12.75" x14ac:dyDescent="0.2">
      <c r="A3613" s="3" t="s">
        <v>8267</v>
      </c>
      <c r="B3613" s="3" t="s">
        <v>8268</v>
      </c>
      <c r="C3613" s="3">
        <v>6.48</v>
      </c>
      <c r="D3613" s="3">
        <v>5</v>
      </c>
      <c r="E3613" s="3">
        <v>6</v>
      </c>
      <c r="F3613" s="3">
        <v>23</v>
      </c>
      <c r="G3613" s="3">
        <v>725</v>
      </c>
      <c r="H3613" s="3">
        <v>81.8955810746601</v>
      </c>
      <c r="I3613" s="3">
        <v>5.24951171875</v>
      </c>
      <c r="J3613" s="3">
        <v>0.920719306967269</v>
      </c>
      <c r="K3613" s="3">
        <v>1.09608933792781</v>
      </c>
      <c r="L3613" s="3">
        <v>1.0695738036028699</v>
      </c>
      <c r="M3613" s="3">
        <f t="shared" si="224"/>
        <v>1.0287941494993162</v>
      </c>
      <c r="N3613" s="3">
        <v>1.01320167230576</v>
      </c>
      <c r="O3613" s="3">
        <v>1.04936382297214</v>
      </c>
      <c r="P3613" s="3">
        <v>0.98213935898419702</v>
      </c>
      <c r="Q3613" s="3">
        <f t="shared" si="225"/>
        <v>1.0149016180873656</v>
      </c>
      <c r="R3613" s="3">
        <f t="shared" si="226"/>
        <v>0.98649629625254798</v>
      </c>
      <c r="S3613" s="3">
        <f t="shared" si="227"/>
        <v>0.82226276739559445</v>
      </c>
    </row>
    <row r="3614" spans="1:19" s="5" customFormat="1" ht="12.75" x14ac:dyDescent="0.2">
      <c r="A3614" s="3" t="s">
        <v>7655</v>
      </c>
      <c r="B3614" s="3" t="s">
        <v>7656</v>
      </c>
      <c r="C3614" s="3">
        <v>16.89</v>
      </c>
      <c r="D3614" s="3">
        <v>6</v>
      </c>
      <c r="E3614" s="3">
        <v>6</v>
      </c>
      <c r="F3614" s="3">
        <v>16</v>
      </c>
      <c r="G3614" s="3">
        <v>456</v>
      </c>
      <c r="H3614" s="3">
        <v>49.865442374660098</v>
      </c>
      <c r="I3614" s="3">
        <v>5.68115234375</v>
      </c>
      <c r="J3614" s="3">
        <v>1.3071225073206001</v>
      </c>
      <c r="K3614" s="3">
        <v>0.85942724697613004</v>
      </c>
      <c r="L3614" s="3">
        <v>0.84939566240673203</v>
      </c>
      <c r="M3614" s="3">
        <f t="shared" si="224"/>
        <v>1.0053151389011541</v>
      </c>
      <c r="N3614" s="3">
        <v>0.97318722853401196</v>
      </c>
      <c r="O3614" s="3">
        <v>1.0024701923067301</v>
      </c>
      <c r="P3614" s="3">
        <v>1.1560612498255201</v>
      </c>
      <c r="Q3614" s="3">
        <f t="shared" si="225"/>
        <v>1.0439062235554208</v>
      </c>
      <c r="R3614" s="3">
        <f t="shared" si="226"/>
        <v>1.0383870521401362</v>
      </c>
      <c r="S3614" s="3">
        <f t="shared" si="227"/>
        <v>0.82259965952995118</v>
      </c>
    </row>
    <row r="3615" spans="1:19" s="5" customFormat="1" ht="12.75" x14ac:dyDescent="0.2">
      <c r="A3615" s="3" t="s">
        <v>1929</v>
      </c>
      <c r="B3615" s="3" t="s">
        <v>1930</v>
      </c>
      <c r="C3615" s="3">
        <v>63.77</v>
      </c>
      <c r="D3615" s="3">
        <v>35</v>
      </c>
      <c r="E3615" s="3">
        <v>36</v>
      </c>
      <c r="F3615" s="3">
        <v>219</v>
      </c>
      <c r="G3615" s="3">
        <v>541</v>
      </c>
      <c r="H3615" s="3">
        <v>59.576901454660003</v>
      </c>
      <c r="I3615" s="3">
        <v>5.90966796875</v>
      </c>
      <c r="J3615" s="3">
        <v>1.0137728842751299</v>
      </c>
      <c r="K3615" s="3">
        <v>0.98791057275155203</v>
      </c>
      <c r="L3615" s="3">
        <v>1.0140854628388101</v>
      </c>
      <c r="M3615" s="3">
        <f t="shared" si="224"/>
        <v>1.0052563066218307</v>
      </c>
      <c r="N3615" s="3">
        <v>1.0051006798797599</v>
      </c>
      <c r="O3615" s="3">
        <v>1.0204866297153601</v>
      </c>
      <c r="P3615" s="3">
        <v>0.97964148631844505</v>
      </c>
      <c r="Q3615" s="3">
        <f t="shared" si="225"/>
        <v>1.0017429319711884</v>
      </c>
      <c r="R3615" s="3">
        <f t="shared" si="226"/>
        <v>0.99650499616117894</v>
      </c>
      <c r="S3615" s="3">
        <f t="shared" si="227"/>
        <v>0.82323995432257668</v>
      </c>
    </row>
    <row r="3616" spans="1:19" s="5" customFormat="1" ht="12.75" x14ac:dyDescent="0.2">
      <c r="A3616" s="3" t="s">
        <v>1455</v>
      </c>
      <c r="B3616" s="3" t="s">
        <v>1456</v>
      </c>
      <c r="C3616" s="3">
        <v>30.94</v>
      </c>
      <c r="D3616" s="3">
        <v>8</v>
      </c>
      <c r="E3616" s="3">
        <v>8</v>
      </c>
      <c r="F3616" s="3">
        <v>45</v>
      </c>
      <c r="G3616" s="3">
        <v>265</v>
      </c>
      <c r="H3616" s="3">
        <v>28.022701464659999</v>
      </c>
      <c r="I3616" s="3">
        <v>5.19873046875</v>
      </c>
      <c r="J3616" s="3">
        <v>0.98612416479276499</v>
      </c>
      <c r="K3616" s="3">
        <v>0.98568990650601696</v>
      </c>
      <c r="L3616" s="3">
        <v>1.0031460990378001</v>
      </c>
      <c r="M3616" s="3">
        <f t="shared" si="224"/>
        <v>0.991653390112194</v>
      </c>
      <c r="N3616" s="3">
        <v>0.99565995386698702</v>
      </c>
      <c r="O3616" s="3">
        <v>0.98224294794262001</v>
      </c>
      <c r="P3616" s="3">
        <v>1.0030412419713499</v>
      </c>
      <c r="Q3616" s="3">
        <f t="shared" si="225"/>
        <v>0.99364804792698569</v>
      </c>
      <c r="R3616" s="3">
        <f t="shared" si="226"/>
        <v>1.0020114465746606</v>
      </c>
      <c r="S3616" s="3">
        <f t="shared" si="227"/>
        <v>0.82339858657366571</v>
      </c>
    </row>
    <row r="3617" spans="1:19" s="5" customFormat="1" ht="12.75" x14ac:dyDescent="0.2">
      <c r="A3617" s="3" t="s">
        <v>2315</v>
      </c>
      <c r="B3617" s="3" t="s">
        <v>2316</v>
      </c>
      <c r="C3617" s="3">
        <v>1.1599999999999999</v>
      </c>
      <c r="D3617" s="3">
        <v>3</v>
      </c>
      <c r="E3617" s="3">
        <v>4</v>
      </c>
      <c r="F3617" s="3">
        <v>6</v>
      </c>
      <c r="G3617" s="3">
        <v>3273</v>
      </c>
      <c r="H3617" s="3">
        <v>377.09107395465901</v>
      </c>
      <c r="I3617" s="3">
        <v>5.00830078125</v>
      </c>
      <c r="J3617" s="3">
        <v>1.0160273593171001</v>
      </c>
      <c r="K3617" s="3">
        <v>0.95476351401833104</v>
      </c>
      <c r="L3617" s="3">
        <v>1.0333872550697101</v>
      </c>
      <c r="M3617" s="3">
        <f t="shared" si="224"/>
        <v>1.0013927094683803</v>
      </c>
      <c r="N3617" s="3">
        <v>0.99842562521839395</v>
      </c>
      <c r="O3617" s="3">
        <v>1.0586023828429301</v>
      </c>
      <c r="P3617" s="3">
        <v>0.97212126777058405</v>
      </c>
      <c r="Q3617" s="3">
        <f t="shared" si="225"/>
        <v>1.0097164252773025</v>
      </c>
      <c r="R3617" s="3">
        <f t="shared" si="226"/>
        <v>1.0083121394136583</v>
      </c>
      <c r="S3617" s="3">
        <f t="shared" si="227"/>
        <v>0.82362144169700402</v>
      </c>
    </row>
    <row r="3618" spans="1:19" s="5" customFormat="1" ht="12.75" x14ac:dyDescent="0.2">
      <c r="A3618" s="3" t="s">
        <v>3401</v>
      </c>
      <c r="B3618" s="3" t="s">
        <v>3402</v>
      </c>
      <c r="C3618" s="3">
        <v>25.84</v>
      </c>
      <c r="D3618" s="3">
        <v>8</v>
      </c>
      <c r="E3618" s="3">
        <v>8</v>
      </c>
      <c r="F3618" s="3">
        <v>20</v>
      </c>
      <c r="G3618" s="3">
        <v>329</v>
      </c>
      <c r="H3618" s="3">
        <v>36.554664064660003</v>
      </c>
      <c r="I3618" s="3">
        <v>8.04541015625</v>
      </c>
      <c r="J3618" s="3">
        <v>1.0098189411462</v>
      </c>
      <c r="K3618" s="3">
        <v>1.0542136090690399</v>
      </c>
      <c r="L3618" s="3">
        <v>0.98799432448107705</v>
      </c>
      <c r="M3618" s="3">
        <f t="shared" si="224"/>
        <v>1.0173422915654389</v>
      </c>
      <c r="N3618" s="3">
        <v>1.0559922247426401</v>
      </c>
      <c r="O3618" s="3">
        <v>0.99468817468126203</v>
      </c>
      <c r="P3618" s="3">
        <v>1.0201338453003299</v>
      </c>
      <c r="Q3618" s="3">
        <f t="shared" si="225"/>
        <v>1.0236047482414108</v>
      </c>
      <c r="R3618" s="3">
        <f t="shared" si="226"/>
        <v>1.0061557026852148</v>
      </c>
      <c r="S3618" s="3">
        <f t="shared" si="227"/>
        <v>0.82399655615371015</v>
      </c>
    </row>
    <row r="3619" spans="1:19" s="5" customFormat="1" ht="12.75" x14ac:dyDescent="0.2">
      <c r="A3619" s="3" t="s">
        <v>1833</v>
      </c>
      <c r="B3619" s="3" t="s">
        <v>1834</v>
      </c>
      <c r="C3619" s="3">
        <v>48.45</v>
      </c>
      <c r="D3619" s="3">
        <v>5</v>
      </c>
      <c r="E3619" s="3">
        <v>5</v>
      </c>
      <c r="F3619" s="3">
        <v>22</v>
      </c>
      <c r="G3619" s="3">
        <v>97</v>
      </c>
      <c r="H3619" s="3">
        <v>11.00729131466</v>
      </c>
      <c r="I3619" s="3">
        <v>5.16064453125</v>
      </c>
      <c r="J3619" s="3">
        <v>1.0236378723670201</v>
      </c>
      <c r="K3619" s="3">
        <v>0.96846387815246904</v>
      </c>
      <c r="L3619" s="3">
        <v>0.97878253367691204</v>
      </c>
      <c r="M3619" s="3">
        <f t="shared" si="224"/>
        <v>0.99029476139880046</v>
      </c>
      <c r="N3619" s="3">
        <v>0.94726931476769105</v>
      </c>
      <c r="O3619" s="3">
        <v>1.05547206858395</v>
      </c>
      <c r="P3619" s="3">
        <v>0.99348202656793005</v>
      </c>
      <c r="Q3619" s="3">
        <f t="shared" si="225"/>
        <v>0.99874113663985697</v>
      </c>
      <c r="R3619" s="3">
        <f t="shared" si="226"/>
        <v>1.0085291527031062</v>
      </c>
      <c r="S3619" s="3">
        <f t="shared" si="227"/>
        <v>0.82424998712617226</v>
      </c>
    </row>
    <row r="3620" spans="1:19" s="5" customFormat="1" ht="12.75" x14ac:dyDescent="0.2">
      <c r="A3620" s="3" t="s">
        <v>919</v>
      </c>
      <c r="B3620" s="3" t="s">
        <v>920</v>
      </c>
      <c r="C3620" s="3">
        <v>38.51</v>
      </c>
      <c r="D3620" s="3">
        <v>5</v>
      </c>
      <c r="E3620" s="3">
        <v>5</v>
      </c>
      <c r="F3620" s="3">
        <v>62</v>
      </c>
      <c r="G3620" s="3">
        <v>161</v>
      </c>
      <c r="H3620" s="3">
        <v>18.04046750466</v>
      </c>
      <c r="I3620" s="3">
        <v>9.15869140625</v>
      </c>
      <c r="J3620" s="3">
        <v>1.08672569419398</v>
      </c>
      <c r="K3620" s="3">
        <v>0.94424087248828104</v>
      </c>
      <c r="L3620" s="3">
        <v>1.0076362206251701</v>
      </c>
      <c r="M3620" s="3">
        <f t="shared" si="224"/>
        <v>1.0128675957691435</v>
      </c>
      <c r="N3620" s="3">
        <v>0.94320536999547</v>
      </c>
      <c r="O3620" s="3">
        <v>1.0498595860855</v>
      </c>
      <c r="P3620" s="3">
        <v>1.0088659628322301</v>
      </c>
      <c r="Q3620" s="3">
        <f t="shared" si="225"/>
        <v>1.0006436396377334</v>
      </c>
      <c r="R3620" s="3">
        <f t="shared" si="226"/>
        <v>0.98793133852591308</v>
      </c>
      <c r="S3620" s="3">
        <f t="shared" si="227"/>
        <v>0.82440359889580384</v>
      </c>
    </row>
    <row r="3621" spans="1:19" s="5" customFormat="1" ht="12.75" x14ac:dyDescent="0.2">
      <c r="A3621" s="3" t="s">
        <v>5595</v>
      </c>
      <c r="B3621" s="3" t="s">
        <v>5596</v>
      </c>
      <c r="C3621" s="3">
        <v>7.56</v>
      </c>
      <c r="D3621" s="3">
        <v>2</v>
      </c>
      <c r="E3621" s="3">
        <v>2</v>
      </c>
      <c r="F3621" s="3">
        <v>4</v>
      </c>
      <c r="G3621" s="3">
        <v>225</v>
      </c>
      <c r="H3621" s="3">
        <v>25.255960454659999</v>
      </c>
      <c r="I3621" s="3">
        <v>7.97216796875</v>
      </c>
      <c r="J3621" s="3">
        <v>0.89980513108941396</v>
      </c>
      <c r="K3621" s="3">
        <v>1.15127487352976</v>
      </c>
      <c r="L3621" s="3"/>
      <c r="M3621" s="3">
        <f t="shared" si="224"/>
        <v>1.0255400023095871</v>
      </c>
      <c r="N3621" s="3">
        <v>1.03818966543531</v>
      </c>
      <c r="O3621" s="3">
        <v>1.07695624703174</v>
      </c>
      <c r="P3621" s="3"/>
      <c r="Q3621" s="3">
        <f t="shared" si="225"/>
        <v>1.057572956233525</v>
      </c>
      <c r="R3621" s="3">
        <f t="shared" si="226"/>
        <v>1.0312352066733599</v>
      </c>
      <c r="S3621" s="3">
        <f t="shared" si="227"/>
        <v>0.8247131084987811</v>
      </c>
    </row>
    <row r="3622" spans="1:19" s="5" customFormat="1" ht="12.75" x14ac:dyDescent="0.2">
      <c r="A3622" s="3" t="s">
        <v>7105</v>
      </c>
      <c r="B3622" s="3" t="s">
        <v>7106</v>
      </c>
      <c r="C3622" s="3">
        <v>44.63</v>
      </c>
      <c r="D3622" s="3">
        <v>5</v>
      </c>
      <c r="E3622" s="3">
        <v>6</v>
      </c>
      <c r="F3622" s="3">
        <v>77</v>
      </c>
      <c r="G3622" s="3">
        <v>121</v>
      </c>
      <c r="H3622" s="3">
        <v>13.71902965466</v>
      </c>
      <c r="I3622" s="3">
        <v>5.31298828125</v>
      </c>
      <c r="J3622" s="3">
        <v>0.98389518609760296</v>
      </c>
      <c r="K3622" s="3">
        <v>1.00561487999497</v>
      </c>
      <c r="L3622" s="3">
        <v>0.99456685357735197</v>
      </c>
      <c r="M3622" s="3">
        <f t="shared" si="224"/>
        <v>0.99469230655664165</v>
      </c>
      <c r="N3622" s="3">
        <v>0.99597693992803504</v>
      </c>
      <c r="O3622" s="3">
        <v>1.0148103771188299</v>
      </c>
      <c r="P3622" s="3">
        <v>0.96138568678297498</v>
      </c>
      <c r="Q3622" s="3">
        <f t="shared" si="225"/>
        <v>0.99072433460994658</v>
      </c>
      <c r="R3622" s="3">
        <f t="shared" si="226"/>
        <v>0.99601085489398111</v>
      </c>
      <c r="S3622" s="3">
        <f t="shared" si="227"/>
        <v>0.82543751264956167</v>
      </c>
    </row>
    <row r="3623" spans="1:19" s="5" customFormat="1" ht="12.75" x14ac:dyDescent="0.2">
      <c r="A3623" s="3" t="s">
        <v>6693</v>
      </c>
      <c r="B3623" s="3" t="s">
        <v>6694</v>
      </c>
      <c r="C3623" s="3">
        <v>11.39</v>
      </c>
      <c r="D3623" s="3">
        <v>2</v>
      </c>
      <c r="E3623" s="3">
        <v>2</v>
      </c>
      <c r="F3623" s="3">
        <v>7</v>
      </c>
      <c r="G3623" s="3">
        <v>158</v>
      </c>
      <c r="H3623" s="3">
        <v>17.575242184659999</v>
      </c>
      <c r="I3623" s="3">
        <v>9.24658203125</v>
      </c>
      <c r="J3623" s="3">
        <v>0.98571226735108197</v>
      </c>
      <c r="K3623" s="3">
        <v>0.98565669351809704</v>
      </c>
      <c r="L3623" s="3">
        <v>1.0234333319705</v>
      </c>
      <c r="M3623" s="3">
        <f t="shared" si="224"/>
        <v>0.99826743094655956</v>
      </c>
      <c r="N3623" s="3">
        <v>0.96844172744539503</v>
      </c>
      <c r="O3623" s="3">
        <v>0.991017181512031</v>
      </c>
      <c r="P3623" s="3">
        <v>1.05586758196871</v>
      </c>
      <c r="Q3623" s="3">
        <f t="shared" si="225"/>
        <v>1.0051088303087121</v>
      </c>
      <c r="R3623" s="3">
        <f t="shared" si="226"/>
        <v>1.0068532731310942</v>
      </c>
      <c r="S3623" s="3">
        <f t="shared" si="227"/>
        <v>0.82548562301158046</v>
      </c>
    </row>
    <row r="3624" spans="1:19" s="5" customFormat="1" ht="12.75" x14ac:dyDescent="0.2">
      <c r="A3624" s="3" t="s">
        <v>6547</v>
      </c>
      <c r="B3624" s="3" t="s">
        <v>6548</v>
      </c>
      <c r="C3624" s="3">
        <v>20.73</v>
      </c>
      <c r="D3624" s="3">
        <v>2</v>
      </c>
      <c r="E3624" s="3">
        <v>2</v>
      </c>
      <c r="F3624" s="3">
        <v>7</v>
      </c>
      <c r="G3624" s="3">
        <v>82</v>
      </c>
      <c r="H3624" s="3">
        <v>9.0679155946600005</v>
      </c>
      <c r="I3624" s="3">
        <v>6.78564453125</v>
      </c>
      <c r="J3624" s="3">
        <v>0.90797199575748799</v>
      </c>
      <c r="K3624" s="3">
        <v>1.02505383378884</v>
      </c>
      <c r="L3624" s="3">
        <v>1.00182373390228</v>
      </c>
      <c r="M3624" s="3">
        <f t="shared" si="224"/>
        <v>0.97828318781620249</v>
      </c>
      <c r="N3624" s="3">
        <v>0.984216906851062</v>
      </c>
      <c r="O3624" s="3">
        <v>1.0099602217165999</v>
      </c>
      <c r="P3624" s="3">
        <v>0.96738072874894299</v>
      </c>
      <c r="Q3624" s="3">
        <f t="shared" si="225"/>
        <v>0.98718595243886831</v>
      </c>
      <c r="R3624" s="3">
        <f t="shared" si="226"/>
        <v>1.0091003962181331</v>
      </c>
      <c r="S3624" s="3">
        <f t="shared" si="227"/>
        <v>0.82568759549611026</v>
      </c>
    </row>
    <row r="3625" spans="1:19" s="5" customFormat="1" ht="12.75" x14ac:dyDescent="0.2">
      <c r="A3625" s="3" t="s">
        <v>5755</v>
      </c>
      <c r="B3625" s="3" t="s">
        <v>5756</v>
      </c>
      <c r="C3625" s="3">
        <v>17.2</v>
      </c>
      <c r="D3625" s="3">
        <v>10</v>
      </c>
      <c r="E3625" s="3">
        <v>10</v>
      </c>
      <c r="F3625" s="3">
        <v>30</v>
      </c>
      <c r="G3625" s="3">
        <v>500</v>
      </c>
      <c r="H3625" s="3">
        <v>57.573875814659999</v>
      </c>
      <c r="I3625" s="3">
        <v>6.49365234375</v>
      </c>
      <c r="J3625" s="3">
        <v>0.96421435597861804</v>
      </c>
      <c r="K3625" s="3">
        <v>0.98582244319971901</v>
      </c>
      <c r="L3625" s="3">
        <v>1.0232324102910799</v>
      </c>
      <c r="M3625" s="3">
        <f t="shared" si="224"/>
        <v>0.99108973648980569</v>
      </c>
      <c r="N3625" s="3">
        <v>1.01983937025329</v>
      </c>
      <c r="O3625" s="3">
        <v>0.95783690517403497</v>
      </c>
      <c r="P3625" s="3">
        <v>0.97793348717461304</v>
      </c>
      <c r="Q3625" s="3">
        <f t="shared" si="225"/>
        <v>0.98520325420064603</v>
      </c>
      <c r="R3625" s="3">
        <f t="shared" si="226"/>
        <v>0.99406059605661123</v>
      </c>
      <c r="S3625" s="3">
        <f t="shared" si="227"/>
        <v>0.82619803723350771</v>
      </c>
    </row>
    <row r="3626" spans="1:19" s="5" customFormat="1" ht="12.75" x14ac:dyDescent="0.2">
      <c r="A3626" s="3" t="s">
        <v>8435</v>
      </c>
      <c r="B3626" s="3" t="s">
        <v>8436</v>
      </c>
      <c r="C3626" s="3">
        <v>16.329999999999998</v>
      </c>
      <c r="D3626" s="3">
        <v>2</v>
      </c>
      <c r="E3626" s="3">
        <v>2</v>
      </c>
      <c r="F3626" s="3">
        <v>4</v>
      </c>
      <c r="G3626" s="3">
        <v>147</v>
      </c>
      <c r="H3626" s="3">
        <v>16.858604084660001</v>
      </c>
      <c r="I3626" s="3">
        <v>5.37646484375</v>
      </c>
      <c r="J3626" s="3">
        <v>0.96317414404049695</v>
      </c>
      <c r="K3626" s="3">
        <v>0.98393617475339801</v>
      </c>
      <c r="L3626" s="3">
        <v>1.1023842195558999</v>
      </c>
      <c r="M3626" s="3">
        <f t="shared" si="224"/>
        <v>1.0164981794499317</v>
      </c>
      <c r="N3626" s="3">
        <v>1.1576331950128</v>
      </c>
      <c r="O3626" s="3">
        <v>0.970660521820077</v>
      </c>
      <c r="P3626" s="3">
        <v>0.97406944085644798</v>
      </c>
      <c r="Q3626" s="3">
        <f t="shared" si="225"/>
        <v>1.0341210525631082</v>
      </c>
      <c r="R3626" s="3">
        <f t="shared" si="226"/>
        <v>1.0173368467051391</v>
      </c>
      <c r="S3626" s="3">
        <f t="shared" si="227"/>
        <v>0.82681650984992583</v>
      </c>
    </row>
    <row r="3627" spans="1:19" s="5" customFormat="1" ht="12.75" x14ac:dyDescent="0.2">
      <c r="A3627" s="3" t="s">
        <v>635</v>
      </c>
      <c r="B3627" s="3" t="s">
        <v>636</v>
      </c>
      <c r="C3627" s="3">
        <v>56.64</v>
      </c>
      <c r="D3627" s="3">
        <v>17</v>
      </c>
      <c r="E3627" s="3">
        <v>17</v>
      </c>
      <c r="F3627" s="3">
        <v>150</v>
      </c>
      <c r="G3627" s="3">
        <v>226</v>
      </c>
      <c r="H3627" s="3">
        <v>26.108836894660001</v>
      </c>
      <c r="I3627" s="3">
        <v>8.44091796875</v>
      </c>
      <c r="J3627" s="3">
        <v>1.0272022790347299</v>
      </c>
      <c r="K3627" s="3">
        <v>0.97539426188609302</v>
      </c>
      <c r="L3627" s="3">
        <v>1.00674435677894</v>
      </c>
      <c r="M3627" s="3">
        <f t="shared" si="224"/>
        <v>1.0031136325665877</v>
      </c>
      <c r="N3627" s="3">
        <v>1.0174316410514701</v>
      </c>
      <c r="O3627" s="3">
        <v>1.0328986159373601</v>
      </c>
      <c r="P3627" s="3">
        <v>0.97504847501438596</v>
      </c>
      <c r="Q3627" s="3">
        <f t="shared" si="225"/>
        <v>1.0084595773344054</v>
      </c>
      <c r="R3627" s="3">
        <f t="shared" si="226"/>
        <v>1.0053293511265911</v>
      </c>
      <c r="S3627" s="3">
        <f t="shared" si="227"/>
        <v>0.82712698751441271</v>
      </c>
    </row>
    <row r="3628" spans="1:19" s="5" customFormat="1" ht="12.75" x14ac:dyDescent="0.2">
      <c r="A3628" s="3" t="s">
        <v>6799</v>
      </c>
      <c r="B3628" s="3" t="s">
        <v>6800</v>
      </c>
      <c r="C3628" s="3">
        <v>39.32</v>
      </c>
      <c r="D3628" s="3">
        <v>16</v>
      </c>
      <c r="E3628" s="3">
        <v>18</v>
      </c>
      <c r="F3628" s="3">
        <v>81</v>
      </c>
      <c r="G3628" s="3">
        <v>501</v>
      </c>
      <c r="H3628" s="3">
        <v>54.789654624660002</v>
      </c>
      <c r="I3628" s="3">
        <v>6.78564453125</v>
      </c>
      <c r="J3628" s="3">
        <v>0.79896466159276602</v>
      </c>
      <c r="K3628" s="3">
        <v>1.21920050760897</v>
      </c>
      <c r="L3628" s="3">
        <v>0.92540802071566097</v>
      </c>
      <c r="M3628" s="3">
        <f t="shared" si="224"/>
        <v>0.98119106330579908</v>
      </c>
      <c r="N3628" s="3">
        <v>1.0692695816970099</v>
      </c>
      <c r="O3628" s="3">
        <v>0.88004356457368105</v>
      </c>
      <c r="P3628" s="3">
        <v>1.0928426041662</v>
      </c>
      <c r="Q3628" s="3">
        <f t="shared" si="225"/>
        <v>1.014051916812297</v>
      </c>
      <c r="R3628" s="3">
        <f t="shared" si="226"/>
        <v>1.0334907794571468</v>
      </c>
      <c r="S3628" s="3">
        <f t="shared" si="227"/>
        <v>0.82778946308267864</v>
      </c>
    </row>
    <row r="3629" spans="1:19" s="5" customFormat="1" ht="12.75" x14ac:dyDescent="0.2">
      <c r="A3629" s="3" t="s">
        <v>2583</v>
      </c>
      <c r="B3629" s="3" t="s">
        <v>2584</v>
      </c>
      <c r="C3629" s="3">
        <v>18.09</v>
      </c>
      <c r="D3629" s="3">
        <v>15</v>
      </c>
      <c r="E3629" s="3">
        <v>15</v>
      </c>
      <c r="F3629" s="3">
        <v>43</v>
      </c>
      <c r="G3629" s="3">
        <v>890</v>
      </c>
      <c r="H3629" s="3">
        <v>94.739941204660695</v>
      </c>
      <c r="I3629" s="3">
        <v>8.86572265625</v>
      </c>
      <c r="J3629" s="3">
        <v>1.0063893881038199</v>
      </c>
      <c r="K3629" s="3">
        <v>1.02044741192725</v>
      </c>
      <c r="L3629" s="3">
        <v>0.98836674587161899</v>
      </c>
      <c r="M3629" s="3">
        <f t="shared" si="224"/>
        <v>1.0050678486342297</v>
      </c>
      <c r="N3629" s="3">
        <v>1.0131514624565801</v>
      </c>
      <c r="O3629" s="3">
        <v>0.99476422211617399</v>
      </c>
      <c r="P3629" s="3">
        <v>1.0151783788048301</v>
      </c>
      <c r="Q3629" s="3">
        <f t="shared" si="225"/>
        <v>1.0076980211258615</v>
      </c>
      <c r="R3629" s="3">
        <f t="shared" si="226"/>
        <v>1.0026169103859066</v>
      </c>
      <c r="S3629" s="3">
        <f t="shared" si="227"/>
        <v>0.82781741295139466</v>
      </c>
    </row>
    <row r="3630" spans="1:19" s="5" customFormat="1" ht="12.75" x14ac:dyDescent="0.2">
      <c r="A3630" s="3" t="s">
        <v>6075</v>
      </c>
      <c r="B3630" s="3" t="s">
        <v>6076</v>
      </c>
      <c r="C3630" s="3">
        <v>9.9700000000000006</v>
      </c>
      <c r="D3630" s="3">
        <v>3</v>
      </c>
      <c r="E3630" s="3">
        <v>3</v>
      </c>
      <c r="F3630" s="3">
        <v>5</v>
      </c>
      <c r="G3630" s="3">
        <v>311</v>
      </c>
      <c r="H3630" s="3">
        <v>35.336707134660003</v>
      </c>
      <c r="I3630" s="3">
        <v>6.68310546875</v>
      </c>
      <c r="J3630" s="3">
        <v>0.83442122121988505</v>
      </c>
      <c r="K3630" s="3">
        <v>1.1326829928975899</v>
      </c>
      <c r="L3630" s="3">
        <v>0.94375199747883498</v>
      </c>
      <c r="M3630" s="3">
        <f t="shared" si="224"/>
        <v>0.9702854038654366</v>
      </c>
      <c r="N3630" s="3">
        <v>0.94432508922636205</v>
      </c>
      <c r="O3630" s="3">
        <v>0.88829013480846097</v>
      </c>
      <c r="P3630" s="3">
        <v>1.01260807626056</v>
      </c>
      <c r="Q3630" s="3">
        <f t="shared" si="225"/>
        <v>0.94840776676512772</v>
      </c>
      <c r="R3630" s="3">
        <f t="shared" si="226"/>
        <v>0.97745236915535116</v>
      </c>
      <c r="S3630" s="3">
        <f t="shared" si="227"/>
        <v>0.82781887018530598</v>
      </c>
    </row>
    <row r="3631" spans="1:19" s="5" customFormat="1" ht="12.75" x14ac:dyDescent="0.2">
      <c r="A3631" s="3" t="s">
        <v>4287</v>
      </c>
      <c r="B3631" s="3" t="s">
        <v>4288</v>
      </c>
      <c r="C3631" s="3">
        <v>11.39</v>
      </c>
      <c r="D3631" s="3">
        <v>4</v>
      </c>
      <c r="E3631" s="3">
        <v>4</v>
      </c>
      <c r="F3631" s="3">
        <v>6</v>
      </c>
      <c r="G3631" s="3">
        <v>439</v>
      </c>
      <c r="H3631" s="3">
        <v>49.361946104659999</v>
      </c>
      <c r="I3631" s="3">
        <v>6.96142578125</v>
      </c>
      <c r="J3631" s="3">
        <v>1.07762322997577</v>
      </c>
      <c r="K3631" s="3">
        <v>0.95965015293735501</v>
      </c>
      <c r="L3631" s="3"/>
      <c r="M3631" s="3">
        <f t="shared" si="224"/>
        <v>1.0186366914565625</v>
      </c>
      <c r="N3631" s="3">
        <v>0.99638095535857996</v>
      </c>
      <c r="O3631" s="3">
        <v>1.0115413330049401</v>
      </c>
      <c r="P3631" s="3"/>
      <c r="Q3631" s="3">
        <f t="shared" si="225"/>
        <v>1.00396114418176</v>
      </c>
      <c r="R3631" s="3">
        <f t="shared" si="226"/>
        <v>0.98559295242564082</v>
      </c>
      <c r="S3631" s="3">
        <f t="shared" si="227"/>
        <v>0.82810749349143975</v>
      </c>
    </row>
    <row r="3632" spans="1:19" s="5" customFormat="1" ht="12.75" x14ac:dyDescent="0.2">
      <c r="A3632" s="3" t="s">
        <v>6027</v>
      </c>
      <c r="B3632" s="3" t="s">
        <v>6028</v>
      </c>
      <c r="C3632" s="3">
        <v>47.76</v>
      </c>
      <c r="D3632" s="3">
        <v>7</v>
      </c>
      <c r="E3632" s="3">
        <v>7</v>
      </c>
      <c r="F3632" s="3">
        <v>35</v>
      </c>
      <c r="G3632" s="3">
        <v>134</v>
      </c>
      <c r="H3632" s="3">
        <v>15.61004199466</v>
      </c>
      <c r="I3632" s="3">
        <v>9.81787109375</v>
      </c>
      <c r="J3632" s="3">
        <v>0.95384846601265705</v>
      </c>
      <c r="K3632" s="3">
        <v>0.96437834031603598</v>
      </c>
      <c r="L3632" s="3">
        <v>1.0377919747617199</v>
      </c>
      <c r="M3632" s="3">
        <f t="shared" si="224"/>
        <v>0.98533959369680435</v>
      </c>
      <c r="N3632" s="3">
        <v>1.0107586723338999</v>
      </c>
      <c r="O3632" s="3">
        <v>0.97398709228441505</v>
      </c>
      <c r="P3632" s="3">
        <v>0.99105007217972196</v>
      </c>
      <c r="Q3632" s="3">
        <f t="shared" si="225"/>
        <v>0.99193194559934561</v>
      </c>
      <c r="R3632" s="3">
        <f t="shared" si="226"/>
        <v>1.0066904364187863</v>
      </c>
      <c r="S3632" s="3">
        <f t="shared" si="227"/>
        <v>0.82818352300152132</v>
      </c>
    </row>
    <row r="3633" spans="1:19" s="5" customFormat="1" ht="12.75" x14ac:dyDescent="0.2">
      <c r="A3633" s="3" t="s">
        <v>6763</v>
      </c>
      <c r="B3633" s="3" t="s">
        <v>6764</v>
      </c>
      <c r="C3633" s="3">
        <v>3.88</v>
      </c>
      <c r="D3633" s="3">
        <v>2</v>
      </c>
      <c r="E3633" s="3">
        <v>2</v>
      </c>
      <c r="F3633" s="3">
        <v>3</v>
      </c>
      <c r="G3633" s="3">
        <v>438</v>
      </c>
      <c r="H3633" s="3">
        <v>48.007504234659997</v>
      </c>
      <c r="I3633" s="3">
        <v>6.52197265625</v>
      </c>
      <c r="J3633" s="3">
        <v>1.0543687536333599</v>
      </c>
      <c r="K3633" s="3">
        <v>0.88229485008703801</v>
      </c>
      <c r="L3633" s="3"/>
      <c r="M3633" s="3">
        <f t="shared" si="224"/>
        <v>0.96833180186019896</v>
      </c>
      <c r="N3633" s="3">
        <v>0.97694963884612596</v>
      </c>
      <c r="O3633" s="3">
        <v>1.0025163655607101</v>
      </c>
      <c r="P3633" s="3"/>
      <c r="Q3633" s="3">
        <f t="shared" si="225"/>
        <v>0.98973300220341809</v>
      </c>
      <c r="R3633" s="3">
        <f t="shared" si="226"/>
        <v>1.0221011024342139</v>
      </c>
      <c r="S3633" s="3">
        <f t="shared" si="227"/>
        <v>0.82859586946794794</v>
      </c>
    </row>
    <row r="3634" spans="1:19" s="5" customFormat="1" ht="12.75" x14ac:dyDescent="0.2">
      <c r="A3634" s="3" t="s">
        <v>5543</v>
      </c>
      <c r="B3634" s="3" t="s">
        <v>5544</v>
      </c>
      <c r="C3634" s="3">
        <v>0.85</v>
      </c>
      <c r="D3634" s="3">
        <v>2</v>
      </c>
      <c r="E3634" s="3">
        <v>2</v>
      </c>
      <c r="F3634" s="3">
        <v>3</v>
      </c>
      <c r="G3634" s="3">
        <v>1528</v>
      </c>
      <c r="H3634" s="3">
        <v>170.24119052466</v>
      </c>
      <c r="I3634" s="3">
        <v>6.58056640625</v>
      </c>
      <c r="J3634" s="3">
        <v>1.0687297006285501</v>
      </c>
      <c r="K3634" s="3">
        <v>0.96680017191245204</v>
      </c>
      <c r="L3634" s="3"/>
      <c r="M3634" s="3">
        <f t="shared" si="224"/>
        <v>1.017764936270501</v>
      </c>
      <c r="N3634" s="3">
        <v>0.97486717388284405</v>
      </c>
      <c r="O3634" s="3">
        <v>1.0320040364085199</v>
      </c>
      <c r="P3634" s="3"/>
      <c r="Q3634" s="3">
        <f t="shared" si="225"/>
        <v>1.0034356051456821</v>
      </c>
      <c r="R3634" s="3">
        <f t="shared" si="226"/>
        <v>0.98592078522833837</v>
      </c>
      <c r="S3634" s="3">
        <f t="shared" si="227"/>
        <v>0.82912739211632114</v>
      </c>
    </row>
    <row r="3635" spans="1:19" s="5" customFormat="1" ht="12.75" x14ac:dyDescent="0.2">
      <c r="A3635" s="3" t="s">
        <v>8283</v>
      </c>
      <c r="B3635" s="3" t="s">
        <v>8284</v>
      </c>
      <c r="C3635" s="3">
        <v>8.7100000000000009</v>
      </c>
      <c r="D3635" s="3">
        <v>2</v>
      </c>
      <c r="E3635" s="3">
        <v>2</v>
      </c>
      <c r="F3635" s="3">
        <v>2</v>
      </c>
      <c r="G3635" s="3">
        <v>310</v>
      </c>
      <c r="H3635" s="3">
        <v>32.967273614660002</v>
      </c>
      <c r="I3635" s="3">
        <v>5.18603515625</v>
      </c>
      <c r="J3635" s="3">
        <v>0.93991309250456001</v>
      </c>
      <c r="K3635" s="3">
        <v>1.10251763269551</v>
      </c>
      <c r="L3635" s="3"/>
      <c r="M3635" s="3">
        <f t="shared" si="224"/>
        <v>1.0212153626000351</v>
      </c>
      <c r="N3635" s="3">
        <v>0.99908648316740301</v>
      </c>
      <c r="O3635" s="3">
        <v>1.0034543364642601</v>
      </c>
      <c r="P3635" s="3"/>
      <c r="Q3635" s="3">
        <f t="shared" si="225"/>
        <v>1.0012704098158316</v>
      </c>
      <c r="R3635" s="3">
        <f t="shared" si="226"/>
        <v>0.98046939606017747</v>
      </c>
      <c r="S3635" s="3">
        <f t="shared" si="227"/>
        <v>0.82914583151647159</v>
      </c>
    </row>
    <row r="3636" spans="1:19" s="5" customFormat="1" ht="12.75" x14ac:dyDescent="0.2">
      <c r="A3636" s="3" t="s">
        <v>2757</v>
      </c>
      <c r="B3636" s="3" t="s">
        <v>2758</v>
      </c>
      <c r="C3636" s="3">
        <v>2.0099999999999998</v>
      </c>
      <c r="D3636" s="3">
        <v>1</v>
      </c>
      <c r="E3636" s="3">
        <v>1</v>
      </c>
      <c r="F3636" s="3">
        <v>2</v>
      </c>
      <c r="G3636" s="3">
        <v>399</v>
      </c>
      <c r="H3636" s="3">
        <v>44.578630524659999</v>
      </c>
      <c r="I3636" s="3">
        <v>5.14794921875</v>
      </c>
      <c r="J3636" s="3">
        <v>0.88451809558801597</v>
      </c>
      <c r="K3636" s="3">
        <v>0.98779865076221596</v>
      </c>
      <c r="L3636" s="3"/>
      <c r="M3636" s="3">
        <f t="shared" si="224"/>
        <v>0.93615837317511597</v>
      </c>
      <c r="N3636" s="3">
        <v>0.98177534127987698</v>
      </c>
      <c r="O3636" s="3">
        <v>0.92001684497529801</v>
      </c>
      <c r="P3636" s="3"/>
      <c r="Q3636" s="3">
        <f t="shared" si="225"/>
        <v>0.95089609312758749</v>
      </c>
      <c r="R3636" s="3">
        <f t="shared" si="226"/>
        <v>1.0157427635908296</v>
      </c>
      <c r="S3636" s="3">
        <f t="shared" si="227"/>
        <v>0.82934144930423814</v>
      </c>
    </row>
    <row r="3637" spans="1:19" s="5" customFormat="1" ht="12.75" x14ac:dyDescent="0.2">
      <c r="A3637" s="3" t="s">
        <v>1009</v>
      </c>
      <c r="B3637" s="3" t="s">
        <v>1010</v>
      </c>
      <c r="C3637" s="3">
        <v>42.29</v>
      </c>
      <c r="D3637" s="3">
        <v>3</v>
      </c>
      <c r="E3637" s="3">
        <v>8</v>
      </c>
      <c r="F3637" s="3">
        <v>99</v>
      </c>
      <c r="G3637" s="3">
        <v>227</v>
      </c>
      <c r="H3637" s="3">
        <v>25.92161090466</v>
      </c>
      <c r="I3637" s="3">
        <v>5.23681640625</v>
      </c>
      <c r="J3637" s="3">
        <v>1.0473441299295501</v>
      </c>
      <c r="K3637" s="3">
        <v>0.93375672724943803</v>
      </c>
      <c r="L3637" s="3">
        <v>1.08008479668667</v>
      </c>
      <c r="M3637" s="3">
        <f t="shared" si="224"/>
        <v>1.0203952179552194</v>
      </c>
      <c r="N3637" s="3">
        <v>1.0753618285064199</v>
      </c>
      <c r="O3637" s="3">
        <v>1.0652606450884601</v>
      </c>
      <c r="P3637" s="3">
        <v>0.96023408889804596</v>
      </c>
      <c r="Q3637" s="3">
        <f t="shared" si="225"/>
        <v>1.0336188541643088</v>
      </c>
      <c r="R3637" s="3">
        <f t="shared" si="226"/>
        <v>1.0129593278921754</v>
      </c>
      <c r="S3637" s="3">
        <f t="shared" si="227"/>
        <v>0.82975635609074427</v>
      </c>
    </row>
    <row r="3638" spans="1:19" s="5" customFormat="1" ht="12.75" x14ac:dyDescent="0.2">
      <c r="A3638" s="3" t="s">
        <v>5435</v>
      </c>
      <c r="B3638" s="3" t="s">
        <v>5436</v>
      </c>
      <c r="C3638" s="3">
        <v>27.82</v>
      </c>
      <c r="D3638" s="3">
        <v>10</v>
      </c>
      <c r="E3638" s="3">
        <v>10</v>
      </c>
      <c r="F3638" s="3">
        <v>20</v>
      </c>
      <c r="G3638" s="3">
        <v>381</v>
      </c>
      <c r="H3638" s="3">
        <v>43.627120064659998</v>
      </c>
      <c r="I3638" s="3">
        <v>9.53955078125</v>
      </c>
      <c r="J3638" s="3">
        <v>1.02105121158178</v>
      </c>
      <c r="K3638" s="3">
        <v>1.24529768915473</v>
      </c>
      <c r="L3638" s="3">
        <v>1.1008137371718101</v>
      </c>
      <c r="M3638" s="3">
        <f t="shared" si="224"/>
        <v>1.1223875459694401</v>
      </c>
      <c r="N3638" s="3">
        <v>0.98420401451700501</v>
      </c>
      <c r="O3638" s="3">
        <v>1.0674649236938201</v>
      </c>
      <c r="P3638" s="3">
        <v>1.24581562899612</v>
      </c>
      <c r="Q3638" s="3">
        <f t="shared" si="225"/>
        <v>1.099161522402315</v>
      </c>
      <c r="R3638" s="3">
        <f t="shared" si="226"/>
        <v>0.97930659187146973</v>
      </c>
      <c r="S3638" s="3">
        <f t="shared" si="227"/>
        <v>0.82989603215066077</v>
      </c>
    </row>
    <row r="3639" spans="1:19" s="5" customFormat="1" ht="12.75" x14ac:dyDescent="0.2">
      <c r="A3639" s="3" t="s">
        <v>4203</v>
      </c>
      <c r="B3639" s="3" t="s">
        <v>4204</v>
      </c>
      <c r="C3639" s="3">
        <v>11.42</v>
      </c>
      <c r="D3639" s="3">
        <v>4</v>
      </c>
      <c r="E3639" s="3">
        <v>4</v>
      </c>
      <c r="F3639" s="3">
        <v>7</v>
      </c>
      <c r="G3639" s="3">
        <v>324</v>
      </c>
      <c r="H3639" s="3">
        <v>34.770028184659999</v>
      </c>
      <c r="I3639" s="3">
        <v>11.47314453125</v>
      </c>
      <c r="J3639" s="3">
        <v>0.91960424009905595</v>
      </c>
      <c r="K3639" s="3">
        <v>0.99923356463324697</v>
      </c>
      <c r="L3639" s="3">
        <v>0.98284795170958295</v>
      </c>
      <c r="M3639" s="3">
        <f t="shared" si="224"/>
        <v>0.96722858548062851</v>
      </c>
      <c r="N3639" s="3">
        <v>0.94149691648197398</v>
      </c>
      <c r="O3639" s="3">
        <v>0.98333922712343802</v>
      </c>
      <c r="P3639" s="3">
        <v>0.95818882135989403</v>
      </c>
      <c r="Q3639" s="3">
        <f t="shared" si="225"/>
        <v>0.96100832165510208</v>
      </c>
      <c r="R3639" s="3">
        <f t="shared" si="226"/>
        <v>0.99356898263874671</v>
      </c>
      <c r="S3639" s="3">
        <f t="shared" si="227"/>
        <v>0.83004069960114046</v>
      </c>
    </row>
    <row r="3640" spans="1:19" s="5" customFormat="1" ht="12.75" x14ac:dyDescent="0.2">
      <c r="A3640" s="3" t="s">
        <v>6535</v>
      </c>
      <c r="B3640" s="3" t="s">
        <v>6536</v>
      </c>
      <c r="C3640" s="3">
        <v>8.44</v>
      </c>
      <c r="D3640" s="3">
        <v>2</v>
      </c>
      <c r="E3640" s="3">
        <v>4</v>
      </c>
      <c r="F3640" s="3">
        <v>11</v>
      </c>
      <c r="G3640" s="3">
        <v>474</v>
      </c>
      <c r="H3640" s="3">
        <v>54.601221924660102</v>
      </c>
      <c r="I3640" s="3">
        <v>9.24658203125</v>
      </c>
      <c r="J3640" s="3">
        <v>1.0617891055103601</v>
      </c>
      <c r="K3640" s="3">
        <v>0.92200416918314898</v>
      </c>
      <c r="L3640" s="3">
        <v>1.0328707703323099</v>
      </c>
      <c r="M3640" s="3">
        <f t="shared" si="224"/>
        <v>1.005554681675273</v>
      </c>
      <c r="N3640" s="3">
        <v>1.09040988670146</v>
      </c>
      <c r="O3640" s="3">
        <v>1.0133848169984101</v>
      </c>
      <c r="P3640" s="3">
        <v>0.95290968243336305</v>
      </c>
      <c r="Q3640" s="3">
        <f t="shared" si="225"/>
        <v>1.018901462044411</v>
      </c>
      <c r="R3640" s="3">
        <f t="shared" si="226"/>
        <v>1.0132730527860525</v>
      </c>
      <c r="S3640" s="3">
        <f t="shared" si="227"/>
        <v>0.8301278564362774</v>
      </c>
    </row>
    <row r="3641" spans="1:19" s="5" customFormat="1" ht="12.75" x14ac:dyDescent="0.2">
      <c r="A3641" s="3" t="s">
        <v>7597</v>
      </c>
      <c r="B3641" s="3" t="s">
        <v>7598</v>
      </c>
      <c r="C3641" s="3">
        <v>4.67</v>
      </c>
      <c r="D3641" s="3">
        <v>5</v>
      </c>
      <c r="E3641" s="3">
        <v>5</v>
      </c>
      <c r="F3641" s="3">
        <v>10</v>
      </c>
      <c r="G3641" s="3">
        <v>921</v>
      </c>
      <c r="H3641" s="3">
        <v>100.73338255466</v>
      </c>
      <c r="I3641" s="3">
        <v>6.82958984375</v>
      </c>
      <c r="J3641" s="3">
        <v>0.96333070810479005</v>
      </c>
      <c r="K3641" s="3">
        <v>0.96619761150031402</v>
      </c>
      <c r="L3641" s="3">
        <v>0.97287616557440104</v>
      </c>
      <c r="M3641" s="3">
        <f t="shared" si="224"/>
        <v>0.96746816172650174</v>
      </c>
      <c r="N3641" s="3">
        <v>0.95541303757745299</v>
      </c>
      <c r="O3641" s="3">
        <v>0.964269414332802</v>
      </c>
      <c r="P3641" s="3">
        <v>0.990119890216556</v>
      </c>
      <c r="Q3641" s="3">
        <f t="shared" si="225"/>
        <v>0.96993411404227026</v>
      </c>
      <c r="R3641" s="3">
        <f t="shared" si="226"/>
        <v>1.0025488718009778</v>
      </c>
      <c r="S3641" s="3">
        <f t="shared" si="227"/>
        <v>0.83041678896865623</v>
      </c>
    </row>
    <row r="3642" spans="1:19" s="5" customFormat="1" ht="12.75" x14ac:dyDescent="0.2">
      <c r="A3642" s="3" t="s">
        <v>5391</v>
      </c>
      <c r="B3642" s="3" t="s">
        <v>5392</v>
      </c>
      <c r="C3642" s="3">
        <v>1.9</v>
      </c>
      <c r="D3642" s="3">
        <v>2</v>
      </c>
      <c r="E3642" s="3">
        <v>2</v>
      </c>
      <c r="F3642" s="3">
        <v>2</v>
      </c>
      <c r="G3642" s="3">
        <v>791</v>
      </c>
      <c r="H3642" s="3">
        <v>89.9635103346601</v>
      </c>
      <c r="I3642" s="3">
        <v>6.87353515625</v>
      </c>
      <c r="J3642" s="3">
        <v>0.93129407805075304</v>
      </c>
      <c r="K3642" s="3"/>
      <c r="L3642" s="3">
        <v>1.1801238753036201</v>
      </c>
      <c r="M3642" s="3">
        <f t="shared" si="224"/>
        <v>1.0557089766771866</v>
      </c>
      <c r="N3642" s="3">
        <v>1.01245500500342</v>
      </c>
      <c r="O3642" s="3"/>
      <c r="P3642" s="3">
        <v>1.0381991402359301</v>
      </c>
      <c r="Q3642" s="3">
        <f t="shared" si="225"/>
        <v>1.025327072619675</v>
      </c>
      <c r="R3642" s="3">
        <f t="shared" si="226"/>
        <v>0.97122132639893077</v>
      </c>
      <c r="S3642" s="3">
        <f t="shared" si="227"/>
        <v>0.83072131720008158</v>
      </c>
    </row>
    <row r="3643" spans="1:19" s="5" customFormat="1" ht="12.75" x14ac:dyDescent="0.2">
      <c r="A3643" s="3" t="s">
        <v>1047</v>
      </c>
      <c r="B3643" s="3" t="s">
        <v>1048</v>
      </c>
      <c r="C3643" s="3">
        <v>45</v>
      </c>
      <c r="D3643" s="3">
        <v>13</v>
      </c>
      <c r="E3643" s="3">
        <v>14</v>
      </c>
      <c r="F3643" s="3">
        <v>59</v>
      </c>
      <c r="G3643" s="3">
        <v>320</v>
      </c>
      <c r="H3643" s="3">
        <v>35.929140374660001</v>
      </c>
      <c r="I3643" s="3">
        <v>7.23974609375</v>
      </c>
      <c r="J3643" s="3">
        <v>0.91671459783101705</v>
      </c>
      <c r="K3643" s="3">
        <v>1.08536657217402</v>
      </c>
      <c r="L3643" s="3">
        <v>0.89366242707478505</v>
      </c>
      <c r="M3643" s="3">
        <f t="shared" si="224"/>
        <v>0.96524786569327414</v>
      </c>
      <c r="N3643" s="3">
        <v>1.00000179322177</v>
      </c>
      <c r="O3643" s="3">
        <v>0.90722934819698797</v>
      </c>
      <c r="P3643" s="3">
        <v>1.0374935825279701</v>
      </c>
      <c r="Q3643" s="3">
        <f t="shared" si="225"/>
        <v>0.98157490798224278</v>
      </c>
      <c r="R3643" s="3">
        <f t="shared" si="226"/>
        <v>1.0169148701274175</v>
      </c>
      <c r="S3643" s="3">
        <f t="shared" si="227"/>
        <v>0.83118735278266476</v>
      </c>
    </row>
    <row r="3644" spans="1:19" s="5" customFormat="1" ht="12.75" x14ac:dyDescent="0.2">
      <c r="A3644" s="3" t="s">
        <v>7003</v>
      </c>
      <c r="B3644" s="3" t="s">
        <v>7004</v>
      </c>
      <c r="C3644" s="3">
        <v>32.85</v>
      </c>
      <c r="D3644" s="3">
        <v>22</v>
      </c>
      <c r="E3644" s="3">
        <v>22</v>
      </c>
      <c r="F3644" s="3">
        <v>105</v>
      </c>
      <c r="G3644" s="3">
        <v>621</v>
      </c>
      <c r="H3644" s="3">
        <v>70.070041674660203</v>
      </c>
      <c r="I3644" s="3">
        <v>5.80810546875</v>
      </c>
      <c r="J3644" s="3">
        <v>1.0063690941596799</v>
      </c>
      <c r="K3644" s="3">
        <v>1.0112487158597401</v>
      </c>
      <c r="L3644" s="3">
        <v>0.95362948855375496</v>
      </c>
      <c r="M3644" s="3">
        <f t="shared" si="224"/>
        <v>0.99041576619105831</v>
      </c>
      <c r="N3644" s="3">
        <v>1.0005869049831499</v>
      </c>
      <c r="O3644" s="3">
        <v>0.97268115508609798</v>
      </c>
      <c r="P3644" s="3">
        <v>1.0129640209597599</v>
      </c>
      <c r="Q3644" s="3">
        <f t="shared" si="225"/>
        <v>0.99541069367633594</v>
      </c>
      <c r="R3644" s="3">
        <f t="shared" si="226"/>
        <v>1.005043263299904</v>
      </c>
      <c r="S3644" s="3">
        <f t="shared" si="227"/>
        <v>0.83121787210497877</v>
      </c>
    </row>
    <row r="3645" spans="1:19" s="5" customFormat="1" ht="12.75" x14ac:dyDescent="0.2">
      <c r="A3645" s="3" t="s">
        <v>5495</v>
      </c>
      <c r="B3645" s="3" t="s">
        <v>5496</v>
      </c>
      <c r="C3645" s="3">
        <v>4.58</v>
      </c>
      <c r="D3645" s="3">
        <v>2</v>
      </c>
      <c r="E3645" s="3">
        <v>2</v>
      </c>
      <c r="F3645" s="3">
        <v>4</v>
      </c>
      <c r="G3645" s="3">
        <v>415</v>
      </c>
      <c r="H3645" s="3">
        <v>45.929508584660098</v>
      </c>
      <c r="I3645" s="3">
        <v>7.31298828125</v>
      </c>
      <c r="J3645" s="3">
        <v>0.919756934655378</v>
      </c>
      <c r="K3645" s="3">
        <v>1.02680339309974</v>
      </c>
      <c r="L3645" s="3">
        <v>1.085513733492</v>
      </c>
      <c r="M3645" s="3">
        <f t="shared" si="224"/>
        <v>1.0106913537490394</v>
      </c>
      <c r="N3645" s="3">
        <v>1.05832184099348</v>
      </c>
      <c r="O3645" s="3">
        <v>0.97269751596852205</v>
      </c>
      <c r="P3645" s="3">
        <v>0.961972841510774</v>
      </c>
      <c r="Q3645" s="3">
        <f t="shared" si="225"/>
        <v>0.99766406615759207</v>
      </c>
      <c r="R3645" s="3">
        <f t="shared" si="226"/>
        <v>0.98711051841581099</v>
      </c>
      <c r="S3645" s="3">
        <f t="shared" si="227"/>
        <v>0.83131361145883065</v>
      </c>
    </row>
    <row r="3646" spans="1:19" s="5" customFormat="1" ht="12.75" x14ac:dyDescent="0.2">
      <c r="A3646" s="3" t="s">
        <v>1023</v>
      </c>
      <c r="B3646" s="3" t="s">
        <v>1024</v>
      </c>
      <c r="C3646" s="3">
        <v>26.26</v>
      </c>
      <c r="D3646" s="3">
        <v>1</v>
      </c>
      <c r="E3646" s="3">
        <v>8</v>
      </c>
      <c r="F3646" s="3">
        <v>51</v>
      </c>
      <c r="G3646" s="3">
        <v>358</v>
      </c>
      <c r="H3646" s="3">
        <v>39.51949627466</v>
      </c>
      <c r="I3646" s="3">
        <v>8.67529296875</v>
      </c>
      <c r="J3646" s="3">
        <v>1.11891959821111</v>
      </c>
      <c r="K3646" s="3">
        <v>0.97061980576150797</v>
      </c>
      <c r="L3646" s="3"/>
      <c r="M3646" s="3">
        <f t="shared" si="224"/>
        <v>1.0447697019863089</v>
      </c>
      <c r="N3646" s="3">
        <v>0.94076412457160496</v>
      </c>
      <c r="O3646" s="3">
        <v>1.09671635650579</v>
      </c>
      <c r="P3646" s="3"/>
      <c r="Q3646" s="3">
        <f t="shared" si="225"/>
        <v>1.0187402405386976</v>
      </c>
      <c r="R3646" s="3">
        <f t="shared" si="226"/>
        <v>0.97508593386836895</v>
      </c>
      <c r="S3646" s="3">
        <f t="shared" si="227"/>
        <v>0.83139820558319977</v>
      </c>
    </row>
    <row r="3647" spans="1:19" s="5" customFormat="1" ht="12.75" x14ac:dyDescent="0.2">
      <c r="A3647" s="3" t="s">
        <v>5567</v>
      </c>
      <c r="B3647" s="3" t="s">
        <v>5568</v>
      </c>
      <c r="C3647" s="3">
        <v>11.71</v>
      </c>
      <c r="D3647" s="3">
        <v>3</v>
      </c>
      <c r="E3647" s="3">
        <v>3</v>
      </c>
      <c r="F3647" s="3">
        <v>4</v>
      </c>
      <c r="G3647" s="3">
        <v>205</v>
      </c>
      <c r="H3647" s="3">
        <v>23.35348198466</v>
      </c>
      <c r="I3647" s="3">
        <v>5.93505859375</v>
      </c>
      <c r="J3647" s="3">
        <v>0.98302371431006796</v>
      </c>
      <c r="K3647" s="3">
        <v>1.00131333880103</v>
      </c>
      <c r="L3647" s="3">
        <v>1.0242948859677099</v>
      </c>
      <c r="M3647" s="3">
        <f t="shared" si="224"/>
        <v>1.0028773130262694</v>
      </c>
      <c r="N3647" s="3">
        <v>1.04239559290905</v>
      </c>
      <c r="O3647" s="3">
        <v>0.979776795811657</v>
      </c>
      <c r="P3647" s="3">
        <v>0.96885188713014303</v>
      </c>
      <c r="Q3647" s="3">
        <f t="shared" si="225"/>
        <v>0.99700809195028339</v>
      </c>
      <c r="R3647" s="3">
        <f t="shared" si="226"/>
        <v>0.99414761805880814</v>
      </c>
      <c r="S3647" s="3">
        <f t="shared" si="227"/>
        <v>0.83142913089339787</v>
      </c>
    </row>
    <row r="3648" spans="1:19" s="5" customFormat="1" ht="12.75" x14ac:dyDescent="0.2">
      <c r="A3648" s="3" t="s">
        <v>755</v>
      </c>
      <c r="B3648" s="3" t="s">
        <v>756</v>
      </c>
      <c r="C3648" s="3">
        <v>36.700000000000003</v>
      </c>
      <c r="D3648" s="3">
        <v>1</v>
      </c>
      <c r="E3648" s="3">
        <v>3</v>
      </c>
      <c r="F3648" s="3">
        <v>37</v>
      </c>
      <c r="G3648" s="3">
        <v>109</v>
      </c>
      <c r="H3648" s="3">
        <v>12.012344114659999</v>
      </c>
      <c r="I3648" s="3">
        <v>9.14404296875</v>
      </c>
      <c r="J3648" s="3">
        <v>0.95687219278412805</v>
      </c>
      <c r="K3648" s="3">
        <v>1.00157229021858</v>
      </c>
      <c r="L3648" s="3">
        <v>0.92732783070925795</v>
      </c>
      <c r="M3648" s="3">
        <f t="shared" si="224"/>
        <v>0.96192410457065536</v>
      </c>
      <c r="N3648" s="3">
        <v>0.98204489391683503</v>
      </c>
      <c r="O3648" s="3">
        <v>0.89757903127753103</v>
      </c>
      <c r="P3648" s="3">
        <v>1.03753459978339</v>
      </c>
      <c r="Q3648" s="3">
        <f t="shared" si="225"/>
        <v>0.97238617499258539</v>
      </c>
      <c r="R3648" s="3">
        <f t="shared" si="226"/>
        <v>1.0108761911383848</v>
      </c>
      <c r="S3648" s="3">
        <f t="shared" si="227"/>
        <v>0.83144493656983243</v>
      </c>
    </row>
    <row r="3649" spans="1:19" s="5" customFormat="1" ht="12.75" x14ac:dyDescent="0.2">
      <c r="A3649" s="3" t="s">
        <v>993</v>
      </c>
      <c r="B3649" s="3" t="s">
        <v>994</v>
      </c>
      <c r="C3649" s="3">
        <v>55.41</v>
      </c>
      <c r="D3649" s="3">
        <v>17</v>
      </c>
      <c r="E3649" s="3">
        <v>17</v>
      </c>
      <c r="F3649" s="3">
        <v>81</v>
      </c>
      <c r="G3649" s="3">
        <v>370</v>
      </c>
      <c r="H3649" s="3">
        <v>40.615325114660003</v>
      </c>
      <c r="I3649" s="3">
        <v>5.18603515625</v>
      </c>
      <c r="J3649" s="3">
        <v>0.96595676582733503</v>
      </c>
      <c r="K3649" s="3">
        <v>1.0804680368372399</v>
      </c>
      <c r="L3649" s="3">
        <v>0.983583323128009</v>
      </c>
      <c r="M3649" s="3">
        <f t="shared" si="224"/>
        <v>1.0100027085975281</v>
      </c>
      <c r="N3649" s="3">
        <v>1.05331771896055</v>
      </c>
      <c r="O3649" s="3">
        <v>1.00564798207488</v>
      </c>
      <c r="P3649" s="3">
        <v>0.997924451590251</v>
      </c>
      <c r="Q3649" s="3">
        <f t="shared" si="225"/>
        <v>1.0189633842085604</v>
      </c>
      <c r="R3649" s="3">
        <f t="shared" si="226"/>
        <v>1.0088719322579589</v>
      </c>
      <c r="S3649" s="3">
        <f t="shared" si="227"/>
        <v>0.8320292607630656</v>
      </c>
    </row>
    <row r="3650" spans="1:19" s="5" customFormat="1" ht="12.75" x14ac:dyDescent="0.2">
      <c r="A3650" s="3" t="s">
        <v>7793</v>
      </c>
      <c r="B3650" s="3" t="s">
        <v>7794</v>
      </c>
      <c r="C3650" s="3">
        <v>29.25</v>
      </c>
      <c r="D3650" s="3">
        <v>8</v>
      </c>
      <c r="E3650" s="3">
        <v>8</v>
      </c>
      <c r="F3650" s="3">
        <v>19</v>
      </c>
      <c r="G3650" s="3">
        <v>424</v>
      </c>
      <c r="H3650" s="3">
        <v>44.01859577466</v>
      </c>
      <c r="I3650" s="3">
        <v>7.78173828125</v>
      </c>
      <c r="J3650" s="3">
        <v>0.98268722737929903</v>
      </c>
      <c r="K3650" s="3">
        <v>1.0156542206647701</v>
      </c>
      <c r="L3650" s="3">
        <v>1.07874166868282</v>
      </c>
      <c r="M3650" s="3">
        <f t="shared" ref="M3650:M3713" si="228">AVERAGE(J3650:L3650)</f>
        <v>1.0256943722422964</v>
      </c>
      <c r="N3650" s="3">
        <v>1.0712912650088899</v>
      </c>
      <c r="O3650" s="3">
        <v>1.02262182624832</v>
      </c>
      <c r="P3650" s="3">
        <v>0.95304054970213503</v>
      </c>
      <c r="Q3650" s="3">
        <f t="shared" ref="Q3650:Q3713" si="229">AVERAGE(N3650:P3650)</f>
        <v>1.0156512136531151</v>
      </c>
      <c r="R3650" s="3">
        <f t="shared" ref="R3650:R3713" si="230">Q3650/M3650</f>
        <v>0.99020842966387179</v>
      </c>
      <c r="S3650" s="3">
        <f t="shared" ref="S3650:S3713" si="231">_xlfn.T.TEST(J3650:L3650,N3650:P3650,2,2)</f>
        <v>0.83214182220848276</v>
      </c>
    </row>
    <row r="3651" spans="1:19" s="5" customFormat="1" ht="12.75" x14ac:dyDescent="0.2">
      <c r="A3651" s="3" t="s">
        <v>2073</v>
      </c>
      <c r="B3651" s="3" t="s">
        <v>2074</v>
      </c>
      <c r="C3651" s="3">
        <v>9.0299999999999994</v>
      </c>
      <c r="D3651" s="3">
        <v>8</v>
      </c>
      <c r="E3651" s="3">
        <v>8</v>
      </c>
      <c r="F3651" s="3">
        <v>11</v>
      </c>
      <c r="G3651" s="3">
        <v>930</v>
      </c>
      <c r="H3651" s="3">
        <v>104.21015817465999</v>
      </c>
      <c r="I3651" s="3">
        <v>5.24951171875</v>
      </c>
      <c r="J3651" s="3">
        <v>1.2379755646100301</v>
      </c>
      <c r="K3651" s="3">
        <v>0.99344940221573497</v>
      </c>
      <c r="L3651" s="3">
        <v>1.06059614534539</v>
      </c>
      <c r="M3651" s="3">
        <f t="shared" si="228"/>
        <v>1.0973403707237184</v>
      </c>
      <c r="N3651" s="3">
        <v>0.95801544356741997</v>
      </c>
      <c r="O3651" s="3">
        <v>1.0830206836073599</v>
      </c>
      <c r="P3651" s="3">
        <v>1.18447190158473</v>
      </c>
      <c r="Q3651" s="3">
        <f t="shared" si="229"/>
        <v>1.0751693429198366</v>
      </c>
      <c r="R3651" s="3">
        <f t="shared" si="230"/>
        <v>0.97979566924229755</v>
      </c>
      <c r="S3651" s="3">
        <f t="shared" si="231"/>
        <v>0.83215388853173267</v>
      </c>
    </row>
    <row r="3652" spans="1:19" s="5" customFormat="1" ht="12.75" x14ac:dyDescent="0.2">
      <c r="A3652" s="3" t="s">
        <v>5713</v>
      </c>
      <c r="B3652" s="3" t="s">
        <v>5714</v>
      </c>
      <c r="C3652" s="3">
        <v>25.4</v>
      </c>
      <c r="D3652" s="3">
        <v>2</v>
      </c>
      <c r="E3652" s="3">
        <v>2</v>
      </c>
      <c r="F3652" s="3">
        <v>2</v>
      </c>
      <c r="G3652" s="3">
        <v>63</v>
      </c>
      <c r="H3652" s="3">
        <v>7.4966954046599996</v>
      </c>
      <c r="I3652" s="3">
        <v>7.18115234375</v>
      </c>
      <c r="J3652" s="3">
        <v>0.92694913797146405</v>
      </c>
      <c r="K3652" s="3">
        <v>1.09058206246532</v>
      </c>
      <c r="L3652" s="3"/>
      <c r="M3652" s="3">
        <f t="shared" si="228"/>
        <v>1.008765600218392</v>
      </c>
      <c r="N3652" s="3">
        <v>1.0189892102779099</v>
      </c>
      <c r="O3652" s="3">
        <v>1.0381984629443699</v>
      </c>
      <c r="P3652" s="3"/>
      <c r="Q3652" s="3">
        <f t="shared" si="229"/>
        <v>1.0285938366111398</v>
      </c>
      <c r="R3652" s="3">
        <f t="shared" si="230"/>
        <v>1.0196559402783512</v>
      </c>
      <c r="S3652" s="3">
        <f t="shared" si="231"/>
        <v>0.83221409460674023</v>
      </c>
    </row>
    <row r="3653" spans="1:19" s="5" customFormat="1" ht="12.75" x14ac:dyDescent="0.2">
      <c r="A3653" s="3" t="s">
        <v>5059</v>
      </c>
      <c r="B3653" s="3" t="s">
        <v>5060</v>
      </c>
      <c r="C3653" s="3">
        <v>33.44</v>
      </c>
      <c r="D3653" s="3">
        <v>6</v>
      </c>
      <c r="E3653" s="3">
        <v>11</v>
      </c>
      <c r="F3653" s="3">
        <v>65</v>
      </c>
      <c r="G3653" s="3">
        <v>320</v>
      </c>
      <c r="H3653" s="3">
        <v>34.076176044659903</v>
      </c>
      <c r="I3653" s="3">
        <v>9.11474609375</v>
      </c>
      <c r="J3653" s="3">
        <v>1.0276899698270501</v>
      </c>
      <c r="K3653" s="3">
        <v>1.0546812228078499</v>
      </c>
      <c r="L3653" s="3">
        <v>0.99518832932756596</v>
      </c>
      <c r="M3653" s="3">
        <f t="shared" si="228"/>
        <v>1.0258531739874888</v>
      </c>
      <c r="N3653" s="3">
        <v>1.0279342907264699</v>
      </c>
      <c r="O3653" s="3">
        <v>1.0019266740058099</v>
      </c>
      <c r="P3653" s="3">
        <v>1.0342680473519701</v>
      </c>
      <c r="Q3653" s="3">
        <f t="shared" si="229"/>
        <v>1.0213763373614169</v>
      </c>
      <c r="R3653" s="3">
        <f t="shared" si="230"/>
        <v>0.99563598696227606</v>
      </c>
      <c r="S3653" s="3">
        <f t="shared" si="231"/>
        <v>0.83255366817054144</v>
      </c>
    </row>
    <row r="3654" spans="1:19" s="5" customFormat="1" ht="12.75" x14ac:dyDescent="0.2">
      <c r="A3654" s="3" t="s">
        <v>7367</v>
      </c>
      <c r="B3654" s="3" t="s">
        <v>7368</v>
      </c>
      <c r="C3654" s="3">
        <v>21.69</v>
      </c>
      <c r="D3654" s="3">
        <v>2</v>
      </c>
      <c r="E3654" s="3">
        <v>2</v>
      </c>
      <c r="F3654" s="3">
        <v>9</v>
      </c>
      <c r="G3654" s="3">
        <v>83</v>
      </c>
      <c r="H3654" s="3">
        <v>9.3549205446600006</v>
      </c>
      <c r="I3654" s="3">
        <v>9.40771484375</v>
      </c>
      <c r="J3654" s="3">
        <v>1.3731306924109801</v>
      </c>
      <c r="K3654" s="3">
        <v>0.90493090259453901</v>
      </c>
      <c r="L3654" s="3">
        <v>1.0577398576097801</v>
      </c>
      <c r="M3654" s="3">
        <f t="shared" si="228"/>
        <v>1.111933817538433</v>
      </c>
      <c r="N3654" s="3">
        <v>1.08077232721308</v>
      </c>
      <c r="O3654" s="3">
        <v>1.11716529285106</v>
      </c>
      <c r="P3654" s="3">
        <v>1.04350612739794</v>
      </c>
      <c r="Q3654" s="3">
        <f t="shared" si="229"/>
        <v>1.0804812491540268</v>
      </c>
      <c r="R3654" s="3">
        <f t="shared" si="230"/>
        <v>0.9717136326926048</v>
      </c>
      <c r="S3654" s="3">
        <f t="shared" si="231"/>
        <v>0.83264112715387117</v>
      </c>
    </row>
    <row r="3655" spans="1:19" s="5" customFormat="1" ht="12.75" x14ac:dyDescent="0.2">
      <c r="A3655" s="3" t="s">
        <v>363</v>
      </c>
      <c r="B3655" s="3" t="s">
        <v>364</v>
      </c>
      <c r="C3655" s="3">
        <v>46.46</v>
      </c>
      <c r="D3655" s="3">
        <v>5</v>
      </c>
      <c r="E3655" s="3">
        <v>5</v>
      </c>
      <c r="F3655" s="3">
        <v>17</v>
      </c>
      <c r="G3655" s="3">
        <v>99</v>
      </c>
      <c r="H3655" s="3">
        <v>11.24257705466</v>
      </c>
      <c r="I3655" s="3">
        <v>5.04638671875</v>
      </c>
      <c r="J3655" s="3">
        <v>0.88887615868320402</v>
      </c>
      <c r="K3655" s="3">
        <v>1.1069909003470799</v>
      </c>
      <c r="L3655" s="3">
        <v>0.98219949149320296</v>
      </c>
      <c r="M3655" s="3">
        <f t="shared" si="228"/>
        <v>0.9926888501744956</v>
      </c>
      <c r="N3655" s="3">
        <v>1.0229215960975</v>
      </c>
      <c r="O3655" s="3">
        <v>0.91620904756104105</v>
      </c>
      <c r="P3655" s="3">
        <v>0.99128579185166099</v>
      </c>
      <c r="Q3655" s="3">
        <f t="shared" si="229"/>
        <v>0.97680547850340071</v>
      </c>
      <c r="R3655" s="3">
        <f t="shared" si="230"/>
        <v>0.98399964735344525</v>
      </c>
      <c r="S3655" s="3">
        <f t="shared" si="231"/>
        <v>0.83317119355134106</v>
      </c>
    </row>
    <row r="3656" spans="1:19" s="5" customFormat="1" ht="12.75" x14ac:dyDescent="0.2">
      <c r="A3656" s="3" t="s">
        <v>2179</v>
      </c>
      <c r="B3656" s="3" t="s">
        <v>2180</v>
      </c>
      <c r="C3656" s="3">
        <v>4.49</v>
      </c>
      <c r="D3656" s="3">
        <v>1</v>
      </c>
      <c r="E3656" s="3">
        <v>1</v>
      </c>
      <c r="F3656" s="3">
        <v>4</v>
      </c>
      <c r="G3656" s="3">
        <v>267</v>
      </c>
      <c r="H3656" s="3">
        <v>30.671906684660001</v>
      </c>
      <c r="I3656" s="3">
        <v>3.86572265625</v>
      </c>
      <c r="J3656" s="3"/>
      <c r="K3656" s="3">
        <v>1.07317749595828</v>
      </c>
      <c r="L3656" s="3">
        <v>0.886263574584646</v>
      </c>
      <c r="M3656" s="3">
        <f t="shared" si="228"/>
        <v>0.97972053527146308</v>
      </c>
      <c r="N3656" s="3"/>
      <c r="O3656" s="3">
        <v>0.92959528302558903</v>
      </c>
      <c r="P3656" s="3">
        <v>1.0884872751348</v>
      </c>
      <c r="Q3656" s="3">
        <f t="shared" si="229"/>
        <v>1.0090412790801946</v>
      </c>
      <c r="R3656" s="3">
        <f t="shared" si="230"/>
        <v>1.0299276607493046</v>
      </c>
      <c r="S3656" s="3">
        <f t="shared" si="231"/>
        <v>0.83333879619260698</v>
      </c>
    </row>
    <row r="3657" spans="1:19" s="5" customFormat="1" ht="12.75" x14ac:dyDescent="0.2">
      <c r="A3657" s="3" t="s">
        <v>5191</v>
      </c>
      <c r="B3657" s="3" t="s">
        <v>5192</v>
      </c>
      <c r="C3657" s="3">
        <v>19.39</v>
      </c>
      <c r="D3657" s="3">
        <v>2</v>
      </c>
      <c r="E3657" s="3">
        <v>2</v>
      </c>
      <c r="F3657" s="3">
        <v>27</v>
      </c>
      <c r="G3657" s="3">
        <v>98</v>
      </c>
      <c r="H3657" s="3">
        <v>11.11959299466</v>
      </c>
      <c r="I3657" s="3">
        <v>9.23193359375</v>
      </c>
      <c r="J3657" s="3">
        <v>1.0685781345366601</v>
      </c>
      <c r="K3657" s="3">
        <v>1.01451461956956</v>
      </c>
      <c r="L3657" s="3">
        <v>1.01745499146184</v>
      </c>
      <c r="M3657" s="3">
        <f t="shared" si="228"/>
        <v>1.0335159151893534</v>
      </c>
      <c r="N3657" s="3">
        <v>1.03433059180626</v>
      </c>
      <c r="O3657" s="3">
        <v>1.06211196990454</v>
      </c>
      <c r="P3657" s="3">
        <v>1.01867837574722</v>
      </c>
      <c r="Q3657" s="3">
        <f t="shared" si="229"/>
        <v>1.03837364581934</v>
      </c>
      <c r="R3657" s="3">
        <f t="shared" si="230"/>
        <v>1.0047001991537756</v>
      </c>
      <c r="S3657" s="3">
        <f t="shared" si="231"/>
        <v>0.83356996988117449</v>
      </c>
    </row>
    <row r="3658" spans="1:19" s="5" customFormat="1" ht="12.75" x14ac:dyDescent="0.2">
      <c r="A3658" s="3" t="s">
        <v>2035</v>
      </c>
      <c r="B3658" s="3" t="s">
        <v>2036</v>
      </c>
      <c r="C3658" s="3">
        <v>17.420000000000002</v>
      </c>
      <c r="D3658" s="3">
        <v>3</v>
      </c>
      <c r="E3658" s="3">
        <v>3</v>
      </c>
      <c r="F3658" s="3">
        <v>17</v>
      </c>
      <c r="G3658" s="3">
        <v>155</v>
      </c>
      <c r="H3658" s="3">
        <v>17.545932624660001</v>
      </c>
      <c r="I3658" s="3">
        <v>7.97216796875</v>
      </c>
      <c r="J3658" s="3">
        <v>0.85351518115505098</v>
      </c>
      <c r="K3658" s="3">
        <v>0.88860087729833903</v>
      </c>
      <c r="L3658" s="3">
        <v>1.10139475578632</v>
      </c>
      <c r="M3658" s="3">
        <f t="shared" si="228"/>
        <v>0.94783693807990321</v>
      </c>
      <c r="N3658" s="3">
        <v>0.88983033743499196</v>
      </c>
      <c r="O3658" s="3">
        <v>0.99522804223205397</v>
      </c>
      <c r="P3658" s="3">
        <v>0.90175559532617999</v>
      </c>
      <c r="Q3658" s="3">
        <f t="shared" si="229"/>
        <v>0.92893799166440871</v>
      </c>
      <c r="R3658" s="3">
        <f t="shared" si="230"/>
        <v>0.98006097287812044</v>
      </c>
      <c r="S3658" s="3">
        <f t="shared" si="231"/>
        <v>0.83361518231549403</v>
      </c>
    </row>
    <row r="3659" spans="1:19" s="5" customFormat="1" ht="12.75" x14ac:dyDescent="0.2">
      <c r="A3659" s="3" t="s">
        <v>5467</v>
      </c>
      <c r="B3659" s="3" t="s">
        <v>5468</v>
      </c>
      <c r="C3659" s="3">
        <v>8.76</v>
      </c>
      <c r="D3659" s="3">
        <v>5</v>
      </c>
      <c r="E3659" s="3">
        <v>5</v>
      </c>
      <c r="F3659" s="3">
        <v>6</v>
      </c>
      <c r="G3659" s="3">
        <v>525</v>
      </c>
      <c r="H3659" s="3">
        <v>60.532187564659999</v>
      </c>
      <c r="I3659" s="3">
        <v>8.39697265625</v>
      </c>
      <c r="J3659" s="3">
        <v>1.0610447991771501</v>
      </c>
      <c r="K3659" s="3">
        <v>0.95287582688063999</v>
      </c>
      <c r="L3659" s="3">
        <v>1.06387920789931</v>
      </c>
      <c r="M3659" s="3">
        <f t="shared" si="228"/>
        <v>1.0259332779857002</v>
      </c>
      <c r="N3659" s="3">
        <v>1.01609915069537</v>
      </c>
      <c r="O3659" s="3">
        <v>1.02982927941906</v>
      </c>
      <c r="P3659" s="3">
        <v>1.0069093695288001</v>
      </c>
      <c r="Q3659" s="3">
        <f t="shared" si="229"/>
        <v>1.0176125998810768</v>
      </c>
      <c r="R3659" s="3">
        <f t="shared" si="230"/>
        <v>0.99188964986011552</v>
      </c>
      <c r="S3659" s="3">
        <f t="shared" si="231"/>
        <v>0.83370677769303159</v>
      </c>
    </row>
    <row r="3660" spans="1:19" s="5" customFormat="1" ht="12.75" x14ac:dyDescent="0.2">
      <c r="A3660" s="3" t="s">
        <v>1535</v>
      </c>
      <c r="B3660" s="3" t="s">
        <v>1536</v>
      </c>
      <c r="C3660" s="3">
        <v>22.77</v>
      </c>
      <c r="D3660" s="3">
        <v>4</v>
      </c>
      <c r="E3660" s="3">
        <v>5</v>
      </c>
      <c r="F3660" s="3">
        <v>18</v>
      </c>
      <c r="G3660" s="3">
        <v>224</v>
      </c>
      <c r="H3660" s="3">
        <v>25.194215514660002</v>
      </c>
      <c r="I3660" s="3">
        <v>5.63037109375</v>
      </c>
      <c r="J3660" s="3">
        <v>0.90594242203297004</v>
      </c>
      <c r="K3660" s="3">
        <v>1.0740540280773101</v>
      </c>
      <c r="L3660" s="3">
        <v>0.97888327244239604</v>
      </c>
      <c r="M3660" s="3">
        <f t="shared" si="228"/>
        <v>0.98629324085089198</v>
      </c>
      <c r="N3660" s="3">
        <v>1.00660460152037</v>
      </c>
      <c r="O3660" s="3">
        <v>0.95148145200384404</v>
      </c>
      <c r="P3660" s="3">
        <v>1.03761916112649</v>
      </c>
      <c r="Q3660" s="3">
        <f t="shared" si="229"/>
        <v>0.99856840488356813</v>
      </c>
      <c r="R3660" s="3">
        <f t="shared" si="230"/>
        <v>1.0124457549988746</v>
      </c>
      <c r="S3660" s="3">
        <f t="shared" si="231"/>
        <v>0.83374104581650987</v>
      </c>
    </row>
    <row r="3661" spans="1:19" s="5" customFormat="1" ht="12.75" x14ac:dyDescent="0.2">
      <c r="A3661" s="3" t="s">
        <v>2385</v>
      </c>
      <c r="B3661" s="3" t="s">
        <v>2386</v>
      </c>
      <c r="C3661" s="3">
        <v>47.37</v>
      </c>
      <c r="D3661" s="3">
        <v>31</v>
      </c>
      <c r="E3661" s="3">
        <v>41</v>
      </c>
      <c r="F3661" s="3">
        <v>242</v>
      </c>
      <c r="G3661" s="3">
        <v>665</v>
      </c>
      <c r="H3661" s="3">
        <v>77.463572574660006</v>
      </c>
      <c r="I3661" s="3">
        <v>7.76708984375</v>
      </c>
      <c r="J3661" s="3">
        <v>0.91154853271161895</v>
      </c>
      <c r="K3661" s="3">
        <v>1.0391245842543999</v>
      </c>
      <c r="L3661" s="3">
        <v>0.97621398628266098</v>
      </c>
      <c r="M3661" s="3">
        <f t="shared" si="228"/>
        <v>0.9756290344162265</v>
      </c>
      <c r="N3661" s="3">
        <v>0.97773027497019904</v>
      </c>
      <c r="O3661" s="3">
        <v>0.93813129380881799</v>
      </c>
      <c r="P3661" s="3">
        <v>1.04316078231746</v>
      </c>
      <c r="Q3661" s="3">
        <f t="shared" si="229"/>
        <v>0.98634078369882572</v>
      </c>
      <c r="R3661" s="3">
        <f t="shared" si="230"/>
        <v>1.0109793260601441</v>
      </c>
      <c r="S3661" s="3">
        <f t="shared" si="231"/>
        <v>0.83399651176813527</v>
      </c>
    </row>
    <row r="3662" spans="1:19" s="5" customFormat="1" ht="12.75" x14ac:dyDescent="0.2">
      <c r="A3662" s="3" t="s">
        <v>8473</v>
      </c>
      <c r="B3662" s="3" t="s">
        <v>8474</v>
      </c>
      <c r="C3662" s="3">
        <v>7.46</v>
      </c>
      <c r="D3662" s="3">
        <v>3</v>
      </c>
      <c r="E3662" s="3">
        <v>3</v>
      </c>
      <c r="F3662" s="3">
        <v>5</v>
      </c>
      <c r="G3662" s="3">
        <v>335</v>
      </c>
      <c r="H3662" s="3">
        <v>36.474310144660002</v>
      </c>
      <c r="I3662" s="3">
        <v>5.68115234375</v>
      </c>
      <c r="J3662" s="3">
        <v>0.96307141223609305</v>
      </c>
      <c r="K3662" s="3">
        <v>1.0543901102639801</v>
      </c>
      <c r="L3662" s="3">
        <v>1.0375773100026</v>
      </c>
      <c r="M3662" s="3">
        <f t="shared" si="228"/>
        <v>1.0183462775008911</v>
      </c>
      <c r="N3662" s="3">
        <v>1.0752824418770699</v>
      </c>
      <c r="O3662" s="3">
        <v>0.95609977218209297</v>
      </c>
      <c r="P3662" s="3">
        <v>0.99347825371737097</v>
      </c>
      <c r="Q3662" s="3">
        <f t="shared" si="229"/>
        <v>1.0082868225921782</v>
      </c>
      <c r="R3662" s="3">
        <f t="shared" si="230"/>
        <v>0.9901217737709026</v>
      </c>
      <c r="S3662" s="3">
        <f t="shared" si="231"/>
        <v>0.83410201788459193</v>
      </c>
    </row>
    <row r="3663" spans="1:19" s="5" customFormat="1" ht="12.75" x14ac:dyDescent="0.2">
      <c r="A3663" s="3" t="s">
        <v>8463</v>
      </c>
      <c r="B3663" s="3" t="s">
        <v>8464</v>
      </c>
      <c r="C3663" s="3">
        <v>29.08</v>
      </c>
      <c r="D3663" s="3">
        <v>11</v>
      </c>
      <c r="E3663" s="3">
        <v>11</v>
      </c>
      <c r="F3663" s="3">
        <v>71</v>
      </c>
      <c r="G3663" s="3">
        <v>368</v>
      </c>
      <c r="H3663" s="3">
        <v>41.134216874659998</v>
      </c>
      <c r="I3663" s="3">
        <v>5.66845703125</v>
      </c>
      <c r="J3663" s="3">
        <v>1.0149655235572701</v>
      </c>
      <c r="K3663" s="3">
        <v>0.97515850663393</v>
      </c>
      <c r="L3663" s="3">
        <v>1.01800290844468</v>
      </c>
      <c r="M3663" s="3">
        <f t="shared" si="228"/>
        <v>1.0027089795452933</v>
      </c>
      <c r="N3663" s="3">
        <v>1.04644101004176</v>
      </c>
      <c r="O3663" s="3">
        <v>0.97867533382974303</v>
      </c>
      <c r="P3663" s="3">
        <v>0.96358478209933396</v>
      </c>
      <c r="Q3663" s="3">
        <f t="shared" si="229"/>
        <v>0.99623370865694572</v>
      </c>
      <c r="R3663" s="3">
        <f t="shared" si="230"/>
        <v>0.9935422230971902</v>
      </c>
      <c r="S3663" s="3">
        <f t="shared" si="231"/>
        <v>0.83412704922512071</v>
      </c>
    </row>
    <row r="3664" spans="1:19" s="5" customFormat="1" ht="12.75" x14ac:dyDescent="0.2">
      <c r="A3664" s="3" t="s">
        <v>6545</v>
      </c>
      <c r="B3664" s="3" t="s">
        <v>6546</v>
      </c>
      <c r="C3664" s="3">
        <v>25.48</v>
      </c>
      <c r="D3664" s="3">
        <v>8</v>
      </c>
      <c r="E3664" s="3">
        <v>16</v>
      </c>
      <c r="F3664" s="3">
        <v>42</v>
      </c>
      <c r="G3664" s="3">
        <v>628</v>
      </c>
      <c r="H3664" s="3">
        <v>70.393962324660095</v>
      </c>
      <c r="I3664" s="3">
        <v>5.50341796875</v>
      </c>
      <c r="J3664" s="3">
        <v>0.97866332466323802</v>
      </c>
      <c r="K3664" s="3">
        <v>1.1745613160791299</v>
      </c>
      <c r="L3664" s="3">
        <v>0.92728072098977798</v>
      </c>
      <c r="M3664" s="3">
        <f t="shared" si="228"/>
        <v>1.026835120577382</v>
      </c>
      <c r="N3664" s="3">
        <v>0.95824410538598703</v>
      </c>
      <c r="O3664" s="3">
        <v>0.88800117503607701</v>
      </c>
      <c r="P3664" s="3">
        <v>1.1599287163049199</v>
      </c>
      <c r="Q3664" s="3">
        <f t="shared" si="229"/>
        <v>1.0020579989089946</v>
      </c>
      <c r="R3664" s="3">
        <f t="shared" si="230"/>
        <v>0.97587039908173823</v>
      </c>
      <c r="S3664" s="3">
        <f t="shared" si="231"/>
        <v>0.83428089001954842</v>
      </c>
    </row>
    <row r="3665" spans="1:19" s="5" customFormat="1" ht="12.75" x14ac:dyDescent="0.2">
      <c r="A3665" s="3" t="s">
        <v>4131</v>
      </c>
      <c r="B3665" s="3" t="s">
        <v>4132</v>
      </c>
      <c r="C3665" s="3">
        <v>5.62</v>
      </c>
      <c r="D3665" s="3">
        <v>4</v>
      </c>
      <c r="E3665" s="3">
        <v>4</v>
      </c>
      <c r="F3665" s="3">
        <v>5</v>
      </c>
      <c r="G3665" s="3">
        <v>730</v>
      </c>
      <c r="H3665" s="3">
        <v>83.679801614660093</v>
      </c>
      <c r="I3665" s="3">
        <v>6.71240234375</v>
      </c>
      <c r="J3665" s="3">
        <v>0.98593001282427595</v>
      </c>
      <c r="K3665" s="3">
        <v>1.05517545621836</v>
      </c>
      <c r="L3665" s="3">
        <v>0.96743437505976304</v>
      </c>
      <c r="M3665" s="3">
        <f t="shared" si="228"/>
        <v>1.0028466147007997</v>
      </c>
      <c r="N3665" s="3">
        <v>1.0100158128119201</v>
      </c>
      <c r="O3665" s="3">
        <v>1.0049811493952401</v>
      </c>
      <c r="P3665" s="3">
        <v>1.01147550983818</v>
      </c>
      <c r="Q3665" s="3">
        <f t="shared" si="229"/>
        <v>1.0088241573484467</v>
      </c>
      <c r="R3665" s="3">
        <f t="shared" si="230"/>
        <v>1.0059605751866953</v>
      </c>
      <c r="S3665" s="3">
        <f t="shared" si="231"/>
        <v>0.83428403035321719</v>
      </c>
    </row>
    <row r="3666" spans="1:19" s="5" customFormat="1" ht="12.75" x14ac:dyDescent="0.2">
      <c r="A3666" s="3" t="s">
        <v>4173</v>
      </c>
      <c r="B3666" s="3" t="s">
        <v>4174</v>
      </c>
      <c r="C3666" s="3">
        <v>46.95</v>
      </c>
      <c r="D3666" s="3">
        <v>10</v>
      </c>
      <c r="E3666" s="3">
        <v>10</v>
      </c>
      <c r="F3666" s="3">
        <v>117</v>
      </c>
      <c r="G3666" s="3">
        <v>213</v>
      </c>
      <c r="H3666" s="3">
        <v>23.388618804659998</v>
      </c>
      <c r="I3666" s="3">
        <v>9.89111328125</v>
      </c>
      <c r="J3666" s="3">
        <v>1.08007811067377</v>
      </c>
      <c r="K3666" s="3">
        <v>0.95390426678624196</v>
      </c>
      <c r="L3666" s="3">
        <v>0.99234355874451396</v>
      </c>
      <c r="M3666" s="3">
        <f t="shared" si="228"/>
        <v>1.0087753120681755</v>
      </c>
      <c r="N3666" s="3">
        <v>0.99352411471559299</v>
      </c>
      <c r="O3666" s="3">
        <v>1.04608849691133</v>
      </c>
      <c r="P3666" s="3">
        <v>0.95638464467852202</v>
      </c>
      <c r="Q3666" s="3">
        <f t="shared" si="229"/>
        <v>0.99866575210181496</v>
      </c>
      <c r="R3666" s="3">
        <f t="shared" si="230"/>
        <v>0.98997838285154494</v>
      </c>
      <c r="S3666" s="3">
        <f t="shared" si="231"/>
        <v>0.83509293210774715</v>
      </c>
    </row>
    <row r="3667" spans="1:19" s="5" customFormat="1" ht="12.75" x14ac:dyDescent="0.2">
      <c r="A3667" s="3" t="s">
        <v>2531</v>
      </c>
      <c r="B3667" s="3" t="s">
        <v>2532</v>
      </c>
      <c r="C3667" s="3">
        <v>32.47</v>
      </c>
      <c r="D3667" s="3">
        <v>4</v>
      </c>
      <c r="E3667" s="3">
        <v>6</v>
      </c>
      <c r="F3667" s="3">
        <v>40</v>
      </c>
      <c r="G3667" s="3">
        <v>194</v>
      </c>
      <c r="H3667" s="3">
        <v>21.689190804660001</v>
      </c>
      <c r="I3667" s="3">
        <v>8.16259765625</v>
      </c>
      <c r="J3667" s="3">
        <v>1.0580949547228899</v>
      </c>
      <c r="K3667" s="3">
        <v>0.94544432516709698</v>
      </c>
      <c r="L3667" s="3">
        <v>1.00440497601002</v>
      </c>
      <c r="M3667" s="3">
        <f t="shared" si="228"/>
        <v>1.0026480853000022</v>
      </c>
      <c r="N3667" s="3">
        <v>1.0008600273613</v>
      </c>
      <c r="O3667" s="3">
        <v>1.04370246424791</v>
      </c>
      <c r="P3667" s="3">
        <v>0.93297054813715397</v>
      </c>
      <c r="Q3667" s="3">
        <f t="shared" si="229"/>
        <v>0.9925110132487881</v>
      </c>
      <c r="R3667" s="3">
        <f t="shared" si="230"/>
        <v>0.98988970088325556</v>
      </c>
      <c r="S3667" s="3">
        <f t="shared" si="231"/>
        <v>0.83566753915938086</v>
      </c>
    </row>
    <row r="3668" spans="1:19" s="5" customFormat="1" ht="12.75" x14ac:dyDescent="0.2">
      <c r="A3668" s="3" t="s">
        <v>7869</v>
      </c>
      <c r="B3668" s="3" t="s">
        <v>7870</v>
      </c>
      <c r="C3668" s="3">
        <v>19.11</v>
      </c>
      <c r="D3668" s="3">
        <v>7</v>
      </c>
      <c r="E3668" s="3">
        <v>9</v>
      </c>
      <c r="F3668" s="3">
        <v>46</v>
      </c>
      <c r="G3668" s="3">
        <v>497</v>
      </c>
      <c r="H3668" s="3">
        <v>52.653772434660098</v>
      </c>
      <c r="I3668" s="3">
        <v>6.02392578125</v>
      </c>
      <c r="J3668" s="3">
        <v>1.0116125212649001</v>
      </c>
      <c r="K3668" s="3">
        <v>0.98991403825076796</v>
      </c>
      <c r="L3668" s="3">
        <v>1.00970200777564</v>
      </c>
      <c r="M3668" s="3">
        <f t="shared" si="228"/>
        <v>1.0037428557637693</v>
      </c>
      <c r="N3668" s="3">
        <v>1.0242415465580099</v>
      </c>
      <c r="O3668" s="3">
        <v>0.98842694490472605</v>
      </c>
      <c r="P3668" s="3">
        <v>0.98951801976962495</v>
      </c>
      <c r="Q3668" s="3">
        <f t="shared" si="229"/>
        <v>1.0007288370774536</v>
      </c>
      <c r="R3668" s="3">
        <f t="shared" si="230"/>
        <v>0.99699722028504778</v>
      </c>
      <c r="S3668" s="3">
        <f t="shared" si="231"/>
        <v>0.83609933137634151</v>
      </c>
    </row>
    <row r="3669" spans="1:19" s="5" customFormat="1" ht="12.75" x14ac:dyDescent="0.2">
      <c r="A3669" s="3" t="s">
        <v>7453</v>
      </c>
      <c r="B3669" s="3" t="s">
        <v>7454</v>
      </c>
      <c r="C3669" s="3">
        <v>8.11</v>
      </c>
      <c r="D3669" s="3">
        <v>4</v>
      </c>
      <c r="E3669" s="3">
        <v>6</v>
      </c>
      <c r="F3669" s="3">
        <v>13</v>
      </c>
      <c r="G3669" s="3">
        <v>740</v>
      </c>
      <c r="H3669" s="3">
        <v>80.502607204660094</v>
      </c>
      <c r="I3669" s="3">
        <v>8.44091796875</v>
      </c>
      <c r="J3669" s="3">
        <v>1.0863432651907401</v>
      </c>
      <c r="K3669" s="3">
        <v>0.962723716006054</v>
      </c>
      <c r="L3669" s="3">
        <v>1.0863234500980301</v>
      </c>
      <c r="M3669" s="3">
        <f t="shared" si="228"/>
        <v>1.0451301437649414</v>
      </c>
      <c r="N3669" s="3">
        <v>0.96592965648507101</v>
      </c>
      <c r="O3669" s="3">
        <v>1.0644223168945</v>
      </c>
      <c r="P3669" s="3">
        <v>1.1493708693847</v>
      </c>
      <c r="Q3669" s="3">
        <f t="shared" si="229"/>
        <v>1.059907614254757</v>
      </c>
      <c r="R3669" s="3">
        <f t="shared" si="230"/>
        <v>1.0141393591773955</v>
      </c>
      <c r="S3669" s="3">
        <f t="shared" si="231"/>
        <v>0.8365571452673124</v>
      </c>
    </row>
    <row r="3670" spans="1:19" s="5" customFormat="1" ht="12.75" x14ac:dyDescent="0.2">
      <c r="A3670" s="3" t="s">
        <v>4571</v>
      </c>
      <c r="B3670" s="3" t="s">
        <v>4572</v>
      </c>
      <c r="C3670" s="3">
        <v>37.270000000000003</v>
      </c>
      <c r="D3670" s="3">
        <v>15</v>
      </c>
      <c r="E3670" s="3">
        <v>15</v>
      </c>
      <c r="F3670" s="3">
        <v>82</v>
      </c>
      <c r="G3670" s="3">
        <v>322</v>
      </c>
      <c r="H3670" s="3">
        <v>36.757790954660003</v>
      </c>
      <c r="I3670" s="3">
        <v>7.22509765625</v>
      </c>
      <c r="J3670" s="3">
        <v>1.02299653052469</v>
      </c>
      <c r="K3670" s="3">
        <v>0.95368981233740602</v>
      </c>
      <c r="L3670" s="3">
        <v>0.98223442936468097</v>
      </c>
      <c r="M3670" s="3">
        <f t="shared" si="228"/>
        <v>0.98630692407559228</v>
      </c>
      <c r="N3670" s="3">
        <v>0.95902065565087802</v>
      </c>
      <c r="O3670" s="3">
        <v>1.0114935249366099</v>
      </c>
      <c r="P3670" s="3">
        <v>0.97156772485033405</v>
      </c>
      <c r="Q3670" s="3">
        <f t="shared" si="229"/>
        <v>0.98069396847927404</v>
      </c>
      <c r="R3670" s="3">
        <f t="shared" si="230"/>
        <v>0.99430911873443562</v>
      </c>
      <c r="S3670" s="3">
        <f t="shared" si="231"/>
        <v>0.83710437098007295</v>
      </c>
    </row>
    <row r="3671" spans="1:19" s="5" customFormat="1" ht="12.75" x14ac:dyDescent="0.2">
      <c r="A3671" s="3" t="s">
        <v>4113</v>
      </c>
      <c r="B3671" s="3" t="s">
        <v>4114</v>
      </c>
      <c r="C3671" s="3">
        <v>3.55</v>
      </c>
      <c r="D3671" s="3">
        <v>2</v>
      </c>
      <c r="E3671" s="3">
        <v>2</v>
      </c>
      <c r="F3671" s="3">
        <v>4</v>
      </c>
      <c r="G3671" s="3">
        <v>535</v>
      </c>
      <c r="H3671" s="3">
        <v>58.58843767466</v>
      </c>
      <c r="I3671" s="3">
        <v>8.07470703125</v>
      </c>
      <c r="J3671" s="3">
        <v>0.96176001408705802</v>
      </c>
      <c r="K3671" s="3">
        <v>0.92009323464206105</v>
      </c>
      <c r="L3671" s="3">
        <v>0.97891679117211305</v>
      </c>
      <c r="M3671" s="3">
        <f t="shared" si="228"/>
        <v>0.95359001330041071</v>
      </c>
      <c r="N3671" s="3">
        <v>0.84423070584844295</v>
      </c>
      <c r="O3671" s="3">
        <v>1.0865964658017699</v>
      </c>
      <c r="P3671" s="3">
        <v>0.97739894837911501</v>
      </c>
      <c r="Q3671" s="3">
        <f t="shared" si="229"/>
        <v>0.96940870667644263</v>
      </c>
      <c r="R3671" s="3">
        <f t="shared" si="230"/>
        <v>1.0165885686252971</v>
      </c>
      <c r="S3671" s="3">
        <f t="shared" si="231"/>
        <v>0.83735104829048201</v>
      </c>
    </row>
    <row r="3672" spans="1:19" s="5" customFormat="1" ht="12.75" x14ac:dyDescent="0.2">
      <c r="A3672" s="3" t="s">
        <v>135</v>
      </c>
      <c r="B3672" s="3" t="s">
        <v>136</v>
      </c>
      <c r="C3672" s="3">
        <v>36.200000000000003</v>
      </c>
      <c r="D3672" s="3">
        <v>19</v>
      </c>
      <c r="E3672" s="3">
        <v>21</v>
      </c>
      <c r="F3672" s="3">
        <v>119</v>
      </c>
      <c r="G3672" s="3">
        <v>558</v>
      </c>
      <c r="H3672" s="3">
        <v>63.50831245466</v>
      </c>
      <c r="I3672" s="3">
        <v>6.23974609375</v>
      </c>
      <c r="J3672" s="3">
        <v>1.0577244412839399</v>
      </c>
      <c r="K3672" s="3">
        <v>0.99011153946778696</v>
      </c>
      <c r="L3672" s="3">
        <v>0.97780187139542196</v>
      </c>
      <c r="M3672" s="3">
        <f t="shared" si="228"/>
        <v>1.0085459507157164</v>
      </c>
      <c r="N3672" s="3">
        <v>0.994117787274585</v>
      </c>
      <c r="O3672" s="3">
        <v>1.03780463998982</v>
      </c>
      <c r="P3672" s="3">
        <v>0.97320077153192797</v>
      </c>
      <c r="Q3672" s="3">
        <f t="shared" si="229"/>
        <v>1.0017077329321109</v>
      </c>
      <c r="R3672" s="3">
        <f t="shared" si="230"/>
        <v>0.99321972610295772</v>
      </c>
      <c r="S3672" s="3">
        <f t="shared" si="231"/>
        <v>0.83773587981427911</v>
      </c>
    </row>
    <row r="3673" spans="1:19" s="5" customFormat="1" ht="12.75" x14ac:dyDescent="0.2">
      <c r="A3673" s="3" t="s">
        <v>1609</v>
      </c>
      <c r="B3673" s="3" t="s">
        <v>1610</v>
      </c>
      <c r="C3673" s="3">
        <v>21.21</v>
      </c>
      <c r="D3673" s="3">
        <v>9</v>
      </c>
      <c r="E3673" s="3">
        <v>28</v>
      </c>
      <c r="F3673" s="3">
        <v>110</v>
      </c>
      <c r="G3673" s="3">
        <v>1254</v>
      </c>
      <c r="H3673" s="3">
        <v>145.20875425465999</v>
      </c>
      <c r="I3673" s="3">
        <v>6.90283203125</v>
      </c>
      <c r="J3673" s="3">
        <v>0.94865698061307302</v>
      </c>
      <c r="K3673" s="3">
        <v>1.0117145315343601</v>
      </c>
      <c r="L3673" s="3">
        <v>0.99715574769523496</v>
      </c>
      <c r="M3673" s="3">
        <f t="shared" si="228"/>
        <v>0.98584241994755606</v>
      </c>
      <c r="N3673" s="3">
        <v>0.98261264092594003</v>
      </c>
      <c r="O3673" s="3">
        <v>0.97385682463269096</v>
      </c>
      <c r="P3673" s="3">
        <v>0.98827064093065098</v>
      </c>
      <c r="Q3673" s="3">
        <f t="shared" si="229"/>
        <v>0.98158003549642725</v>
      </c>
      <c r="R3673" s="3">
        <f t="shared" si="230"/>
        <v>0.99567640389084133</v>
      </c>
      <c r="S3673" s="3">
        <f t="shared" si="231"/>
        <v>0.83781631495892417</v>
      </c>
    </row>
    <row r="3674" spans="1:19" s="5" customFormat="1" ht="12.75" x14ac:dyDescent="0.2">
      <c r="A3674" s="3" t="s">
        <v>309</v>
      </c>
      <c r="B3674" s="3" t="s">
        <v>310</v>
      </c>
      <c r="C3674" s="3">
        <v>13.17</v>
      </c>
      <c r="D3674" s="3">
        <v>16</v>
      </c>
      <c r="E3674" s="3">
        <v>27</v>
      </c>
      <c r="F3674" s="3">
        <v>73</v>
      </c>
      <c r="G3674" s="3">
        <v>1883</v>
      </c>
      <c r="H3674" s="3">
        <v>211.561862064661</v>
      </c>
      <c r="I3674" s="3">
        <v>6.96142578125</v>
      </c>
      <c r="J3674" s="3">
        <v>1.0393077593419</v>
      </c>
      <c r="K3674" s="3">
        <v>0.96159707884208001</v>
      </c>
      <c r="L3674" s="3">
        <v>1.01514034420975</v>
      </c>
      <c r="M3674" s="3">
        <f t="shared" si="228"/>
        <v>1.0053483941312436</v>
      </c>
      <c r="N3674" s="3">
        <v>0.97628007626534796</v>
      </c>
      <c r="O3674" s="3">
        <v>1.02580425812308</v>
      </c>
      <c r="P3674" s="3">
        <v>0.99621866538011306</v>
      </c>
      <c r="Q3674" s="3">
        <f t="shared" si="229"/>
        <v>0.99943433325618036</v>
      </c>
      <c r="R3674" s="3">
        <f t="shared" si="230"/>
        <v>0.99411740157980388</v>
      </c>
      <c r="S3674" s="3">
        <f t="shared" si="231"/>
        <v>0.83790666093574129</v>
      </c>
    </row>
    <row r="3675" spans="1:19" s="5" customFormat="1" ht="12.75" x14ac:dyDescent="0.2">
      <c r="A3675" s="3" t="s">
        <v>1527</v>
      </c>
      <c r="B3675" s="3" t="s">
        <v>1528</v>
      </c>
      <c r="C3675" s="3">
        <v>42.04</v>
      </c>
      <c r="D3675" s="3">
        <v>16</v>
      </c>
      <c r="E3675" s="3">
        <v>16</v>
      </c>
      <c r="F3675" s="3">
        <v>106</v>
      </c>
      <c r="G3675" s="3">
        <v>402</v>
      </c>
      <c r="H3675" s="3">
        <v>44.066968564660002</v>
      </c>
      <c r="I3675" s="3">
        <v>4.81787109375</v>
      </c>
      <c r="J3675" s="3">
        <v>0.97227536865717701</v>
      </c>
      <c r="K3675" s="3">
        <v>1.0482083545251499</v>
      </c>
      <c r="L3675" s="3">
        <v>0.99793959307822</v>
      </c>
      <c r="M3675" s="3">
        <f t="shared" si="228"/>
        <v>1.0061411054201823</v>
      </c>
      <c r="N3675" s="3">
        <v>1.0337601902081299</v>
      </c>
      <c r="O3675" s="3">
        <v>0.97746862815376301</v>
      </c>
      <c r="P3675" s="3">
        <v>1.0257550189124001</v>
      </c>
      <c r="Q3675" s="3">
        <f t="shared" si="229"/>
        <v>1.0123279457580976</v>
      </c>
      <c r="R3675" s="3">
        <f t="shared" si="230"/>
        <v>1.0061490782004494</v>
      </c>
      <c r="S3675" s="3">
        <f t="shared" si="231"/>
        <v>0.83819826698034794</v>
      </c>
    </row>
    <row r="3676" spans="1:19" s="5" customFormat="1" ht="12.75" x14ac:dyDescent="0.2">
      <c r="A3676" s="3" t="s">
        <v>7641</v>
      </c>
      <c r="B3676" s="3" t="s">
        <v>7642</v>
      </c>
      <c r="C3676" s="3">
        <v>57.5</v>
      </c>
      <c r="D3676" s="3">
        <v>9</v>
      </c>
      <c r="E3676" s="3">
        <v>9</v>
      </c>
      <c r="F3676" s="3">
        <v>38</v>
      </c>
      <c r="G3676" s="3">
        <v>160</v>
      </c>
      <c r="H3676" s="3">
        <v>18.054856974660002</v>
      </c>
      <c r="I3676" s="3">
        <v>5.12255859375</v>
      </c>
      <c r="J3676" s="3">
        <v>0.966692241804748</v>
      </c>
      <c r="K3676" s="3">
        <v>1.0485250060298701</v>
      </c>
      <c r="L3676" s="3">
        <v>0.90923457756798598</v>
      </c>
      <c r="M3676" s="3">
        <f t="shared" si="228"/>
        <v>0.97481727513420136</v>
      </c>
      <c r="N3676" s="3">
        <v>1.0750865451621301</v>
      </c>
      <c r="O3676" s="3">
        <v>0.89871307875878204</v>
      </c>
      <c r="P3676" s="3">
        <v>0.99309836666218998</v>
      </c>
      <c r="Q3676" s="3">
        <f t="shared" si="229"/>
        <v>0.98896599686103404</v>
      </c>
      <c r="R3676" s="3">
        <f t="shared" si="230"/>
        <v>1.014514229576907</v>
      </c>
      <c r="S3676" s="3">
        <f t="shared" si="231"/>
        <v>0.83842892033132854</v>
      </c>
    </row>
    <row r="3677" spans="1:19" s="5" customFormat="1" ht="12.75" x14ac:dyDescent="0.2">
      <c r="A3677" s="3" t="s">
        <v>5987</v>
      </c>
      <c r="B3677" s="3" t="s">
        <v>5988</v>
      </c>
      <c r="C3677" s="3">
        <v>46.59</v>
      </c>
      <c r="D3677" s="3">
        <v>46</v>
      </c>
      <c r="E3677" s="3">
        <v>46</v>
      </c>
      <c r="F3677" s="3">
        <v>253</v>
      </c>
      <c r="G3677" s="3">
        <v>1101</v>
      </c>
      <c r="H3677" s="3">
        <v>120.94406537466</v>
      </c>
      <c r="I3677" s="3">
        <v>7.23974609375</v>
      </c>
      <c r="J3677" s="3">
        <v>0.99236276537462098</v>
      </c>
      <c r="K3677" s="3">
        <v>0.99773696310292803</v>
      </c>
      <c r="L3677" s="3">
        <v>0.98105786009816998</v>
      </c>
      <c r="M3677" s="3">
        <f t="shared" si="228"/>
        <v>0.990385862858573</v>
      </c>
      <c r="N3677" s="3">
        <v>1.01949911300851</v>
      </c>
      <c r="O3677" s="3">
        <v>0.99175766363498297</v>
      </c>
      <c r="P3677" s="3">
        <v>0.96980347919139498</v>
      </c>
      <c r="Q3677" s="3">
        <f t="shared" si="229"/>
        <v>0.99368675194496259</v>
      </c>
      <c r="R3677" s="3">
        <f t="shared" si="230"/>
        <v>1.003332932355135</v>
      </c>
      <c r="S3677" s="3">
        <f t="shared" si="231"/>
        <v>0.83865810918673478</v>
      </c>
    </row>
    <row r="3678" spans="1:19" s="5" customFormat="1" ht="12.75" x14ac:dyDescent="0.2">
      <c r="A3678" s="3" t="s">
        <v>6489</v>
      </c>
      <c r="B3678" s="3" t="s">
        <v>6490</v>
      </c>
      <c r="C3678" s="3">
        <v>25.94</v>
      </c>
      <c r="D3678" s="3">
        <v>3</v>
      </c>
      <c r="E3678" s="3">
        <v>5</v>
      </c>
      <c r="F3678" s="3">
        <v>56</v>
      </c>
      <c r="G3678" s="3">
        <v>212</v>
      </c>
      <c r="H3678" s="3">
        <v>24.46721914466</v>
      </c>
      <c r="I3678" s="3">
        <v>5.68115234375</v>
      </c>
      <c r="J3678" s="3">
        <v>1.03704835513984</v>
      </c>
      <c r="K3678" s="3">
        <v>1.0164230093278801</v>
      </c>
      <c r="L3678" s="3">
        <v>1.0232785656064201</v>
      </c>
      <c r="M3678" s="3">
        <f t="shared" si="228"/>
        <v>1.0255833100247134</v>
      </c>
      <c r="N3678" s="3">
        <v>1.0607506114520699</v>
      </c>
      <c r="O3678" s="3">
        <v>1.0254436215109199</v>
      </c>
      <c r="P3678" s="3">
        <v>1.0023044157346399</v>
      </c>
      <c r="Q3678" s="3">
        <f t="shared" si="229"/>
        <v>1.0294995495658767</v>
      </c>
      <c r="R3678" s="3">
        <f t="shared" si="230"/>
        <v>1.0038185484327635</v>
      </c>
      <c r="S3678" s="3">
        <f t="shared" si="231"/>
        <v>0.8387914912439528</v>
      </c>
    </row>
    <row r="3679" spans="1:19" s="5" customFormat="1" ht="12.75" x14ac:dyDescent="0.2">
      <c r="A3679" s="3" t="s">
        <v>7109</v>
      </c>
      <c r="B3679" s="3" t="s">
        <v>7110</v>
      </c>
      <c r="C3679" s="3">
        <v>2.88</v>
      </c>
      <c r="D3679" s="3">
        <v>2</v>
      </c>
      <c r="E3679" s="3">
        <v>2</v>
      </c>
      <c r="F3679" s="3">
        <v>4</v>
      </c>
      <c r="G3679" s="3">
        <v>694</v>
      </c>
      <c r="H3679" s="3">
        <v>76.323574314660306</v>
      </c>
      <c r="I3679" s="3">
        <v>6.11279296875</v>
      </c>
      <c r="J3679" s="3">
        <v>0.92988460385926097</v>
      </c>
      <c r="K3679" s="3">
        <v>1.0054308254301301</v>
      </c>
      <c r="L3679" s="3">
        <v>1.0789809157368999</v>
      </c>
      <c r="M3679" s="3">
        <f t="shared" si="228"/>
        <v>1.0047654483420969</v>
      </c>
      <c r="N3679" s="3">
        <v>1.01446791976129</v>
      </c>
      <c r="O3679" s="3">
        <v>0.98563422306063397</v>
      </c>
      <c r="P3679" s="3">
        <v>0.98571720760970705</v>
      </c>
      <c r="Q3679" s="3">
        <f t="shared" si="229"/>
        <v>0.99527311681054365</v>
      </c>
      <c r="R3679" s="3">
        <f t="shared" si="230"/>
        <v>0.99055268914032024</v>
      </c>
      <c r="S3679" s="3">
        <f t="shared" si="231"/>
        <v>0.84010072309746919</v>
      </c>
    </row>
    <row r="3680" spans="1:19" s="5" customFormat="1" ht="12.75" x14ac:dyDescent="0.2">
      <c r="A3680" s="3" t="s">
        <v>3041</v>
      </c>
      <c r="B3680" s="3" t="s">
        <v>3042</v>
      </c>
      <c r="C3680" s="3">
        <v>24.14</v>
      </c>
      <c r="D3680" s="3">
        <v>4</v>
      </c>
      <c r="E3680" s="3">
        <v>4</v>
      </c>
      <c r="F3680" s="3">
        <v>13</v>
      </c>
      <c r="G3680" s="3">
        <v>87</v>
      </c>
      <c r="H3680" s="3">
        <v>9.6802256246600002</v>
      </c>
      <c r="I3680" s="3">
        <v>9.53955078125</v>
      </c>
      <c r="J3680" s="3">
        <v>1.10054834755802</v>
      </c>
      <c r="K3680" s="3">
        <v>0.96779897152865302</v>
      </c>
      <c r="L3680" s="3">
        <v>0.93903134850758097</v>
      </c>
      <c r="M3680" s="3">
        <f t="shared" si="228"/>
        <v>1.0024595558647513</v>
      </c>
      <c r="N3680" s="3">
        <v>0.95664148794676196</v>
      </c>
      <c r="O3680" s="3">
        <v>0.99559282184257702</v>
      </c>
      <c r="P3680" s="3">
        <v>1.02090467476405</v>
      </c>
      <c r="Q3680" s="3">
        <f t="shared" si="229"/>
        <v>0.99104632818446292</v>
      </c>
      <c r="R3680" s="3">
        <f t="shared" si="230"/>
        <v>0.98861477491683636</v>
      </c>
      <c r="S3680" s="3">
        <f t="shared" si="231"/>
        <v>0.84044075927190354</v>
      </c>
    </row>
    <row r="3681" spans="1:19" s="5" customFormat="1" ht="12.75" x14ac:dyDescent="0.2">
      <c r="A3681" s="3" t="s">
        <v>7095</v>
      </c>
      <c r="B3681" s="3" t="s">
        <v>7096</v>
      </c>
      <c r="C3681" s="3">
        <v>27.63</v>
      </c>
      <c r="D3681" s="3">
        <v>16</v>
      </c>
      <c r="E3681" s="3">
        <v>16</v>
      </c>
      <c r="F3681" s="3">
        <v>65</v>
      </c>
      <c r="G3681" s="3">
        <v>608</v>
      </c>
      <c r="H3681" s="3">
        <v>69.679878994660001</v>
      </c>
      <c r="I3681" s="3">
        <v>6.22705078125</v>
      </c>
      <c r="J3681" s="3">
        <v>1.04519515216089</v>
      </c>
      <c r="K3681" s="3">
        <v>0.99417758319939398</v>
      </c>
      <c r="L3681" s="3">
        <v>0.96443758721700001</v>
      </c>
      <c r="M3681" s="3">
        <f t="shared" si="228"/>
        <v>1.0012701075257613</v>
      </c>
      <c r="N3681" s="3">
        <v>1.00065399780836</v>
      </c>
      <c r="O3681" s="3">
        <v>0.99030426286665196</v>
      </c>
      <c r="P3681" s="3">
        <v>0.99754312145047996</v>
      </c>
      <c r="Q3681" s="3">
        <f t="shared" si="229"/>
        <v>0.99616712737516389</v>
      </c>
      <c r="R3681" s="3">
        <f t="shared" si="230"/>
        <v>0.9949034929613475</v>
      </c>
      <c r="S3681" s="3">
        <f t="shared" si="231"/>
        <v>0.84057791223646416</v>
      </c>
    </row>
    <row r="3682" spans="1:19" s="5" customFormat="1" ht="12.75" x14ac:dyDescent="0.2">
      <c r="A3682" s="3" t="s">
        <v>6503</v>
      </c>
      <c r="B3682" s="3" t="s">
        <v>6504</v>
      </c>
      <c r="C3682" s="3">
        <v>1.98</v>
      </c>
      <c r="D3682" s="3">
        <v>3</v>
      </c>
      <c r="E3682" s="3">
        <v>3</v>
      </c>
      <c r="F3682" s="3">
        <v>6</v>
      </c>
      <c r="G3682" s="3">
        <v>1363</v>
      </c>
      <c r="H3682" s="3">
        <v>152.04030793466001</v>
      </c>
      <c r="I3682" s="3">
        <v>6.16357421875</v>
      </c>
      <c r="J3682" s="3">
        <v>1.0253925849438501</v>
      </c>
      <c r="K3682" s="3">
        <v>1.0218425239989899</v>
      </c>
      <c r="L3682" s="3">
        <v>0.99922792633134305</v>
      </c>
      <c r="M3682" s="3">
        <f t="shared" si="228"/>
        <v>1.0154876784247278</v>
      </c>
      <c r="N3682" s="3">
        <v>0.99863479952737</v>
      </c>
      <c r="O3682" s="3">
        <v>1.00338780977691</v>
      </c>
      <c r="P3682" s="3">
        <v>1.0353470232743101</v>
      </c>
      <c r="Q3682" s="3">
        <f t="shared" si="229"/>
        <v>1.0124565441928635</v>
      </c>
      <c r="R3682" s="3">
        <f t="shared" si="230"/>
        <v>0.9970150950166462</v>
      </c>
      <c r="S3682" s="3">
        <f t="shared" si="231"/>
        <v>0.8407782714650256</v>
      </c>
    </row>
    <row r="3683" spans="1:19" s="5" customFormat="1" ht="12.75" x14ac:dyDescent="0.2">
      <c r="A3683" s="3" t="s">
        <v>1951</v>
      </c>
      <c r="B3683" s="3" t="s">
        <v>1952</v>
      </c>
      <c r="C3683" s="3">
        <v>9.86</v>
      </c>
      <c r="D3683" s="3">
        <v>4</v>
      </c>
      <c r="E3683" s="3">
        <v>4</v>
      </c>
      <c r="F3683" s="3">
        <v>8</v>
      </c>
      <c r="G3683" s="3">
        <v>355</v>
      </c>
      <c r="H3683" s="3">
        <v>40.393018984660003</v>
      </c>
      <c r="I3683" s="3">
        <v>4.60205078125</v>
      </c>
      <c r="J3683" s="3">
        <v>0.89119565264076195</v>
      </c>
      <c r="K3683" s="3">
        <v>1.11704382730348</v>
      </c>
      <c r="L3683" s="3">
        <v>1.05313093248033</v>
      </c>
      <c r="M3683" s="3">
        <f t="shared" si="228"/>
        <v>1.0204568041415241</v>
      </c>
      <c r="N3683" s="3">
        <v>1.0637018546293899</v>
      </c>
      <c r="O3683" s="3">
        <v>0.97000835624618997</v>
      </c>
      <c r="P3683" s="3">
        <v>0.98046382679219402</v>
      </c>
      <c r="Q3683" s="3">
        <f t="shared" si="229"/>
        <v>1.0047246792225912</v>
      </c>
      <c r="R3683" s="3">
        <f t="shared" si="230"/>
        <v>0.98458325246587219</v>
      </c>
      <c r="S3683" s="3">
        <f t="shared" si="231"/>
        <v>0.84089472646843932</v>
      </c>
    </row>
    <row r="3684" spans="1:19" s="5" customFormat="1" ht="12.75" x14ac:dyDescent="0.2">
      <c r="A3684" s="3" t="s">
        <v>8219</v>
      </c>
      <c r="B3684" s="3" t="s">
        <v>8220</v>
      </c>
      <c r="C3684" s="3">
        <v>45.61</v>
      </c>
      <c r="D3684" s="3">
        <v>206</v>
      </c>
      <c r="E3684" s="3">
        <v>206</v>
      </c>
      <c r="F3684" s="3">
        <v>1239</v>
      </c>
      <c r="G3684" s="3">
        <v>4628</v>
      </c>
      <c r="H3684" s="3">
        <v>528.44621895466503</v>
      </c>
      <c r="I3684" s="3">
        <v>6.56591796875</v>
      </c>
      <c r="J3684" s="3">
        <v>1.0038932982120199</v>
      </c>
      <c r="K3684" s="3">
        <v>0.98369650465007696</v>
      </c>
      <c r="L3684" s="3">
        <v>0.99598772463115004</v>
      </c>
      <c r="M3684" s="3">
        <f t="shared" si="228"/>
        <v>0.99452584249774889</v>
      </c>
      <c r="N3684" s="3">
        <v>1.00614224049006</v>
      </c>
      <c r="O3684" s="3">
        <v>1.0092000381949899</v>
      </c>
      <c r="P3684" s="3">
        <v>0.97600209288754702</v>
      </c>
      <c r="Q3684" s="3">
        <f t="shared" si="229"/>
        <v>0.99711479052419882</v>
      </c>
      <c r="R3684" s="3">
        <f t="shared" si="230"/>
        <v>1.0026031983441956</v>
      </c>
      <c r="S3684" s="3">
        <f t="shared" si="231"/>
        <v>0.84121715391965435</v>
      </c>
    </row>
    <row r="3685" spans="1:19" s="5" customFormat="1" ht="12.75" x14ac:dyDescent="0.2">
      <c r="A3685" s="3" t="s">
        <v>4139</v>
      </c>
      <c r="B3685" s="3" t="s">
        <v>4140</v>
      </c>
      <c r="C3685" s="3">
        <v>84.56</v>
      </c>
      <c r="D3685" s="3">
        <v>18</v>
      </c>
      <c r="E3685" s="3">
        <v>23</v>
      </c>
      <c r="F3685" s="3">
        <v>196</v>
      </c>
      <c r="G3685" s="3">
        <v>298</v>
      </c>
      <c r="H3685" s="3">
        <v>33.533514324659997</v>
      </c>
      <c r="I3685" s="3">
        <v>5.46533203125</v>
      </c>
      <c r="J3685" s="3">
        <v>1.06350088691161</v>
      </c>
      <c r="K3685" s="3">
        <v>0.95303821228872598</v>
      </c>
      <c r="L3685" s="3">
        <v>1.0064733596731701</v>
      </c>
      <c r="M3685" s="3">
        <f t="shared" si="228"/>
        <v>1.0076708196245019</v>
      </c>
      <c r="N3685" s="3">
        <v>0.98054695075210097</v>
      </c>
      <c r="O3685" s="3">
        <v>1.0573198754583899</v>
      </c>
      <c r="P3685" s="3">
        <v>0.956949836441784</v>
      </c>
      <c r="Q3685" s="3">
        <f t="shared" si="229"/>
        <v>0.99827222088409162</v>
      </c>
      <c r="R3685" s="3">
        <f t="shared" si="230"/>
        <v>0.99067294739772993</v>
      </c>
      <c r="S3685" s="3">
        <f t="shared" si="231"/>
        <v>0.84127126629579363</v>
      </c>
    </row>
    <row r="3686" spans="1:19" s="5" customFormat="1" ht="12.75" x14ac:dyDescent="0.2">
      <c r="A3686" s="3" t="s">
        <v>1539</v>
      </c>
      <c r="B3686" s="3" t="s">
        <v>1540</v>
      </c>
      <c r="C3686" s="3">
        <v>50.15</v>
      </c>
      <c r="D3686" s="3">
        <v>9</v>
      </c>
      <c r="E3686" s="3">
        <v>15</v>
      </c>
      <c r="F3686" s="3">
        <v>82</v>
      </c>
      <c r="G3686" s="3">
        <v>325</v>
      </c>
      <c r="H3686" s="3">
        <v>35.518246884660002</v>
      </c>
      <c r="I3686" s="3">
        <v>6.78564453125</v>
      </c>
      <c r="J3686" s="3">
        <v>1.0660768291845699</v>
      </c>
      <c r="K3686" s="3">
        <v>0.97104821400729802</v>
      </c>
      <c r="L3686" s="3">
        <v>1.00877726472997</v>
      </c>
      <c r="M3686" s="3">
        <f t="shared" si="228"/>
        <v>1.0153007693072793</v>
      </c>
      <c r="N3686" s="3">
        <v>1.0042021975929101</v>
      </c>
      <c r="O3686" s="3">
        <v>1.0280107909004099</v>
      </c>
      <c r="P3686" s="3">
        <v>0.99492621079304999</v>
      </c>
      <c r="Q3686" s="3">
        <f t="shared" si="229"/>
        <v>1.0090463997621233</v>
      </c>
      <c r="R3686" s="3">
        <f t="shared" si="230"/>
        <v>0.99383988495406805</v>
      </c>
      <c r="S3686" s="3">
        <f t="shared" si="231"/>
        <v>0.8415669875615498</v>
      </c>
    </row>
    <row r="3687" spans="1:19" s="5" customFormat="1" ht="12.75" x14ac:dyDescent="0.2">
      <c r="A3687" s="3" t="s">
        <v>7917</v>
      </c>
      <c r="B3687" s="3" t="s">
        <v>7918</v>
      </c>
      <c r="C3687" s="3">
        <v>20.86</v>
      </c>
      <c r="D3687" s="3">
        <v>9</v>
      </c>
      <c r="E3687" s="3">
        <v>9</v>
      </c>
      <c r="F3687" s="3">
        <v>26</v>
      </c>
      <c r="G3687" s="3">
        <v>465</v>
      </c>
      <c r="H3687" s="3">
        <v>53.023410844659999</v>
      </c>
      <c r="I3687" s="3">
        <v>8.68994140625</v>
      </c>
      <c r="J3687" s="3">
        <v>0.932250801807464</v>
      </c>
      <c r="K3687" s="3">
        <v>1.01519442322517</v>
      </c>
      <c r="L3687" s="3">
        <v>1.02910861049696</v>
      </c>
      <c r="M3687" s="3">
        <f t="shared" si="228"/>
        <v>0.99218461184319795</v>
      </c>
      <c r="N3687" s="3">
        <v>1.0591256533272499</v>
      </c>
      <c r="O3687" s="3">
        <v>0.98157077610525101</v>
      </c>
      <c r="P3687" s="3">
        <v>0.90090718197306696</v>
      </c>
      <c r="Q3687" s="3">
        <f t="shared" si="229"/>
        <v>0.98053453713518923</v>
      </c>
      <c r="R3687" s="3">
        <f t="shared" si="230"/>
        <v>0.98825815824096874</v>
      </c>
      <c r="S3687" s="3">
        <f t="shared" si="231"/>
        <v>0.84197384097054151</v>
      </c>
    </row>
    <row r="3688" spans="1:19" s="5" customFormat="1" ht="12.75" x14ac:dyDescent="0.2">
      <c r="A3688" s="3" t="s">
        <v>6247</v>
      </c>
      <c r="B3688" s="3" t="s">
        <v>6248</v>
      </c>
      <c r="C3688" s="3">
        <v>15.69</v>
      </c>
      <c r="D3688" s="3">
        <v>6</v>
      </c>
      <c r="E3688" s="3">
        <v>6</v>
      </c>
      <c r="F3688" s="3">
        <v>19</v>
      </c>
      <c r="G3688" s="3">
        <v>306</v>
      </c>
      <c r="H3688" s="3">
        <v>34.502465304659999</v>
      </c>
      <c r="I3688" s="3">
        <v>6.66845703125</v>
      </c>
      <c r="J3688" s="3">
        <v>0.98412701363161603</v>
      </c>
      <c r="K3688" s="3">
        <v>1.0069783303375199</v>
      </c>
      <c r="L3688" s="3">
        <v>0.99214532145300605</v>
      </c>
      <c r="M3688" s="3">
        <f t="shared" si="228"/>
        <v>0.99441688847404741</v>
      </c>
      <c r="N3688" s="3">
        <v>1.02688924114103</v>
      </c>
      <c r="O3688" s="3">
        <v>0.98230007201844605</v>
      </c>
      <c r="P3688" s="3">
        <v>0.96103984870736603</v>
      </c>
      <c r="Q3688" s="3">
        <f t="shared" si="229"/>
        <v>0.99007638728894742</v>
      </c>
      <c r="R3688" s="3">
        <f t="shared" si="230"/>
        <v>0.99563512925473285</v>
      </c>
      <c r="S3688" s="3">
        <f t="shared" si="231"/>
        <v>0.84285380992774217</v>
      </c>
    </row>
    <row r="3689" spans="1:19" s="5" customFormat="1" ht="12.75" x14ac:dyDescent="0.2">
      <c r="A3689" s="3" t="s">
        <v>3009</v>
      </c>
      <c r="B3689" s="3" t="s">
        <v>3010</v>
      </c>
      <c r="C3689" s="3">
        <v>10.15</v>
      </c>
      <c r="D3689" s="3">
        <v>2</v>
      </c>
      <c r="E3689" s="3">
        <v>2</v>
      </c>
      <c r="F3689" s="3">
        <v>5</v>
      </c>
      <c r="G3689" s="3">
        <v>197</v>
      </c>
      <c r="H3689" s="3">
        <v>21.65275834466</v>
      </c>
      <c r="I3689" s="3">
        <v>5.45263671875</v>
      </c>
      <c r="J3689" s="3">
        <v>0.89934247353907504</v>
      </c>
      <c r="K3689" s="3">
        <v>1.10045871044652</v>
      </c>
      <c r="L3689" s="3">
        <v>0.90332594636079899</v>
      </c>
      <c r="M3689" s="3">
        <f t="shared" si="228"/>
        <v>0.96770904344879793</v>
      </c>
      <c r="N3689" s="3">
        <v>0.98136033505392395</v>
      </c>
      <c r="O3689" s="3">
        <v>0.96172804254904698</v>
      </c>
      <c r="P3689" s="3">
        <v>1.0027734227759499</v>
      </c>
      <c r="Q3689" s="3">
        <f t="shared" si="229"/>
        <v>0.98195393345964044</v>
      </c>
      <c r="R3689" s="3">
        <f t="shared" si="230"/>
        <v>1.0147202199951293</v>
      </c>
      <c r="S3689" s="3">
        <f t="shared" si="231"/>
        <v>0.84302566676630319</v>
      </c>
    </row>
    <row r="3690" spans="1:19" s="5" customFormat="1" ht="12.75" x14ac:dyDescent="0.2">
      <c r="A3690" s="3" t="s">
        <v>1883</v>
      </c>
      <c r="B3690" s="3" t="s">
        <v>1884</v>
      </c>
      <c r="C3690" s="3">
        <v>12.86</v>
      </c>
      <c r="D3690" s="3">
        <v>3</v>
      </c>
      <c r="E3690" s="3">
        <v>3</v>
      </c>
      <c r="F3690" s="3">
        <v>13</v>
      </c>
      <c r="G3690" s="3">
        <v>280</v>
      </c>
      <c r="H3690" s="3">
        <v>31.498064594660001</v>
      </c>
      <c r="I3690" s="3">
        <v>6.29052734375</v>
      </c>
      <c r="J3690" s="3">
        <v>1.0069547885541299</v>
      </c>
      <c r="K3690" s="3">
        <v>1.00247932376559</v>
      </c>
      <c r="L3690" s="3">
        <v>0.97498673410737102</v>
      </c>
      <c r="M3690" s="3">
        <f t="shared" si="228"/>
        <v>0.99480694880903042</v>
      </c>
      <c r="N3690" s="3">
        <v>1.01047591418716</v>
      </c>
      <c r="O3690" s="3">
        <v>1.01074522566641</v>
      </c>
      <c r="P3690" s="3">
        <v>0.94869374141313101</v>
      </c>
      <c r="Q3690" s="3">
        <f t="shared" si="229"/>
        <v>0.98997162708890041</v>
      </c>
      <c r="R3690" s="3">
        <f t="shared" si="230"/>
        <v>0.99513943712805908</v>
      </c>
      <c r="S3690" s="3">
        <f t="shared" si="231"/>
        <v>0.84330310541964582</v>
      </c>
    </row>
    <row r="3691" spans="1:19" s="5" customFormat="1" ht="12.75" x14ac:dyDescent="0.2">
      <c r="A3691" s="3" t="s">
        <v>6607</v>
      </c>
      <c r="B3691" s="3" t="s">
        <v>6608</v>
      </c>
      <c r="C3691" s="3">
        <v>35.03</v>
      </c>
      <c r="D3691" s="3">
        <v>6</v>
      </c>
      <c r="E3691" s="3">
        <v>6</v>
      </c>
      <c r="F3691" s="3">
        <v>9</v>
      </c>
      <c r="G3691" s="3">
        <v>197</v>
      </c>
      <c r="H3691" s="3">
        <v>21.585716684659999</v>
      </c>
      <c r="I3691" s="3">
        <v>8.86572265625</v>
      </c>
      <c r="J3691" s="3">
        <v>1.1479034052958901</v>
      </c>
      <c r="K3691" s="3">
        <v>1.00632213363509</v>
      </c>
      <c r="L3691" s="3">
        <v>0.82494871125404101</v>
      </c>
      <c r="M3691" s="3">
        <f t="shared" si="228"/>
        <v>0.99305808339500701</v>
      </c>
      <c r="N3691" s="3">
        <v>0.85864889517036702</v>
      </c>
      <c r="O3691" s="3">
        <v>1.0023202273504199</v>
      </c>
      <c r="P3691" s="3">
        <v>1.04896037417468</v>
      </c>
      <c r="Q3691" s="3">
        <f t="shared" si="229"/>
        <v>0.96997649889848903</v>
      </c>
      <c r="R3691" s="3">
        <f t="shared" si="230"/>
        <v>0.97675706498696624</v>
      </c>
      <c r="S3691" s="3">
        <f t="shared" si="231"/>
        <v>0.84351432362194112</v>
      </c>
    </row>
    <row r="3692" spans="1:19" s="5" customFormat="1" ht="12.75" x14ac:dyDescent="0.2">
      <c r="A3692" s="3" t="s">
        <v>7689</v>
      </c>
      <c r="B3692" s="3" t="s">
        <v>7690</v>
      </c>
      <c r="C3692" s="3">
        <v>25.83</v>
      </c>
      <c r="D3692" s="3">
        <v>12</v>
      </c>
      <c r="E3692" s="3">
        <v>13</v>
      </c>
      <c r="F3692" s="3">
        <v>36</v>
      </c>
      <c r="G3692" s="3">
        <v>480</v>
      </c>
      <c r="H3692" s="3">
        <v>54.884195734659997</v>
      </c>
      <c r="I3692" s="3">
        <v>8.26513671875</v>
      </c>
      <c r="J3692" s="3">
        <v>0.98574890081092104</v>
      </c>
      <c r="K3692" s="3">
        <v>0.97376023087927999</v>
      </c>
      <c r="L3692" s="3">
        <v>1.0018049647315099</v>
      </c>
      <c r="M3692" s="3">
        <f t="shared" si="228"/>
        <v>0.98710469880723706</v>
      </c>
      <c r="N3692" s="3">
        <v>0.99345008790206102</v>
      </c>
      <c r="O3692" s="3">
        <v>1.05815257220415</v>
      </c>
      <c r="P3692" s="3">
        <v>0.93304195714721805</v>
      </c>
      <c r="Q3692" s="3">
        <f t="shared" si="229"/>
        <v>0.99488153908447641</v>
      </c>
      <c r="R3692" s="3">
        <f t="shared" si="230"/>
        <v>1.0078784350703998</v>
      </c>
      <c r="S3692" s="3">
        <f t="shared" si="231"/>
        <v>0.84390205561423226</v>
      </c>
    </row>
    <row r="3693" spans="1:19" s="5" customFormat="1" ht="12.75" x14ac:dyDescent="0.2">
      <c r="A3693" s="3" t="s">
        <v>3731</v>
      </c>
      <c r="B3693" s="3" t="s">
        <v>3732</v>
      </c>
      <c r="C3693" s="3">
        <v>24.29</v>
      </c>
      <c r="D3693" s="3">
        <v>6</v>
      </c>
      <c r="E3693" s="3">
        <v>6</v>
      </c>
      <c r="F3693" s="3">
        <v>21</v>
      </c>
      <c r="G3693" s="3">
        <v>247</v>
      </c>
      <c r="H3693" s="3">
        <v>28.56670396466</v>
      </c>
      <c r="I3693" s="3">
        <v>9.24658203125</v>
      </c>
      <c r="J3693" s="3">
        <v>1.05887003491051</v>
      </c>
      <c r="K3693" s="3">
        <v>0.95359524254317396</v>
      </c>
      <c r="L3693" s="3">
        <v>1.0081484856695799</v>
      </c>
      <c r="M3693" s="3">
        <f t="shared" si="228"/>
        <v>1.0068712543744212</v>
      </c>
      <c r="N3693" s="3">
        <v>0.98902660057478897</v>
      </c>
      <c r="O3693" s="3">
        <v>1.0743766068466201</v>
      </c>
      <c r="P3693" s="3">
        <v>0.98382710832772102</v>
      </c>
      <c r="Q3693" s="3">
        <f t="shared" si="229"/>
        <v>1.0157434385830433</v>
      </c>
      <c r="R3693" s="3">
        <f t="shared" si="230"/>
        <v>1.0088116372079114</v>
      </c>
      <c r="S3693" s="3">
        <f t="shared" si="231"/>
        <v>0.84396276992618213</v>
      </c>
    </row>
    <row r="3694" spans="1:19" s="5" customFormat="1" ht="12.75" x14ac:dyDescent="0.2">
      <c r="A3694" s="3" t="s">
        <v>6985</v>
      </c>
      <c r="B3694" s="3" t="s">
        <v>6986</v>
      </c>
      <c r="C3694" s="3">
        <v>17.93</v>
      </c>
      <c r="D3694" s="3">
        <v>14</v>
      </c>
      <c r="E3694" s="3">
        <v>14</v>
      </c>
      <c r="F3694" s="3">
        <v>25</v>
      </c>
      <c r="G3694" s="3">
        <v>842</v>
      </c>
      <c r="H3694" s="3">
        <v>96.10107496466</v>
      </c>
      <c r="I3694" s="3">
        <v>5.22412109375</v>
      </c>
      <c r="J3694" s="3">
        <v>0.96305410035333905</v>
      </c>
      <c r="K3694" s="3">
        <v>1.0155298033990301</v>
      </c>
      <c r="L3694" s="3">
        <v>0.99979562706901803</v>
      </c>
      <c r="M3694" s="3">
        <f t="shared" si="228"/>
        <v>0.99279317694046243</v>
      </c>
      <c r="N3694" s="3">
        <v>0.98833755427903203</v>
      </c>
      <c r="O3694" s="3">
        <v>0.98741165971204903</v>
      </c>
      <c r="P3694" s="3">
        <v>1.0138203440812601</v>
      </c>
      <c r="Q3694" s="3">
        <f t="shared" si="229"/>
        <v>0.99652318602411372</v>
      </c>
      <c r="R3694" s="3">
        <f t="shared" si="230"/>
        <v>1.0037570857357685</v>
      </c>
      <c r="S3694" s="3">
        <f t="shared" si="231"/>
        <v>0.84420083048207872</v>
      </c>
    </row>
    <row r="3695" spans="1:19" s="5" customFormat="1" ht="12.75" x14ac:dyDescent="0.2">
      <c r="A3695" s="3" t="s">
        <v>6255</v>
      </c>
      <c r="B3695" s="3" t="s">
        <v>6256</v>
      </c>
      <c r="C3695" s="3">
        <v>1.85</v>
      </c>
      <c r="D3695" s="3">
        <v>1</v>
      </c>
      <c r="E3695" s="3">
        <v>1</v>
      </c>
      <c r="F3695" s="3">
        <v>3</v>
      </c>
      <c r="G3695" s="3">
        <v>432</v>
      </c>
      <c r="H3695" s="3">
        <v>48.188512794659999</v>
      </c>
      <c r="I3695" s="3">
        <v>7.16650390625</v>
      </c>
      <c r="J3695" s="3">
        <v>1.08226591286426</v>
      </c>
      <c r="K3695" s="3"/>
      <c r="L3695" s="3">
        <v>1.0364635565301199</v>
      </c>
      <c r="M3695" s="3">
        <f t="shared" si="228"/>
        <v>1.0593647346971899</v>
      </c>
      <c r="N3695" s="3">
        <v>0.96236902723833295</v>
      </c>
      <c r="O3695" s="3"/>
      <c r="P3695" s="3">
        <v>1.21324324870363</v>
      </c>
      <c r="Q3695" s="3">
        <f t="shared" si="229"/>
        <v>1.0878061379709814</v>
      </c>
      <c r="R3695" s="3">
        <f t="shared" si="230"/>
        <v>1.0268476024755733</v>
      </c>
      <c r="S3695" s="3">
        <f t="shared" si="231"/>
        <v>0.84420470045886253</v>
      </c>
    </row>
    <row r="3696" spans="1:19" s="5" customFormat="1" ht="12.75" x14ac:dyDescent="0.2">
      <c r="A3696" s="3" t="s">
        <v>2115</v>
      </c>
      <c r="B3696" s="3" t="s">
        <v>2116</v>
      </c>
      <c r="C3696" s="3">
        <v>2.64</v>
      </c>
      <c r="D3696" s="3">
        <v>1</v>
      </c>
      <c r="E3696" s="3">
        <v>1</v>
      </c>
      <c r="F3696" s="3">
        <v>16</v>
      </c>
      <c r="G3696" s="3">
        <v>379</v>
      </c>
      <c r="H3696" s="3">
        <v>42.005668694660002</v>
      </c>
      <c r="I3696" s="3">
        <v>9.92041015625</v>
      </c>
      <c r="J3696" s="3">
        <v>0.93138605757475201</v>
      </c>
      <c r="K3696" s="3">
        <v>1.08631186767843</v>
      </c>
      <c r="L3696" s="3">
        <v>1.0600059708743601</v>
      </c>
      <c r="M3696" s="3">
        <f t="shared" si="228"/>
        <v>1.0259012987091809</v>
      </c>
      <c r="N3696" s="3">
        <v>1.0770185855921599</v>
      </c>
      <c r="O3696" s="3">
        <v>1.02498975320506</v>
      </c>
      <c r="P3696" s="3">
        <v>0.93631788065283095</v>
      </c>
      <c r="Q3696" s="3">
        <f t="shared" si="229"/>
        <v>1.0127754064833503</v>
      </c>
      <c r="R3696" s="3">
        <f t="shared" si="230"/>
        <v>0.98720550189151146</v>
      </c>
      <c r="S3696" s="3">
        <f t="shared" si="231"/>
        <v>0.84530820774258453</v>
      </c>
    </row>
    <row r="3697" spans="1:19" s="5" customFormat="1" ht="12.75" x14ac:dyDescent="0.2">
      <c r="A3697" s="3" t="s">
        <v>605</v>
      </c>
      <c r="B3697" s="3" t="s">
        <v>606</v>
      </c>
      <c r="C3697" s="3">
        <v>43.13</v>
      </c>
      <c r="D3697" s="3">
        <v>7</v>
      </c>
      <c r="E3697" s="3">
        <v>7</v>
      </c>
      <c r="F3697" s="3">
        <v>48</v>
      </c>
      <c r="G3697" s="3">
        <v>160</v>
      </c>
      <c r="H3697" s="3">
        <v>18.19611709466</v>
      </c>
      <c r="I3697" s="3">
        <v>4.91943359375</v>
      </c>
      <c r="J3697" s="3">
        <v>1.0059846081833099</v>
      </c>
      <c r="K3697" s="3">
        <v>0.95506026830633906</v>
      </c>
      <c r="L3697" s="3">
        <v>0.998323289052511</v>
      </c>
      <c r="M3697" s="3">
        <f t="shared" si="228"/>
        <v>0.98645605518071999</v>
      </c>
      <c r="N3697" s="3">
        <v>1.00697224466257</v>
      </c>
      <c r="O3697" s="3">
        <v>1.02435711135619</v>
      </c>
      <c r="P3697" s="3">
        <v>0.94586727266547099</v>
      </c>
      <c r="Q3697" s="3">
        <f t="shared" si="229"/>
        <v>0.99239887622807688</v>
      </c>
      <c r="R3697" s="3">
        <f t="shared" si="230"/>
        <v>1.0060244153970632</v>
      </c>
      <c r="S3697" s="3">
        <f t="shared" si="231"/>
        <v>0.84552798040842381</v>
      </c>
    </row>
    <row r="3698" spans="1:19" s="5" customFormat="1" ht="12.75" x14ac:dyDescent="0.2">
      <c r="A3698" s="3" t="s">
        <v>3033</v>
      </c>
      <c r="B3698" s="3" t="s">
        <v>3034</v>
      </c>
      <c r="C3698" s="3">
        <v>7.58</v>
      </c>
      <c r="D3698" s="3">
        <v>2</v>
      </c>
      <c r="E3698" s="3">
        <v>2</v>
      </c>
      <c r="F3698" s="3">
        <v>3</v>
      </c>
      <c r="G3698" s="3">
        <v>198</v>
      </c>
      <c r="H3698" s="3">
        <v>22.94727492466</v>
      </c>
      <c r="I3698" s="3">
        <v>8.70458984375</v>
      </c>
      <c r="J3698" s="3">
        <v>1.05303789680816</v>
      </c>
      <c r="K3698" s="3">
        <v>0.97623850762172004</v>
      </c>
      <c r="L3698" s="3"/>
      <c r="M3698" s="3">
        <f t="shared" si="228"/>
        <v>1.0146382022149401</v>
      </c>
      <c r="N3698" s="3">
        <v>1.0383857870522599</v>
      </c>
      <c r="O3698" s="3">
        <v>0.96783312487508699</v>
      </c>
      <c r="P3698" s="3"/>
      <c r="Q3698" s="3">
        <f t="shared" si="229"/>
        <v>1.0031094559636735</v>
      </c>
      <c r="R3698" s="3">
        <f t="shared" si="230"/>
        <v>0.98863757916260253</v>
      </c>
      <c r="S3698" s="3">
        <f t="shared" si="231"/>
        <v>0.84553775041116619</v>
      </c>
    </row>
    <row r="3699" spans="1:19" s="5" customFormat="1" ht="12.75" x14ac:dyDescent="0.2">
      <c r="A3699" s="3" t="s">
        <v>6775</v>
      </c>
      <c r="B3699" s="3" t="s">
        <v>6776</v>
      </c>
      <c r="C3699" s="3">
        <v>15.52</v>
      </c>
      <c r="D3699" s="3">
        <v>1</v>
      </c>
      <c r="E3699" s="3">
        <v>6</v>
      </c>
      <c r="F3699" s="3">
        <v>25</v>
      </c>
      <c r="G3699" s="3">
        <v>393</v>
      </c>
      <c r="H3699" s="3">
        <v>43.682074764660001</v>
      </c>
      <c r="I3699" s="3">
        <v>6.07470703125</v>
      </c>
      <c r="J3699" s="3">
        <v>1.08201541882296</v>
      </c>
      <c r="K3699" s="3">
        <v>1.05298481184731</v>
      </c>
      <c r="L3699" s="3"/>
      <c r="M3699" s="3">
        <f t="shared" si="228"/>
        <v>1.0675001153351351</v>
      </c>
      <c r="N3699" s="3">
        <v>1.1380746136275199</v>
      </c>
      <c r="O3699" s="3">
        <v>1.0231300214657899</v>
      </c>
      <c r="P3699" s="3"/>
      <c r="Q3699" s="3">
        <f t="shared" si="229"/>
        <v>1.080602317546655</v>
      </c>
      <c r="R3699" s="3">
        <f t="shared" si="230"/>
        <v>1.0122737243989961</v>
      </c>
      <c r="S3699" s="3">
        <f t="shared" si="231"/>
        <v>0.84558033052333159</v>
      </c>
    </row>
    <row r="3700" spans="1:19" s="5" customFormat="1" ht="12.75" x14ac:dyDescent="0.2">
      <c r="A3700" s="3" t="s">
        <v>1171</v>
      </c>
      <c r="B3700" s="3" t="s">
        <v>1172</v>
      </c>
      <c r="C3700" s="3">
        <v>6.89</v>
      </c>
      <c r="D3700" s="3">
        <v>4</v>
      </c>
      <c r="E3700" s="3">
        <v>4</v>
      </c>
      <c r="F3700" s="3">
        <v>6</v>
      </c>
      <c r="G3700" s="3">
        <v>624</v>
      </c>
      <c r="H3700" s="3">
        <v>70.830724764660005</v>
      </c>
      <c r="I3700" s="3">
        <v>7.13720703125</v>
      </c>
      <c r="J3700" s="3">
        <v>0.96467317539419095</v>
      </c>
      <c r="K3700" s="3">
        <v>0.98589621856050702</v>
      </c>
      <c r="L3700" s="3">
        <v>0.79995975364693594</v>
      </c>
      <c r="M3700" s="3">
        <f t="shared" si="228"/>
        <v>0.9168430492005446</v>
      </c>
      <c r="N3700" s="3">
        <v>0.92063218997625496</v>
      </c>
      <c r="O3700" s="3">
        <v>0.98639155006135604</v>
      </c>
      <c r="P3700" s="3">
        <v>0.88428970610519797</v>
      </c>
      <c r="Q3700" s="3">
        <f t="shared" si="229"/>
        <v>0.93043781538093617</v>
      </c>
      <c r="R3700" s="3">
        <f t="shared" si="230"/>
        <v>1.0148278008894169</v>
      </c>
      <c r="S3700" s="3">
        <f t="shared" si="231"/>
        <v>0.84668685231906904</v>
      </c>
    </row>
    <row r="3701" spans="1:19" s="5" customFormat="1" ht="12.75" x14ac:dyDescent="0.2">
      <c r="A3701" s="3" t="s">
        <v>4537</v>
      </c>
      <c r="B3701" s="3" t="s">
        <v>4538</v>
      </c>
      <c r="C3701" s="3">
        <v>12.63</v>
      </c>
      <c r="D3701" s="3">
        <v>3</v>
      </c>
      <c r="E3701" s="3">
        <v>3</v>
      </c>
      <c r="F3701" s="3">
        <v>3</v>
      </c>
      <c r="G3701" s="3">
        <v>198</v>
      </c>
      <c r="H3701" s="3">
        <v>22.89903122466</v>
      </c>
      <c r="I3701" s="3">
        <v>9.70068359375</v>
      </c>
      <c r="J3701" s="3"/>
      <c r="K3701" s="3">
        <v>0.99175480319919695</v>
      </c>
      <c r="L3701" s="3">
        <v>0.97393866733610202</v>
      </c>
      <c r="M3701" s="3">
        <f t="shared" si="228"/>
        <v>0.98284673526764954</v>
      </c>
      <c r="N3701" s="3"/>
      <c r="O3701" s="3">
        <v>1.03581411500271</v>
      </c>
      <c r="P3701" s="3">
        <v>0.94924442009163901</v>
      </c>
      <c r="Q3701" s="3">
        <f t="shared" si="229"/>
        <v>0.99252926754717452</v>
      </c>
      <c r="R3701" s="3">
        <f t="shared" si="230"/>
        <v>1.009851517975372</v>
      </c>
      <c r="S3701" s="3">
        <f t="shared" si="231"/>
        <v>0.84689835072301967</v>
      </c>
    </row>
    <row r="3702" spans="1:19" s="5" customFormat="1" ht="12.75" x14ac:dyDescent="0.2">
      <c r="A3702" s="3" t="s">
        <v>4633</v>
      </c>
      <c r="B3702" s="3" t="s">
        <v>4634</v>
      </c>
      <c r="C3702" s="3">
        <v>18.97</v>
      </c>
      <c r="D3702" s="3">
        <v>1</v>
      </c>
      <c r="E3702" s="3">
        <v>1</v>
      </c>
      <c r="F3702" s="3">
        <v>8</v>
      </c>
      <c r="G3702" s="3">
        <v>58</v>
      </c>
      <c r="H3702" s="3">
        <v>7.0626989046600004</v>
      </c>
      <c r="I3702" s="3">
        <v>9.12939453125</v>
      </c>
      <c r="J3702" s="3">
        <v>1.0557352640219899</v>
      </c>
      <c r="K3702" s="3">
        <v>0.93749833097091295</v>
      </c>
      <c r="L3702" s="3">
        <v>1.03401500834047</v>
      </c>
      <c r="M3702" s="3">
        <f t="shared" si="228"/>
        <v>1.009082867777791</v>
      </c>
      <c r="N3702" s="3">
        <v>1.04660928705791</v>
      </c>
      <c r="O3702" s="3">
        <v>1.06871072070416</v>
      </c>
      <c r="P3702" s="3">
        <v>0.94450764107185803</v>
      </c>
      <c r="Q3702" s="3">
        <f t="shared" si="229"/>
        <v>1.0199425496113093</v>
      </c>
      <c r="R3702" s="3">
        <f t="shared" si="230"/>
        <v>1.0107619326224748</v>
      </c>
      <c r="S3702" s="3">
        <f t="shared" si="231"/>
        <v>0.84697636522924524</v>
      </c>
    </row>
    <row r="3703" spans="1:19" s="5" customFormat="1" ht="12.75" x14ac:dyDescent="0.2">
      <c r="A3703" s="3" t="s">
        <v>1839</v>
      </c>
      <c r="B3703" s="3" t="s">
        <v>1840</v>
      </c>
      <c r="C3703" s="3">
        <v>3.66</v>
      </c>
      <c r="D3703" s="3">
        <v>2</v>
      </c>
      <c r="E3703" s="3">
        <v>2</v>
      </c>
      <c r="F3703" s="3">
        <v>5</v>
      </c>
      <c r="G3703" s="3">
        <v>546</v>
      </c>
      <c r="H3703" s="3">
        <v>62.042952034659997</v>
      </c>
      <c r="I3703" s="3">
        <v>5.89697265625</v>
      </c>
      <c r="J3703" s="3">
        <v>0.90516241285119503</v>
      </c>
      <c r="K3703" s="3">
        <v>1.04294228518206</v>
      </c>
      <c r="L3703" s="3">
        <v>1.0345635336253201</v>
      </c>
      <c r="M3703" s="3">
        <f t="shared" si="228"/>
        <v>0.99422274388619181</v>
      </c>
      <c r="N3703" s="3">
        <v>0.99261235905939005</v>
      </c>
      <c r="O3703" s="3">
        <v>0.98633698994022501</v>
      </c>
      <c r="P3703" s="3">
        <v>0.97627410185576102</v>
      </c>
      <c r="Q3703" s="3">
        <f t="shared" si="229"/>
        <v>0.98507448361845873</v>
      </c>
      <c r="R3703" s="3">
        <f t="shared" si="230"/>
        <v>0.99079858077680405</v>
      </c>
      <c r="S3703" s="3">
        <f t="shared" si="231"/>
        <v>0.8483272972872079</v>
      </c>
    </row>
    <row r="3704" spans="1:19" s="5" customFormat="1" ht="12.75" x14ac:dyDescent="0.2">
      <c r="A3704" s="3" t="s">
        <v>3387</v>
      </c>
      <c r="B3704" s="3" t="s">
        <v>3388</v>
      </c>
      <c r="C3704" s="3">
        <v>6.03</v>
      </c>
      <c r="D3704" s="3">
        <v>4</v>
      </c>
      <c r="E3704" s="3">
        <v>4</v>
      </c>
      <c r="F3704" s="3">
        <v>7</v>
      </c>
      <c r="G3704" s="3">
        <v>580</v>
      </c>
      <c r="H3704" s="3">
        <v>64.541458494660105</v>
      </c>
      <c r="I3704" s="3">
        <v>7.51806640625</v>
      </c>
      <c r="J3704" s="3">
        <v>1.0426042803077999</v>
      </c>
      <c r="K3704" s="3">
        <v>0.97819302943739095</v>
      </c>
      <c r="L3704" s="3">
        <v>1.0024798698944399</v>
      </c>
      <c r="M3704" s="3">
        <f t="shared" si="228"/>
        <v>1.0077590598798769</v>
      </c>
      <c r="N3704" s="3">
        <v>1.0116607807982001</v>
      </c>
      <c r="O3704" s="3">
        <v>0.99267965772093403</v>
      </c>
      <c r="P3704" s="3">
        <v>1.0069398861968</v>
      </c>
      <c r="Q3704" s="3">
        <f t="shared" si="229"/>
        <v>1.0037601082386447</v>
      </c>
      <c r="R3704" s="3">
        <f t="shared" si="230"/>
        <v>0.99603183756868541</v>
      </c>
      <c r="S3704" s="3">
        <f t="shared" si="231"/>
        <v>0.84850326912379892</v>
      </c>
    </row>
    <row r="3705" spans="1:19" s="5" customFormat="1" ht="12.75" x14ac:dyDescent="0.2">
      <c r="A3705" s="3" t="s">
        <v>7897</v>
      </c>
      <c r="B3705" s="3" t="s">
        <v>7898</v>
      </c>
      <c r="C3705" s="3">
        <v>22.31</v>
      </c>
      <c r="D3705" s="3">
        <v>6</v>
      </c>
      <c r="E3705" s="3">
        <v>6</v>
      </c>
      <c r="F3705" s="3">
        <v>12</v>
      </c>
      <c r="G3705" s="3">
        <v>260</v>
      </c>
      <c r="H3705" s="3">
        <v>28.28830517466</v>
      </c>
      <c r="I3705" s="3">
        <v>7.40087890625</v>
      </c>
      <c r="J3705" s="3">
        <v>1.00567443417539</v>
      </c>
      <c r="K3705" s="3">
        <v>1.01259446709775</v>
      </c>
      <c r="L3705" s="3">
        <v>1.05251702554007</v>
      </c>
      <c r="M3705" s="3">
        <f t="shared" si="228"/>
        <v>1.0235953089377368</v>
      </c>
      <c r="N3705" s="3">
        <v>1.00198259580236</v>
      </c>
      <c r="O3705" s="3">
        <v>1.0273693491418401</v>
      </c>
      <c r="P3705" s="3">
        <v>1.0542408100452401</v>
      </c>
      <c r="Q3705" s="3">
        <f t="shared" si="229"/>
        <v>1.0278642516631467</v>
      </c>
      <c r="R3705" s="3">
        <f t="shared" si="230"/>
        <v>1.0041705376022485</v>
      </c>
      <c r="S3705" s="3">
        <f t="shared" si="231"/>
        <v>0.84879326549524503</v>
      </c>
    </row>
    <row r="3706" spans="1:19" s="5" customFormat="1" ht="12.75" x14ac:dyDescent="0.2">
      <c r="A3706" s="3" t="s">
        <v>5281</v>
      </c>
      <c r="B3706" s="3" t="s">
        <v>5282</v>
      </c>
      <c r="C3706" s="3">
        <v>1.73</v>
      </c>
      <c r="D3706" s="3">
        <v>1</v>
      </c>
      <c r="E3706" s="3">
        <v>1</v>
      </c>
      <c r="F3706" s="3">
        <v>2</v>
      </c>
      <c r="G3706" s="3">
        <v>520</v>
      </c>
      <c r="H3706" s="3">
        <v>56.160757544660001</v>
      </c>
      <c r="I3706" s="3">
        <v>5.96044921875</v>
      </c>
      <c r="J3706" s="3">
        <v>0.99925393572416898</v>
      </c>
      <c r="K3706" s="3"/>
      <c r="L3706" s="3">
        <v>1.0886371847013201</v>
      </c>
      <c r="M3706" s="3">
        <f t="shared" si="228"/>
        <v>1.0439455602127445</v>
      </c>
      <c r="N3706" s="3">
        <v>1.05112529063108</v>
      </c>
      <c r="O3706" s="3"/>
      <c r="P3706" s="3">
        <v>1.01603458950338</v>
      </c>
      <c r="Q3706" s="3">
        <f t="shared" si="229"/>
        <v>1.0335799400672299</v>
      </c>
      <c r="R3706" s="3">
        <f t="shared" si="230"/>
        <v>0.99007072730554813</v>
      </c>
      <c r="S3706" s="3">
        <f t="shared" si="231"/>
        <v>0.84908750846456571</v>
      </c>
    </row>
    <row r="3707" spans="1:19" s="5" customFormat="1" ht="12.75" x14ac:dyDescent="0.2">
      <c r="A3707" s="3" t="s">
        <v>1915</v>
      </c>
      <c r="B3707" s="3" t="s">
        <v>1916</v>
      </c>
      <c r="C3707" s="3">
        <v>36.29</v>
      </c>
      <c r="D3707" s="3">
        <v>27</v>
      </c>
      <c r="E3707" s="3">
        <v>36</v>
      </c>
      <c r="F3707" s="3">
        <v>120</v>
      </c>
      <c r="G3707" s="3">
        <v>948</v>
      </c>
      <c r="H3707" s="3">
        <v>105.38170078466</v>
      </c>
      <c r="I3707" s="3">
        <v>6.78564453125</v>
      </c>
      <c r="J3707" s="3">
        <v>1.00426877128638</v>
      </c>
      <c r="K3707" s="3">
        <v>0.98579922943408305</v>
      </c>
      <c r="L3707" s="3">
        <v>1.0104479157081101</v>
      </c>
      <c r="M3707" s="3">
        <f t="shared" si="228"/>
        <v>1.0001719721428577</v>
      </c>
      <c r="N3707" s="3">
        <v>1.0015050332745401</v>
      </c>
      <c r="O3707" s="3">
        <v>0.98112357362685898</v>
      </c>
      <c r="P3707" s="3">
        <v>1.0108985402516799</v>
      </c>
      <c r="Q3707" s="3">
        <f t="shared" si="229"/>
        <v>0.99784238238435963</v>
      </c>
      <c r="R3707" s="3">
        <f t="shared" si="230"/>
        <v>0.99767081079716025</v>
      </c>
      <c r="S3707" s="3">
        <f t="shared" si="231"/>
        <v>0.84924795244235218</v>
      </c>
    </row>
    <row r="3708" spans="1:19" s="5" customFormat="1" ht="12.75" x14ac:dyDescent="0.2">
      <c r="A3708" s="3" t="s">
        <v>6297</v>
      </c>
      <c r="B3708" s="3" t="s">
        <v>6298</v>
      </c>
      <c r="C3708" s="3">
        <v>13.1</v>
      </c>
      <c r="D3708" s="3">
        <v>3</v>
      </c>
      <c r="E3708" s="3">
        <v>3</v>
      </c>
      <c r="F3708" s="3">
        <v>17</v>
      </c>
      <c r="G3708" s="3">
        <v>168</v>
      </c>
      <c r="H3708" s="3">
        <v>18.790612424660001</v>
      </c>
      <c r="I3708" s="3">
        <v>9.72998046875</v>
      </c>
      <c r="J3708" s="3">
        <v>0.96178039810036398</v>
      </c>
      <c r="K3708" s="3">
        <v>0.88000493178431605</v>
      </c>
      <c r="L3708" s="3">
        <v>0.99940623790405003</v>
      </c>
      <c r="M3708" s="3">
        <f t="shared" si="228"/>
        <v>0.94706385592957665</v>
      </c>
      <c r="N3708" s="3">
        <v>0.88777996388872304</v>
      </c>
      <c r="O3708" s="3">
        <v>0.99832612942429999</v>
      </c>
      <c r="P3708" s="3">
        <v>0.98515271201256804</v>
      </c>
      <c r="Q3708" s="3">
        <f t="shared" si="229"/>
        <v>0.95708626844186373</v>
      </c>
      <c r="R3708" s="3">
        <f t="shared" si="230"/>
        <v>1.0105826153638287</v>
      </c>
      <c r="S3708" s="3">
        <f t="shared" si="231"/>
        <v>0.84964701352356031</v>
      </c>
    </row>
    <row r="3709" spans="1:19" s="5" customFormat="1" ht="12.75" x14ac:dyDescent="0.2">
      <c r="A3709" s="3" t="s">
        <v>7817</v>
      </c>
      <c r="B3709" s="3" t="s">
        <v>7818</v>
      </c>
      <c r="C3709" s="3">
        <v>9.57</v>
      </c>
      <c r="D3709" s="3">
        <v>6</v>
      </c>
      <c r="E3709" s="3">
        <v>6</v>
      </c>
      <c r="F3709" s="3">
        <v>12</v>
      </c>
      <c r="G3709" s="3">
        <v>470</v>
      </c>
      <c r="H3709" s="3">
        <v>53.05505811466</v>
      </c>
      <c r="I3709" s="3">
        <v>7.25439453125</v>
      </c>
      <c r="J3709" s="3">
        <v>0.98894934344704</v>
      </c>
      <c r="K3709" s="3">
        <v>0.94157610865512598</v>
      </c>
      <c r="L3709" s="3">
        <v>1.0080029305218901</v>
      </c>
      <c r="M3709" s="3">
        <f t="shared" si="228"/>
        <v>0.97950946087468527</v>
      </c>
      <c r="N3709" s="3">
        <v>0.97242388574316896</v>
      </c>
      <c r="O3709" s="3">
        <v>0.992056005741632</v>
      </c>
      <c r="P3709" s="3">
        <v>0.98652432764513298</v>
      </c>
      <c r="Q3709" s="3">
        <f t="shared" si="229"/>
        <v>0.98366807304331128</v>
      </c>
      <c r="R3709" s="3">
        <f t="shared" si="230"/>
        <v>1.004245606943819</v>
      </c>
      <c r="S3709" s="3">
        <f t="shared" si="231"/>
        <v>0.84982884731660346</v>
      </c>
    </row>
    <row r="3710" spans="1:19" s="5" customFormat="1" ht="12.75" x14ac:dyDescent="0.2">
      <c r="A3710" s="3" t="s">
        <v>4323</v>
      </c>
      <c r="B3710" s="3" t="s">
        <v>4324</v>
      </c>
      <c r="C3710" s="3">
        <v>3.28</v>
      </c>
      <c r="D3710" s="3">
        <v>2</v>
      </c>
      <c r="E3710" s="3">
        <v>2</v>
      </c>
      <c r="F3710" s="3">
        <v>2</v>
      </c>
      <c r="G3710" s="3">
        <v>641</v>
      </c>
      <c r="H3710" s="3">
        <v>71.967882504660096</v>
      </c>
      <c r="I3710" s="3">
        <v>6.07470703125</v>
      </c>
      <c r="J3710" s="3">
        <v>1.1088194377707501</v>
      </c>
      <c r="K3710" s="3">
        <v>0.96536903810864405</v>
      </c>
      <c r="L3710" s="3"/>
      <c r="M3710" s="3">
        <f t="shared" si="228"/>
        <v>1.037094237939697</v>
      </c>
      <c r="N3710" s="3">
        <v>1.05722058595185</v>
      </c>
      <c r="O3710" s="3">
        <v>1.0478466320261901</v>
      </c>
      <c r="P3710" s="3"/>
      <c r="Q3710" s="3">
        <f t="shared" si="229"/>
        <v>1.05253360898902</v>
      </c>
      <c r="R3710" s="3">
        <f t="shared" si="230"/>
        <v>1.0148871437951434</v>
      </c>
      <c r="S3710" s="3">
        <f t="shared" si="231"/>
        <v>0.84983627584637877</v>
      </c>
    </row>
    <row r="3711" spans="1:19" s="5" customFormat="1" ht="12.75" x14ac:dyDescent="0.2">
      <c r="A3711" s="3" t="s">
        <v>1965</v>
      </c>
      <c r="B3711" s="3" t="s">
        <v>1966</v>
      </c>
      <c r="C3711" s="3">
        <v>11.56</v>
      </c>
      <c r="D3711" s="3">
        <v>2</v>
      </c>
      <c r="E3711" s="3">
        <v>3</v>
      </c>
      <c r="F3711" s="3">
        <v>7</v>
      </c>
      <c r="G3711" s="3">
        <v>225</v>
      </c>
      <c r="H3711" s="3">
        <v>25.452135154659999</v>
      </c>
      <c r="I3711" s="3">
        <v>9.71533203125</v>
      </c>
      <c r="J3711" s="3"/>
      <c r="K3711" s="3">
        <v>1.01196691755597</v>
      </c>
      <c r="L3711" s="3">
        <v>0.96735414399888298</v>
      </c>
      <c r="M3711" s="3">
        <f t="shared" si="228"/>
        <v>0.98966053077742644</v>
      </c>
      <c r="N3711" s="3"/>
      <c r="O3711" s="3">
        <v>0.96631113161154403</v>
      </c>
      <c r="P3711" s="3">
        <v>1.0295853364555101</v>
      </c>
      <c r="Q3711" s="3">
        <f t="shared" si="229"/>
        <v>0.99794823403352706</v>
      </c>
      <c r="R3711" s="3">
        <f t="shared" si="230"/>
        <v>1.0083742889590537</v>
      </c>
      <c r="S3711" s="3">
        <f t="shared" si="231"/>
        <v>0.85031681100758516</v>
      </c>
    </row>
    <row r="3712" spans="1:19" s="5" customFormat="1" ht="12.75" x14ac:dyDescent="0.2">
      <c r="A3712" s="3" t="s">
        <v>3873</v>
      </c>
      <c r="B3712" s="3" t="s">
        <v>3874</v>
      </c>
      <c r="C3712" s="3">
        <v>0.99</v>
      </c>
      <c r="D3712" s="3">
        <v>2</v>
      </c>
      <c r="E3712" s="3">
        <v>2</v>
      </c>
      <c r="F3712" s="3">
        <v>3</v>
      </c>
      <c r="G3712" s="3">
        <v>1318</v>
      </c>
      <c r="H3712" s="3">
        <v>146.40794437465999</v>
      </c>
      <c r="I3712" s="3">
        <v>6.13818359375</v>
      </c>
      <c r="J3712" s="3">
        <v>0.95511207812547705</v>
      </c>
      <c r="K3712" s="3">
        <v>0.97220018352912096</v>
      </c>
      <c r="L3712" s="3"/>
      <c r="M3712" s="3">
        <f t="shared" si="228"/>
        <v>0.96365613082729906</v>
      </c>
      <c r="N3712" s="3">
        <v>0.98165143778855501</v>
      </c>
      <c r="O3712" s="3">
        <v>0.93505862337469103</v>
      </c>
      <c r="P3712" s="3"/>
      <c r="Q3712" s="3">
        <f t="shared" si="229"/>
        <v>0.95835503058162308</v>
      </c>
      <c r="R3712" s="3">
        <f t="shared" si="230"/>
        <v>0.99449897107890028</v>
      </c>
      <c r="S3712" s="3">
        <f t="shared" si="231"/>
        <v>0.8506316557185416</v>
      </c>
    </row>
    <row r="3713" spans="1:19" s="5" customFormat="1" ht="12.75" x14ac:dyDescent="0.2">
      <c r="A3713" s="3" t="s">
        <v>6157</v>
      </c>
      <c r="B3713" s="3" t="s">
        <v>6158</v>
      </c>
      <c r="C3713" s="3">
        <v>7.31</v>
      </c>
      <c r="D3713" s="3">
        <v>2</v>
      </c>
      <c r="E3713" s="3">
        <v>2</v>
      </c>
      <c r="F3713" s="3">
        <v>2</v>
      </c>
      <c r="G3713" s="3">
        <v>219</v>
      </c>
      <c r="H3713" s="3">
        <v>24.11956538466</v>
      </c>
      <c r="I3713" s="3">
        <v>8.22119140625</v>
      </c>
      <c r="J3713" s="3"/>
      <c r="K3713" s="3">
        <v>1.0042811235539499</v>
      </c>
      <c r="L3713" s="3">
        <v>0.95026857294338996</v>
      </c>
      <c r="M3713" s="3">
        <f t="shared" si="228"/>
        <v>0.97727484824866995</v>
      </c>
      <c r="N3713" s="3"/>
      <c r="O3713" s="3">
        <v>0.87710575847206396</v>
      </c>
      <c r="P3713" s="3">
        <v>1.0407112893457899</v>
      </c>
      <c r="Q3713" s="3">
        <f t="shared" si="229"/>
        <v>0.958908523908927</v>
      </c>
      <c r="R3713" s="3">
        <f t="shared" si="230"/>
        <v>0.98120659262575272</v>
      </c>
      <c r="S3713" s="3">
        <f t="shared" si="231"/>
        <v>0.85092831247663936</v>
      </c>
    </row>
    <row r="3714" spans="1:19" s="5" customFormat="1" ht="12.75" x14ac:dyDescent="0.2">
      <c r="A3714" s="3" t="s">
        <v>5275</v>
      </c>
      <c r="B3714" s="3" t="s">
        <v>5276</v>
      </c>
      <c r="C3714" s="3">
        <v>17.54</v>
      </c>
      <c r="D3714" s="3">
        <v>10</v>
      </c>
      <c r="E3714" s="3">
        <v>10</v>
      </c>
      <c r="F3714" s="3">
        <v>34</v>
      </c>
      <c r="G3714" s="3">
        <v>650</v>
      </c>
      <c r="H3714" s="3">
        <v>73.963337494659996</v>
      </c>
      <c r="I3714" s="3">
        <v>7.97216796875</v>
      </c>
      <c r="J3714" s="3">
        <v>1.02811697928284</v>
      </c>
      <c r="K3714" s="3">
        <v>1.0479259701138901</v>
      </c>
      <c r="L3714" s="3">
        <v>0.98421781281346399</v>
      </c>
      <c r="M3714" s="3">
        <f t="shared" ref="M3714:M3777" si="232">AVERAGE(J3714:L3714)</f>
        <v>1.0200869207367314</v>
      </c>
      <c r="N3714" s="3">
        <v>0.94582970247453502</v>
      </c>
      <c r="O3714" s="3">
        <v>1.08296294541926</v>
      </c>
      <c r="P3714" s="3">
        <v>1.00504843406788</v>
      </c>
      <c r="Q3714" s="3">
        <f t="shared" ref="Q3714:Q3777" si="233">AVERAGE(N3714:P3714)</f>
        <v>1.0112803606538916</v>
      </c>
      <c r="R3714" s="3">
        <f t="shared" ref="R3714:R3777" si="234">Q3714/M3714</f>
        <v>0.9913668532516039</v>
      </c>
      <c r="S3714" s="3">
        <f t="shared" ref="S3714:S3777" si="235">_xlfn.T.TEST(J3714:L3714,N3714:P3714,2,2)</f>
        <v>0.85094550591413087</v>
      </c>
    </row>
    <row r="3715" spans="1:19" s="5" customFormat="1" ht="12.75" x14ac:dyDescent="0.2">
      <c r="A3715" s="3" t="s">
        <v>8011</v>
      </c>
      <c r="B3715" s="3" t="s">
        <v>8012</v>
      </c>
      <c r="C3715" s="3">
        <v>21.07</v>
      </c>
      <c r="D3715" s="3">
        <v>6</v>
      </c>
      <c r="E3715" s="3">
        <v>6</v>
      </c>
      <c r="F3715" s="3">
        <v>15</v>
      </c>
      <c r="G3715" s="3">
        <v>299</v>
      </c>
      <c r="H3715" s="3">
        <v>33.355448824660002</v>
      </c>
      <c r="I3715" s="3">
        <v>5.80810546875</v>
      </c>
      <c r="J3715" s="3">
        <v>0.94072464180746296</v>
      </c>
      <c r="K3715" s="3">
        <v>1.0059482229819301</v>
      </c>
      <c r="L3715" s="3">
        <v>1.0741672715467701</v>
      </c>
      <c r="M3715" s="3">
        <f t="shared" si="232"/>
        <v>1.0069467121120543</v>
      </c>
      <c r="N3715" s="3">
        <v>0.96124699684437298</v>
      </c>
      <c r="O3715" s="3">
        <v>1.0305097045564799</v>
      </c>
      <c r="P3715" s="3">
        <v>1.0579380003712899</v>
      </c>
      <c r="Q3715" s="3">
        <f t="shared" si="233"/>
        <v>1.0165649005907145</v>
      </c>
      <c r="R3715" s="3">
        <f t="shared" si="234"/>
        <v>1.0095518346333205</v>
      </c>
      <c r="S3715" s="3">
        <f t="shared" si="235"/>
        <v>0.85120955052642433</v>
      </c>
    </row>
    <row r="3716" spans="1:19" s="5" customFormat="1" ht="12.75" x14ac:dyDescent="0.2">
      <c r="A3716" s="3" t="s">
        <v>4377</v>
      </c>
      <c r="B3716" s="3" t="s">
        <v>4378</v>
      </c>
      <c r="C3716" s="3">
        <v>33.630000000000003</v>
      </c>
      <c r="D3716" s="3">
        <v>6</v>
      </c>
      <c r="E3716" s="3">
        <v>21</v>
      </c>
      <c r="F3716" s="3">
        <v>152</v>
      </c>
      <c r="G3716" s="3">
        <v>571</v>
      </c>
      <c r="H3716" s="3">
        <v>62.785449264660102</v>
      </c>
      <c r="I3716" s="3">
        <v>7.78173828125</v>
      </c>
      <c r="J3716" s="3">
        <v>0.96317368145509896</v>
      </c>
      <c r="K3716" s="3">
        <v>0.98620846689657204</v>
      </c>
      <c r="L3716" s="3">
        <v>0.95718000194961095</v>
      </c>
      <c r="M3716" s="3">
        <f t="shared" si="232"/>
        <v>0.96885405010042724</v>
      </c>
      <c r="N3716" s="3">
        <v>1.0311451045561399</v>
      </c>
      <c r="O3716" s="3">
        <v>0.91811003540585501</v>
      </c>
      <c r="P3716" s="3">
        <v>0.93574951231651005</v>
      </c>
      <c r="Q3716" s="3">
        <f t="shared" si="233"/>
        <v>0.96166821742616826</v>
      </c>
      <c r="R3716" s="3">
        <f t="shared" si="234"/>
        <v>0.99258316288865789</v>
      </c>
      <c r="S3716" s="3">
        <f t="shared" si="235"/>
        <v>0.85236161569378455</v>
      </c>
    </row>
    <row r="3717" spans="1:19" s="5" customFormat="1" ht="12.75" x14ac:dyDescent="0.2">
      <c r="A3717" s="3" t="s">
        <v>2885</v>
      </c>
      <c r="B3717" s="3" t="s">
        <v>2886</v>
      </c>
      <c r="C3717" s="3">
        <v>1.82</v>
      </c>
      <c r="D3717" s="3">
        <v>1</v>
      </c>
      <c r="E3717" s="3">
        <v>1</v>
      </c>
      <c r="F3717" s="3">
        <v>2</v>
      </c>
      <c r="G3717" s="3">
        <v>385</v>
      </c>
      <c r="H3717" s="3">
        <v>43.553942404660098</v>
      </c>
      <c r="I3717" s="3">
        <v>5.50341796875</v>
      </c>
      <c r="J3717" s="3">
        <v>1.0347535578446501</v>
      </c>
      <c r="K3717" s="3">
        <v>1.0170605801896799</v>
      </c>
      <c r="L3717" s="3"/>
      <c r="M3717" s="3">
        <f t="shared" si="232"/>
        <v>1.025907069017165</v>
      </c>
      <c r="N3717" s="3">
        <v>1.0453161476031301</v>
      </c>
      <c r="O3717" s="3">
        <v>1.0140750291549301</v>
      </c>
      <c r="P3717" s="3"/>
      <c r="Q3717" s="3">
        <f t="shared" si="233"/>
        <v>1.0296955883790302</v>
      </c>
      <c r="R3717" s="3">
        <f t="shared" si="234"/>
        <v>1.0036928484813878</v>
      </c>
      <c r="S3717" s="3">
        <f t="shared" si="235"/>
        <v>0.85240650316022137</v>
      </c>
    </row>
    <row r="3718" spans="1:19" s="5" customFormat="1" ht="12.75" x14ac:dyDescent="0.2">
      <c r="A3718" s="3" t="s">
        <v>739</v>
      </c>
      <c r="B3718" s="3" t="s">
        <v>740</v>
      </c>
      <c r="C3718" s="3">
        <v>25.36</v>
      </c>
      <c r="D3718" s="3">
        <v>7</v>
      </c>
      <c r="E3718" s="3">
        <v>7</v>
      </c>
      <c r="F3718" s="3">
        <v>40</v>
      </c>
      <c r="G3718" s="3">
        <v>276</v>
      </c>
      <c r="H3718" s="3">
        <v>31.474132714660001</v>
      </c>
      <c r="I3718" s="3">
        <v>5.59228515625</v>
      </c>
      <c r="J3718" s="3">
        <v>1.0021464347968201</v>
      </c>
      <c r="K3718" s="3">
        <v>1.0070502562163</v>
      </c>
      <c r="L3718" s="3">
        <v>0.98986745173843604</v>
      </c>
      <c r="M3718" s="3">
        <f t="shared" si="232"/>
        <v>0.99968804758385199</v>
      </c>
      <c r="N3718" s="3">
        <v>0.91346375794023704</v>
      </c>
      <c r="O3718" s="3">
        <v>1.01178079874675</v>
      </c>
      <c r="P3718" s="3">
        <v>1.04950404535381</v>
      </c>
      <c r="Q3718" s="3">
        <f t="shared" si="233"/>
        <v>0.99158286734693224</v>
      </c>
      <c r="R3718" s="3">
        <f t="shared" si="234"/>
        <v>0.9918922905435259</v>
      </c>
      <c r="S3718" s="3">
        <f t="shared" si="235"/>
        <v>0.85246887673644967</v>
      </c>
    </row>
    <row r="3719" spans="1:19" s="5" customFormat="1" ht="12.75" x14ac:dyDescent="0.2">
      <c r="A3719" s="3" t="s">
        <v>7029</v>
      </c>
      <c r="B3719" s="3" t="s">
        <v>7030</v>
      </c>
      <c r="C3719" s="3">
        <v>29.47</v>
      </c>
      <c r="D3719" s="3">
        <v>1</v>
      </c>
      <c r="E3719" s="3">
        <v>3</v>
      </c>
      <c r="F3719" s="3">
        <v>27</v>
      </c>
      <c r="G3719" s="3">
        <v>95</v>
      </c>
      <c r="H3719" s="3">
        <v>10.784381854659999</v>
      </c>
      <c r="I3719" s="3">
        <v>5.90966796875</v>
      </c>
      <c r="J3719" s="3">
        <v>0.93422563864005403</v>
      </c>
      <c r="K3719" s="3">
        <v>1.06507956271196</v>
      </c>
      <c r="L3719" s="3">
        <v>0.99533889418146304</v>
      </c>
      <c r="M3719" s="3">
        <f t="shared" si="232"/>
        <v>0.99821469851115907</v>
      </c>
      <c r="N3719" s="3">
        <v>0.94908990850592601</v>
      </c>
      <c r="O3719" s="3">
        <v>0.95837674091496405</v>
      </c>
      <c r="P3719" s="3">
        <v>1.05679708899173</v>
      </c>
      <c r="Q3719" s="3">
        <f t="shared" si="233"/>
        <v>0.9880879128042066</v>
      </c>
      <c r="R3719" s="3">
        <f t="shared" si="234"/>
        <v>0.98985510259260201</v>
      </c>
      <c r="S3719" s="3">
        <f t="shared" si="235"/>
        <v>0.85271542368138231</v>
      </c>
    </row>
    <row r="3720" spans="1:19" s="5" customFormat="1" ht="12.75" x14ac:dyDescent="0.2">
      <c r="A3720" s="3" t="s">
        <v>5035</v>
      </c>
      <c r="B3720" s="3" t="s">
        <v>5036</v>
      </c>
      <c r="C3720" s="3">
        <v>9.14</v>
      </c>
      <c r="D3720" s="3">
        <v>4</v>
      </c>
      <c r="E3720" s="3">
        <v>4</v>
      </c>
      <c r="F3720" s="3">
        <v>4</v>
      </c>
      <c r="G3720" s="3">
        <v>383</v>
      </c>
      <c r="H3720" s="3">
        <v>43.316575624659997</v>
      </c>
      <c r="I3720" s="3">
        <v>6.48095703125</v>
      </c>
      <c r="J3720" s="3">
        <v>0.98837427858622096</v>
      </c>
      <c r="K3720" s="3"/>
      <c r="L3720" s="3">
        <v>0.96628873865756804</v>
      </c>
      <c r="M3720" s="3">
        <f t="shared" si="232"/>
        <v>0.97733150862189455</v>
      </c>
      <c r="N3720" s="3">
        <v>0.88561854716573896</v>
      </c>
      <c r="O3720" s="3"/>
      <c r="P3720" s="3">
        <v>1.1179845330328599</v>
      </c>
      <c r="Q3720" s="3">
        <f t="shared" si="233"/>
        <v>1.0018015400992994</v>
      </c>
      <c r="R3720" s="3">
        <f t="shared" si="234"/>
        <v>1.0250375960066092</v>
      </c>
      <c r="S3720" s="3">
        <f t="shared" si="235"/>
        <v>0.85334303545915635</v>
      </c>
    </row>
    <row r="3721" spans="1:19" s="5" customFormat="1" ht="12.75" x14ac:dyDescent="0.2">
      <c r="A3721" s="3" t="s">
        <v>7989</v>
      </c>
      <c r="B3721" s="3" t="s">
        <v>7990</v>
      </c>
      <c r="C3721" s="3">
        <v>7.33</v>
      </c>
      <c r="D3721" s="3">
        <v>4</v>
      </c>
      <c r="E3721" s="3">
        <v>4</v>
      </c>
      <c r="F3721" s="3">
        <v>6</v>
      </c>
      <c r="G3721" s="3">
        <v>655</v>
      </c>
      <c r="H3721" s="3">
        <v>73.637017204660097</v>
      </c>
      <c r="I3721" s="3">
        <v>6.77099609375</v>
      </c>
      <c r="J3721" s="3">
        <v>1.00506242282056</v>
      </c>
      <c r="K3721" s="3">
        <v>1.13846083773172</v>
      </c>
      <c r="L3721" s="3">
        <v>0.91536042807433105</v>
      </c>
      <c r="M3721" s="3">
        <f t="shared" si="232"/>
        <v>1.0196278962088705</v>
      </c>
      <c r="N3721" s="3">
        <v>1.1344565935694899</v>
      </c>
      <c r="O3721" s="3">
        <v>1.0105853517451799</v>
      </c>
      <c r="P3721" s="3">
        <v>0.96257685440447904</v>
      </c>
      <c r="Q3721" s="3">
        <f t="shared" si="233"/>
        <v>1.0358729332397163</v>
      </c>
      <c r="R3721" s="3">
        <f t="shared" si="234"/>
        <v>1.0159323191246996</v>
      </c>
      <c r="S3721" s="3">
        <f t="shared" si="235"/>
        <v>0.85367169314597824</v>
      </c>
    </row>
    <row r="3722" spans="1:19" s="5" customFormat="1" ht="12.75" x14ac:dyDescent="0.2">
      <c r="A3722" s="3" t="s">
        <v>5533</v>
      </c>
      <c r="B3722" s="3" t="s">
        <v>5534</v>
      </c>
      <c r="C3722" s="3">
        <v>10.58</v>
      </c>
      <c r="D3722" s="3">
        <v>4</v>
      </c>
      <c r="E3722" s="3">
        <v>4</v>
      </c>
      <c r="F3722" s="3">
        <v>7</v>
      </c>
      <c r="G3722" s="3">
        <v>397</v>
      </c>
      <c r="H3722" s="3">
        <v>46.290502114660001</v>
      </c>
      <c r="I3722" s="3">
        <v>6.40478515625</v>
      </c>
      <c r="J3722" s="3">
        <v>1.03453620453599</v>
      </c>
      <c r="K3722" s="3">
        <v>0.93499735098435799</v>
      </c>
      <c r="L3722" s="3">
        <v>0.99332928420343303</v>
      </c>
      <c r="M3722" s="3">
        <f t="shared" si="232"/>
        <v>0.98762094657459365</v>
      </c>
      <c r="N3722" s="3">
        <v>1.0480030421198001</v>
      </c>
      <c r="O3722" s="3">
        <v>0.99535571693588898</v>
      </c>
      <c r="P3722" s="3">
        <v>0.944047639810489</v>
      </c>
      <c r="Q3722" s="3">
        <f t="shared" si="233"/>
        <v>0.99580213295539266</v>
      </c>
      <c r="R3722" s="3">
        <f t="shared" si="234"/>
        <v>1.0082837311310318</v>
      </c>
      <c r="S3722" s="3">
        <f t="shared" si="235"/>
        <v>0.85383957777068531</v>
      </c>
    </row>
    <row r="3723" spans="1:19" s="5" customFormat="1" ht="12.75" x14ac:dyDescent="0.2">
      <c r="A3723" s="3" t="s">
        <v>613</v>
      </c>
      <c r="B3723" s="3" t="s">
        <v>614</v>
      </c>
      <c r="C3723" s="3">
        <v>2.92</v>
      </c>
      <c r="D3723" s="3">
        <v>4</v>
      </c>
      <c r="E3723" s="3">
        <v>4</v>
      </c>
      <c r="F3723" s="3">
        <v>19</v>
      </c>
      <c r="G3723" s="3">
        <v>1881</v>
      </c>
      <c r="H3723" s="3">
        <v>187.74055083466001</v>
      </c>
      <c r="I3723" s="3">
        <v>9.17333984375</v>
      </c>
      <c r="J3723" s="3">
        <v>1.03393089763989</v>
      </c>
      <c r="K3723" s="3">
        <v>1.0243919004006099</v>
      </c>
      <c r="L3723" s="3">
        <v>1.00608398597738</v>
      </c>
      <c r="M3723" s="3">
        <f t="shared" si="232"/>
        <v>1.0214689280059599</v>
      </c>
      <c r="N3723" s="3">
        <v>1.03465609806407</v>
      </c>
      <c r="O3723" s="3">
        <v>1.0101153586870399</v>
      </c>
      <c r="P3723" s="3">
        <v>1.01300606326166</v>
      </c>
      <c r="Q3723" s="3">
        <f t="shared" si="233"/>
        <v>1.0192591733375898</v>
      </c>
      <c r="R3723" s="3">
        <f t="shared" si="234"/>
        <v>0.99783668929344349</v>
      </c>
      <c r="S3723" s="3">
        <f t="shared" si="235"/>
        <v>0.85394438639562842</v>
      </c>
    </row>
    <row r="3724" spans="1:19" s="5" customFormat="1" ht="12.75" x14ac:dyDescent="0.2">
      <c r="A3724" s="3" t="s">
        <v>2599</v>
      </c>
      <c r="B3724" s="3" t="s">
        <v>2600</v>
      </c>
      <c r="C3724" s="3">
        <v>3.81</v>
      </c>
      <c r="D3724" s="3">
        <v>4</v>
      </c>
      <c r="E3724" s="3">
        <v>4</v>
      </c>
      <c r="F3724" s="3">
        <v>11</v>
      </c>
      <c r="G3724" s="3">
        <v>944</v>
      </c>
      <c r="H3724" s="3">
        <v>99.962857944660001</v>
      </c>
      <c r="I3724" s="3">
        <v>8.38232421875</v>
      </c>
      <c r="J3724" s="3">
        <v>0.97073163913342797</v>
      </c>
      <c r="K3724" s="3">
        <v>1.09562585425598</v>
      </c>
      <c r="L3724" s="3">
        <v>0.96012202096724797</v>
      </c>
      <c r="M3724" s="3">
        <f t="shared" si="232"/>
        <v>1.008826504785552</v>
      </c>
      <c r="N3724" s="3">
        <v>0.97987910186527605</v>
      </c>
      <c r="O3724" s="3">
        <v>1.0354431291102899</v>
      </c>
      <c r="P3724" s="3">
        <v>1.0391381418594401</v>
      </c>
      <c r="Q3724" s="3">
        <f t="shared" si="233"/>
        <v>1.0181534576116686</v>
      </c>
      <c r="R3724" s="3">
        <f t="shared" si="234"/>
        <v>1.0092453487114708</v>
      </c>
      <c r="S3724" s="3">
        <f t="shared" si="235"/>
        <v>0.85403168348418135</v>
      </c>
    </row>
    <row r="3725" spans="1:19" s="5" customFormat="1" ht="12.75" x14ac:dyDescent="0.2">
      <c r="A3725" s="3" t="s">
        <v>6091</v>
      </c>
      <c r="B3725" s="3" t="s">
        <v>6092</v>
      </c>
      <c r="C3725" s="3">
        <v>5</v>
      </c>
      <c r="D3725" s="3">
        <v>2</v>
      </c>
      <c r="E3725" s="3">
        <v>2</v>
      </c>
      <c r="F3725" s="3">
        <v>4</v>
      </c>
      <c r="G3725" s="3">
        <v>520</v>
      </c>
      <c r="H3725" s="3">
        <v>58.040895464660103</v>
      </c>
      <c r="I3725" s="3">
        <v>8.42626953125</v>
      </c>
      <c r="J3725" s="3"/>
      <c r="K3725" s="3">
        <v>0.93092508475079405</v>
      </c>
      <c r="L3725" s="3">
        <v>0.99229784091532303</v>
      </c>
      <c r="M3725" s="3">
        <f t="shared" si="232"/>
        <v>0.96161146283305854</v>
      </c>
      <c r="N3725" s="3"/>
      <c r="O3725" s="3">
        <v>0.91753162512614905</v>
      </c>
      <c r="P3725" s="3">
        <v>0.98653279872533794</v>
      </c>
      <c r="Q3725" s="3">
        <f t="shared" si="233"/>
        <v>0.9520322119257435</v>
      </c>
      <c r="R3725" s="3">
        <f t="shared" si="234"/>
        <v>0.99003833535938401</v>
      </c>
      <c r="S3725" s="3">
        <f t="shared" si="235"/>
        <v>0.85485401389691729</v>
      </c>
    </row>
    <row r="3726" spans="1:19" s="5" customFormat="1" ht="12.75" x14ac:dyDescent="0.2">
      <c r="A3726" s="3" t="s">
        <v>7475</v>
      </c>
      <c r="B3726" s="3" t="s">
        <v>7476</v>
      </c>
      <c r="C3726" s="3">
        <v>45.95</v>
      </c>
      <c r="D3726" s="3">
        <v>12</v>
      </c>
      <c r="E3726" s="3">
        <v>12</v>
      </c>
      <c r="F3726" s="3">
        <v>58</v>
      </c>
      <c r="G3726" s="3">
        <v>296</v>
      </c>
      <c r="H3726" s="3">
        <v>31.75816555466</v>
      </c>
      <c r="I3726" s="3">
        <v>5.84619140625</v>
      </c>
      <c r="J3726" s="3">
        <v>1.0121171869743699</v>
      </c>
      <c r="K3726" s="3">
        <v>0.97797706111469496</v>
      </c>
      <c r="L3726" s="3">
        <v>1.0010646052049199</v>
      </c>
      <c r="M3726" s="3">
        <f t="shared" si="232"/>
        <v>0.99705295109799497</v>
      </c>
      <c r="N3726" s="3">
        <v>0.98828169711856095</v>
      </c>
      <c r="O3726" s="3">
        <v>1.00482743423314</v>
      </c>
      <c r="P3726" s="3">
        <v>0.991468704292361</v>
      </c>
      <c r="Q3726" s="3">
        <f t="shared" si="233"/>
        <v>0.9948592785480207</v>
      </c>
      <c r="R3726" s="3">
        <f t="shared" si="234"/>
        <v>0.99779984348117268</v>
      </c>
      <c r="S3726" s="3">
        <f t="shared" si="235"/>
        <v>0.85505838832543257</v>
      </c>
    </row>
    <row r="3727" spans="1:19" s="5" customFormat="1" ht="12.75" x14ac:dyDescent="0.2">
      <c r="A3727" s="3" t="s">
        <v>525</v>
      </c>
      <c r="B3727" s="3" t="s">
        <v>526</v>
      </c>
      <c r="C3727" s="3">
        <v>6.98</v>
      </c>
      <c r="D3727" s="3">
        <v>9</v>
      </c>
      <c r="E3727" s="3">
        <v>10</v>
      </c>
      <c r="F3727" s="3">
        <v>22</v>
      </c>
      <c r="G3727" s="3">
        <v>1217</v>
      </c>
      <c r="H3727" s="3">
        <v>141.45384252465999</v>
      </c>
      <c r="I3727" s="3">
        <v>7.18115234375</v>
      </c>
      <c r="J3727" s="3">
        <v>0.95587474148009799</v>
      </c>
      <c r="K3727" s="3">
        <v>1.016969169519</v>
      </c>
      <c r="L3727" s="3">
        <v>0.98267727022212903</v>
      </c>
      <c r="M3727" s="3">
        <f t="shared" si="232"/>
        <v>0.98517372707374229</v>
      </c>
      <c r="N3727" s="3">
        <v>0.97005966645233199</v>
      </c>
      <c r="O3727" s="3">
        <v>0.95798916730256201</v>
      </c>
      <c r="P3727" s="3">
        <v>1.0466044850954901</v>
      </c>
      <c r="Q3727" s="3">
        <f t="shared" si="233"/>
        <v>0.99155110628346144</v>
      </c>
      <c r="R3727" s="3">
        <f t="shared" si="234"/>
        <v>1.0064733549367602</v>
      </c>
      <c r="S3727" s="3">
        <f t="shared" si="235"/>
        <v>0.85574937114105087</v>
      </c>
    </row>
    <row r="3728" spans="1:19" s="5" customFormat="1" ht="12.75" x14ac:dyDescent="0.2">
      <c r="A3728" s="3" t="s">
        <v>6937</v>
      </c>
      <c r="B3728" s="3" t="s">
        <v>6938</v>
      </c>
      <c r="C3728" s="3">
        <v>3.42</v>
      </c>
      <c r="D3728" s="3">
        <v>2</v>
      </c>
      <c r="E3728" s="3">
        <v>2</v>
      </c>
      <c r="F3728" s="3">
        <v>5</v>
      </c>
      <c r="G3728" s="3">
        <v>527</v>
      </c>
      <c r="H3728" s="3">
        <v>58.456770884659903</v>
      </c>
      <c r="I3728" s="3">
        <v>8.29443359375</v>
      </c>
      <c r="J3728" s="3">
        <v>1.05294772989729</v>
      </c>
      <c r="K3728" s="3">
        <v>1.0348117709504601</v>
      </c>
      <c r="L3728" s="3">
        <v>0.98514763016246498</v>
      </c>
      <c r="M3728" s="3">
        <f t="shared" si="232"/>
        <v>1.024302377003405</v>
      </c>
      <c r="N3728" s="3">
        <v>0.98707759085505697</v>
      </c>
      <c r="O3728" s="3">
        <v>1.06375370272412</v>
      </c>
      <c r="P3728" s="3">
        <v>1.00424555063374</v>
      </c>
      <c r="Q3728" s="3">
        <f t="shared" si="233"/>
        <v>1.0183589480709723</v>
      </c>
      <c r="R3728" s="3">
        <f t="shared" si="234"/>
        <v>0.99419758357896204</v>
      </c>
      <c r="S3728" s="3">
        <f t="shared" si="235"/>
        <v>0.85651767084209607</v>
      </c>
    </row>
    <row r="3729" spans="1:19" s="5" customFormat="1" ht="12.75" x14ac:dyDescent="0.2">
      <c r="A3729" s="3" t="s">
        <v>5871</v>
      </c>
      <c r="B3729" s="3" t="s">
        <v>5872</v>
      </c>
      <c r="C3729" s="3">
        <v>12.11</v>
      </c>
      <c r="D3729" s="3">
        <v>5</v>
      </c>
      <c r="E3729" s="3">
        <v>5</v>
      </c>
      <c r="F3729" s="3">
        <v>42</v>
      </c>
      <c r="G3729" s="3">
        <v>380</v>
      </c>
      <c r="H3729" s="3">
        <v>40.446297334660002</v>
      </c>
      <c r="I3729" s="3">
        <v>7.85498046875</v>
      </c>
      <c r="J3729" s="3">
        <v>1.0190184068052699</v>
      </c>
      <c r="K3729" s="3">
        <v>1.02158110167278</v>
      </c>
      <c r="L3729" s="3">
        <v>1.0158563041425499</v>
      </c>
      <c r="M3729" s="3">
        <f t="shared" si="232"/>
        <v>1.0188186042068665</v>
      </c>
      <c r="N3729" s="3">
        <v>1.0279322929502099</v>
      </c>
      <c r="O3729" s="3">
        <v>1.02744630879292</v>
      </c>
      <c r="P3729" s="3">
        <v>1.0054662676960999</v>
      </c>
      <c r="Q3729" s="3">
        <f t="shared" si="233"/>
        <v>1.02028162314641</v>
      </c>
      <c r="R3729" s="3">
        <f t="shared" si="234"/>
        <v>1.0014359955084275</v>
      </c>
      <c r="S3729" s="3">
        <f t="shared" si="235"/>
        <v>0.85657345039792321</v>
      </c>
    </row>
    <row r="3730" spans="1:19" s="5" customFormat="1" ht="12.75" x14ac:dyDescent="0.2">
      <c r="A3730" s="3" t="s">
        <v>8459</v>
      </c>
      <c r="B3730" s="3" t="s">
        <v>8460</v>
      </c>
      <c r="C3730" s="3">
        <v>17.07</v>
      </c>
      <c r="D3730" s="3">
        <v>12</v>
      </c>
      <c r="E3730" s="3">
        <v>14</v>
      </c>
      <c r="F3730" s="3">
        <v>29</v>
      </c>
      <c r="G3730" s="3">
        <v>791</v>
      </c>
      <c r="H3730" s="3">
        <v>90.409869724660098</v>
      </c>
      <c r="I3730" s="3">
        <v>6.04931640625</v>
      </c>
      <c r="J3730" s="3">
        <v>0.94346284817451498</v>
      </c>
      <c r="K3730" s="3">
        <v>1.0488932668544999</v>
      </c>
      <c r="L3730" s="3">
        <v>1.0035020880249199</v>
      </c>
      <c r="M3730" s="3">
        <f t="shared" si="232"/>
        <v>0.99861940101797819</v>
      </c>
      <c r="N3730" s="3">
        <v>0.97615591966301396</v>
      </c>
      <c r="O3730" s="3">
        <v>0.98202723006512704</v>
      </c>
      <c r="P3730" s="3">
        <v>1.01847752563948</v>
      </c>
      <c r="Q3730" s="3">
        <f t="shared" si="233"/>
        <v>0.99222022512254038</v>
      </c>
      <c r="R3730" s="3">
        <f t="shared" si="234"/>
        <v>0.99359197719480052</v>
      </c>
      <c r="S3730" s="3">
        <f t="shared" si="235"/>
        <v>0.85688372371619281</v>
      </c>
    </row>
    <row r="3731" spans="1:19" s="5" customFormat="1" ht="12.75" x14ac:dyDescent="0.2">
      <c r="A3731" s="3" t="s">
        <v>2375</v>
      </c>
      <c r="B3731" s="3" t="s">
        <v>2376</v>
      </c>
      <c r="C3731" s="3">
        <v>2.12</v>
      </c>
      <c r="D3731" s="3">
        <v>1</v>
      </c>
      <c r="E3731" s="3">
        <v>1</v>
      </c>
      <c r="F3731" s="3">
        <v>5</v>
      </c>
      <c r="G3731" s="3">
        <v>472</v>
      </c>
      <c r="H3731" s="3">
        <v>52.842900934660101</v>
      </c>
      <c r="I3731" s="3">
        <v>8.95361328125</v>
      </c>
      <c r="J3731" s="3">
        <v>0.99018113089555104</v>
      </c>
      <c r="K3731" s="3">
        <v>1.0665264959405101</v>
      </c>
      <c r="L3731" s="3">
        <v>1.02321297615074</v>
      </c>
      <c r="M3731" s="3">
        <f t="shared" si="232"/>
        <v>1.0266402009956004</v>
      </c>
      <c r="N3731" s="3">
        <v>1.07147470382348</v>
      </c>
      <c r="O3731" s="3">
        <v>1.0289653211659799</v>
      </c>
      <c r="P3731" s="3">
        <v>0.997254264075082</v>
      </c>
      <c r="Q3731" s="3">
        <f t="shared" si="233"/>
        <v>1.032564763021514</v>
      </c>
      <c r="R3731" s="3">
        <f t="shared" si="234"/>
        <v>1.0057708260597706</v>
      </c>
      <c r="S3731" s="3">
        <f t="shared" si="235"/>
        <v>0.85700576117024319</v>
      </c>
    </row>
    <row r="3732" spans="1:19" s="5" customFormat="1" ht="12.75" x14ac:dyDescent="0.2">
      <c r="A3732" s="3" t="s">
        <v>7299</v>
      </c>
      <c r="B3732" s="3" t="s">
        <v>7300</v>
      </c>
      <c r="C3732" s="3">
        <v>45.4</v>
      </c>
      <c r="D3732" s="3">
        <v>13</v>
      </c>
      <c r="E3732" s="3">
        <v>13</v>
      </c>
      <c r="F3732" s="3">
        <v>119</v>
      </c>
      <c r="G3732" s="3">
        <v>359</v>
      </c>
      <c r="H3732" s="3">
        <v>39.17515716466</v>
      </c>
      <c r="I3732" s="3">
        <v>6.65380859375</v>
      </c>
      <c r="J3732" s="3">
        <v>1.05425736755333</v>
      </c>
      <c r="K3732" s="3">
        <v>0.95977422825369396</v>
      </c>
      <c r="L3732" s="3">
        <v>0.97177734945795402</v>
      </c>
      <c r="M3732" s="3">
        <f t="shared" si="232"/>
        <v>0.99526964842165933</v>
      </c>
      <c r="N3732" s="3">
        <v>1.03257212419678</v>
      </c>
      <c r="O3732" s="3">
        <v>1.0512304382947399</v>
      </c>
      <c r="P3732" s="3">
        <v>0.92968696724946698</v>
      </c>
      <c r="Q3732" s="3">
        <f t="shared" si="233"/>
        <v>1.0044965099136622</v>
      </c>
      <c r="R3732" s="3">
        <f t="shared" si="234"/>
        <v>1.0092707152344444</v>
      </c>
      <c r="S3732" s="3">
        <f t="shared" si="235"/>
        <v>0.85711323637499115</v>
      </c>
    </row>
    <row r="3733" spans="1:19" s="5" customFormat="1" ht="12.75" x14ac:dyDescent="0.2">
      <c r="A3733" s="3" t="s">
        <v>5537</v>
      </c>
      <c r="B3733" s="3" t="s">
        <v>5538</v>
      </c>
      <c r="C3733" s="3">
        <v>16.54</v>
      </c>
      <c r="D3733" s="3">
        <v>10</v>
      </c>
      <c r="E3733" s="3">
        <v>10</v>
      </c>
      <c r="F3733" s="3">
        <v>19</v>
      </c>
      <c r="G3733" s="3">
        <v>677</v>
      </c>
      <c r="H3733" s="3">
        <v>75.445252444659999</v>
      </c>
      <c r="I3733" s="3">
        <v>8.52880859375</v>
      </c>
      <c r="J3733" s="3">
        <v>1.0112087835300301</v>
      </c>
      <c r="K3733" s="3">
        <v>1.0028442684488199</v>
      </c>
      <c r="L3733" s="3">
        <v>1.00365224813178</v>
      </c>
      <c r="M3733" s="3">
        <f t="shared" si="232"/>
        <v>1.0059017667035433</v>
      </c>
      <c r="N3733" s="3">
        <v>1.0308243748247701</v>
      </c>
      <c r="O3733" s="3">
        <v>1.02530625077217</v>
      </c>
      <c r="P3733" s="3">
        <v>0.97240317567950796</v>
      </c>
      <c r="Q3733" s="3">
        <f t="shared" si="233"/>
        <v>1.0095112670921493</v>
      </c>
      <c r="R3733" s="3">
        <f t="shared" si="234"/>
        <v>1.0035883229437352</v>
      </c>
      <c r="S3733" s="3">
        <f t="shared" si="235"/>
        <v>0.85718783691943812</v>
      </c>
    </row>
    <row r="3734" spans="1:19" s="5" customFormat="1" ht="12.75" x14ac:dyDescent="0.2">
      <c r="A3734" s="3" t="s">
        <v>5741</v>
      </c>
      <c r="B3734" s="3" t="s">
        <v>5742</v>
      </c>
      <c r="C3734" s="3">
        <v>17.5</v>
      </c>
      <c r="D3734" s="3">
        <v>7</v>
      </c>
      <c r="E3734" s="3">
        <v>11</v>
      </c>
      <c r="F3734" s="3">
        <v>39</v>
      </c>
      <c r="G3734" s="3">
        <v>537</v>
      </c>
      <c r="H3734" s="3">
        <v>60.679339474659997</v>
      </c>
      <c r="I3734" s="3">
        <v>6.66845703125</v>
      </c>
      <c r="J3734" s="3">
        <v>1.0399517400931899</v>
      </c>
      <c r="K3734" s="3">
        <v>0.968772078965356</v>
      </c>
      <c r="L3734" s="3">
        <v>1.02239302504741</v>
      </c>
      <c r="M3734" s="3">
        <f t="shared" si="232"/>
        <v>1.010372281368652</v>
      </c>
      <c r="N3734" s="3">
        <v>1.00902268436378</v>
      </c>
      <c r="O3734" s="3">
        <v>1.0310601925912899</v>
      </c>
      <c r="P3734" s="3">
        <v>1.00423556056217</v>
      </c>
      <c r="Q3734" s="3">
        <f t="shared" si="233"/>
        <v>1.0147728125057467</v>
      </c>
      <c r="R3734" s="3">
        <f t="shared" si="234"/>
        <v>1.0043553561575678</v>
      </c>
      <c r="S3734" s="3">
        <f t="shared" si="235"/>
        <v>0.85726455390281597</v>
      </c>
    </row>
    <row r="3735" spans="1:19" s="5" customFormat="1" ht="12.75" x14ac:dyDescent="0.2">
      <c r="A3735" s="3" t="s">
        <v>5485</v>
      </c>
      <c r="B3735" s="3" t="s">
        <v>5486</v>
      </c>
      <c r="C3735" s="3">
        <v>19.21</v>
      </c>
      <c r="D3735" s="3">
        <v>2</v>
      </c>
      <c r="E3735" s="3">
        <v>2</v>
      </c>
      <c r="F3735" s="3">
        <v>7</v>
      </c>
      <c r="G3735" s="3">
        <v>151</v>
      </c>
      <c r="H3735" s="3">
        <v>16.878557724659998</v>
      </c>
      <c r="I3735" s="3">
        <v>5.54150390625</v>
      </c>
      <c r="J3735" s="3"/>
      <c r="K3735" s="3">
        <v>1.02252295657976</v>
      </c>
      <c r="L3735" s="3">
        <v>0.97385670415746495</v>
      </c>
      <c r="M3735" s="3">
        <f t="shared" si="232"/>
        <v>0.99818983036861253</v>
      </c>
      <c r="N3735" s="3"/>
      <c r="O3735" s="3">
        <v>0.93262535433329696</v>
      </c>
      <c r="P3735" s="3">
        <v>1.0990469183793801</v>
      </c>
      <c r="Q3735" s="3">
        <f t="shared" si="233"/>
        <v>1.0158361363563384</v>
      </c>
      <c r="R3735" s="3">
        <f t="shared" si="234"/>
        <v>1.0176783067216879</v>
      </c>
      <c r="S3735" s="3">
        <f t="shared" si="235"/>
        <v>0.85754119903499071</v>
      </c>
    </row>
    <row r="3736" spans="1:19" s="5" customFormat="1" ht="12.75" x14ac:dyDescent="0.2">
      <c r="A3736" s="3" t="s">
        <v>8333</v>
      </c>
      <c r="B3736" s="3" t="s">
        <v>8334</v>
      </c>
      <c r="C3736" s="3">
        <v>4.5999999999999996</v>
      </c>
      <c r="D3736" s="3">
        <v>3</v>
      </c>
      <c r="E3736" s="3">
        <v>3</v>
      </c>
      <c r="F3736" s="3">
        <v>6</v>
      </c>
      <c r="G3736" s="3">
        <v>565</v>
      </c>
      <c r="H3736" s="3">
        <v>63.271622394660099</v>
      </c>
      <c r="I3736" s="3">
        <v>6.53662109375</v>
      </c>
      <c r="J3736" s="3">
        <v>0.96658273681116802</v>
      </c>
      <c r="K3736" s="3">
        <v>0.97825026891349698</v>
      </c>
      <c r="L3736" s="3">
        <v>1.0281667216696699</v>
      </c>
      <c r="M3736" s="3">
        <f t="shared" si="232"/>
        <v>0.99099990913144487</v>
      </c>
      <c r="N3736" s="3">
        <v>0.98435265919784798</v>
      </c>
      <c r="O3736" s="3">
        <v>0.99300730496291201</v>
      </c>
      <c r="P3736" s="3">
        <v>1.0071296378774599</v>
      </c>
      <c r="Q3736" s="3">
        <f t="shared" si="233"/>
        <v>0.99482986734607337</v>
      </c>
      <c r="R3736" s="3">
        <f t="shared" si="234"/>
        <v>1.0038647412369444</v>
      </c>
      <c r="S3736" s="3">
        <f t="shared" si="235"/>
        <v>0.8575948470445649</v>
      </c>
    </row>
    <row r="3737" spans="1:19" s="5" customFormat="1" ht="12.75" x14ac:dyDescent="0.2">
      <c r="A3737" s="3" t="s">
        <v>6019</v>
      </c>
      <c r="B3737" s="3" t="s">
        <v>6020</v>
      </c>
      <c r="C3737" s="3">
        <v>2.88</v>
      </c>
      <c r="D3737" s="3">
        <v>2</v>
      </c>
      <c r="E3737" s="3">
        <v>3</v>
      </c>
      <c r="F3737" s="3">
        <v>4</v>
      </c>
      <c r="G3737" s="3">
        <v>937</v>
      </c>
      <c r="H3737" s="3">
        <v>102.75839560466</v>
      </c>
      <c r="I3737" s="3">
        <v>6.68310546875</v>
      </c>
      <c r="J3737" s="3">
        <v>1.0334332953513401</v>
      </c>
      <c r="K3737" s="3"/>
      <c r="L3737" s="3">
        <v>0.87654370246669</v>
      </c>
      <c r="M3737" s="3">
        <f t="shared" si="232"/>
        <v>0.95498849890901505</v>
      </c>
      <c r="N3737" s="3">
        <v>0.99725131229382702</v>
      </c>
      <c r="O3737" s="3"/>
      <c r="P3737" s="3">
        <v>0.94627272740647494</v>
      </c>
      <c r="Q3737" s="3">
        <f t="shared" si="233"/>
        <v>0.97176201985015098</v>
      </c>
      <c r="R3737" s="3">
        <f t="shared" si="234"/>
        <v>1.017564107798469</v>
      </c>
      <c r="S3737" s="3">
        <f t="shared" si="235"/>
        <v>0.85766704811895289</v>
      </c>
    </row>
    <row r="3738" spans="1:19" s="5" customFormat="1" ht="12.75" x14ac:dyDescent="0.2">
      <c r="A3738" s="3" t="s">
        <v>3857</v>
      </c>
      <c r="B3738" s="3" t="s">
        <v>3858</v>
      </c>
      <c r="C3738" s="3">
        <v>11.55</v>
      </c>
      <c r="D3738" s="3">
        <v>6</v>
      </c>
      <c r="E3738" s="3">
        <v>6</v>
      </c>
      <c r="F3738" s="3">
        <v>12</v>
      </c>
      <c r="G3738" s="3">
        <v>528</v>
      </c>
      <c r="H3738" s="3">
        <v>59.12258522466</v>
      </c>
      <c r="I3738" s="3">
        <v>6.04931640625</v>
      </c>
      <c r="J3738" s="3">
        <v>1.0296636938552799</v>
      </c>
      <c r="K3738" s="3">
        <v>0.99569918675462399</v>
      </c>
      <c r="L3738" s="3">
        <v>0.99026850306347503</v>
      </c>
      <c r="M3738" s="3">
        <f t="shared" si="232"/>
        <v>1.0052104612244597</v>
      </c>
      <c r="N3738" s="3">
        <v>1.0067649074279601</v>
      </c>
      <c r="O3738" s="3">
        <v>1.02470895016195</v>
      </c>
      <c r="P3738" s="3">
        <v>0.97294569467567804</v>
      </c>
      <c r="Q3738" s="3">
        <f t="shared" si="233"/>
        <v>1.0014731840885294</v>
      </c>
      <c r="R3738" s="3">
        <f t="shared" si="234"/>
        <v>0.99628209486461383</v>
      </c>
      <c r="S3738" s="3">
        <f t="shared" si="235"/>
        <v>0.85771327515555995</v>
      </c>
    </row>
    <row r="3739" spans="1:19" s="5" customFormat="1" ht="12.75" x14ac:dyDescent="0.2">
      <c r="A3739" s="3" t="s">
        <v>1523</v>
      </c>
      <c r="B3739" s="3" t="s">
        <v>1524</v>
      </c>
      <c r="C3739" s="3">
        <v>57.11</v>
      </c>
      <c r="D3739" s="3">
        <v>18</v>
      </c>
      <c r="E3739" s="3">
        <v>24</v>
      </c>
      <c r="F3739" s="3">
        <v>160</v>
      </c>
      <c r="G3739" s="3">
        <v>422</v>
      </c>
      <c r="H3739" s="3">
        <v>47.564789634660002</v>
      </c>
      <c r="I3739" s="3">
        <v>8.13330078125</v>
      </c>
      <c r="J3739" s="3">
        <v>1.08237977799579</v>
      </c>
      <c r="K3739" s="3">
        <v>0.94286029692388695</v>
      </c>
      <c r="L3739" s="3">
        <v>1.0004705265004401</v>
      </c>
      <c r="M3739" s="3">
        <f t="shared" si="232"/>
        <v>1.0085702004733723</v>
      </c>
      <c r="N3739" s="3">
        <v>1.00427083202135</v>
      </c>
      <c r="O3739" s="3">
        <v>1.0241481397982899</v>
      </c>
      <c r="P3739" s="3">
        <v>0.97253972046141801</v>
      </c>
      <c r="Q3739" s="3">
        <f t="shared" si="233"/>
        <v>1.0003195640936859</v>
      </c>
      <c r="R3739" s="3">
        <f t="shared" si="234"/>
        <v>0.99181947238197798</v>
      </c>
      <c r="S3739" s="3">
        <f t="shared" si="235"/>
        <v>0.85776878566392645</v>
      </c>
    </row>
    <row r="3740" spans="1:19" s="5" customFormat="1" ht="12.75" x14ac:dyDescent="0.2">
      <c r="A3740" s="3" t="s">
        <v>5267</v>
      </c>
      <c r="B3740" s="3" t="s">
        <v>5268</v>
      </c>
      <c r="C3740" s="3">
        <v>30.94</v>
      </c>
      <c r="D3740" s="3">
        <v>59</v>
      </c>
      <c r="E3740" s="3">
        <v>60</v>
      </c>
      <c r="F3740" s="3">
        <v>249</v>
      </c>
      <c r="G3740" s="3">
        <v>2372</v>
      </c>
      <c r="H3740" s="3">
        <v>256.57058962466198</v>
      </c>
      <c r="I3740" s="3">
        <v>6.50732421875</v>
      </c>
      <c r="J3740" s="3">
        <v>0.97698313128230196</v>
      </c>
      <c r="K3740" s="3">
        <v>1.0001298520048201</v>
      </c>
      <c r="L3740" s="3">
        <v>1.0090318169467001</v>
      </c>
      <c r="M3740" s="3">
        <f t="shared" si="232"/>
        <v>0.99538160007794063</v>
      </c>
      <c r="N3740" s="3">
        <v>1.01212935309551</v>
      </c>
      <c r="O3740" s="3">
        <v>0.99903068270571904</v>
      </c>
      <c r="P3740" s="3">
        <v>0.96538348949447395</v>
      </c>
      <c r="Q3740" s="3">
        <f t="shared" si="233"/>
        <v>0.99218117509856762</v>
      </c>
      <c r="R3740" s="3">
        <f t="shared" si="234"/>
        <v>0.99678472559757747</v>
      </c>
      <c r="S3740" s="3">
        <f t="shared" si="235"/>
        <v>0.85888581476990722</v>
      </c>
    </row>
    <row r="3741" spans="1:19" s="5" customFormat="1" ht="12.75" x14ac:dyDescent="0.2">
      <c r="A3741" s="3" t="s">
        <v>2401</v>
      </c>
      <c r="B3741" s="3" t="s">
        <v>2402</v>
      </c>
      <c r="C3741" s="3">
        <v>33.22</v>
      </c>
      <c r="D3741" s="3">
        <v>15</v>
      </c>
      <c r="E3741" s="3">
        <v>35</v>
      </c>
      <c r="F3741" s="3">
        <v>194</v>
      </c>
      <c r="G3741" s="3">
        <v>870</v>
      </c>
      <c r="H3741" s="3">
        <v>98.176247264659807</v>
      </c>
      <c r="I3741" s="3">
        <v>7.44482421875</v>
      </c>
      <c r="J3741" s="3">
        <v>1.02854949117101</v>
      </c>
      <c r="K3741" s="3">
        <v>0.99078674293684199</v>
      </c>
      <c r="L3741" s="3">
        <v>0.97148379566629905</v>
      </c>
      <c r="M3741" s="3">
        <f t="shared" si="232"/>
        <v>0.9969400099247171</v>
      </c>
      <c r="N3741" s="3">
        <v>0.98745798293143605</v>
      </c>
      <c r="O3741" s="3">
        <v>1.00054200207443</v>
      </c>
      <c r="P3741" s="3">
        <v>0.99306865826075097</v>
      </c>
      <c r="Q3741" s="3">
        <f t="shared" si="233"/>
        <v>0.99368954775553897</v>
      </c>
      <c r="R3741" s="3">
        <f t="shared" si="234"/>
        <v>0.99673956091959481</v>
      </c>
      <c r="S3741" s="3">
        <f t="shared" si="235"/>
        <v>0.85915989709660945</v>
      </c>
    </row>
    <row r="3742" spans="1:19" s="5" customFormat="1" ht="12.75" x14ac:dyDescent="0.2">
      <c r="A3742" s="3" t="s">
        <v>6207</v>
      </c>
      <c r="B3742" s="3" t="s">
        <v>6208</v>
      </c>
      <c r="C3742" s="3">
        <v>34.81</v>
      </c>
      <c r="D3742" s="3">
        <v>5</v>
      </c>
      <c r="E3742" s="3">
        <v>5</v>
      </c>
      <c r="F3742" s="3">
        <v>13</v>
      </c>
      <c r="G3742" s="3">
        <v>158</v>
      </c>
      <c r="H3742" s="3">
        <v>18.103893954659998</v>
      </c>
      <c r="I3742" s="3">
        <v>7.10791015625</v>
      </c>
      <c r="J3742" s="3">
        <v>0.96075953120672397</v>
      </c>
      <c r="K3742" s="3">
        <v>1.0345897156239301</v>
      </c>
      <c r="L3742" s="3">
        <v>0.96636169293230501</v>
      </c>
      <c r="M3742" s="3">
        <f t="shared" si="232"/>
        <v>0.98723697992098636</v>
      </c>
      <c r="N3742" s="3">
        <v>0.94382313625757996</v>
      </c>
      <c r="O3742" s="3">
        <v>1.0073247348782499</v>
      </c>
      <c r="P3742" s="3">
        <v>1.0301954595406899</v>
      </c>
      <c r="Q3742" s="3">
        <f t="shared" si="233"/>
        <v>0.99378111022550664</v>
      </c>
      <c r="R3742" s="3">
        <f t="shared" si="234"/>
        <v>1.0066287329563404</v>
      </c>
      <c r="S3742" s="3">
        <f t="shared" si="235"/>
        <v>0.86110020580565338</v>
      </c>
    </row>
    <row r="3743" spans="1:19" s="5" customFormat="1" ht="12.75" x14ac:dyDescent="0.2">
      <c r="A3743" s="3" t="s">
        <v>7063</v>
      </c>
      <c r="B3743" s="3" t="s">
        <v>7064</v>
      </c>
      <c r="C3743" s="3">
        <v>18.04</v>
      </c>
      <c r="D3743" s="3">
        <v>6</v>
      </c>
      <c r="E3743" s="3">
        <v>6</v>
      </c>
      <c r="F3743" s="3">
        <v>33</v>
      </c>
      <c r="G3743" s="3">
        <v>327</v>
      </c>
      <c r="H3743" s="3">
        <v>35.218091954659997</v>
      </c>
      <c r="I3743" s="3">
        <v>7.73779296875</v>
      </c>
      <c r="J3743" s="3">
        <v>1.1808500395095101</v>
      </c>
      <c r="K3743" s="3">
        <v>0.9712919598209</v>
      </c>
      <c r="L3743" s="3">
        <v>0.90490686978238399</v>
      </c>
      <c r="M3743" s="3">
        <f t="shared" si="232"/>
        <v>1.0190162897042645</v>
      </c>
      <c r="N3743" s="3">
        <v>0.91361201217110599</v>
      </c>
      <c r="O3743" s="3">
        <v>1.1661628242992099</v>
      </c>
      <c r="P3743" s="3">
        <v>1.03912500943525</v>
      </c>
      <c r="Q3743" s="3">
        <f t="shared" si="233"/>
        <v>1.0396332819685219</v>
      </c>
      <c r="R3743" s="3">
        <f t="shared" si="234"/>
        <v>1.020232249938066</v>
      </c>
      <c r="S3743" s="3">
        <f t="shared" si="235"/>
        <v>0.86118202852191472</v>
      </c>
    </row>
    <row r="3744" spans="1:19" s="5" customFormat="1" ht="12.75" x14ac:dyDescent="0.2">
      <c r="A3744" s="3" t="s">
        <v>7875</v>
      </c>
      <c r="B3744" s="3" t="s">
        <v>7876</v>
      </c>
      <c r="C3744" s="3">
        <v>47.95</v>
      </c>
      <c r="D3744" s="3">
        <v>23</v>
      </c>
      <c r="E3744" s="3">
        <v>23</v>
      </c>
      <c r="F3744" s="3">
        <v>186</v>
      </c>
      <c r="G3744" s="3">
        <v>611</v>
      </c>
      <c r="H3744" s="3">
        <v>66.864948714660201</v>
      </c>
      <c r="I3744" s="3">
        <v>7.34228515625</v>
      </c>
      <c r="J3744" s="3">
        <v>1.0147178525181999</v>
      </c>
      <c r="K3744" s="3">
        <v>0.99779776103047602</v>
      </c>
      <c r="L3744" s="3">
        <v>1.0099214613576499</v>
      </c>
      <c r="M3744" s="3">
        <f t="shared" si="232"/>
        <v>1.0074790249687753</v>
      </c>
      <c r="N3744" s="3">
        <v>0.98275989632828797</v>
      </c>
      <c r="O3744" s="3">
        <v>1.0401214835071999</v>
      </c>
      <c r="P3744" s="3">
        <v>0.98901976782351997</v>
      </c>
      <c r="Q3744" s="3">
        <f t="shared" si="233"/>
        <v>1.0039670492196693</v>
      </c>
      <c r="R3744" s="3">
        <f t="shared" si="234"/>
        <v>0.99651409541829927</v>
      </c>
      <c r="S3744" s="3">
        <f t="shared" si="235"/>
        <v>0.86128253577521507</v>
      </c>
    </row>
    <row r="3745" spans="1:19" s="5" customFormat="1" ht="12.75" x14ac:dyDescent="0.2">
      <c r="A3745" s="3" t="s">
        <v>8101</v>
      </c>
      <c r="B3745" s="3" t="s">
        <v>8102</v>
      </c>
      <c r="C3745" s="3">
        <v>2.2200000000000002</v>
      </c>
      <c r="D3745" s="3">
        <v>1</v>
      </c>
      <c r="E3745" s="3">
        <v>2</v>
      </c>
      <c r="F3745" s="3">
        <v>9</v>
      </c>
      <c r="G3745" s="3">
        <v>855</v>
      </c>
      <c r="H3745" s="3">
        <v>93.682356524660193</v>
      </c>
      <c r="I3745" s="3">
        <v>4.93212890625</v>
      </c>
      <c r="J3745" s="3">
        <v>0.94034261966473898</v>
      </c>
      <c r="K3745" s="3">
        <v>1.0127969160358099</v>
      </c>
      <c r="L3745" s="3"/>
      <c r="M3745" s="3">
        <f t="shared" si="232"/>
        <v>0.97656976785027449</v>
      </c>
      <c r="N3745" s="3">
        <v>0.98336509223406798</v>
      </c>
      <c r="O3745" s="3">
        <v>0.984117742193237</v>
      </c>
      <c r="P3745" s="3"/>
      <c r="Q3745" s="3">
        <f t="shared" si="233"/>
        <v>0.98374141721365249</v>
      </c>
      <c r="R3745" s="3">
        <f t="shared" si="234"/>
        <v>1.0073437142941308</v>
      </c>
      <c r="S3745" s="3">
        <f t="shared" si="235"/>
        <v>0.86137769185846291</v>
      </c>
    </row>
    <row r="3746" spans="1:19" s="5" customFormat="1" ht="12.75" x14ac:dyDescent="0.2">
      <c r="A3746" s="3" t="s">
        <v>5941</v>
      </c>
      <c r="B3746" s="3" t="s">
        <v>5942</v>
      </c>
      <c r="C3746" s="3">
        <v>8.09</v>
      </c>
      <c r="D3746" s="3">
        <v>11</v>
      </c>
      <c r="E3746" s="3">
        <v>12</v>
      </c>
      <c r="F3746" s="3">
        <v>16</v>
      </c>
      <c r="G3746" s="3">
        <v>1273</v>
      </c>
      <c r="H3746" s="3">
        <v>141.82634604466</v>
      </c>
      <c r="I3746" s="3">
        <v>7.37158203125</v>
      </c>
      <c r="J3746" s="3">
        <v>0.96158721355837196</v>
      </c>
      <c r="K3746" s="3">
        <v>1.03317871414239</v>
      </c>
      <c r="L3746" s="3">
        <v>1.0219228223816701</v>
      </c>
      <c r="M3746" s="3">
        <f t="shared" si="232"/>
        <v>1.005562916694144</v>
      </c>
      <c r="N3746" s="3">
        <v>0.98306864372136904</v>
      </c>
      <c r="O3746" s="3">
        <v>0.98736510758743601</v>
      </c>
      <c r="P3746" s="3">
        <v>1.03121257647575</v>
      </c>
      <c r="Q3746" s="3">
        <f t="shared" si="233"/>
        <v>1.000548775928185</v>
      </c>
      <c r="R3746" s="3">
        <f t="shared" si="234"/>
        <v>0.99501359817201362</v>
      </c>
      <c r="S3746" s="3">
        <f t="shared" si="235"/>
        <v>0.8618621308758192</v>
      </c>
    </row>
    <row r="3747" spans="1:19" s="5" customFormat="1" ht="12.75" x14ac:dyDescent="0.2">
      <c r="A3747" s="3" t="s">
        <v>6779</v>
      </c>
      <c r="B3747" s="3" t="s">
        <v>6780</v>
      </c>
      <c r="C3747" s="3">
        <v>3.59</v>
      </c>
      <c r="D3747" s="3">
        <v>1</v>
      </c>
      <c r="E3747" s="3">
        <v>1</v>
      </c>
      <c r="F3747" s="3">
        <v>3</v>
      </c>
      <c r="G3747" s="3">
        <v>167</v>
      </c>
      <c r="H3747" s="3">
        <v>19.06291411466</v>
      </c>
      <c r="I3747" s="3">
        <v>7.15185546875</v>
      </c>
      <c r="J3747" s="3">
        <v>1.0545037157552299</v>
      </c>
      <c r="K3747" s="3">
        <v>0.84089334301030005</v>
      </c>
      <c r="L3747" s="3"/>
      <c r="M3747" s="3">
        <f t="shared" si="232"/>
        <v>0.947698529382765</v>
      </c>
      <c r="N3747" s="3">
        <v>1.0520627957147</v>
      </c>
      <c r="O3747" s="3">
        <v>0.89553791463971799</v>
      </c>
      <c r="P3747" s="3"/>
      <c r="Q3747" s="3">
        <f t="shared" si="233"/>
        <v>0.97380035517720898</v>
      </c>
      <c r="R3747" s="3">
        <f t="shared" si="234"/>
        <v>1.0275423301663706</v>
      </c>
      <c r="S3747" s="3">
        <f t="shared" si="235"/>
        <v>0.86194344286161029</v>
      </c>
    </row>
    <row r="3748" spans="1:19" s="5" customFormat="1" ht="12.75" x14ac:dyDescent="0.2">
      <c r="A3748" s="3" t="s">
        <v>1295</v>
      </c>
      <c r="B3748" s="3" t="s">
        <v>1296</v>
      </c>
      <c r="C3748" s="3">
        <v>17</v>
      </c>
      <c r="D3748" s="3">
        <v>7</v>
      </c>
      <c r="E3748" s="3">
        <v>7</v>
      </c>
      <c r="F3748" s="3">
        <v>26</v>
      </c>
      <c r="G3748" s="3">
        <v>494</v>
      </c>
      <c r="H3748" s="3">
        <v>54.254223694660098</v>
      </c>
      <c r="I3748" s="3">
        <v>4.85595703125</v>
      </c>
      <c r="J3748" s="3">
        <v>0.99911594680481597</v>
      </c>
      <c r="K3748" s="3">
        <v>1.0145453273660301</v>
      </c>
      <c r="L3748" s="3">
        <v>0.99166774576593797</v>
      </c>
      <c r="M3748" s="3">
        <f t="shared" si="232"/>
        <v>1.0017763399789279</v>
      </c>
      <c r="N3748" s="3">
        <v>1.03877060317577</v>
      </c>
      <c r="O3748" s="3">
        <v>0.95574040262107496</v>
      </c>
      <c r="P3748" s="3">
        <v>0.99698991069467402</v>
      </c>
      <c r="Q3748" s="3">
        <f t="shared" si="233"/>
        <v>0.99716697216383965</v>
      </c>
      <c r="R3748" s="3">
        <f t="shared" si="234"/>
        <v>0.99539880547070492</v>
      </c>
      <c r="S3748" s="3">
        <f t="shared" si="235"/>
        <v>0.86213320844127428</v>
      </c>
    </row>
    <row r="3749" spans="1:19" s="5" customFormat="1" ht="12.75" x14ac:dyDescent="0.2">
      <c r="A3749" s="3" t="s">
        <v>197</v>
      </c>
      <c r="B3749" s="3" t="s">
        <v>198</v>
      </c>
      <c r="C3749" s="3">
        <v>35.17</v>
      </c>
      <c r="D3749" s="3">
        <v>12</v>
      </c>
      <c r="E3749" s="3">
        <v>12</v>
      </c>
      <c r="F3749" s="3">
        <v>92</v>
      </c>
      <c r="G3749" s="3">
        <v>344</v>
      </c>
      <c r="H3749" s="3">
        <v>39.451829734660002</v>
      </c>
      <c r="I3749" s="3">
        <v>5.04638671875</v>
      </c>
      <c r="J3749" s="3">
        <v>1.0521745254675301</v>
      </c>
      <c r="K3749" s="3">
        <v>0.95688563215921696</v>
      </c>
      <c r="L3749" s="3">
        <v>1.0455963292466699</v>
      </c>
      <c r="M3749" s="3">
        <f t="shared" si="232"/>
        <v>1.0182188289578056</v>
      </c>
      <c r="N3749" s="3">
        <v>1.02046735007072</v>
      </c>
      <c r="O3749" s="3">
        <v>1.0303074481787999</v>
      </c>
      <c r="P3749" s="3">
        <v>0.98529097268961197</v>
      </c>
      <c r="Q3749" s="3">
        <f t="shared" si="233"/>
        <v>1.0120219236463772</v>
      </c>
      <c r="R3749" s="3">
        <f t="shared" si="234"/>
        <v>0.99391397493820544</v>
      </c>
      <c r="S3749" s="3">
        <f t="shared" si="235"/>
        <v>0.86275508245150145</v>
      </c>
    </row>
    <row r="3750" spans="1:19" s="5" customFormat="1" ht="12.75" x14ac:dyDescent="0.2">
      <c r="A3750" s="3" t="s">
        <v>5173</v>
      </c>
      <c r="B3750" s="3" t="s">
        <v>5174</v>
      </c>
      <c r="C3750" s="3">
        <v>38.64</v>
      </c>
      <c r="D3750" s="3">
        <v>3</v>
      </c>
      <c r="E3750" s="3">
        <v>5</v>
      </c>
      <c r="F3750" s="3">
        <v>27</v>
      </c>
      <c r="G3750" s="3">
        <v>132</v>
      </c>
      <c r="H3750" s="3">
        <v>14.93243470466</v>
      </c>
      <c r="I3750" s="3">
        <v>5.57958984375</v>
      </c>
      <c r="J3750" s="3">
        <v>0.77404818402577102</v>
      </c>
      <c r="K3750" s="3">
        <v>1.1355002857727701</v>
      </c>
      <c r="L3750" s="3">
        <v>1.02378021553355</v>
      </c>
      <c r="M3750" s="3">
        <f t="shared" si="232"/>
        <v>0.97777622844403034</v>
      </c>
      <c r="N3750" s="3">
        <v>0.95596450762998497</v>
      </c>
      <c r="O3750" s="3">
        <v>1.0220106706365</v>
      </c>
      <c r="P3750" s="3">
        <v>1.01551435054074</v>
      </c>
      <c r="Q3750" s="3">
        <f t="shared" si="233"/>
        <v>0.99782984293574162</v>
      </c>
      <c r="R3750" s="3">
        <f t="shared" si="234"/>
        <v>1.0205094109555346</v>
      </c>
      <c r="S3750" s="3">
        <f t="shared" si="235"/>
        <v>0.86285039282791609</v>
      </c>
    </row>
    <row r="3751" spans="1:19" s="5" customFormat="1" ht="12.75" x14ac:dyDescent="0.2">
      <c r="A3751" s="3" t="s">
        <v>2709</v>
      </c>
      <c r="B3751" s="3" t="s">
        <v>2710</v>
      </c>
      <c r="C3751" s="3">
        <v>4.8099999999999996</v>
      </c>
      <c r="D3751" s="3">
        <v>3</v>
      </c>
      <c r="E3751" s="3">
        <v>6</v>
      </c>
      <c r="F3751" s="3">
        <v>29</v>
      </c>
      <c r="G3751" s="3">
        <v>1081</v>
      </c>
      <c r="H3751" s="3">
        <v>121.57556027466001</v>
      </c>
      <c r="I3751" s="3">
        <v>6.78564453125</v>
      </c>
      <c r="J3751" s="3">
        <v>1.0685527358144</v>
      </c>
      <c r="K3751" s="3">
        <v>0.89299784694110096</v>
      </c>
      <c r="L3751" s="3">
        <v>1.0374520035883199</v>
      </c>
      <c r="M3751" s="3">
        <f t="shared" si="232"/>
        <v>0.99966752878127363</v>
      </c>
      <c r="N3751" s="3">
        <v>1.04737336827468</v>
      </c>
      <c r="O3751" s="3">
        <v>1.01731709632995</v>
      </c>
      <c r="P3751" s="3">
        <v>0.96688553512901598</v>
      </c>
      <c r="Q3751" s="3">
        <f t="shared" si="233"/>
        <v>1.0105253332445487</v>
      </c>
      <c r="R3751" s="3">
        <f t="shared" si="234"/>
        <v>1.0108614155713471</v>
      </c>
      <c r="S3751" s="3">
        <f t="shared" si="235"/>
        <v>0.86285682656224938</v>
      </c>
    </row>
    <row r="3752" spans="1:19" s="5" customFormat="1" ht="12.75" x14ac:dyDescent="0.2">
      <c r="A3752" s="3" t="s">
        <v>4205</v>
      </c>
      <c r="B3752" s="3" t="s">
        <v>4206</v>
      </c>
      <c r="C3752" s="3">
        <v>31.88</v>
      </c>
      <c r="D3752" s="3">
        <v>9</v>
      </c>
      <c r="E3752" s="3">
        <v>9</v>
      </c>
      <c r="F3752" s="3">
        <v>48</v>
      </c>
      <c r="G3752" s="3">
        <v>298</v>
      </c>
      <c r="H3752" s="3">
        <v>32.057492404660003</v>
      </c>
      <c r="I3752" s="3">
        <v>6.75634765625</v>
      </c>
      <c r="J3752" s="3">
        <v>1.0587304473708099</v>
      </c>
      <c r="K3752" s="3">
        <v>0.98085906900808395</v>
      </c>
      <c r="L3752" s="3">
        <v>0.97129473742955896</v>
      </c>
      <c r="M3752" s="3">
        <f t="shared" si="232"/>
        <v>1.0036280846028176</v>
      </c>
      <c r="N3752" s="3">
        <v>0.994721732856232</v>
      </c>
      <c r="O3752" s="3">
        <v>1.0056682102964301</v>
      </c>
      <c r="P3752" s="3">
        <v>0.99508145963725803</v>
      </c>
      <c r="Q3752" s="3">
        <f t="shared" si="233"/>
        <v>0.99849046759663995</v>
      </c>
      <c r="R3752" s="3">
        <f t="shared" si="234"/>
        <v>0.9948809553210034</v>
      </c>
      <c r="S3752" s="3">
        <f t="shared" si="235"/>
        <v>0.86296069129360742</v>
      </c>
    </row>
    <row r="3753" spans="1:19" s="5" customFormat="1" ht="12.75" x14ac:dyDescent="0.2">
      <c r="A3753" s="3" t="s">
        <v>6955</v>
      </c>
      <c r="B3753" s="3" t="s">
        <v>6956</v>
      </c>
      <c r="C3753" s="3">
        <v>6.94</v>
      </c>
      <c r="D3753" s="3">
        <v>5</v>
      </c>
      <c r="E3753" s="3">
        <v>11</v>
      </c>
      <c r="F3753" s="3">
        <v>23</v>
      </c>
      <c r="G3753" s="3">
        <v>1354</v>
      </c>
      <c r="H3753" s="3">
        <v>158.16913129465999</v>
      </c>
      <c r="I3753" s="3">
        <v>5.99853515625</v>
      </c>
      <c r="J3753" s="3">
        <v>0.89101468891584601</v>
      </c>
      <c r="K3753" s="3">
        <v>1.0296150757612801</v>
      </c>
      <c r="L3753" s="3">
        <v>0.98255141686869096</v>
      </c>
      <c r="M3753" s="3">
        <f t="shared" si="232"/>
        <v>0.96772706051527235</v>
      </c>
      <c r="N3753" s="3">
        <v>0.91076259510978896</v>
      </c>
      <c r="O3753" s="3">
        <v>0.95079663644630996</v>
      </c>
      <c r="P3753" s="3">
        <v>1.01378655354735</v>
      </c>
      <c r="Q3753" s="3">
        <f t="shared" si="233"/>
        <v>0.9584485950344831</v>
      </c>
      <c r="R3753" s="3">
        <f t="shared" si="234"/>
        <v>0.99041210496289223</v>
      </c>
      <c r="S3753" s="3">
        <f t="shared" si="235"/>
        <v>0.86328477974561824</v>
      </c>
    </row>
    <row r="3754" spans="1:19" s="5" customFormat="1" ht="12.75" x14ac:dyDescent="0.2">
      <c r="A3754" s="3" t="s">
        <v>8075</v>
      </c>
      <c r="B3754" s="3" t="s">
        <v>8076</v>
      </c>
      <c r="C3754" s="3">
        <v>70.45</v>
      </c>
      <c r="D3754" s="3">
        <v>8</v>
      </c>
      <c r="E3754" s="3">
        <v>8</v>
      </c>
      <c r="F3754" s="3">
        <v>30</v>
      </c>
      <c r="G3754" s="3">
        <v>132</v>
      </c>
      <c r="H3754" s="3">
        <v>14.50548231466</v>
      </c>
      <c r="I3754" s="3">
        <v>7.21044921875</v>
      </c>
      <c r="J3754" s="3">
        <v>0.97234020116874298</v>
      </c>
      <c r="K3754" s="3">
        <v>1.0640906528993599</v>
      </c>
      <c r="L3754" s="3">
        <v>1.02523394472064</v>
      </c>
      <c r="M3754" s="3">
        <f t="shared" si="232"/>
        <v>1.0205549329295809</v>
      </c>
      <c r="N3754" s="3">
        <v>1.0309456172932501</v>
      </c>
      <c r="O3754" s="3">
        <v>1.0341648694252501</v>
      </c>
      <c r="P3754" s="3">
        <v>0.97890433431331803</v>
      </c>
      <c r="Q3754" s="3">
        <f t="shared" si="233"/>
        <v>1.0146716070106059</v>
      </c>
      <c r="R3754" s="3">
        <f t="shared" si="234"/>
        <v>0.99423516977955662</v>
      </c>
      <c r="S3754" s="3">
        <f t="shared" si="235"/>
        <v>0.86331359738459734</v>
      </c>
    </row>
    <row r="3755" spans="1:19" s="5" customFormat="1" ht="12.75" x14ac:dyDescent="0.2">
      <c r="A3755" s="3" t="s">
        <v>4545</v>
      </c>
      <c r="B3755" s="3" t="s">
        <v>4546</v>
      </c>
      <c r="C3755" s="3">
        <v>7.57</v>
      </c>
      <c r="D3755" s="3">
        <v>4</v>
      </c>
      <c r="E3755" s="3">
        <v>4</v>
      </c>
      <c r="F3755" s="3">
        <v>6</v>
      </c>
      <c r="G3755" s="3">
        <v>502</v>
      </c>
      <c r="H3755" s="3">
        <v>54.199236294660203</v>
      </c>
      <c r="I3755" s="3">
        <v>5.51611328125</v>
      </c>
      <c r="J3755" s="3">
        <v>0.98153169489626901</v>
      </c>
      <c r="K3755" s="3">
        <v>1.0400831137309601</v>
      </c>
      <c r="L3755" s="3">
        <v>0.96613493945742401</v>
      </c>
      <c r="M3755" s="3">
        <f t="shared" si="232"/>
        <v>0.99591658269488448</v>
      </c>
      <c r="N3755" s="3">
        <v>0.99250971429566004</v>
      </c>
      <c r="O3755" s="3">
        <v>1.01171795587752</v>
      </c>
      <c r="P3755" s="3">
        <v>0.96944346615727806</v>
      </c>
      <c r="Q3755" s="3">
        <f t="shared" si="233"/>
        <v>0.99122371211015281</v>
      </c>
      <c r="R3755" s="3">
        <f t="shared" si="234"/>
        <v>0.99528788789515577</v>
      </c>
      <c r="S3755" s="3">
        <f t="shared" si="235"/>
        <v>0.86361195493743048</v>
      </c>
    </row>
    <row r="3756" spans="1:19" s="5" customFormat="1" ht="12.75" x14ac:dyDescent="0.2">
      <c r="A3756" s="3" t="s">
        <v>3231</v>
      </c>
      <c r="B3756" s="3" t="s">
        <v>3232</v>
      </c>
      <c r="C3756" s="3">
        <v>1.32</v>
      </c>
      <c r="D3756" s="3">
        <v>2</v>
      </c>
      <c r="E3756" s="3">
        <v>2</v>
      </c>
      <c r="F3756" s="3">
        <v>6</v>
      </c>
      <c r="G3756" s="3">
        <v>1062</v>
      </c>
      <c r="H3756" s="3">
        <v>114.32688071466001</v>
      </c>
      <c r="I3756" s="3">
        <v>7.84033203125</v>
      </c>
      <c r="J3756" s="3">
        <v>0.89188000544466295</v>
      </c>
      <c r="K3756" s="3">
        <v>1.06574289547398</v>
      </c>
      <c r="L3756" s="3">
        <v>0.95415900863991998</v>
      </c>
      <c r="M3756" s="3">
        <f t="shared" si="232"/>
        <v>0.9705939698528544</v>
      </c>
      <c r="N3756" s="3">
        <v>1.0143585053697901</v>
      </c>
      <c r="O3756" s="3">
        <v>0.95113203877319996</v>
      </c>
      <c r="P3756" s="3">
        <v>0.97599505768473305</v>
      </c>
      <c r="Q3756" s="3">
        <f t="shared" si="233"/>
        <v>0.98049520060924111</v>
      </c>
      <c r="R3756" s="3">
        <f t="shared" si="234"/>
        <v>1.0102012077798996</v>
      </c>
      <c r="S3756" s="3">
        <f t="shared" si="235"/>
        <v>0.86363920178466613</v>
      </c>
    </row>
    <row r="3757" spans="1:19" s="5" customFormat="1" ht="12.75" x14ac:dyDescent="0.2">
      <c r="A3757" s="3" t="s">
        <v>1347</v>
      </c>
      <c r="B3757" s="3" t="s">
        <v>1348</v>
      </c>
      <c r="C3757" s="3">
        <v>4.8</v>
      </c>
      <c r="D3757" s="3">
        <v>2</v>
      </c>
      <c r="E3757" s="3">
        <v>2</v>
      </c>
      <c r="F3757" s="3">
        <v>2</v>
      </c>
      <c r="G3757" s="3">
        <v>417</v>
      </c>
      <c r="H3757" s="3">
        <v>46.199083164660003</v>
      </c>
      <c r="I3757" s="3">
        <v>8.17724609375</v>
      </c>
      <c r="J3757" s="3"/>
      <c r="K3757" s="3">
        <v>1.06225862303074</v>
      </c>
      <c r="L3757" s="3">
        <v>0.93801502773838596</v>
      </c>
      <c r="M3757" s="3">
        <f t="shared" si="232"/>
        <v>1.0001368253845631</v>
      </c>
      <c r="N3757" s="3"/>
      <c r="O3757" s="3">
        <v>0.97742953241941</v>
      </c>
      <c r="P3757" s="3">
        <v>0.99837705930558196</v>
      </c>
      <c r="Q3757" s="3">
        <f t="shared" si="233"/>
        <v>0.98790329586249603</v>
      </c>
      <c r="R3757" s="3">
        <f t="shared" si="234"/>
        <v>0.98776814410631952</v>
      </c>
      <c r="S3757" s="3">
        <f t="shared" si="235"/>
        <v>0.863965158784882</v>
      </c>
    </row>
    <row r="3758" spans="1:19" s="5" customFormat="1" ht="12.75" x14ac:dyDescent="0.2">
      <c r="A3758" s="3" t="s">
        <v>5711</v>
      </c>
      <c r="B3758" s="3" t="s">
        <v>5712</v>
      </c>
      <c r="C3758" s="3">
        <v>46.77</v>
      </c>
      <c r="D3758" s="3">
        <v>13</v>
      </c>
      <c r="E3758" s="3">
        <v>13</v>
      </c>
      <c r="F3758" s="3">
        <v>71</v>
      </c>
      <c r="G3758" s="3">
        <v>263</v>
      </c>
      <c r="H3758" s="3">
        <v>29.566872594660001</v>
      </c>
      <c r="I3758" s="3">
        <v>6.60986328125</v>
      </c>
      <c r="J3758" s="3">
        <v>0.96204137318833005</v>
      </c>
      <c r="K3758" s="3">
        <v>1.0144089508463801</v>
      </c>
      <c r="L3758" s="3">
        <v>1.0675093725193401</v>
      </c>
      <c r="M3758" s="3">
        <f t="shared" si="232"/>
        <v>1.0146532321846833</v>
      </c>
      <c r="N3758" s="3">
        <v>1.0138563302922601</v>
      </c>
      <c r="O3758" s="3">
        <v>0.96482691641937601</v>
      </c>
      <c r="P3758" s="3">
        <v>1.04437315889729</v>
      </c>
      <c r="Q3758" s="3">
        <f t="shared" si="233"/>
        <v>1.0076854685363088</v>
      </c>
      <c r="R3758" s="3">
        <f t="shared" si="234"/>
        <v>0.99313286211746254</v>
      </c>
      <c r="S3758" s="3">
        <f t="shared" si="235"/>
        <v>0.86434695494901559</v>
      </c>
    </row>
    <row r="3759" spans="1:19" s="5" customFormat="1" ht="12.75" x14ac:dyDescent="0.2">
      <c r="A3759" s="3" t="s">
        <v>3283</v>
      </c>
      <c r="B3759" s="3" t="s">
        <v>3284</v>
      </c>
      <c r="C3759" s="3">
        <v>57.64</v>
      </c>
      <c r="D3759" s="3">
        <v>34</v>
      </c>
      <c r="E3759" s="3">
        <v>57</v>
      </c>
      <c r="F3759" s="3">
        <v>420</v>
      </c>
      <c r="G3759" s="3">
        <v>812</v>
      </c>
      <c r="H3759" s="3">
        <v>91.852287744659904</v>
      </c>
      <c r="I3759" s="3">
        <v>7.91357421875</v>
      </c>
      <c r="J3759" s="3">
        <v>1.03436822814239</v>
      </c>
      <c r="K3759" s="3">
        <v>0.967210067387692</v>
      </c>
      <c r="L3759" s="3">
        <v>0.99644609088576697</v>
      </c>
      <c r="M3759" s="3">
        <f t="shared" si="232"/>
        <v>0.99934146213861641</v>
      </c>
      <c r="N3759" s="3">
        <v>0.999011958986186</v>
      </c>
      <c r="O3759" s="3">
        <v>1.02480808279766</v>
      </c>
      <c r="P3759" s="3">
        <v>0.98646174156196198</v>
      </c>
      <c r="Q3759" s="3">
        <f t="shared" si="233"/>
        <v>1.0034272611152693</v>
      </c>
      <c r="R3759" s="3">
        <f t="shared" si="234"/>
        <v>1.0040884914030377</v>
      </c>
      <c r="S3759" s="3">
        <f t="shared" si="235"/>
        <v>0.86461658601652669</v>
      </c>
    </row>
    <row r="3760" spans="1:19" s="5" customFormat="1" ht="12.75" x14ac:dyDescent="0.2">
      <c r="A3760" s="3" t="s">
        <v>145</v>
      </c>
      <c r="B3760" s="3" t="s">
        <v>146</v>
      </c>
      <c r="C3760" s="3">
        <v>15.53</v>
      </c>
      <c r="D3760" s="3">
        <v>4</v>
      </c>
      <c r="E3760" s="3">
        <v>4</v>
      </c>
      <c r="F3760" s="3">
        <v>31</v>
      </c>
      <c r="G3760" s="3">
        <v>161</v>
      </c>
      <c r="H3760" s="3">
        <v>17.21645751466</v>
      </c>
      <c r="I3760" s="3">
        <v>8.14794921875</v>
      </c>
      <c r="J3760" s="3">
        <v>1.0247837012605701</v>
      </c>
      <c r="K3760" s="3">
        <v>0.930971367294261</v>
      </c>
      <c r="L3760" s="3">
        <v>1.02693005647788</v>
      </c>
      <c r="M3760" s="3">
        <f t="shared" si="232"/>
        <v>0.99422837501090378</v>
      </c>
      <c r="N3760" s="3">
        <v>0.87590690588951903</v>
      </c>
      <c r="O3760" s="3">
        <v>1.06381174096008</v>
      </c>
      <c r="P3760" s="3">
        <v>1.00814600799636</v>
      </c>
      <c r="Q3760" s="3">
        <f t="shared" si="233"/>
        <v>0.98262155161531961</v>
      </c>
      <c r="R3760" s="3">
        <f t="shared" si="234"/>
        <v>0.98832579748545513</v>
      </c>
      <c r="S3760" s="3">
        <f t="shared" si="235"/>
        <v>0.86506851076166491</v>
      </c>
    </row>
    <row r="3761" spans="1:19" s="5" customFormat="1" ht="12.75" x14ac:dyDescent="0.2">
      <c r="A3761" s="3" t="s">
        <v>3399</v>
      </c>
      <c r="B3761" s="3" t="s">
        <v>3400</v>
      </c>
      <c r="C3761" s="3">
        <v>30.34</v>
      </c>
      <c r="D3761" s="3">
        <v>5</v>
      </c>
      <c r="E3761" s="3">
        <v>5</v>
      </c>
      <c r="F3761" s="3">
        <v>32</v>
      </c>
      <c r="G3761" s="3">
        <v>145</v>
      </c>
      <c r="H3761" s="3">
        <v>15.76018098466</v>
      </c>
      <c r="I3761" s="3">
        <v>9.72998046875</v>
      </c>
      <c r="J3761" s="3">
        <v>0.91853409020583099</v>
      </c>
      <c r="K3761" s="3">
        <v>1.2295663427110699</v>
      </c>
      <c r="L3761" s="3">
        <v>1.0165347870782899</v>
      </c>
      <c r="M3761" s="3">
        <f t="shared" si="232"/>
        <v>1.0548784066650636</v>
      </c>
      <c r="N3761" s="3">
        <v>0.96780544386148404</v>
      </c>
      <c r="O3761" s="3">
        <v>0.99493738403218102</v>
      </c>
      <c r="P3761" s="3">
        <v>1.14384331065516</v>
      </c>
      <c r="Q3761" s="3">
        <f t="shared" si="233"/>
        <v>1.0355287128496082</v>
      </c>
      <c r="R3761" s="3">
        <f t="shared" si="234"/>
        <v>0.98165694387789371</v>
      </c>
      <c r="S3761" s="3">
        <f t="shared" si="235"/>
        <v>0.86514024005674584</v>
      </c>
    </row>
    <row r="3762" spans="1:19" s="5" customFormat="1" ht="12.75" x14ac:dyDescent="0.2">
      <c r="A3762" s="3" t="s">
        <v>2595</v>
      </c>
      <c r="B3762" s="3" t="s">
        <v>2596</v>
      </c>
      <c r="C3762" s="3">
        <v>32.79</v>
      </c>
      <c r="D3762" s="3">
        <v>2</v>
      </c>
      <c r="E3762" s="3">
        <v>2</v>
      </c>
      <c r="F3762" s="3">
        <v>13</v>
      </c>
      <c r="G3762" s="3">
        <v>61</v>
      </c>
      <c r="H3762" s="3">
        <v>5.9361235646599999</v>
      </c>
      <c r="I3762" s="3">
        <v>7.95751953125</v>
      </c>
      <c r="J3762" s="3">
        <v>0.73824064278607204</v>
      </c>
      <c r="K3762" s="3">
        <v>1.9277781781581</v>
      </c>
      <c r="L3762" s="3">
        <v>0.85532429384600295</v>
      </c>
      <c r="M3762" s="3">
        <f t="shared" si="232"/>
        <v>1.1737810382633918</v>
      </c>
      <c r="N3762" s="3">
        <v>1.14186338702955</v>
      </c>
      <c r="O3762" s="3">
        <v>0.779840083769476</v>
      </c>
      <c r="P3762" s="3">
        <v>1.37440248531959</v>
      </c>
      <c r="Q3762" s="3">
        <f t="shared" si="233"/>
        <v>1.0987019853728721</v>
      </c>
      <c r="R3762" s="3">
        <f t="shared" si="234"/>
        <v>0.93603657714423549</v>
      </c>
      <c r="S3762" s="3">
        <f t="shared" si="235"/>
        <v>0.86560501747994611</v>
      </c>
    </row>
    <row r="3763" spans="1:19" s="5" customFormat="1" ht="12.75" x14ac:dyDescent="0.2">
      <c r="A3763" s="3" t="s">
        <v>2729</v>
      </c>
      <c r="B3763" s="3" t="s">
        <v>2730</v>
      </c>
      <c r="C3763" s="3">
        <v>41.21</v>
      </c>
      <c r="D3763" s="3">
        <v>12</v>
      </c>
      <c r="E3763" s="3">
        <v>12</v>
      </c>
      <c r="F3763" s="3">
        <v>76</v>
      </c>
      <c r="G3763" s="3">
        <v>313</v>
      </c>
      <c r="H3763" s="3">
        <v>34.180715944660001</v>
      </c>
      <c r="I3763" s="3">
        <v>4.84326171875</v>
      </c>
      <c r="J3763" s="3">
        <v>1.0296918979257299</v>
      </c>
      <c r="K3763" s="3">
        <v>0.97983415777918503</v>
      </c>
      <c r="L3763" s="3">
        <v>0.96264877791269299</v>
      </c>
      <c r="M3763" s="3">
        <f t="shared" si="232"/>
        <v>0.99072494453920268</v>
      </c>
      <c r="N3763" s="3">
        <v>0.98857018085876602</v>
      </c>
      <c r="O3763" s="3">
        <v>0.98448866182012695</v>
      </c>
      <c r="P3763" s="3">
        <v>0.98832466029410104</v>
      </c>
      <c r="Q3763" s="3">
        <f t="shared" si="233"/>
        <v>0.98712783432433138</v>
      </c>
      <c r="R3763" s="3">
        <f t="shared" si="234"/>
        <v>0.99636921404402068</v>
      </c>
      <c r="S3763" s="3">
        <f t="shared" si="235"/>
        <v>0.86698454066411501</v>
      </c>
    </row>
    <row r="3764" spans="1:19" s="5" customFormat="1" ht="12.75" x14ac:dyDescent="0.2">
      <c r="A3764" s="3" t="s">
        <v>3001</v>
      </c>
      <c r="B3764" s="3" t="s">
        <v>3002</v>
      </c>
      <c r="C3764" s="3">
        <v>27.36</v>
      </c>
      <c r="D3764" s="3">
        <v>7</v>
      </c>
      <c r="E3764" s="3">
        <v>7</v>
      </c>
      <c r="F3764" s="3">
        <v>11</v>
      </c>
      <c r="G3764" s="3">
        <v>296</v>
      </c>
      <c r="H3764" s="3">
        <v>34.326986054659997</v>
      </c>
      <c r="I3764" s="3">
        <v>6.15087890625</v>
      </c>
      <c r="J3764" s="3">
        <v>0.98916612977993201</v>
      </c>
      <c r="K3764" s="3">
        <v>0.98272025358567705</v>
      </c>
      <c r="L3764" s="3">
        <v>0.98247981237537896</v>
      </c>
      <c r="M3764" s="3">
        <f t="shared" si="232"/>
        <v>0.98478873191366267</v>
      </c>
      <c r="N3764" s="3">
        <v>0.94036415155405795</v>
      </c>
      <c r="O3764" s="3">
        <v>1.00575017452244</v>
      </c>
      <c r="P3764" s="3">
        <v>1.02161605079764</v>
      </c>
      <c r="Q3764" s="3">
        <f t="shared" si="233"/>
        <v>0.98924345895804588</v>
      </c>
      <c r="R3764" s="3">
        <f t="shared" si="234"/>
        <v>1.0045235357595195</v>
      </c>
      <c r="S3764" s="3">
        <f t="shared" si="235"/>
        <v>0.86703203855366473</v>
      </c>
    </row>
    <row r="3765" spans="1:19" s="5" customFormat="1" ht="12.75" x14ac:dyDescent="0.2">
      <c r="A3765" s="3" t="s">
        <v>2091</v>
      </c>
      <c r="B3765" s="3" t="s">
        <v>2092</v>
      </c>
      <c r="C3765" s="3">
        <v>29.41</v>
      </c>
      <c r="D3765" s="3">
        <v>4</v>
      </c>
      <c r="E3765" s="3">
        <v>4</v>
      </c>
      <c r="F3765" s="3">
        <v>23</v>
      </c>
      <c r="G3765" s="3">
        <v>68</v>
      </c>
      <c r="H3765" s="3">
        <v>7.4437240046599999</v>
      </c>
      <c r="I3765" s="3">
        <v>6.04931640625</v>
      </c>
      <c r="J3765" s="3">
        <v>0.59998713785251501</v>
      </c>
      <c r="K3765" s="3">
        <v>2.3313942142191801</v>
      </c>
      <c r="L3765" s="3">
        <v>0.83073562243205601</v>
      </c>
      <c r="M3765" s="3">
        <f t="shared" si="232"/>
        <v>1.2540389915012504</v>
      </c>
      <c r="N3765" s="3">
        <v>1.47407277199603</v>
      </c>
      <c r="O3765" s="3">
        <v>0.67373088986197005</v>
      </c>
      <c r="P3765" s="3">
        <v>1.2971435417552599</v>
      </c>
      <c r="Q3765" s="3">
        <f t="shared" si="233"/>
        <v>1.1483157345377533</v>
      </c>
      <c r="R3765" s="3">
        <f t="shared" si="234"/>
        <v>0.9156938040364021</v>
      </c>
      <c r="S3765" s="3">
        <f t="shared" si="235"/>
        <v>0.86751274241095122</v>
      </c>
    </row>
    <row r="3766" spans="1:19" s="5" customFormat="1" ht="12.75" x14ac:dyDescent="0.2">
      <c r="A3766" s="3" t="s">
        <v>3711</v>
      </c>
      <c r="B3766" s="3" t="s">
        <v>3712</v>
      </c>
      <c r="C3766" s="3">
        <v>36.729999999999997</v>
      </c>
      <c r="D3766" s="3">
        <v>16</v>
      </c>
      <c r="E3766" s="3">
        <v>16</v>
      </c>
      <c r="F3766" s="3">
        <v>56</v>
      </c>
      <c r="G3766" s="3">
        <v>452</v>
      </c>
      <c r="H3766" s="3">
        <v>50.613351834660001</v>
      </c>
      <c r="I3766" s="3">
        <v>5.41455078125</v>
      </c>
      <c r="J3766" s="3">
        <v>0.98911034298665002</v>
      </c>
      <c r="K3766" s="3">
        <v>1.01176740510619</v>
      </c>
      <c r="L3766" s="3">
        <v>0.98651338323596605</v>
      </c>
      <c r="M3766" s="3">
        <f t="shared" si="232"/>
        <v>0.99579704377626876</v>
      </c>
      <c r="N3766" s="3">
        <v>1.0108770008494901</v>
      </c>
      <c r="O3766" s="3">
        <v>0.98485879215199001</v>
      </c>
      <c r="P3766" s="3">
        <v>0.98540074259696897</v>
      </c>
      <c r="Q3766" s="3">
        <f t="shared" si="233"/>
        <v>0.99371217853281635</v>
      </c>
      <c r="R3766" s="3">
        <f t="shared" si="234"/>
        <v>0.99790633517494065</v>
      </c>
      <c r="S3766" s="3">
        <f t="shared" si="235"/>
        <v>0.86776313854411435</v>
      </c>
    </row>
    <row r="3767" spans="1:19" s="5" customFormat="1" ht="12.75" x14ac:dyDescent="0.2">
      <c r="A3767" s="3" t="s">
        <v>401</v>
      </c>
      <c r="B3767" s="3" t="s">
        <v>402</v>
      </c>
      <c r="C3767" s="3">
        <v>20.79</v>
      </c>
      <c r="D3767" s="3">
        <v>4</v>
      </c>
      <c r="E3767" s="3">
        <v>4</v>
      </c>
      <c r="F3767" s="3">
        <v>13</v>
      </c>
      <c r="G3767" s="3">
        <v>178</v>
      </c>
      <c r="H3767" s="3">
        <v>20.278706074660001</v>
      </c>
      <c r="I3767" s="3">
        <v>9.59814453125</v>
      </c>
      <c r="J3767" s="3">
        <v>1.0555102256544</v>
      </c>
      <c r="K3767" s="3">
        <v>1.00859321606444</v>
      </c>
      <c r="L3767" s="3">
        <v>0.98166542195091699</v>
      </c>
      <c r="M3767" s="3">
        <f t="shared" si="232"/>
        <v>1.015256287889919</v>
      </c>
      <c r="N3767" s="3">
        <v>1.00111054566471</v>
      </c>
      <c r="O3767" s="3">
        <v>1.0265281865715099</v>
      </c>
      <c r="P3767" s="3">
        <v>1.0059248912454</v>
      </c>
      <c r="Q3767" s="3">
        <f t="shared" si="233"/>
        <v>1.0111878744938732</v>
      </c>
      <c r="R3767" s="3">
        <f t="shared" si="234"/>
        <v>0.99599272277889406</v>
      </c>
      <c r="S3767" s="3">
        <f t="shared" si="235"/>
        <v>0.86785671948253451</v>
      </c>
    </row>
    <row r="3768" spans="1:19" s="5" customFormat="1" ht="12.75" x14ac:dyDescent="0.2">
      <c r="A3768" s="3" t="s">
        <v>4877</v>
      </c>
      <c r="B3768" s="3" t="s">
        <v>4878</v>
      </c>
      <c r="C3768" s="3">
        <v>36.11</v>
      </c>
      <c r="D3768" s="3">
        <v>6</v>
      </c>
      <c r="E3768" s="3">
        <v>8</v>
      </c>
      <c r="F3768" s="3">
        <v>17</v>
      </c>
      <c r="G3768" s="3">
        <v>180</v>
      </c>
      <c r="H3768" s="3">
        <v>20.993830484659998</v>
      </c>
      <c r="I3768" s="3">
        <v>7.98681640625</v>
      </c>
      <c r="J3768" s="3">
        <v>1.10996604565722</v>
      </c>
      <c r="K3768" s="3">
        <v>1.03440540475749</v>
      </c>
      <c r="L3768" s="3">
        <v>0.99079195537304798</v>
      </c>
      <c r="M3768" s="3">
        <f t="shared" si="232"/>
        <v>1.0450544685959193</v>
      </c>
      <c r="N3768" s="3">
        <v>1.0900231523385699</v>
      </c>
      <c r="O3768" s="3">
        <v>0.97957670587564005</v>
      </c>
      <c r="P3768" s="3">
        <v>1.0405150087753201</v>
      </c>
      <c r="Q3768" s="3">
        <f t="shared" si="233"/>
        <v>1.0367049556631767</v>
      </c>
      <c r="R3768" s="3">
        <f t="shared" si="234"/>
        <v>0.99201045191074044</v>
      </c>
      <c r="S3768" s="3">
        <f t="shared" si="235"/>
        <v>0.86830839228602552</v>
      </c>
    </row>
    <row r="3769" spans="1:19" s="5" customFormat="1" ht="12.75" x14ac:dyDescent="0.2">
      <c r="A3769" s="3" t="s">
        <v>4737</v>
      </c>
      <c r="B3769" s="3" t="s">
        <v>4738</v>
      </c>
      <c r="C3769" s="3">
        <v>0.74</v>
      </c>
      <c r="D3769" s="3">
        <v>1</v>
      </c>
      <c r="E3769" s="3">
        <v>2</v>
      </c>
      <c r="F3769" s="3">
        <v>5</v>
      </c>
      <c r="G3769" s="3">
        <v>2174</v>
      </c>
      <c r="H3769" s="3">
        <v>250.33873366466099</v>
      </c>
      <c r="I3769" s="3">
        <v>8.61669921875</v>
      </c>
      <c r="J3769" s="3"/>
      <c r="K3769" s="3">
        <v>0.92297575197113302</v>
      </c>
      <c r="L3769" s="3">
        <v>0.95456544339022698</v>
      </c>
      <c r="M3769" s="3">
        <f t="shared" si="232"/>
        <v>0.93877059768067994</v>
      </c>
      <c r="N3769" s="3"/>
      <c r="O3769" s="3">
        <v>1.01525507244785</v>
      </c>
      <c r="P3769" s="3">
        <v>0.82634564114947595</v>
      </c>
      <c r="Q3769" s="3">
        <f t="shared" si="233"/>
        <v>0.9208003567986629</v>
      </c>
      <c r="R3769" s="3">
        <f t="shared" si="234"/>
        <v>0.9808576867166332</v>
      </c>
      <c r="S3769" s="3">
        <f t="shared" si="235"/>
        <v>0.868466385411374</v>
      </c>
    </row>
    <row r="3770" spans="1:19" s="5" customFormat="1" ht="12.75" x14ac:dyDescent="0.2">
      <c r="A3770" s="3" t="s">
        <v>3865</v>
      </c>
      <c r="B3770" s="3" t="s">
        <v>3866</v>
      </c>
      <c r="C3770" s="3">
        <v>3.92</v>
      </c>
      <c r="D3770" s="3">
        <v>3</v>
      </c>
      <c r="E3770" s="3">
        <v>3</v>
      </c>
      <c r="F3770" s="3">
        <v>3</v>
      </c>
      <c r="G3770" s="3">
        <v>945</v>
      </c>
      <c r="H3770" s="3">
        <v>107.29266794466</v>
      </c>
      <c r="I3770" s="3">
        <v>6.85888671875</v>
      </c>
      <c r="J3770" s="3">
        <v>0.66761598757461105</v>
      </c>
      <c r="K3770" s="3">
        <v>1.03394088590709</v>
      </c>
      <c r="L3770" s="3"/>
      <c r="M3770" s="3">
        <f t="shared" si="232"/>
        <v>0.85077843674085052</v>
      </c>
      <c r="N3770" s="3">
        <v>0.792035184635002</v>
      </c>
      <c r="O3770" s="3">
        <v>0.98742148646667505</v>
      </c>
      <c r="P3770" s="3"/>
      <c r="Q3770" s="3">
        <f t="shared" si="233"/>
        <v>0.88972833555083852</v>
      </c>
      <c r="R3770" s="3">
        <f t="shared" si="234"/>
        <v>1.0457814833192021</v>
      </c>
      <c r="S3770" s="3">
        <f t="shared" si="235"/>
        <v>0.86847700950740492</v>
      </c>
    </row>
    <row r="3771" spans="1:19" s="5" customFormat="1" ht="12.75" x14ac:dyDescent="0.2">
      <c r="A3771" s="3" t="s">
        <v>589</v>
      </c>
      <c r="B3771" s="3" t="s">
        <v>590</v>
      </c>
      <c r="C3771" s="3">
        <v>39.71</v>
      </c>
      <c r="D3771" s="3">
        <v>9</v>
      </c>
      <c r="E3771" s="3">
        <v>9</v>
      </c>
      <c r="F3771" s="3">
        <v>71</v>
      </c>
      <c r="G3771" s="3">
        <v>209</v>
      </c>
      <c r="H3771" s="3">
        <v>22.94033389466</v>
      </c>
      <c r="I3771" s="3">
        <v>4.69091796875</v>
      </c>
      <c r="J3771" s="3">
        <v>1.00763298853459</v>
      </c>
      <c r="K3771" s="3">
        <v>1.0088504849700499</v>
      </c>
      <c r="L3771" s="3">
        <v>1.0392307795514799</v>
      </c>
      <c r="M3771" s="3">
        <f t="shared" si="232"/>
        <v>1.0185714176853733</v>
      </c>
      <c r="N3771" s="3">
        <v>1.04161540513749</v>
      </c>
      <c r="O3771" s="3">
        <v>1.0030319145145401</v>
      </c>
      <c r="P3771" s="3">
        <v>1.0022878066862699</v>
      </c>
      <c r="Q3771" s="3">
        <f t="shared" si="233"/>
        <v>1.0156450421127667</v>
      </c>
      <c r="R3771" s="3">
        <f t="shared" si="234"/>
        <v>0.99712698047304671</v>
      </c>
      <c r="S3771" s="3">
        <f t="shared" si="235"/>
        <v>0.86861613339731025</v>
      </c>
    </row>
    <row r="3772" spans="1:19" s="5" customFormat="1" ht="12.75" x14ac:dyDescent="0.2">
      <c r="A3772" s="3" t="s">
        <v>1805</v>
      </c>
      <c r="B3772" s="3" t="s">
        <v>1806</v>
      </c>
      <c r="C3772" s="3">
        <v>36.94</v>
      </c>
      <c r="D3772" s="3">
        <v>13</v>
      </c>
      <c r="E3772" s="3">
        <v>13</v>
      </c>
      <c r="F3772" s="3">
        <v>48</v>
      </c>
      <c r="G3772" s="3">
        <v>360</v>
      </c>
      <c r="H3772" s="3">
        <v>39.648958994659999</v>
      </c>
      <c r="I3772" s="3">
        <v>5.49072265625</v>
      </c>
      <c r="J3772" s="3">
        <v>1.0211794570519099</v>
      </c>
      <c r="K3772" s="3">
        <v>1.0035949005017799</v>
      </c>
      <c r="L3772" s="3">
        <v>1.0005785750662699</v>
      </c>
      <c r="M3772" s="3">
        <f t="shared" si="232"/>
        <v>1.0084509775399866</v>
      </c>
      <c r="N3772" s="3">
        <v>1.0223913245453</v>
      </c>
      <c r="O3772" s="3">
        <v>1.02965838327188</v>
      </c>
      <c r="P3772" s="3">
        <v>0.96137798071821801</v>
      </c>
      <c r="Q3772" s="3">
        <f t="shared" si="233"/>
        <v>1.0044758961784661</v>
      </c>
      <c r="R3772" s="3">
        <f t="shared" si="234"/>
        <v>0.99605823044446118</v>
      </c>
      <c r="S3772" s="3">
        <f t="shared" si="235"/>
        <v>0.86883313876907553</v>
      </c>
    </row>
    <row r="3773" spans="1:19" s="5" customFormat="1" ht="12.75" x14ac:dyDescent="0.2">
      <c r="A3773" s="3" t="s">
        <v>4185</v>
      </c>
      <c r="B3773" s="3" t="s">
        <v>4186</v>
      </c>
      <c r="C3773" s="3">
        <v>29.43</v>
      </c>
      <c r="D3773" s="3">
        <v>18</v>
      </c>
      <c r="E3773" s="3">
        <v>19</v>
      </c>
      <c r="F3773" s="3">
        <v>62</v>
      </c>
      <c r="G3773" s="3">
        <v>683</v>
      </c>
      <c r="H3773" s="3">
        <v>77.197797274660005</v>
      </c>
      <c r="I3773" s="3">
        <v>6.69775390625</v>
      </c>
      <c r="J3773" s="3">
        <v>0.98191088707381402</v>
      </c>
      <c r="K3773" s="3">
        <v>0.995196282845768</v>
      </c>
      <c r="L3773" s="3">
        <v>1.01825065686889</v>
      </c>
      <c r="M3773" s="3">
        <f t="shared" si="232"/>
        <v>0.99845260892949073</v>
      </c>
      <c r="N3773" s="3">
        <v>1.01825882214361</v>
      </c>
      <c r="O3773" s="3">
        <v>0.99047874851236495</v>
      </c>
      <c r="P3773" s="3">
        <v>0.97822717265925996</v>
      </c>
      <c r="Q3773" s="3">
        <f t="shared" si="233"/>
        <v>0.99565491443841159</v>
      </c>
      <c r="R3773" s="3">
        <f t="shared" si="234"/>
        <v>0.9971979696722123</v>
      </c>
      <c r="S3773" s="3">
        <f t="shared" si="235"/>
        <v>0.8689113286180038</v>
      </c>
    </row>
    <row r="3774" spans="1:19" s="5" customFormat="1" ht="12.75" x14ac:dyDescent="0.2">
      <c r="A3774" s="3" t="s">
        <v>8137</v>
      </c>
      <c r="B3774" s="3" t="s">
        <v>8138</v>
      </c>
      <c r="C3774" s="3">
        <v>36.1</v>
      </c>
      <c r="D3774" s="3">
        <v>21</v>
      </c>
      <c r="E3774" s="3">
        <v>21</v>
      </c>
      <c r="F3774" s="3">
        <v>43</v>
      </c>
      <c r="G3774" s="3">
        <v>590</v>
      </c>
      <c r="H3774" s="3">
        <v>64.811361324659998</v>
      </c>
      <c r="I3774" s="3">
        <v>6.03662109375</v>
      </c>
      <c r="J3774" s="3">
        <v>0.99354940100788602</v>
      </c>
      <c r="K3774" s="3">
        <v>1.0980115309578899</v>
      </c>
      <c r="L3774" s="3">
        <v>1.0021818989208</v>
      </c>
      <c r="M3774" s="3">
        <f t="shared" si="232"/>
        <v>1.0312476102955255</v>
      </c>
      <c r="N3774" s="3">
        <v>1.0247676869478399</v>
      </c>
      <c r="O3774" s="3">
        <v>0.991044422630035</v>
      </c>
      <c r="P3774" s="3">
        <v>1.0575816639920801</v>
      </c>
      <c r="Q3774" s="3">
        <f t="shared" si="233"/>
        <v>1.024464591189985</v>
      </c>
      <c r="R3774" s="3">
        <f t="shared" si="234"/>
        <v>0.99342251168601825</v>
      </c>
      <c r="S3774" s="3">
        <f t="shared" si="235"/>
        <v>0.86902762800393996</v>
      </c>
    </row>
    <row r="3775" spans="1:19" s="5" customFormat="1" ht="12.75" x14ac:dyDescent="0.2">
      <c r="A3775" s="3" t="s">
        <v>5981</v>
      </c>
      <c r="B3775" s="3" t="s">
        <v>5982</v>
      </c>
      <c r="C3775" s="3">
        <v>1.18</v>
      </c>
      <c r="D3775" s="3">
        <v>2</v>
      </c>
      <c r="E3775" s="3">
        <v>2</v>
      </c>
      <c r="F3775" s="3">
        <v>3</v>
      </c>
      <c r="G3775" s="3">
        <v>1182</v>
      </c>
      <c r="H3775" s="3">
        <v>134.91009755466001</v>
      </c>
      <c r="I3775" s="3">
        <v>6.88818359375</v>
      </c>
      <c r="J3775" s="3">
        <v>1.0161485167175901</v>
      </c>
      <c r="K3775" s="3">
        <v>0.86700751086630001</v>
      </c>
      <c r="L3775" s="3">
        <v>1.0297288695574101</v>
      </c>
      <c r="M3775" s="3">
        <f t="shared" si="232"/>
        <v>0.97096163238043331</v>
      </c>
      <c r="N3775" s="3">
        <v>0.96522539931018903</v>
      </c>
      <c r="O3775" s="3">
        <v>0.98026192491599795</v>
      </c>
      <c r="P3775" s="3">
        <v>0.99518666727467697</v>
      </c>
      <c r="Q3775" s="3">
        <f t="shared" si="233"/>
        <v>0.98022466383362128</v>
      </c>
      <c r="R3775" s="3">
        <f t="shared" si="234"/>
        <v>1.0095400591993307</v>
      </c>
      <c r="S3775" s="3">
        <f t="shared" si="235"/>
        <v>0.86935112796794289</v>
      </c>
    </row>
    <row r="3776" spans="1:19" s="5" customFormat="1" ht="12.75" x14ac:dyDescent="0.2">
      <c r="A3776" s="3" t="s">
        <v>8447</v>
      </c>
      <c r="B3776" s="3" t="s">
        <v>8448</v>
      </c>
      <c r="C3776" s="3">
        <v>14.51</v>
      </c>
      <c r="D3776" s="3">
        <v>3</v>
      </c>
      <c r="E3776" s="3">
        <v>3</v>
      </c>
      <c r="F3776" s="3">
        <v>7</v>
      </c>
      <c r="G3776" s="3">
        <v>255</v>
      </c>
      <c r="H3776" s="3">
        <v>28.478672994659998</v>
      </c>
      <c r="I3776" s="3">
        <v>6.85888671875</v>
      </c>
      <c r="J3776" s="3">
        <v>1.0022053647512801</v>
      </c>
      <c r="K3776" s="3">
        <v>0.97561978164646002</v>
      </c>
      <c r="L3776" s="3">
        <v>1.20597162131108</v>
      </c>
      <c r="M3776" s="3">
        <f t="shared" si="232"/>
        <v>1.0612655892362735</v>
      </c>
      <c r="N3776" s="3">
        <v>0.98469572409940398</v>
      </c>
      <c r="O3776" s="3">
        <v>1.06467449078897</v>
      </c>
      <c r="P3776" s="3">
        <v>1.1831980966145901</v>
      </c>
      <c r="Q3776" s="3">
        <f t="shared" si="233"/>
        <v>1.077522770500988</v>
      </c>
      <c r="R3776" s="3">
        <f t="shared" si="234"/>
        <v>1.0153186736945026</v>
      </c>
      <c r="S3776" s="3">
        <f t="shared" si="235"/>
        <v>0.86949600714174635</v>
      </c>
    </row>
    <row r="3777" spans="1:19" s="5" customFormat="1" ht="12.75" x14ac:dyDescent="0.2">
      <c r="A3777" s="3" t="s">
        <v>1415</v>
      </c>
      <c r="B3777" s="3" t="s">
        <v>1416</v>
      </c>
      <c r="C3777" s="3">
        <v>9.0399999999999991</v>
      </c>
      <c r="D3777" s="3">
        <v>10</v>
      </c>
      <c r="E3777" s="3">
        <v>10</v>
      </c>
      <c r="F3777" s="3">
        <v>24</v>
      </c>
      <c r="G3777" s="3">
        <v>1250</v>
      </c>
      <c r="H3777" s="3">
        <v>132.34304273466</v>
      </c>
      <c r="I3777" s="3">
        <v>6.60986328125</v>
      </c>
      <c r="J3777" s="3">
        <v>0.94925134306812997</v>
      </c>
      <c r="K3777" s="3">
        <v>1.01044612845936</v>
      </c>
      <c r="L3777" s="3">
        <v>1.0345727956972901</v>
      </c>
      <c r="M3777" s="3">
        <f t="shared" si="232"/>
        <v>0.9980900890749268</v>
      </c>
      <c r="N3777" s="3">
        <v>0.97574703264162999</v>
      </c>
      <c r="O3777" s="3">
        <v>0.97355389798404901</v>
      </c>
      <c r="P3777" s="3">
        <v>1.02861790047301</v>
      </c>
      <c r="Q3777" s="3">
        <f t="shared" si="233"/>
        <v>0.99263961036622972</v>
      </c>
      <c r="R3777" s="3">
        <f t="shared" si="234"/>
        <v>0.99453909144238795</v>
      </c>
      <c r="S3777" s="3">
        <f t="shared" si="235"/>
        <v>0.86949940822144156</v>
      </c>
    </row>
    <row r="3778" spans="1:19" s="5" customFormat="1" ht="12.75" x14ac:dyDescent="0.2">
      <c r="A3778" s="3" t="s">
        <v>7887</v>
      </c>
      <c r="B3778" s="3" t="s">
        <v>7888</v>
      </c>
      <c r="C3778" s="3">
        <v>18.510000000000002</v>
      </c>
      <c r="D3778" s="3">
        <v>9</v>
      </c>
      <c r="E3778" s="3">
        <v>10</v>
      </c>
      <c r="F3778" s="3">
        <v>14</v>
      </c>
      <c r="G3778" s="3">
        <v>686</v>
      </c>
      <c r="H3778" s="3">
        <v>77.397103894660205</v>
      </c>
      <c r="I3778" s="3">
        <v>4.99560546875</v>
      </c>
      <c r="J3778" s="3">
        <v>1.0172267474264101</v>
      </c>
      <c r="K3778" s="3">
        <v>0.98120888642865101</v>
      </c>
      <c r="L3778" s="3">
        <v>1.0134637749554001</v>
      </c>
      <c r="M3778" s="3">
        <f t="shared" ref="M3778:M3841" si="236">AVERAGE(J3778:L3778)</f>
        <v>1.0039664696034871</v>
      </c>
      <c r="N3778" s="3">
        <v>1.0349354603386201</v>
      </c>
      <c r="O3778" s="3">
        <v>0.95928538730865998</v>
      </c>
      <c r="P3778" s="3">
        <v>1.0046805090517299</v>
      </c>
      <c r="Q3778" s="3">
        <f t="shared" ref="Q3778:Q3841" si="237">AVERAGE(N3778:P3778)</f>
        <v>0.99963378556633664</v>
      </c>
      <c r="R3778" s="3">
        <f t="shared" ref="R3778:R3841" si="238">Q3778/M3778</f>
        <v>0.99568443352609015</v>
      </c>
      <c r="S3778" s="3">
        <f t="shared" ref="S3778:S3841" si="239">_xlfn.T.TEST(J3778:L3778,N3778:P3778,2,2)</f>
        <v>0.86968219859074403</v>
      </c>
    </row>
    <row r="3779" spans="1:19" s="5" customFormat="1" ht="12.75" x14ac:dyDescent="0.2">
      <c r="A3779" s="3" t="s">
        <v>6141</v>
      </c>
      <c r="B3779" s="3" t="s">
        <v>6142</v>
      </c>
      <c r="C3779" s="3">
        <v>13.65</v>
      </c>
      <c r="D3779" s="3">
        <v>8</v>
      </c>
      <c r="E3779" s="3">
        <v>8</v>
      </c>
      <c r="F3779" s="3">
        <v>23</v>
      </c>
      <c r="G3779" s="3">
        <v>498</v>
      </c>
      <c r="H3779" s="3">
        <v>55.694645514660003</v>
      </c>
      <c r="I3779" s="3">
        <v>8.44091796875</v>
      </c>
      <c r="J3779" s="3">
        <v>0.94798229852250504</v>
      </c>
      <c r="K3779" s="3">
        <v>1.06231756028684</v>
      </c>
      <c r="L3779" s="3">
        <v>1.0234615949600001</v>
      </c>
      <c r="M3779" s="3">
        <f t="shared" si="236"/>
        <v>1.0112538179231152</v>
      </c>
      <c r="N3779" s="3">
        <v>1.0619116901343699</v>
      </c>
      <c r="O3779" s="3">
        <v>0.98886475541177798</v>
      </c>
      <c r="P3779" s="3">
        <v>0.95923987738242</v>
      </c>
      <c r="Q3779" s="3">
        <f t="shared" si="237"/>
        <v>1.0033387743095226</v>
      </c>
      <c r="R3779" s="3">
        <f t="shared" si="238"/>
        <v>0.99217303957393377</v>
      </c>
      <c r="S3779" s="3">
        <f t="shared" si="239"/>
        <v>0.86995127194447286</v>
      </c>
    </row>
    <row r="3780" spans="1:19" s="5" customFormat="1" ht="12.75" x14ac:dyDescent="0.2">
      <c r="A3780" s="3" t="s">
        <v>4129</v>
      </c>
      <c r="B3780" s="3" t="s">
        <v>4130</v>
      </c>
      <c r="C3780" s="3">
        <v>16.28</v>
      </c>
      <c r="D3780" s="3">
        <v>2</v>
      </c>
      <c r="E3780" s="3">
        <v>2</v>
      </c>
      <c r="F3780" s="3">
        <v>10</v>
      </c>
      <c r="G3780" s="3">
        <v>129</v>
      </c>
      <c r="H3780" s="3">
        <v>14.40407235466</v>
      </c>
      <c r="I3780" s="3">
        <v>6.91748046875</v>
      </c>
      <c r="J3780" s="3">
        <v>1.02049905806549</v>
      </c>
      <c r="K3780" s="3">
        <v>1.05146237667277</v>
      </c>
      <c r="L3780" s="3">
        <v>0.96142502779716099</v>
      </c>
      <c r="M3780" s="3">
        <f t="shared" si="236"/>
        <v>1.0111288208451403</v>
      </c>
      <c r="N3780" s="3">
        <v>0.99914931569599097</v>
      </c>
      <c r="O3780" s="3">
        <v>1.0296542606002601</v>
      </c>
      <c r="P3780" s="3">
        <v>0.98937117521154305</v>
      </c>
      <c r="Q3780" s="3">
        <f t="shared" si="237"/>
        <v>1.0060582505025979</v>
      </c>
      <c r="R3780" s="3">
        <f t="shared" si="238"/>
        <v>0.99498523804483763</v>
      </c>
      <c r="S3780" s="3">
        <f t="shared" si="239"/>
        <v>0.86997304969382638</v>
      </c>
    </row>
    <row r="3781" spans="1:19" s="5" customFormat="1" ht="12.75" x14ac:dyDescent="0.2">
      <c r="A3781" s="3" t="s">
        <v>2701</v>
      </c>
      <c r="B3781" s="3" t="s">
        <v>2702</v>
      </c>
      <c r="C3781" s="3">
        <v>31.89</v>
      </c>
      <c r="D3781" s="3">
        <v>5</v>
      </c>
      <c r="E3781" s="3">
        <v>6</v>
      </c>
      <c r="F3781" s="3">
        <v>76</v>
      </c>
      <c r="G3781" s="3">
        <v>185</v>
      </c>
      <c r="H3781" s="3">
        <v>20.502714144660001</v>
      </c>
      <c r="I3781" s="3">
        <v>9.70068359375</v>
      </c>
      <c r="J3781" s="3">
        <v>0.98750115477308698</v>
      </c>
      <c r="K3781" s="3">
        <v>0.92447223065984097</v>
      </c>
      <c r="L3781" s="3">
        <v>0.98953369938301305</v>
      </c>
      <c r="M3781" s="3">
        <f t="shared" si="236"/>
        <v>0.96716902827198037</v>
      </c>
      <c r="N3781" s="3">
        <v>0.99412209788827399</v>
      </c>
      <c r="O3781" s="3">
        <v>0.97700793598233304</v>
      </c>
      <c r="P3781" s="3">
        <v>0.94388279436067302</v>
      </c>
      <c r="Q3781" s="3">
        <f t="shared" si="237"/>
        <v>0.97167094274375998</v>
      </c>
      <c r="R3781" s="3">
        <f t="shared" si="238"/>
        <v>1.0046547339091525</v>
      </c>
      <c r="S3781" s="3">
        <f t="shared" si="239"/>
        <v>0.87071043357357158</v>
      </c>
    </row>
    <row r="3782" spans="1:19" s="5" customFormat="1" ht="12.75" x14ac:dyDescent="0.2">
      <c r="A3782" s="3" t="s">
        <v>4609</v>
      </c>
      <c r="B3782" s="3" t="s">
        <v>4610</v>
      </c>
      <c r="C3782" s="3">
        <v>10.029999999999999</v>
      </c>
      <c r="D3782" s="3">
        <v>8</v>
      </c>
      <c r="E3782" s="3">
        <v>8</v>
      </c>
      <c r="F3782" s="3">
        <v>18</v>
      </c>
      <c r="G3782" s="3">
        <v>768</v>
      </c>
      <c r="H3782" s="3">
        <v>83.605837744660107</v>
      </c>
      <c r="I3782" s="3">
        <v>5.83349609375</v>
      </c>
      <c r="J3782" s="3">
        <v>0.95275626507665001</v>
      </c>
      <c r="K3782" s="3">
        <v>1.01274721201012</v>
      </c>
      <c r="L3782" s="3">
        <v>1.0081881128682899</v>
      </c>
      <c r="M3782" s="3">
        <f t="shared" si="236"/>
        <v>0.99123052998502004</v>
      </c>
      <c r="N3782" s="3">
        <v>0.98664690845840597</v>
      </c>
      <c r="O3782" s="3">
        <v>0.98587063515661699</v>
      </c>
      <c r="P3782" s="3">
        <v>1.01216355699029</v>
      </c>
      <c r="Q3782" s="3">
        <f t="shared" si="237"/>
        <v>0.99489370020177104</v>
      </c>
      <c r="R3782" s="3">
        <f t="shared" si="238"/>
        <v>1.0036955784814319</v>
      </c>
      <c r="S3782" s="3">
        <f t="shared" si="239"/>
        <v>0.8707758155770603</v>
      </c>
    </row>
    <row r="3783" spans="1:19" s="5" customFormat="1" ht="12.75" x14ac:dyDescent="0.2">
      <c r="A3783" s="3" t="s">
        <v>5487</v>
      </c>
      <c r="B3783" s="3" t="s">
        <v>5488</v>
      </c>
      <c r="C3783" s="3">
        <v>6.17</v>
      </c>
      <c r="D3783" s="3">
        <v>1</v>
      </c>
      <c r="E3783" s="3">
        <v>1</v>
      </c>
      <c r="F3783" s="3">
        <v>2</v>
      </c>
      <c r="G3783" s="3">
        <v>243</v>
      </c>
      <c r="H3783" s="3">
        <v>26.015312224660001</v>
      </c>
      <c r="I3783" s="3">
        <v>10.31591796875</v>
      </c>
      <c r="J3783" s="3">
        <v>1.03801115708711</v>
      </c>
      <c r="K3783" s="3"/>
      <c r="L3783" s="3">
        <v>1.0056144564275999</v>
      </c>
      <c r="M3783" s="3">
        <f t="shared" si="236"/>
        <v>1.0218128067573549</v>
      </c>
      <c r="N3783" s="3">
        <v>1.0445820544064599</v>
      </c>
      <c r="O3783" s="3"/>
      <c r="P3783" s="3">
        <v>0.98687336659979397</v>
      </c>
      <c r="Q3783" s="3">
        <f t="shared" si="237"/>
        <v>1.015727710503127</v>
      </c>
      <c r="R3783" s="3">
        <f t="shared" si="238"/>
        <v>0.99404480330057865</v>
      </c>
      <c r="S3783" s="3">
        <f t="shared" si="239"/>
        <v>0.87105264713536479</v>
      </c>
    </row>
    <row r="3784" spans="1:19" s="5" customFormat="1" ht="12.75" x14ac:dyDescent="0.2">
      <c r="A3784" s="3" t="s">
        <v>3435</v>
      </c>
      <c r="B3784" s="3" t="s">
        <v>3436</v>
      </c>
      <c r="C3784" s="3">
        <v>6.73</v>
      </c>
      <c r="D3784" s="3">
        <v>4</v>
      </c>
      <c r="E3784" s="3">
        <v>4</v>
      </c>
      <c r="F3784" s="3">
        <v>10</v>
      </c>
      <c r="G3784" s="3">
        <v>624</v>
      </c>
      <c r="H3784" s="3">
        <v>68.333929524659993</v>
      </c>
      <c r="I3784" s="3">
        <v>9.80322265625</v>
      </c>
      <c r="J3784" s="3">
        <v>0.910624129439084</v>
      </c>
      <c r="K3784" s="3">
        <v>1.0444575260204001</v>
      </c>
      <c r="L3784" s="3">
        <v>1.01863150448789</v>
      </c>
      <c r="M3784" s="3">
        <f t="shared" si="236"/>
        <v>0.99123771998245802</v>
      </c>
      <c r="N3784" s="3">
        <v>0.97519846988518499</v>
      </c>
      <c r="O3784" s="3">
        <v>0.96492355158272602</v>
      </c>
      <c r="P3784" s="3">
        <v>1.05996249223326</v>
      </c>
      <c r="Q3784" s="3">
        <f t="shared" si="237"/>
        <v>1.0000281712337238</v>
      </c>
      <c r="R3784" s="3">
        <f t="shared" si="238"/>
        <v>1.0088681565219504</v>
      </c>
      <c r="S3784" s="3">
        <f t="shared" si="239"/>
        <v>0.87118085601519157</v>
      </c>
    </row>
    <row r="3785" spans="1:19" s="5" customFormat="1" ht="12.75" x14ac:dyDescent="0.2">
      <c r="A3785" s="3" t="s">
        <v>4637</v>
      </c>
      <c r="B3785" s="3" t="s">
        <v>4638</v>
      </c>
      <c r="C3785" s="3">
        <v>29.57</v>
      </c>
      <c r="D3785" s="3">
        <v>6</v>
      </c>
      <c r="E3785" s="3">
        <v>9</v>
      </c>
      <c r="F3785" s="3">
        <v>35</v>
      </c>
      <c r="G3785" s="3">
        <v>345</v>
      </c>
      <c r="H3785" s="3">
        <v>37.265494764659998</v>
      </c>
      <c r="I3785" s="3">
        <v>7.13720703125</v>
      </c>
      <c r="J3785" s="3">
        <v>0.98988208840577296</v>
      </c>
      <c r="K3785" s="3">
        <v>0.90259305114116195</v>
      </c>
      <c r="L3785" s="3">
        <v>1.0579794859442599</v>
      </c>
      <c r="M3785" s="3">
        <f t="shared" si="236"/>
        <v>0.98348487516373162</v>
      </c>
      <c r="N3785" s="3">
        <v>0.99350690570192601</v>
      </c>
      <c r="O3785" s="3">
        <v>1.0224715086348499</v>
      </c>
      <c r="P3785" s="3">
        <v>0.95947617445737898</v>
      </c>
      <c r="Q3785" s="3">
        <f t="shared" si="237"/>
        <v>0.99181819626471823</v>
      </c>
      <c r="R3785" s="3">
        <f t="shared" si="238"/>
        <v>1.0084732580148721</v>
      </c>
      <c r="S3785" s="3">
        <f t="shared" si="239"/>
        <v>0.87196032080162555</v>
      </c>
    </row>
    <row r="3786" spans="1:19" s="5" customFormat="1" ht="12.75" x14ac:dyDescent="0.2">
      <c r="A3786" s="3" t="s">
        <v>3549</v>
      </c>
      <c r="B3786" s="3" t="s">
        <v>3550</v>
      </c>
      <c r="C3786" s="3">
        <v>40</v>
      </c>
      <c r="D3786" s="3">
        <v>11</v>
      </c>
      <c r="E3786" s="3">
        <v>11</v>
      </c>
      <c r="F3786" s="3">
        <v>48</v>
      </c>
      <c r="G3786" s="3">
        <v>235</v>
      </c>
      <c r="H3786" s="3">
        <v>26.07040045466</v>
      </c>
      <c r="I3786" s="3">
        <v>7.10791015625</v>
      </c>
      <c r="J3786" s="3">
        <v>1.01339317542784</v>
      </c>
      <c r="K3786" s="3">
        <v>0.97789257942143704</v>
      </c>
      <c r="L3786" s="3">
        <v>0.98251820192000905</v>
      </c>
      <c r="M3786" s="3">
        <f t="shared" si="236"/>
        <v>0.99126798558976204</v>
      </c>
      <c r="N3786" s="3">
        <v>1.011275608394</v>
      </c>
      <c r="O3786" s="3">
        <v>0.99590709186730597</v>
      </c>
      <c r="P3786" s="3">
        <v>0.95645307680036196</v>
      </c>
      <c r="Q3786" s="3">
        <f t="shared" si="237"/>
        <v>0.98787859235388931</v>
      </c>
      <c r="R3786" s="3">
        <f t="shared" si="238"/>
        <v>0.99658074982230338</v>
      </c>
      <c r="S3786" s="3">
        <f t="shared" si="239"/>
        <v>0.87218173495795093</v>
      </c>
    </row>
    <row r="3787" spans="1:19" s="5" customFormat="1" ht="12.75" x14ac:dyDescent="0.2">
      <c r="A3787" s="3" t="s">
        <v>4281</v>
      </c>
      <c r="B3787" s="3" t="s">
        <v>4282</v>
      </c>
      <c r="C3787" s="3">
        <v>11.22</v>
      </c>
      <c r="D3787" s="3">
        <v>33</v>
      </c>
      <c r="E3787" s="3">
        <v>33</v>
      </c>
      <c r="F3787" s="3">
        <v>86</v>
      </c>
      <c r="G3787" s="3">
        <v>3154</v>
      </c>
      <c r="H3787" s="3">
        <v>340.218510174664</v>
      </c>
      <c r="I3787" s="3">
        <v>6.48095703125</v>
      </c>
      <c r="J3787" s="3">
        <v>0.98572413836973605</v>
      </c>
      <c r="K3787" s="3">
        <v>1.17484653247431</v>
      </c>
      <c r="L3787" s="3">
        <v>1.06005216021383</v>
      </c>
      <c r="M3787" s="3">
        <f t="shared" si="236"/>
        <v>1.0735409436859586</v>
      </c>
      <c r="N3787" s="3">
        <v>0.98557312572052103</v>
      </c>
      <c r="O3787" s="3">
        <v>1.07955033748714</v>
      </c>
      <c r="P3787" s="3">
        <v>1.12057412402502</v>
      </c>
      <c r="Q3787" s="3">
        <f t="shared" si="237"/>
        <v>1.061899195744227</v>
      </c>
      <c r="R3787" s="3">
        <f t="shared" si="238"/>
        <v>0.98915574854391652</v>
      </c>
      <c r="S3787" s="3">
        <f t="shared" si="239"/>
        <v>0.87235948601181046</v>
      </c>
    </row>
    <row r="3788" spans="1:19" s="5" customFormat="1" ht="12.75" x14ac:dyDescent="0.2">
      <c r="A3788" s="3" t="s">
        <v>8299</v>
      </c>
      <c r="B3788" s="3" t="s">
        <v>8300</v>
      </c>
      <c r="C3788" s="3">
        <v>52.21</v>
      </c>
      <c r="D3788" s="3">
        <v>16</v>
      </c>
      <c r="E3788" s="3">
        <v>17</v>
      </c>
      <c r="F3788" s="3">
        <v>105</v>
      </c>
      <c r="G3788" s="3">
        <v>385</v>
      </c>
      <c r="H3788" s="3">
        <v>42.469858244660003</v>
      </c>
      <c r="I3788" s="3">
        <v>8.67529296875</v>
      </c>
      <c r="J3788" s="3">
        <v>1.01572098683406</v>
      </c>
      <c r="K3788" s="3">
        <v>0.99759187607800703</v>
      </c>
      <c r="L3788" s="3">
        <v>0.98982628785743798</v>
      </c>
      <c r="M3788" s="3">
        <f t="shared" si="236"/>
        <v>1.0010463835898351</v>
      </c>
      <c r="N3788" s="3">
        <v>1.0055286485894099</v>
      </c>
      <c r="O3788" s="3">
        <v>1.0350544002386599</v>
      </c>
      <c r="P3788" s="3">
        <v>0.94904674478074602</v>
      </c>
      <c r="Q3788" s="3">
        <f t="shared" si="237"/>
        <v>0.99654326453627196</v>
      </c>
      <c r="R3788" s="3">
        <f t="shared" si="238"/>
        <v>0.99550158801092259</v>
      </c>
      <c r="S3788" s="3">
        <f t="shared" si="239"/>
        <v>0.87270723158027275</v>
      </c>
    </row>
    <row r="3789" spans="1:19" s="5" customFormat="1" ht="12.75" x14ac:dyDescent="0.2">
      <c r="A3789" s="3" t="s">
        <v>2051</v>
      </c>
      <c r="B3789" s="3" t="s">
        <v>2052</v>
      </c>
      <c r="C3789" s="3">
        <v>1.84</v>
      </c>
      <c r="D3789" s="3">
        <v>3</v>
      </c>
      <c r="E3789" s="3">
        <v>3</v>
      </c>
      <c r="F3789" s="3">
        <v>4</v>
      </c>
      <c r="G3789" s="3">
        <v>1632</v>
      </c>
      <c r="H3789" s="3">
        <v>173.563513664661</v>
      </c>
      <c r="I3789" s="3">
        <v>8.92431640625</v>
      </c>
      <c r="J3789" s="3">
        <v>0.99565190127862602</v>
      </c>
      <c r="K3789" s="3">
        <v>1.06588608108326</v>
      </c>
      <c r="L3789" s="3">
        <v>0.90027419239301198</v>
      </c>
      <c r="M3789" s="3">
        <f t="shared" si="236"/>
        <v>0.98727072491829926</v>
      </c>
      <c r="N3789" s="3">
        <v>1.01576432429765</v>
      </c>
      <c r="O3789" s="3">
        <v>1.00701128830023</v>
      </c>
      <c r="P3789" s="3">
        <v>0.96480383071649001</v>
      </c>
      <c r="Q3789" s="3">
        <f t="shared" si="237"/>
        <v>0.99585981443812344</v>
      </c>
      <c r="R3789" s="3">
        <f t="shared" si="238"/>
        <v>1.0086998320754776</v>
      </c>
      <c r="S3789" s="3">
        <f t="shared" si="239"/>
        <v>0.87321259829756503</v>
      </c>
    </row>
    <row r="3790" spans="1:19" s="5" customFormat="1" ht="12.75" x14ac:dyDescent="0.2">
      <c r="A3790" s="3" t="s">
        <v>4679</v>
      </c>
      <c r="B3790" s="3" t="s">
        <v>4680</v>
      </c>
      <c r="C3790" s="3">
        <v>49.46</v>
      </c>
      <c r="D3790" s="3">
        <v>30</v>
      </c>
      <c r="E3790" s="3">
        <v>53</v>
      </c>
      <c r="F3790" s="3">
        <v>1233</v>
      </c>
      <c r="G3790" s="3">
        <v>1021</v>
      </c>
      <c r="H3790" s="3">
        <v>112.58564235466</v>
      </c>
      <c r="I3790" s="3">
        <v>5.52880859375</v>
      </c>
      <c r="J3790" s="3">
        <v>0.98985368131679696</v>
      </c>
      <c r="K3790" s="3">
        <v>1.0172037940744401</v>
      </c>
      <c r="L3790" s="3">
        <v>0.98825640130579795</v>
      </c>
      <c r="M3790" s="3">
        <f t="shared" si="236"/>
        <v>0.99843795889901177</v>
      </c>
      <c r="N3790" s="3">
        <v>1.0011258922764299</v>
      </c>
      <c r="O3790" s="3">
        <v>1.0169817954620299</v>
      </c>
      <c r="P3790" s="3">
        <v>0.98402338681003798</v>
      </c>
      <c r="Q3790" s="3">
        <f t="shared" si="237"/>
        <v>1.0007103581828325</v>
      </c>
      <c r="R3790" s="3">
        <f t="shared" si="238"/>
        <v>1.0022759544181659</v>
      </c>
      <c r="S3790" s="3">
        <f t="shared" si="239"/>
        <v>0.87331026440910575</v>
      </c>
    </row>
    <row r="3791" spans="1:19" s="5" customFormat="1" ht="12.75" x14ac:dyDescent="0.2">
      <c r="A3791" s="3" t="s">
        <v>6827</v>
      </c>
      <c r="B3791" s="3" t="s">
        <v>6828</v>
      </c>
      <c r="C3791" s="3">
        <v>38.14</v>
      </c>
      <c r="D3791" s="3">
        <v>11</v>
      </c>
      <c r="E3791" s="3">
        <v>11</v>
      </c>
      <c r="F3791" s="3">
        <v>58</v>
      </c>
      <c r="G3791" s="3">
        <v>312</v>
      </c>
      <c r="H3791" s="3">
        <v>34.742462324660004</v>
      </c>
      <c r="I3791" s="3">
        <v>9.46630859375</v>
      </c>
      <c r="J3791" s="3">
        <v>0.94502362209700896</v>
      </c>
      <c r="K3791" s="3">
        <v>1.01180216630089</v>
      </c>
      <c r="L3791" s="3">
        <v>1.0322703602579</v>
      </c>
      <c r="M3791" s="3">
        <f t="shared" si="236"/>
        <v>0.99636538288526622</v>
      </c>
      <c r="N3791" s="3">
        <v>1.0009241698378599</v>
      </c>
      <c r="O3791" s="3">
        <v>1.0091041025729199</v>
      </c>
      <c r="P3791" s="3">
        <v>0.96393927154382397</v>
      </c>
      <c r="Q3791" s="3">
        <f t="shared" si="237"/>
        <v>0.99132251465153465</v>
      </c>
      <c r="R3791" s="3">
        <f t="shared" si="238"/>
        <v>0.99493873600954652</v>
      </c>
      <c r="S3791" s="3">
        <f t="shared" si="239"/>
        <v>0.87375662460506109</v>
      </c>
    </row>
    <row r="3792" spans="1:19" s="5" customFormat="1" ht="12.75" x14ac:dyDescent="0.2">
      <c r="A3792" s="3" t="s">
        <v>7383</v>
      </c>
      <c r="B3792" s="3" t="s">
        <v>7384</v>
      </c>
      <c r="C3792" s="3">
        <v>20.190000000000001</v>
      </c>
      <c r="D3792" s="3">
        <v>32</v>
      </c>
      <c r="E3792" s="3">
        <v>32</v>
      </c>
      <c r="F3792" s="3">
        <v>118</v>
      </c>
      <c r="G3792" s="3">
        <v>1610</v>
      </c>
      <c r="H3792" s="3">
        <v>177.83483191465999</v>
      </c>
      <c r="I3792" s="3">
        <v>5.10986328125</v>
      </c>
      <c r="J3792" s="3">
        <v>0.97839991212593702</v>
      </c>
      <c r="K3792" s="3">
        <v>1.1408408933715299</v>
      </c>
      <c r="L3792" s="3">
        <v>1.00832958263614</v>
      </c>
      <c r="M3792" s="3">
        <f t="shared" si="236"/>
        <v>1.0425234627112023</v>
      </c>
      <c r="N3792" s="3">
        <v>0.97988316137636</v>
      </c>
      <c r="O3792" s="3">
        <v>1.01332258792926</v>
      </c>
      <c r="P3792" s="3">
        <v>1.1029822210942899</v>
      </c>
      <c r="Q3792" s="3">
        <f t="shared" si="237"/>
        <v>1.03206265679997</v>
      </c>
      <c r="R3792" s="3">
        <f t="shared" si="238"/>
        <v>0.98996587963207294</v>
      </c>
      <c r="S3792" s="3">
        <f t="shared" si="239"/>
        <v>0.87416743510822281</v>
      </c>
    </row>
    <row r="3793" spans="1:19" s="5" customFormat="1" ht="12.75" x14ac:dyDescent="0.2">
      <c r="A3793" s="3" t="s">
        <v>7391</v>
      </c>
      <c r="B3793" s="3" t="s">
        <v>7392</v>
      </c>
      <c r="C3793" s="3">
        <v>35.19</v>
      </c>
      <c r="D3793" s="3">
        <v>7</v>
      </c>
      <c r="E3793" s="3">
        <v>7</v>
      </c>
      <c r="F3793" s="3">
        <v>33</v>
      </c>
      <c r="G3793" s="3">
        <v>216</v>
      </c>
      <c r="H3793" s="3">
        <v>24.560055864660001</v>
      </c>
      <c r="I3793" s="3">
        <v>5.80810546875</v>
      </c>
      <c r="J3793" s="3">
        <v>0.97030453092144597</v>
      </c>
      <c r="K3793" s="3">
        <v>1.45078177836869</v>
      </c>
      <c r="L3793" s="3">
        <v>0.99252653615019104</v>
      </c>
      <c r="M3793" s="3">
        <f t="shared" si="236"/>
        <v>1.1378709484801091</v>
      </c>
      <c r="N3793" s="3">
        <v>1.0319239215381699</v>
      </c>
      <c r="O3793" s="3">
        <v>0.92431345961136901</v>
      </c>
      <c r="P3793" s="3">
        <v>1.35463101557734</v>
      </c>
      <c r="Q3793" s="3">
        <f t="shared" si="237"/>
        <v>1.1036227989089598</v>
      </c>
      <c r="R3793" s="3">
        <f t="shared" si="238"/>
        <v>0.96990155200210038</v>
      </c>
      <c r="S3793" s="3">
        <f t="shared" si="239"/>
        <v>0.87425247610723522</v>
      </c>
    </row>
    <row r="3794" spans="1:19" s="5" customFormat="1" ht="12.75" x14ac:dyDescent="0.2">
      <c r="A3794" s="3" t="s">
        <v>8079</v>
      </c>
      <c r="B3794" s="3" t="s">
        <v>8080</v>
      </c>
      <c r="C3794" s="3">
        <v>5.7</v>
      </c>
      <c r="D3794" s="3">
        <v>2</v>
      </c>
      <c r="E3794" s="3">
        <v>2</v>
      </c>
      <c r="F3794" s="3">
        <v>2</v>
      </c>
      <c r="G3794" s="3">
        <v>509</v>
      </c>
      <c r="H3794" s="3">
        <v>57.64783685466</v>
      </c>
      <c r="I3794" s="3">
        <v>8.22119140625</v>
      </c>
      <c r="J3794" s="3">
        <v>0.96274543946857505</v>
      </c>
      <c r="K3794" s="3">
        <v>1.21105738735324</v>
      </c>
      <c r="L3794" s="3"/>
      <c r="M3794" s="3">
        <f t="shared" si="236"/>
        <v>1.0869014134109074</v>
      </c>
      <c r="N3794" s="3">
        <v>1.0606394848109799</v>
      </c>
      <c r="O3794" s="3">
        <v>1.0686508630992599</v>
      </c>
      <c r="P3794" s="3"/>
      <c r="Q3794" s="3">
        <f t="shared" si="237"/>
        <v>1.0646451739551199</v>
      </c>
      <c r="R3794" s="3">
        <f t="shared" si="238"/>
        <v>0.97952322153492921</v>
      </c>
      <c r="S3794" s="3">
        <f t="shared" si="239"/>
        <v>0.874314372028135</v>
      </c>
    </row>
    <row r="3795" spans="1:19" s="5" customFormat="1" ht="12.75" x14ac:dyDescent="0.2">
      <c r="A3795" s="3" t="s">
        <v>5489</v>
      </c>
      <c r="B3795" s="3" t="s">
        <v>5490</v>
      </c>
      <c r="C3795" s="3">
        <v>4.57</v>
      </c>
      <c r="D3795" s="3">
        <v>4</v>
      </c>
      <c r="E3795" s="3">
        <v>4</v>
      </c>
      <c r="F3795" s="3">
        <v>6</v>
      </c>
      <c r="G3795" s="3">
        <v>897</v>
      </c>
      <c r="H3795" s="3">
        <v>99.429840364659995</v>
      </c>
      <c r="I3795" s="3">
        <v>5.35107421875</v>
      </c>
      <c r="J3795" s="3">
        <v>0.96273143070976597</v>
      </c>
      <c r="K3795" s="3">
        <v>0.98583430638570002</v>
      </c>
      <c r="L3795" s="3">
        <v>1.03320840462455</v>
      </c>
      <c r="M3795" s="3">
        <f t="shared" si="236"/>
        <v>0.99392471390667192</v>
      </c>
      <c r="N3795" s="3">
        <v>1.03961871322768</v>
      </c>
      <c r="O3795" s="3">
        <v>0.93402347666074803</v>
      </c>
      <c r="P3795" s="3">
        <v>0.98955237043772704</v>
      </c>
      <c r="Q3795" s="3">
        <f t="shared" si="237"/>
        <v>0.98773152010871834</v>
      </c>
      <c r="R3795" s="3">
        <f t="shared" si="238"/>
        <v>0.99376895079546723</v>
      </c>
      <c r="S3795" s="3">
        <f t="shared" si="239"/>
        <v>0.87479610090553039</v>
      </c>
    </row>
    <row r="3796" spans="1:19" s="5" customFormat="1" ht="12.75" x14ac:dyDescent="0.2">
      <c r="A3796" s="3" t="s">
        <v>3421</v>
      </c>
      <c r="B3796" s="3" t="s">
        <v>3422</v>
      </c>
      <c r="C3796" s="3">
        <v>13.84</v>
      </c>
      <c r="D3796" s="3">
        <v>20</v>
      </c>
      <c r="E3796" s="3">
        <v>23</v>
      </c>
      <c r="F3796" s="3">
        <v>57</v>
      </c>
      <c r="G3796" s="3">
        <v>1691</v>
      </c>
      <c r="H3796" s="3">
        <v>192.80050412465999</v>
      </c>
      <c r="I3796" s="3">
        <v>6.37939453125</v>
      </c>
      <c r="J3796" s="3">
        <v>1.02589649502309</v>
      </c>
      <c r="K3796" s="3">
        <v>1.0866047087403501</v>
      </c>
      <c r="L3796" s="3">
        <v>0.97607270659735001</v>
      </c>
      <c r="M3796" s="3">
        <f t="shared" si="236"/>
        <v>1.02952463678693</v>
      </c>
      <c r="N3796" s="3">
        <v>0.96604761295775698</v>
      </c>
      <c r="O3796" s="3">
        <v>0.98247189773989496</v>
      </c>
      <c r="P3796" s="3">
        <v>1.11184649174715</v>
      </c>
      <c r="Q3796" s="3">
        <f t="shared" si="237"/>
        <v>1.0201220008149339</v>
      </c>
      <c r="R3796" s="3">
        <f t="shared" si="238"/>
        <v>0.99086701217627871</v>
      </c>
      <c r="S3796" s="3">
        <f t="shared" si="239"/>
        <v>0.87502691472840954</v>
      </c>
    </row>
    <row r="3797" spans="1:19" s="5" customFormat="1" ht="12.75" x14ac:dyDescent="0.2">
      <c r="A3797" s="3" t="s">
        <v>2915</v>
      </c>
      <c r="B3797" s="3" t="s">
        <v>2916</v>
      </c>
      <c r="C3797" s="3">
        <v>2.21</v>
      </c>
      <c r="D3797" s="3">
        <v>1</v>
      </c>
      <c r="E3797" s="3">
        <v>1</v>
      </c>
      <c r="F3797" s="3">
        <v>3</v>
      </c>
      <c r="G3797" s="3">
        <v>317</v>
      </c>
      <c r="H3797" s="3">
        <v>35.763134004660003</v>
      </c>
      <c r="I3797" s="3">
        <v>7.59130859375</v>
      </c>
      <c r="J3797" s="3">
        <v>0.95774069970104903</v>
      </c>
      <c r="K3797" s="3">
        <v>0.906898510981201</v>
      </c>
      <c r="L3797" s="3">
        <v>1.16578138683695</v>
      </c>
      <c r="M3797" s="3">
        <f t="shared" si="236"/>
        <v>1.0101401991730665</v>
      </c>
      <c r="N3797" s="3">
        <v>1.1825233590337001</v>
      </c>
      <c r="O3797" s="3">
        <v>1.0230521625108799</v>
      </c>
      <c r="P3797" s="3">
        <v>0.88355814107644703</v>
      </c>
      <c r="Q3797" s="3">
        <f t="shared" si="237"/>
        <v>1.0297112208736756</v>
      </c>
      <c r="R3797" s="3">
        <f t="shared" si="238"/>
        <v>1.019374559805293</v>
      </c>
      <c r="S3797" s="3">
        <f t="shared" si="239"/>
        <v>0.87545893103063255</v>
      </c>
    </row>
    <row r="3798" spans="1:19" s="5" customFormat="1" ht="12.75" x14ac:dyDescent="0.2">
      <c r="A3798" s="3" t="s">
        <v>185</v>
      </c>
      <c r="B3798" s="3" t="s">
        <v>186</v>
      </c>
      <c r="C3798" s="3">
        <v>28.04</v>
      </c>
      <c r="D3798" s="3">
        <v>7</v>
      </c>
      <c r="E3798" s="3">
        <v>7</v>
      </c>
      <c r="F3798" s="3">
        <v>32</v>
      </c>
      <c r="G3798" s="3">
        <v>214</v>
      </c>
      <c r="H3798" s="3">
        <v>24.586884764659999</v>
      </c>
      <c r="I3798" s="3">
        <v>10.14013671875</v>
      </c>
      <c r="J3798" s="3">
        <v>1.02357137797024</v>
      </c>
      <c r="K3798" s="3">
        <v>1.0324937345641401</v>
      </c>
      <c r="L3798" s="3">
        <v>0.951850789894224</v>
      </c>
      <c r="M3798" s="3">
        <f t="shared" si="236"/>
        <v>1.0026386341428681</v>
      </c>
      <c r="N3798" s="3">
        <v>0.97802508194406401</v>
      </c>
      <c r="O3798" s="3">
        <v>1.0092197327775101</v>
      </c>
      <c r="P3798" s="3">
        <v>1.03594258207043</v>
      </c>
      <c r="Q3798" s="3">
        <f t="shared" si="237"/>
        <v>1.0077291322640014</v>
      </c>
      <c r="R3798" s="3">
        <f t="shared" si="238"/>
        <v>1.0050771015077482</v>
      </c>
      <c r="S3798" s="3">
        <f t="shared" si="239"/>
        <v>0.87563265294764847</v>
      </c>
    </row>
    <row r="3799" spans="1:19" s="5" customFormat="1" ht="12.75" x14ac:dyDescent="0.2">
      <c r="A3799" s="3" t="s">
        <v>1811</v>
      </c>
      <c r="B3799" s="3" t="s">
        <v>1812</v>
      </c>
      <c r="C3799" s="3">
        <v>7.64</v>
      </c>
      <c r="D3799" s="3">
        <v>3</v>
      </c>
      <c r="E3799" s="3">
        <v>3</v>
      </c>
      <c r="F3799" s="3">
        <v>9</v>
      </c>
      <c r="G3799" s="3">
        <v>432</v>
      </c>
      <c r="H3799" s="3">
        <v>45.281140994660099</v>
      </c>
      <c r="I3799" s="3">
        <v>8.61669921875</v>
      </c>
      <c r="J3799" s="3">
        <v>1.0207507240962199</v>
      </c>
      <c r="K3799" s="3">
        <v>1.0364796818059501</v>
      </c>
      <c r="L3799" s="3">
        <v>0.99865782860149299</v>
      </c>
      <c r="M3799" s="3">
        <f t="shared" si="236"/>
        <v>1.0186294115012211</v>
      </c>
      <c r="N3799" s="3">
        <v>1.0260306197365501</v>
      </c>
      <c r="O3799" s="3">
        <v>1.00606356280265</v>
      </c>
      <c r="P3799" s="3">
        <v>1.03040481942965</v>
      </c>
      <c r="Q3799" s="3">
        <f t="shared" si="237"/>
        <v>1.0208330006562834</v>
      </c>
      <c r="R3799" s="3">
        <f t="shared" si="238"/>
        <v>1.0021632883658982</v>
      </c>
      <c r="S3799" s="3">
        <f t="shared" si="239"/>
        <v>0.87629471304921425</v>
      </c>
    </row>
    <row r="3800" spans="1:19" s="5" customFormat="1" ht="12.75" x14ac:dyDescent="0.2">
      <c r="A3800" s="3" t="s">
        <v>8095</v>
      </c>
      <c r="B3800" s="3" t="s">
        <v>8096</v>
      </c>
      <c r="C3800" s="3">
        <v>44.55</v>
      </c>
      <c r="D3800" s="3">
        <v>18</v>
      </c>
      <c r="E3800" s="3">
        <v>18</v>
      </c>
      <c r="F3800" s="3">
        <v>317</v>
      </c>
      <c r="G3800" s="3">
        <v>303</v>
      </c>
      <c r="H3800" s="3">
        <v>35.048800734659999</v>
      </c>
      <c r="I3800" s="3">
        <v>8.51416015625</v>
      </c>
      <c r="J3800" s="3">
        <v>1.0556061134307599</v>
      </c>
      <c r="K3800" s="3">
        <v>0.95357431985368202</v>
      </c>
      <c r="L3800" s="3">
        <v>0.98263374647225299</v>
      </c>
      <c r="M3800" s="3">
        <f t="shared" si="236"/>
        <v>0.99727139325223157</v>
      </c>
      <c r="N3800" s="3">
        <v>1.0118270560490701</v>
      </c>
      <c r="O3800" s="3">
        <v>1.0588860103022799</v>
      </c>
      <c r="P3800" s="3">
        <v>0.94353772942927205</v>
      </c>
      <c r="Q3800" s="3">
        <f t="shared" si="237"/>
        <v>1.0047502652602074</v>
      </c>
      <c r="R3800" s="3">
        <f t="shared" si="238"/>
        <v>1.0074993347433603</v>
      </c>
      <c r="S3800" s="3">
        <f t="shared" si="239"/>
        <v>0.87658715905093099</v>
      </c>
    </row>
    <row r="3801" spans="1:19" s="5" customFormat="1" ht="12.75" x14ac:dyDescent="0.2">
      <c r="A3801" s="3" t="s">
        <v>1979</v>
      </c>
      <c r="B3801" s="3" t="s">
        <v>1980</v>
      </c>
      <c r="C3801" s="3">
        <v>6.06</v>
      </c>
      <c r="D3801" s="3">
        <v>4</v>
      </c>
      <c r="E3801" s="3">
        <v>4</v>
      </c>
      <c r="F3801" s="3">
        <v>5</v>
      </c>
      <c r="G3801" s="3">
        <v>842</v>
      </c>
      <c r="H3801" s="3">
        <v>95.470297044659901</v>
      </c>
      <c r="I3801" s="3">
        <v>6.75634765625</v>
      </c>
      <c r="J3801" s="3">
        <v>1.0287977902921099</v>
      </c>
      <c r="K3801" s="3">
        <v>1.06295374765189</v>
      </c>
      <c r="L3801" s="3">
        <v>0.94735697889432102</v>
      </c>
      <c r="M3801" s="3">
        <f t="shared" si="236"/>
        <v>1.0130361722794403</v>
      </c>
      <c r="N3801" s="3">
        <v>0.93140667400366595</v>
      </c>
      <c r="O3801" s="3">
        <v>1.00471359998848</v>
      </c>
      <c r="P3801" s="3">
        <v>1.0762610659838101</v>
      </c>
      <c r="Q3801" s="3">
        <f t="shared" si="237"/>
        <v>1.0041271133253187</v>
      </c>
      <c r="R3801" s="3">
        <f t="shared" si="238"/>
        <v>0.99120558653490598</v>
      </c>
      <c r="S3801" s="3">
        <f t="shared" si="239"/>
        <v>0.87713275746408148</v>
      </c>
    </row>
    <row r="3802" spans="1:19" s="5" customFormat="1" ht="12.75" x14ac:dyDescent="0.2">
      <c r="A3802" s="3" t="s">
        <v>3917</v>
      </c>
      <c r="B3802" s="3" t="s">
        <v>3918</v>
      </c>
      <c r="C3802" s="3">
        <v>18.899999999999999</v>
      </c>
      <c r="D3802" s="3">
        <v>10</v>
      </c>
      <c r="E3802" s="3">
        <v>12</v>
      </c>
      <c r="F3802" s="3">
        <v>42</v>
      </c>
      <c r="G3802" s="3">
        <v>693</v>
      </c>
      <c r="H3802" s="3">
        <v>77.860785724660104</v>
      </c>
      <c r="I3802" s="3">
        <v>5.61767578125</v>
      </c>
      <c r="J3802" s="3">
        <v>0.95825942441321699</v>
      </c>
      <c r="K3802" s="3">
        <v>1.0121451260974801</v>
      </c>
      <c r="L3802" s="3">
        <v>1.0123010423916401</v>
      </c>
      <c r="M3802" s="3">
        <f t="shared" si="236"/>
        <v>0.99423519763411239</v>
      </c>
      <c r="N3802" s="3">
        <v>0.99103956910195001</v>
      </c>
      <c r="O3802" s="3">
        <v>0.98906895070074796</v>
      </c>
      <c r="P3802" s="3">
        <v>0.99369728282202496</v>
      </c>
      <c r="Q3802" s="3">
        <f t="shared" si="237"/>
        <v>0.99126860087490754</v>
      </c>
      <c r="R3802" s="3">
        <f t="shared" si="238"/>
        <v>0.99701620223638809</v>
      </c>
      <c r="S3802" s="3">
        <f t="shared" si="239"/>
        <v>0.87734142204668442</v>
      </c>
    </row>
    <row r="3803" spans="1:19" s="5" customFormat="1" ht="12.75" x14ac:dyDescent="0.2">
      <c r="A3803" s="3" t="s">
        <v>1121</v>
      </c>
      <c r="B3803" s="3" t="s">
        <v>1122</v>
      </c>
      <c r="C3803" s="3">
        <v>36.049999999999997</v>
      </c>
      <c r="D3803" s="3">
        <v>18</v>
      </c>
      <c r="E3803" s="3">
        <v>18</v>
      </c>
      <c r="F3803" s="3">
        <v>37</v>
      </c>
      <c r="G3803" s="3">
        <v>405</v>
      </c>
      <c r="H3803" s="3">
        <v>46.593152444659999</v>
      </c>
      <c r="I3803" s="3">
        <v>8.45556640625</v>
      </c>
      <c r="J3803" s="3">
        <v>0.98170960419640996</v>
      </c>
      <c r="K3803" s="3">
        <v>1.0432074600829</v>
      </c>
      <c r="L3803" s="3">
        <v>0.97074028498180498</v>
      </c>
      <c r="M3803" s="3">
        <f t="shared" si="236"/>
        <v>0.99855244975370505</v>
      </c>
      <c r="N3803" s="3">
        <v>0.96577179113656897</v>
      </c>
      <c r="O3803" s="3">
        <v>0.98659573644194998</v>
      </c>
      <c r="P3803" s="3">
        <v>1.0614280196368899</v>
      </c>
      <c r="Q3803" s="3">
        <f t="shared" si="237"/>
        <v>1.0045985157384696</v>
      </c>
      <c r="R3803" s="3">
        <f t="shared" si="238"/>
        <v>1.0060548306563724</v>
      </c>
      <c r="S3803" s="3">
        <f t="shared" si="239"/>
        <v>0.87736982945376096</v>
      </c>
    </row>
    <row r="3804" spans="1:19" s="5" customFormat="1" ht="12.75" x14ac:dyDescent="0.2">
      <c r="A3804" s="3" t="s">
        <v>19</v>
      </c>
      <c r="B3804" s="3" t="s">
        <v>20</v>
      </c>
      <c r="C3804" s="3">
        <v>1.6</v>
      </c>
      <c r="D3804" s="3">
        <v>1</v>
      </c>
      <c r="E3804" s="3">
        <v>1</v>
      </c>
      <c r="F3804" s="3">
        <v>3</v>
      </c>
      <c r="G3804" s="3">
        <v>438</v>
      </c>
      <c r="H3804" s="3">
        <v>47.236081544659903</v>
      </c>
      <c r="I3804" s="3">
        <v>5.17333984375</v>
      </c>
      <c r="J3804" s="3">
        <v>0.97078166587897496</v>
      </c>
      <c r="K3804" s="3">
        <v>0.92970011701983601</v>
      </c>
      <c r="L3804" s="3">
        <v>0.92229013932970105</v>
      </c>
      <c r="M3804" s="3">
        <f t="shared" si="236"/>
        <v>0.94092397407617068</v>
      </c>
      <c r="N3804" s="3">
        <v>0.94243319089397504</v>
      </c>
      <c r="O3804" s="3">
        <v>0.93932253757203299</v>
      </c>
      <c r="P3804" s="3">
        <v>0.948506052848895</v>
      </c>
      <c r="Q3804" s="3">
        <f t="shared" si="237"/>
        <v>0.94342059377163434</v>
      </c>
      <c r="R3804" s="3">
        <f t="shared" si="238"/>
        <v>1.0026533702660887</v>
      </c>
      <c r="S3804" s="3">
        <f t="shared" si="239"/>
        <v>0.87845198151582504</v>
      </c>
    </row>
    <row r="3805" spans="1:19" s="5" customFormat="1" ht="12.75" x14ac:dyDescent="0.2">
      <c r="A3805" s="3" t="s">
        <v>6031</v>
      </c>
      <c r="B3805" s="3" t="s">
        <v>6032</v>
      </c>
      <c r="C3805" s="3">
        <v>15.65</v>
      </c>
      <c r="D3805" s="3">
        <v>4</v>
      </c>
      <c r="E3805" s="3">
        <v>4</v>
      </c>
      <c r="F3805" s="3">
        <v>11</v>
      </c>
      <c r="G3805" s="3">
        <v>230</v>
      </c>
      <c r="H3805" s="3">
        <v>26.325927844660001</v>
      </c>
      <c r="I3805" s="3">
        <v>8.95361328125</v>
      </c>
      <c r="J3805" s="3">
        <v>0.97969586840421496</v>
      </c>
      <c r="K3805" s="3">
        <v>1.03627606556318</v>
      </c>
      <c r="L3805" s="3">
        <v>0.99370582931058904</v>
      </c>
      <c r="M3805" s="3">
        <f t="shared" si="236"/>
        <v>1.0032259210926613</v>
      </c>
      <c r="N3805" s="3">
        <v>1.00718769334267</v>
      </c>
      <c r="O3805" s="3">
        <v>0.98449325842524704</v>
      </c>
      <c r="P3805" s="3">
        <v>1.02828202580252</v>
      </c>
      <c r="Q3805" s="3">
        <f t="shared" si="237"/>
        <v>1.0066543258568124</v>
      </c>
      <c r="R3805" s="3">
        <f t="shared" si="238"/>
        <v>1.0034173805641076</v>
      </c>
      <c r="S3805" s="3">
        <f t="shared" si="239"/>
        <v>0.87934899652698895</v>
      </c>
    </row>
    <row r="3806" spans="1:19" s="5" customFormat="1" ht="12.75" x14ac:dyDescent="0.2">
      <c r="A3806" s="3" t="s">
        <v>5143</v>
      </c>
      <c r="B3806" s="3" t="s">
        <v>5144</v>
      </c>
      <c r="C3806" s="3">
        <v>8.8699999999999992</v>
      </c>
      <c r="D3806" s="3">
        <v>5</v>
      </c>
      <c r="E3806" s="3">
        <v>5</v>
      </c>
      <c r="F3806" s="3">
        <v>8</v>
      </c>
      <c r="G3806" s="3">
        <v>541</v>
      </c>
      <c r="H3806" s="3">
        <v>61.436181834659997</v>
      </c>
      <c r="I3806" s="3">
        <v>9.37841796875</v>
      </c>
      <c r="J3806" s="3">
        <v>1.02486822878799</v>
      </c>
      <c r="K3806" s="3">
        <v>0.99198767957868905</v>
      </c>
      <c r="L3806" s="3">
        <v>0.97884345759414604</v>
      </c>
      <c r="M3806" s="3">
        <f t="shared" si="236"/>
        <v>0.9985664553202751</v>
      </c>
      <c r="N3806" s="3">
        <v>1.03023998586188</v>
      </c>
      <c r="O3806" s="3">
        <v>0.99914283717302199</v>
      </c>
      <c r="P3806" s="3">
        <v>0.95366878505867103</v>
      </c>
      <c r="Q3806" s="3">
        <f t="shared" si="237"/>
        <v>0.99435053603119095</v>
      </c>
      <c r="R3806" s="3">
        <f t="shared" si="238"/>
        <v>0.99577802832588447</v>
      </c>
      <c r="S3806" s="3">
        <f t="shared" si="239"/>
        <v>0.87954809837291126</v>
      </c>
    </row>
    <row r="3807" spans="1:19" s="5" customFormat="1" ht="12.75" x14ac:dyDescent="0.2">
      <c r="A3807" s="3" t="s">
        <v>6161</v>
      </c>
      <c r="B3807" s="3" t="s">
        <v>6162</v>
      </c>
      <c r="C3807" s="3">
        <v>55.6</v>
      </c>
      <c r="D3807" s="3">
        <v>15</v>
      </c>
      <c r="E3807" s="3">
        <v>15</v>
      </c>
      <c r="F3807" s="3">
        <v>55</v>
      </c>
      <c r="G3807" s="3">
        <v>250</v>
      </c>
      <c r="H3807" s="3">
        <v>28.741328394660002</v>
      </c>
      <c r="I3807" s="3">
        <v>8.74853515625</v>
      </c>
      <c r="J3807" s="3">
        <v>0.94615262672852896</v>
      </c>
      <c r="K3807" s="3">
        <v>1.0080713301323001</v>
      </c>
      <c r="L3807" s="3">
        <v>1.0174560842059399</v>
      </c>
      <c r="M3807" s="3">
        <f t="shared" si="236"/>
        <v>0.99056001368892288</v>
      </c>
      <c r="N3807" s="3">
        <v>0.98224489698031303</v>
      </c>
      <c r="O3807" s="3">
        <v>0.97784543154983095</v>
      </c>
      <c r="P3807" s="3">
        <v>1.0245613396687201</v>
      </c>
      <c r="Q3807" s="3">
        <f t="shared" si="237"/>
        <v>0.99488388939962136</v>
      </c>
      <c r="R3807" s="3">
        <f t="shared" si="238"/>
        <v>1.0043650820252636</v>
      </c>
      <c r="S3807" s="3">
        <f t="shared" si="239"/>
        <v>0.87997004615840357</v>
      </c>
    </row>
    <row r="3808" spans="1:19" s="5" customFormat="1" ht="12.75" x14ac:dyDescent="0.2">
      <c r="A3808" s="3" t="s">
        <v>3911</v>
      </c>
      <c r="B3808" s="3" t="s">
        <v>3912</v>
      </c>
      <c r="C3808" s="3">
        <v>9.9</v>
      </c>
      <c r="D3808" s="3">
        <v>3</v>
      </c>
      <c r="E3808" s="3">
        <v>4</v>
      </c>
      <c r="F3808" s="3">
        <v>8</v>
      </c>
      <c r="G3808" s="3">
        <v>303</v>
      </c>
      <c r="H3808" s="3">
        <v>34.473618884660098</v>
      </c>
      <c r="I3808" s="3">
        <v>5.51611328125</v>
      </c>
      <c r="J3808" s="3">
        <v>1.03150565237124</v>
      </c>
      <c r="K3808" s="3">
        <v>0.82041390242932299</v>
      </c>
      <c r="L3808" s="3">
        <v>0.87576642633686097</v>
      </c>
      <c r="M3808" s="3">
        <f t="shared" si="236"/>
        <v>0.9092286603791413</v>
      </c>
      <c r="N3808" s="3">
        <v>0.956213587837902</v>
      </c>
      <c r="O3808" s="3">
        <v>0.87666686942288896</v>
      </c>
      <c r="P3808" s="3">
        <v>0.92718725507120703</v>
      </c>
      <c r="Q3808" s="3">
        <f t="shared" si="237"/>
        <v>0.92002257077733274</v>
      </c>
      <c r="R3808" s="3">
        <f t="shared" si="238"/>
        <v>1.0118715025917577</v>
      </c>
      <c r="S3808" s="3">
        <f t="shared" si="239"/>
        <v>0.88040498056013272</v>
      </c>
    </row>
    <row r="3809" spans="1:19" s="5" customFormat="1" ht="12.75" x14ac:dyDescent="0.2">
      <c r="A3809" s="3" t="s">
        <v>991</v>
      </c>
      <c r="B3809" s="3" t="s">
        <v>992</v>
      </c>
      <c r="C3809" s="3">
        <v>23.68</v>
      </c>
      <c r="D3809" s="3">
        <v>5</v>
      </c>
      <c r="E3809" s="3">
        <v>5</v>
      </c>
      <c r="F3809" s="3">
        <v>14</v>
      </c>
      <c r="G3809" s="3">
        <v>190</v>
      </c>
      <c r="H3809" s="3">
        <v>22.12402317466</v>
      </c>
      <c r="I3809" s="3">
        <v>5.85888671875</v>
      </c>
      <c r="J3809" s="3">
        <v>0.99306076447500202</v>
      </c>
      <c r="K3809" s="3">
        <v>1.1232056544304301</v>
      </c>
      <c r="L3809" s="3">
        <v>0.97228255336954805</v>
      </c>
      <c r="M3809" s="3">
        <f t="shared" si="236"/>
        <v>1.0295163240916601</v>
      </c>
      <c r="N3809" s="3">
        <v>1.0080832834101201</v>
      </c>
      <c r="O3809" s="3">
        <v>0.949028886089201</v>
      </c>
      <c r="P3809" s="3">
        <v>1.10039866290195</v>
      </c>
      <c r="Q3809" s="3">
        <f t="shared" si="237"/>
        <v>1.0191702774670903</v>
      </c>
      <c r="R3809" s="3">
        <f t="shared" si="238"/>
        <v>0.98995057544745779</v>
      </c>
      <c r="S3809" s="3">
        <f t="shared" si="239"/>
        <v>0.88048369131221549</v>
      </c>
    </row>
    <row r="3810" spans="1:19" s="5" customFormat="1" ht="12.75" x14ac:dyDescent="0.2">
      <c r="A3810" s="3" t="s">
        <v>5401</v>
      </c>
      <c r="B3810" s="3" t="s">
        <v>5402</v>
      </c>
      <c r="C3810" s="3">
        <v>58.66</v>
      </c>
      <c r="D3810" s="3">
        <v>98</v>
      </c>
      <c r="E3810" s="3">
        <v>98</v>
      </c>
      <c r="F3810" s="3">
        <v>754</v>
      </c>
      <c r="G3810" s="3">
        <v>1865</v>
      </c>
      <c r="H3810" s="3">
        <v>202.46106521466101</v>
      </c>
      <c r="I3810" s="3">
        <v>4.85595703125</v>
      </c>
      <c r="J3810" s="3">
        <v>1.0040620142102601</v>
      </c>
      <c r="K3810" s="3">
        <v>1.1323437097611599</v>
      </c>
      <c r="L3810" s="3">
        <v>1.08513305890205</v>
      </c>
      <c r="M3810" s="3">
        <f t="shared" si="236"/>
        <v>1.0738462609578232</v>
      </c>
      <c r="N3810" s="3">
        <v>1.1456128704875099</v>
      </c>
      <c r="O3810" s="3">
        <v>1.0041435658140501</v>
      </c>
      <c r="P3810" s="3">
        <v>1.0447706209850101</v>
      </c>
      <c r="Q3810" s="3">
        <f t="shared" si="237"/>
        <v>1.0648423524288566</v>
      </c>
      <c r="R3810" s="3">
        <f t="shared" si="238"/>
        <v>0.99161527226352164</v>
      </c>
      <c r="S3810" s="3">
        <f t="shared" si="239"/>
        <v>0.88072702495932975</v>
      </c>
    </row>
    <row r="3811" spans="1:19" s="5" customFormat="1" ht="12.75" x14ac:dyDescent="0.2">
      <c r="A3811" s="3" t="s">
        <v>6345</v>
      </c>
      <c r="B3811" s="3" t="s">
        <v>6346</v>
      </c>
      <c r="C3811" s="3">
        <v>6.55</v>
      </c>
      <c r="D3811" s="3">
        <v>1</v>
      </c>
      <c r="E3811" s="3">
        <v>1</v>
      </c>
      <c r="F3811" s="3">
        <v>2</v>
      </c>
      <c r="G3811" s="3">
        <v>168</v>
      </c>
      <c r="H3811" s="3">
        <v>17.658447834659999</v>
      </c>
      <c r="I3811" s="3">
        <v>10.09619140625</v>
      </c>
      <c r="J3811" s="3">
        <v>0.89849870836476098</v>
      </c>
      <c r="K3811" s="3"/>
      <c r="L3811" s="3">
        <v>1.0471891188523299</v>
      </c>
      <c r="M3811" s="3">
        <f t="shared" si="236"/>
        <v>0.97284391360854539</v>
      </c>
      <c r="N3811" s="3">
        <v>0.98021677599493195</v>
      </c>
      <c r="O3811" s="3"/>
      <c r="P3811" s="3">
        <v>0.99079549892401597</v>
      </c>
      <c r="Q3811" s="3">
        <f t="shared" si="237"/>
        <v>0.98550613745947402</v>
      </c>
      <c r="R3811" s="3">
        <f t="shared" si="238"/>
        <v>1.0130156787474374</v>
      </c>
      <c r="S3811" s="3">
        <f t="shared" si="239"/>
        <v>0.88072911757344463</v>
      </c>
    </row>
    <row r="3812" spans="1:19" s="5" customFormat="1" ht="12.75" x14ac:dyDescent="0.2">
      <c r="A3812" s="3" t="s">
        <v>887</v>
      </c>
      <c r="B3812" s="3" t="s">
        <v>888</v>
      </c>
      <c r="C3812" s="3">
        <v>12.01</v>
      </c>
      <c r="D3812" s="3">
        <v>6</v>
      </c>
      <c r="E3812" s="3">
        <v>8</v>
      </c>
      <c r="F3812" s="3">
        <v>24</v>
      </c>
      <c r="G3812" s="3">
        <v>583</v>
      </c>
      <c r="H3812" s="3">
        <v>61.736893344660302</v>
      </c>
      <c r="I3812" s="3">
        <v>7.95751953125</v>
      </c>
      <c r="J3812" s="3">
        <v>1.0348188404152701</v>
      </c>
      <c r="K3812" s="3">
        <v>0.96422498759026698</v>
      </c>
      <c r="L3812" s="3">
        <v>0.99049875264518095</v>
      </c>
      <c r="M3812" s="3">
        <f t="shared" si="236"/>
        <v>0.99651419355023929</v>
      </c>
      <c r="N3812" s="3">
        <v>1.00162516435814</v>
      </c>
      <c r="O3812" s="3">
        <v>0.99177054320851898</v>
      </c>
      <c r="P3812" s="3">
        <v>0.98603281761806705</v>
      </c>
      <c r="Q3812" s="3">
        <f t="shared" si="237"/>
        <v>0.99314284172824208</v>
      </c>
      <c r="R3812" s="3">
        <f t="shared" si="238"/>
        <v>0.99661685519000365</v>
      </c>
      <c r="S3812" s="3">
        <f t="shared" si="239"/>
        <v>0.88077956286801951</v>
      </c>
    </row>
    <row r="3813" spans="1:19" s="5" customFormat="1" ht="12.75" x14ac:dyDescent="0.2">
      <c r="A3813" s="3" t="s">
        <v>1723</v>
      </c>
      <c r="B3813" s="3" t="s">
        <v>1724</v>
      </c>
      <c r="C3813" s="3">
        <v>13.86</v>
      </c>
      <c r="D3813" s="3">
        <v>13</v>
      </c>
      <c r="E3813" s="3">
        <v>13</v>
      </c>
      <c r="F3813" s="3">
        <v>29</v>
      </c>
      <c r="G3813" s="3">
        <v>1039</v>
      </c>
      <c r="H3813" s="3">
        <v>117.13746191465999</v>
      </c>
      <c r="I3813" s="3">
        <v>5.88427734375</v>
      </c>
      <c r="J3813" s="3">
        <v>0.98944588735424499</v>
      </c>
      <c r="K3813" s="3">
        <v>1.09738859726022</v>
      </c>
      <c r="L3813" s="3">
        <v>1.02163836938852</v>
      </c>
      <c r="M3813" s="3">
        <f t="shared" si="236"/>
        <v>1.036157618000995</v>
      </c>
      <c r="N3813" s="3">
        <v>1.10714890850963</v>
      </c>
      <c r="O3813" s="3">
        <v>0.97584665949690896</v>
      </c>
      <c r="P3813" s="3">
        <v>1.0491147056079</v>
      </c>
      <c r="Q3813" s="3">
        <f t="shared" si="237"/>
        <v>1.0440367578714798</v>
      </c>
      <c r="R3813" s="3">
        <f t="shared" si="238"/>
        <v>1.007604190456743</v>
      </c>
      <c r="S3813" s="3">
        <f t="shared" si="239"/>
        <v>0.88164013827585053</v>
      </c>
    </row>
    <row r="3814" spans="1:19" s="5" customFormat="1" ht="12.75" x14ac:dyDescent="0.2">
      <c r="A3814" s="3" t="s">
        <v>5045</v>
      </c>
      <c r="B3814" s="3" t="s">
        <v>5046</v>
      </c>
      <c r="C3814" s="3">
        <v>2.38</v>
      </c>
      <c r="D3814" s="3">
        <v>3</v>
      </c>
      <c r="E3814" s="3">
        <v>3</v>
      </c>
      <c r="F3814" s="3">
        <v>6</v>
      </c>
      <c r="G3814" s="3">
        <v>882</v>
      </c>
      <c r="H3814" s="3">
        <v>100.14548980466</v>
      </c>
      <c r="I3814" s="3">
        <v>8.07470703125</v>
      </c>
      <c r="J3814" s="3">
        <v>0.98033584939477703</v>
      </c>
      <c r="K3814" s="3">
        <v>0.97113016034274502</v>
      </c>
      <c r="L3814" s="3">
        <v>1.0287539362681799</v>
      </c>
      <c r="M3814" s="3">
        <f t="shared" si="236"/>
        <v>0.99340664866856743</v>
      </c>
      <c r="N3814" s="3">
        <v>1.0014571450029801</v>
      </c>
      <c r="O3814" s="3">
        <v>0.99310861384874305</v>
      </c>
      <c r="P3814" s="3">
        <v>0.97651435205015003</v>
      </c>
      <c r="Q3814" s="3">
        <f t="shared" si="237"/>
        <v>0.99036003696729102</v>
      </c>
      <c r="R3814" s="3">
        <f t="shared" si="238"/>
        <v>0.99693316759520412</v>
      </c>
      <c r="S3814" s="3">
        <f t="shared" si="239"/>
        <v>0.88232267557132826</v>
      </c>
    </row>
    <row r="3815" spans="1:19" s="5" customFormat="1" ht="12.75" x14ac:dyDescent="0.2">
      <c r="A3815" s="3" t="s">
        <v>1499</v>
      </c>
      <c r="B3815" s="3" t="s">
        <v>1500</v>
      </c>
      <c r="C3815" s="3">
        <v>31.22</v>
      </c>
      <c r="D3815" s="3">
        <v>6</v>
      </c>
      <c r="E3815" s="3">
        <v>6</v>
      </c>
      <c r="F3815" s="3">
        <v>24</v>
      </c>
      <c r="G3815" s="3">
        <v>221</v>
      </c>
      <c r="H3815" s="3">
        <v>24.24134099466</v>
      </c>
      <c r="I3815" s="3">
        <v>6.63916015625</v>
      </c>
      <c r="J3815" s="3">
        <v>0.94554664510032704</v>
      </c>
      <c r="K3815" s="3">
        <v>0.99316404912657197</v>
      </c>
      <c r="L3815" s="3">
        <v>1.0066681016507799</v>
      </c>
      <c r="M3815" s="3">
        <f t="shared" si="236"/>
        <v>0.98179293195922634</v>
      </c>
      <c r="N3815" s="3">
        <v>1.0029613192698901</v>
      </c>
      <c r="O3815" s="3">
        <v>0.92648026246567505</v>
      </c>
      <c r="P3815" s="3">
        <v>1.0333359700573299</v>
      </c>
      <c r="Q3815" s="3">
        <f t="shared" si="237"/>
        <v>0.98759251726429831</v>
      </c>
      <c r="R3815" s="3">
        <f t="shared" si="238"/>
        <v>1.0059071369494366</v>
      </c>
      <c r="S3815" s="3">
        <f t="shared" si="239"/>
        <v>0.88240814293671832</v>
      </c>
    </row>
    <row r="3816" spans="1:19" s="5" customFormat="1" ht="12.75" x14ac:dyDescent="0.2">
      <c r="A3816" s="3" t="s">
        <v>4715</v>
      </c>
      <c r="B3816" s="3" t="s">
        <v>4716</v>
      </c>
      <c r="C3816" s="3">
        <v>56.76</v>
      </c>
      <c r="D3816" s="3">
        <v>17</v>
      </c>
      <c r="E3816" s="3">
        <v>28</v>
      </c>
      <c r="F3816" s="3">
        <v>138</v>
      </c>
      <c r="G3816" s="3">
        <v>451</v>
      </c>
      <c r="H3816" s="3">
        <v>51.426246184660002</v>
      </c>
      <c r="I3816" s="3">
        <v>8.88037109375</v>
      </c>
      <c r="J3816" s="3">
        <v>1.0327321903556299</v>
      </c>
      <c r="K3816" s="3">
        <v>0.965089075606128</v>
      </c>
      <c r="L3816" s="3">
        <v>0.99568942424213003</v>
      </c>
      <c r="M3816" s="3">
        <f t="shared" si="236"/>
        <v>0.99783689673462928</v>
      </c>
      <c r="N3816" s="3">
        <v>1.0143770282078299</v>
      </c>
      <c r="O3816" s="3">
        <v>1.00821140278718</v>
      </c>
      <c r="P3816" s="3">
        <v>0.95853262648739401</v>
      </c>
      <c r="Q3816" s="3">
        <f t="shared" si="237"/>
        <v>0.9937070191608014</v>
      </c>
      <c r="R3816" s="3">
        <f t="shared" si="238"/>
        <v>0.99586116970885452</v>
      </c>
      <c r="S3816" s="3">
        <f t="shared" si="239"/>
        <v>0.88309959643869895</v>
      </c>
    </row>
    <row r="3817" spans="1:19" s="5" customFormat="1" ht="12.75" x14ac:dyDescent="0.2">
      <c r="A3817" s="3" t="s">
        <v>2045</v>
      </c>
      <c r="B3817" s="3" t="s">
        <v>2046</v>
      </c>
      <c r="C3817" s="3">
        <v>5.66</v>
      </c>
      <c r="D3817" s="3">
        <v>3</v>
      </c>
      <c r="E3817" s="3">
        <v>3</v>
      </c>
      <c r="F3817" s="3">
        <v>7</v>
      </c>
      <c r="G3817" s="3">
        <v>459</v>
      </c>
      <c r="H3817" s="3">
        <v>51.225124934660101</v>
      </c>
      <c r="I3817" s="3">
        <v>7.92822265625</v>
      </c>
      <c r="J3817" s="3">
        <v>1.0146164918134899</v>
      </c>
      <c r="K3817" s="3">
        <v>1.1324046252617599</v>
      </c>
      <c r="L3817" s="3">
        <v>0.89243009922227501</v>
      </c>
      <c r="M3817" s="3">
        <f t="shared" si="236"/>
        <v>1.0131504054325082</v>
      </c>
      <c r="N3817" s="3">
        <v>0.91168421269559796</v>
      </c>
      <c r="O3817" s="3">
        <v>0.98746838462480901</v>
      </c>
      <c r="P3817" s="3">
        <v>1.09891273274853</v>
      </c>
      <c r="Q3817" s="3">
        <f t="shared" si="237"/>
        <v>0.99935511002297905</v>
      </c>
      <c r="R3817" s="3">
        <f t="shared" si="238"/>
        <v>0.98638376361934132</v>
      </c>
      <c r="S3817" s="3">
        <f t="shared" si="239"/>
        <v>0.88311455312732567</v>
      </c>
    </row>
    <row r="3818" spans="1:19" s="5" customFormat="1" ht="12.75" x14ac:dyDescent="0.2">
      <c r="A3818" s="3" t="s">
        <v>2301</v>
      </c>
      <c r="B3818" s="3" t="s">
        <v>2302</v>
      </c>
      <c r="C3818" s="3">
        <v>4.97</v>
      </c>
      <c r="D3818" s="3">
        <v>4</v>
      </c>
      <c r="E3818" s="3">
        <v>4</v>
      </c>
      <c r="F3818" s="3">
        <v>5</v>
      </c>
      <c r="G3818" s="3">
        <v>704</v>
      </c>
      <c r="H3818" s="3">
        <v>80.419569344660104</v>
      </c>
      <c r="I3818" s="3">
        <v>6.55126953125</v>
      </c>
      <c r="J3818" s="3">
        <v>1.0914345163618899</v>
      </c>
      <c r="K3818" s="3">
        <v>0.96562516493557304</v>
      </c>
      <c r="L3818" s="3">
        <v>0.92822762034040196</v>
      </c>
      <c r="M3818" s="3">
        <f t="shared" si="236"/>
        <v>0.99509576721262161</v>
      </c>
      <c r="N3818" s="3">
        <v>0.96094443798052398</v>
      </c>
      <c r="O3818" s="3">
        <v>0.94643552372921003</v>
      </c>
      <c r="P3818" s="3">
        <v>1.0501599869592499</v>
      </c>
      <c r="Q3818" s="3">
        <f t="shared" si="237"/>
        <v>0.98584664955632795</v>
      </c>
      <c r="R3818" s="3">
        <f t="shared" si="238"/>
        <v>0.99070529896614723</v>
      </c>
      <c r="S3818" s="3">
        <f t="shared" si="239"/>
        <v>0.8831479503807339</v>
      </c>
    </row>
    <row r="3819" spans="1:19" s="5" customFormat="1" ht="12.75" x14ac:dyDescent="0.2">
      <c r="A3819" s="3" t="s">
        <v>3981</v>
      </c>
      <c r="B3819" s="3" t="s">
        <v>3982</v>
      </c>
      <c r="C3819" s="3">
        <v>24.48</v>
      </c>
      <c r="D3819" s="3">
        <v>7</v>
      </c>
      <c r="E3819" s="3">
        <v>7</v>
      </c>
      <c r="F3819" s="3">
        <v>20</v>
      </c>
      <c r="G3819" s="3">
        <v>335</v>
      </c>
      <c r="H3819" s="3">
        <v>37.829283894660001</v>
      </c>
      <c r="I3819" s="3">
        <v>7.12255859375</v>
      </c>
      <c r="J3819" s="3">
        <v>0.95726425823408701</v>
      </c>
      <c r="K3819" s="3">
        <v>1.0202827101351899</v>
      </c>
      <c r="L3819" s="3">
        <v>1.0034678727708499</v>
      </c>
      <c r="M3819" s="3">
        <f t="shared" si="236"/>
        <v>0.99367161371337565</v>
      </c>
      <c r="N3819" s="3">
        <v>1.01654513194202</v>
      </c>
      <c r="O3819" s="3">
        <v>1.01555880664678</v>
      </c>
      <c r="P3819" s="3">
        <v>0.96121729538683398</v>
      </c>
      <c r="Q3819" s="3">
        <f t="shared" si="237"/>
        <v>0.99777374465854463</v>
      </c>
      <c r="R3819" s="3">
        <f t="shared" si="238"/>
        <v>1.0041282561447431</v>
      </c>
      <c r="S3819" s="3">
        <f t="shared" si="239"/>
        <v>0.88339273479016667</v>
      </c>
    </row>
    <row r="3820" spans="1:19" s="5" customFormat="1" ht="12.75" x14ac:dyDescent="0.2">
      <c r="A3820" s="3" t="s">
        <v>3151</v>
      </c>
      <c r="B3820" s="3" t="s">
        <v>3152</v>
      </c>
      <c r="C3820" s="3">
        <v>8.6999999999999993</v>
      </c>
      <c r="D3820" s="3">
        <v>3</v>
      </c>
      <c r="E3820" s="3">
        <v>3</v>
      </c>
      <c r="F3820" s="3">
        <v>15</v>
      </c>
      <c r="G3820" s="3">
        <v>322</v>
      </c>
      <c r="H3820" s="3">
        <v>35.42714915466</v>
      </c>
      <c r="I3820" s="3">
        <v>5.47802734375</v>
      </c>
      <c r="J3820" s="3">
        <v>0.95272632791151302</v>
      </c>
      <c r="K3820" s="3">
        <v>1.0186332217551901</v>
      </c>
      <c r="L3820" s="3">
        <v>1.03798613936892</v>
      </c>
      <c r="M3820" s="3">
        <f t="shared" si="236"/>
        <v>1.0031152296785411</v>
      </c>
      <c r="N3820" s="3">
        <v>0.99260161726345097</v>
      </c>
      <c r="O3820" s="3">
        <v>0.95022427259667497</v>
      </c>
      <c r="P3820" s="3">
        <v>1.04852278859552</v>
      </c>
      <c r="Q3820" s="3">
        <f t="shared" si="237"/>
        <v>0.99711622615188189</v>
      </c>
      <c r="R3820" s="3">
        <f t="shared" si="238"/>
        <v>0.99401962670970356</v>
      </c>
      <c r="S3820" s="3">
        <f t="shared" si="239"/>
        <v>0.88349130573043499</v>
      </c>
    </row>
    <row r="3821" spans="1:19" s="5" customFormat="1" ht="12.75" x14ac:dyDescent="0.2">
      <c r="A3821" s="3" t="s">
        <v>4487</v>
      </c>
      <c r="B3821" s="3" t="s">
        <v>4488</v>
      </c>
      <c r="C3821" s="3">
        <v>11.64</v>
      </c>
      <c r="D3821" s="3">
        <v>3</v>
      </c>
      <c r="E3821" s="3">
        <v>3</v>
      </c>
      <c r="F3821" s="3">
        <v>6</v>
      </c>
      <c r="G3821" s="3">
        <v>318</v>
      </c>
      <c r="H3821" s="3">
        <v>35.784716634660001</v>
      </c>
      <c r="I3821" s="3">
        <v>9.43701171875</v>
      </c>
      <c r="J3821" s="3">
        <v>0.88654330775970702</v>
      </c>
      <c r="K3821" s="3">
        <v>1.032489901235</v>
      </c>
      <c r="L3821" s="3">
        <v>1.10461255220935</v>
      </c>
      <c r="M3821" s="3">
        <f t="shared" si="236"/>
        <v>1.0078819204013525</v>
      </c>
      <c r="N3821" s="3">
        <v>0.95899897295055803</v>
      </c>
      <c r="O3821" s="3">
        <v>1.0160557499104199</v>
      </c>
      <c r="P3821" s="3">
        <v>1.0829636038447401</v>
      </c>
      <c r="Q3821" s="3">
        <f t="shared" si="237"/>
        <v>1.0193394422352393</v>
      </c>
      <c r="R3821" s="3">
        <f t="shared" si="238"/>
        <v>1.011367920787114</v>
      </c>
      <c r="S3821" s="3">
        <f t="shared" si="239"/>
        <v>0.88362435991362109</v>
      </c>
    </row>
    <row r="3822" spans="1:19" s="5" customFormat="1" ht="12.75" x14ac:dyDescent="0.2">
      <c r="A3822" s="3" t="s">
        <v>863</v>
      </c>
      <c r="B3822" s="3" t="s">
        <v>864</v>
      </c>
      <c r="C3822" s="3">
        <v>11.63</v>
      </c>
      <c r="D3822" s="3">
        <v>7</v>
      </c>
      <c r="E3822" s="3">
        <v>8</v>
      </c>
      <c r="F3822" s="3">
        <v>14</v>
      </c>
      <c r="G3822" s="3">
        <v>576</v>
      </c>
      <c r="H3822" s="3">
        <v>62.824042814660203</v>
      </c>
      <c r="I3822" s="3">
        <v>8.77783203125</v>
      </c>
      <c r="J3822" s="3">
        <v>1.01051182082538</v>
      </c>
      <c r="K3822" s="3">
        <v>1.0031280364744899</v>
      </c>
      <c r="L3822" s="3">
        <v>0.99713842136735897</v>
      </c>
      <c r="M3822" s="3">
        <f t="shared" si="236"/>
        <v>1.0035927595557428</v>
      </c>
      <c r="N3822" s="3">
        <v>1.04006418594549</v>
      </c>
      <c r="O3822" s="3">
        <v>0.98935450821214299</v>
      </c>
      <c r="P3822" s="3">
        <v>0.97159802288428398</v>
      </c>
      <c r="Q3822" s="3">
        <f t="shared" si="237"/>
        <v>1.0003389056806389</v>
      </c>
      <c r="R3822" s="3">
        <f t="shared" si="238"/>
        <v>0.99675779458936686</v>
      </c>
      <c r="S3822" s="3">
        <f t="shared" si="239"/>
        <v>0.88368190607550945</v>
      </c>
    </row>
    <row r="3823" spans="1:19" s="5" customFormat="1" ht="12.75" x14ac:dyDescent="0.2">
      <c r="A3823" s="3" t="s">
        <v>5551</v>
      </c>
      <c r="B3823" s="3" t="s">
        <v>5552</v>
      </c>
      <c r="C3823" s="3">
        <v>5.67</v>
      </c>
      <c r="D3823" s="3">
        <v>3</v>
      </c>
      <c r="E3823" s="3">
        <v>3</v>
      </c>
      <c r="F3823" s="3">
        <v>3</v>
      </c>
      <c r="G3823" s="3">
        <v>406</v>
      </c>
      <c r="H3823" s="3">
        <v>45.867329134659997</v>
      </c>
      <c r="I3823" s="3">
        <v>6.80029296875</v>
      </c>
      <c r="J3823" s="3">
        <v>1.0034904972937599</v>
      </c>
      <c r="K3823" s="3"/>
      <c r="L3823" s="3">
        <v>1.00378445021601</v>
      </c>
      <c r="M3823" s="3">
        <f t="shared" si="236"/>
        <v>1.003637473754885</v>
      </c>
      <c r="N3823" s="3">
        <v>0.80797665997883406</v>
      </c>
      <c r="O3823" s="3"/>
      <c r="P3823" s="3">
        <v>1.14370069000106</v>
      </c>
      <c r="Q3823" s="3">
        <f t="shared" si="237"/>
        <v>0.97583867498994703</v>
      </c>
      <c r="R3823" s="3">
        <f t="shared" si="238"/>
        <v>0.97230195215715198</v>
      </c>
      <c r="S3823" s="3">
        <f t="shared" si="239"/>
        <v>0.88369429158732804</v>
      </c>
    </row>
    <row r="3824" spans="1:19" s="5" customFormat="1" ht="12.75" x14ac:dyDescent="0.2">
      <c r="A3824" s="3" t="s">
        <v>3665</v>
      </c>
      <c r="B3824" s="3" t="s">
        <v>3666</v>
      </c>
      <c r="C3824" s="3">
        <v>50.66</v>
      </c>
      <c r="D3824" s="3">
        <v>77</v>
      </c>
      <c r="E3824" s="3">
        <v>77</v>
      </c>
      <c r="F3824" s="3">
        <v>822</v>
      </c>
      <c r="G3824" s="3">
        <v>1678</v>
      </c>
      <c r="H3824" s="3">
        <v>191.76460752465999</v>
      </c>
      <c r="I3824" s="3">
        <v>5.65576171875</v>
      </c>
      <c r="J3824" s="3">
        <v>1.03460198574854</v>
      </c>
      <c r="K3824" s="3">
        <v>0.96683430703212903</v>
      </c>
      <c r="L3824" s="3">
        <v>1.00544323392514</v>
      </c>
      <c r="M3824" s="3">
        <f t="shared" si="236"/>
        <v>1.0022931755686031</v>
      </c>
      <c r="N3824" s="3">
        <v>0.99680239549034899</v>
      </c>
      <c r="O3824" s="3">
        <v>1.02112783668426</v>
      </c>
      <c r="P3824" s="3">
        <v>0.978099162311448</v>
      </c>
      <c r="Q3824" s="3">
        <f t="shared" si="237"/>
        <v>0.99867646482868577</v>
      </c>
      <c r="R3824" s="3">
        <f t="shared" si="238"/>
        <v>0.99639156403727325</v>
      </c>
      <c r="S3824" s="3">
        <f t="shared" si="239"/>
        <v>0.88389402743152279</v>
      </c>
    </row>
    <row r="3825" spans="1:19" s="5" customFormat="1" ht="12.75" x14ac:dyDescent="0.2">
      <c r="A3825" s="3" t="s">
        <v>2257</v>
      </c>
      <c r="B3825" s="3" t="s">
        <v>2258</v>
      </c>
      <c r="C3825" s="3">
        <v>21.52</v>
      </c>
      <c r="D3825" s="3">
        <v>13</v>
      </c>
      <c r="E3825" s="3">
        <v>14</v>
      </c>
      <c r="F3825" s="3">
        <v>68</v>
      </c>
      <c r="G3825" s="3">
        <v>525</v>
      </c>
      <c r="H3825" s="3">
        <v>58.186156024660001</v>
      </c>
      <c r="I3825" s="3">
        <v>6.53662109375</v>
      </c>
      <c r="J3825" s="3">
        <v>1.04678254347252</v>
      </c>
      <c r="K3825" s="3">
        <v>0.95473325061756997</v>
      </c>
      <c r="L3825" s="3">
        <v>1.0230382567207501</v>
      </c>
      <c r="M3825" s="3">
        <f t="shared" si="236"/>
        <v>1.0081846836036135</v>
      </c>
      <c r="N3825" s="3">
        <v>1.0024500485967101</v>
      </c>
      <c r="O3825" s="3">
        <v>1.01952243129883</v>
      </c>
      <c r="P3825" s="3">
        <v>0.98906961361179502</v>
      </c>
      <c r="Q3825" s="3">
        <f t="shared" si="237"/>
        <v>1.0036806978357784</v>
      </c>
      <c r="R3825" s="3">
        <f t="shared" si="238"/>
        <v>0.99553257866233769</v>
      </c>
      <c r="S3825" s="3">
        <f t="shared" si="239"/>
        <v>0.88395618497155781</v>
      </c>
    </row>
    <row r="3826" spans="1:19" s="5" customFormat="1" ht="12.75" x14ac:dyDescent="0.2">
      <c r="A3826" s="3" t="s">
        <v>3937</v>
      </c>
      <c r="B3826" s="3" t="s">
        <v>3938</v>
      </c>
      <c r="C3826" s="3">
        <v>2.69</v>
      </c>
      <c r="D3826" s="3">
        <v>1</v>
      </c>
      <c r="E3826" s="3">
        <v>1</v>
      </c>
      <c r="F3826" s="3">
        <v>3</v>
      </c>
      <c r="G3826" s="3">
        <v>334</v>
      </c>
      <c r="H3826" s="3">
        <v>37.577581054660001</v>
      </c>
      <c r="I3826" s="3">
        <v>8.48486328125</v>
      </c>
      <c r="J3826" s="3">
        <v>0.97166612809056796</v>
      </c>
      <c r="K3826" s="3">
        <v>0.90647285923004794</v>
      </c>
      <c r="L3826" s="3">
        <v>1.0747592092501199</v>
      </c>
      <c r="M3826" s="3">
        <f t="shared" si="236"/>
        <v>0.98429939885691198</v>
      </c>
      <c r="N3826" s="3">
        <v>1.0557869133612101</v>
      </c>
      <c r="O3826" s="3">
        <v>1.0635062500094601</v>
      </c>
      <c r="P3826" s="3">
        <v>0.87077630017237695</v>
      </c>
      <c r="Q3826" s="3">
        <f t="shared" si="237"/>
        <v>0.99668982118101568</v>
      </c>
      <c r="R3826" s="3">
        <f t="shared" si="238"/>
        <v>1.0125880624721431</v>
      </c>
      <c r="S3826" s="3">
        <f t="shared" si="239"/>
        <v>0.8841335063350716</v>
      </c>
    </row>
    <row r="3827" spans="1:19" s="5" customFormat="1" ht="12.75" x14ac:dyDescent="0.2">
      <c r="A3827" s="3" t="s">
        <v>6883</v>
      </c>
      <c r="B3827" s="3" t="s">
        <v>6884</v>
      </c>
      <c r="C3827" s="3">
        <v>16.190000000000001</v>
      </c>
      <c r="D3827" s="3">
        <v>12</v>
      </c>
      <c r="E3827" s="3">
        <v>12</v>
      </c>
      <c r="F3827" s="3">
        <v>21</v>
      </c>
      <c r="G3827" s="3">
        <v>704</v>
      </c>
      <c r="H3827" s="3">
        <v>80.503329904660006</v>
      </c>
      <c r="I3827" s="3">
        <v>5.70654296875</v>
      </c>
      <c r="J3827" s="3">
        <v>0.99640079699973405</v>
      </c>
      <c r="K3827" s="3">
        <v>0.95413832265169596</v>
      </c>
      <c r="L3827" s="3">
        <v>0.97921413334026797</v>
      </c>
      <c r="M3827" s="3">
        <f t="shared" si="236"/>
        <v>0.97658441766389936</v>
      </c>
      <c r="N3827" s="3">
        <v>0.918880526613985</v>
      </c>
      <c r="O3827" s="3">
        <v>0.97323048638167897</v>
      </c>
      <c r="P3827" s="3">
        <v>1.0570962362851399</v>
      </c>
      <c r="Q3827" s="3">
        <f t="shared" si="237"/>
        <v>0.9830690830936013</v>
      </c>
      <c r="R3827" s="3">
        <f t="shared" si="238"/>
        <v>1.0066401483705976</v>
      </c>
      <c r="S3827" s="3">
        <f t="shared" si="239"/>
        <v>0.88486231192759779</v>
      </c>
    </row>
    <row r="3828" spans="1:19" s="5" customFormat="1" ht="12.75" x14ac:dyDescent="0.2">
      <c r="A3828" s="3" t="s">
        <v>195</v>
      </c>
      <c r="B3828" s="3" t="s">
        <v>196</v>
      </c>
      <c r="C3828" s="3">
        <v>30.62</v>
      </c>
      <c r="D3828" s="3">
        <v>5</v>
      </c>
      <c r="E3828" s="3">
        <v>5</v>
      </c>
      <c r="F3828" s="3">
        <v>44</v>
      </c>
      <c r="G3828" s="3">
        <v>209</v>
      </c>
      <c r="H3828" s="3">
        <v>22.386496064660001</v>
      </c>
      <c r="I3828" s="3">
        <v>7.29833984375</v>
      </c>
      <c r="J3828" s="3">
        <v>0.99592344131322097</v>
      </c>
      <c r="K3828" s="3">
        <v>0.97355135331014397</v>
      </c>
      <c r="L3828" s="3">
        <v>0.95876633537990696</v>
      </c>
      <c r="M3828" s="3">
        <f t="shared" si="236"/>
        <v>0.97608037666775738</v>
      </c>
      <c r="N3828" s="3">
        <v>0.95923598282659295</v>
      </c>
      <c r="O3828" s="3">
        <v>0.97255708370201899</v>
      </c>
      <c r="P3828" s="3">
        <v>1.0044079662899099</v>
      </c>
      <c r="Q3828" s="3">
        <f t="shared" si="237"/>
        <v>0.97873367760617391</v>
      </c>
      <c r="R3828" s="3">
        <f t="shared" si="238"/>
        <v>1.0027183221810838</v>
      </c>
      <c r="S3828" s="3">
        <f t="shared" si="239"/>
        <v>0.88494942193974913</v>
      </c>
    </row>
    <row r="3829" spans="1:19" s="5" customFormat="1" ht="12.75" x14ac:dyDescent="0.2">
      <c r="A3829" s="3" t="s">
        <v>5545</v>
      </c>
      <c r="B3829" s="3" t="s">
        <v>5546</v>
      </c>
      <c r="C3829" s="3">
        <v>5.16</v>
      </c>
      <c r="D3829" s="3">
        <v>1</v>
      </c>
      <c r="E3829" s="3">
        <v>1</v>
      </c>
      <c r="F3829" s="3">
        <v>2</v>
      </c>
      <c r="G3829" s="3">
        <v>252</v>
      </c>
      <c r="H3829" s="3">
        <v>29.100805444660001</v>
      </c>
      <c r="I3829" s="3">
        <v>7.03466796875</v>
      </c>
      <c r="J3829" s="3">
        <v>1.1466335484330299</v>
      </c>
      <c r="K3829" s="3">
        <v>0.94016582897199397</v>
      </c>
      <c r="L3829" s="3"/>
      <c r="M3829" s="3">
        <f t="shared" si="236"/>
        <v>1.0433996887025119</v>
      </c>
      <c r="N3829" s="3">
        <v>1.01782478664848</v>
      </c>
      <c r="O3829" s="3">
        <v>1.0351086036035899</v>
      </c>
      <c r="P3829" s="3"/>
      <c r="Q3829" s="3">
        <f t="shared" si="237"/>
        <v>1.0264666951260351</v>
      </c>
      <c r="R3829" s="3">
        <f t="shared" si="238"/>
        <v>0.98377132583053262</v>
      </c>
      <c r="S3829" s="3">
        <f t="shared" si="239"/>
        <v>0.88518500486868945</v>
      </c>
    </row>
    <row r="3830" spans="1:19" s="5" customFormat="1" ht="12.75" x14ac:dyDescent="0.2">
      <c r="A3830" s="3" t="s">
        <v>1843</v>
      </c>
      <c r="B3830" s="3" t="s">
        <v>1844</v>
      </c>
      <c r="C3830" s="3">
        <v>1.93</v>
      </c>
      <c r="D3830" s="3">
        <v>1</v>
      </c>
      <c r="E3830" s="3">
        <v>2</v>
      </c>
      <c r="F3830" s="3">
        <v>9</v>
      </c>
      <c r="G3830" s="3">
        <v>987</v>
      </c>
      <c r="H3830" s="3">
        <v>109.28576337465999</v>
      </c>
      <c r="I3830" s="3">
        <v>8.03076171875</v>
      </c>
      <c r="J3830" s="3">
        <v>1.0025517691525301</v>
      </c>
      <c r="K3830" s="3">
        <v>0.89578801625392601</v>
      </c>
      <c r="L3830" s="3">
        <v>1.12926921431399</v>
      </c>
      <c r="M3830" s="3">
        <f t="shared" si="236"/>
        <v>1.0092029999068153</v>
      </c>
      <c r="N3830" s="3">
        <v>1.09932167040302</v>
      </c>
      <c r="O3830" s="3">
        <v>1.06912145938164</v>
      </c>
      <c r="P3830" s="3">
        <v>0.90131789486001801</v>
      </c>
      <c r="Q3830" s="3">
        <f t="shared" si="237"/>
        <v>1.0232536748815593</v>
      </c>
      <c r="R3830" s="3">
        <f t="shared" si="238"/>
        <v>1.0139225457871621</v>
      </c>
      <c r="S3830" s="3">
        <f t="shared" si="239"/>
        <v>0.88522088242804808</v>
      </c>
    </row>
    <row r="3831" spans="1:19" s="5" customFormat="1" ht="12.75" x14ac:dyDescent="0.2">
      <c r="A3831" s="3" t="s">
        <v>5951</v>
      </c>
      <c r="B3831" s="3" t="s">
        <v>5952</v>
      </c>
      <c r="C3831" s="3">
        <v>3.56</v>
      </c>
      <c r="D3831" s="3">
        <v>6</v>
      </c>
      <c r="E3831" s="3">
        <v>6</v>
      </c>
      <c r="F3831" s="3">
        <v>10</v>
      </c>
      <c r="G3831" s="3">
        <v>1544</v>
      </c>
      <c r="H3831" s="3">
        <v>172.72115858466</v>
      </c>
      <c r="I3831" s="3">
        <v>5.75732421875</v>
      </c>
      <c r="J3831" s="3">
        <v>1.0034395112994201</v>
      </c>
      <c r="K3831" s="3">
        <v>1.0634086521449999</v>
      </c>
      <c r="L3831" s="3">
        <v>0.99372249666929502</v>
      </c>
      <c r="M3831" s="3">
        <f t="shared" si="236"/>
        <v>1.0201902200379049</v>
      </c>
      <c r="N3831" s="3">
        <v>1.0129112116057899</v>
      </c>
      <c r="O3831" s="3">
        <v>0.99178116549474404</v>
      </c>
      <c r="P3831" s="3">
        <v>1.04368114343353</v>
      </c>
      <c r="Q3831" s="3">
        <f t="shared" si="237"/>
        <v>1.0161245068446878</v>
      </c>
      <c r="R3831" s="3">
        <f t="shared" si="238"/>
        <v>0.99601474988354022</v>
      </c>
      <c r="S3831" s="3">
        <f t="shared" si="239"/>
        <v>0.8854631874173311</v>
      </c>
    </row>
    <row r="3832" spans="1:19" s="5" customFormat="1" ht="12.75" x14ac:dyDescent="0.2">
      <c r="A3832" s="3" t="s">
        <v>8321</v>
      </c>
      <c r="B3832" s="3" t="s">
        <v>8322</v>
      </c>
      <c r="C3832" s="3">
        <v>41.05</v>
      </c>
      <c r="D3832" s="3">
        <v>10</v>
      </c>
      <c r="E3832" s="3">
        <v>10</v>
      </c>
      <c r="F3832" s="3">
        <v>78</v>
      </c>
      <c r="G3832" s="3">
        <v>229</v>
      </c>
      <c r="H3832" s="3">
        <v>25.595326214659998</v>
      </c>
      <c r="I3832" s="3">
        <v>9.01220703125</v>
      </c>
      <c r="J3832" s="3">
        <v>1.0933394297313399</v>
      </c>
      <c r="K3832" s="3">
        <v>0.92734464863184196</v>
      </c>
      <c r="L3832" s="3">
        <v>1.0248686529212601</v>
      </c>
      <c r="M3832" s="3">
        <f t="shared" si="236"/>
        <v>1.0151842437614806</v>
      </c>
      <c r="N3832" s="3">
        <v>1.0748324279621899</v>
      </c>
      <c r="O3832" s="3">
        <v>1.0532620152736401</v>
      </c>
      <c r="P3832" s="3">
        <v>0.94613374218750301</v>
      </c>
      <c r="Q3832" s="3">
        <f t="shared" si="237"/>
        <v>1.0247427284744444</v>
      </c>
      <c r="R3832" s="3">
        <f t="shared" si="238"/>
        <v>1.0094155172045889</v>
      </c>
      <c r="S3832" s="3">
        <f t="shared" si="239"/>
        <v>0.88581029515578691</v>
      </c>
    </row>
    <row r="3833" spans="1:19" s="5" customFormat="1" ht="12.75" x14ac:dyDescent="0.2">
      <c r="A3833" s="3" t="s">
        <v>1405</v>
      </c>
      <c r="B3833" s="3" t="s">
        <v>1406</v>
      </c>
      <c r="C3833" s="3">
        <v>23.88</v>
      </c>
      <c r="D3833" s="3">
        <v>5</v>
      </c>
      <c r="E3833" s="3">
        <v>5</v>
      </c>
      <c r="F3833" s="3">
        <v>33</v>
      </c>
      <c r="G3833" s="3">
        <v>268</v>
      </c>
      <c r="H3833" s="3">
        <v>29.332804774660001</v>
      </c>
      <c r="I3833" s="3">
        <v>5.73193359375</v>
      </c>
      <c r="J3833" s="3">
        <v>0.98447050052528096</v>
      </c>
      <c r="K3833" s="3">
        <v>0.94324998015959305</v>
      </c>
      <c r="L3833" s="3">
        <v>1.0636890701944099</v>
      </c>
      <c r="M3833" s="3">
        <f t="shared" si="236"/>
        <v>0.99713651695976135</v>
      </c>
      <c r="N3833" s="3">
        <v>1.0480484972192601</v>
      </c>
      <c r="O3833" s="3">
        <v>1.01729651229358</v>
      </c>
      <c r="P3833" s="3">
        <v>0.947242821766902</v>
      </c>
      <c r="Q3833" s="3">
        <f t="shared" si="237"/>
        <v>1.0041959437599139</v>
      </c>
      <c r="R3833" s="3">
        <f t="shared" si="238"/>
        <v>1.0070796993993125</v>
      </c>
      <c r="S3833" s="3">
        <f t="shared" si="239"/>
        <v>0.8860635690300297</v>
      </c>
    </row>
    <row r="3834" spans="1:19" s="5" customFormat="1" ht="12.75" x14ac:dyDescent="0.2">
      <c r="A3834" s="3" t="s">
        <v>8341</v>
      </c>
      <c r="B3834" s="3" t="s">
        <v>8342</v>
      </c>
      <c r="C3834" s="3">
        <v>42.42</v>
      </c>
      <c r="D3834" s="3">
        <v>5</v>
      </c>
      <c r="E3834" s="3">
        <v>6</v>
      </c>
      <c r="F3834" s="3">
        <v>35</v>
      </c>
      <c r="G3834" s="3">
        <v>132</v>
      </c>
      <c r="H3834" s="3">
        <v>15.13042409466</v>
      </c>
      <c r="I3834" s="3">
        <v>8.16259765625</v>
      </c>
      <c r="J3834" s="3">
        <v>1.00120831125179</v>
      </c>
      <c r="K3834" s="3">
        <v>0.95657073075126398</v>
      </c>
      <c r="L3834" s="3">
        <v>0.99915099906372695</v>
      </c>
      <c r="M3834" s="3">
        <f t="shared" si="236"/>
        <v>0.98564334702226031</v>
      </c>
      <c r="N3834" s="3">
        <v>0.99085967283615095</v>
      </c>
      <c r="O3834" s="3">
        <v>1.0268170047833001</v>
      </c>
      <c r="P3834" s="3">
        <v>0.92394897598219405</v>
      </c>
      <c r="Q3834" s="3">
        <f t="shared" si="237"/>
        <v>0.98054188453388169</v>
      </c>
      <c r="R3834" s="3">
        <f t="shared" si="238"/>
        <v>0.9948242307891686</v>
      </c>
      <c r="S3834" s="3">
        <f t="shared" si="239"/>
        <v>0.88622813145379276</v>
      </c>
    </row>
    <row r="3835" spans="1:19" s="5" customFormat="1" ht="12.75" x14ac:dyDescent="0.2">
      <c r="A3835" s="3" t="s">
        <v>7255</v>
      </c>
      <c r="B3835" s="3" t="s">
        <v>7256</v>
      </c>
      <c r="C3835" s="3">
        <v>25.44</v>
      </c>
      <c r="D3835" s="3">
        <v>16</v>
      </c>
      <c r="E3835" s="3">
        <v>16</v>
      </c>
      <c r="F3835" s="3">
        <v>61</v>
      </c>
      <c r="G3835" s="3">
        <v>680</v>
      </c>
      <c r="H3835" s="3">
        <v>74.956180274660198</v>
      </c>
      <c r="I3835" s="3">
        <v>8.63134765625</v>
      </c>
      <c r="J3835" s="3">
        <v>1.04027680576591</v>
      </c>
      <c r="K3835" s="3">
        <v>1.07570369849934</v>
      </c>
      <c r="L3835" s="3">
        <v>1.0969777075368401</v>
      </c>
      <c r="M3835" s="3">
        <f t="shared" si="236"/>
        <v>1.0709860706006966</v>
      </c>
      <c r="N3835" s="3">
        <v>0.98719770864828205</v>
      </c>
      <c r="O3835" s="3">
        <v>1.09148092860918</v>
      </c>
      <c r="P3835" s="3">
        <v>1.1148260228454401</v>
      </c>
      <c r="Q3835" s="3">
        <f t="shared" si="237"/>
        <v>1.0645015533676341</v>
      </c>
      <c r="R3835" s="3">
        <f t="shared" si="238"/>
        <v>0.99394528331313825</v>
      </c>
      <c r="S3835" s="3">
        <f t="shared" si="239"/>
        <v>0.886324997810499</v>
      </c>
    </row>
    <row r="3836" spans="1:19" s="5" customFormat="1" ht="12.75" x14ac:dyDescent="0.2">
      <c r="A3836" s="3" t="s">
        <v>1229</v>
      </c>
      <c r="B3836" s="3" t="s">
        <v>1230</v>
      </c>
      <c r="C3836" s="3">
        <v>63.26</v>
      </c>
      <c r="D3836" s="3">
        <v>11</v>
      </c>
      <c r="E3836" s="3">
        <v>12</v>
      </c>
      <c r="F3836" s="3">
        <v>97</v>
      </c>
      <c r="G3836" s="3">
        <v>215</v>
      </c>
      <c r="H3836" s="3">
        <v>23.88192868466</v>
      </c>
      <c r="I3836" s="3">
        <v>6.21435546875</v>
      </c>
      <c r="J3836" s="3">
        <v>1.02119157969518</v>
      </c>
      <c r="K3836" s="3">
        <v>0.989579328857352</v>
      </c>
      <c r="L3836" s="3">
        <v>0.99607889808610595</v>
      </c>
      <c r="M3836" s="3">
        <f t="shared" si="236"/>
        <v>1.0022832688795458</v>
      </c>
      <c r="N3836" s="3">
        <v>1.00823277969909</v>
      </c>
      <c r="O3836" s="3">
        <v>1.02034187668956</v>
      </c>
      <c r="P3836" s="3">
        <v>0.98476389273895604</v>
      </c>
      <c r="Q3836" s="3">
        <f t="shared" si="237"/>
        <v>1.0044461830425353</v>
      </c>
      <c r="R3836" s="3">
        <f t="shared" si="238"/>
        <v>1.0021579868986614</v>
      </c>
      <c r="S3836" s="3">
        <f t="shared" si="239"/>
        <v>0.88640208074597271</v>
      </c>
    </row>
    <row r="3837" spans="1:19" s="5" customFormat="1" ht="12.75" x14ac:dyDescent="0.2">
      <c r="A3837" s="3" t="s">
        <v>5197</v>
      </c>
      <c r="B3837" s="3" t="s">
        <v>5198</v>
      </c>
      <c r="C3837" s="3">
        <v>20.22</v>
      </c>
      <c r="D3837" s="3">
        <v>5</v>
      </c>
      <c r="E3837" s="3">
        <v>5</v>
      </c>
      <c r="F3837" s="3">
        <v>8</v>
      </c>
      <c r="G3837" s="3">
        <v>272</v>
      </c>
      <c r="H3837" s="3">
        <v>30.299703414660001</v>
      </c>
      <c r="I3837" s="3">
        <v>6.40478515625</v>
      </c>
      <c r="J3837" s="3">
        <v>1.03432379654288</v>
      </c>
      <c r="K3837" s="3">
        <v>0.91045432083252897</v>
      </c>
      <c r="L3837" s="3">
        <v>1.0273379963988101</v>
      </c>
      <c r="M3837" s="3">
        <f t="shared" si="236"/>
        <v>0.99070537125807301</v>
      </c>
      <c r="N3837" s="3">
        <v>0.97738758638656997</v>
      </c>
      <c r="O3837" s="3">
        <v>1.0160417063537099</v>
      </c>
      <c r="P3837" s="3">
        <v>0.95880314471279104</v>
      </c>
      <c r="Q3837" s="3">
        <f t="shared" si="237"/>
        <v>0.98407747915102373</v>
      </c>
      <c r="R3837" s="3">
        <f t="shared" si="238"/>
        <v>0.99330992614016755</v>
      </c>
      <c r="S3837" s="3">
        <f t="shared" si="239"/>
        <v>0.88645598401290493</v>
      </c>
    </row>
    <row r="3838" spans="1:19" s="5" customFormat="1" ht="12.75" x14ac:dyDescent="0.2">
      <c r="A3838" s="3" t="s">
        <v>6857</v>
      </c>
      <c r="B3838" s="3" t="s">
        <v>6858</v>
      </c>
      <c r="C3838" s="3">
        <v>13.74</v>
      </c>
      <c r="D3838" s="3">
        <v>15</v>
      </c>
      <c r="E3838" s="3">
        <v>22</v>
      </c>
      <c r="F3838" s="3">
        <v>44</v>
      </c>
      <c r="G3838" s="3">
        <v>1463</v>
      </c>
      <c r="H3838" s="3">
        <v>160.86696465465999</v>
      </c>
      <c r="I3838" s="3">
        <v>8.67529296875</v>
      </c>
      <c r="J3838" s="3">
        <v>0.97709620444442802</v>
      </c>
      <c r="K3838" s="3">
        <v>0.98669325852352796</v>
      </c>
      <c r="L3838" s="3">
        <v>0.99139286743135802</v>
      </c>
      <c r="M3838" s="3">
        <f t="shared" si="236"/>
        <v>0.98506077679977133</v>
      </c>
      <c r="N3838" s="3">
        <v>1.01469883161897</v>
      </c>
      <c r="O3838" s="3">
        <v>0.96867287728306695</v>
      </c>
      <c r="P3838" s="3">
        <v>0.978476259554794</v>
      </c>
      <c r="Q3838" s="3">
        <f t="shared" si="237"/>
        <v>0.98728265615227695</v>
      </c>
      <c r="R3838" s="3">
        <f t="shared" si="238"/>
        <v>1.0022555759043863</v>
      </c>
      <c r="S3838" s="3">
        <f t="shared" si="239"/>
        <v>0.88653085034933765</v>
      </c>
    </row>
    <row r="3839" spans="1:19" s="5" customFormat="1" ht="12.75" x14ac:dyDescent="0.2">
      <c r="A3839" s="3" t="s">
        <v>533</v>
      </c>
      <c r="B3839" s="3" t="s">
        <v>534</v>
      </c>
      <c r="C3839" s="3">
        <v>10.220000000000001</v>
      </c>
      <c r="D3839" s="3">
        <v>10</v>
      </c>
      <c r="E3839" s="3">
        <v>10</v>
      </c>
      <c r="F3839" s="3">
        <v>16</v>
      </c>
      <c r="G3839" s="3">
        <v>978</v>
      </c>
      <c r="H3839" s="3">
        <v>108.38191118466</v>
      </c>
      <c r="I3839" s="3">
        <v>6.75634765625</v>
      </c>
      <c r="J3839" s="3">
        <v>1.02948682725185</v>
      </c>
      <c r="K3839" s="3">
        <v>0.99575716835454797</v>
      </c>
      <c r="L3839" s="3">
        <v>0.97651632547429901</v>
      </c>
      <c r="M3839" s="3">
        <f t="shared" si="236"/>
        <v>1.0005867736935656</v>
      </c>
      <c r="N3839" s="3">
        <v>0.97663829064288499</v>
      </c>
      <c r="O3839" s="3">
        <v>0.99167352719219104</v>
      </c>
      <c r="P3839" s="3">
        <v>1.0451808340011299</v>
      </c>
      <c r="Q3839" s="3">
        <f t="shared" si="237"/>
        <v>1.0044975506120686</v>
      </c>
      <c r="R3839" s="3">
        <f t="shared" si="238"/>
        <v>1.0039084835231897</v>
      </c>
      <c r="S3839" s="3">
        <f t="shared" si="239"/>
        <v>0.88740996789726734</v>
      </c>
    </row>
    <row r="3840" spans="1:19" s="5" customFormat="1" ht="12.75" x14ac:dyDescent="0.2">
      <c r="A3840" s="3" t="s">
        <v>745</v>
      </c>
      <c r="B3840" s="3" t="s">
        <v>746</v>
      </c>
      <c r="C3840" s="3">
        <v>2.6</v>
      </c>
      <c r="D3840" s="3">
        <v>3</v>
      </c>
      <c r="E3840" s="3">
        <v>3</v>
      </c>
      <c r="F3840" s="3">
        <v>3</v>
      </c>
      <c r="G3840" s="3">
        <v>1037</v>
      </c>
      <c r="H3840" s="3">
        <v>115.66569693466001</v>
      </c>
      <c r="I3840" s="3">
        <v>4.89404296875</v>
      </c>
      <c r="J3840" s="3"/>
      <c r="K3840" s="3">
        <v>1.00261200769109</v>
      </c>
      <c r="L3840" s="3">
        <v>0.97697103462656398</v>
      </c>
      <c r="M3840" s="3">
        <f t="shared" si="236"/>
        <v>0.98979152115882707</v>
      </c>
      <c r="N3840" s="3"/>
      <c r="O3840" s="3">
        <v>0.97123364822966796</v>
      </c>
      <c r="P3840" s="3">
        <v>1.00193920346234</v>
      </c>
      <c r="Q3840" s="3">
        <f t="shared" si="237"/>
        <v>0.98658642584600398</v>
      </c>
      <c r="R3840" s="3">
        <f t="shared" si="238"/>
        <v>0.99676184808183588</v>
      </c>
      <c r="S3840" s="3">
        <f t="shared" si="239"/>
        <v>0.88741347259506098</v>
      </c>
    </row>
    <row r="3841" spans="1:19" s="5" customFormat="1" ht="12.75" x14ac:dyDescent="0.2">
      <c r="A3841" s="3" t="s">
        <v>8199</v>
      </c>
      <c r="B3841" s="3" t="s">
        <v>8200</v>
      </c>
      <c r="C3841" s="3">
        <v>41.41</v>
      </c>
      <c r="D3841" s="3">
        <v>7</v>
      </c>
      <c r="E3841" s="3">
        <v>7</v>
      </c>
      <c r="F3841" s="3">
        <v>40</v>
      </c>
      <c r="G3841" s="3">
        <v>198</v>
      </c>
      <c r="H3841" s="3">
        <v>22.422412194660001</v>
      </c>
      <c r="I3841" s="3">
        <v>6.58056640625</v>
      </c>
      <c r="J3841" s="3">
        <v>1.0218260610008201</v>
      </c>
      <c r="K3841" s="3">
        <v>0.97594717938988995</v>
      </c>
      <c r="L3841" s="3">
        <v>1.0076447559435999</v>
      </c>
      <c r="M3841" s="3">
        <f t="shared" si="236"/>
        <v>1.0018059987781032</v>
      </c>
      <c r="N3841" s="3">
        <v>0.98791343905179896</v>
      </c>
      <c r="O3841" s="3">
        <v>1.00816305525037</v>
      </c>
      <c r="P3841" s="3">
        <v>1.0026237948837899</v>
      </c>
      <c r="Q3841" s="3">
        <f t="shared" si="237"/>
        <v>0.99956676306198633</v>
      </c>
      <c r="R3841" s="3">
        <f t="shared" si="238"/>
        <v>0.99776480105045484</v>
      </c>
      <c r="S3841" s="3">
        <f t="shared" si="239"/>
        <v>0.88741787948336293</v>
      </c>
    </row>
    <row r="3842" spans="1:19" s="5" customFormat="1" ht="12.75" x14ac:dyDescent="0.2">
      <c r="A3842" s="3" t="s">
        <v>4047</v>
      </c>
      <c r="B3842" s="3" t="s">
        <v>4048</v>
      </c>
      <c r="C3842" s="3">
        <v>9.98</v>
      </c>
      <c r="D3842" s="3">
        <v>8</v>
      </c>
      <c r="E3842" s="3">
        <v>11</v>
      </c>
      <c r="F3842" s="3">
        <v>33</v>
      </c>
      <c r="G3842" s="3">
        <v>952</v>
      </c>
      <c r="H3842" s="3">
        <v>104.41514084466</v>
      </c>
      <c r="I3842" s="3">
        <v>5.99853515625</v>
      </c>
      <c r="J3842" s="3">
        <v>1.0027221076705499</v>
      </c>
      <c r="K3842" s="3">
        <v>1.013380654666</v>
      </c>
      <c r="L3842" s="3">
        <v>1.0460860770648199</v>
      </c>
      <c r="M3842" s="3">
        <f t="shared" ref="M3842:M3905" si="240">AVERAGE(J3842:L3842)</f>
        <v>1.02072961313379</v>
      </c>
      <c r="N3842" s="3">
        <v>1.01955394786447</v>
      </c>
      <c r="O3842" s="3">
        <v>1.06051944358984</v>
      </c>
      <c r="P3842" s="3">
        <v>0.96882747159752503</v>
      </c>
      <c r="Q3842" s="3">
        <f t="shared" ref="Q3842:Q3905" si="241">AVERAGE(N3842:P3842)</f>
        <v>1.0163002876839451</v>
      </c>
      <c r="R3842" s="3">
        <f t="shared" ref="R3842:R3905" si="242">Q3842/M3842</f>
        <v>0.99566062805188327</v>
      </c>
      <c r="S3842" s="3">
        <f t="shared" ref="S3842:S3905" si="243">_xlfn.T.TEST(J3842:L3842,N3842:P3842,2,2)</f>
        <v>0.88812063309930456</v>
      </c>
    </row>
    <row r="3843" spans="1:19" s="5" customFormat="1" ht="12.75" x14ac:dyDescent="0.2">
      <c r="A3843" s="3" t="s">
        <v>8311</v>
      </c>
      <c r="B3843" s="3" t="s">
        <v>8312</v>
      </c>
      <c r="C3843" s="3">
        <v>4.1900000000000004</v>
      </c>
      <c r="D3843" s="3">
        <v>5</v>
      </c>
      <c r="E3843" s="3">
        <v>7</v>
      </c>
      <c r="F3843" s="3">
        <v>19</v>
      </c>
      <c r="G3843" s="3">
        <v>1743</v>
      </c>
      <c r="H3843" s="3">
        <v>186.269887144661</v>
      </c>
      <c r="I3843" s="3">
        <v>8.33837890625</v>
      </c>
      <c r="J3843" s="3">
        <v>0.96676602252684696</v>
      </c>
      <c r="K3843" s="3">
        <v>1.0470193759987401</v>
      </c>
      <c r="L3843" s="3">
        <v>1.0356126271844299</v>
      </c>
      <c r="M3843" s="3">
        <f t="shared" si="240"/>
        <v>1.0164660085700057</v>
      </c>
      <c r="N3843" s="3">
        <v>0.97364490415928895</v>
      </c>
      <c r="O3843" s="3">
        <v>0.998469582363262</v>
      </c>
      <c r="P3843" s="3">
        <v>1.06107261115999</v>
      </c>
      <c r="Q3843" s="3">
        <f t="shared" si="241"/>
        <v>1.0110623658941804</v>
      </c>
      <c r="R3843" s="3">
        <f t="shared" si="242"/>
        <v>0.99468389239751631</v>
      </c>
      <c r="S3843" s="3">
        <f t="shared" si="243"/>
        <v>0.88833188170351995</v>
      </c>
    </row>
    <row r="3844" spans="1:19" s="5" customFormat="1" ht="12.75" x14ac:dyDescent="0.2">
      <c r="A3844" s="3" t="s">
        <v>3971</v>
      </c>
      <c r="B3844" s="3" t="s">
        <v>3972</v>
      </c>
      <c r="C3844" s="3">
        <v>4.09</v>
      </c>
      <c r="D3844" s="3">
        <v>12</v>
      </c>
      <c r="E3844" s="3">
        <v>13</v>
      </c>
      <c r="F3844" s="3">
        <v>25</v>
      </c>
      <c r="G3844" s="3">
        <v>3077</v>
      </c>
      <c r="H3844" s="3">
        <v>336.05296290466299</v>
      </c>
      <c r="I3844" s="3">
        <v>6.12548828125</v>
      </c>
      <c r="J3844" s="3">
        <v>0.96035629854362103</v>
      </c>
      <c r="K3844" s="3">
        <v>1.01863486341999</v>
      </c>
      <c r="L3844" s="3">
        <v>1.03654881270943</v>
      </c>
      <c r="M3844" s="3">
        <f t="shared" si="240"/>
        <v>1.0051799915576805</v>
      </c>
      <c r="N3844" s="3">
        <v>0.92908473117010604</v>
      </c>
      <c r="O3844" s="3">
        <v>1.0885502281552999</v>
      </c>
      <c r="P3844" s="3">
        <v>1.0210089737847501</v>
      </c>
      <c r="Q3844" s="3">
        <f t="shared" si="241"/>
        <v>1.0128813110367185</v>
      </c>
      <c r="R3844" s="3">
        <f t="shared" si="242"/>
        <v>1.0076616322884657</v>
      </c>
      <c r="S3844" s="3">
        <f t="shared" si="243"/>
        <v>0.88862201351099024</v>
      </c>
    </row>
    <row r="3845" spans="1:19" s="5" customFormat="1" ht="12.75" x14ac:dyDescent="0.2">
      <c r="A3845" s="3" t="s">
        <v>3745</v>
      </c>
      <c r="B3845" s="3" t="s">
        <v>3746</v>
      </c>
      <c r="C3845" s="3">
        <v>49.73</v>
      </c>
      <c r="D3845" s="3">
        <v>17</v>
      </c>
      <c r="E3845" s="3">
        <v>17</v>
      </c>
      <c r="F3845" s="3">
        <v>167</v>
      </c>
      <c r="G3845" s="3">
        <v>366</v>
      </c>
      <c r="H3845" s="3">
        <v>39.77618672466</v>
      </c>
      <c r="I3845" s="3">
        <v>6.97607421875</v>
      </c>
      <c r="J3845" s="3">
        <v>1.0314952745335499</v>
      </c>
      <c r="K3845" s="3">
        <v>0.97235621945152395</v>
      </c>
      <c r="L3845" s="3">
        <v>1.0028398868913899</v>
      </c>
      <c r="M3845" s="3">
        <f t="shared" si="240"/>
        <v>1.0022304602921546</v>
      </c>
      <c r="N3845" s="3">
        <v>0.99556506756584195</v>
      </c>
      <c r="O3845" s="3">
        <v>1.03480939792052</v>
      </c>
      <c r="P3845" s="3">
        <v>0.96443130052530501</v>
      </c>
      <c r="Q3845" s="3">
        <f t="shared" si="241"/>
        <v>0.99826858867055568</v>
      </c>
      <c r="R3845" s="3">
        <f t="shared" si="242"/>
        <v>0.99604694550947492</v>
      </c>
      <c r="S3845" s="3">
        <f t="shared" si="243"/>
        <v>0.88869478212800679</v>
      </c>
    </row>
    <row r="3846" spans="1:19" s="5" customFormat="1" ht="12.75" x14ac:dyDescent="0.2">
      <c r="A3846" s="3" t="s">
        <v>6015</v>
      </c>
      <c r="B3846" s="3" t="s">
        <v>6016</v>
      </c>
      <c r="C3846" s="3">
        <v>28.18</v>
      </c>
      <c r="D3846" s="3">
        <v>11</v>
      </c>
      <c r="E3846" s="3">
        <v>11</v>
      </c>
      <c r="F3846" s="3">
        <v>35</v>
      </c>
      <c r="G3846" s="3">
        <v>472</v>
      </c>
      <c r="H3846" s="3">
        <v>52.50469001466</v>
      </c>
      <c r="I3846" s="3">
        <v>6.78564453125</v>
      </c>
      <c r="J3846" s="3">
        <v>1.0528150931217599</v>
      </c>
      <c r="K3846" s="3">
        <v>1.10282837656338</v>
      </c>
      <c r="L3846" s="3">
        <v>0.85022662765483203</v>
      </c>
      <c r="M3846" s="3">
        <f t="shared" si="240"/>
        <v>1.0019566991133242</v>
      </c>
      <c r="N3846" s="3">
        <v>1.13063812702434</v>
      </c>
      <c r="O3846" s="3">
        <v>0.94749292155069698</v>
      </c>
      <c r="P3846" s="3">
        <v>0.97065534612708404</v>
      </c>
      <c r="Q3846" s="3">
        <f t="shared" si="241"/>
        <v>1.0162621315673737</v>
      </c>
      <c r="R3846" s="3">
        <f t="shared" si="242"/>
        <v>1.0142774956908907</v>
      </c>
      <c r="S3846" s="3">
        <f t="shared" si="243"/>
        <v>0.88912840594319098</v>
      </c>
    </row>
    <row r="3847" spans="1:19" s="5" customFormat="1" ht="12.75" x14ac:dyDescent="0.2">
      <c r="A3847" s="3" t="s">
        <v>8259</v>
      </c>
      <c r="B3847" s="3" t="s">
        <v>8260</v>
      </c>
      <c r="C3847" s="3">
        <v>6.11</v>
      </c>
      <c r="D3847" s="3">
        <v>6</v>
      </c>
      <c r="E3847" s="3">
        <v>6</v>
      </c>
      <c r="F3847" s="3">
        <v>7</v>
      </c>
      <c r="G3847" s="3">
        <v>1195</v>
      </c>
      <c r="H3847" s="3">
        <v>130.65230226465999</v>
      </c>
      <c r="I3847" s="3">
        <v>5.05908203125</v>
      </c>
      <c r="J3847" s="3">
        <v>1.02259518090838</v>
      </c>
      <c r="K3847" s="3">
        <v>1.0516456611931799</v>
      </c>
      <c r="L3847" s="3">
        <v>0.91881540493115799</v>
      </c>
      <c r="M3847" s="3">
        <f t="shared" si="240"/>
        <v>0.99768541567757252</v>
      </c>
      <c r="N3847" s="3">
        <v>1.05937732342042</v>
      </c>
      <c r="O3847" s="3">
        <v>0.94829114729498498</v>
      </c>
      <c r="P3847" s="3">
        <v>1.00824515625517</v>
      </c>
      <c r="Q3847" s="3">
        <f t="shared" si="241"/>
        <v>1.0053045423235252</v>
      </c>
      <c r="R3847" s="3">
        <f t="shared" si="242"/>
        <v>1.0076368026696854</v>
      </c>
      <c r="S3847" s="3">
        <f t="shared" si="243"/>
        <v>0.88962125971697892</v>
      </c>
    </row>
    <row r="3848" spans="1:19" s="5" customFormat="1" ht="12.75" x14ac:dyDescent="0.2">
      <c r="A3848" s="3" t="s">
        <v>7931</v>
      </c>
      <c r="B3848" s="3" t="s">
        <v>7932</v>
      </c>
      <c r="C3848" s="3">
        <v>41.9</v>
      </c>
      <c r="D3848" s="3">
        <v>4</v>
      </c>
      <c r="E3848" s="3">
        <v>19</v>
      </c>
      <c r="F3848" s="3">
        <v>152</v>
      </c>
      <c r="G3848" s="3">
        <v>284</v>
      </c>
      <c r="H3848" s="3">
        <v>32.731620604660002</v>
      </c>
      <c r="I3848" s="3">
        <v>4.74169921875</v>
      </c>
      <c r="J3848" s="3">
        <v>0.97413781147089795</v>
      </c>
      <c r="K3848" s="3">
        <v>1.0704969199602301</v>
      </c>
      <c r="L3848" s="3">
        <v>0.98798737896882804</v>
      </c>
      <c r="M3848" s="3">
        <f t="shared" si="240"/>
        <v>1.0108740367999853</v>
      </c>
      <c r="N3848" s="3">
        <v>0.99403793866481205</v>
      </c>
      <c r="O3848" s="3">
        <v>0.97806853523945902</v>
      </c>
      <c r="P3848" s="3">
        <v>1.07981720104445</v>
      </c>
      <c r="Q3848" s="3">
        <f t="shared" si="241"/>
        <v>1.0173078916495737</v>
      </c>
      <c r="R3848" s="3">
        <f t="shared" si="242"/>
        <v>1.0063646454606305</v>
      </c>
      <c r="S3848" s="3">
        <f t="shared" si="243"/>
        <v>0.88987825246655428</v>
      </c>
    </row>
    <row r="3849" spans="1:19" s="5" customFormat="1" ht="12.75" x14ac:dyDescent="0.2">
      <c r="A3849" s="3" t="s">
        <v>6587</v>
      </c>
      <c r="B3849" s="3" t="s">
        <v>6588</v>
      </c>
      <c r="C3849" s="3">
        <v>14.33</v>
      </c>
      <c r="D3849" s="3">
        <v>5</v>
      </c>
      <c r="E3849" s="3">
        <v>5</v>
      </c>
      <c r="F3849" s="3">
        <v>12</v>
      </c>
      <c r="G3849" s="3">
        <v>314</v>
      </c>
      <c r="H3849" s="3">
        <v>35.743430014659999</v>
      </c>
      <c r="I3849" s="3">
        <v>4.74169921875</v>
      </c>
      <c r="J3849" s="3">
        <v>1.0222174234275601</v>
      </c>
      <c r="K3849" s="3">
        <v>1.0021686514677799</v>
      </c>
      <c r="L3849" s="3">
        <v>1.0043030839635301</v>
      </c>
      <c r="M3849" s="3">
        <f t="shared" si="240"/>
        <v>1.0095630529529567</v>
      </c>
      <c r="N3849" s="3">
        <v>0.87244770667067395</v>
      </c>
      <c r="O3849" s="3">
        <v>1.0058710868190901</v>
      </c>
      <c r="P3849" s="3">
        <v>1.1188250468779399</v>
      </c>
      <c r="Q3849" s="3">
        <f t="shared" si="241"/>
        <v>0.99904794678923459</v>
      </c>
      <c r="R3849" s="3">
        <f t="shared" si="242"/>
        <v>0.98958449783501334</v>
      </c>
      <c r="S3849" s="3">
        <f t="shared" si="243"/>
        <v>0.89017760039318539</v>
      </c>
    </row>
    <row r="3850" spans="1:19" s="5" customFormat="1" ht="12.75" x14ac:dyDescent="0.2">
      <c r="A3850" s="3" t="s">
        <v>2867</v>
      </c>
      <c r="B3850" s="3" t="s">
        <v>2868</v>
      </c>
      <c r="C3850" s="3">
        <v>11.78</v>
      </c>
      <c r="D3850" s="3">
        <v>5</v>
      </c>
      <c r="E3850" s="3">
        <v>5</v>
      </c>
      <c r="F3850" s="3">
        <v>14</v>
      </c>
      <c r="G3850" s="3">
        <v>399</v>
      </c>
      <c r="H3850" s="3">
        <v>44.316819014659998</v>
      </c>
      <c r="I3850" s="3">
        <v>5.79541015625</v>
      </c>
      <c r="J3850" s="3">
        <v>0.96402170010894095</v>
      </c>
      <c r="K3850" s="3">
        <v>0.97896744903746002</v>
      </c>
      <c r="L3850" s="3">
        <v>0.956374270130954</v>
      </c>
      <c r="M3850" s="3">
        <f t="shared" si="240"/>
        <v>0.96645447309245158</v>
      </c>
      <c r="N3850" s="3">
        <v>0.84566093773783102</v>
      </c>
      <c r="O3850" s="3">
        <v>1.06177981068149</v>
      </c>
      <c r="P3850" s="3">
        <v>0.96423351253566902</v>
      </c>
      <c r="Q3850" s="3">
        <f t="shared" si="241"/>
        <v>0.95722475365166337</v>
      </c>
      <c r="R3850" s="3">
        <f t="shared" si="242"/>
        <v>0.99044991802743176</v>
      </c>
      <c r="S3850" s="3">
        <f t="shared" si="243"/>
        <v>0.89033096629712827</v>
      </c>
    </row>
    <row r="3851" spans="1:19" s="5" customFormat="1" ht="12.75" x14ac:dyDescent="0.2">
      <c r="A3851" s="3" t="s">
        <v>7423</v>
      </c>
      <c r="B3851" s="3" t="s">
        <v>7424</v>
      </c>
      <c r="C3851" s="3">
        <v>0.96</v>
      </c>
      <c r="D3851" s="3">
        <v>1</v>
      </c>
      <c r="E3851" s="3">
        <v>1</v>
      </c>
      <c r="F3851" s="3">
        <v>2</v>
      </c>
      <c r="G3851" s="3">
        <v>732</v>
      </c>
      <c r="H3851" s="3">
        <v>81.300722114660005</v>
      </c>
      <c r="I3851" s="3">
        <v>5.21142578125</v>
      </c>
      <c r="J3851" s="3">
        <v>0.86209393180742699</v>
      </c>
      <c r="K3851" s="3"/>
      <c r="L3851" s="3">
        <v>1.0329584188324901</v>
      </c>
      <c r="M3851" s="3">
        <f t="shared" si="240"/>
        <v>0.94752617531995853</v>
      </c>
      <c r="N3851" s="3">
        <v>0.93842873430693796</v>
      </c>
      <c r="O3851" s="3"/>
      <c r="P3851" s="3">
        <v>0.98416850680669299</v>
      </c>
      <c r="Q3851" s="3">
        <f t="shared" si="241"/>
        <v>0.96129862055681548</v>
      </c>
      <c r="R3851" s="3">
        <f t="shared" si="242"/>
        <v>1.014535160711741</v>
      </c>
      <c r="S3851" s="3">
        <f t="shared" si="243"/>
        <v>0.89054682862178236</v>
      </c>
    </row>
    <row r="3852" spans="1:19" s="5" customFormat="1" ht="12.75" x14ac:dyDescent="0.2">
      <c r="A3852" s="3" t="s">
        <v>7511</v>
      </c>
      <c r="B3852" s="3" t="s">
        <v>7512</v>
      </c>
      <c r="C3852" s="3">
        <v>5.59</v>
      </c>
      <c r="D3852" s="3">
        <v>2</v>
      </c>
      <c r="E3852" s="3">
        <v>2</v>
      </c>
      <c r="F3852" s="3">
        <v>4</v>
      </c>
      <c r="G3852" s="3">
        <v>286</v>
      </c>
      <c r="H3852" s="3">
        <v>31.77143330466</v>
      </c>
      <c r="I3852" s="3">
        <v>5.21142578125</v>
      </c>
      <c r="J3852" s="3">
        <v>1.0072805642533</v>
      </c>
      <c r="K3852" s="3">
        <v>1.03759836183414</v>
      </c>
      <c r="L3852" s="3">
        <v>0.94559233821952404</v>
      </c>
      <c r="M3852" s="3">
        <f t="shared" si="240"/>
        <v>0.9968237547689881</v>
      </c>
      <c r="N3852" s="3">
        <v>0.97541674678940005</v>
      </c>
      <c r="O3852" s="3">
        <v>0.98815509833480797</v>
      </c>
      <c r="P3852" s="3">
        <v>1.04178322411258</v>
      </c>
      <c r="Q3852" s="3">
        <f t="shared" si="241"/>
        <v>1.0017850230789291</v>
      </c>
      <c r="R3852" s="3">
        <f t="shared" si="242"/>
        <v>1.0049770767261568</v>
      </c>
      <c r="S3852" s="3">
        <f t="shared" si="243"/>
        <v>0.89058462553576812</v>
      </c>
    </row>
    <row r="3853" spans="1:19" s="5" customFormat="1" ht="12.75" x14ac:dyDescent="0.2">
      <c r="A3853" s="3" t="s">
        <v>8119</v>
      </c>
      <c r="B3853" s="3" t="s">
        <v>8120</v>
      </c>
      <c r="C3853" s="3">
        <v>3.35</v>
      </c>
      <c r="D3853" s="3">
        <v>1</v>
      </c>
      <c r="E3853" s="3">
        <v>1</v>
      </c>
      <c r="F3853" s="3">
        <v>4</v>
      </c>
      <c r="G3853" s="3">
        <v>269</v>
      </c>
      <c r="H3853" s="3">
        <v>29.212063554659998</v>
      </c>
      <c r="I3853" s="3">
        <v>8.39697265625</v>
      </c>
      <c r="J3853" s="3">
        <v>1.0040246567601401</v>
      </c>
      <c r="K3853" s="3">
        <v>1.0479177580110799</v>
      </c>
      <c r="L3853" s="3">
        <v>0.99514690165008401</v>
      </c>
      <c r="M3853" s="3">
        <f t="shared" si="240"/>
        <v>1.0156964388071013</v>
      </c>
      <c r="N3853" s="3">
        <v>0.99371008920545201</v>
      </c>
      <c r="O3853" s="3">
        <v>0.97397843267758699</v>
      </c>
      <c r="P3853" s="3">
        <v>1.06533358904274</v>
      </c>
      <c r="Q3853" s="3">
        <f t="shared" si="241"/>
        <v>1.0110073703085929</v>
      </c>
      <c r="R3853" s="3">
        <f t="shared" si="242"/>
        <v>0.99538339574763546</v>
      </c>
      <c r="S3853" s="3">
        <f t="shared" si="243"/>
        <v>0.89123956574128105</v>
      </c>
    </row>
    <row r="3854" spans="1:19" s="5" customFormat="1" ht="12.75" x14ac:dyDescent="0.2">
      <c r="A3854" s="3" t="s">
        <v>6251</v>
      </c>
      <c r="B3854" s="3" t="s">
        <v>6252</v>
      </c>
      <c r="C3854" s="3">
        <v>1.21</v>
      </c>
      <c r="D3854" s="3">
        <v>2</v>
      </c>
      <c r="E3854" s="3">
        <v>3</v>
      </c>
      <c r="F3854" s="3">
        <v>4</v>
      </c>
      <c r="G3854" s="3">
        <v>2887</v>
      </c>
      <c r="H3854" s="3">
        <v>312.36159325466201</v>
      </c>
      <c r="I3854" s="3">
        <v>5.73193359375</v>
      </c>
      <c r="J3854" s="3">
        <v>0.93444893265458695</v>
      </c>
      <c r="K3854" s="3">
        <v>1.0426651097848501</v>
      </c>
      <c r="L3854" s="3">
        <v>1.1132726654253999</v>
      </c>
      <c r="M3854" s="3">
        <f t="shared" si="240"/>
        <v>1.0301289026216123</v>
      </c>
      <c r="N3854" s="3">
        <v>1.02144467080278</v>
      </c>
      <c r="O3854" s="3">
        <v>1.04681367153392</v>
      </c>
      <c r="P3854" s="3">
        <v>1.0451234684824799</v>
      </c>
      <c r="Q3854" s="3">
        <f t="shared" si="241"/>
        <v>1.0377939369397267</v>
      </c>
      <c r="R3854" s="3">
        <f t="shared" si="242"/>
        <v>1.0074408496826051</v>
      </c>
      <c r="S3854" s="3">
        <f t="shared" si="243"/>
        <v>0.8912745467653107</v>
      </c>
    </row>
    <row r="3855" spans="1:19" s="5" customFormat="1" ht="12.75" x14ac:dyDescent="0.2">
      <c r="A3855" s="3" t="s">
        <v>4923</v>
      </c>
      <c r="B3855" s="3" t="s">
        <v>4924</v>
      </c>
      <c r="C3855" s="3">
        <v>33.380000000000003</v>
      </c>
      <c r="D3855" s="3">
        <v>21</v>
      </c>
      <c r="E3855" s="3">
        <v>21</v>
      </c>
      <c r="F3855" s="3">
        <v>127</v>
      </c>
      <c r="G3855" s="3">
        <v>734</v>
      </c>
      <c r="H3855" s="3">
        <v>79.260819824659904</v>
      </c>
      <c r="I3855" s="3">
        <v>5.56689453125</v>
      </c>
      <c r="J3855" s="3">
        <v>1.0493005434117799</v>
      </c>
      <c r="K3855" s="3">
        <v>0.94842533813012297</v>
      </c>
      <c r="L3855" s="3">
        <v>0.99495561076271999</v>
      </c>
      <c r="M3855" s="3">
        <f t="shared" si="240"/>
        <v>0.99756049743487429</v>
      </c>
      <c r="N3855" s="3">
        <v>0.98892524724612696</v>
      </c>
      <c r="O3855" s="3">
        <v>1.0383544598347301</v>
      </c>
      <c r="P3855" s="3">
        <v>0.98032385609170203</v>
      </c>
      <c r="Q3855" s="3">
        <f t="shared" si="241"/>
        <v>1.0025345210575196</v>
      </c>
      <c r="R3855" s="3">
        <f t="shared" si="242"/>
        <v>1.0049861874396946</v>
      </c>
      <c r="S3855" s="3">
        <f t="shared" si="243"/>
        <v>0.89171802613496998</v>
      </c>
    </row>
    <row r="3856" spans="1:19" s="5" customFormat="1" ht="12.75" x14ac:dyDescent="0.2">
      <c r="A3856" s="3" t="s">
        <v>7871</v>
      </c>
      <c r="B3856" s="3" t="s">
        <v>7872</v>
      </c>
      <c r="C3856" s="3">
        <v>1.43</v>
      </c>
      <c r="D3856" s="3">
        <v>1</v>
      </c>
      <c r="E3856" s="3">
        <v>1</v>
      </c>
      <c r="F3856" s="3">
        <v>2</v>
      </c>
      <c r="G3856" s="3">
        <v>699</v>
      </c>
      <c r="H3856" s="3">
        <v>70.996635314660097</v>
      </c>
      <c r="I3856" s="3">
        <v>3.62451171875</v>
      </c>
      <c r="J3856" s="3">
        <v>0.92457353411621301</v>
      </c>
      <c r="K3856" s="3">
        <v>1.2662577112958699</v>
      </c>
      <c r="L3856" s="3"/>
      <c r="M3856" s="3">
        <f t="shared" si="240"/>
        <v>1.0954156227060414</v>
      </c>
      <c r="N3856" s="3">
        <v>1.16048597809568</v>
      </c>
      <c r="O3856" s="3">
        <v>0.97013256178438301</v>
      </c>
      <c r="P3856" s="3"/>
      <c r="Q3856" s="3">
        <f t="shared" si="241"/>
        <v>1.0653092699400315</v>
      </c>
      <c r="R3856" s="3">
        <f t="shared" si="242"/>
        <v>0.9725160458350619</v>
      </c>
      <c r="S3856" s="3">
        <f t="shared" si="243"/>
        <v>0.89178330158970254</v>
      </c>
    </row>
    <row r="3857" spans="1:19" s="5" customFormat="1" ht="12.75" x14ac:dyDescent="0.2">
      <c r="A3857" s="3" t="s">
        <v>147</v>
      </c>
      <c r="B3857" s="3" t="s">
        <v>148</v>
      </c>
      <c r="C3857" s="3">
        <v>1.28</v>
      </c>
      <c r="D3857" s="3">
        <v>1</v>
      </c>
      <c r="E3857" s="3">
        <v>1</v>
      </c>
      <c r="F3857" s="3">
        <v>2</v>
      </c>
      <c r="G3857" s="3">
        <v>1091</v>
      </c>
      <c r="H3857" s="3">
        <v>123.59484961466001</v>
      </c>
      <c r="I3857" s="3">
        <v>8.30908203125</v>
      </c>
      <c r="J3857" s="3">
        <v>1.0161140657274099</v>
      </c>
      <c r="K3857" s="3">
        <v>0.94379626118256299</v>
      </c>
      <c r="L3857" s="3"/>
      <c r="M3857" s="3">
        <f t="shared" si="240"/>
        <v>0.97995516345498646</v>
      </c>
      <c r="N3857" s="3">
        <v>0.95559114513948895</v>
      </c>
      <c r="O3857" s="3">
        <v>1.01906314258782</v>
      </c>
      <c r="P3857" s="3"/>
      <c r="Q3857" s="3">
        <f t="shared" si="241"/>
        <v>0.9873271438636545</v>
      </c>
      <c r="R3857" s="3">
        <f t="shared" si="242"/>
        <v>1.0075227731671692</v>
      </c>
      <c r="S3857" s="3">
        <f t="shared" si="243"/>
        <v>0.89228080982158087</v>
      </c>
    </row>
    <row r="3858" spans="1:19" s="5" customFormat="1" ht="12.75" x14ac:dyDescent="0.2">
      <c r="A3858" s="3" t="s">
        <v>3325</v>
      </c>
      <c r="B3858" s="3" t="s">
        <v>3326</v>
      </c>
      <c r="C3858" s="3">
        <v>10.29</v>
      </c>
      <c r="D3858" s="3">
        <v>15</v>
      </c>
      <c r="E3858" s="3">
        <v>15</v>
      </c>
      <c r="F3858" s="3">
        <v>41</v>
      </c>
      <c r="G3858" s="3">
        <v>1750</v>
      </c>
      <c r="H3858" s="3">
        <v>193.84022612466001</v>
      </c>
      <c r="I3858" s="3">
        <v>6.62451171875</v>
      </c>
      <c r="J3858" s="3">
        <v>0.97826563813851197</v>
      </c>
      <c r="K3858" s="3">
        <v>1.0636615785042201</v>
      </c>
      <c r="L3858" s="3">
        <v>0.990659989682935</v>
      </c>
      <c r="M3858" s="3">
        <f t="shared" si="240"/>
        <v>1.0108624021085557</v>
      </c>
      <c r="N3858" s="3">
        <v>1.0209107845813601</v>
      </c>
      <c r="O3858" s="3">
        <v>0.96824357171098496</v>
      </c>
      <c r="P3858" s="3">
        <v>1.0292621879969599</v>
      </c>
      <c r="Q3858" s="3">
        <f t="shared" si="241"/>
        <v>1.0061388480964351</v>
      </c>
      <c r="R3858" s="3">
        <f t="shared" si="242"/>
        <v>0.99532720377939887</v>
      </c>
      <c r="S3858" s="3">
        <f t="shared" si="243"/>
        <v>0.89239281239659163</v>
      </c>
    </row>
    <row r="3859" spans="1:19" s="5" customFormat="1" ht="12.75" x14ac:dyDescent="0.2">
      <c r="A3859" s="3" t="s">
        <v>7381</v>
      </c>
      <c r="B3859" s="3" t="s">
        <v>7382</v>
      </c>
      <c r="C3859" s="3">
        <v>39.869999999999997</v>
      </c>
      <c r="D3859" s="3">
        <v>31</v>
      </c>
      <c r="E3859" s="3">
        <v>37</v>
      </c>
      <c r="F3859" s="3">
        <v>147</v>
      </c>
      <c r="G3859" s="3">
        <v>775</v>
      </c>
      <c r="H3859" s="3">
        <v>88.353322454660002</v>
      </c>
      <c r="I3859" s="3">
        <v>6.02392578125</v>
      </c>
      <c r="J3859" s="3">
        <v>0.91475419255260404</v>
      </c>
      <c r="K3859" s="3">
        <v>1.0691262738726199</v>
      </c>
      <c r="L3859" s="3">
        <v>1.00589522692063</v>
      </c>
      <c r="M3859" s="3">
        <f t="shared" si="240"/>
        <v>0.99659189778195134</v>
      </c>
      <c r="N3859" s="3">
        <v>1.0442474806873301</v>
      </c>
      <c r="O3859" s="3">
        <v>0.92423411030992497</v>
      </c>
      <c r="P3859" s="3">
        <v>0.99679298999882804</v>
      </c>
      <c r="Q3859" s="3">
        <f t="shared" si="241"/>
        <v>0.9884248603320277</v>
      </c>
      <c r="R3859" s="3">
        <f t="shared" si="242"/>
        <v>0.99180503326577263</v>
      </c>
      <c r="S3859" s="3">
        <f t="shared" si="243"/>
        <v>0.89260717127270106</v>
      </c>
    </row>
    <row r="3860" spans="1:19" s="5" customFormat="1" ht="12.75" x14ac:dyDescent="0.2">
      <c r="A3860" s="3" t="s">
        <v>1173</v>
      </c>
      <c r="B3860" s="3" t="s">
        <v>1174</v>
      </c>
      <c r="C3860" s="3">
        <v>3.11</v>
      </c>
      <c r="D3860" s="3">
        <v>3</v>
      </c>
      <c r="E3860" s="3">
        <v>3</v>
      </c>
      <c r="F3860" s="3">
        <v>3</v>
      </c>
      <c r="G3860" s="3">
        <v>1157</v>
      </c>
      <c r="H3860" s="3">
        <v>129.08131108466</v>
      </c>
      <c r="I3860" s="3">
        <v>5.17333984375</v>
      </c>
      <c r="J3860" s="3"/>
      <c r="K3860" s="3">
        <v>1.06317656469082</v>
      </c>
      <c r="L3860" s="3">
        <v>0.87470408987382298</v>
      </c>
      <c r="M3860" s="3">
        <f t="shared" si="240"/>
        <v>0.96894032728232149</v>
      </c>
      <c r="N3860" s="3"/>
      <c r="O3860" s="3">
        <v>0.96117947496277001</v>
      </c>
      <c r="P3860" s="3">
        <v>0.94795782151962404</v>
      </c>
      <c r="Q3860" s="3">
        <f t="shared" si="241"/>
        <v>0.95456864824119703</v>
      </c>
      <c r="R3860" s="3">
        <f t="shared" si="242"/>
        <v>0.98516763247801431</v>
      </c>
      <c r="S3860" s="3">
        <f t="shared" si="243"/>
        <v>0.89304277932275078</v>
      </c>
    </row>
    <row r="3861" spans="1:19" s="5" customFormat="1" ht="12.75" x14ac:dyDescent="0.2">
      <c r="A3861" s="3" t="s">
        <v>3537</v>
      </c>
      <c r="B3861" s="3" t="s">
        <v>3538</v>
      </c>
      <c r="C3861" s="3">
        <v>3.66</v>
      </c>
      <c r="D3861" s="3">
        <v>1</v>
      </c>
      <c r="E3861" s="3">
        <v>1</v>
      </c>
      <c r="F3861" s="3">
        <v>3</v>
      </c>
      <c r="G3861" s="3">
        <v>355</v>
      </c>
      <c r="H3861" s="3">
        <v>38.597971274659997</v>
      </c>
      <c r="I3861" s="3">
        <v>7.37158203125</v>
      </c>
      <c r="J3861" s="3">
        <v>0.88065142867910495</v>
      </c>
      <c r="K3861" s="3">
        <v>0.99763437574379499</v>
      </c>
      <c r="L3861" s="3">
        <v>1.02670096181564</v>
      </c>
      <c r="M3861" s="3">
        <f t="shared" si="240"/>
        <v>0.96832892207951327</v>
      </c>
      <c r="N3861" s="3">
        <v>0.90487650478199599</v>
      </c>
      <c r="O3861" s="3">
        <v>0.95348633509733904</v>
      </c>
      <c r="P3861" s="3">
        <v>1.0756528404965999</v>
      </c>
      <c r="Q3861" s="3">
        <f t="shared" si="241"/>
        <v>0.97800522679197821</v>
      </c>
      <c r="R3861" s="3">
        <f t="shared" si="242"/>
        <v>1.0099927870497607</v>
      </c>
      <c r="S3861" s="3">
        <f t="shared" si="243"/>
        <v>0.89313692385222476</v>
      </c>
    </row>
    <row r="3862" spans="1:19" s="5" customFormat="1" ht="12.75" x14ac:dyDescent="0.2">
      <c r="A3862" s="3" t="s">
        <v>4513</v>
      </c>
      <c r="B3862" s="3" t="s">
        <v>4514</v>
      </c>
      <c r="C3862" s="3">
        <v>26.78</v>
      </c>
      <c r="D3862" s="3">
        <v>16</v>
      </c>
      <c r="E3862" s="3">
        <v>16</v>
      </c>
      <c r="F3862" s="3">
        <v>57</v>
      </c>
      <c r="G3862" s="3">
        <v>732</v>
      </c>
      <c r="H3862" s="3">
        <v>81.127288534660096</v>
      </c>
      <c r="I3862" s="3">
        <v>5.42724609375</v>
      </c>
      <c r="J3862" s="3">
        <v>1.0286652866970101</v>
      </c>
      <c r="K3862" s="3">
        <v>0.98308555195022196</v>
      </c>
      <c r="L3862" s="3">
        <v>0.991772322431412</v>
      </c>
      <c r="M3862" s="3">
        <f t="shared" si="240"/>
        <v>1.0011743870262146</v>
      </c>
      <c r="N3862" s="3">
        <v>0.99836568774050805</v>
      </c>
      <c r="O3862" s="3">
        <v>1.0156394140545499</v>
      </c>
      <c r="P3862" s="3">
        <v>0.98223618944623703</v>
      </c>
      <c r="Q3862" s="3">
        <f t="shared" si="241"/>
        <v>0.99874709708043152</v>
      </c>
      <c r="R3862" s="3">
        <f t="shared" si="242"/>
        <v>0.99757555728828329</v>
      </c>
      <c r="S3862" s="3">
        <f t="shared" si="243"/>
        <v>0.8932273968764024</v>
      </c>
    </row>
    <row r="3863" spans="1:19" s="5" customFormat="1" ht="12.75" x14ac:dyDescent="0.2">
      <c r="A3863" s="3" t="s">
        <v>5849</v>
      </c>
      <c r="B3863" s="3" t="s">
        <v>5850</v>
      </c>
      <c r="C3863" s="3">
        <v>4.24</v>
      </c>
      <c r="D3863" s="3">
        <v>2</v>
      </c>
      <c r="E3863" s="3">
        <v>2</v>
      </c>
      <c r="F3863" s="3">
        <v>3</v>
      </c>
      <c r="G3863" s="3">
        <v>543</v>
      </c>
      <c r="H3863" s="3">
        <v>58.071446204659999</v>
      </c>
      <c r="I3863" s="3">
        <v>6.84423828125</v>
      </c>
      <c r="J3863" s="3">
        <v>0.962420929585031</v>
      </c>
      <c r="K3863" s="3">
        <v>1.01328221524125</v>
      </c>
      <c r="L3863" s="3"/>
      <c r="M3863" s="3">
        <f t="shared" si="240"/>
        <v>0.98785157241314048</v>
      </c>
      <c r="N3863" s="3">
        <v>1.0266360312657901</v>
      </c>
      <c r="O3863" s="3">
        <v>0.93293920855710899</v>
      </c>
      <c r="P3863" s="3"/>
      <c r="Q3863" s="3">
        <f t="shared" si="241"/>
        <v>0.97978761991144947</v>
      </c>
      <c r="R3863" s="3">
        <f t="shared" si="242"/>
        <v>0.99183687840675072</v>
      </c>
      <c r="S3863" s="3">
        <f t="shared" si="243"/>
        <v>0.8936373349434652</v>
      </c>
    </row>
    <row r="3864" spans="1:19" s="5" customFormat="1" ht="12.75" x14ac:dyDescent="0.2">
      <c r="A3864" s="3" t="s">
        <v>6305</v>
      </c>
      <c r="B3864" s="3" t="s">
        <v>6306</v>
      </c>
      <c r="C3864" s="3">
        <v>23.8</v>
      </c>
      <c r="D3864" s="3">
        <v>37</v>
      </c>
      <c r="E3864" s="3">
        <v>38</v>
      </c>
      <c r="F3864" s="3">
        <v>98</v>
      </c>
      <c r="G3864" s="3">
        <v>1807</v>
      </c>
      <c r="H3864" s="3">
        <v>195.59575291466101</v>
      </c>
      <c r="I3864" s="3">
        <v>6.78564453125</v>
      </c>
      <c r="J3864" s="3">
        <v>0.99509747878174204</v>
      </c>
      <c r="K3864" s="3">
        <v>1.0840346450371301</v>
      </c>
      <c r="L3864" s="3">
        <v>1.0153349208531599</v>
      </c>
      <c r="M3864" s="3">
        <f t="shared" si="240"/>
        <v>1.0314890148906775</v>
      </c>
      <c r="N3864" s="3">
        <v>0.97501782864367503</v>
      </c>
      <c r="O3864" s="3">
        <v>1.02864999041052</v>
      </c>
      <c r="P3864" s="3">
        <v>1.0740290225151199</v>
      </c>
      <c r="Q3864" s="3">
        <f t="shared" si="241"/>
        <v>1.0258989471897717</v>
      </c>
      <c r="R3864" s="3">
        <f t="shared" si="242"/>
        <v>0.99458058435891517</v>
      </c>
      <c r="S3864" s="3">
        <f t="shared" si="243"/>
        <v>0.89372317617580288</v>
      </c>
    </row>
    <row r="3865" spans="1:19" s="5" customFormat="1" ht="12.75" x14ac:dyDescent="0.2">
      <c r="A3865" s="3" t="s">
        <v>1503</v>
      </c>
      <c r="B3865" s="3" t="s">
        <v>1504</v>
      </c>
      <c r="C3865" s="3">
        <v>17.04</v>
      </c>
      <c r="D3865" s="3">
        <v>4</v>
      </c>
      <c r="E3865" s="3">
        <v>4</v>
      </c>
      <c r="F3865" s="3">
        <v>6</v>
      </c>
      <c r="G3865" s="3">
        <v>270</v>
      </c>
      <c r="H3865" s="3">
        <v>29.41693229466</v>
      </c>
      <c r="I3865" s="3">
        <v>8.26513671875</v>
      </c>
      <c r="J3865" s="3">
        <v>0.91472650284992996</v>
      </c>
      <c r="K3865" s="3">
        <v>1.0267028256296999</v>
      </c>
      <c r="L3865" s="3">
        <v>0.54730501861862402</v>
      </c>
      <c r="M3865" s="3">
        <f t="shared" si="240"/>
        <v>0.82957811569941808</v>
      </c>
      <c r="N3865" s="3">
        <v>0.85794784100624299</v>
      </c>
      <c r="O3865" s="3">
        <v>0.97555865237325601</v>
      </c>
      <c r="P3865" s="3">
        <v>0.72433526755396005</v>
      </c>
      <c r="Q3865" s="3">
        <f t="shared" si="241"/>
        <v>0.85261392031115302</v>
      </c>
      <c r="R3865" s="3">
        <f t="shared" si="242"/>
        <v>1.0277680958258084</v>
      </c>
      <c r="S3865" s="3">
        <f t="shared" si="243"/>
        <v>0.89377346247194267</v>
      </c>
    </row>
    <row r="3866" spans="1:19" s="5" customFormat="1" ht="12.75" x14ac:dyDescent="0.2">
      <c r="A3866" s="3" t="s">
        <v>1063</v>
      </c>
      <c r="B3866" s="3" t="s">
        <v>1064</v>
      </c>
      <c r="C3866" s="3">
        <v>29.03</v>
      </c>
      <c r="D3866" s="3">
        <v>21</v>
      </c>
      <c r="E3866" s="3">
        <v>21</v>
      </c>
      <c r="F3866" s="3">
        <v>149</v>
      </c>
      <c r="G3866" s="3">
        <v>558</v>
      </c>
      <c r="H3866" s="3">
        <v>63.381071564660097</v>
      </c>
      <c r="I3866" s="3">
        <v>8.42626953125</v>
      </c>
      <c r="J3866" s="3">
        <v>1.0162246041955001</v>
      </c>
      <c r="K3866" s="3">
        <v>0.98018279189028301</v>
      </c>
      <c r="L3866" s="3">
        <v>1.0257159708706001</v>
      </c>
      <c r="M3866" s="3">
        <f t="shared" si="240"/>
        <v>1.0073744556521278</v>
      </c>
      <c r="N3866" s="3">
        <v>0.99185604744952705</v>
      </c>
      <c r="O3866" s="3">
        <v>1.0042142741832201</v>
      </c>
      <c r="P3866" s="3">
        <v>1.0192393390409999</v>
      </c>
      <c r="Q3866" s="3">
        <f t="shared" si="241"/>
        <v>1.0051032202245824</v>
      </c>
      <c r="R3866" s="3">
        <f t="shared" si="242"/>
        <v>0.99774539108590454</v>
      </c>
      <c r="S3866" s="3">
        <f t="shared" si="243"/>
        <v>0.89378242034921551</v>
      </c>
    </row>
    <row r="3867" spans="1:19" s="5" customFormat="1" ht="12.75" x14ac:dyDescent="0.2">
      <c r="A3867" s="3" t="s">
        <v>8409</v>
      </c>
      <c r="B3867" s="3" t="s">
        <v>8410</v>
      </c>
      <c r="C3867" s="3">
        <v>16.760000000000002</v>
      </c>
      <c r="D3867" s="3">
        <v>11</v>
      </c>
      <c r="E3867" s="3">
        <v>11</v>
      </c>
      <c r="F3867" s="3">
        <v>19</v>
      </c>
      <c r="G3867" s="3">
        <v>686</v>
      </c>
      <c r="H3867" s="3">
        <v>74.871511574660005</v>
      </c>
      <c r="I3867" s="3">
        <v>6.46826171875</v>
      </c>
      <c r="J3867" s="3">
        <v>1.06705587730453</v>
      </c>
      <c r="K3867" s="3">
        <v>0.96870361765545099</v>
      </c>
      <c r="L3867" s="3">
        <v>0.99808975398746702</v>
      </c>
      <c r="M3867" s="3">
        <f t="shared" si="240"/>
        <v>1.0112830829824826</v>
      </c>
      <c r="N3867" s="3">
        <v>1.0353268046186599</v>
      </c>
      <c r="O3867" s="3">
        <v>0.99660709227393396</v>
      </c>
      <c r="P3867" s="3">
        <v>0.98803199951783405</v>
      </c>
      <c r="Q3867" s="3">
        <f t="shared" si="241"/>
        <v>1.006655298803476</v>
      </c>
      <c r="R3867" s="3">
        <f t="shared" si="242"/>
        <v>0.99542384891344349</v>
      </c>
      <c r="S3867" s="3">
        <f t="shared" si="243"/>
        <v>0.89390266278232955</v>
      </c>
    </row>
    <row r="3868" spans="1:19" s="5" customFormat="1" ht="12.75" x14ac:dyDescent="0.2">
      <c r="A3868" s="3" t="s">
        <v>7867</v>
      </c>
      <c r="B3868" s="3" t="s">
        <v>7868</v>
      </c>
      <c r="C3868" s="3">
        <v>39.28</v>
      </c>
      <c r="D3868" s="3">
        <v>22</v>
      </c>
      <c r="E3868" s="3">
        <v>29</v>
      </c>
      <c r="F3868" s="3">
        <v>156</v>
      </c>
      <c r="G3868" s="3">
        <v>751</v>
      </c>
      <c r="H3868" s="3">
        <v>82.546487824659906</v>
      </c>
      <c r="I3868" s="3">
        <v>8.51416015625</v>
      </c>
      <c r="J3868" s="3">
        <v>1.03412070115971</v>
      </c>
      <c r="K3868" s="3">
        <v>0.96846888569745104</v>
      </c>
      <c r="L3868" s="3">
        <v>0.947864570121009</v>
      </c>
      <c r="M3868" s="3">
        <f t="shared" si="240"/>
        <v>0.98348471899272338</v>
      </c>
      <c r="N3868" s="3">
        <v>1.0040755481197901</v>
      </c>
      <c r="O3868" s="3">
        <v>1.02893490089555</v>
      </c>
      <c r="P3868" s="3">
        <v>0.93369069443911701</v>
      </c>
      <c r="Q3868" s="3">
        <f t="shared" si="241"/>
        <v>0.9889003811514856</v>
      </c>
      <c r="R3868" s="3">
        <f t="shared" si="242"/>
        <v>1.0055066052925652</v>
      </c>
      <c r="S3868" s="3">
        <f t="shared" si="243"/>
        <v>0.89520080412976211</v>
      </c>
    </row>
    <row r="3869" spans="1:19" s="5" customFormat="1" ht="12.75" x14ac:dyDescent="0.2">
      <c r="A3869" s="3" t="s">
        <v>7263</v>
      </c>
      <c r="B3869" s="3" t="s">
        <v>7264</v>
      </c>
      <c r="C3869" s="3">
        <v>31.35</v>
      </c>
      <c r="D3869" s="3">
        <v>5</v>
      </c>
      <c r="E3869" s="3">
        <v>8</v>
      </c>
      <c r="F3869" s="3">
        <v>20</v>
      </c>
      <c r="G3869" s="3">
        <v>370</v>
      </c>
      <c r="H3869" s="3">
        <v>41.199676934659998</v>
      </c>
      <c r="I3869" s="3">
        <v>5.35107421875</v>
      </c>
      <c r="J3869" s="3">
        <v>1.0457305511494399</v>
      </c>
      <c r="K3869" s="3">
        <v>1.04026912592431</v>
      </c>
      <c r="L3869" s="3">
        <v>1.00682479619061</v>
      </c>
      <c r="M3869" s="3">
        <f t="shared" si="240"/>
        <v>1.0309414910881201</v>
      </c>
      <c r="N3869" s="3">
        <v>1.0349903569294101</v>
      </c>
      <c r="O3869" s="3">
        <v>1.07782220274439</v>
      </c>
      <c r="P3869" s="3">
        <v>0.99161595866984098</v>
      </c>
      <c r="Q3869" s="3">
        <f t="shared" si="241"/>
        <v>1.034809506114547</v>
      </c>
      <c r="R3869" s="3">
        <f t="shared" si="242"/>
        <v>1.0037519248763036</v>
      </c>
      <c r="S3869" s="3">
        <f t="shared" si="243"/>
        <v>0.89568692658045113</v>
      </c>
    </row>
    <row r="3870" spans="1:19" s="5" customFormat="1" ht="12.75" x14ac:dyDescent="0.2">
      <c r="A3870" s="3" t="s">
        <v>8489</v>
      </c>
      <c r="B3870" s="3" t="s">
        <v>8490</v>
      </c>
      <c r="C3870" s="3">
        <v>56.89</v>
      </c>
      <c r="D3870" s="3">
        <v>25</v>
      </c>
      <c r="E3870" s="3">
        <v>26</v>
      </c>
      <c r="F3870" s="3">
        <v>529</v>
      </c>
      <c r="G3870" s="3">
        <v>334</v>
      </c>
      <c r="H3870" s="3">
        <v>36.41599812466</v>
      </c>
      <c r="I3870" s="3">
        <v>6.27783203125</v>
      </c>
      <c r="J3870" s="3">
        <v>0.99141208840217698</v>
      </c>
      <c r="K3870" s="3">
        <v>0.97645312656473005</v>
      </c>
      <c r="L3870" s="3">
        <v>0.98315011724475498</v>
      </c>
      <c r="M3870" s="3">
        <f t="shared" si="240"/>
        <v>0.98367177740388734</v>
      </c>
      <c r="N3870" s="3">
        <v>0.98985150224320495</v>
      </c>
      <c r="O3870" s="3">
        <v>1.0204450329329799</v>
      </c>
      <c r="P3870" s="3">
        <v>0.94949887065290395</v>
      </c>
      <c r="Q3870" s="3">
        <f t="shared" si="241"/>
        <v>0.98659846860969636</v>
      </c>
      <c r="R3870" s="3">
        <f t="shared" si="242"/>
        <v>1.0029752721111234</v>
      </c>
      <c r="S3870" s="3">
        <f t="shared" si="243"/>
        <v>0.89587359203007144</v>
      </c>
    </row>
    <row r="3871" spans="1:19" s="5" customFormat="1" ht="12.75" x14ac:dyDescent="0.2">
      <c r="A3871" s="3" t="s">
        <v>5183</v>
      </c>
      <c r="B3871" s="3" t="s">
        <v>5184</v>
      </c>
      <c r="C3871" s="3">
        <v>5.3</v>
      </c>
      <c r="D3871" s="3">
        <v>4</v>
      </c>
      <c r="E3871" s="3">
        <v>5</v>
      </c>
      <c r="F3871" s="3">
        <v>16</v>
      </c>
      <c r="G3871" s="3">
        <v>1094</v>
      </c>
      <c r="H3871" s="3">
        <v>120.56101119466</v>
      </c>
      <c r="I3871" s="3">
        <v>5.87158203125</v>
      </c>
      <c r="J3871" s="3">
        <v>0.99770687339282105</v>
      </c>
      <c r="K3871" s="3">
        <v>0.99424441700576205</v>
      </c>
      <c r="L3871" s="3">
        <v>1.00240993073699</v>
      </c>
      <c r="M3871" s="3">
        <f t="shared" si="240"/>
        <v>0.99812040704519112</v>
      </c>
      <c r="N3871" s="3">
        <v>1.0356946258422699</v>
      </c>
      <c r="O3871" s="3">
        <v>1.01508921771348</v>
      </c>
      <c r="P3871" s="3">
        <v>0.95386652545975104</v>
      </c>
      <c r="Q3871" s="3">
        <f t="shared" si="241"/>
        <v>1.0015501230051669</v>
      </c>
      <c r="R3871" s="3">
        <f t="shared" si="242"/>
        <v>1.003436174569488</v>
      </c>
      <c r="S3871" s="3">
        <f t="shared" si="243"/>
        <v>0.89621784109026881</v>
      </c>
    </row>
    <row r="3872" spans="1:19" s="5" customFormat="1" ht="12.75" x14ac:dyDescent="0.2">
      <c r="A3872" s="3" t="s">
        <v>4375</v>
      </c>
      <c r="B3872" s="3" t="s">
        <v>4376</v>
      </c>
      <c r="C3872" s="3">
        <v>32.090000000000003</v>
      </c>
      <c r="D3872" s="3">
        <v>9</v>
      </c>
      <c r="E3872" s="3">
        <v>12</v>
      </c>
      <c r="F3872" s="3">
        <v>39</v>
      </c>
      <c r="G3872" s="3">
        <v>349</v>
      </c>
      <c r="H3872" s="3">
        <v>37.522531734659999</v>
      </c>
      <c r="I3872" s="3">
        <v>6.82958984375</v>
      </c>
      <c r="J3872" s="3">
        <v>0.96631813303026803</v>
      </c>
      <c r="K3872" s="3">
        <v>0.85979643931624505</v>
      </c>
      <c r="L3872" s="3">
        <v>1.1766573426354801</v>
      </c>
      <c r="M3872" s="3">
        <f t="shared" si="240"/>
        <v>1.0009239716606644</v>
      </c>
      <c r="N3872" s="3">
        <v>0.92887631403678095</v>
      </c>
      <c r="O3872" s="3">
        <v>1.16616867600816</v>
      </c>
      <c r="P3872" s="3">
        <v>0.957441112223959</v>
      </c>
      <c r="Q3872" s="3">
        <f t="shared" si="241"/>
        <v>1.0174953674229668</v>
      </c>
      <c r="R3872" s="3">
        <f t="shared" si="242"/>
        <v>1.0165560983965727</v>
      </c>
      <c r="S3872" s="3">
        <f t="shared" si="243"/>
        <v>0.8963372826576862</v>
      </c>
    </row>
    <row r="3873" spans="1:19" s="5" customFormat="1" ht="12.75" x14ac:dyDescent="0.2">
      <c r="A3873" s="3" t="s">
        <v>6263</v>
      </c>
      <c r="B3873" s="3" t="s">
        <v>6264</v>
      </c>
      <c r="C3873" s="3">
        <v>26.96</v>
      </c>
      <c r="D3873" s="3">
        <v>13</v>
      </c>
      <c r="E3873" s="3">
        <v>13</v>
      </c>
      <c r="F3873" s="3">
        <v>44</v>
      </c>
      <c r="G3873" s="3">
        <v>460</v>
      </c>
      <c r="H3873" s="3">
        <v>51.899562864659998</v>
      </c>
      <c r="I3873" s="3">
        <v>7.02001953125</v>
      </c>
      <c r="J3873" s="3">
        <v>0.87984176346862297</v>
      </c>
      <c r="K3873" s="3">
        <v>1.26579300344226</v>
      </c>
      <c r="L3873" s="3">
        <v>0.98428560098882401</v>
      </c>
      <c r="M3873" s="3">
        <f t="shared" si="240"/>
        <v>1.0433067892999024</v>
      </c>
      <c r="N3873" s="3">
        <v>0.93231697657503099</v>
      </c>
      <c r="O3873" s="3">
        <v>0.96362553346628499</v>
      </c>
      <c r="P3873" s="3">
        <v>1.1764397874167201</v>
      </c>
      <c r="Q3873" s="3">
        <f t="shared" si="241"/>
        <v>1.0241274324860121</v>
      </c>
      <c r="R3873" s="3">
        <f t="shared" si="242"/>
        <v>0.98161676219248961</v>
      </c>
      <c r="S3873" s="3">
        <f t="shared" si="243"/>
        <v>0.8965087371246343</v>
      </c>
    </row>
    <row r="3874" spans="1:19" s="5" customFormat="1" ht="12.75" x14ac:dyDescent="0.2">
      <c r="A3874" s="3" t="s">
        <v>7067</v>
      </c>
      <c r="B3874" s="3" t="s">
        <v>7068</v>
      </c>
      <c r="C3874" s="3">
        <v>14.54</v>
      </c>
      <c r="D3874" s="3">
        <v>20</v>
      </c>
      <c r="E3874" s="3">
        <v>20</v>
      </c>
      <c r="F3874" s="3">
        <v>50</v>
      </c>
      <c r="G3874" s="3">
        <v>1396</v>
      </c>
      <c r="H3874" s="3">
        <v>155.95478938465999</v>
      </c>
      <c r="I3874" s="3">
        <v>5.89697265625</v>
      </c>
      <c r="J3874" s="3">
        <v>1.0422292687802199</v>
      </c>
      <c r="K3874" s="3">
        <v>0.96991584531009101</v>
      </c>
      <c r="L3874" s="3">
        <v>0.971282537504226</v>
      </c>
      <c r="M3874" s="3">
        <f t="shared" si="240"/>
        <v>0.99447588386484564</v>
      </c>
      <c r="N3874" s="3">
        <v>0.99486467045242699</v>
      </c>
      <c r="O3874" s="3">
        <v>0.98805544155166403</v>
      </c>
      <c r="P3874" s="3">
        <v>1.0107244971593701</v>
      </c>
      <c r="Q3874" s="3">
        <f t="shared" si="241"/>
        <v>0.99788153638782029</v>
      </c>
      <c r="R3874" s="3">
        <f t="shared" si="242"/>
        <v>1.0034245702467306</v>
      </c>
      <c r="S3874" s="3">
        <f t="shared" si="243"/>
        <v>0.89743487155862156</v>
      </c>
    </row>
    <row r="3875" spans="1:19" s="5" customFormat="1" ht="12.75" x14ac:dyDescent="0.2">
      <c r="A3875" s="3" t="s">
        <v>5335</v>
      </c>
      <c r="B3875" s="3" t="s">
        <v>5336</v>
      </c>
      <c r="C3875" s="3">
        <v>18.899999999999999</v>
      </c>
      <c r="D3875" s="3">
        <v>4</v>
      </c>
      <c r="E3875" s="3">
        <v>4</v>
      </c>
      <c r="F3875" s="3">
        <v>9</v>
      </c>
      <c r="G3875" s="3">
        <v>254</v>
      </c>
      <c r="H3875" s="3">
        <v>28.419336184660001</v>
      </c>
      <c r="I3875" s="3">
        <v>4.93212890625</v>
      </c>
      <c r="J3875" s="3">
        <v>0.99547153796323296</v>
      </c>
      <c r="K3875" s="3">
        <v>1.04228671830386</v>
      </c>
      <c r="L3875" s="3">
        <v>1.01815111936488</v>
      </c>
      <c r="M3875" s="3">
        <f t="shared" si="240"/>
        <v>1.0186364585439911</v>
      </c>
      <c r="N3875" s="3">
        <v>1.0616284119621999</v>
      </c>
      <c r="O3875" s="3">
        <v>0.98067009486240297</v>
      </c>
      <c r="P3875" s="3">
        <v>1.0247329670430201</v>
      </c>
      <c r="Q3875" s="3">
        <f t="shared" si="241"/>
        <v>1.0223438246225409</v>
      </c>
      <c r="R3875" s="3">
        <f t="shared" si="242"/>
        <v>1.0036395379798688</v>
      </c>
      <c r="S3875" s="3">
        <f t="shared" si="243"/>
        <v>0.89751156960780443</v>
      </c>
    </row>
    <row r="3876" spans="1:19" s="5" customFormat="1" ht="12.75" x14ac:dyDescent="0.2">
      <c r="A3876" s="3" t="s">
        <v>2517</v>
      </c>
      <c r="B3876" s="3" t="s">
        <v>2518</v>
      </c>
      <c r="C3876" s="3">
        <v>20.5</v>
      </c>
      <c r="D3876" s="3">
        <v>13</v>
      </c>
      <c r="E3876" s="3">
        <v>13</v>
      </c>
      <c r="F3876" s="3">
        <v>29</v>
      </c>
      <c r="G3876" s="3">
        <v>600</v>
      </c>
      <c r="H3876" s="3">
        <v>70.496547894659898</v>
      </c>
      <c r="I3876" s="3">
        <v>6.52197265625</v>
      </c>
      <c r="J3876" s="3">
        <v>0.93206400436169101</v>
      </c>
      <c r="K3876" s="3">
        <v>1.0903255978233199</v>
      </c>
      <c r="L3876" s="3">
        <v>0.95610563113846603</v>
      </c>
      <c r="M3876" s="3">
        <f t="shared" si="240"/>
        <v>0.99283174444115885</v>
      </c>
      <c r="N3876" s="3">
        <v>1.0515138588435899</v>
      </c>
      <c r="O3876" s="3">
        <v>0.92101081393861295</v>
      </c>
      <c r="P3876" s="3">
        <v>1.03224874821503</v>
      </c>
      <c r="Q3876" s="3">
        <f t="shared" si="241"/>
        <v>1.0015911403324109</v>
      </c>
      <c r="R3876" s="3">
        <f t="shared" si="242"/>
        <v>1.0088226388210246</v>
      </c>
      <c r="S3876" s="3">
        <f t="shared" si="243"/>
        <v>0.8975339720148684</v>
      </c>
    </row>
    <row r="3877" spans="1:19" s="5" customFormat="1" ht="12.75" x14ac:dyDescent="0.2">
      <c r="A3877" s="3" t="s">
        <v>4293</v>
      </c>
      <c r="B3877" s="3" t="s">
        <v>4294</v>
      </c>
      <c r="C3877" s="3">
        <v>17.059999999999999</v>
      </c>
      <c r="D3877" s="3">
        <v>2</v>
      </c>
      <c r="E3877" s="3">
        <v>3</v>
      </c>
      <c r="F3877" s="3">
        <v>51</v>
      </c>
      <c r="G3877" s="3">
        <v>211</v>
      </c>
      <c r="H3877" s="3">
        <v>23.211382994659999</v>
      </c>
      <c r="I3877" s="3">
        <v>4.94482421875</v>
      </c>
      <c r="J3877" s="3">
        <v>0.95416647608191296</v>
      </c>
      <c r="K3877" s="3">
        <v>1.08671229942924</v>
      </c>
      <c r="L3877" s="3">
        <v>0.99223031477879697</v>
      </c>
      <c r="M3877" s="3">
        <f t="shared" si="240"/>
        <v>1.0110363634299833</v>
      </c>
      <c r="N3877" s="3">
        <v>0.99029666645643899</v>
      </c>
      <c r="O3877" s="3">
        <v>0.91789008489697299</v>
      </c>
      <c r="P3877" s="3">
        <v>1.1584045969316801</v>
      </c>
      <c r="Q3877" s="3">
        <f t="shared" si="241"/>
        <v>1.0221971160950307</v>
      </c>
      <c r="R3877" s="3">
        <f t="shared" si="242"/>
        <v>1.0110389230978638</v>
      </c>
      <c r="S3877" s="3">
        <f t="shared" si="243"/>
        <v>0.8975797947659252</v>
      </c>
    </row>
    <row r="3878" spans="1:19" s="5" customFormat="1" ht="12.75" x14ac:dyDescent="0.2">
      <c r="A3878" s="3" t="s">
        <v>2881</v>
      </c>
      <c r="B3878" s="3" t="s">
        <v>2882</v>
      </c>
      <c r="C3878" s="3">
        <v>63.78</v>
      </c>
      <c r="D3878" s="3">
        <v>38</v>
      </c>
      <c r="E3878" s="3">
        <v>53</v>
      </c>
      <c r="F3878" s="3">
        <v>408</v>
      </c>
      <c r="G3878" s="3">
        <v>842</v>
      </c>
      <c r="H3878" s="3">
        <v>97.245819434660007</v>
      </c>
      <c r="I3878" s="3">
        <v>7.10791015625</v>
      </c>
      <c r="J3878" s="3">
        <v>0.83988330554677904</v>
      </c>
      <c r="K3878" s="3">
        <v>1.02510594516995</v>
      </c>
      <c r="L3878" s="3">
        <v>1.03832513657742</v>
      </c>
      <c r="M3878" s="3">
        <f t="shared" si="240"/>
        <v>0.96777146243138301</v>
      </c>
      <c r="N3878" s="3">
        <v>1.00676024669787</v>
      </c>
      <c r="O3878" s="3">
        <v>0.86452909866683103</v>
      </c>
      <c r="P3878" s="3">
        <v>0.99963046752797502</v>
      </c>
      <c r="Q3878" s="3">
        <f t="shared" si="241"/>
        <v>0.95697327096422535</v>
      </c>
      <c r="R3878" s="3">
        <f t="shared" si="242"/>
        <v>0.98884220925462218</v>
      </c>
      <c r="S3878" s="3">
        <f t="shared" si="243"/>
        <v>0.89790795163220216</v>
      </c>
    </row>
    <row r="3879" spans="1:19" s="5" customFormat="1" ht="12.75" x14ac:dyDescent="0.2">
      <c r="A3879" s="3" t="s">
        <v>5513</v>
      </c>
      <c r="B3879" s="3" t="s">
        <v>5514</v>
      </c>
      <c r="C3879" s="3">
        <v>7.88</v>
      </c>
      <c r="D3879" s="3">
        <v>1</v>
      </c>
      <c r="E3879" s="3">
        <v>1</v>
      </c>
      <c r="F3879" s="3">
        <v>2</v>
      </c>
      <c r="G3879" s="3">
        <v>165</v>
      </c>
      <c r="H3879" s="3">
        <v>18.128470824659999</v>
      </c>
      <c r="I3879" s="3">
        <v>9.33447265625</v>
      </c>
      <c r="J3879" s="3">
        <v>0.91704952951270202</v>
      </c>
      <c r="K3879" s="3">
        <v>1.07957977509557</v>
      </c>
      <c r="L3879" s="3"/>
      <c r="M3879" s="3">
        <f t="shared" si="240"/>
        <v>0.99831465230413596</v>
      </c>
      <c r="N3879" s="3">
        <v>1.0267239227528699</v>
      </c>
      <c r="O3879" s="3">
        <v>0.99392403335596802</v>
      </c>
      <c r="P3879" s="3"/>
      <c r="Q3879" s="3">
        <f t="shared" si="241"/>
        <v>1.0103239780544189</v>
      </c>
      <c r="R3879" s="3">
        <f t="shared" si="242"/>
        <v>1.0120295998086024</v>
      </c>
      <c r="S3879" s="3">
        <f t="shared" si="243"/>
        <v>0.89810223034650227</v>
      </c>
    </row>
    <row r="3880" spans="1:19" s="5" customFormat="1" ht="12.75" x14ac:dyDescent="0.2">
      <c r="A3880" s="3" t="s">
        <v>1471</v>
      </c>
      <c r="B3880" s="3" t="s">
        <v>1472</v>
      </c>
      <c r="C3880" s="3">
        <v>68.599999999999994</v>
      </c>
      <c r="D3880" s="3">
        <v>35</v>
      </c>
      <c r="E3880" s="3">
        <v>35</v>
      </c>
      <c r="F3880" s="3">
        <v>236</v>
      </c>
      <c r="G3880" s="3">
        <v>535</v>
      </c>
      <c r="H3880" s="3">
        <v>57.483163744659997</v>
      </c>
      <c r="I3880" s="3">
        <v>6.53662109375</v>
      </c>
      <c r="J3880" s="3">
        <v>0.992550490206067</v>
      </c>
      <c r="K3880" s="3">
        <v>1.0035024641455399</v>
      </c>
      <c r="L3880" s="3">
        <v>1.0143979499462601</v>
      </c>
      <c r="M3880" s="3">
        <f t="shared" si="240"/>
        <v>1.0034836347659557</v>
      </c>
      <c r="N3880" s="3">
        <v>1.01827036737937</v>
      </c>
      <c r="O3880" s="3">
        <v>1.0143296302320901</v>
      </c>
      <c r="P3880" s="3">
        <v>0.98306918363998996</v>
      </c>
      <c r="Q3880" s="3">
        <f t="shared" si="241"/>
        <v>1.0052230604171501</v>
      </c>
      <c r="R3880" s="3">
        <f t="shared" si="242"/>
        <v>1.0017333871634091</v>
      </c>
      <c r="S3880" s="3">
        <f t="shared" si="243"/>
        <v>0.89844882546296845</v>
      </c>
    </row>
    <row r="3881" spans="1:19" s="5" customFormat="1" ht="12.75" x14ac:dyDescent="0.2">
      <c r="A3881" s="3" t="s">
        <v>1983</v>
      </c>
      <c r="B3881" s="3" t="s">
        <v>1984</v>
      </c>
      <c r="C3881" s="3">
        <v>45.95</v>
      </c>
      <c r="D3881" s="3">
        <v>13</v>
      </c>
      <c r="E3881" s="3">
        <v>14</v>
      </c>
      <c r="F3881" s="3">
        <v>72</v>
      </c>
      <c r="G3881" s="3">
        <v>346</v>
      </c>
      <c r="H3881" s="3">
        <v>38.77412113466</v>
      </c>
      <c r="I3881" s="3">
        <v>6.58056640625</v>
      </c>
      <c r="J3881" s="3">
        <v>0.98284736292041697</v>
      </c>
      <c r="K3881" s="3">
        <v>1.0756131130705699</v>
      </c>
      <c r="L3881" s="3">
        <v>0.94905429694395704</v>
      </c>
      <c r="M3881" s="3">
        <f t="shared" si="240"/>
        <v>1.0025049243116479</v>
      </c>
      <c r="N3881" s="3">
        <v>0.97975024055183402</v>
      </c>
      <c r="O3881" s="3">
        <v>0.89871622182379296</v>
      </c>
      <c r="P3881" s="3">
        <v>1.1645787311035001</v>
      </c>
      <c r="Q3881" s="3">
        <f t="shared" si="241"/>
        <v>1.0143483978263756</v>
      </c>
      <c r="R3881" s="3">
        <f t="shared" si="242"/>
        <v>1.0118138806379029</v>
      </c>
      <c r="S3881" s="3">
        <f t="shared" si="243"/>
        <v>0.89863739155020816</v>
      </c>
    </row>
    <row r="3882" spans="1:19" s="5" customFormat="1" ht="12.75" x14ac:dyDescent="0.2">
      <c r="A3882" s="3" t="s">
        <v>1271</v>
      </c>
      <c r="B3882" s="3" t="s">
        <v>1272</v>
      </c>
      <c r="C3882" s="3">
        <v>3.27</v>
      </c>
      <c r="D3882" s="3">
        <v>1</v>
      </c>
      <c r="E3882" s="3">
        <v>1</v>
      </c>
      <c r="F3882" s="3">
        <v>4</v>
      </c>
      <c r="G3882" s="3">
        <v>245</v>
      </c>
      <c r="H3882" s="3">
        <v>27.539982014660001</v>
      </c>
      <c r="I3882" s="3">
        <v>7.73779296875</v>
      </c>
      <c r="J3882" s="3">
        <v>0.86482306151211497</v>
      </c>
      <c r="K3882" s="3">
        <v>1.29858623264934</v>
      </c>
      <c r="L3882" s="3">
        <v>1.4941815152845299</v>
      </c>
      <c r="M3882" s="3">
        <f t="shared" si="240"/>
        <v>1.219196936481995</v>
      </c>
      <c r="N3882" s="3">
        <v>1.0515532123261999</v>
      </c>
      <c r="O3882" s="3">
        <v>1.1437475594829001</v>
      </c>
      <c r="P3882" s="3">
        <v>1.3772865257665601</v>
      </c>
      <c r="Q3882" s="3">
        <f t="shared" si="241"/>
        <v>1.1908624325252199</v>
      </c>
      <c r="R3882" s="3">
        <f t="shared" si="242"/>
        <v>0.97675969885674541</v>
      </c>
      <c r="S3882" s="3">
        <f t="shared" si="243"/>
        <v>0.89905107781631677</v>
      </c>
    </row>
    <row r="3883" spans="1:19" s="5" customFormat="1" ht="12.75" x14ac:dyDescent="0.2">
      <c r="A3883" s="3" t="s">
        <v>5131</v>
      </c>
      <c r="B3883" s="3" t="s">
        <v>5132</v>
      </c>
      <c r="C3883" s="3">
        <v>15.7</v>
      </c>
      <c r="D3883" s="3">
        <v>13</v>
      </c>
      <c r="E3883" s="3">
        <v>13</v>
      </c>
      <c r="F3883" s="3">
        <v>37</v>
      </c>
      <c r="G3883" s="3">
        <v>841</v>
      </c>
      <c r="H3883" s="3">
        <v>93.046507394660196</v>
      </c>
      <c r="I3883" s="3">
        <v>6.66845703125</v>
      </c>
      <c r="J3883" s="3">
        <v>1.05370391838092</v>
      </c>
      <c r="K3883" s="3">
        <v>0.95499224468222599</v>
      </c>
      <c r="L3883" s="3">
        <v>0.99082058922539495</v>
      </c>
      <c r="M3883" s="3">
        <f t="shared" si="240"/>
        <v>0.9998389174295137</v>
      </c>
      <c r="N3883" s="3">
        <v>1.0055585592445699</v>
      </c>
      <c r="O3883" s="3">
        <v>1.0294789893880301</v>
      </c>
      <c r="P3883" s="3">
        <v>0.97764936598367802</v>
      </c>
      <c r="Q3883" s="3">
        <f t="shared" si="241"/>
        <v>1.0042289715387593</v>
      </c>
      <c r="R3883" s="3">
        <f t="shared" si="242"/>
        <v>1.0043907613843759</v>
      </c>
      <c r="S3883" s="3">
        <f t="shared" si="243"/>
        <v>0.89909249360753174</v>
      </c>
    </row>
    <row r="3884" spans="1:19" s="5" customFormat="1" ht="12.75" x14ac:dyDescent="0.2">
      <c r="A3884" s="3" t="s">
        <v>1603</v>
      </c>
      <c r="B3884" s="3" t="s">
        <v>1604</v>
      </c>
      <c r="C3884" s="3">
        <v>1.79</v>
      </c>
      <c r="D3884" s="3">
        <v>1</v>
      </c>
      <c r="E3884" s="3">
        <v>1</v>
      </c>
      <c r="F3884" s="3">
        <v>2</v>
      </c>
      <c r="G3884" s="3">
        <v>670</v>
      </c>
      <c r="H3884" s="3">
        <v>74.077934654659899</v>
      </c>
      <c r="I3884" s="3">
        <v>8.04541015625</v>
      </c>
      <c r="J3884" s="3"/>
      <c r="K3884" s="3">
        <v>1.1975326277509899</v>
      </c>
      <c r="L3884" s="3">
        <v>0.96839600657167102</v>
      </c>
      <c r="M3884" s="3">
        <f t="shared" si="240"/>
        <v>1.0829643171613306</v>
      </c>
      <c r="N3884" s="3"/>
      <c r="O3884" s="3">
        <v>1.02363849028391</v>
      </c>
      <c r="P3884" s="3">
        <v>1.1821870709412401</v>
      </c>
      <c r="Q3884" s="3">
        <f t="shared" si="241"/>
        <v>1.1029127806125749</v>
      </c>
      <c r="R3884" s="3">
        <f t="shared" si="242"/>
        <v>1.018420240755054</v>
      </c>
      <c r="S3884" s="3">
        <f t="shared" si="243"/>
        <v>0.89926889199219928</v>
      </c>
    </row>
    <row r="3885" spans="1:19" s="5" customFormat="1" ht="12.75" x14ac:dyDescent="0.2">
      <c r="A3885" s="3" t="s">
        <v>5157</v>
      </c>
      <c r="B3885" s="3" t="s">
        <v>5158</v>
      </c>
      <c r="C3885" s="3">
        <v>43.96</v>
      </c>
      <c r="D3885" s="3">
        <v>2</v>
      </c>
      <c r="E3885" s="3">
        <v>3</v>
      </c>
      <c r="F3885" s="3">
        <v>41</v>
      </c>
      <c r="G3885" s="3">
        <v>91</v>
      </c>
      <c r="H3885" s="3">
        <v>10.559224524659999</v>
      </c>
      <c r="I3885" s="3">
        <v>7.40087890625</v>
      </c>
      <c r="J3885" s="3">
        <v>1.04894637984679</v>
      </c>
      <c r="K3885" s="3">
        <v>1.0056075519582801</v>
      </c>
      <c r="L3885" s="3">
        <v>0.97280197497203502</v>
      </c>
      <c r="M3885" s="3">
        <f t="shared" si="240"/>
        <v>1.0091186355923683</v>
      </c>
      <c r="N3885" s="3">
        <v>1.0125325523762101</v>
      </c>
      <c r="O3885" s="3">
        <v>0.99351146962537396</v>
      </c>
      <c r="P3885" s="3">
        <v>1.03124912001361</v>
      </c>
      <c r="Q3885" s="3">
        <f t="shared" si="241"/>
        <v>1.0124310473383979</v>
      </c>
      <c r="R3885" s="3">
        <f t="shared" si="242"/>
        <v>1.0032824800070066</v>
      </c>
      <c r="S3885" s="3">
        <f t="shared" si="243"/>
        <v>0.89937219674440749</v>
      </c>
    </row>
    <row r="3886" spans="1:19" s="5" customFormat="1" ht="12.75" x14ac:dyDescent="0.2">
      <c r="A3886" s="3" t="s">
        <v>3637</v>
      </c>
      <c r="B3886" s="3" t="s">
        <v>3638</v>
      </c>
      <c r="C3886" s="3">
        <v>6.17</v>
      </c>
      <c r="D3886" s="3">
        <v>3</v>
      </c>
      <c r="E3886" s="3">
        <v>4</v>
      </c>
      <c r="F3886" s="3">
        <v>9</v>
      </c>
      <c r="G3886" s="3">
        <v>486</v>
      </c>
      <c r="H3886" s="3">
        <v>51.964829604660103</v>
      </c>
      <c r="I3886" s="3">
        <v>8.45556640625</v>
      </c>
      <c r="J3886" s="3">
        <v>0.95941674392000398</v>
      </c>
      <c r="K3886" s="3">
        <v>0.99828025909971196</v>
      </c>
      <c r="L3886" s="3">
        <v>1.03977754253827</v>
      </c>
      <c r="M3886" s="3">
        <f t="shared" si="240"/>
        <v>0.99915818185266192</v>
      </c>
      <c r="N3886" s="3">
        <v>0.96534364253452998</v>
      </c>
      <c r="O3886" s="3">
        <v>1.01384358753806</v>
      </c>
      <c r="P3886" s="3">
        <v>1.0071047752127</v>
      </c>
      <c r="Q3886" s="3">
        <f t="shared" si="241"/>
        <v>0.99543066842843009</v>
      </c>
      <c r="R3886" s="3">
        <f t="shared" si="242"/>
        <v>0.99626934604356621</v>
      </c>
      <c r="S3886" s="3">
        <f t="shared" si="243"/>
        <v>0.89952813526377218</v>
      </c>
    </row>
    <row r="3887" spans="1:19" s="5" customFormat="1" ht="12.75" x14ac:dyDescent="0.2">
      <c r="A3887" s="3" t="s">
        <v>3077</v>
      </c>
      <c r="B3887" s="3" t="s">
        <v>3078</v>
      </c>
      <c r="C3887" s="3">
        <v>9.2200000000000006</v>
      </c>
      <c r="D3887" s="3">
        <v>2</v>
      </c>
      <c r="E3887" s="3">
        <v>2</v>
      </c>
      <c r="F3887" s="3">
        <v>6</v>
      </c>
      <c r="G3887" s="3">
        <v>141</v>
      </c>
      <c r="H3887" s="3">
        <v>16.416744084659999</v>
      </c>
      <c r="I3887" s="3">
        <v>10.22802734375</v>
      </c>
      <c r="J3887" s="3">
        <v>0.97090765493389597</v>
      </c>
      <c r="K3887" s="3">
        <v>1.0419911879844601</v>
      </c>
      <c r="L3887" s="3">
        <v>0.99666591440175201</v>
      </c>
      <c r="M3887" s="3">
        <f t="shared" si="240"/>
        <v>1.003188252440036</v>
      </c>
      <c r="N3887" s="3">
        <v>1.0226248212886</v>
      </c>
      <c r="O3887" s="3">
        <v>1.0124333304658399</v>
      </c>
      <c r="P3887" s="3">
        <v>0.96337309933515203</v>
      </c>
      <c r="Q3887" s="3">
        <f t="shared" si="241"/>
        <v>0.99947708369653065</v>
      </c>
      <c r="R3887" s="3">
        <f t="shared" si="242"/>
        <v>0.9963006257953293</v>
      </c>
      <c r="S3887" s="3">
        <f t="shared" si="243"/>
        <v>0.89982287725043741</v>
      </c>
    </row>
    <row r="3888" spans="1:19" s="5" customFormat="1" ht="12.75" x14ac:dyDescent="0.2">
      <c r="A3888" s="3" t="s">
        <v>6461</v>
      </c>
      <c r="B3888" s="3" t="s">
        <v>6462</v>
      </c>
      <c r="C3888" s="3">
        <v>32.97</v>
      </c>
      <c r="D3888" s="3">
        <v>6</v>
      </c>
      <c r="E3888" s="3">
        <v>6</v>
      </c>
      <c r="F3888" s="3">
        <v>36</v>
      </c>
      <c r="G3888" s="3">
        <v>182</v>
      </c>
      <c r="H3888" s="3">
        <v>20.482659194659998</v>
      </c>
      <c r="I3888" s="3">
        <v>6.78564453125</v>
      </c>
      <c r="J3888" s="3">
        <v>1.0410834156798501</v>
      </c>
      <c r="K3888" s="3">
        <v>0.98480457221842699</v>
      </c>
      <c r="L3888" s="3">
        <v>1.00019377644798</v>
      </c>
      <c r="M3888" s="3">
        <f t="shared" si="240"/>
        <v>1.0086939214487523</v>
      </c>
      <c r="N3888" s="3">
        <v>1.0224560793259001</v>
      </c>
      <c r="O3888" s="3">
        <v>1.0106142439401899</v>
      </c>
      <c r="P3888" s="3">
        <v>1.00020849087274</v>
      </c>
      <c r="Q3888" s="3">
        <f t="shared" si="241"/>
        <v>1.0110929380462765</v>
      </c>
      <c r="R3888" s="3">
        <f t="shared" si="242"/>
        <v>1.0023783395007264</v>
      </c>
      <c r="S3888" s="3">
        <f t="shared" si="243"/>
        <v>0.90030359138288563</v>
      </c>
    </row>
    <row r="3889" spans="1:19" s="5" customFormat="1" ht="12.75" x14ac:dyDescent="0.2">
      <c r="A3889" s="3" t="s">
        <v>5005</v>
      </c>
      <c r="B3889" s="3" t="s">
        <v>5006</v>
      </c>
      <c r="C3889" s="3">
        <v>34.93</v>
      </c>
      <c r="D3889" s="3">
        <v>3</v>
      </c>
      <c r="E3889" s="3">
        <v>12</v>
      </c>
      <c r="F3889" s="3">
        <v>64</v>
      </c>
      <c r="G3889" s="3">
        <v>209</v>
      </c>
      <c r="H3889" s="3">
        <v>23.796041514660001</v>
      </c>
      <c r="I3889" s="3">
        <v>8.93896484375</v>
      </c>
      <c r="J3889" s="3">
        <v>0.88468219703704498</v>
      </c>
      <c r="K3889" s="3">
        <v>1.1296395459270101</v>
      </c>
      <c r="L3889" s="3">
        <v>0.97916685041447504</v>
      </c>
      <c r="M3889" s="3">
        <f t="shared" si="240"/>
        <v>0.99782953112617667</v>
      </c>
      <c r="N3889" s="3">
        <v>0.964214602210137</v>
      </c>
      <c r="O3889" s="3">
        <v>0.98309983788816901</v>
      </c>
      <c r="P3889" s="3">
        <v>1.01698809731259</v>
      </c>
      <c r="Q3889" s="3">
        <f t="shared" si="241"/>
        <v>0.98810084580363211</v>
      </c>
      <c r="R3889" s="3">
        <f t="shared" si="242"/>
        <v>0.99025015293788254</v>
      </c>
      <c r="S3889" s="3">
        <f t="shared" si="243"/>
        <v>0.9003857682935561</v>
      </c>
    </row>
    <row r="3890" spans="1:19" s="5" customFormat="1" ht="12.75" x14ac:dyDescent="0.2">
      <c r="A3890" s="3" t="s">
        <v>2235</v>
      </c>
      <c r="B3890" s="3" t="s">
        <v>2236</v>
      </c>
      <c r="C3890" s="3">
        <v>49.46</v>
      </c>
      <c r="D3890" s="3">
        <v>22</v>
      </c>
      <c r="E3890" s="3">
        <v>22</v>
      </c>
      <c r="F3890" s="3">
        <v>198</v>
      </c>
      <c r="G3890" s="3">
        <v>463</v>
      </c>
      <c r="H3890" s="3">
        <v>50.159283304660001</v>
      </c>
      <c r="I3890" s="3">
        <v>6.94677734375</v>
      </c>
      <c r="J3890" s="3">
        <v>1.01809487713442</v>
      </c>
      <c r="K3890" s="3">
        <v>0.97539543742402501</v>
      </c>
      <c r="L3890" s="3">
        <v>1.01290464506313</v>
      </c>
      <c r="M3890" s="3">
        <f t="shared" si="240"/>
        <v>1.0021316532071918</v>
      </c>
      <c r="N3890" s="3">
        <v>1.0060531460987301</v>
      </c>
      <c r="O3890" s="3">
        <v>1.0212945917216301</v>
      </c>
      <c r="P3890" s="3">
        <v>0.98580351016395396</v>
      </c>
      <c r="Q3890" s="3">
        <f t="shared" si="241"/>
        <v>1.0043837493281047</v>
      </c>
      <c r="R3890" s="3">
        <f t="shared" si="242"/>
        <v>1.0022473056446279</v>
      </c>
      <c r="S3890" s="3">
        <f t="shared" si="243"/>
        <v>0.9005965711826649</v>
      </c>
    </row>
    <row r="3891" spans="1:19" s="5" customFormat="1" ht="12.75" x14ac:dyDescent="0.2">
      <c r="A3891" s="3" t="s">
        <v>6481</v>
      </c>
      <c r="B3891" s="3" t="s">
        <v>6482</v>
      </c>
      <c r="C3891" s="3">
        <v>78.459999999999994</v>
      </c>
      <c r="D3891" s="3">
        <v>16</v>
      </c>
      <c r="E3891" s="3">
        <v>16</v>
      </c>
      <c r="F3891" s="3">
        <v>515</v>
      </c>
      <c r="G3891" s="3">
        <v>260</v>
      </c>
      <c r="H3891" s="3">
        <v>29.440808284660001</v>
      </c>
      <c r="I3891" s="3">
        <v>7.84033203125</v>
      </c>
      <c r="J3891" s="3">
        <v>0.82536132415562502</v>
      </c>
      <c r="K3891" s="3">
        <v>0.92870222622383003</v>
      </c>
      <c r="L3891" s="3">
        <v>1.1734052138915001</v>
      </c>
      <c r="M3891" s="3">
        <f t="shared" si="240"/>
        <v>0.97582292142365168</v>
      </c>
      <c r="N3891" s="3">
        <v>1.0004646065679701</v>
      </c>
      <c r="O3891" s="3">
        <v>0.95070339577099505</v>
      </c>
      <c r="P3891" s="3">
        <v>0.93450581446774295</v>
      </c>
      <c r="Q3891" s="3">
        <f t="shared" si="241"/>
        <v>0.9618912722689027</v>
      </c>
      <c r="R3891" s="3">
        <f t="shared" si="242"/>
        <v>0.98572317902266149</v>
      </c>
      <c r="S3891" s="3">
        <f t="shared" si="243"/>
        <v>0.90093387728867302</v>
      </c>
    </row>
    <row r="3892" spans="1:19" s="5" customFormat="1" ht="12.75" x14ac:dyDescent="0.2">
      <c r="A3892" s="3" t="s">
        <v>7761</v>
      </c>
      <c r="B3892" s="3" t="s">
        <v>7762</v>
      </c>
      <c r="C3892" s="3">
        <v>36.950000000000003</v>
      </c>
      <c r="D3892" s="3">
        <v>10</v>
      </c>
      <c r="E3892" s="3">
        <v>10</v>
      </c>
      <c r="F3892" s="3">
        <v>38</v>
      </c>
      <c r="G3892" s="3">
        <v>295</v>
      </c>
      <c r="H3892" s="3">
        <v>32.344224624660001</v>
      </c>
      <c r="I3892" s="3">
        <v>4.94482421875</v>
      </c>
      <c r="J3892" s="3">
        <v>0.96651620710849295</v>
      </c>
      <c r="K3892" s="3">
        <v>1.0014689267368999</v>
      </c>
      <c r="L3892" s="3">
        <v>0.98810398522054299</v>
      </c>
      <c r="M3892" s="3">
        <f t="shared" si="240"/>
        <v>0.98536303968864525</v>
      </c>
      <c r="N3892" s="3">
        <v>0.992713790144785</v>
      </c>
      <c r="O3892" s="3">
        <v>1.00959486207849</v>
      </c>
      <c r="P3892" s="3">
        <v>0.96076448381222601</v>
      </c>
      <c r="Q3892" s="3">
        <f t="shared" si="241"/>
        <v>0.98769104534516705</v>
      </c>
      <c r="R3892" s="3">
        <f t="shared" si="242"/>
        <v>1.0023625867449397</v>
      </c>
      <c r="S3892" s="3">
        <f t="shared" si="243"/>
        <v>0.90098578647455652</v>
      </c>
    </row>
    <row r="3893" spans="1:19" s="5" customFormat="1" ht="12.75" x14ac:dyDescent="0.2">
      <c r="A3893" s="3" t="s">
        <v>31</v>
      </c>
      <c r="B3893" s="3" t="s">
        <v>32</v>
      </c>
      <c r="C3893" s="3">
        <v>8.2100000000000009</v>
      </c>
      <c r="D3893" s="3">
        <v>1</v>
      </c>
      <c r="E3893" s="3">
        <v>1</v>
      </c>
      <c r="F3893" s="3">
        <v>3</v>
      </c>
      <c r="G3893" s="3">
        <v>134</v>
      </c>
      <c r="H3893" s="3">
        <v>13.806861254659999</v>
      </c>
      <c r="I3893" s="3">
        <v>8.19189453125</v>
      </c>
      <c r="J3893" s="3">
        <v>1.3146724017820399</v>
      </c>
      <c r="K3893" s="3">
        <v>0.64593243820173596</v>
      </c>
      <c r="L3893" s="3">
        <v>0.955026983730902</v>
      </c>
      <c r="M3893" s="3">
        <f t="shared" si="240"/>
        <v>0.97187727457155937</v>
      </c>
      <c r="N3893" s="3">
        <v>0.885339941030307</v>
      </c>
      <c r="O3893" s="3">
        <v>1.26783184628891</v>
      </c>
      <c r="P3893" s="3">
        <v>0.855634531766716</v>
      </c>
      <c r="Q3893" s="3">
        <f t="shared" si="241"/>
        <v>1.002935439695311</v>
      </c>
      <c r="R3893" s="3">
        <f t="shared" si="242"/>
        <v>1.0319568796764418</v>
      </c>
      <c r="S3893" s="3">
        <f t="shared" si="243"/>
        <v>0.90099651581066742</v>
      </c>
    </row>
    <row r="3894" spans="1:19" s="5" customFormat="1" ht="12.75" x14ac:dyDescent="0.2">
      <c r="A3894" s="3" t="s">
        <v>2243</v>
      </c>
      <c r="B3894" s="3" t="s">
        <v>2244</v>
      </c>
      <c r="C3894" s="3">
        <v>2.62</v>
      </c>
      <c r="D3894" s="3">
        <v>2</v>
      </c>
      <c r="E3894" s="3">
        <v>2</v>
      </c>
      <c r="F3894" s="3">
        <v>2</v>
      </c>
      <c r="G3894" s="3">
        <v>840</v>
      </c>
      <c r="H3894" s="3">
        <v>91.731902114660201</v>
      </c>
      <c r="I3894" s="3">
        <v>7.47412109375</v>
      </c>
      <c r="J3894" s="3"/>
      <c r="K3894" s="3">
        <v>1.0663455397292401</v>
      </c>
      <c r="L3894" s="3">
        <v>0.92960027236869502</v>
      </c>
      <c r="M3894" s="3">
        <f t="shared" si="240"/>
        <v>0.99797290604896749</v>
      </c>
      <c r="N3894" s="3"/>
      <c r="O3894" s="3">
        <v>0.90355691054678799</v>
      </c>
      <c r="P3894" s="3">
        <v>1.1295455268008501</v>
      </c>
      <c r="Q3894" s="3">
        <f t="shared" si="241"/>
        <v>1.016551218673819</v>
      </c>
      <c r="R3894" s="3">
        <f t="shared" si="242"/>
        <v>1.0186160491053853</v>
      </c>
      <c r="S3894" s="3">
        <f t="shared" si="243"/>
        <v>0.90101973341048269</v>
      </c>
    </row>
    <row r="3895" spans="1:19" s="5" customFormat="1" ht="12.75" x14ac:dyDescent="0.2">
      <c r="A3895" s="3" t="s">
        <v>2145</v>
      </c>
      <c r="B3895" s="3" t="s">
        <v>2146</v>
      </c>
      <c r="C3895" s="3">
        <v>45.45</v>
      </c>
      <c r="D3895" s="3">
        <v>8</v>
      </c>
      <c r="E3895" s="3">
        <v>8</v>
      </c>
      <c r="F3895" s="3">
        <v>76</v>
      </c>
      <c r="G3895" s="3">
        <v>143</v>
      </c>
      <c r="H3895" s="3">
        <v>15.230891784660001</v>
      </c>
      <c r="I3895" s="3">
        <v>8.51416015625</v>
      </c>
      <c r="J3895" s="3">
        <v>0.96285547631548596</v>
      </c>
      <c r="K3895" s="3">
        <v>1.13699092795429</v>
      </c>
      <c r="L3895" s="3">
        <v>1.02126450669541</v>
      </c>
      <c r="M3895" s="3">
        <f t="shared" si="240"/>
        <v>1.040370303655062</v>
      </c>
      <c r="N3895" s="3">
        <v>1.0669341783550701</v>
      </c>
      <c r="O3895" s="3">
        <v>1.0075611536656901</v>
      </c>
      <c r="P3895" s="3">
        <v>1.02514259904147</v>
      </c>
      <c r="Q3895" s="3">
        <f t="shared" si="241"/>
        <v>1.0332126436874101</v>
      </c>
      <c r="R3895" s="3">
        <f t="shared" si="242"/>
        <v>0.99312008431756904</v>
      </c>
      <c r="S3895" s="3">
        <f t="shared" si="243"/>
        <v>0.90115585091146921</v>
      </c>
    </row>
    <row r="3896" spans="1:19" s="5" customFormat="1" ht="12.75" x14ac:dyDescent="0.2">
      <c r="A3896" s="3" t="s">
        <v>2217</v>
      </c>
      <c r="B3896" s="3" t="s">
        <v>2218</v>
      </c>
      <c r="C3896" s="3">
        <v>27.51</v>
      </c>
      <c r="D3896" s="3">
        <v>5</v>
      </c>
      <c r="E3896" s="3">
        <v>5</v>
      </c>
      <c r="F3896" s="3">
        <v>41</v>
      </c>
      <c r="G3896" s="3">
        <v>189</v>
      </c>
      <c r="H3896" s="3">
        <v>21.566572514659999</v>
      </c>
      <c r="I3896" s="3">
        <v>9.68603515625</v>
      </c>
      <c r="J3896" s="3">
        <v>1.0325272349367001</v>
      </c>
      <c r="K3896" s="3">
        <v>0.96583445708005899</v>
      </c>
      <c r="L3896" s="3">
        <v>1.0470180216109299</v>
      </c>
      <c r="M3896" s="3">
        <f t="shared" si="240"/>
        <v>1.0151265712092297</v>
      </c>
      <c r="N3896" s="3">
        <v>1.0043574509594699</v>
      </c>
      <c r="O3896" s="3">
        <v>1.0487991459963599</v>
      </c>
      <c r="P3896" s="3">
        <v>0.97945564089401604</v>
      </c>
      <c r="Q3896" s="3">
        <f t="shared" si="241"/>
        <v>1.0108707459499486</v>
      </c>
      <c r="R3896" s="3">
        <f t="shared" si="242"/>
        <v>0.99580759150633658</v>
      </c>
      <c r="S3896" s="3">
        <f t="shared" si="243"/>
        <v>0.90120447683691118</v>
      </c>
    </row>
    <row r="3897" spans="1:19" s="5" customFormat="1" ht="12.75" x14ac:dyDescent="0.2">
      <c r="A3897" s="3" t="s">
        <v>5259</v>
      </c>
      <c r="B3897" s="3" t="s">
        <v>5260</v>
      </c>
      <c r="C3897" s="3">
        <v>9.76</v>
      </c>
      <c r="D3897" s="3">
        <v>3</v>
      </c>
      <c r="E3897" s="3">
        <v>3</v>
      </c>
      <c r="F3897" s="3">
        <v>6</v>
      </c>
      <c r="G3897" s="3">
        <v>461</v>
      </c>
      <c r="H3897" s="3">
        <v>50.528969654660003</v>
      </c>
      <c r="I3897" s="3">
        <v>6.52197265625</v>
      </c>
      <c r="J3897" s="3">
        <v>1.0030245272234899</v>
      </c>
      <c r="K3897" s="3">
        <v>1.00691020808288</v>
      </c>
      <c r="L3897" s="3">
        <v>0.94153775951508201</v>
      </c>
      <c r="M3897" s="3">
        <f t="shared" si="240"/>
        <v>0.98382416494048408</v>
      </c>
      <c r="N3897" s="3">
        <v>0.93667816556001005</v>
      </c>
      <c r="O3897" s="3">
        <v>0.99394165021109204</v>
      </c>
      <c r="P3897" s="3">
        <v>1.03492366272174</v>
      </c>
      <c r="Q3897" s="3">
        <f t="shared" si="241"/>
        <v>0.98851449283094739</v>
      </c>
      <c r="R3897" s="3">
        <f t="shared" si="242"/>
        <v>1.0047674452992796</v>
      </c>
      <c r="S3897" s="3">
        <f t="shared" si="243"/>
        <v>0.90125775509305717</v>
      </c>
    </row>
    <row r="3898" spans="1:19" s="5" customFormat="1" ht="12.75" x14ac:dyDescent="0.2">
      <c r="A3898" s="3" t="s">
        <v>1955</v>
      </c>
      <c r="B3898" s="3" t="s">
        <v>1956</v>
      </c>
      <c r="C3898" s="3">
        <v>39.19</v>
      </c>
      <c r="D3898" s="3">
        <v>35</v>
      </c>
      <c r="E3898" s="3">
        <v>42</v>
      </c>
      <c r="F3898" s="3">
        <v>332</v>
      </c>
      <c r="G3898" s="3">
        <v>1105</v>
      </c>
      <c r="H3898" s="3">
        <v>122.03267347466</v>
      </c>
      <c r="I3898" s="3">
        <v>5.05908203125</v>
      </c>
      <c r="J3898" s="3">
        <v>1.00831420712836</v>
      </c>
      <c r="K3898" s="3">
        <v>1.0040282389752699</v>
      </c>
      <c r="L3898" s="3">
        <v>1.0237129340913</v>
      </c>
      <c r="M3898" s="3">
        <f t="shared" si="240"/>
        <v>1.0120184600649766</v>
      </c>
      <c r="N3898" s="3">
        <v>1.06062799765796</v>
      </c>
      <c r="O3898" s="3">
        <v>1.0236708076316501</v>
      </c>
      <c r="P3898" s="3">
        <v>0.96322271641145096</v>
      </c>
      <c r="Q3898" s="3">
        <f t="shared" si="241"/>
        <v>1.0158405072336871</v>
      </c>
      <c r="R3898" s="3">
        <f t="shared" si="242"/>
        <v>1.0037766575606388</v>
      </c>
      <c r="S3898" s="3">
        <f t="shared" si="243"/>
        <v>0.90155060327626135</v>
      </c>
    </row>
    <row r="3899" spans="1:19" s="5" customFormat="1" ht="12.75" x14ac:dyDescent="0.2">
      <c r="A3899" s="3" t="s">
        <v>6309</v>
      </c>
      <c r="B3899" s="3" t="s">
        <v>6310</v>
      </c>
      <c r="C3899" s="3">
        <v>0.56999999999999995</v>
      </c>
      <c r="D3899" s="3">
        <v>1</v>
      </c>
      <c r="E3899" s="3">
        <v>1</v>
      </c>
      <c r="F3899" s="3">
        <v>4</v>
      </c>
      <c r="G3899" s="3">
        <v>1393</v>
      </c>
      <c r="H3899" s="3">
        <v>155.411813234661</v>
      </c>
      <c r="I3899" s="3">
        <v>6.34130859375</v>
      </c>
      <c r="J3899" s="3">
        <v>1.06684979669264</v>
      </c>
      <c r="K3899" s="3">
        <v>0.98695117146835898</v>
      </c>
      <c r="L3899" s="3"/>
      <c r="M3899" s="3">
        <f t="shared" si="240"/>
        <v>1.0269004840804996</v>
      </c>
      <c r="N3899" s="3">
        <v>0.97368698539601395</v>
      </c>
      <c r="O3899" s="3">
        <v>1.06340010571838</v>
      </c>
      <c r="P3899" s="3"/>
      <c r="Q3899" s="3">
        <f t="shared" si="241"/>
        <v>1.0185435455571969</v>
      </c>
      <c r="R3899" s="3">
        <f t="shared" si="242"/>
        <v>0.99186197820250754</v>
      </c>
      <c r="S3899" s="3">
        <f t="shared" si="243"/>
        <v>0.90209520814248911</v>
      </c>
    </row>
    <row r="3900" spans="1:19" s="5" customFormat="1" ht="12.75" x14ac:dyDescent="0.2">
      <c r="A3900" s="3" t="s">
        <v>3161</v>
      </c>
      <c r="B3900" s="3" t="s">
        <v>3162</v>
      </c>
      <c r="C3900" s="3">
        <v>5.67</v>
      </c>
      <c r="D3900" s="3">
        <v>3</v>
      </c>
      <c r="E3900" s="3">
        <v>3</v>
      </c>
      <c r="F3900" s="3">
        <v>3</v>
      </c>
      <c r="G3900" s="3">
        <v>564</v>
      </c>
      <c r="H3900" s="3">
        <v>62.581938324660101</v>
      </c>
      <c r="I3900" s="3">
        <v>7.59130859375</v>
      </c>
      <c r="J3900" s="3"/>
      <c r="K3900" s="3">
        <v>0.97344899525724404</v>
      </c>
      <c r="L3900" s="3">
        <v>0.93327986236760296</v>
      </c>
      <c r="M3900" s="3">
        <f t="shared" si="240"/>
        <v>0.95336442881242345</v>
      </c>
      <c r="N3900" s="3"/>
      <c r="O3900" s="3">
        <v>0.90953476079434004</v>
      </c>
      <c r="P3900" s="3">
        <v>1.01256546664106</v>
      </c>
      <c r="Q3900" s="3">
        <f t="shared" si="241"/>
        <v>0.96105011371769999</v>
      </c>
      <c r="R3900" s="3">
        <f t="shared" si="242"/>
        <v>1.0080616442915227</v>
      </c>
      <c r="S3900" s="3">
        <f t="shared" si="243"/>
        <v>0.90218253402054316</v>
      </c>
    </row>
    <row r="3901" spans="1:19" s="5" customFormat="1" ht="12.75" x14ac:dyDescent="0.2">
      <c r="A3901" s="3" t="s">
        <v>2985</v>
      </c>
      <c r="B3901" s="3" t="s">
        <v>2986</v>
      </c>
      <c r="C3901" s="3">
        <v>3.07</v>
      </c>
      <c r="D3901" s="3">
        <v>1</v>
      </c>
      <c r="E3901" s="3">
        <v>1</v>
      </c>
      <c r="F3901" s="3">
        <v>2</v>
      </c>
      <c r="G3901" s="3">
        <v>261</v>
      </c>
      <c r="H3901" s="3">
        <v>28.796646834659999</v>
      </c>
      <c r="I3901" s="3">
        <v>5.94775390625</v>
      </c>
      <c r="J3901" s="3">
        <v>0.94037838363807302</v>
      </c>
      <c r="K3901" s="3">
        <v>1.1029147394660901</v>
      </c>
      <c r="L3901" s="3"/>
      <c r="M3901" s="3">
        <f t="shared" si="240"/>
        <v>1.0216465615520816</v>
      </c>
      <c r="N3901" s="3">
        <v>1.03484987784328</v>
      </c>
      <c r="O3901" s="3">
        <v>0.98480631304994504</v>
      </c>
      <c r="P3901" s="3"/>
      <c r="Q3901" s="3">
        <f t="shared" si="241"/>
        <v>1.0098280954466126</v>
      </c>
      <c r="R3901" s="3">
        <f t="shared" si="242"/>
        <v>0.98843194256190281</v>
      </c>
      <c r="S3901" s="3">
        <f t="shared" si="243"/>
        <v>0.90219265566042361</v>
      </c>
    </row>
    <row r="3902" spans="1:19" s="5" customFormat="1" ht="12.75" x14ac:dyDescent="0.2">
      <c r="A3902" s="3" t="s">
        <v>4285</v>
      </c>
      <c r="B3902" s="3" t="s">
        <v>4286</v>
      </c>
      <c r="C3902" s="3">
        <v>13.03</v>
      </c>
      <c r="D3902" s="3">
        <v>30</v>
      </c>
      <c r="E3902" s="3">
        <v>30</v>
      </c>
      <c r="F3902" s="3">
        <v>194</v>
      </c>
      <c r="G3902" s="3">
        <v>2325</v>
      </c>
      <c r="H3902" s="3">
        <v>255.68157533466001</v>
      </c>
      <c r="I3902" s="3">
        <v>4.80517578125</v>
      </c>
      <c r="J3902" s="3">
        <v>1.0192718990287299</v>
      </c>
      <c r="K3902" s="3">
        <v>0.96798306845280802</v>
      </c>
      <c r="L3902" s="3">
        <v>1.0161912024927</v>
      </c>
      <c r="M3902" s="3">
        <f t="shared" si="240"/>
        <v>1.001148723324746</v>
      </c>
      <c r="N3902" s="3">
        <v>1.0175903040494001</v>
      </c>
      <c r="O3902" s="3">
        <v>0.99309672441293495</v>
      </c>
      <c r="P3902" s="3">
        <v>0.98520087843520598</v>
      </c>
      <c r="Q3902" s="3">
        <f t="shared" si="241"/>
        <v>0.99862930229918023</v>
      </c>
      <c r="R3902" s="3">
        <f t="shared" si="242"/>
        <v>0.99748346977140523</v>
      </c>
      <c r="S3902" s="3">
        <f t="shared" si="243"/>
        <v>0.90222794225397773</v>
      </c>
    </row>
    <row r="3903" spans="1:19" s="5" customFormat="1" ht="12.75" x14ac:dyDescent="0.2">
      <c r="A3903" s="3" t="s">
        <v>669</v>
      </c>
      <c r="B3903" s="3" t="s">
        <v>670</v>
      </c>
      <c r="C3903" s="3">
        <v>10.59</v>
      </c>
      <c r="D3903" s="3">
        <v>1</v>
      </c>
      <c r="E3903" s="3">
        <v>1</v>
      </c>
      <c r="F3903" s="3">
        <v>2</v>
      </c>
      <c r="G3903" s="3">
        <v>85</v>
      </c>
      <c r="H3903" s="3">
        <v>10.040210054659999</v>
      </c>
      <c r="I3903" s="3">
        <v>4.91943359375</v>
      </c>
      <c r="J3903" s="3"/>
      <c r="K3903" s="3">
        <v>1.0579934635117301</v>
      </c>
      <c r="L3903" s="3">
        <v>0.98091594652151404</v>
      </c>
      <c r="M3903" s="3">
        <f t="shared" si="240"/>
        <v>1.0194547050166221</v>
      </c>
      <c r="N3903" s="3"/>
      <c r="O3903" s="3">
        <v>0.957148492789196</v>
      </c>
      <c r="P3903" s="3">
        <v>1.0635415359204801</v>
      </c>
      <c r="Q3903" s="3">
        <f t="shared" si="241"/>
        <v>1.010345014354838</v>
      </c>
      <c r="R3903" s="3">
        <f t="shared" si="242"/>
        <v>0.99106415359411626</v>
      </c>
      <c r="S3903" s="3">
        <f t="shared" si="243"/>
        <v>0.90240786118007654</v>
      </c>
    </row>
    <row r="3904" spans="1:19" s="5" customFormat="1" ht="12.75" x14ac:dyDescent="0.2">
      <c r="A3904" s="3" t="s">
        <v>1999</v>
      </c>
      <c r="B3904" s="3" t="s">
        <v>2000</v>
      </c>
      <c r="C3904" s="3">
        <v>7.14</v>
      </c>
      <c r="D3904" s="3">
        <v>3</v>
      </c>
      <c r="E3904" s="3">
        <v>3</v>
      </c>
      <c r="F3904" s="3">
        <v>9</v>
      </c>
      <c r="G3904" s="3">
        <v>420</v>
      </c>
      <c r="H3904" s="3">
        <v>46.681613344660001</v>
      </c>
      <c r="I3904" s="3">
        <v>10.33056640625</v>
      </c>
      <c r="J3904" s="3">
        <v>1.01888093801128</v>
      </c>
      <c r="K3904" s="3">
        <v>0.98050369299988505</v>
      </c>
      <c r="L3904" s="3">
        <v>1.0488241100951401</v>
      </c>
      <c r="M3904" s="3">
        <f t="shared" si="240"/>
        <v>1.0160695803687683</v>
      </c>
      <c r="N3904" s="3">
        <v>1.0384353037507399</v>
      </c>
      <c r="O3904" s="3">
        <v>1.0449771812270601</v>
      </c>
      <c r="P3904" s="3">
        <v>0.97633722848399396</v>
      </c>
      <c r="Q3904" s="3">
        <f t="shared" si="241"/>
        <v>1.0199165711539313</v>
      </c>
      <c r="R3904" s="3">
        <f t="shared" si="242"/>
        <v>1.0037861489601596</v>
      </c>
      <c r="S3904" s="3">
        <f t="shared" si="243"/>
        <v>0.90248755472928122</v>
      </c>
    </row>
    <row r="3905" spans="1:19" s="5" customFormat="1" ht="12.75" x14ac:dyDescent="0.2">
      <c r="A3905" s="3" t="s">
        <v>7999</v>
      </c>
      <c r="B3905" s="3" t="s">
        <v>8000</v>
      </c>
      <c r="C3905" s="3">
        <v>44.86</v>
      </c>
      <c r="D3905" s="3">
        <v>5</v>
      </c>
      <c r="E3905" s="3">
        <v>5</v>
      </c>
      <c r="F3905" s="3">
        <v>101</v>
      </c>
      <c r="G3905" s="3">
        <v>107</v>
      </c>
      <c r="H3905" s="3">
        <v>12.161220694660001</v>
      </c>
      <c r="I3905" s="3">
        <v>8.85107421875</v>
      </c>
      <c r="J3905" s="3">
        <v>1.0458421775576301</v>
      </c>
      <c r="K3905" s="3">
        <v>0.97043442006810898</v>
      </c>
      <c r="L3905" s="3">
        <v>0.97114773786725095</v>
      </c>
      <c r="M3905" s="3">
        <f t="shared" si="240"/>
        <v>0.99580811183099671</v>
      </c>
      <c r="N3905" s="3">
        <v>0.97130364939132796</v>
      </c>
      <c r="O3905" s="3">
        <v>1.0541270592311001</v>
      </c>
      <c r="P3905" s="3">
        <v>0.97627461950903405</v>
      </c>
      <c r="Q3905" s="3">
        <f t="shared" si="241"/>
        <v>1.0005684427104873</v>
      </c>
      <c r="R3905" s="3">
        <f t="shared" si="242"/>
        <v>1.0047803696544886</v>
      </c>
      <c r="S3905" s="3">
        <f t="shared" si="243"/>
        <v>0.90299294539912389</v>
      </c>
    </row>
    <row r="3906" spans="1:19" s="5" customFormat="1" ht="12.75" x14ac:dyDescent="0.2">
      <c r="A3906" s="3" t="s">
        <v>1553</v>
      </c>
      <c r="B3906" s="3" t="s">
        <v>1554</v>
      </c>
      <c r="C3906" s="3">
        <v>19.77</v>
      </c>
      <c r="D3906" s="3">
        <v>11</v>
      </c>
      <c r="E3906" s="3">
        <v>11</v>
      </c>
      <c r="F3906" s="3">
        <v>23</v>
      </c>
      <c r="G3906" s="3">
        <v>622</v>
      </c>
      <c r="H3906" s="3">
        <v>70.435033074660097</v>
      </c>
      <c r="I3906" s="3">
        <v>6.15087890625</v>
      </c>
      <c r="J3906" s="3">
        <v>1.01695004490935</v>
      </c>
      <c r="K3906" s="3">
        <v>1.0170293408073601</v>
      </c>
      <c r="L3906" s="3">
        <v>1.01815989399393</v>
      </c>
      <c r="M3906" s="3">
        <f t="shared" ref="M3906:M3969" si="244">AVERAGE(J3906:L3906)</f>
        <v>1.0173797599035466</v>
      </c>
      <c r="N3906" s="3">
        <v>1.0115025342434101</v>
      </c>
      <c r="O3906" s="3">
        <v>1.0129187735507701</v>
      </c>
      <c r="P3906" s="3">
        <v>1.03004208514863</v>
      </c>
      <c r="Q3906" s="3">
        <f t="shared" ref="Q3906:Q3969" si="245">AVERAGE(N3906:P3906)</f>
        <v>1.0181544643142699</v>
      </c>
      <c r="R3906" s="3">
        <f t="shared" ref="R3906:R3969" si="246">Q3906/M3906</f>
        <v>1.0007614702407652</v>
      </c>
      <c r="S3906" s="3">
        <f t="shared" ref="S3906:S3969" si="247">_xlfn.T.TEST(J3906:L3906,N3906:P3906,2,2)</f>
        <v>0.9030257963965389</v>
      </c>
    </row>
    <row r="3907" spans="1:19" s="5" customFormat="1" ht="12.75" x14ac:dyDescent="0.2">
      <c r="A3907" s="3" t="s">
        <v>1065</v>
      </c>
      <c r="B3907" s="3" t="s">
        <v>1066</v>
      </c>
      <c r="C3907" s="3">
        <v>56.5</v>
      </c>
      <c r="D3907" s="3">
        <v>30</v>
      </c>
      <c r="E3907" s="3">
        <v>30</v>
      </c>
      <c r="F3907" s="3">
        <v>352</v>
      </c>
      <c r="G3907" s="3">
        <v>623</v>
      </c>
      <c r="H3907" s="3">
        <v>67.817675774660103</v>
      </c>
      <c r="I3907" s="3">
        <v>7.47412109375</v>
      </c>
      <c r="J3907" s="3">
        <v>0.98084937362998703</v>
      </c>
      <c r="K3907" s="3">
        <v>0.95163613627168797</v>
      </c>
      <c r="L3907" s="3">
        <v>1.00609085026703</v>
      </c>
      <c r="M3907" s="3">
        <f t="shared" si="244"/>
        <v>0.97952545338956831</v>
      </c>
      <c r="N3907" s="3">
        <v>1.0220888181722301</v>
      </c>
      <c r="O3907" s="3">
        <v>0.964639218257339</v>
      </c>
      <c r="P3907" s="3">
        <v>0.96159323818316</v>
      </c>
      <c r="Q3907" s="3">
        <f t="shared" si="245"/>
        <v>0.98277375820424295</v>
      </c>
      <c r="R3907" s="3">
        <f t="shared" si="246"/>
        <v>1.0033162025585289</v>
      </c>
      <c r="S3907" s="3">
        <f t="shared" si="247"/>
        <v>0.90363481106886812</v>
      </c>
    </row>
    <row r="3908" spans="1:19" s="5" customFormat="1" ht="12.75" x14ac:dyDescent="0.2">
      <c r="A3908" s="3" t="s">
        <v>1081</v>
      </c>
      <c r="B3908" s="3" t="s">
        <v>1082</v>
      </c>
      <c r="C3908" s="3">
        <v>18.18</v>
      </c>
      <c r="D3908" s="3">
        <v>7</v>
      </c>
      <c r="E3908" s="3">
        <v>7</v>
      </c>
      <c r="F3908" s="3">
        <v>21</v>
      </c>
      <c r="G3908" s="3">
        <v>363</v>
      </c>
      <c r="H3908" s="3">
        <v>39.40125104466</v>
      </c>
      <c r="I3908" s="3">
        <v>6.74169921875</v>
      </c>
      <c r="J3908" s="3">
        <v>1.1111300172454699</v>
      </c>
      <c r="K3908" s="3">
        <v>0.950933828206729</v>
      </c>
      <c r="L3908" s="3">
        <v>1.0773788465818099</v>
      </c>
      <c r="M3908" s="3">
        <f t="shared" si="244"/>
        <v>1.0464808973446698</v>
      </c>
      <c r="N3908" s="3">
        <v>0.93556738703617603</v>
      </c>
      <c r="O3908" s="3">
        <v>1.0990207483044101</v>
      </c>
      <c r="P3908" s="3">
        <v>1.07749092033316</v>
      </c>
      <c r="Q3908" s="3">
        <f t="shared" si="245"/>
        <v>1.0373596852245821</v>
      </c>
      <c r="R3908" s="3">
        <f t="shared" si="246"/>
        <v>0.99128391913963099</v>
      </c>
      <c r="S3908" s="3">
        <f t="shared" si="247"/>
        <v>0.90364896513674442</v>
      </c>
    </row>
    <row r="3909" spans="1:19" s="5" customFormat="1" ht="12.75" x14ac:dyDescent="0.2">
      <c r="A3909" s="3" t="s">
        <v>3035</v>
      </c>
      <c r="B3909" s="3" t="s">
        <v>3036</v>
      </c>
      <c r="C3909" s="3">
        <v>5.63</v>
      </c>
      <c r="D3909" s="3">
        <v>2</v>
      </c>
      <c r="E3909" s="3">
        <v>2</v>
      </c>
      <c r="F3909" s="3">
        <v>2</v>
      </c>
      <c r="G3909" s="3">
        <v>480</v>
      </c>
      <c r="H3909" s="3">
        <v>51.013886854660001</v>
      </c>
      <c r="I3909" s="3">
        <v>6.46826171875</v>
      </c>
      <c r="J3909" s="3"/>
      <c r="K3909" s="3">
        <v>1.08183670809391</v>
      </c>
      <c r="L3909" s="3">
        <v>0.91986006568480205</v>
      </c>
      <c r="M3909" s="3">
        <f t="shared" si="244"/>
        <v>1.0008483868893561</v>
      </c>
      <c r="N3909" s="3"/>
      <c r="O3909" s="3">
        <v>1.00915392364774</v>
      </c>
      <c r="P3909" s="3">
        <v>0.96979800257871096</v>
      </c>
      <c r="Q3909" s="3">
        <f t="shared" si="245"/>
        <v>0.9894759631132255</v>
      </c>
      <c r="R3909" s="3">
        <f t="shared" si="246"/>
        <v>0.98863721626062051</v>
      </c>
      <c r="S3909" s="3">
        <f t="shared" si="247"/>
        <v>0.90396088100797967</v>
      </c>
    </row>
    <row r="3910" spans="1:19" s="5" customFormat="1" ht="12.75" x14ac:dyDescent="0.2">
      <c r="A3910" s="3" t="s">
        <v>5015</v>
      </c>
      <c r="B3910" s="3" t="s">
        <v>5016</v>
      </c>
      <c r="C3910" s="3">
        <v>27.89</v>
      </c>
      <c r="D3910" s="3">
        <v>1</v>
      </c>
      <c r="E3910" s="3">
        <v>12</v>
      </c>
      <c r="F3910" s="3">
        <v>141</v>
      </c>
      <c r="G3910" s="3">
        <v>459</v>
      </c>
      <c r="H3910" s="3">
        <v>49.938043654660099</v>
      </c>
      <c r="I3910" s="3">
        <v>9.11474609375</v>
      </c>
      <c r="J3910" s="3">
        <v>0.94438666753198597</v>
      </c>
      <c r="K3910" s="3">
        <v>1.0490684429747601</v>
      </c>
      <c r="L3910" s="3"/>
      <c r="M3910" s="3">
        <f t="shared" si="244"/>
        <v>0.99672755525337298</v>
      </c>
      <c r="N3910" s="3">
        <v>1.06978789809639</v>
      </c>
      <c r="O3910" s="3">
        <v>0.94579941040354598</v>
      </c>
      <c r="P3910" s="3"/>
      <c r="Q3910" s="3">
        <f t="shared" si="245"/>
        <v>1.0077936542499679</v>
      </c>
      <c r="R3910" s="3">
        <f t="shared" si="246"/>
        <v>1.0111024310888865</v>
      </c>
      <c r="S3910" s="3">
        <f t="shared" si="247"/>
        <v>0.90400204232857129</v>
      </c>
    </row>
    <row r="3911" spans="1:19" s="5" customFormat="1" ht="12.75" x14ac:dyDescent="0.2">
      <c r="A3911" s="3" t="s">
        <v>1207</v>
      </c>
      <c r="B3911" s="3" t="s">
        <v>1208</v>
      </c>
      <c r="C3911" s="3">
        <v>42.93</v>
      </c>
      <c r="D3911" s="3">
        <v>18</v>
      </c>
      <c r="E3911" s="3">
        <v>19</v>
      </c>
      <c r="F3911" s="3">
        <v>138</v>
      </c>
      <c r="G3911" s="3">
        <v>396</v>
      </c>
      <c r="H3911" s="3">
        <v>43.234153434660001</v>
      </c>
      <c r="I3911" s="3">
        <v>8.17724609375</v>
      </c>
      <c r="J3911" s="3">
        <v>0.94994095072595996</v>
      </c>
      <c r="K3911" s="3">
        <v>0.90610854519708595</v>
      </c>
      <c r="L3911" s="3">
        <v>1.022746003468</v>
      </c>
      <c r="M3911" s="3">
        <f t="shared" si="244"/>
        <v>0.95959849979701539</v>
      </c>
      <c r="N3911" s="3">
        <v>1.0768534639731799</v>
      </c>
      <c r="O3911" s="3">
        <v>0.91881530314403204</v>
      </c>
      <c r="P3911" s="3">
        <v>0.85461889140320801</v>
      </c>
      <c r="Q3911" s="3">
        <f t="shared" si="245"/>
        <v>0.9500958861734734</v>
      </c>
      <c r="R3911" s="3">
        <f t="shared" si="246"/>
        <v>0.99009730254314476</v>
      </c>
      <c r="S3911" s="3">
        <f t="shared" si="247"/>
        <v>0.90437672547264703</v>
      </c>
    </row>
    <row r="3912" spans="1:19" s="5" customFormat="1" ht="12.75" x14ac:dyDescent="0.2">
      <c r="A3912" s="3" t="s">
        <v>5573</v>
      </c>
      <c r="B3912" s="3" t="s">
        <v>5574</v>
      </c>
      <c r="C3912" s="3">
        <v>25.33</v>
      </c>
      <c r="D3912" s="3">
        <v>7</v>
      </c>
      <c r="E3912" s="3">
        <v>7</v>
      </c>
      <c r="F3912" s="3">
        <v>24</v>
      </c>
      <c r="G3912" s="3">
        <v>225</v>
      </c>
      <c r="H3912" s="3">
        <v>24.52568198466</v>
      </c>
      <c r="I3912" s="3">
        <v>7.40087890625</v>
      </c>
      <c r="J3912" s="3">
        <v>1.0365962889532001</v>
      </c>
      <c r="K3912" s="3">
        <v>0.94487418773630305</v>
      </c>
      <c r="L3912" s="3">
        <v>1.0576679483965601</v>
      </c>
      <c r="M3912" s="3">
        <f t="shared" si="244"/>
        <v>1.0130461416953545</v>
      </c>
      <c r="N3912" s="3">
        <v>0.99036282372052598</v>
      </c>
      <c r="O3912" s="3">
        <v>1.0530272240821901</v>
      </c>
      <c r="P3912" s="3">
        <v>0.97983039511682102</v>
      </c>
      <c r="Q3912" s="3">
        <f t="shared" si="245"/>
        <v>1.0077401476398455</v>
      </c>
      <c r="R3912" s="3">
        <f t="shared" si="246"/>
        <v>0.99476233723507479</v>
      </c>
      <c r="S3912" s="3">
        <f t="shared" si="247"/>
        <v>0.90439453988434682</v>
      </c>
    </row>
    <row r="3913" spans="1:19" s="5" customFormat="1" ht="12.75" x14ac:dyDescent="0.2">
      <c r="A3913" s="3" t="s">
        <v>1749</v>
      </c>
      <c r="B3913" s="3" t="s">
        <v>1750</v>
      </c>
      <c r="C3913" s="3">
        <v>11.71</v>
      </c>
      <c r="D3913" s="3">
        <v>3</v>
      </c>
      <c r="E3913" s="3">
        <v>3</v>
      </c>
      <c r="F3913" s="3">
        <v>6</v>
      </c>
      <c r="G3913" s="3">
        <v>205</v>
      </c>
      <c r="H3913" s="3">
        <v>22.91411095466</v>
      </c>
      <c r="I3913" s="3">
        <v>4.57666015625</v>
      </c>
      <c r="J3913" s="3">
        <v>0.91590607140138802</v>
      </c>
      <c r="K3913" s="3">
        <v>1.08307977316438</v>
      </c>
      <c r="L3913" s="3">
        <v>0.99409412981376699</v>
      </c>
      <c r="M3913" s="3">
        <f t="shared" si="244"/>
        <v>0.9976933247931784</v>
      </c>
      <c r="N3913" s="3">
        <v>0.92089706685899997</v>
      </c>
      <c r="O3913" s="3">
        <v>1.0258151217140301</v>
      </c>
      <c r="P3913" s="3">
        <v>1.0235740128163</v>
      </c>
      <c r="Q3913" s="3">
        <f t="shared" si="245"/>
        <v>0.99009540046310995</v>
      </c>
      <c r="R3913" s="3">
        <f t="shared" si="246"/>
        <v>0.99238450920612953</v>
      </c>
      <c r="S3913" s="3">
        <f t="shared" si="247"/>
        <v>0.90440996968027587</v>
      </c>
    </row>
    <row r="3914" spans="1:19" s="5" customFormat="1" ht="12.75" x14ac:dyDescent="0.2">
      <c r="A3914" s="3" t="s">
        <v>7527</v>
      </c>
      <c r="B3914" s="3" t="s">
        <v>7528</v>
      </c>
      <c r="C3914" s="3">
        <v>5.22</v>
      </c>
      <c r="D3914" s="3">
        <v>1</v>
      </c>
      <c r="E3914" s="3">
        <v>1</v>
      </c>
      <c r="F3914" s="3">
        <v>3</v>
      </c>
      <c r="G3914" s="3">
        <v>230</v>
      </c>
      <c r="H3914" s="3">
        <v>26.35974613466</v>
      </c>
      <c r="I3914" s="3">
        <v>7.88427734375</v>
      </c>
      <c r="J3914" s="3">
        <v>0.90071742377157304</v>
      </c>
      <c r="K3914" s="3">
        <v>0.95474979107989599</v>
      </c>
      <c r="L3914" s="3">
        <v>1.0490070421692099</v>
      </c>
      <c r="M3914" s="3">
        <f t="shared" si="244"/>
        <v>0.96815808567355965</v>
      </c>
      <c r="N3914" s="3">
        <v>0.89295368492931204</v>
      </c>
      <c r="O3914" s="3">
        <v>0.99649248061875395</v>
      </c>
      <c r="P3914" s="3">
        <v>0.99398533521800303</v>
      </c>
      <c r="Q3914" s="3">
        <f t="shared" si="245"/>
        <v>0.9611438335886896</v>
      </c>
      <c r="R3914" s="3">
        <f t="shared" si="246"/>
        <v>0.99275505499704608</v>
      </c>
      <c r="S3914" s="3">
        <f t="shared" si="247"/>
        <v>0.90491436122791913</v>
      </c>
    </row>
    <row r="3915" spans="1:19" s="5" customFormat="1" ht="12.75" x14ac:dyDescent="0.2">
      <c r="A3915" s="3" t="s">
        <v>2901</v>
      </c>
      <c r="B3915" s="3" t="s">
        <v>2902</v>
      </c>
      <c r="C3915" s="3">
        <v>3.82</v>
      </c>
      <c r="D3915" s="3">
        <v>4</v>
      </c>
      <c r="E3915" s="3">
        <v>4</v>
      </c>
      <c r="F3915" s="3">
        <v>6</v>
      </c>
      <c r="G3915" s="3">
        <v>996</v>
      </c>
      <c r="H3915" s="3">
        <v>106.07193586466001</v>
      </c>
      <c r="I3915" s="3">
        <v>9.71533203125</v>
      </c>
      <c r="J3915" s="3">
        <v>0.95306020730741803</v>
      </c>
      <c r="K3915" s="3">
        <v>0.90596626179644002</v>
      </c>
      <c r="L3915" s="3">
        <v>1.0428422692584101</v>
      </c>
      <c r="M3915" s="3">
        <f t="shared" si="244"/>
        <v>0.96728957945408933</v>
      </c>
      <c r="N3915" s="3">
        <v>0.93617255203733596</v>
      </c>
      <c r="O3915" s="3">
        <v>1.0031804026118201</v>
      </c>
      <c r="P3915" s="3">
        <v>0.94524226482985896</v>
      </c>
      <c r="Q3915" s="3">
        <f t="shared" si="245"/>
        <v>0.96153173982633833</v>
      </c>
      <c r="R3915" s="3">
        <f t="shared" si="246"/>
        <v>0.99404744995702266</v>
      </c>
      <c r="S3915" s="3">
        <f t="shared" si="247"/>
        <v>0.90499769281101095</v>
      </c>
    </row>
    <row r="3916" spans="1:19" s="5" customFormat="1" ht="12.75" x14ac:dyDescent="0.2">
      <c r="A3916" s="3" t="s">
        <v>3893</v>
      </c>
      <c r="B3916" s="3" t="s">
        <v>3894</v>
      </c>
      <c r="C3916" s="3">
        <v>8.67</v>
      </c>
      <c r="D3916" s="3">
        <v>2</v>
      </c>
      <c r="E3916" s="3">
        <v>2</v>
      </c>
      <c r="F3916" s="3">
        <v>10</v>
      </c>
      <c r="G3916" s="3">
        <v>173</v>
      </c>
      <c r="H3916" s="3">
        <v>18.174271964660001</v>
      </c>
      <c r="I3916" s="3">
        <v>9.02685546875</v>
      </c>
      <c r="J3916" s="3">
        <v>0.96673967359264301</v>
      </c>
      <c r="K3916" s="3">
        <v>1.0547041467634599</v>
      </c>
      <c r="L3916" s="3">
        <v>0.97573645558256505</v>
      </c>
      <c r="M3916" s="3">
        <f t="shared" si="244"/>
        <v>0.99906009197955592</v>
      </c>
      <c r="N3916" s="3">
        <v>0.91390270557958897</v>
      </c>
      <c r="O3916" s="3">
        <v>1.0481747393341601</v>
      </c>
      <c r="P3916" s="3">
        <v>1.01633990561909</v>
      </c>
      <c r="Q3916" s="3">
        <f t="shared" si="245"/>
        <v>0.99280578351094639</v>
      </c>
      <c r="R3916" s="3">
        <f t="shared" si="246"/>
        <v>0.99373980752627489</v>
      </c>
      <c r="S3916" s="3">
        <f t="shared" si="247"/>
        <v>0.90499998978643181</v>
      </c>
    </row>
    <row r="3917" spans="1:19" s="5" customFormat="1" ht="12.75" x14ac:dyDescent="0.2">
      <c r="A3917" s="3" t="s">
        <v>5283</v>
      </c>
      <c r="B3917" s="3" t="s">
        <v>5284</v>
      </c>
      <c r="C3917" s="3">
        <v>24.4</v>
      </c>
      <c r="D3917" s="3">
        <v>10</v>
      </c>
      <c r="E3917" s="3">
        <v>10</v>
      </c>
      <c r="F3917" s="3">
        <v>24</v>
      </c>
      <c r="G3917" s="3">
        <v>418</v>
      </c>
      <c r="H3917" s="3">
        <v>46.504510944659998</v>
      </c>
      <c r="I3917" s="3">
        <v>8.14794921875</v>
      </c>
      <c r="J3917" s="3">
        <v>1.0551813915122701</v>
      </c>
      <c r="K3917" s="3">
        <v>0.98563178312217603</v>
      </c>
      <c r="L3917" s="3">
        <v>1.01956511235949</v>
      </c>
      <c r="M3917" s="3">
        <f t="shared" si="244"/>
        <v>1.0201260956646454</v>
      </c>
      <c r="N3917" s="3">
        <v>1.07439177492722</v>
      </c>
      <c r="O3917" s="3">
        <v>1.05131728592632</v>
      </c>
      <c r="P3917" s="3">
        <v>0.950998718614535</v>
      </c>
      <c r="Q3917" s="3">
        <f t="shared" si="245"/>
        <v>1.0255692598226915</v>
      </c>
      <c r="R3917" s="3">
        <f t="shared" si="246"/>
        <v>1.0053357758233796</v>
      </c>
      <c r="S3917" s="3">
        <f t="shared" si="247"/>
        <v>0.9050890622737976</v>
      </c>
    </row>
    <row r="3918" spans="1:19" s="5" customFormat="1" ht="12.75" x14ac:dyDescent="0.2">
      <c r="A3918" s="3" t="s">
        <v>3241</v>
      </c>
      <c r="B3918" s="3" t="s">
        <v>3242</v>
      </c>
      <c r="C3918" s="3">
        <v>4.1100000000000003</v>
      </c>
      <c r="D3918" s="3">
        <v>5</v>
      </c>
      <c r="E3918" s="3">
        <v>5</v>
      </c>
      <c r="F3918" s="3">
        <v>11</v>
      </c>
      <c r="G3918" s="3">
        <v>1388</v>
      </c>
      <c r="H3918" s="3">
        <v>155.16139770466</v>
      </c>
      <c r="I3918" s="3">
        <v>7.06396484375</v>
      </c>
      <c r="J3918" s="3">
        <v>1.00724592244483</v>
      </c>
      <c r="K3918" s="3">
        <v>1.0439642169628101</v>
      </c>
      <c r="L3918" s="3">
        <v>0.99380044493321595</v>
      </c>
      <c r="M3918" s="3">
        <f t="shared" si="244"/>
        <v>1.0150035281136187</v>
      </c>
      <c r="N3918" s="3">
        <v>0.99966304233717795</v>
      </c>
      <c r="O3918" s="3">
        <v>1.03032245607941</v>
      </c>
      <c r="P3918" s="3">
        <v>1.0216750680870601</v>
      </c>
      <c r="Q3918" s="3">
        <f t="shared" si="245"/>
        <v>1.0172201888345493</v>
      </c>
      <c r="R3918" s="3">
        <f t="shared" si="246"/>
        <v>1.0021838945969481</v>
      </c>
      <c r="S3918" s="3">
        <f t="shared" si="247"/>
        <v>0.90559017935308328</v>
      </c>
    </row>
    <row r="3919" spans="1:19" s="5" customFormat="1" ht="12.75" x14ac:dyDescent="0.2">
      <c r="A3919" s="3" t="s">
        <v>6071</v>
      </c>
      <c r="B3919" s="3" t="s">
        <v>6072</v>
      </c>
      <c r="C3919" s="3">
        <v>55.41</v>
      </c>
      <c r="D3919" s="3">
        <v>8</v>
      </c>
      <c r="E3919" s="3">
        <v>23</v>
      </c>
      <c r="F3919" s="3">
        <v>285</v>
      </c>
      <c r="G3919" s="3">
        <v>462</v>
      </c>
      <c r="H3919" s="3">
        <v>50.109110754660001</v>
      </c>
      <c r="I3919" s="3">
        <v>9.01220703125</v>
      </c>
      <c r="J3919" s="3">
        <v>0.94813113404237304</v>
      </c>
      <c r="K3919" s="3">
        <v>0.99816131737510505</v>
      </c>
      <c r="L3919" s="3">
        <v>1.00385640619546</v>
      </c>
      <c r="M3919" s="3">
        <f t="shared" si="244"/>
        <v>0.98338295253764618</v>
      </c>
      <c r="N3919" s="3">
        <v>1.01329193716356</v>
      </c>
      <c r="O3919" s="3">
        <v>0.96173643490812699</v>
      </c>
      <c r="P3919" s="3">
        <v>0.96599003675309503</v>
      </c>
      <c r="Q3919" s="3">
        <f t="shared" si="245"/>
        <v>0.98033946960826068</v>
      </c>
      <c r="R3919" s="3">
        <f t="shared" si="246"/>
        <v>0.99690508878404727</v>
      </c>
      <c r="S3919" s="3">
        <f t="shared" si="247"/>
        <v>0.90604322906400236</v>
      </c>
    </row>
    <row r="3920" spans="1:19" s="5" customFormat="1" ht="12.75" x14ac:dyDescent="0.2">
      <c r="A3920" s="3" t="s">
        <v>3649</v>
      </c>
      <c r="B3920" s="3" t="s">
        <v>3650</v>
      </c>
      <c r="C3920" s="3">
        <v>11.06</v>
      </c>
      <c r="D3920" s="3">
        <v>9</v>
      </c>
      <c r="E3920" s="3">
        <v>9</v>
      </c>
      <c r="F3920" s="3">
        <v>25</v>
      </c>
      <c r="G3920" s="3">
        <v>615</v>
      </c>
      <c r="H3920" s="3">
        <v>69.334458914660004</v>
      </c>
      <c r="I3920" s="3">
        <v>5.73193359375</v>
      </c>
      <c r="J3920" s="3">
        <v>0.94628278726061199</v>
      </c>
      <c r="K3920" s="3">
        <v>1.1183782346723901</v>
      </c>
      <c r="L3920" s="3">
        <v>0.99883080641275501</v>
      </c>
      <c r="M3920" s="3">
        <f t="shared" si="244"/>
        <v>1.021163942781919</v>
      </c>
      <c r="N3920" s="3">
        <v>1.07811803345836</v>
      </c>
      <c r="O3920" s="3">
        <v>0.94769450002090505</v>
      </c>
      <c r="P3920" s="3">
        <v>1.0138593091682</v>
      </c>
      <c r="Q3920" s="3">
        <f t="shared" si="245"/>
        <v>1.0132239475491549</v>
      </c>
      <c r="R3920" s="3">
        <f t="shared" si="246"/>
        <v>0.99222456365710143</v>
      </c>
      <c r="S3920" s="3">
        <f t="shared" si="247"/>
        <v>0.90627196648520014</v>
      </c>
    </row>
    <row r="3921" spans="1:19" s="5" customFormat="1" ht="12.75" x14ac:dyDescent="0.2">
      <c r="A3921" s="3" t="s">
        <v>2437</v>
      </c>
      <c r="B3921" s="3" t="s">
        <v>2438</v>
      </c>
      <c r="C3921" s="3">
        <v>34.1</v>
      </c>
      <c r="D3921" s="3">
        <v>8</v>
      </c>
      <c r="E3921" s="3">
        <v>9</v>
      </c>
      <c r="F3921" s="3">
        <v>32</v>
      </c>
      <c r="G3921" s="3">
        <v>305</v>
      </c>
      <c r="H3921" s="3">
        <v>33.92606831466</v>
      </c>
      <c r="I3921" s="3">
        <v>5.43994140625</v>
      </c>
      <c r="J3921" s="3">
        <v>0.99319914926738995</v>
      </c>
      <c r="K3921" s="3">
        <v>1.05144843766195</v>
      </c>
      <c r="L3921" s="3">
        <v>1.00795444831028</v>
      </c>
      <c r="M3921" s="3">
        <f t="shared" si="244"/>
        <v>1.0175340117465401</v>
      </c>
      <c r="N3921" s="3">
        <v>1.03973414149121</v>
      </c>
      <c r="O3921" s="3">
        <v>0.99592942222342895</v>
      </c>
      <c r="P3921" s="3">
        <v>1.0250615291432299</v>
      </c>
      <c r="Q3921" s="3">
        <f t="shared" si="245"/>
        <v>1.0202416976192896</v>
      </c>
      <c r="R3921" s="3">
        <f t="shared" si="246"/>
        <v>1.0026610273872829</v>
      </c>
      <c r="S3921" s="3">
        <f t="shared" si="247"/>
        <v>0.90676909427653585</v>
      </c>
    </row>
    <row r="3922" spans="1:19" s="5" customFormat="1" ht="12.75" x14ac:dyDescent="0.2">
      <c r="A3922" s="3" t="s">
        <v>6271</v>
      </c>
      <c r="B3922" s="3" t="s">
        <v>6272</v>
      </c>
      <c r="C3922" s="3">
        <v>17.29</v>
      </c>
      <c r="D3922" s="3">
        <v>15</v>
      </c>
      <c r="E3922" s="3">
        <v>16</v>
      </c>
      <c r="F3922" s="3">
        <v>53</v>
      </c>
      <c r="G3922" s="3">
        <v>960</v>
      </c>
      <c r="H3922" s="3">
        <v>103.62147689466001</v>
      </c>
      <c r="I3922" s="3">
        <v>6.13818359375</v>
      </c>
      <c r="J3922" s="3">
        <v>0.99791954217100098</v>
      </c>
      <c r="K3922" s="3">
        <v>0.98121549423019405</v>
      </c>
      <c r="L3922" s="3">
        <v>0.98429438893355303</v>
      </c>
      <c r="M3922" s="3">
        <f t="shared" si="244"/>
        <v>0.98780980844491595</v>
      </c>
      <c r="N3922" s="3">
        <v>1.0024135468709201</v>
      </c>
      <c r="O3922" s="3">
        <v>0.99432946167033998</v>
      </c>
      <c r="P3922" s="3">
        <v>0.961657978394583</v>
      </c>
      <c r="Q3922" s="3">
        <f t="shared" si="245"/>
        <v>0.98613366231194766</v>
      </c>
      <c r="R3922" s="3">
        <f t="shared" si="246"/>
        <v>0.99830316917422901</v>
      </c>
      <c r="S3922" s="3">
        <f t="shared" si="247"/>
        <v>0.90700162077627611</v>
      </c>
    </row>
    <row r="3923" spans="1:19" s="5" customFormat="1" ht="12.75" x14ac:dyDescent="0.2">
      <c r="A3923" s="3" t="s">
        <v>703</v>
      </c>
      <c r="B3923" s="3" t="s">
        <v>704</v>
      </c>
      <c r="C3923" s="3">
        <v>22.9</v>
      </c>
      <c r="D3923" s="3">
        <v>7</v>
      </c>
      <c r="E3923" s="3">
        <v>7</v>
      </c>
      <c r="F3923" s="3">
        <v>15</v>
      </c>
      <c r="G3923" s="3">
        <v>345</v>
      </c>
      <c r="H3923" s="3">
        <v>38.877167474659998</v>
      </c>
      <c r="I3923" s="3">
        <v>7.41552734375</v>
      </c>
      <c r="J3923" s="3">
        <v>1.0203591436475099</v>
      </c>
      <c r="K3923" s="3">
        <v>1.0362479892398699</v>
      </c>
      <c r="L3923" s="3">
        <v>0.94295760607413004</v>
      </c>
      <c r="M3923" s="3">
        <f t="shared" si="244"/>
        <v>0.99985491298717</v>
      </c>
      <c r="N3923" s="3">
        <v>1.0485732145169</v>
      </c>
      <c r="O3923" s="3">
        <v>0.95140213625200398</v>
      </c>
      <c r="P3923" s="3">
        <v>1.0146666165339799</v>
      </c>
      <c r="Q3923" s="3">
        <f t="shared" si="245"/>
        <v>1.004880655767628</v>
      </c>
      <c r="R3923" s="3">
        <f t="shared" si="246"/>
        <v>1.0050264720562736</v>
      </c>
      <c r="S3923" s="3">
        <f t="shared" si="247"/>
        <v>0.90725352898201383</v>
      </c>
    </row>
    <row r="3924" spans="1:19" s="5" customFormat="1" ht="12.75" x14ac:dyDescent="0.2">
      <c r="A3924" s="3" t="s">
        <v>7465</v>
      </c>
      <c r="B3924" s="3" t="s">
        <v>7466</v>
      </c>
      <c r="C3924" s="3">
        <v>11.71</v>
      </c>
      <c r="D3924" s="3">
        <v>2</v>
      </c>
      <c r="E3924" s="3">
        <v>3</v>
      </c>
      <c r="F3924" s="3">
        <v>8</v>
      </c>
      <c r="G3924" s="3">
        <v>205</v>
      </c>
      <c r="H3924" s="3">
        <v>22.73682828466</v>
      </c>
      <c r="I3924" s="3">
        <v>4.85595703125</v>
      </c>
      <c r="J3924" s="3">
        <v>1.1390863875960899</v>
      </c>
      <c r="K3924" s="3"/>
      <c r="L3924" s="3">
        <v>0.91935616423368804</v>
      </c>
      <c r="M3924" s="3">
        <f t="shared" si="244"/>
        <v>1.0292212759148889</v>
      </c>
      <c r="N3924" s="3">
        <v>0.97123992453083496</v>
      </c>
      <c r="O3924" s="3"/>
      <c r="P3924" s="3">
        <v>1.1222269215036</v>
      </c>
      <c r="Q3924" s="3">
        <f t="shared" si="245"/>
        <v>1.0467334230172174</v>
      </c>
      <c r="R3924" s="3">
        <f t="shared" si="246"/>
        <v>1.0170149485947633</v>
      </c>
      <c r="S3924" s="3">
        <f t="shared" si="247"/>
        <v>0.90750469950727886</v>
      </c>
    </row>
    <row r="3925" spans="1:19" s="5" customFormat="1" ht="12.75" x14ac:dyDescent="0.2">
      <c r="A3925" s="3" t="s">
        <v>7305</v>
      </c>
      <c r="B3925" s="3" t="s">
        <v>7306</v>
      </c>
      <c r="C3925" s="3">
        <v>0.71</v>
      </c>
      <c r="D3925" s="3">
        <v>1</v>
      </c>
      <c r="E3925" s="3">
        <v>1</v>
      </c>
      <c r="F3925" s="3">
        <v>2</v>
      </c>
      <c r="G3925" s="3">
        <v>1416</v>
      </c>
      <c r="H3925" s="3">
        <v>151.76158803466001</v>
      </c>
      <c r="I3925" s="3">
        <v>5.08447265625</v>
      </c>
      <c r="J3925" s="3">
        <v>1.1291379063531399</v>
      </c>
      <c r="K3925" s="3"/>
      <c r="L3925" s="3">
        <v>0.94809667787993401</v>
      </c>
      <c r="M3925" s="3">
        <f t="shared" si="244"/>
        <v>1.0386172921165371</v>
      </c>
      <c r="N3925" s="3">
        <v>1.08821581224153</v>
      </c>
      <c r="O3925" s="3"/>
      <c r="P3925" s="3">
        <v>0.96010209624848597</v>
      </c>
      <c r="Q3925" s="3">
        <f t="shared" si="245"/>
        <v>1.024158954245008</v>
      </c>
      <c r="R3925" s="3">
        <f t="shared" si="246"/>
        <v>0.9860792440283126</v>
      </c>
      <c r="S3925" s="3">
        <f t="shared" si="247"/>
        <v>0.90819606800170449</v>
      </c>
    </row>
    <row r="3926" spans="1:19" s="5" customFormat="1" ht="12.75" x14ac:dyDescent="0.2">
      <c r="A3926" s="3" t="s">
        <v>6543</v>
      </c>
      <c r="B3926" s="3" t="s">
        <v>6544</v>
      </c>
      <c r="C3926" s="3">
        <v>5.55</v>
      </c>
      <c r="D3926" s="3">
        <v>11</v>
      </c>
      <c r="E3926" s="3">
        <v>18</v>
      </c>
      <c r="F3926" s="3">
        <v>30</v>
      </c>
      <c r="G3926" s="3">
        <v>2701</v>
      </c>
      <c r="H3926" s="3">
        <v>307.864470654662</v>
      </c>
      <c r="I3926" s="3">
        <v>6.41748046875</v>
      </c>
      <c r="J3926" s="3">
        <v>0.92050111037884097</v>
      </c>
      <c r="K3926" s="3">
        <v>1.02875501818835</v>
      </c>
      <c r="L3926" s="3">
        <v>1.0792395552173799</v>
      </c>
      <c r="M3926" s="3">
        <f t="shared" si="244"/>
        <v>1.0094985612615235</v>
      </c>
      <c r="N3926" s="3">
        <v>1.0375004254353299</v>
      </c>
      <c r="O3926" s="3">
        <v>1.0011999294865901</v>
      </c>
      <c r="P3926" s="3">
        <v>0.97130937647540805</v>
      </c>
      <c r="Q3926" s="3">
        <f t="shared" si="245"/>
        <v>1.0033365771324425</v>
      </c>
      <c r="R3926" s="3">
        <f t="shared" si="246"/>
        <v>0.99389599513506921</v>
      </c>
      <c r="S3926" s="3">
        <f t="shared" si="247"/>
        <v>0.90891927634149672</v>
      </c>
    </row>
    <row r="3927" spans="1:19" s="5" customFormat="1" ht="12.75" x14ac:dyDescent="0.2">
      <c r="A3927" s="3" t="s">
        <v>7951</v>
      </c>
      <c r="B3927" s="3" t="s">
        <v>7952</v>
      </c>
      <c r="C3927" s="3">
        <v>16.73</v>
      </c>
      <c r="D3927" s="3">
        <v>4</v>
      </c>
      <c r="E3927" s="3">
        <v>4</v>
      </c>
      <c r="F3927" s="3">
        <v>15</v>
      </c>
      <c r="G3927" s="3">
        <v>245</v>
      </c>
      <c r="H3927" s="3">
        <v>26.792911114660001</v>
      </c>
      <c r="I3927" s="3">
        <v>4.93212890625</v>
      </c>
      <c r="J3927" s="3">
        <v>1.0967224745581801</v>
      </c>
      <c r="K3927" s="3">
        <v>0.97180158169125097</v>
      </c>
      <c r="L3927" s="3">
        <v>0.97108757244295096</v>
      </c>
      <c r="M3927" s="3">
        <f t="shared" si="244"/>
        <v>1.013203876230794</v>
      </c>
      <c r="N3927" s="3">
        <v>1.00040977934299</v>
      </c>
      <c r="O3927" s="3">
        <v>1.00323645359361</v>
      </c>
      <c r="P3927" s="3">
        <v>1.0524249915656601</v>
      </c>
      <c r="Q3927" s="3">
        <f t="shared" si="245"/>
        <v>1.01869040816742</v>
      </c>
      <c r="R3927" s="3">
        <f t="shared" si="246"/>
        <v>1.0054150325174795</v>
      </c>
      <c r="S3927" s="3">
        <f t="shared" si="247"/>
        <v>0.90893041772939698</v>
      </c>
    </row>
    <row r="3928" spans="1:19" s="5" customFormat="1" ht="12.75" x14ac:dyDescent="0.2">
      <c r="A3928" s="3" t="s">
        <v>4059</v>
      </c>
      <c r="B3928" s="3" t="s">
        <v>4060</v>
      </c>
      <c r="C3928" s="3">
        <v>42.11</v>
      </c>
      <c r="D3928" s="3">
        <v>12</v>
      </c>
      <c r="E3928" s="3">
        <v>12</v>
      </c>
      <c r="F3928" s="3">
        <v>42</v>
      </c>
      <c r="G3928" s="3">
        <v>228</v>
      </c>
      <c r="H3928" s="3">
        <v>26.15276340466</v>
      </c>
      <c r="I3928" s="3">
        <v>6.44287109375</v>
      </c>
      <c r="J3928" s="3">
        <v>0.95730863879940897</v>
      </c>
      <c r="K3928" s="3">
        <v>0.995485150282029</v>
      </c>
      <c r="L3928" s="3">
        <v>1.01527594061251</v>
      </c>
      <c r="M3928" s="3">
        <f t="shared" si="244"/>
        <v>0.98935657656464926</v>
      </c>
      <c r="N3928" s="3">
        <v>0.98771754462986705</v>
      </c>
      <c r="O3928" s="3">
        <v>0.989877086305335</v>
      </c>
      <c r="P3928" s="3">
        <v>0.99675484281389204</v>
      </c>
      <c r="Q3928" s="3">
        <f t="shared" si="245"/>
        <v>0.99144982458303144</v>
      </c>
      <c r="R3928" s="3">
        <f t="shared" si="246"/>
        <v>1.0021157670226952</v>
      </c>
      <c r="S3928" s="3">
        <f t="shared" si="247"/>
        <v>0.90915639075683963</v>
      </c>
    </row>
    <row r="3929" spans="1:19" s="5" customFormat="1" ht="12.75" x14ac:dyDescent="0.2">
      <c r="A3929" s="3" t="s">
        <v>1857</v>
      </c>
      <c r="B3929" s="3" t="s">
        <v>1858</v>
      </c>
      <c r="C3929" s="3">
        <v>13.3</v>
      </c>
      <c r="D3929" s="3">
        <v>6</v>
      </c>
      <c r="E3929" s="3">
        <v>6</v>
      </c>
      <c r="F3929" s="3">
        <v>14</v>
      </c>
      <c r="G3929" s="3">
        <v>451</v>
      </c>
      <c r="H3929" s="3">
        <v>51.183446444659999</v>
      </c>
      <c r="I3929" s="3">
        <v>7.10791015625</v>
      </c>
      <c r="J3929" s="3">
        <v>0.949941691194649</v>
      </c>
      <c r="K3929" s="3">
        <v>1.0132574898742399</v>
      </c>
      <c r="L3929" s="3">
        <v>1.0147721096117099</v>
      </c>
      <c r="M3929" s="3">
        <f t="shared" si="244"/>
        <v>0.99265709689353299</v>
      </c>
      <c r="N3929" s="3">
        <v>1.01824072779562</v>
      </c>
      <c r="O3929" s="3">
        <v>0.99110486856770397</v>
      </c>
      <c r="P3929" s="3">
        <v>0.95862892665278998</v>
      </c>
      <c r="Q3929" s="3">
        <f t="shared" si="245"/>
        <v>0.98932484100537132</v>
      </c>
      <c r="R3929" s="3">
        <f t="shared" si="246"/>
        <v>0.99664309468134593</v>
      </c>
      <c r="S3929" s="3">
        <f t="shared" si="247"/>
        <v>0.90921899672183459</v>
      </c>
    </row>
    <row r="3930" spans="1:19" s="5" customFormat="1" ht="12.75" x14ac:dyDescent="0.2">
      <c r="A3930" s="3" t="s">
        <v>7843</v>
      </c>
      <c r="B3930" s="3" t="s">
        <v>7844</v>
      </c>
      <c r="C3930" s="3">
        <v>6.51</v>
      </c>
      <c r="D3930" s="3">
        <v>3</v>
      </c>
      <c r="E3930" s="3">
        <v>3</v>
      </c>
      <c r="F3930" s="3">
        <v>6</v>
      </c>
      <c r="G3930" s="3">
        <v>384</v>
      </c>
      <c r="H3930" s="3">
        <v>44.112920264659998</v>
      </c>
      <c r="I3930" s="3">
        <v>7.91357421875</v>
      </c>
      <c r="J3930" s="3">
        <v>0.97902217763976596</v>
      </c>
      <c r="K3930" s="3">
        <v>1.0277037512007401</v>
      </c>
      <c r="L3930" s="3"/>
      <c r="M3930" s="3">
        <f t="shared" si="244"/>
        <v>1.0033629644202531</v>
      </c>
      <c r="N3930" s="3">
        <v>0.97345142363006398</v>
      </c>
      <c r="O3930" s="3">
        <v>1.0443477732761699</v>
      </c>
      <c r="P3930" s="3"/>
      <c r="Q3930" s="3">
        <f t="shared" si="245"/>
        <v>1.0088995984531168</v>
      </c>
      <c r="R3930" s="3">
        <f t="shared" si="246"/>
        <v>1.0055180769364582</v>
      </c>
      <c r="S3930" s="3">
        <f t="shared" si="247"/>
        <v>0.90932986071726796</v>
      </c>
    </row>
    <row r="3931" spans="1:19" s="5" customFormat="1" ht="12.75" x14ac:dyDescent="0.2">
      <c r="A3931" s="3" t="s">
        <v>3307</v>
      </c>
      <c r="B3931" s="3" t="s">
        <v>3308</v>
      </c>
      <c r="C3931" s="3">
        <v>9.1199999999999992</v>
      </c>
      <c r="D3931" s="3">
        <v>8</v>
      </c>
      <c r="E3931" s="3">
        <v>8</v>
      </c>
      <c r="F3931" s="3">
        <v>14</v>
      </c>
      <c r="G3931" s="3">
        <v>1086</v>
      </c>
      <c r="H3931" s="3">
        <v>123.23665512466</v>
      </c>
      <c r="I3931" s="3">
        <v>6.88818359375</v>
      </c>
      <c r="J3931" s="3">
        <v>1.06674807154795</v>
      </c>
      <c r="K3931" s="3">
        <v>0.987676371210638</v>
      </c>
      <c r="L3931" s="3">
        <v>0.97728599399874905</v>
      </c>
      <c r="M3931" s="3">
        <f t="shared" si="244"/>
        <v>1.0105701455857792</v>
      </c>
      <c r="N3931" s="3">
        <v>1.06588929451085</v>
      </c>
      <c r="O3931" s="3">
        <v>0.97297091241613698</v>
      </c>
      <c r="P3931" s="3">
        <v>1.0070552771566299</v>
      </c>
      <c r="Q3931" s="3">
        <f t="shared" si="245"/>
        <v>1.0153051613612056</v>
      </c>
      <c r="R3931" s="3">
        <f t="shared" si="246"/>
        <v>1.0046854894695922</v>
      </c>
      <c r="S3931" s="3">
        <f t="shared" si="247"/>
        <v>0.90961795879236651</v>
      </c>
    </row>
    <row r="3932" spans="1:19" s="5" customFormat="1" ht="12.75" x14ac:dyDescent="0.2">
      <c r="A3932" s="3" t="s">
        <v>7037</v>
      </c>
      <c r="B3932" s="3" t="s">
        <v>7038</v>
      </c>
      <c r="C3932" s="3">
        <v>5.7</v>
      </c>
      <c r="D3932" s="3">
        <v>4</v>
      </c>
      <c r="E3932" s="3">
        <v>4</v>
      </c>
      <c r="F3932" s="3">
        <v>5</v>
      </c>
      <c r="G3932" s="3">
        <v>807</v>
      </c>
      <c r="H3932" s="3">
        <v>85.820115124660006</v>
      </c>
      <c r="I3932" s="3">
        <v>6.18896484375</v>
      </c>
      <c r="J3932" s="3">
        <v>0.97725145798130697</v>
      </c>
      <c r="K3932" s="3">
        <v>0.94796556200161597</v>
      </c>
      <c r="L3932" s="3">
        <v>1.0484694418706999</v>
      </c>
      <c r="M3932" s="3">
        <f t="shared" si="244"/>
        <v>0.99122882061787421</v>
      </c>
      <c r="N3932" s="3">
        <v>0.93901224751416501</v>
      </c>
      <c r="O3932" s="3">
        <v>0.985143674139347</v>
      </c>
      <c r="P3932" s="3">
        <v>1.0348205836142901</v>
      </c>
      <c r="Q3932" s="3">
        <f t="shared" si="245"/>
        <v>0.98632550175593403</v>
      </c>
      <c r="R3932" s="3">
        <f t="shared" si="246"/>
        <v>0.99505329268081233</v>
      </c>
      <c r="S3932" s="3">
        <f t="shared" si="247"/>
        <v>0.90989968366313789</v>
      </c>
    </row>
    <row r="3933" spans="1:19" s="5" customFormat="1" ht="12.75" x14ac:dyDescent="0.2">
      <c r="A3933" s="3" t="s">
        <v>5991</v>
      </c>
      <c r="B3933" s="3" t="s">
        <v>5992</v>
      </c>
      <c r="C3933" s="3">
        <v>26.56</v>
      </c>
      <c r="D3933" s="3">
        <v>6</v>
      </c>
      <c r="E3933" s="3">
        <v>6</v>
      </c>
      <c r="F3933" s="3">
        <v>17</v>
      </c>
      <c r="G3933" s="3">
        <v>192</v>
      </c>
      <c r="H3933" s="3">
        <v>21.464896654659999</v>
      </c>
      <c r="I3933" s="3">
        <v>7.32763671875</v>
      </c>
      <c r="J3933" s="3">
        <v>0.99396441625794996</v>
      </c>
      <c r="K3933" s="3">
        <v>0.91523679645610401</v>
      </c>
      <c r="L3933" s="3">
        <v>1.0348755898030599</v>
      </c>
      <c r="M3933" s="3">
        <f t="shared" si="244"/>
        <v>0.9813589341723713</v>
      </c>
      <c r="N3933" s="3">
        <v>0.98183278867157897</v>
      </c>
      <c r="O3933" s="3">
        <v>0.97872299918167105</v>
      </c>
      <c r="P3933" s="3">
        <v>0.99628204581969204</v>
      </c>
      <c r="Q3933" s="3">
        <f t="shared" si="245"/>
        <v>0.98561261122431398</v>
      </c>
      <c r="R3933" s="3">
        <f t="shared" si="246"/>
        <v>1.0043344763101689</v>
      </c>
      <c r="S3933" s="3">
        <f t="shared" si="247"/>
        <v>0.91045526211212446</v>
      </c>
    </row>
    <row r="3934" spans="1:19" s="5" customFormat="1" ht="12.75" x14ac:dyDescent="0.2">
      <c r="A3934" s="3" t="s">
        <v>2405</v>
      </c>
      <c r="B3934" s="3" t="s">
        <v>2406</v>
      </c>
      <c r="C3934" s="3">
        <v>4.5</v>
      </c>
      <c r="D3934" s="3">
        <v>3</v>
      </c>
      <c r="E3934" s="3">
        <v>3</v>
      </c>
      <c r="F3934" s="3">
        <v>6</v>
      </c>
      <c r="G3934" s="3">
        <v>555</v>
      </c>
      <c r="H3934" s="3">
        <v>62.015610844660102</v>
      </c>
      <c r="I3934" s="3">
        <v>7.60595703125</v>
      </c>
      <c r="J3934" s="3">
        <v>0.96192639425747495</v>
      </c>
      <c r="K3934" s="3">
        <v>0.94880911581985605</v>
      </c>
      <c r="L3934" s="3">
        <v>0.99629033006695</v>
      </c>
      <c r="M3934" s="3">
        <f t="shared" si="244"/>
        <v>0.96900861338142696</v>
      </c>
      <c r="N3934" s="3">
        <v>0.99480709438187798</v>
      </c>
      <c r="O3934" s="3">
        <v>1.0216937599428999</v>
      </c>
      <c r="P3934" s="3">
        <v>0.87336785809067596</v>
      </c>
      <c r="Q3934" s="3">
        <f t="shared" si="245"/>
        <v>0.96328957080515121</v>
      </c>
      <c r="R3934" s="3">
        <f t="shared" si="246"/>
        <v>0.99409804773941202</v>
      </c>
      <c r="S3934" s="3">
        <f t="shared" si="247"/>
        <v>0.91047991451108667</v>
      </c>
    </row>
    <row r="3935" spans="1:19" s="5" customFormat="1" ht="12.75" x14ac:dyDescent="0.2">
      <c r="A3935" s="3" t="s">
        <v>2809</v>
      </c>
      <c r="B3935" s="3" t="s">
        <v>2810</v>
      </c>
      <c r="C3935" s="3">
        <v>14.98</v>
      </c>
      <c r="D3935" s="3">
        <v>8</v>
      </c>
      <c r="E3935" s="3">
        <v>8</v>
      </c>
      <c r="F3935" s="3">
        <v>26</v>
      </c>
      <c r="G3935" s="3">
        <v>474</v>
      </c>
      <c r="H3935" s="3">
        <v>54.006484004660003</v>
      </c>
      <c r="I3935" s="3">
        <v>4.97021484375</v>
      </c>
      <c r="J3935" s="3">
        <v>1.00124105531548</v>
      </c>
      <c r="K3935" s="3">
        <v>1.0151356497183801</v>
      </c>
      <c r="L3935" s="3">
        <v>1.01912192386087</v>
      </c>
      <c r="M3935" s="3">
        <f t="shared" si="244"/>
        <v>1.0118328762982431</v>
      </c>
      <c r="N3935" s="3">
        <v>1.0100401302201001</v>
      </c>
      <c r="O3935" s="3">
        <v>1.0355024087525699</v>
      </c>
      <c r="P3935" s="3">
        <v>0.99465565002606404</v>
      </c>
      <c r="Q3935" s="3">
        <f t="shared" si="245"/>
        <v>1.0133993963329113</v>
      </c>
      <c r="R3935" s="3">
        <f t="shared" si="246"/>
        <v>1.0015482003711911</v>
      </c>
      <c r="S3935" s="3">
        <f t="shared" si="247"/>
        <v>0.91048139303751519</v>
      </c>
    </row>
    <row r="3936" spans="1:19" s="5" customFormat="1" ht="12.75" x14ac:dyDescent="0.2">
      <c r="A3936" s="3" t="s">
        <v>2183</v>
      </c>
      <c r="B3936" s="3" t="s">
        <v>2184</v>
      </c>
      <c r="C3936" s="3">
        <v>7.44</v>
      </c>
      <c r="D3936" s="3">
        <v>2</v>
      </c>
      <c r="E3936" s="3">
        <v>2</v>
      </c>
      <c r="F3936" s="3">
        <v>7</v>
      </c>
      <c r="G3936" s="3">
        <v>363</v>
      </c>
      <c r="H3936" s="3">
        <v>40.712415134659999</v>
      </c>
      <c r="I3936" s="3">
        <v>4.95751953125</v>
      </c>
      <c r="J3936" s="3">
        <v>0.89713848017328301</v>
      </c>
      <c r="K3936" s="3">
        <v>0.95099007166409</v>
      </c>
      <c r="L3936" s="3">
        <v>1.0118714704214999</v>
      </c>
      <c r="M3936" s="3">
        <f t="shared" si="244"/>
        <v>0.95333334075295773</v>
      </c>
      <c r="N3936" s="3">
        <v>0.99354229901338398</v>
      </c>
      <c r="O3936" s="3">
        <v>0.87579154808002702</v>
      </c>
      <c r="P3936" s="3">
        <v>1.0098938810781499</v>
      </c>
      <c r="Q3936" s="3">
        <f t="shared" si="245"/>
        <v>0.95974257605718705</v>
      </c>
      <c r="R3936" s="3">
        <f t="shared" si="246"/>
        <v>1.0067229740430217</v>
      </c>
      <c r="S3936" s="3">
        <f t="shared" si="247"/>
        <v>0.91073295887884598</v>
      </c>
    </row>
    <row r="3937" spans="1:19" s="5" customFormat="1" ht="12.75" x14ac:dyDescent="0.2">
      <c r="A3937" s="3" t="s">
        <v>1845</v>
      </c>
      <c r="B3937" s="3" t="s">
        <v>1846</v>
      </c>
      <c r="C3937" s="3">
        <v>24.75</v>
      </c>
      <c r="D3937" s="3">
        <v>8</v>
      </c>
      <c r="E3937" s="3">
        <v>8</v>
      </c>
      <c r="F3937" s="3">
        <v>27</v>
      </c>
      <c r="G3937" s="3">
        <v>303</v>
      </c>
      <c r="H3937" s="3">
        <v>33.118206954660003</v>
      </c>
      <c r="I3937" s="3">
        <v>9.39306640625</v>
      </c>
      <c r="J3937" s="3">
        <v>0.99423413107389302</v>
      </c>
      <c r="K3937" s="3">
        <v>0.97258519007129096</v>
      </c>
      <c r="L3937" s="3">
        <v>1.0078243548064401</v>
      </c>
      <c r="M3937" s="3">
        <f t="shared" si="244"/>
        <v>0.99154789198387461</v>
      </c>
      <c r="N3937" s="3">
        <v>0.97132827916099096</v>
      </c>
      <c r="O3937" s="3">
        <v>0.99521861617612495</v>
      </c>
      <c r="P3937" s="3">
        <v>1.01383033676098</v>
      </c>
      <c r="Q3937" s="3">
        <f t="shared" si="245"/>
        <v>0.99345907736603201</v>
      </c>
      <c r="R3937" s="3">
        <f t="shared" si="246"/>
        <v>1.0019274766227717</v>
      </c>
      <c r="S3937" s="3">
        <f t="shared" si="247"/>
        <v>0.91078177514171887</v>
      </c>
    </row>
    <row r="3938" spans="1:19" s="5" customFormat="1" ht="12.75" x14ac:dyDescent="0.2">
      <c r="A3938" s="3" t="s">
        <v>6953</v>
      </c>
      <c r="B3938" s="3" t="s">
        <v>6954</v>
      </c>
      <c r="C3938" s="3">
        <v>1.23</v>
      </c>
      <c r="D3938" s="3">
        <v>1</v>
      </c>
      <c r="E3938" s="3">
        <v>1</v>
      </c>
      <c r="F3938" s="3">
        <v>3</v>
      </c>
      <c r="G3938" s="3">
        <v>810</v>
      </c>
      <c r="H3938" s="3">
        <v>92.013689064660198</v>
      </c>
      <c r="I3938" s="3">
        <v>8.01611328125</v>
      </c>
      <c r="J3938" s="3">
        <v>0.94532878617523397</v>
      </c>
      <c r="K3938" s="3"/>
      <c r="L3938" s="3">
        <v>1.0859447901936801</v>
      </c>
      <c r="M3938" s="3">
        <f t="shared" si="244"/>
        <v>1.015636788184457</v>
      </c>
      <c r="N3938" s="3">
        <v>1.0524047924367099</v>
      </c>
      <c r="O3938" s="3"/>
      <c r="P3938" s="3">
        <v>0.997923215618161</v>
      </c>
      <c r="Q3938" s="3">
        <f t="shared" si="245"/>
        <v>1.0251640040274355</v>
      </c>
      <c r="R3938" s="3">
        <f t="shared" si="246"/>
        <v>1.0093805344133007</v>
      </c>
      <c r="S3938" s="3">
        <f t="shared" si="247"/>
        <v>0.91100846462708884</v>
      </c>
    </row>
    <row r="3939" spans="1:19" s="5" customFormat="1" ht="12.75" x14ac:dyDescent="0.2">
      <c r="A3939" s="3" t="s">
        <v>5659</v>
      </c>
      <c r="B3939" s="3" t="s">
        <v>5660</v>
      </c>
      <c r="C3939" s="3">
        <v>4.01</v>
      </c>
      <c r="D3939" s="3">
        <v>3</v>
      </c>
      <c r="E3939" s="3">
        <v>3</v>
      </c>
      <c r="F3939" s="3">
        <v>3</v>
      </c>
      <c r="G3939" s="3">
        <v>674</v>
      </c>
      <c r="H3939" s="3">
        <v>75.824382774660094</v>
      </c>
      <c r="I3939" s="3">
        <v>5.19873046875</v>
      </c>
      <c r="J3939" s="3">
        <v>0.89824370272867105</v>
      </c>
      <c r="K3939" s="3">
        <v>1.07578697765354</v>
      </c>
      <c r="L3939" s="3"/>
      <c r="M3939" s="3">
        <f t="shared" si="244"/>
        <v>0.98701534019110548</v>
      </c>
      <c r="N3939" s="3">
        <v>0.979302851551211</v>
      </c>
      <c r="O3939" s="3">
        <v>1.0176697844659399</v>
      </c>
      <c r="P3939" s="3"/>
      <c r="Q3939" s="3">
        <f t="shared" si="245"/>
        <v>0.99848631800857546</v>
      </c>
      <c r="R3939" s="3">
        <f t="shared" si="246"/>
        <v>1.0116218840279108</v>
      </c>
      <c r="S3939" s="3">
        <f t="shared" si="247"/>
        <v>0.91104401131179691</v>
      </c>
    </row>
    <row r="3940" spans="1:19" s="5" customFormat="1" ht="12.75" x14ac:dyDescent="0.2">
      <c r="A3940" s="3" t="s">
        <v>2209</v>
      </c>
      <c r="B3940" s="3" t="s">
        <v>2210</v>
      </c>
      <c r="C3940" s="3">
        <v>15.23</v>
      </c>
      <c r="D3940" s="3">
        <v>3</v>
      </c>
      <c r="E3940" s="3">
        <v>3</v>
      </c>
      <c r="F3940" s="3">
        <v>6</v>
      </c>
      <c r="G3940" s="3">
        <v>197</v>
      </c>
      <c r="H3940" s="3">
        <v>22.42753769466</v>
      </c>
      <c r="I3940" s="3">
        <v>8.45556640625</v>
      </c>
      <c r="J3940" s="3">
        <v>0.976539998310896</v>
      </c>
      <c r="K3940" s="3">
        <v>0.97492051204905505</v>
      </c>
      <c r="L3940" s="3">
        <v>1.0218049108813501</v>
      </c>
      <c r="M3940" s="3">
        <f t="shared" si="244"/>
        <v>0.9910884737471003</v>
      </c>
      <c r="N3940" s="3">
        <v>1.0209277901003699</v>
      </c>
      <c r="O3940" s="3">
        <v>0.98505314743697903</v>
      </c>
      <c r="P3940" s="3">
        <v>0.95884213591956502</v>
      </c>
      <c r="Q3940" s="3">
        <f t="shared" si="245"/>
        <v>0.98827435781897144</v>
      </c>
      <c r="R3940" s="3">
        <f t="shared" si="246"/>
        <v>0.9971605805105479</v>
      </c>
      <c r="S3940" s="3">
        <f t="shared" si="247"/>
        <v>0.91106583510095585</v>
      </c>
    </row>
    <row r="3941" spans="1:19" s="5" customFormat="1" ht="12.75" x14ac:dyDescent="0.2">
      <c r="A3941" s="3" t="s">
        <v>1365</v>
      </c>
      <c r="B3941" s="3" t="s">
        <v>1366</v>
      </c>
      <c r="C3941" s="3">
        <v>1.22</v>
      </c>
      <c r="D3941" s="3">
        <v>1</v>
      </c>
      <c r="E3941" s="3">
        <v>1</v>
      </c>
      <c r="F3941" s="3">
        <v>2</v>
      </c>
      <c r="G3941" s="3">
        <v>572</v>
      </c>
      <c r="H3941" s="3">
        <v>61.683304444660003</v>
      </c>
      <c r="I3941" s="3">
        <v>7.26904296875</v>
      </c>
      <c r="J3941" s="3"/>
      <c r="K3941" s="3">
        <v>1.00314707305067</v>
      </c>
      <c r="L3941" s="3">
        <v>1.0500590860819099</v>
      </c>
      <c r="M3941" s="3">
        <f t="shared" si="244"/>
        <v>1.0266030795662899</v>
      </c>
      <c r="N3941" s="3"/>
      <c r="O3941" s="3">
        <v>1.0509324664442701</v>
      </c>
      <c r="P3941" s="3">
        <v>0.99285377179273504</v>
      </c>
      <c r="Q3941" s="3">
        <f t="shared" si="245"/>
        <v>1.0218931191185026</v>
      </c>
      <c r="R3941" s="3">
        <f t="shared" si="246"/>
        <v>0.99541209203290404</v>
      </c>
      <c r="S3941" s="3">
        <f t="shared" si="247"/>
        <v>0.91113471349929487</v>
      </c>
    </row>
    <row r="3942" spans="1:19" s="5" customFormat="1" ht="12.75" x14ac:dyDescent="0.2">
      <c r="A3942" s="3" t="s">
        <v>7129</v>
      </c>
      <c r="B3942" s="3" t="s">
        <v>7130</v>
      </c>
      <c r="C3942" s="3">
        <v>10.96</v>
      </c>
      <c r="D3942" s="3">
        <v>4</v>
      </c>
      <c r="E3942" s="3">
        <v>4</v>
      </c>
      <c r="F3942" s="3">
        <v>13</v>
      </c>
      <c r="G3942" s="3">
        <v>365</v>
      </c>
      <c r="H3942" s="3">
        <v>41.724813564660003</v>
      </c>
      <c r="I3942" s="3">
        <v>5.60498046875</v>
      </c>
      <c r="J3942" s="3">
        <v>0.98359967522215697</v>
      </c>
      <c r="K3942" s="3">
        <v>0.96775508733774795</v>
      </c>
      <c r="L3942" s="3">
        <v>1.0703167197979</v>
      </c>
      <c r="M3942" s="3">
        <f t="shared" si="244"/>
        <v>1.0072238274526015</v>
      </c>
      <c r="N3942" s="3">
        <v>1.02117112952654</v>
      </c>
      <c r="O3942" s="3">
        <v>1.00284214441635</v>
      </c>
      <c r="P3942" s="3">
        <v>0.98572777570501902</v>
      </c>
      <c r="Q3942" s="3">
        <f t="shared" si="245"/>
        <v>1.003247016549303</v>
      </c>
      <c r="R3942" s="3">
        <f t="shared" si="246"/>
        <v>0.99605171085620925</v>
      </c>
      <c r="S3942" s="3">
        <f t="shared" si="247"/>
        <v>0.9111713070683809</v>
      </c>
    </row>
    <row r="3943" spans="1:19" s="5" customFormat="1" ht="12.75" x14ac:dyDescent="0.2">
      <c r="A3943" s="3" t="s">
        <v>979</v>
      </c>
      <c r="B3943" s="3" t="s">
        <v>980</v>
      </c>
      <c r="C3943" s="3">
        <v>32.35</v>
      </c>
      <c r="D3943" s="3">
        <v>3</v>
      </c>
      <c r="E3943" s="3">
        <v>3</v>
      </c>
      <c r="F3943" s="3">
        <v>13</v>
      </c>
      <c r="G3943" s="3">
        <v>102</v>
      </c>
      <c r="H3943" s="3">
        <v>11.54799512466</v>
      </c>
      <c r="I3943" s="3">
        <v>8.74853515625</v>
      </c>
      <c r="J3943" s="3">
        <v>0.98872776300586895</v>
      </c>
      <c r="K3943" s="3">
        <v>0.94699686065648303</v>
      </c>
      <c r="L3943" s="3">
        <v>0.945171937632582</v>
      </c>
      <c r="M3943" s="3">
        <f t="shared" si="244"/>
        <v>0.96029885376497803</v>
      </c>
      <c r="N3943" s="3">
        <v>1.0085793912796199</v>
      </c>
      <c r="O3943" s="3">
        <v>0.95191114534178201</v>
      </c>
      <c r="P3943" s="3">
        <v>0.93014339348997899</v>
      </c>
      <c r="Q3943" s="3">
        <f t="shared" si="245"/>
        <v>0.96354464337046031</v>
      </c>
      <c r="R3943" s="3">
        <f t="shared" si="246"/>
        <v>1.0033799786313986</v>
      </c>
      <c r="S3943" s="3">
        <f t="shared" si="247"/>
        <v>0.91130173471198783</v>
      </c>
    </row>
    <row r="3944" spans="1:19" s="5" customFormat="1" ht="12.75" x14ac:dyDescent="0.2">
      <c r="A3944" s="3" t="s">
        <v>4199</v>
      </c>
      <c r="B3944" s="3" t="s">
        <v>4200</v>
      </c>
      <c r="C3944" s="3">
        <v>1.3</v>
      </c>
      <c r="D3944" s="3">
        <v>1</v>
      </c>
      <c r="E3944" s="3">
        <v>1</v>
      </c>
      <c r="F3944" s="3">
        <v>2</v>
      </c>
      <c r="G3944" s="3">
        <v>847</v>
      </c>
      <c r="H3944" s="3">
        <v>93.744608994659899</v>
      </c>
      <c r="I3944" s="3">
        <v>5.90966796875</v>
      </c>
      <c r="J3944" s="3">
        <v>1.01920086468076</v>
      </c>
      <c r="K3944" s="3">
        <v>1.0270676471231801</v>
      </c>
      <c r="L3944" s="3"/>
      <c r="M3944" s="3">
        <f t="shared" si="244"/>
        <v>1.02313425590197</v>
      </c>
      <c r="N3944" s="3">
        <v>1.05797796347937</v>
      </c>
      <c r="O3944" s="3">
        <v>0.97823998056365502</v>
      </c>
      <c r="P3944" s="3"/>
      <c r="Q3944" s="3">
        <f t="shared" si="245"/>
        <v>1.0181089720215124</v>
      </c>
      <c r="R3944" s="3">
        <f t="shared" si="246"/>
        <v>0.99508834363479748</v>
      </c>
      <c r="S3944" s="3">
        <f t="shared" si="247"/>
        <v>0.91165024210283652</v>
      </c>
    </row>
    <row r="3945" spans="1:19" s="5" customFormat="1" ht="12.75" x14ac:dyDescent="0.2">
      <c r="A3945" s="3" t="s">
        <v>1103</v>
      </c>
      <c r="B3945" s="3" t="s">
        <v>1104</v>
      </c>
      <c r="C3945" s="3">
        <v>12.08</v>
      </c>
      <c r="D3945" s="3">
        <v>2</v>
      </c>
      <c r="E3945" s="3">
        <v>2</v>
      </c>
      <c r="F3945" s="3">
        <v>3</v>
      </c>
      <c r="G3945" s="3">
        <v>207</v>
      </c>
      <c r="H3945" s="3">
        <v>22.99988812466</v>
      </c>
      <c r="I3945" s="3">
        <v>9.02685546875</v>
      </c>
      <c r="J3945" s="3">
        <v>0.98519106557422897</v>
      </c>
      <c r="K3945" s="3">
        <v>0.98349255373941102</v>
      </c>
      <c r="L3945" s="3">
        <v>1.0170452557107901</v>
      </c>
      <c r="M3945" s="3">
        <f t="shared" si="244"/>
        <v>0.99524295834147658</v>
      </c>
      <c r="N3945" s="3">
        <v>1.0908495237867</v>
      </c>
      <c r="O3945" s="3">
        <v>0.91562835662793296</v>
      </c>
      <c r="P3945" s="3">
        <v>0.96026167147503805</v>
      </c>
      <c r="Q3945" s="3">
        <f t="shared" si="245"/>
        <v>0.98891318396322381</v>
      </c>
      <c r="R3945" s="3">
        <f t="shared" si="246"/>
        <v>0.99363997069740539</v>
      </c>
      <c r="S3945" s="3">
        <f t="shared" si="247"/>
        <v>0.91183738874438613</v>
      </c>
    </row>
    <row r="3946" spans="1:19" s="5" customFormat="1" ht="12.75" x14ac:dyDescent="0.2">
      <c r="A3946" s="3" t="s">
        <v>439</v>
      </c>
      <c r="B3946" s="3" t="s">
        <v>440</v>
      </c>
      <c r="C3946" s="3">
        <v>45.24</v>
      </c>
      <c r="D3946" s="3">
        <v>20</v>
      </c>
      <c r="E3946" s="3">
        <v>20</v>
      </c>
      <c r="F3946" s="3">
        <v>187</v>
      </c>
      <c r="G3946" s="3">
        <v>515</v>
      </c>
      <c r="H3946" s="3">
        <v>56.896080654659997</v>
      </c>
      <c r="I3946" s="3">
        <v>5.80810546875</v>
      </c>
      <c r="J3946" s="3">
        <v>1.0278040867837199</v>
      </c>
      <c r="K3946" s="3">
        <v>0.95731284770712299</v>
      </c>
      <c r="L3946" s="3">
        <v>1.00413023741035</v>
      </c>
      <c r="M3946" s="3">
        <f t="shared" si="244"/>
        <v>0.99641572396706435</v>
      </c>
      <c r="N3946" s="3">
        <v>0.98708386427400896</v>
      </c>
      <c r="O3946" s="3">
        <v>1.02731691073745</v>
      </c>
      <c r="P3946" s="3">
        <v>0.98367146215886203</v>
      </c>
      <c r="Q3946" s="3">
        <f t="shared" si="245"/>
        <v>0.99935741239010689</v>
      </c>
      <c r="R3946" s="3">
        <f t="shared" si="246"/>
        <v>1.002952270174271</v>
      </c>
      <c r="S3946" s="3">
        <f t="shared" si="247"/>
        <v>0.91202864466310996</v>
      </c>
    </row>
    <row r="3947" spans="1:19" s="5" customFormat="1" ht="12.75" x14ac:dyDescent="0.2">
      <c r="A3947" s="3" t="s">
        <v>2859</v>
      </c>
      <c r="B3947" s="3" t="s">
        <v>2860</v>
      </c>
      <c r="C3947" s="3">
        <v>8.3000000000000007</v>
      </c>
      <c r="D3947" s="3">
        <v>2</v>
      </c>
      <c r="E3947" s="3">
        <v>2</v>
      </c>
      <c r="F3947" s="3">
        <v>4</v>
      </c>
      <c r="G3947" s="3">
        <v>289</v>
      </c>
      <c r="H3947" s="3">
        <v>32.706100874660002</v>
      </c>
      <c r="I3947" s="3">
        <v>8.66064453125</v>
      </c>
      <c r="J3947" s="3">
        <v>0.94052778109193302</v>
      </c>
      <c r="K3947" s="3">
        <v>1.1166181700664399</v>
      </c>
      <c r="L3947" s="3">
        <v>0.94266200545810197</v>
      </c>
      <c r="M3947" s="3">
        <f t="shared" si="244"/>
        <v>0.9999359855388249</v>
      </c>
      <c r="N3947" s="3">
        <v>0.95933596387167797</v>
      </c>
      <c r="O3947" s="3">
        <v>0.98429618031719401</v>
      </c>
      <c r="P3947" s="3">
        <v>1.03422031141015</v>
      </c>
      <c r="Q3947" s="3">
        <f t="shared" si="245"/>
        <v>0.99261748519967397</v>
      </c>
      <c r="R3947" s="3">
        <f t="shared" si="246"/>
        <v>0.99268103114100115</v>
      </c>
      <c r="S3947" s="3">
        <f t="shared" si="247"/>
        <v>0.91223146988770387</v>
      </c>
    </row>
    <row r="3948" spans="1:19" s="5" customFormat="1" ht="12.75" x14ac:dyDescent="0.2">
      <c r="A3948" s="3" t="s">
        <v>2475</v>
      </c>
      <c r="B3948" s="3" t="s">
        <v>2476</v>
      </c>
      <c r="C3948" s="3">
        <v>13.39</v>
      </c>
      <c r="D3948" s="3">
        <v>3</v>
      </c>
      <c r="E3948" s="3">
        <v>3</v>
      </c>
      <c r="F3948" s="3">
        <v>6</v>
      </c>
      <c r="G3948" s="3">
        <v>254</v>
      </c>
      <c r="H3948" s="3">
        <v>29.487560394660001</v>
      </c>
      <c r="I3948" s="3">
        <v>5.94775390625</v>
      </c>
      <c r="J3948" s="3">
        <v>0.94283288827942402</v>
      </c>
      <c r="K3948" s="3">
        <v>1.0302292072874799</v>
      </c>
      <c r="L3948" s="3">
        <v>1.0620008906041001</v>
      </c>
      <c r="M3948" s="3">
        <f t="shared" si="244"/>
        <v>1.0116876620570012</v>
      </c>
      <c r="N3948" s="3">
        <v>1.0337119181112699</v>
      </c>
      <c r="O3948" s="3">
        <v>0.95333461772977102</v>
      </c>
      <c r="P3948" s="3">
        <v>1.0651005575007799</v>
      </c>
      <c r="Q3948" s="3">
        <f t="shared" si="245"/>
        <v>1.0173823644472737</v>
      </c>
      <c r="R3948" s="3">
        <f t="shared" si="246"/>
        <v>1.0056289135509411</v>
      </c>
      <c r="S3948" s="3">
        <f t="shared" si="247"/>
        <v>0.91264531366162738</v>
      </c>
    </row>
    <row r="3949" spans="1:19" s="5" customFormat="1" ht="12.75" x14ac:dyDescent="0.2">
      <c r="A3949" s="3" t="s">
        <v>4241</v>
      </c>
      <c r="B3949" s="3" t="s">
        <v>4242</v>
      </c>
      <c r="C3949" s="3">
        <v>7.87</v>
      </c>
      <c r="D3949" s="3">
        <v>3</v>
      </c>
      <c r="E3949" s="3">
        <v>3</v>
      </c>
      <c r="F3949" s="3">
        <v>7</v>
      </c>
      <c r="G3949" s="3">
        <v>432</v>
      </c>
      <c r="H3949" s="3">
        <v>46.8944803046601</v>
      </c>
      <c r="I3949" s="3">
        <v>5.21142578125</v>
      </c>
      <c r="J3949" s="3">
        <v>0.98889009904991798</v>
      </c>
      <c r="K3949" s="3">
        <v>0.98736718331223405</v>
      </c>
      <c r="L3949" s="3">
        <v>0.90634598768662</v>
      </c>
      <c r="M3949" s="3">
        <f t="shared" si="244"/>
        <v>0.96086775668292412</v>
      </c>
      <c r="N3949" s="3">
        <v>0.94135143484335004</v>
      </c>
      <c r="O3949" s="3">
        <v>1.0406131841528601</v>
      </c>
      <c r="P3949" s="3">
        <v>0.88184053372081095</v>
      </c>
      <c r="Q3949" s="3">
        <f t="shared" si="245"/>
        <v>0.95460171757234036</v>
      </c>
      <c r="R3949" s="3">
        <f t="shared" si="246"/>
        <v>0.99347877055192779</v>
      </c>
      <c r="S3949" s="3">
        <f t="shared" si="247"/>
        <v>0.91279718739481375</v>
      </c>
    </row>
    <row r="3950" spans="1:19" s="5" customFormat="1" ht="12.75" x14ac:dyDescent="0.2">
      <c r="A3950" s="3" t="s">
        <v>7519</v>
      </c>
      <c r="B3950" s="3" t="s">
        <v>7520</v>
      </c>
      <c r="C3950" s="3">
        <v>59.29</v>
      </c>
      <c r="D3950" s="3">
        <v>8</v>
      </c>
      <c r="E3950" s="3">
        <v>8</v>
      </c>
      <c r="F3950" s="3">
        <v>25</v>
      </c>
      <c r="G3950" s="3">
        <v>140</v>
      </c>
      <c r="H3950" s="3">
        <v>16.262510584659999</v>
      </c>
      <c r="I3950" s="3">
        <v>9.81787109375</v>
      </c>
      <c r="J3950" s="3">
        <v>1.0502677010819299</v>
      </c>
      <c r="K3950" s="3">
        <v>0.93809039524470605</v>
      </c>
      <c r="L3950" s="3">
        <v>1.07574948059347</v>
      </c>
      <c r="M3950" s="3">
        <f t="shared" si="244"/>
        <v>1.0213691923067019</v>
      </c>
      <c r="N3950" s="3">
        <v>1.03210027728813</v>
      </c>
      <c r="O3950" s="3">
        <v>1.0700838612391701</v>
      </c>
      <c r="P3950" s="3">
        <v>0.94204955884127695</v>
      </c>
      <c r="Q3950" s="3">
        <f t="shared" si="245"/>
        <v>1.0147445657895258</v>
      </c>
      <c r="R3950" s="3">
        <f t="shared" si="246"/>
        <v>0.99351397460675828</v>
      </c>
      <c r="S3950" s="3">
        <f t="shared" si="247"/>
        <v>0.91281531843473973</v>
      </c>
    </row>
    <row r="3951" spans="1:19" s="5" customFormat="1" ht="12.75" x14ac:dyDescent="0.2">
      <c r="A3951" s="3" t="s">
        <v>7551</v>
      </c>
      <c r="B3951" s="3" t="s">
        <v>7552</v>
      </c>
      <c r="C3951" s="3">
        <v>47.08</v>
      </c>
      <c r="D3951" s="3">
        <v>14</v>
      </c>
      <c r="E3951" s="3">
        <v>14</v>
      </c>
      <c r="F3951" s="3">
        <v>112</v>
      </c>
      <c r="G3951" s="3">
        <v>291</v>
      </c>
      <c r="H3951" s="3">
        <v>31.098941804660001</v>
      </c>
      <c r="I3951" s="3">
        <v>7.63525390625</v>
      </c>
      <c r="J3951" s="3">
        <v>1.0011827211036</v>
      </c>
      <c r="K3951" s="3">
        <v>0.97906821875008099</v>
      </c>
      <c r="L3951" s="3">
        <v>1.01210287526146</v>
      </c>
      <c r="M3951" s="3">
        <f t="shared" si="244"/>
        <v>0.9974512717050471</v>
      </c>
      <c r="N3951" s="3">
        <v>0.98270271951894905</v>
      </c>
      <c r="O3951" s="3">
        <v>1.0378165977495999</v>
      </c>
      <c r="P3951" s="3">
        <v>0.96332410672897895</v>
      </c>
      <c r="Q3951" s="3">
        <f t="shared" si="245"/>
        <v>0.99461447466584263</v>
      </c>
      <c r="R3951" s="3">
        <f t="shared" si="246"/>
        <v>0.99715595426094827</v>
      </c>
      <c r="S3951" s="3">
        <f t="shared" si="247"/>
        <v>0.91282658045844478</v>
      </c>
    </row>
    <row r="3952" spans="1:19" s="5" customFormat="1" ht="12.75" x14ac:dyDescent="0.2">
      <c r="A3952" s="3" t="s">
        <v>7929</v>
      </c>
      <c r="B3952" s="3" t="s">
        <v>7930</v>
      </c>
      <c r="C3952" s="3">
        <v>7.81</v>
      </c>
      <c r="D3952" s="3">
        <v>2</v>
      </c>
      <c r="E3952" s="3">
        <v>2</v>
      </c>
      <c r="F3952" s="3">
        <v>2</v>
      </c>
      <c r="G3952" s="3">
        <v>333</v>
      </c>
      <c r="H3952" s="3">
        <v>37.666588084659999</v>
      </c>
      <c r="I3952" s="3">
        <v>8.03076171875</v>
      </c>
      <c r="J3952" s="3">
        <v>1.07708981782268</v>
      </c>
      <c r="K3952" s="3">
        <v>0.92846195152248701</v>
      </c>
      <c r="L3952" s="3"/>
      <c r="M3952" s="3">
        <f t="shared" si="244"/>
        <v>1.0027758846725834</v>
      </c>
      <c r="N3952" s="3">
        <v>0.99212851257592705</v>
      </c>
      <c r="O3952" s="3">
        <v>0.995070914730529</v>
      </c>
      <c r="P3952" s="3"/>
      <c r="Q3952" s="3">
        <f t="shared" si="245"/>
        <v>0.99359971365322797</v>
      </c>
      <c r="R3952" s="3">
        <f t="shared" si="246"/>
        <v>0.99084923046154871</v>
      </c>
      <c r="S3952" s="3">
        <f t="shared" si="247"/>
        <v>0.91303536632622551</v>
      </c>
    </row>
    <row r="3953" spans="1:19" s="5" customFormat="1" ht="12.75" x14ac:dyDescent="0.2">
      <c r="A3953" s="3" t="s">
        <v>2589</v>
      </c>
      <c r="B3953" s="3" t="s">
        <v>2590</v>
      </c>
      <c r="C3953" s="3">
        <v>29.11</v>
      </c>
      <c r="D3953" s="3">
        <v>8</v>
      </c>
      <c r="E3953" s="3">
        <v>9</v>
      </c>
      <c r="F3953" s="3">
        <v>23</v>
      </c>
      <c r="G3953" s="3">
        <v>292</v>
      </c>
      <c r="H3953" s="3">
        <v>32.208449454659998</v>
      </c>
      <c r="I3953" s="3">
        <v>9.37841796875</v>
      </c>
      <c r="J3953" s="3">
        <v>1.0590955061579601</v>
      </c>
      <c r="K3953" s="3">
        <v>0.93688518036392399</v>
      </c>
      <c r="L3953" s="3">
        <v>0.97799630075204103</v>
      </c>
      <c r="M3953" s="3">
        <f t="shared" si="244"/>
        <v>0.99132566242464171</v>
      </c>
      <c r="N3953" s="3">
        <v>0.98773700225447103</v>
      </c>
      <c r="O3953" s="3">
        <v>1.01795393972016</v>
      </c>
      <c r="P3953" s="3">
        <v>0.95422125942702396</v>
      </c>
      <c r="Q3953" s="3">
        <f t="shared" si="245"/>
        <v>0.98663740046721837</v>
      </c>
      <c r="R3953" s="3">
        <f t="shared" si="246"/>
        <v>0.99527071462474148</v>
      </c>
      <c r="S3953" s="3">
        <f t="shared" si="247"/>
        <v>0.91309382718746313</v>
      </c>
    </row>
    <row r="3954" spans="1:19" s="5" customFormat="1" ht="12.75" x14ac:dyDescent="0.2">
      <c r="A3954" s="3" t="s">
        <v>2121</v>
      </c>
      <c r="B3954" s="3" t="s">
        <v>2122</v>
      </c>
      <c r="C3954" s="3">
        <v>1.92</v>
      </c>
      <c r="D3954" s="3">
        <v>4</v>
      </c>
      <c r="E3954" s="3">
        <v>4</v>
      </c>
      <c r="F3954" s="3">
        <v>7</v>
      </c>
      <c r="G3954" s="3">
        <v>1932</v>
      </c>
      <c r="H3954" s="3">
        <v>210.62796587466099</v>
      </c>
      <c r="I3954" s="3">
        <v>7.43017578125</v>
      </c>
      <c r="J3954" s="3">
        <v>0.96802741534037695</v>
      </c>
      <c r="K3954" s="3">
        <v>0.94632133173230704</v>
      </c>
      <c r="L3954" s="3">
        <v>1.03078541397214</v>
      </c>
      <c r="M3954" s="3">
        <f t="shared" si="244"/>
        <v>0.98171138701494132</v>
      </c>
      <c r="N3954" s="3">
        <v>1.04345438624208</v>
      </c>
      <c r="O3954" s="3">
        <v>0.94624383735958595</v>
      </c>
      <c r="P3954" s="3">
        <v>0.94090030772509003</v>
      </c>
      <c r="Q3954" s="3">
        <f t="shared" si="245"/>
        <v>0.97686617710891854</v>
      </c>
      <c r="R3954" s="3">
        <f t="shared" si="246"/>
        <v>0.99506452714095994</v>
      </c>
      <c r="S3954" s="3">
        <f t="shared" si="247"/>
        <v>0.91342913088112998</v>
      </c>
    </row>
    <row r="3955" spans="1:19" s="5" customFormat="1" ht="12.75" x14ac:dyDescent="0.2">
      <c r="A3955" s="3" t="s">
        <v>7553</v>
      </c>
      <c r="B3955" s="3" t="s">
        <v>7554</v>
      </c>
      <c r="C3955" s="3">
        <v>7.16</v>
      </c>
      <c r="D3955" s="3">
        <v>12</v>
      </c>
      <c r="E3955" s="3">
        <v>12</v>
      </c>
      <c r="F3955" s="3">
        <v>27</v>
      </c>
      <c r="G3955" s="3">
        <v>1537</v>
      </c>
      <c r="H3955" s="3">
        <v>168.40295854466001</v>
      </c>
      <c r="I3955" s="3">
        <v>7.56201171875</v>
      </c>
      <c r="J3955" s="3">
        <v>1.0197779349069001</v>
      </c>
      <c r="K3955" s="3">
        <v>0.96017952560331399</v>
      </c>
      <c r="L3955" s="3">
        <v>1.0198562709504599</v>
      </c>
      <c r="M3955" s="3">
        <f t="shared" si="244"/>
        <v>0.99993791048689129</v>
      </c>
      <c r="N3955" s="3">
        <v>1.0299842665018699</v>
      </c>
      <c r="O3955" s="3">
        <v>1.0278735919983899</v>
      </c>
      <c r="P3955" s="3">
        <v>0.95311816001500804</v>
      </c>
      <c r="Q3955" s="3">
        <f t="shared" si="245"/>
        <v>1.0036586728384227</v>
      </c>
      <c r="R3955" s="3">
        <f t="shared" si="246"/>
        <v>1.003720993386199</v>
      </c>
      <c r="S3955" s="3">
        <f t="shared" si="247"/>
        <v>0.91346438701337074</v>
      </c>
    </row>
    <row r="3956" spans="1:19" s="5" customFormat="1" ht="12.75" x14ac:dyDescent="0.2">
      <c r="A3956" s="3" t="s">
        <v>4823</v>
      </c>
      <c r="B3956" s="3" t="s">
        <v>4824</v>
      </c>
      <c r="C3956" s="3">
        <v>16.04</v>
      </c>
      <c r="D3956" s="3">
        <v>3</v>
      </c>
      <c r="E3956" s="3">
        <v>3</v>
      </c>
      <c r="F3956" s="3">
        <v>6</v>
      </c>
      <c r="G3956" s="3">
        <v>187</v>
      </c>
      <c r="H3956" s="3">
        <v>20.77578138466</v>
      </c>
      <c r="I3956" s="3">
        <v>7.03466796875</v>
      </c>
      <c r="J3956" s="3">
        <v>0.92163340789758397</v>
      </c>
      <c r="K3956" s="3">
        <v>1.02055893955129</v>
      </c>
      <c r="L3956" s="3">
        <v>0.986401652007729</v>
      </c>
      <c r="M3956" s="3">
        <f t="shared" si="244"/>
        <v>0.97619799981886768</v>
      </c>
      <c r="N3956" s="3">
        <v>0.91774018677584601</v>
      </c>
      <c r="O3956" s="3">
        <v>0.99542793770086402</v>
      </c>
      <c r="P3956" s="3">
        <v>1.0016765818251601</v>
      </c>
      <c r="Q3956" s="3">
        <f t="shared" si="245"/>
        <v>0.97161490210062329</v>
      </c>
      <c r="R3956" s="3">
        <f t="shared" si="246"/>
        <v>0.99530515559436228</v>
      </c>
      <c r="S3956" s="3">
        <f t="shared" si="247"/>
        <v>0.91350238788778371</v>
      </c>
    </row>
    <row r="3957" spans="1:19" s="5" customFormat="1" ht="12.75" x14ac:dyDescent="0.2">
      <c r="A3957" s="3" t="s">
        <v>4867</v>
      </c>
      <c r="B3957" s="3" t="s">
        <v>4868</v>
      </c>
      <c r="C3957" s="3">
        <v>18.39</v>
      </c>
      <c r="D3957" s="3">
        <v>4</v>
      </c>
      <c r="E3957" s="3">
        <v>4</v>
      </c>
      <c r="F3957" s="3">
        <v>14</v>
      </c>
      <c r="G3957" s="3">
        <v>174</v>
      </c>
      <c r="H3957" s="3">
        <v>18.772581524660001</v>
      </c>
      <c r="I3957" s="3">
        <v>5.40185546875</v>
      </c>
      <c r="J3957" s="3">
        <v>1.0250477670914799</v>
      </c>
      <c r="K3957" s="3">
        <v>0.95953848710221301</v>
      </c>
      <c r="L3957" s="3">
        <v>0.91593676744016905</v>
      </c>
      <c r="M3957" s="3">
        <f t="shared" si="244"/>
        <v>0.9668410072112873</v>
      </c>
      <c r="N3957" s="3">
        <v>1.0527791813656999</v>
      </c>
      <c r="O3957" s="3">
        <v>0.97082043051360101</v>
      </c>
      <c r="P3957" s="3">
        <v>0.85468382859353798</v>
      </c>
      <c r="Q3957" s="3">
        <f t="shared" si="245"/>
        <v>0.9594278134909463</v>
      </c>
      <c r="R3957" s="3">
        <f t="shared" si="246"/>
        <v>0.99233256175002005</v>
      </c>
      <c r="S3957" s="3">
        <f t="shared" si="247"/>
        <v>0.91551579907266722</v>
      </c>
    </row>
    <row r="3958" spans="1:19" s="5" customFormat="1" ht="12.75" x14ac:dyDescent="0.2">
      <c r="A3958" s="3" t="s">
        <v>7601</v>
      </c>
      <c r="B3958" s="3" t="s">
        <v>7602</v>
      </c>
      <c r="C3958" s="3">
        <v>3.09</v>
      </c>
      <c r="D3958" s="3">
        <v>3</v>
      </c>
      <c r="E3958" s="3">
        <v>3</v>
      </c>
      <c r="F3958" s="3">
        <v>5</v>
      </c>
      <c r="G3958" s="3">
        <v>776</v>
      </c>
      <c r="H3958" s="3">
        <v>89.680361404660104</v>
      </c>
      <c r="I3958" s="3">
        <v>7.02001953125</v>
      </c>
      <c r="J3958" s="3">
        <v>1.0173634792227999</v>
      </c>
      <c r="K3958" s="3">
        <v>0.93216965265806395</v>
      </c>
      <c r="L3958" s="3">
        <v>0.98406050185731597</v>
      </c>
      <c r="M3958" s="3">
        <f t="shared" si="244"/>
        <v>0.97786454457939331</v>
      </c>
      <c r="N3958" s="3">
        <v>0.98272483831822099</v>
      </c>
      <c r="O3958" s="3">
        <v>1.0101399608787001</v>
      </c>
      <c r="P3958" s="3">
        <v>0.95092832554364604</v>
      </c>
      <c r="Q3958" s="3">
        <f t="shared" si="245"/>
        <v>0.98126437491352236</v>
      </c>
      <c r="R3958" s="3">
        <f t="shared" si="246"/>
        <v>1.0034767906792157</v>
      </c>
      <c r="S3958" s="3">
        <f t="shared" si="247"/>
        <v>0.91556298188737451</v>
      </c>
    </row>
    <row r="3959" spans="1:19" s="5" customFormat="1" ht="12.75" x14ac:dyDescent="0.2">
      <c r="A3959" s="3" t="s">
        <v>779</v>
      </c>
      <c r="B3959" s="3" t="s">
        <v>780</v>
      </c>
      <c r="C3959" s="3">
        <v>1.59</v>
      </c>
      <c r="D3959" s="3">
        <v>1</v>
      </c>
      <c r="E3959" s="3">
        <v>1</v>
      </c>
      <c r="F3959" s="3">
        <v>2</v>
      </c>
      <c r="G3959" s="3">
        <v>565</v>
      </c>
      <c r="H3959" s="3">
        <v>65.089233474660006</v>
      </c>
      <c r="I3959" s="3">
        <v>5.70654296875</v>
      </c>
      <c r="J3959" s="3"/>
      <c r="K3959" s="3">
        <v>1.0997802526507801</v>
      </c>
      <c r="L3959" s="3">
        <v>0.93901487532828198</v>
      </c>
      <c r="M3959" s="3">
        <f t="shared" si="244"/>
        <v>1.019397563989531</v>
      </c>
      <c r="N3959" s="3"/>
      <c r="O3959" s="3">
        <v>0.98017199818135003</v>
      </c>
      <c r="P3959" s="3">
        <v>1.0813782431932499</v>
      </c>
      <c r="Q3959" s="3">
        <f t="shared" si="245"/>
        <v>1.0307751206872999</v>
      </c>
      <c r="R3959" s="3">
        <f t="shared" si="246"/>
        <v>1.011161059335125</v>
      </c>
      <c r="S3959" s="3">
        <f t="shared" si="247"/>
        <v>0.91560259867057259</v>
      </c>
    </row>
    <row r="3960" spans="1:19" s="5" customFormat="1" ht="12.75" x14ac:dyDescent="0.2">
      <c r="A3960" s="3" t="s">
        <v>4253</v>
      </c>
      <c r="B3960" s="3" t="s">
        <v>4254</v>
      </c>
      <c r="C3960" s="3">
        <v>6</v>
      </c>
      <c r="D3960" s="3">
        <v>2</v>
      </c>
      <c r="E3960" s="3">
        <v>2</v>
      </c>
      <c r="F3960" s="3">
        <v>2</v>
      </c>
      <c r="G3960" s="3">
        <v>417</v>
      </c>
      <c r="H3960" s="3">
        <v>47.83052908466</v>
      </c>
      <c r="I3960" s="3">
        <v>7.95751953125</v>
      </c>
      <c r="J3960" s="3">
        <v>0.88291163587647403</v>
      </c>
      <c r="K3960" s="3"/>
      <c r="L3960" s="3">
        <v>1.0594907342259501</v>
      </c>
      <c r="M3960" s="3">
        <f t="shared" si="244"/>
        <v>0.97120118505121211</v>
      </c>
      <c r="N3960" s="3">
        <v>1.0255030024938301</v>
      </c>
      <c r="O3960" s="3"/>
      <c r="P3960" s="3">
        <v>0.94031005432346804</v>
      </c>
      <c r="Q3960" s="3">
        <f t="shared" si="245"/>
        <v>0.98290652840864912</v>
      </c>
      <c r="R3960" s="3">
        <f t="shared" si="246"/>
        <v>1.0120524393273056</v>
      </c>
      <c r="S3960" s="3">
        <f t="shared" si="247"/>
        <v>0.91586511801264781</v>
      </c>
    </row>
    <row r="3961" spans="1:19" s="5" customFormat="1" ht="12.75" x14ac:dyDescent="0.2">
      <c r="A3961" s="3" t="s">
        <v>6927</v>
      </c>
      <c r="B3961" s="3" t="s">
        <v>6928</v>
      </c>
      <c r="C3961" s="3">
        <v>40.85</v>
      </c>
      <c r="D3961" s="3">
        <v>12</v>
      </c>
      <c r="E3961" s="3">
        <v>12</v>
      </c>
      <c r="F3961" s="3">
        <v>72</v>
      </c>
      <c r="G3961" s="3">
        <v>284</v>
      </c>
      <c r="H3961" s="3">
        <v>33.069755134659999</v>
      </c>
      <c r="I3961" s="3">
        <v>9.12939453125</v>
      </c>
      <c r="J3961" s="3">
        <v>1.07144436652107</v>
      </c>
      <c r="K3961" s="3">
        <v>0.93063590688528097</v>
      </c>
      <c r="L3961" s="3">
        <v>0.99144783126918901</v>
      </c>
      <c r="M3961" s="3">
        <f t="shared" si="244"/>
        <v>0.9978427015585134</v>
      </c>
      <c r="N3961" s="3">
        <v>1.006851886915</v>
      </c>
      <c r="O3961" s="3">
        <v>1.0516243921271999</v>
      </c>
      <c r="P3961" s="3">
        <v>0.915928624687806</v>
      </c>
      <c r="Q3961" s="3">
        <f t="shared" si="245"/>
        <v>0.99146830124333529</v>
      </c>
      <c r="R3961" s="3">
        <f t="shared" si="246"/>
        <v>0.99361181847076496</v>
      </c>
      <c r="S3961" s="3">
        <f t="shared" si="247"/>
        <v>0.91643471023606649</v>
      </c>
    </row>
    <row r="3962" spans="1:19" s="5" customFormat="1" ht="12.75" x14ac:dyDescent="0.2">
      <c r="A3962" s="3" t="s">
        <v>2031</v>
      </c>
      <c r="B3962" s="3" t="s">
        <v>2032</v>
      </c>
      <c r="C3962" s="3">
        <v>28.9</v>
      </c>
      <c r="D3962" s="3">
        <v>6</v>
      </c>
      <c r="E3962" s="3">
        <v>9</v>
      </c>
      <c r="F3962" s="3">
        <v>37</v>
      </c>
      <c r="G3962" s="3">
        <v>391</v>
      </c>
      <c r="H3962" s="3">
        <v>43.180580354660002</v>
      </c>
      <c r="I3962" s="3">
        <v>7.69384765625</v>
      </c>
      <c r="J3962" s="3">
        <v>0.98398103679108795</v>
      </c>
      <c r="K3962" s="3">
        <v>1.0453611248913599</v>
      </c>
      <c r="L3962" s="3">
        <v>1.0002833758135301</v>
      </c>
      <c r="M3962" s="3">
        <f t="shared" si="244"/>
        <v>1.009875179165326</v>
      </c>
      <c r="N3962" s="3">
        <v>1.02540424106496</v>
      </c>
      <c r="O3962" s="3">
        <v>0.99469480656315801</v>
      </c>
      <c r="P3962" s="3">
        <v>1.01637903425121</v>
      </c>
      <c r="Q3962" s="3">
        <f t="shared" si="245"/>
        <v>1.0121593606264427</v>
      </c>
      <c r="R3962" s="3">
        <f t="shared" si="246"/>
        <v>1.0022618453332071</v>
      </c>
      <c r="S3962" s="3">
        <f t="shared" si="247"/>
        <v>0.91662323430337478</v>
      </c>
    </row>
    <row r="3963" spans="1:19" s="5" customFormat="1" ht="12.75" x14ac:dyDescent="0.2">
      <c r="A3963" s="3" t="s">
        <v>8385</v>
      </c>
      <c r="B3963" s="3" t="s">
        <v>8386</v>
      </c>
      <c r="C3963" s="3">
        <v>31.5</v>
      </c>
      <c r="D3963" s="3">
        <v>2</v>
      </c>
      <c r="E3963" s="3">
        <v>4</v>
      </c>
      <c r="F3963" s="3">
        <v>50</v>
      </c>
      <c r="G3963" s="3">
        <v>127</v>
      </c>
      <c r="H3963" s="3">
        <v>13.369485984660001</v>
      </c>
      <c r="I3963" s="3">
        <v>10.57958984375</v>
      </c>
      <c r="J3963" s="3">
        <v>1.12042592171841</v>
      </c>
      <c r="K3963" s="3">
        <v>1.0675409669317599</v>
      </c>
      <c r="L3963" s="3">
        <v>0.92052441921066197</v>
      </c>
      <c r="M3963" s="3">
        <f t="shared" si="244"/>
        <v>1.0361637692869439</v>
      </c>
      <c r="N3963" s="3">
        <v>1.02616076425766</v>
      </c>
      <c r="O3963" s="3">
        <v>0.99879877730371003</v>
      </c>
      <c r="P3963" s="3">
        <v>1.0627100417192199</v>
      </c>
      <c r="Q3963" s="3">
        <f t="shared" si="245"/>
        <v>1.0292231944268633</v>
      </c>
      <c r="R3963" s="3">
        <f t="shared" si="246"/>
        <v>0.99330166227983741</v>
      </c>
      <c r="S3963" s="3">
        <f t="shared" si="247"/>
        <v>0.91706004891041482</v>
      </c>
    </row>
    <row r="3964" spans="1:19" s="5" customFormat="1" ht="12.75" x14ac:dyDescent="0.2">
      <c r="A3964" s="3" t="s">
        <v>1781</v>
      </c>
      <c r="B3964" s="3" t="s">
        <v>1782</v>
      </c>
      <c r="C3964" s="3">
        <v>3.06</v>
      </c>
      <c r="D3964" s="3">
        <v>5</v>
      </c>
      <c r="E3964" s="3">
        <v>6</v>
      </c>
      <c r="F3964" s="3">
        <v>13</v>
      </c>
      <c r="G3964" s="3">
        <v>1930</v>
      </c>
      <c r="H3964" s="3">
        <v>211.33020120466</v>
      </c>
      <c r="I3964" s="3">
        <v>5.85888671875</v>
      </c>
      <c r="J3964" s="3">
        <v>1.03288007801614</v>
      </c>
      <c r="K3964" s="3">
        <v>1.22939522071591</v>
      </c>
      <c r="L3964" s="3">
        <v>0.97577492503860797</v>
      </c>
      <c r="M3964" s="3">
        <f t="shared" si="244"/>
        <v>1.0793500745902194</v>
      </c>
      <c r="N3964" s="3">
        <v>1.0197693164797801</v>
      </c>
      <c r="O3964" s="3">
        <v>1.0165770802640799</v>
      </c>
      <c r="P3964" s="3">
        <v>1.17108649296304</v>
      </c>
      <c r="Q3964" s="3">
        <f t="shared" si="245"/>
        <v>1.0691442965689666</v>
      </c>
      <c r="R3964" s="3">
        <f t="shared" si="246"/>
        <v>0.99054451538799637</v>
      </c>
      <c r="S3964" s="3">
        <f t="shared" si="247"/>
        <v>0.91718370427947504</v>
      </c>
    </row>
    <row r="3965" spans="1:19" s="5" customFormat="1" ht="12.75" x14ac:dyDescent="0.2">
      <c r="A3965" s="3" t="s">
        <v>3327</v>
      </c>
      <c r="B3965" s="3" t="s">
        <v>3328</v>
      </c>
      <c r="C3965" s="3">
        <v>19.78</v>
      </c>
      <c r="D3965" s="3">
        <v>11</v>
      </c>
      <c r="E3965" s="3">
        <v>11</v>
      </c>
      <c r="F3965" s="3">
        <v>38</v>
      </c>
      <c r="G3965" s="3">
        <v>637</v>
      </c>
      <c r="H3965" s="3">
        <v>72.598505104660106</v>
      </c>
      <c r="I3965" s="3">
        <v>6.29052734375</v>
      </c>
      <c r="J3965" s="3">
        <v>0.95489070424878697</v>
      </c>
      <c r="K3965" s="3">
        <v>1.0025373506634201</v>
      </c>
      <c r="L3965" s="3">
        <v>1.0024108129790399</v>
      </c>
      <c r="M3965" s="3">
        <f t="shared" si="244"/>
        <v>0.98661295596374898</v>
      </c>
      <c r="N3965" s="3">
        <v>0.97898716733543201</v>
      </c>
      <c r="O3965" s="3">
        <v>0.96883372879859897</v>
      </c>
      <c r="P3965" s="3">
        <v>1.0056300890995999</v>
      </c>
      <c r="Q3965" s="3">
        <f t="shared" si="245"/>
        <v>0.9844836617445436</v>
      </c>
      <c r="R3965" s="3">
        <f t="shared" si="246"/>
        <v>0.99784181405044958</v>
      </c>
      <c r="S3965" s="3">
        <f t="shared" si="247"/>
        <v>0.91740613582404484</v>
      </c>
    </row>
    <row r="3966" spans="1:19" s="5" customFormat="1" ht="12.75" x14ac:dyDescent="0.2">
      <c r="A3966" s="3" t="s">
        <v>385</v>
      </c>
      <c r="B3966" s="3" t="s">
        <v>386</v>
      </c>
      <c r="C3966" s="3">
        <v>42.99</v>
      </c>
      <c r="D3966" s="3">
        <v>1</v>
      </c>
      <c r="E3966" s="3">
        <v>5</v>
      </c>
      <c r="F3966" s="3">
        <v>23</v>
      </c>
      <c r="G3966" s="3">
        <v>107</v>
      </c>
      <c r="H3966" s="3">
        <v>11.54613253466</v>
      </c>
      <c r="I3966" s="3">
        <v>9.99365234375</v>
      </c>
      <c r="J3966" s="3">
        <v>1.0097554015316801</v>
      </c>
      <c r="K3966" s="3">
        <v>1.0252216147700299</v>
      </c>
      <c r="L3966" s="3">
        <v>1.01707134185679</v>
      </c>
      <c r="M3966" s="3">
        <f t="shared" si="244"/>
        <v>1.0173494527194999</v>
      </c>
      <c r="N3966" s="3">
        <v>1.02516216688915</v>
      </c>
      <c r="O3966" s="3">
        <v>1.00858587012178</v>
      </c>
      <c r="P3966" s="3">
        <v>1.0161339822981501</v>
      </c>
      <c r="Q3966" s="3">
        <f t="shared" si="245"/>
        <v>1.0166273397696932</v>
      </c>
      <c r="R3966" s="3">
        <f t="shared" si="246"/>
        <v>0.9992902016628834</v>
      </c>
      <c r="S3966" s="3">
        <f t="shared" si="247"/>
        <v>0.9175327478200479</v>
      </c>
    </row>
    <row r="3967" spans="1:19" s="5" customFormat="1" ht="12.75" x14ac:dyDescent="0.2">
      <c r="A3967" s="3" t="s">
        <v>521</v>
      </c>
      <c r="B3967" s="3" t="s">
        <v>522</v>
      </c>
      <c r="C3967" s="3">
        <v>38.79</v>
      </c>
      <c r="D3967" s="3">
        <v>22</v>
      </c>
      <c r="E3967" s="3">
        <v>22</v>
      </c>
      <c r="F3967" s="3">
        <v>120</v>
      </c>
      <c r="G3967" s="3">
        <v>531</v>
      </c>
      <c r="H3967" s="3">
        <v>57.905608664660001</v>
      </c>
      <c r="I3967" s="3">
        <v>6.75634765625</v>
      </c>
      <c r="J3967" s="3">
        <v>1.00968436567984</v>
      </c>
      <c r="K3967" s="3">
        <v>0.97668578032398001</v>
      </c>
      <c r="L3967" s="3">
        <v>1.01996039139515</v>
      </c>
      <c r="M3967" s="3">
        <f t="shared" si="244"/>
        <v>1.0021101791329901</v>
      </c>
      <c r="N3967" s="3">
        <v>0.99610443325262699</v>
      </c>
      <c r="O3967" s="3">
        <v>1.0286922642410501</v>
      </c>
      <c r="P3967" s="3">
        <v>0.97486344665131797</v>
      </c>
      <c r="Q3967" s="3">
        <f t="shared" si="245"/>
        <v>0.99988671471499835</v>
      </c>
      <c r="R3967" s="3">
        <f t="shared" si="246"/>
        <v>0.99778121761030769</v>
      </c>
      <c r="S3967" s="3">
        <f t="shared" si="247"/>
        <v>0.91838618477712797</v>
      </c>
    </row>
    <row r="3968" spans="1:19" s="5" customFormat="1" ht="12.75" x14ac:dyDescent="0.2">
      <c r="A3968" s="3" t="s">
        <v>3553</v>
      </c>
      <c r="B3968" s="3" t="s">
        <v>3554</v>
      </c>
      <c r="C3968" s="3">
        <v>5.92</v>
      </c>
      <c r="D3968" s="3">
        <v>2</v>
      </c>
      <c r="E3968" s="3">
        <v>2</v>
      </c>
      <c r="F3968" s="3">
        <v>2</v>
      </c>
      <c r="G3968" s="3">
        <v>456</v>
      </c>
      <c r="H3968" s="3">
        <v>51.678189694659999</v>
      </c>
      <c r="I3968" s="3">
        <v>5.21142578125</v>
      </c>
      <c r="J3968" s="3">
        <v>1.1110579568975401</v>
      </c>
      <c r="K3968" s="3"/>
      <c r="L3968" s="3">
        <v>0.90928813384102603</v>
      </c>
      <c r="M3968" s="3">
        <f t="shared" si="244"/>
        <v>1.010173045369283</v>
      </c>
      <c r="N3968" s="3">
        <v>1.0241740363329599</v>
      </c>
      <c r="O3968" s="3"/>
      <c r="P3968" s="3">
        <v>0.972089022923596</v>
      </c>
      <c r="Q3968" s="3">
        <f t="shared" si="245"/>
        <v>0.998131529628278</v>
      </c>
      <c r="R3968" s="3">
        <f t="shared" si="246"/>
        <v>0.98807974950806277</v>
      </c>
      <c r="S3968" s="3">
        <f t="shared" si="247"/>
        <v>0.9185508892802281</v>
      </c>
    </row>
    <row r="3969" spans="1:19" s="5" customFormat="1" ht="12.75" x14ac:dyDescent="0.2">
      <c r="A3969" s="3" t="s">
        <v>5493</v>
      </c>
      <c r="B3969" s="3" t="s">
        <v>5494</v>
      </c>
      <c r="C3969" s="3">
        <v>1.69</v>
      </c>
      <c r="D3969" s="3">
        <v>1</v>
      </c>
      <c r="E3969" s="3">
        <v>1</v>
      </c>
      <c r="F3969" s="3">
        <v>2</v>
      </c>
      <c r="G3969" s="3">
        <v>592</v>
      </c>
      <c r="H3969" s="3">
        <v>65.332380244660001</v>
      </c>
      <c r="I3969" s="3">
        <v>9.52490234375</v>
      </c>
      <c r="J3969" s="3">
        <v>0.92382201053022805</v>
      </c>
      <c r="K3969" s="3"/>
      <c r="L3969" s="3">
        <v>1.1694724167666399</v>
      </c>
      <c r="M3969" s="3">
        <f t="shared" si="244"/>
        <v>1.0466472136484339</v>
      </c>
      <c r="N3969" s="3">
        <v>1.0971701423006901</v>
      </c>
      <c r="O3969" s="3"/>
      <c r="P3969" s="3">
        <v>1.0256508246118099</v>
      </c>
      <c r="Q3969" s="3">
        <f t="shared" si="245"/>
        <v>1.0614104834562501</v>
      </c>
      <c r="R3969" s="3">
        <f t="shared" si="246"/>
        <v>1.0141052970048561</v>
      </c>
      <c r="S3969" s="3">
        <f t="shared" si="247"/>
        <v>0.91866617793661043</v>
      </c>
    </row>
    <row r="3970" spans="1:19" s="5" customFormat="1" ht="12.75" x14ac:dyDescent="0.2">
      <c r="A3970" s="3" t="s">
        <v>4385</v>
      </c>
      <c r="B3970" s="3" t="s">
        <v>4386</v>
      </c>
      <c r="C3970" s="3">
        <v>6.62</v>
      </c>
      <c r="D3970" s="3">
        <v>6</v>
      </c>
      <c r="E3970" s="3">
        <v>6</v>
      </c>
      <c r="F3970" s="3">
        <v>17</v>
      </c>
      <c r="G3970" s="3">
        <v>816</v>
      </c>
      <c r="H3970" s="3">
        <v>92.423615534659902</v>
      </c>
      <c r="I3970" s="3">
        <v>6.55126953125</v>
      </c>
      <c r="J3970" s="3">
        <v>1.01903028250609</v>
      </c>
      <c r="K3970" s="3">
        <v>0.94521818561368698</v>
      </c>
      <c r="L3970" s="3">
        <v>0.99367985693488103</v>
      </c>
      <c r="M3970" s="3">
        <f t="shared" ref="M3970:M4033" si="248">AVERAGE(J3970:L3970)</f>
        <v>0.98597610835155258</v>
      </c>
      <c r="N3970" s="3">
        <v>0.95078777673485304</v>
      </c>
      <c r="O3970" s="3">
        <v>0.99666357071462297</v>
      </c>
      <c r="P3970" s="3">
        <v>1.00166873358347</v>
      </c>
      <c r="Q3970" s="3">
        <f t="shared" ref="Q3970:Q4033" si="249">AVERAGE(N3970:P3970)</f>
        <v>0.98304002701098192</v>
      </c>
      <c r="R3970" s="3">
        <f t="shared" ref="R3970:R4033" si="250">Q3970/M3970</f>
        <v>0.99702215772197622</v>
      </c>
      <c r="S3970" s="3">
        <f t="shared" ref="S3970:S4033" si="251">_xlfn.T.TEST(J3970:L3970,N3970:P3970,2,2)</f>
        <v>0.91875305413557262</v>
      </c>
    </row>
    <row r="3971" spans="1:19" s="5" customFormat="1" ht="12.75" x14ac:dyDescent="0.2">
      <c r="A3971" s="3" t="s">
        <v>6003</v>
      </c>
      <c r="B3971" s="3" t="s">
        <v>6004</v>
      </c>
      <c r="C3971" s="3">
        <v>17.18</v>
      </c>
      <c r="D3971" s="3">
        <v>16</v>
      </c>
      <c r="E3971" s="3">
        <v>17</v>
      </c>
      <c r="F3971" s="3">
        <v>60</v>
      </c>
      <c r="G3971" s="3">
        <v>1094</v>
      </c>
      <c r="H3971" s="3">
        <v>123.04282050466</v>
      </c>
      <c r="I3971" s="3">
        <v>6.99072265625</v>
      </c>
      <c r="J3971" s="3">
        <v>0.97943993301103804</v>
      </c>
      <c r="K3971" s="3">
        <v>0.99059980381350199</v>
      </c>
      <c r="L3971" s="3">
        <v>0.97761678123941897</v>
      </c>
      <c r="M3971" s="3">
        <f t="shared" si="248"/>
        <v>0.98255217268798634</v>
      </c>
      <c r="N3971" s="3">
        <v>1.0080152990361699</v>
      </c>
      <c r="O3971" s="3">
        <v>0.97572319340315306</v>
      </c>
      <c r="P3971" s="3">
        <v>0.96810008429431404</v>
      </c>
      <c r="Q3971" s="3">
        <f t="shared" si="249"/>
        <v>0.9839461922445456</v>
      </c>
      <c r="R3971" s="3">
        <f t="shared" si="250"/>
        <v>1.0014187740817322</v>
      </c>
      <c r="S3971" s="3">
        <f t="shared" si="251"/>
        <v>0.91908386724539659</v>
      </c>
    </row>
    <row r="3972" spans="1:19" s="5" customFormat="1" ht="12.75" x14ac:dyDescent="0.2">
      <c r="A3972" s="3" t="s">
        <v>1647</v>
      </c>
      <c r="B3972" s="3" t="s">
        <v>1648</v>
      </c>
      <c r="C3972" s="3">
        <v>59.83</v>
      </c>
      <c r="D3972" s="3">
        <v>6</v>
      </c>
      <c r="E3972" s="3">
        <v>7</v>
      </c>
      <c r="F3972" s="3">
        <v>23</v>
      </c>
      <c r="G3972" s="3">
        <v>117</v>
      </c>
      <c r="H3972" s="3">
        <v>12.955549164660001</v>
      </c>
      <c r="I3972" s="3">
        <v>8.26513671875</v>
      </c>
      <c r="J3972" s="3">
        <v>1.00418062705779</v>
      </c>
      <c r="K3972" s="3">
        <v>1.39927523642534</v>
      </c>
      <c r="L3972" s="3">
        <v>0.95974956854404303</v>
      </c>
      <c r="M3972" s="3">
        <f t="shared" si="248"/>
        <v>1.1210684773423909</v>
      </c>
      <c r="N3972" s="3">
        <v>1.21379370171361</v>
      </c>
      <c r="O3972" s="3">
        <v>0.99861410546427598</v>
      </c>
      <c r="P3972" s="3">
        <v>1.1014443050881499</v>
      </c>
      <c r="Q3972" s="3">
        <f t="shared" si="249"/>
        <v>1.1046173707553455</v>
      </c>
      <c r="R3972" s="3">
        <f t="shared" si="250"/>
        <v>0.98532551140315316</v>
      </c>
      <c r="S3972" s="3">
        <f t="shared" si="251"/>
        <v>0.91949327549560456</v>
      </c>
    </row>
    <row r="3973" spans="1:19" s="5" customFormat="1" ht="12.75" x14ac:dyDescent="0.2">
      <c r="A3973" s="3" t="s">
        <v>2263</v>
      </c>
      <c r="B3973" s="3" t="s">
        <v>2264</v>
      </c>
      <c r="C3973" s="3">
        <v>28.74</v>
      </c>
      <c r="D3973" s="3">
        <v>41</v>
      </c>
      <c r="E3973" s="3">
        <v>43</v>
      </c>
      <c r="F3973" s="3">
        <v>146</v>
      </c>
      <c r="G3973" s="3">
        <v>1649</v>
      </c>
      <c r="H3973" s="3">
        <v>184.60057125466099</v>
      </c>
      <c r="I3973" s="3">
        <v>6.56591796875</v>
      </c>
      <c r="J3973" s="3">
        <v>1.0263831674910899</v>
      </c>
      <c r="K3973" s="3">
        <v>0.99580209266991504</v>
      </c>
      <c r="L3973" s="3">
        <v>1.0082131025757599</v>
      </c>
      <c r="M3973" s="3">
        <f t="shared" si="248"/>
        <v>1.0101327875789217</v>
      </c>
      <c r="N3973" s="3">
        <v>1.0116438734672599</v>
      </c>
      <c r="O3973" s="3">
        <v>1.0280578581828601</v>
      </c>
      <c r="P3973" s="3">
        <v>0.985808086238528</v>
      </c>
      <c r="Q3973" s="3">
        <f t="shared" si="249"/>
        <v>1.0085032726295493</v>
      </c>
      <c r="R3973" s="3">
        <f t="shared" si="250"/>
        <v>0.99838683094994074</v>
      </c>
      <c r="S3973" s="3">
        <f t="shared" si="251"/>
        <v>0.91962087300805484</v>
      </c>
    </row>
    <row r="3974" spans="1:19" s="5" customFormat="1" ht="12.75" x14ac:dyDescent="0.2">
      <c r="A3974" s="3" t="s">
        <v>1013</v>
      </c>
      <c r="B3974" s="3" t="s">
        <v>1014</v>
      </c>
      <c r="C3974" s="3">
        <v>21.82</v>
      </c>
      <c r="D3974" s="3">
        <v>10</v>
      </c>
      <c r="E3974" s="3">
        <v>10</v>
      </c>
      <c r="F3974" s="3">
        <v>22</v>
      </c>
      <c r="G3974" s="3">
        <v>440</v>
      </c>
      <c r="H3974" s="3">
        <v>49.543826004659998</v>
      </c>
      <c r="I3974" s="3">
        <v>9.14404296875</v>
      </c>
      <c r="J3974" s="3">
        <v>0.98642749226989601</v>
      </c>
      <c r="K3974" s="3">
        <v>1.05321007296146</v>
      </c>
      <c r="L3974" s="3">
        <v>0.93186593777649196</v>
      </c>
      <c r="M3974" s="3">
        <f t="shared" si="248"/>
        <v>0.99050116766928265</v>
      </c>
      <c r="N3974" s="3">
        <v>0.93535059177747704</v>
      </c>
      <c r="O3974" s="3">
        <v>0.99098488812492103</v>
      </c>
      <c r="P3974" s="3">
        <v>1.03090579707778</v>
      </c>
      <c r="Q3974" s="3">
        <f t="shared" si="249"/>
        <v>0.98574709232672608</v>
      </c>
      <c r="R3974" s="3">
        <f t="shared" si="250"/>
        <v>0.99520033342944636</v>
      </c>
      <c r="S3974" s="3">
        <f t="shared" si="251"/>
        <v>0.92043790094445932</v>
      </c>
    </row>
    <row r="3975" spans="1:19" s="5" customFormat="1" ht="12.75" x14ac:dyDescent="0.2">
      <c r="A3975" s="3" t="s">
        <v>5643</v>
      </c>
      <c r="B3975" s="3" t="s">
        <v>5644</v>
      </c>
      <c r="C3975" s="3">
        <v>17.21</v>
      </c>
      <c r="D3975" s="3">
        <v>4</v>
      </c>
      <c r="E3975" s="3">
        <v>6</v>
      </c>
      <c r="F3975" s="3">
        <v>11</v>
      </c>
      <c r="G3975" s="3">
        <v>366</v>
      </c>
      <c r="H3975" s="3">
        <v>40.558298454660097</v>
      </c>
      <c r="I3975" s="3">
        <v>4.93212890625</v>
      </c>
      <c r="J3975" s="3">
        <v>1.06331521595234</v>
      </c>
      <c r="K3975" s="3">
        <v>0.95936172408126097</v>
      </c>
      <c r="L3975" s="3">
        <v>1.0038407824783699</v>
      </c>
      <c r="M3975" s="3">
        <f t="shared" si="248"/>
        <v>1.0088392408373237</v>
      </c>
      <c r="N3975" s="3">
        <v>0.99934705348875796</v>
      </c>
      <c r="O3975" s="3">
        <v>1.0565987944194399</v>
      </c>
      <c r="P3975" s="3">
        <v>0.95734104648803497</v>
      </c>
      <c r="Q3975" s="3">
        <f t="shared" si="249"/>
        <v>1.0044289647987441</v>
      </c>
      <c r="R3975" s="3">
        <f t="shared" si="250"/>
        <v>0.99562836588818737</v>
      </c>
      <c r="S3975" s="3">
        <f t="shared" si="251"/>
        <v>0.92075722504929303</v>
      </c>
    </row>
    <row r="3976" spans="1:19" s="5" customFormat="1" ht="12.75" x14ac:dyDescent="0.2">
      <c r="A3976" s="3" t="s">
        <v>627</v>
      </c>
      <c r="B3976" s="3" t="s">
        <v>628</v>
      </c>
      <c r="C3976" s="3">
        <v>33.5</v>
      </c>
      <c r="D3976" s="3">
        <v>14</v>
      </c>
      <c r="E3976" s="3">
        <v>15</v>
      </c>
      <c r="F3976" s="3">
        <v>61</v>
      </c>
      <c r="G3976" s="3">
        <v>412</v>
      </c>
      <c r="H3976" s="3">
        <v>45.997783284660002</v>
      </c>
      <c r="I3976" s="3">
        <v>7.03466796875</v>
      </c>
      <c r="J3976" s="3">
        <v>1.0249302122775099</v>
      </c>
      <c r="K3976" s="3">
        <v>0.93411658507087103</v>
      </c>
      <c r="L3976" s="3">
        <v>1.0494810276481801</v>
      </c>
      <c r="M3976" s="3">
        <f t="shared" si="248"/>
        <v>1.0028426083321869</v>
      </c>
      <c r="N3976" s="3">
        <v>0.99410757198562905</v>
      </c>
      <c r="O3976" s="3">
        <v>1.02937146732344</v>
      </c>
      <c r="P3976" s="3">
        <v>0.99671370262983605</v>
      </c>
      <c r="Q3976" s="3">
        <f t="shared" si="249"/>
        <v>1.006730913979635</v>
      </c>
      <c r="R3976" s="3">
        <f t="shared" si="250"/>
        <v>1.0038772840475085</v>
      </c>
      <c r="S3976" s="3">
        <f t="shared" si="251"/>
        <v>0.92109830658200575</v>
      </c>
    </row>
    <row r="3977" spans="1:19" s="5" customFormat="1" ht="12.75" x14ac:dyDescent="0.2">
      <c r="A3977" s="3" t="s">
        <v>8301</v>
      </c>
      <c r="B3977" s="3" t="s">
        <v>8302</v>
      </c>
      <c r="C3977" s="3">
        <v>11.03</v>
      </c>
      <c r="D3977" s="3">
        <v>9</v>
      </c>
      <c r="E3977" s="3">
        <v>10</v>
      </c>
      <c r="F3977" s="3">
        <v>32</v>
      </c>
      <c r="G3977" s="3">
        <v>789</v>
      </c>
      <c r="H3977" s="3">
        <v>89.964940244660298</v>
      </c>
      <c r="I3977" s="3">
        <v>8.60205078125</v>
      </c>
      <c r="J3977" s="3">
        <v>1.01004848669714</v>
      </c>
      <c r="K3977" s="3">
        <v>1.05019497891613</v>
      </c>
      <c r="L3977" s="3">
        <v>0.95632010102763898</v>
      </c>
      <c r="M3977" s="3">
        <f t="shared" si="248"/>
        <v>1.0055211888803031</v>
      </c>
      <c r="N3977" s="3">
        <v>0.98939917058979698</v>
      </c>
      <c r="O3977" s="3">
        <v>0.98382262018128697</v>
      </c>
      <c r="P3977" s="3">
        <v>1.0335502926748099</v>
      </c>
      <c r="Q3977" s="3">
        <f t="shared" si="249"/>
        <v>1.0022573611486312</v>
      </c>
      <c r="R3977" s="3">
        <f t="shared" si="250"/>
        <v>0.99675409353103106</v>
      </c>
      <c r="S3977" s="3">
        <f t="shared" si="251"/>
        <v>0.922254268643941</v>
      </c>
    </row>
    <row r="3978" spans="1:19" s="5" customFormat="1" ht="12.75" x14ac:dyDescent="0.2">
      <c r="A3978" s="3" t="s">
        <v>7781</v>
      </c>
      <c r="B3978" s="3" t="s">
        <v>7782</v>
      </c>
      <c r="C3978" s="3">
        <v>44.29</v>
      </c>
      <c r="D3978" s="3">
        <v>9</v>
      </c>
      <c r="E3978" s="3">
        <v>9</v>
      </c>
      <c r="F3978" s="3">
        <v>69</v>
      </c>
      <c r="G3978" s="3">
        <v>219</v>
      </c>
      <c r="H3978" s="3">
        <v>23.149219194659999</v>
      </c>
      <c r="I3978" s="3">
        <v>8.33837890625</v>
      </c>
      <c r="J3978" s="3">
        <v>1.0306803558097899</v>
      </c>
      <c r="K3978" s="3">
        <v>0.987931494647321</v>
      </c>
      <c r="L3978" s="3">
        <v>0.99581480004434697</v>
      </c>
      <c r="M3978" s="3">
        <f t="shared" si="248"/>
        <v>1.004808883500486</v>
      </c>
      <c r="N3978" s="3">
        <v>0.986471730194448</v>
      </c>
      <c r="O3978" s="3">
        <v>1.0312395024013501</v>
      </c>
      <c r="P3978" s="3">
        <v>1.00249312955216</v>
      </c>
      <c r="Q3978" s="3">
        <f t="shared" si="249"/>
        <v>1.0067347873826527</v>
      </c>
      <c r="R3978" s="3">
        <f t="shared" si="250"/>
        <v>1.0019166867588365</v>
      </c>
      <c r="S3978" s="3">
        <f t="shared" si="251"/>
        <v>0.92229868001066317</v>
      </c>
    </row>
    <row r="3979" spans="1:19" s="5" customFormat="1" ht="12.75" x14ac:dyDescent="0.2">
      <c r="A3979" s="3" t="s">
        <v>7419</v>
      </c>
      <c r="B3979" s="3" t="s">
        <v>7420</v>
      </c>
      <c r="C3979" s="3">
        <v>48.23</v>
      </c>
      <c r="D3979" s="3">
        <v>15</v>
      </c>
      <c r="E3979" s="3">
        <v>16</v>
      </c>
      <c r="F3979" s="3">
        <v>159</v>
      </c>
      <c r="G3979" s="3">
        <v>311</v>
      </c>
      <c r="H3979" s="3">
        <v>34.421277914660003</v>
      </c>
      <c r="I3979" s="3">
        <v>5.93505859375</v>
      </c>
      <c r="J3979" s="3">
        <v>1.0624153811824599</v>
      </c>
      <c r="K3979" s="3">
        <v>0.94371551079378002</v>
      </c>
      <c r="L3979" s="3">
        <v>1.0190188548472701</v>
      </c>
      <c r="M3979" s="3">
        <f t="shared" si="248"/>
        <v>1.0083832489411702</v>
      </c>
      <c r="N3979" s="3">
        <v>0.98768997595036201</v>
      </c>
      <c r="O3979" s="3">
        <v>1.04555894459885</v>
      </c>
      <c r="P3979" s="3">
        <v>0.97939211195959497</v>
      </c>
      <c r="Q3979" s="3">
        <f t="shared" si="249"/>
        <v>1.0042136775029356</v>
      </c>
      <c r="R3979" s="3">
        <f t="shared" si="250"/>
        <v>0.99586509252051458</v>
      </c>
      <c r="S3979" s="3">
        <f t="shared" si="251"/>
        <v>0.92284474121614068</v>
      </c>
    </row>
    <row r="3980" spans="1:19" s="5" customFormat="1" ht="12.75" x14ac:dyDescent="0.2">
      <c r="A3980" s="3" t="s">
        <v>2773</v>
      </c>
      <c r="B3980" s="3" t="s">
        <v>2774</v>
      </c>
      <c r="C3980" s="3">
        <v>24.26</v>
      </c>
      <c r="D3980" s="3">
        <v>4</v>
      </c>
      <c r="E3980" s="3">
        <v>4</v>
      </c>
      <c r="F3980" s="3">
        <v>10</v>
      </c>
      <c r="G3980" s="3">
        <v>169</v>
      </c>
      <c r="H3980" s="3">
        <v>19.360970924659998</v>
      </c>
      <c r="I3980" s="3">
        <v>8.51416015625</v>
      </c>
      <c r="J3980" s="3">
        <v>1.0256136238017399</v>
      </c>
      <c r="K3980" s="3">
        <v>1.00723719329129</v>
      </c>
      <c r="L3980" s="3">
        <v>0.96708405722931201</v>
      </c>
      <c r="M3980" s="3">
        <f t="shared" si="248"/>
        <v>0.99997829144078076</v>
      </c>
      <c r="N3980" s="3">
        <v>0.99098166113473296</v>
      </c>
      <c r="O3980" s="3">
        <v>1.01180396482686</v>
      </c>
      <c r="P3980" s="3">
        <v>1.0027919284524001</v>
      </c>
      <c r="Q3980" s="3">
        <f t="shared" si="249"/>
        <v>1.0018591848046643</v>
      </c>
      <c r="R3980" s="3">
        <f t="shared" si="250"/>
        <v>1.0018809341962549</v>
      </c>
      <c r="S3980" s="3">
        <f t="shared" si="251"/>
        <v>0.92309561548480257</v>
      </c>
    </row>
    <row r="3981" spans="1:19" s="5" customFormat="1" ht="12.75" x14ac:dyDescent="0.2">
      <c r="A3981" s="3" t="s">
        <v>75</v>
      </c>
      <c r="B3981" s="3" t="s">
        <v>76</v>
      </c>
      <c r="C3981" s="3">
        <v>1.52</v>
      </c>
      <c r="D3981" s="3">
        <v>1</v>
      </c>
      <c r="E3981" s="3">
        <v>2</v>
      </c>
      <c r="F3981" s="3">
        <v>3</v>
      </c>
      <c r="G3981" s="3">
        <v>790</v>
      </c>
      <c r="H3981" s="3">
        <v>90.454851634660002</v>
      </c>
      <c r="I3981" s="3">
        <v>7.28369140625</v>
      </c>
      <c r="J3981" s="3">
        <v>0.98925544009517197</v>
      </c>
      <c r="K3981" s="3">
        <v>0.87270108448502304</v>
      </c>
      <c r="L3981" s="3"/>
      <c r="M3981" s="3">
        <f t="shared" si="248"/>
        <v>0.9309782622900975</v>
      </c>
      <c r="N3981" s="3">
        <v>0.94532155219369296</v>
      </c>
      <c r="O3981" s="3">
        <v>0.92945112828934695</v>
      </c>
      <c r="P3981" s="3"/>
      <c r="Q3981" s="3">
        <f t="shared" si="249"/>
        <v>0.9373863402415199</v>
      </c>
      <c r="R3981" s="3">
        <f t="shared" si="250"/>
        <v>1.0068831660318891</v>
      </c>
      <c r="S3981" s="3">
        <f t="shared" si="251"/>
        <v>0.92318605128115849</v>
      </c>
    </row>
    <row r="3982" spans="1:19" s="5" customFormat="1" ht="12.75" x14ac:dyDescent="0.2">
      <c r="A3982" s="3" t="s">
        <v>5653</v>
      </c>
      <c r="B3982" s="3" t="s">
        <v>5654</v>
      </c>
      <c r="C3982" s="3">
        <v>3.75</v>
      </c>
      <c r="D3982" s="3">
        <v>1</v>
      </c>
      <c r="E3982" s="3">
        <v>1</v>
      </c>
      <c r="F3982" s="3">
        <v>2</v>
      </c>
      <c r="G3982" s="3">
        <v>293</v>
      </c>
      <c r="H3982" s="3">
        <v>35.067431624660003</v>
      </c>
      <c r="I3982" s="3">
        <v>6.94677734375</v>
      </c>
      <c r="J3982" s="3">
        <v>0.95231225708579603</v>
      </c>
      <c r="K3982" s="3"/>
      <c r="L3982" s="3">
        <v>0.98720957696719103</v>
      </c>
      <c r="M3982" s="3">
        <f t="shared" si="248"/>
        <v>0.96976091702649359</v>
      </c>
      <c r="N3982" s="3">
        <v>0.87943852429831704</v>
      </c>
      <c r="O3982" s="3"/>
      <c r="P3982" s="3">
        <v>1.0420200354208899</v>
      </c>
      <c r="Q3982" s="3">
        <f t="shared" si="249"/>
        <v>0.96072927985960344</v>
      </c>
      <c r="R3982" s="3">
        <f t="shared" si="250"/>
        <v>0.99068673834105092</v>
      </c>
      <c r="S3982" s="3">
        <f t="shared" si="251"/>
        <v>0.92341353820262739</v>
      </c>
    </row>
    <row r="3983" spans="1:19" s="5" customFormat="1" ht="12.75" x14ac:dyDescent="0.2">
      <c r="A3983" s="3" t="s">
        <v>8093</v>
      </c>
      <c r="B3983" s="3" t="s">
        <v>8094</v>
      </c>
      <c r="C3983" s="3">
        <v>37.44</v>
      </c>
      <c r="D3983" s="3">
        <v>17</v>
      </c>
      <c r="E3983" s="3">
        <v>17</v>
      </c>
      <c r="F3983" s="3">
        <v>88</v>
      </c>
      <c r="G3983" s="3">
        <v>577</v>
      </c>
      <c r="H3983" s="3">
        <v>63.298393214660102</v>
      </c>
      <c r="I3983" s="3">
        <v>5.07177734375</v>
      </c>
      <c r="J3983" s="3">
        <v>1.03698170633641</v>
      </c>
      <c r="K3983" s="3">
        <v>0.96045719945281804</v>
      </c>
      <c r="L3983" s="3">
        <v>1.0364653608808001</v>
      </c>
      <c r="M3983" s="3">
        <f t="shared" si="248"/>
        <v>1.0113014222233427</v>
      </c>
      <c r="N3983" s="3">
        <v>1.0184647129775</v>
      </c>
      <c r="O3983" s="3">
        <v>1.0512758323588001</v>
      </c>
      <c r="P3983" s="3">
        <v>0.95232526099351</v>
      </c>
      <c r="Q3983" s="3">
        <f t="shared" si="249"/>
        <v>1.0073552687766034</v>
      </c>
      <c r="R3983" s="3">
        <f t="shared" si="250"/>
        <v>0.99609794532072971</v>
      </c>
      <c r="S3983" s="3">
        <f t="shared" si="251"/>
        <v>0.92357255246826642</v>
      </c>
    </row>
    <row r="3984" spans="1:19" s="5" customFormat="1" ht="12.75" x14ac:dyDescent="0.2">
      <c r="A3984" s="3" t="s">
        <v>5569</v>
      </c>
      <c r="B3984" s="3" t="s">
        <v>5570</v>
      </c>
      <c r="C3984" s="3">
        <v>5.17</v>
      </c>
      <c r="D3984" s="3">
        <v>1</v>
      </c>
      <c r="E3984" s="3">
        <v>1</v>
      </c>
      <c r="F3984" s="3">
        <v>2</v>
      </c>
      <c r="G3984" s="3">
        <v>174</v>
      </c>
      <c r="H3984" s="3">
        <v>18.837772034659999</v>
      </c>
      <c r="I3984" s="3">
        <v>8.03076171875</v>
      </c>
      <c r="J3984" s="3">
        <v>1.02795741072199</v>
      </c>
      <c r="K3984" s="3">
        <v>0.96622273212071197</v>
      </c>
      <c r="L3984" s="3"/>
      <c r="M3984" s="3">
        <f t="shared" si="248"/>
        <v>0.99709007142135098</v>
      </c>
      <c r="N3984" s="3">
        <v>1.0006612620254201</v>
      </c>
      <c r="O3984" s="3">
        <v>0.98666645640006601</v>
      </c>
      <c r="P3984" s="3"/>
      <c r="Q3984" s="3">
        <f t="shared" si="249"/>
        <v>0.99366385921274303</v>
      </c>
      <c r="R3984" s="3">
        <f t="shared" si="250"/>
        <v>0.99656378866181683</v>
      </c>
      <c r="S3984" s="3">
        <f t="shared" si="251"/>
        <v>0.92367801932791627</v>
      </c>
    </row>
    <row r="3985" spans="1:19" s="5" customFormat="1" ht="12.75" x14ac:dyDescent="0.2">
      <c r="A3985" s="3" t="s">
        <v>6285</v>
      </c>
      <c r="B3985" s="3" t="s">
        <v>6286</v>
      </c>
      <c r="C3985" s="3">
        <v>32.26</v>
      </c>
      <c r="D3985" s="3">
        <v>2</v>
      </c>
      <c r="E3985" s="3">
        <v>3</v>
      </c>
      <c r="F3985" s="3">
        <v>15</v>
      </c>
      <c r="G3985" s="3">
        <v>93</v>
      </c>
      <c r="H3985" s="3">
        <v>10.835747464660001</v>
      </c>
      <c r="I3985" s="3">
        <v>9.83251953125</v>
      </c>
      <c r="J3985" s="3">
        <v>1.0945374877145899</v>
      </c>
      <c r="K3985" s="3">
        <v>0.915393386682953</v>
      </c>
      <c r="L3985" s="3">
        <v>0.96328164474983402</v>
      </c>
      <c r="M3985" s="3">
        <f t="shared" si="248"/>
        <v>0.99107083971579224</v>
      </c>
      <c r="N3985" s="3">
        <v>1.0419746980693401</v>
      </c>
      <c r="O3985" s="3">
        <v>1.0095664599304</v>
      </c>
      <c r="P3985" s="3">
        <v>0.90071405763366297</v>
      </c>
      <c r="Q3985" s="3">
        <f t="shared" si="249"/>
        <v>0.98408507187780092</v>
      </c>
      <c r="R3985" s="3">
        <f t="shared" si="250"/>
        <v>0.99295129312855712</v>
      </c>
      <c r="S3985" s="3">
        <f t="shared" si="251"/>
        <v>0.92368200378923537</v>
      </c>
    </row>
    <row r="3986" spans="1:19" s="5" customFormat="1" ht="12.75" x14ac:dyDescent="0.2">
      <c r="A3986" s="3" t="s">
        <v>3571</v>
      </c>
      <c r="B3986" s="3" t="s">
        <v>3572</v>
      </c>
      <c r="C3986" s="3">
        <v>23.29</v>
      </c>
      <c r="D3986" s="3">
        <v>15</v>
      </c>
      <c r="E3986" s="3">
        <v>15</v>
      </c>
      <c r="F3986" s="3">
        <v>35</v>
      </c>
      <c r="G3986" s="3">
        <v>747</v>
      </c>
      <c r="H3986" s="3">
        <v>84.847921804660302</v>
      </c>
      <c r="I3986" s="3">
        <v>4.89404296875</v>
      </c>
      <c r="J3986" s="3">
        <v>1.0269234890830801</v>
      </c>
      <c r="K3986" s="3">
        <v>1.00824308258745</v>
      </c>
      <c r="L3986" s="3">
        <v>0.964570925533352</v>
      </c>
      <c r="M3986" s="3">
        <f t="shared" si="248"/>
        <v>0.99991249906796054</v>
      </c>
      <c r="N3986" s="3">
        <v>0.98840709026462303</v>
      </c>
      <c r="O3986" s="3">
        <v>0.98515079461039701</v>
      </c>
      <c r="P3986" s="3">
        <v>1.0196117331221399</v>
      </c>
      <c r="Q3986" s="3">
        <f t="shared" si="249"/>
        <v>0.9977232059990534</v>
      </c>
      <c r="R3986" s="3">
        <f t="shared" si="250"/>
        <v>0.99781051534914522</v>
      </c>
      <c r="S3986" s="3">
        <f t="shared" si="251"/>
        <v>0.92377306722099162</v>
      </c>
    </row>
    <row r="3987" spans="1:19" s="5" customFormat="1" ht="12.75" x14ac:dyDescent="0.2">
      <c r="A3987" s="3" t="s">
        <v>7903</v>
      </c>
      <c r="B3987" s="3" t="s">
        <v>7904</v>
      </c>
      <c r="C3987" s="3">
        <v>10.92</v>
      </c>
      <c r="D3987" s="3">
        <v>2</v>
      </c>
      <c r="E3987" s="3">
        <v>2</v>
      </c>
      <c r="F3987" s="3">
        <v>4</v>
      </c>
      <c r="G3987" s="3">
        <v>119</v>
      </c>
      <c r="H3987" s="3">
        <v>13.294317384659999</v>
      </c>
      <c r="I3987" s="3">
        <v>11.28271484375</v>
      </c>
      <c r="J3987" s="3">
        <v>0.91237573981494202</v>
      </c>
      <c r="K3987" s="3">
        <v>1.0765179114033701</v>
      </c>
      <c r="L3987" s="3"/>
      <c r="M3987" s="3">
        <f t="shared" si="248"/>
        <v>0.99444682560915609</v>
      </c>
      <c r="N3987" s="3">
        <v>1.0182636554834099</v>
      </c>
      <c r="O3987" s="3">
        <v>0.98864477617731295</v>
      </c>
      <c r="P3987" s="3"/>
      <c r="Q3987" s="3">
        <f t="shared" si="249"/>
        <v>1.0034542158303614</v>
      </c>
      <c r="R3987" s="3">
        <f t="shared" si="250"/>
        <v>1.0090576891486258</v>
      </c>
      <c r="S3987" s="3">
        <f t="shared" si="251"/>
        <v>0.92384944491938703</v>
      </c>
    </row>
    <row r="3988" spans="1:19" s="5" customFormat="1" ht="12.75" x14ac:dyDescent="0.2">
      <c r="A3988" s="3" t="s">
        <v>2281</v>
      </c>
      <c r="B3988" s="3" t="s">
        <v>2282</v>
      </c>
      <c r="C3988" s="3">
        <v>55.66</v>
      </c>
      <c r="D3988" s="3">
        <v>11</v>
      </c>
      <c r="E3988" s="3">
        <v>11</v>
      </c>
      <c r="F3988" s="3">
        <v>34</v>
      </c>
      <c r="G3988" s="3">
        <v>212</v>
      </c>
      <c r="H3988" s="3">
        <v>23.345224614660001</v>
      </c>
      <c r="I3988" s="3">
        <v>4.53857421875</v>
      </c>
      <c r="J3988" s="3">
        <v>0.91316440002802302</v>
      </c>
      <c r="K3988" s="3">
        <v>1.14911321126836</v>
      </c>
      <c r="L3988" s="3">
        <v>0.947705588980437</v>
      </c>
      <c r="M3988" s="3">
        <f t="shared" si="248"/>
        <v>1.0033277334256068</v>
      </c>
      <c r="N3988" s="3">
        <v>1.01179023138223</v>
      </c>
      <c r="O3988" s="3">
        <v>0.96994969280050203</v>
      </c>
      <c r="P3988" s="3">
        <v>1.0055256652326501</v>
      </c>
      <c r="Q3988" s="3">
        <f t="shared" si="249"/>
        <v>0.995755196471794</v>
      </c>
      <c r="R3988" s="3">
        <f t="shared" si="250"/>
        <v>0.99245257885181914</v>
      </c>
      <c r="S3988" s="3">
        <f t="shared" si="251"/>
        <v>0.92414934016662897</v>
      </c>
    </row>
    <row r="3989" spans="1:19" s="5" customFormat="1" ht="12.75" x14ac:dyDescent="0.2">
      <c r="A3989" s="3" t="s">
        <v>2471</v>
      </c>
      <c r="B3989" s="3" t="s">
        <v>2472</v>
      </c>
      <c r="C3989" s="3">
        <v>3.62</v>
      </c>
      <c r="D3989" s="3">
        <v>2</v>
      </c>
      <c r="E3989" s="3">
        <v>2</v>
      </c>
      <c r="F3989" s="3">
        <v>2</v>
      </c>
      <c r="G3989" s="3">
        <v>635</v>
      </c>
      <c r="H3989" s="3">
        <v>70.120809864660103</v>
      </c>
      <c r="I3989" s="3">
        <v>4.83056640625</v>
      </c>
      <c r="J3989" s="3">
        <v>0.97498551542649303</v>
      </c>
      <c r="K3989" s="3">
        <v>1.1127548981556099</v>
      </c>
      <c r="L3989" s="3"/>
      <c r="M3989" s="3">
        <f t="shared" si="248"/>
        <v>1.0438702067910515</v>
      </c>
      <c r="N3989" s="3">
        <v>1.08633085137117</v>
      </c>
      <c r="O3989" s="3">
        <v>0.98298413434937504</v>
      </c>
      <c r="P3989" s="3"/>
      <c r="Q3989" s="3">
        <f t="shared" si="249"/>
        <v>1.0346574928602725</v>
      </c>
      <c r="R3989" s="3">
        <f t="shared" si="250"/>
        <v>0.99117446415191823</v>
      </c>
      <c r="S3989" s="3">
        <f t="shared" si="251"/>
        <v>0.92456534676081847</v>
      </c>
    </row>
    <row r="3990" spans="1:19" s="5" customFormat="1" ht="12.75" x14ac:dyDescent="0.2">
      <c r="A3990" s="3" t="s">
        <v>2621</v>
      </c>
      <c r="B3990" s="3" t="s">
        <v>2622</v>
      </c>
      <c r="C3990" s="3">
        <v>14.85</v>
      </c>
      <c r="D3990" s="3">
        <v>1</v>
      </c>
      <c r="E3990" s="3">
        <v>1</v>
      </c>
      <c r="F3990" s="3">
        <v>3</v>
      </c>
      <c r="G3990" s="3">
        <v>101</v>
      </c>
      <c r="H3990" s="3">
        <v>11.275906254660001</v>
      </c>
      <c r="I3990" s="3">
        <v>4.56396484375</v>
      </c>
      <c r="J3990" s="3">
        <v>0.99886204190199301</v>
      </c>
      <c r="K3990" s="3">
        <v>1.01305643711016</v>
      </c>
      <c r="L3990" s="3">
        <v>1.0193341324955401</v>
      </c>
      <c r="M3990" s="3">
        <f t="shared" si="248"/>
        <v>1.010417537169231</v>
      </c>
      <c r="N3990" s="3">
        <v>0.95571808009878201</v>
      </c>
      <c r="O3990" s="3">
        <v>1.03518660355041</v>
      </c>
      <c r="P3990" s="3">
        <v>1.04930510168401</v>
      </c>
      <c r="Q3990" s="3">
        <f t="shared" si="249"/>
        <v>1.013403261777734</v>
      </c>
      <c r="R3990" s="3">
        <f t="shared" si="250"/>
        <v>1.0029549413966703</v>
      </c>
      <c r="S3990" s="3">
        <f t="shared" si="251"/>
        <v>0.9248918103515783</v>
      </c>
    </row>
    <row r="3991" spans="1:19" s="5" customFormat="1" ht="12.75" x14ac:dyDescent="0.2">
      <c r="A3991" s="3" t="s">
        <v>4143</v>
      </c>
      <c r="B3991" s="3" t="s">
        <v>4144</v>
      </c>
      <c r="C3991" s="3">
        <v>48.52</v>
      </c>
      <c r="D3991" s="3">
        <v>10</v>
      </c>
      <c r="E3991" s="3">
        <v>10</v>
      </c>
      <c r="F3991" s="3">
        <v>145</v>
      </c>
      <c r="G3991" s="3">
        <v>169</v>
      </c>
      <c r="H3991" s="3">
        <v>19.403026684659999</v>
      </c>
      <c r="I3991" s="3">
        <v>9.34912109375</v>
      </c>
      <c r="J3991" s="3">
        <v>1.01411092293371</v>
      </c>
      <c r="K3991" s="3">
        <v>0.97412403727934704</v>
      </c>
      <c r="L3991" s="3">
        <v>1.01531571044186</v>
      </c>
      <c r="M3991" s="3">
        <f t="shared" si="248"/>
        <v>1.0011835568849723</v>
      </c>
      <c r="N3991" s="3">
        <v>1.01893571442025</v>
      </c>
      <c r="O3991" s="3">
        <v>1.02172433885294</v>
      </c>
      <c r="P3991" s="3">
        <v>0.95518825009139996</v>
      </c>
      <c r="Q3991" s="3">
        <f t="shared" si="249"/>
        <v>0.99861610112152999</v>
      </c>
      <c r="R3991" s="3">
        <f t="shared" si="250"/>
        <v>0.99743557937424532</v>
      </c>
      <c r="S3991" s="3">
        <f t="shared" si="251"/>
        <v>0.92493637578858556</v>
      </c>
    </row>
    <row r="3992" spans="1:19" s="5" customFormat="1" ht="12.75" x14ac:dyDescent="0.2">
      <c r="A3992" s="3" t="s">
        <v>6511</v>
      </c>
      <c r="B3992" s="3" t="s">
        <v>6512</v>
      </c>
      <c r="C3992" s="3">
        <v>20.170000000000002</v>
      </c>
      <c r="D3992" s="3">
        <v>2</v>
      </c>
      <c r="E3992" s="3">
        <v>2</v>
      </c>
      <c r="F3992" s="3">
        <v>3</v>
      </c>
      <c r="G3992" s="3">
        <v>119</v>
      </c>
      <c r="H3992" s="3">
        <v>13.68432717466</v>
      </c>
      <c r="I3992" s="3">
        <v>7.19580078125</v>
      </c>
      <c r="J3992" s="3"/>
      <c r="K3992" s="3">
        <v>0.98602945744645698</v>
      </c>
      <c r="L3992" s="3">
        <v>0.99654636940145103</v>
      </c>
      <c r="M3992" s="3">
        <f t="shared" si="248"/>
        <v>0.99128791342395406</v>
      </c>
      <c r="N3992" s="3"/>
      <c r="O3992" s="3">
        <v>0.92995089332870096</v>
      </c>
      <c r="P3992" s="3">
        <v>1.06722875600805</v>
      </c>
      <c r="Q3992" s="3">
        <f t="shared" si="249"/>
        <v>0.99858982466837554</v>
      </c>
      <c r="R3992" s="3">
        <f t="shared" si="250"/>
        <v>1.0073660852165547</v>
      </c>
      <c r="S3992" s="3">
        <f t="shared" si="251"/>
        <v>0.92520679280861173</v>
      </c>
    </row>
    <row r="3993" spans="1:19" s="5" customFormat="1" ht="12.75" x14ac:dyDescent="0.2">
      <c r="A3993" s="3" t="s">
        <v>5189</v>
      </c>
      <c r="B3993" s="3" t="s">
        <v>5190</v>
      </c>
      <c r="C3993" s="3">
        <v>33.96</v>
      </c>
      <c r="D3993" s="3">
        <v>7</v>
      </c>
      <c r="E3993" s="3">
        <v>7</v>
      </c>
      <c r="F3993" s="3">
        <v>25</v>
      </c>
      <c r="G3993" s="3">
        <v>268</v>
      </c>
      <c r="H3993" s="3">
        <v>29.10783904466</v>
      </c>
      <c r="I3993" s="3">
        <v>6.66845703125</v>
      </c>
      <c r="J3993" s="3">
        <v>1.0285649238007699</v>
      </c>
      <c r="K3993" s="3">
        <v>0.98540887004319699</v>
      </c>
      <c r="L3993" s="3">
        <v>0.983262834644553</v>
      </c>
      <c r="M3993" s="3">
        <f t="shared" si="248"/>
        <v>0.99907887616283997</v>
      </c>
      <c r="N3993" s="3">
        <v>1.00859627960624</v>
      </c>
      <c r="O3993" s="3">
        <v>1.03890359700973</v>
      </c>
      <c r="P3993" s="3">
        <v>0.95806102706746099</v>
      </c>
      <c r="Q3993" s="3">
        <f t="shared" si="249"/>
        <v>1.0018536345611437</v>
      </c>
      <c r="R3993" s="3">
        <f t="shared" si="250"/>
        <v>1.0027773166508742</v>
      </c>
      <c r="S3993" s="3">
        <f t="shared" si="251"/>
        <v>0.9253393218646272</v>
      </c>
    </row>
    <row r="3994" spans="1:19" s="5" customFormat="1" ht="12.75" x14ac:dyDescent="0.2">
      <c r="A3994" s="3" t="s">
        <v>8467</v>
      </c>
      <c r="B3994" s="3" t="s">
        <v>8468</v>
      </c>
      <c r="C3994" s="3">
        <v>31.8</v>
      </c>
      <c r="D3994" s="3">
        <v>8</v>
      </c>
      <c r="E3994" s="3">
        <v>8</v>
      </c>
      <c r="F3994" s="3">
        <v>34</v>
      </c>
      <c r="G3994" s="3">
        <v>239</v>
      </c>
      <c r="H3994" s="3">
        <v>27.613878374660001</v>
      </c>
      <c r="I3994" s="3">
        <v>5.50341796875</v>
      </c>
      <c r="J3994" s="3">
        <v>0.956873528412582</v>
      </c>
      <c r="K3994" s="3">
        <v>0.97655574616285401</v>
      </c>
      <c r="L3994" s="3">
        <v>0.98785980260855899</v>
      </c>
      <c r="M3994" s="3">
        <f t="shared" si="248"/>
        <v>0.97376302572799833</v>
      </c>
      <c r="N3994" s="3">
        <v>1.0038223595312099</v>
      </c>
      <c r="O3994" s="3">
        <v>0.961930648454421</v>
      </c>
      <c r="P3994" s="3">
        <v>0.949970141795481</v>
      </c>
      <c r="Q3994" s="3">
        <f t="shared" si="249"/>
        <v>0.9719077165937039</v>
      </c>
      <c r="R3994" s="3">
        <f t="shared" si="250"/>
        <v>0.99809470160062053</v>
      </c>
      <c r="S3994" s="3">
        <f t="shared" si="251"/>
        <v>0.92561732632240235</v>
      </c>
    </row>
    <row r="3995" spans="1:19" s="5" customFormat="1" ht="12.75" x14ac:dyDescent="0.2">
      <c r="A3995" s="3" t="s">
        <v>6577</v>
      </c>
      <c r="B3995" s="3" t="s">
        <v>6578</v>
      </c>
      <c r="C3995" s="3">
        <v>2.11</v>
      </c>
      <c r="D3995" s="3">
        <v>1</v>
      </c>
      <c r="E3995" s="3">
        <v>1</v>
      </c>
      <c r="F3995" s="3">
        <v>2</v>
      </c>
      <c r="G3995" s="3">
        <v>379</v>
      </c>
      <c r="H3995" s="3">
        <v>42.405319834659998</v>
      </c>
      <c r="I3995" s="3">
        <v>8.29443359375</v>
      </c>
      <c r="J3995" s="3">
        <v>1.18976299421367</v>
      </c>
      <c r="K3995" s="3">
        <v>0.90125347671866396</v>
      </c>
      <c r="L3995" s="3"/>
      <c r="M3995" s="3">
        <f t="shared" si="248"/>
        <v>1.0455082354661669</v>
      </c>
      <c r="N3995" s="3">
        <v>1.0180592656588501</v>
      </c>
      <c r="O3995" s="3">
        <v>1.0424366039417501</v>
      </c>
      <c r="P3995" s="3"/>
      <c r="Q3995" s="3">
        <f t="shared" si="249"/>
        <v>1.0302479348003</v>
      </c>
      <c r="R3995" s="3">
        <f t="shared" si="250"/>
        <v>0.98540394025776112</v>
      </c>
      <c r="S3995" s="3">
        <f t="shared" si="251"/>
        <v>0.92566897919886271</v>
      </c>
    </row>
    <row r="3996" spans="1:19" s="5" customFormat="1" ht="12.75" x14ac:dyDescent="0.2">
      <c r="A3996" s="3" t="s">
        <v>5353</v>
      </c>
      <c r="B3996" s="3" t="s">
        <v>5354</v>
      </c>
      <c r="C3996" s="3">
        <v>9.09</v>
      </c>
      <c r="D3996" s="3">
        <v>24</v>
      </c>
      <c r="E3996" s="3">
        <v>24</v>
      </c>
      <c r="F3996" s="3">
        <v>69</v>
      </c>
      <c r="G3996" s="3">
        <v>3125</v>
      </c>
      <c r="H3996" s="3">
        <v>339.58520178466102</v>
      </c>
      <c r="I3996" s="3">
        <v>5.47802734375</v>
      </c>
      <c r="J3996" s="3">
        <v>0.87839708334256805</v>
      </c>
      <c r="K3996" s="3">
        <v>1.39045231864802</v>
      </c>
      <c r="L3996" s="3">
        <v>1.22777833300644</v>
      </c>
      <c r="M3996" s="3">
        <f t="shared" si="248"/>
        <v>1.1655425783323425</v>
      </c>
      <c r="N3996" s="3">
        <v>0.83415380526216998</v>
      </c>
      <c r="O3996" s="3">
        <v>1.33834060008417</v>
      </c>
      <c r="P3996" s="3">
        <v>1.25976309752277</v>
      </c>
      <c r="Q3996" s="3">
        <f t="shared" si="249"/>
        <v>1.1440858342897033</v>
      </c>
      <c r="R3996" s="3">
        <f t="shared" si="250"/>
        <v>0.98159076773210685</v>
      </c>
      <c r="S3996" s="3">
        <f t="shared" si="251"/>
        <v>0.92619280118271718</v>
      </c>
    </row>
    <row r="3997" spans="1:19" s="5" customFormat="1" ht="12.75" x14ac:dyDescent="0.2">
      <c r="A3997" s="3" t="s">
        <v>5459</v>
      </c>
      <c r="B3997" s="3" t="s">
        <v>5460</v>
      </c>
      <c r="C3997" s="3">
        <v>16.28</v>
      </c>
      <c r="D3997" s="3">
        <v>7</v>
      </c>
      <c r="E3997" s="3">
        <v>7</v>
      </c>
      <c r="F3997" s="3">
        <v>29</v>
      </c>
      <c r="G3997" s="3">
        <v>430</v>
      </c>
      <c r="H3997" s="3">
        <v>46.743929894659999</v>
      </c>
      <c r="I3997" s="3">
        <v>8.93896484375</v>
      </c>
      <c r="J3997" s="3">
        <v>1.04017138299179</v>
      </c>
      <c r="K3997" s="3">
        <v>0.94999341794852099</v>
      </c>
      <c r="L3997" s="3">
        <v>1.02617455402479</v>
      </c>
      <c r="M3997" s="3">
        <f t="shared" si="248"/>
        <v>1.0054464516550337</v>
      </c>
      <c r="N3997" s="3">
        <v>0.98482328080907</v>
      </c>
      <c r="O3997" s="3">
        <v>1.01359746487096</v>
      </c>
      <c r="P3997" s="3">
        <v>1.02697190649064</v>
      </c>
      <c r="Q3997" s="3">
        <f t="shared" si="249"/>
        <v>1.0084642173902234</v>
      </c>
      <c r="R3997" s="3">
        <f t="shared" si="250"/>
        <v>1.0030014186535965</v>
      </c>
      <c r="S3997" s="3">
        <f t="shared" si="251"/>
        <v>0.92631601404204267</v>
      </c>
    </row>
    <row r="3998" spans="1:19" s="5" customFormat="1" ht="12.75" x14ac:dyDescent="0.2">
      <c r="A3998" s="3" t="s">
        <v>3657</v>
      </c>
      <c r="B3998" s="3" t="s">
        <v>3658</v>
      </c>
      <c r="C3998" s="3">
        <v>4.09</v>
      </c>
      <c r="D3998" s="3">
        <v>3</v>
      </c>
      <c r="E3998" s="3">
        <v>3</v>
      </c>
      <c r="F3998" s="3">
        <v>3</v>
      </c>
      <c r="G3998" s="3">
        <v>636</v>
      </c>
      <c r="H3998" s="3">
        <v>71.287131004659997</v>
      </c>
      <c r="I3998" s="3">
        <v>7.32763671875</v>
      </c>
      <c r="J3998" s="3">
        <v>0.92483201253446501</v>
      </c>
      <c r="K3998" s="3">
        <v>1.0114563611151901</v>
      </c>
      <c r="L3998" s="3">
        <v>1.0015828294362199</v>
      </c>
      <c r="M3998" s="3">
        <f t="shared" si="248"/>
        <v>0.97929040102862486</v>
      </c>
      <c r="N3998" s="3">
        <v>0.99139132991608903</v>
      </c>
      <c r="O3998" s="3">
        <v>0.95227656415233597</v>
      </c>
      <c r="P3998" s="3">
        <v>1.0034774896763801</v>
      </c>
      <c r="Q3998" s="3">
        <f t="shared" si="249"/>
        <v>0.98238179458160169</v>
      </c>
      <c r="R3998" s="3">
        <f t="shared" si="250"/>
        <v>1.0031567689724414</v>
      </c>
      <c r="S3998" s="3">
        <f t="shared" si="251"/>
        <v>0.92639691055221296</v>
      </c>
    </row>
    <row r="3999" spans="1:19" s="5" customFormat="1" ht="12.75" x14ac:dyDescent="0.2">
      <c r="A3999" s="3" t="s">
        <v>6347</v>
      </c>
      <c r="B3999" s="3" t="s">
        <v>6348</v>
      </c>
      <c r="C3999" s="3">
        <v>0.82</v>
      </c>
      <c r="D3999" s="3">
        <v>1</v>
      </c>
      <c r="E3999" s="3">
        <v>1</v>
      </c>
      <c r="F3999" s="3">
        <v>2</v>
      </c>
      <c r="G3999" s="3">
        <v>856</v>
      </c>
      <c r="H3999" s="3">
        <v>93.745958524660097</v>
      </c>
      <c r="I3999" s="3">
        <v>7.41552734375</v>
      </c>
      <c r="J3999" s="3">
        <v>0.95802740826706601</v>
      </c>
      <c r="K3999" s="3"/>
      <c r="L3999" s="3">
        <v>1.04015279301096</v>
      </c>
      <c r="M3999" s="3">
        <f t="shared" si="248"/>
        <v>0.99909010063901293</v>
      </c>
      <c r="N3999" s="3">
        <v>1.00237569157935</v>
      </c>
      <c r="O3999" s="3"/>
      <c r="P3999" s="3">
        <v>0.98708941253299598</v>
      </c>
      <c r="Q3999" s="3">
        <f t="shared" si="249"/>
        <v>0.99473255205617295</v>
      </c>
      <c r="R3999" s="3">
        <f t="shared" si="250"/>
        <v>0.99563848287551548</v>
      </c>
      <c r="S3999" s="3">
        <f t="shared" si="251"/>
        <v>0.92642920262917361</v>
      </c>
    </row>
    <row r="4000" spans="1:19" s="5" customFormat="1" ht="12.75" x14ac:dyDescent="0.2">
      <c r="A4000" s="3" t="s">
        <v>3261</v>
      </c>
      <c r="B4000" s="3" t="s">
        <v>3262</v>
      </c>
      <c r="C4000" s="3">
        <v>2.87</v>
      </c>
      <c r="D4000" s="3">
        <v>3</v>
      </c>
      <c r="E4000" s="3">
        <v>3</v>
      </c>
      <c r="F4000" s="3">
        <v>5</v>
      </c>
      <c r="G4000" s="3">
        <v>974</v>
      </c>
      <c r="H4000" s="3">
        <v>105.44225510466001</v>
      </c>
      <c r="I4000" s="3">
        <v>6.69775390625</v>
      </c>
      <c r="J4000" s="3">
        <v>1.1786145597720299</v>
      </c>
      <c r="K4000" s="3">
        <v>0.930772598228919</v>
      </c>
      <c r="L4000" s="3">
        <v>0.98799351180742201</v>
      </c>
      <c r="M4000" s="3">
        <f t="shared" si="248"/>
        <v>1.0324602232694571</v>
      </c>
      <c r="N4000" s="3">
        <v>1.03616557885218</v>
      </c>
      <c r="O4000" s="3">
        <v>1.0185200992324901</v>
      </c>
      <c r="P4000" s="3">
        <v>1.02055173458742</v>
      </c>
      <c r="Q4000" s="3">
        <f t="shared" si="249"/>
        <v>1.0250791375573634</v>
      </c>
      <c r="R4000" s="3">
        <f t="shared" si="250"/>
        <v>0.99285097329103844</v>
      </c>
      <c r="S4000" s="3">
        <f t="shared" si="251"/>
        <v>0.92646257056598214</v>
      </c>
    </row>
    <row r="4001" spans="1:19" s="5" customFormat="1" ht="12.75" x14ac:dyDescent="0.2">
      <c r="A4001" s="3" t="s">
        <v>3149</v>
      </c>
      <c r="B4001" s="3" t="s">
        <v>3150</v>
      </c>
      <c r="C4001" s="3">
        <v>53.21</v>
      </c>
      <c r="D4001" s="3">
        <v>9</v>
      </c>
      <c r="E4001" s="3">
        <v>9</v>
      </c>
      <c r="F4001" s="3">
        <v>63</v>
      </c>
      <c r="G4001" s="3">
        <v>109</v>
      </c>
      <c r="H4001" s="3">
        <v>13.34891109466</v>
      </c>
      <c r="I4001" s="3">
        <v>8.82177734375</v>
      </c>
      <c r="J4001" s="3">
        <v>1.0382270262437201</v>
      </c>
      <c r="K4001" s="3">
        <v>0.94356720691481399</v>
      </c>
      <c r="L4001" s="3">
        <v>0.94326837607531899</v>
      </c>
      <c r="M4001" s="3">
        <f t="shared" si="248"/>
        <v>0.97502086974461777</v>
      </c>
      <c r="N4001" s="3">
        <v>1.00385032373729</v>
      </c>
      <c r="O4001" s="3">
        <v>1.0405208313755001</v>
      </c>
      <c r="P4001" s="3">
        <v>0.89646103126623899</v>
      </c>
      <c r="Q4001" s="3">
        <f t="shared" si="249"/>
        <v>0.98027739545967629</v>
      </c>
      <c r="R4001" s="3">
        <f t="shared" si="250"/>
        <v>1.0053911930279353</v>
      </c>
      <c r="S4001" s="3">
        <f t="shared" si="251"/>
        <v>0.92652042656469036</v>
      </c>
    </row>
    <row r="4002" spans="1:19" s="5" customFormat="1" ht="12.75" x14ac:dyDescent="0.2">
      <c r="A4002" s="3" t="s">
        <v>8225</v>
      </c>
      <c r="B4002" s="3" t="s">
        <v>8226</v>
      </c>
      <c r="C4002" s="3">
        <v>8.3800000000000008</v>
      </c>
      <c r="D4002" s="3">
        <v>9</v>
      </c>
      <c r="E4002" s="3">
        <v>12</v>
      </c>
      <c r="F4002" s="3">
        <v>26</v>
      </c>
      <c r="G4002" s="3">
        <v>1325</v>
      </c>
      <c r="H4002" s="3">
        <v>146.80982128465999</v>
      </c>
      <c r="I4002" s="3">
        <v>5.28759765625</v>
      </c>
      <c r="J4002" s="3">
        <v>0.94914223305811896</v>
      </c>
      <c r="K4002" s="3">
        <v>0.99470834287252197</v>
      </c>
      <c r="L4002" s="3">
        <v>1.0376053084194801</v>
      </c>
      <c r="M4002" s="3">
        <f t="shared" si="248"/>
        <v>0.99381862811670685</v>
      </c>
      <c r="N4002" s="3">
        <v>1.01257525787195</v>
      </c>
      <c r="O4002" s="3">
        <v>1.00239503039077</v>
      </c>
      <c r="P4002" s="3">
        <v>0.95749012198004402</v>
      </c>
      <c r="Q4002" s="3">
        <f t="shared" si="249"/>
        <v>0.99082013674758806</v>
      </c>
      <c r="R4002" s="3">
        <f t="shared" si="250"/>
        <v>0.99698285855760127</v>
      </c>
      <c r="S4002" s="3">
        <f t="shared" si="251"/>
        <v>0.92674531292273832</v>
      </c>
    </row>
    <row r="4003" spans="1:19" s="5" customFormat="1" ht="12.75" x14ac:dyDescent="0.2">
      <c r="A4003" s="3" t="s">
        <v>7813</v>
      </c>
      <c r="B4003" s="3" t="s">
        <v>7814</v>
      </c>
      <c r="C4003" s="3">
        <v>27.12</v>
      </c>
      <c r="D4003" s="3">
        <v>49</v>
      </c>
      <c r="E4003" s="3">
        <v>49</v>
      </c>
      <c r="F4003" s="3">
        <v>215</v>
      </c>
      <c r="G4003" s="3">
        <v>2382</v>
      </c>
      <c r="H4003" s="3">
        <v>260.24618910465898</v>
      </c>
      <c r="I4003" s="3">
        <v>5.04638671875</v>
      </c>
      <c r="J4003" s="3">
        <v>0.87605328326677001</v>
      </c>
      <c r="K4003" s="3">
        <v>1.01498628877237</v>
      </c>
      <c r="L4003" s="3">
        <v>1.06519754728738</v>
      </c>
      <c r="M4003" s="3">
        <f t="shared" si="248"/>
        <v>0.98541237310884</v>
      </c>
      <c r="N4003" s="3">
        <v>1.0005392904644399</v>
      </c>
      <c r="O4003" s="3">
        <v>0.94135683075145304</v>
      </c>
      <c r="P4003" s="3">
        <v>0.99685513545221605</v>
      </c>
      <c r="Q4003" s="3">
        <f t="shared" si="249"/>
        <v>0.979583752222703</v>
      </c>
      <c r="R4003" s="3">
        <f t="shared" si="250"/>
        <v>0.99408509468198725</v>
      </c>
      <c r="S4003" s="3">
        <f t="shared" si="251"/>
        <v>0.92694480134955226</v>
      </c>
    </row>
    <row r="4004" spans="1:19" s="5" customFormat="1" ht="12.75" x14ac:dyDescent="0.2">
      <c r="A4004" s="3" t="s">
        <v>5547</v>
      </c>
      <c r="B4004" s="3" t="s">
        <v>5548</v>
      </c>
      <c r="C4004" s="3">
        <v>35.299999999999997</v>
      </c>
      <c r="D4004" s="3">
        <v>39</v>
      </c>
      <c r="E4004" s="3">
        <v>39</v>
      </c>
      <c r="F4004" s="3">
        <v>211</v>
      </c>
      <c r="G4004" s="3">
        <v>1201</v>
      </c>
      <c r="H4004" s="3">
        <v>133.88457512465999</v>
      </c>
      <c r="I4004" s="3">
        <v>7.31298828125</v>
      </c>
      <c r="J4004" s="3">
        <v>1.0679526326704201</v>
      </c>
      <c r="K4004" s="3">
        <v>0.98697584690317997</v>
      </c>
      <c r="L4004" s="3">
        <v>1.01668572308331</v>
      </c>
      <c r="M4004" s="3">
        <f t="shared" si="248"/>
        <v>1.0238714008856367</v>
      </c>
      <c r="N4004" s="3">
        <v>1.00725899255663</v>
      </c>
      <c r="O4004" s="3">
        <v>1.0813639624262701</v>
      </c>
      <c r="P4004" s="3">
        <v>0.97124222987083297</v>
      </c>
      <c r="Q4004" s="3">
        <f t="shared" si="249"/>
        <v>1.0199550616179109</v>
      </c>
      <c r="R4004" s="3">
        <f t="shared" si="250"/>
        <v>0.99617496956713691</v>
      </c>
      <c r="S4004" s="3">
        <f t="shared" si="251"/>
        <v>0.92694668786702272</v>
      </c>
    </row>
    <row r="4005" spans="1:19" s="5" customFormat="1" ht="12.75" x14ac:dyDescent="0.2">
      <c r="A4005" s="3" t="s">
        <v>6967</v>
      </c>
      <c r="B4005" s="3" t="s">
        <v>6968</v>
      </c>
      <c r="C4005" s="3">
        <v>11.7</v>
      </c>
      <c r="D4005" s="3">
        <v>4</v>
      </c>
      <c r="E4005" s="3">
        <v>4</v>
      </c>
      <c r="F4005" s="3">
        <v>9</v>
      </c>
      <c r="G4005" s="3">
        <v>342</v>
      </c>
      <c r="H4005" s="3">
        <v>39.123572734660002</v>
      </c>
      <c r="I4005" s="3">
        <v>9.58349609375</v>
      </c>
      <c r="J4005" s="3">
        <v>0.75443190296021401</v>
      </c>
      <c r="K4005" s="3">
        <v>1.08319028991297</v>
      </c>
      <c r="L4005" s="3">
        <v>0.85360827589615196</v>
      </c>
      <c r="M4005" s="3">
        <f t="shared" si="248"/>
        <v>0.89707682292311197</v>
      </c>
      <c r="N4005" s="3">
        <v>0.86701904045747202</v>
      </c>
      <c r="O4005" s="3">
        <v>0.72722394618945296</v>
      </c>
      <c r="P4005" s="3">
        <v>1.1424808182658801</v>
      </c>
      <c r="Q4005" s="3">
        <f t="shared" si="249"/>
        <v>0.91224126830426844</v>
      </c>
      <c r="R4005" s="3">
        <f t="shared" si="250"/>
        <v>1.0169042884551887</v>
      </c>
      <c r="S4005" s="3">
        <f t="shared" si="251"/>
        <v>0.92727339447203672</v>
      </c>
    </row>
    <row r="4006" spans="1:19" s="5" customFormat="1" ht="12.75" x14ac:dyDescent="0.2">
      <c r="A4006" s="3" t="s">
        <v>4675</v>
      </c>
      <c r="B4006" s="3" t="s">
        <v>4676</v>
      </c>
      <c r="C4006" s="3">
        <v>6.17</v>
      </c>
      <c r="D4006" s="3">
        <v>2</v>
      </c>
      <c r="E4006" s="3">
        <v>2</v>
      </c>
      <c r="F4006" s="3">
        <v>5</v>
      </c>
      <c r="G4006" s="3">
        <v>308</v>
      </c>
      <c r="H4006" s="3">
        <v>34.707406144659998</v>
      </c>
      <c r="I4006" s="3">
        <v>7.12255859375</v>
      </c>
      <c r="J4006" s="3">
        <v>1.1327858299433899</v>
      </c>
      <c r="K4006" s="3">
        <v>0.91318969020379004</v>
      </c>
      <c r="L4006" s="3">
        <v>1.1334899583026701</v>
      </c>
      <c r="M4006" s="3">
        <f t="shared" si="248"/>
        <v>1.0598218261499499</v>
      </c>
      <c r="N4006" s="3">
        <v>0.90557447442888706</v>
      </c>
      <c r="O4006" s="3">
        <v>1.1718618784660699</v>
      </c>
      <c r="P4006" s="3">
        <v>1.13427980700361</v>
      </c>
      <c r="Q4006" s="3">
        <f t="shared" si="249"/>
        <v>1.0705720532995222</v>
      </c>
      <c r="R4006" s="3">
        <f t="shared" si="250"/>
        <v>1.0101434287201132</v>
      </c>
      <c r="S4006" s="3">
        <f t="shared" si="251"/>
        <v>0.92744047763183413</v>
      </c>
    </row>
    <row r="4007" spans="1:19" s="5" customFormat="1" ht="12.75" x14ac:dyDescent="0.2">
      <c r="A4007" s="3" t="s">
        <v>8125</v>
      </c>
      <c r="B4007" s="3" t="s">
        <v>8126</v>
      </c>
      <c r="C4007" s="3">
        <v>69.290000000000006</v>
      </c>
      <c r="D4007" s="3">
        <v>11</v>
      </c>
      <c r="E4007" s="3">
        <v>11</v>
      </c>
      <c r="F4007" s="3">
        <v>147</v>
      </c>
      <c r="G4007" s="3">
        <v>140</v>
      </c>
      <c r="H4007" s="3">
        <v>15.564888094660001</v>
      </c>
      <c r="I4007" s="3">
        <v>8.04541015625</v>
      </c>
      <c r="J4007" s="3">
        <v>0.93840097558297397</v>
      </c>
      <c r="K4007" s="3">
        <v>0.92901700361600903</v>
      </c>
      <c r="L4007" s="3">
        <v>0.99676658129682505</v>
      </c>
      <c r="M4007" s="3">
        <f t="shared" si="248"/>
        <v>0.95472818683193594</v>
      </c>
      <c r="N4007" s="3">
        <v>1.0065252312256701</v>
      </c>
      <c r="O4007" s="3">
        <v>0.95078029695680799</v>
      </c>
      <c r="P4007" s="3">
        <v>0.916637111669522</v>
      </c>
      <c r="Q4007" s="3">
        <f t="shared" si="249"/>
        <v>0.95798087995066672</v>
      </c>
      <c r="R4007" s="3">
        <f t="shared" si="250"/>
        <v>1.0034069310654001</v>
      </c>
      <c r="S4007" s="3">
        <f t="shared" si="251"/>
        <v>0.927742594201167</v>
      </c>
    </row>
    <row r="4008" spans="1:19" s="5" customFormat="1" ht="12.75" x14ac:dyDescent="0.2">
      <c r="A4008" s="3" t="s">
        <v>6181</v>
      </c>
      <c r="B4008" s="3" t="s">
        <v>6182</v>
      </c>
      <c r="C4008" s="3">
        <v>5.57</v>
      </c>
      <c r="D4008" s="3">
        <v>4</v>
      </c>
      <c r="E4008" s="3">
        <v>7</v>
      </c>
      <c r="F4008" s="3">
        <v>12</v>
      </c>
      <c r="G4008" s="3">
        <v>1185</v>
      </c>
      <c r="H4008" s="3">
        <v>131.78287562465999</v>
      </c>
      <c r="I4008" s="3">
        <v>6.85888671875</v>
      </c>
      <c r="J4008" s="3">
        <v>1.05843661709855</v>
      </c>
      <c r="K4008" s="3">
        <v>1.0219502869150501</v>
      </c>
      <c r="L4008" s="3">
        <v>1.02392283973273</v>
      </c>
      <c r="M4008" s="3">
        <f t="shared" si="248"/>
        <v>1.0347699145821101</v>
      </c>
      <c r="N4008" s="3">
        <v>0.995909659233289</v>
      </c>
      <c r="O4008" s="3">
        <v>1.00779540390018</v>
      </c>
      <c r="P4008" s="3">
        <v>1.1117588936559</v>
      </c>
      <c r="Q4008" s="3">
        <f t="shared" si="249"/>
        <v>1.0384879855964564</v>
      </c>
      <c r="R4008" s="3">
        <f t="shared" si="250"/>
        <v>1.0035931379159277</v>
      </c>
      <c r="S4008" s="3">
        <f t="shared" si="251"/>
        <v>0.92800092520647648</v>
      </c>
    </row>
    <row r="4009" spans="1:19" s="5" customFormat="1" ht="12.75" x14ac:dyDescent="0.2">
      <c r="A4009" s="3" t="s">
        <v>4445</v>
      </c>
      <c r="B4009" s="3" t="s">
        <v>4446</v>
      </c>
      <c r="C4009" s="3">
        <v>32.1</v>
      </c>
      <c r="D4009" s="3">
        <v>16</v>
      </c>
      <c r="E4009" s="3">
        <v>16</v>
      </c>
      <c r="F4009" s="3">
        <v>200</v>
      </c>
      <c r="G4009" s="3">
        <v>461</v>
      </c>
      <c r="H4009" s="3">
        <v>51.081043714659998</v>
      </c>
      <c r="I4009" s="3">
        <v>7.59130859375</v>
      </c>
      <c r="J4009" s="3">
        <v>1.03541832495272</v>
      </c>
      <c r="K4009" s="3">
        <v>0.967421511930314</v>
      </c>
      <c r="L4009" s="3">
        <v>1.0252903590245599</v>
      </c>
      <c r="M4009" s="3">
        <f t="shared" si="248"/>
        <v>1.009376731969198</v>
      </c>
      <c r="N4009" s="3">
        <v>1.03121615591633</v>
      </c>
      <c r="O4009" s="3">
        <v>1.0379725606458501</v>
      </c>
      <c r="P4009" s="3">
        <v>0.96780445873513599</v>
      </c>
      <c r="Q4009" s="3">
        <f t="shared" si="249"/>
        <v>1.0123310584324388</v>
      </c>
      <c r="R4009" s="3">
        <f t="shared" si="250"/>
        <v>1.0029268818763806</v>
      </c>
      <c r="S4009" s="3">
        <f t="shared" si="251"/>
        <v>0.92817617012107267</v>
      </c>
    </row>
    <row r="4010" spans="1:19" s="5" customFormat="1" ht="12.75" x14ac:dyDescent="0.2">
      <c r="A4010" s="3" t="s">
        <v>2675</v>
      </c>
      <c r="B4010" s="3" t="s">
        <v>2676</v>
      </c>
      <c r="C4010" s="3">
        <v>5.54</v>
      </c>
      <c r="D4010" s="3">
        <v>7</v>
      </c>
      <c r="E4010" s="3">
        <v>7</v>
      </c>
      <c r="F4010" s="3">
        <v>9</v>
      </c>
      <c r="G4010" s="3">
        <v>1028</v>
      </c>
      <c r="H4010" s="3">
        <v>118.22665798465999</v>
      </c>
      <c r="I4010" s="3">
        <v>6.65380859375</v>
      </c>
      <c r="J4010" s="3">
        <v>0.90556834539834996</v>
      </c>
      <c r="K4010" s="3">
        <v>0.97846921390560104</v>
      </c>
      <c r="L4010" s="3">
        <v>1.0157122601409401</v>
      </c>
      <c r="M4010" s="3">
        <f t="shared" si="248"/>
        <v>0.96658327314829695</v>
      </c>
      <c r="N4010" s="3">
        <v>0.95465331956969901</v>
      </c>
      <c r="O4010" s="3">
        <v>1.00702814860126</v>
      </c>
      <c r="P4010" s="3">
        <v>0.94879314519291902</v>
      </c>
      <c r="Q4010" s="3">
        <f t="shared" si="249"/>
        <v>0.97015820445462586</v>
      </c>
      <c r="R4010" s="3">
        <f t="shared" si="250"/>
        <v>1.0036985238681866</v>
      </c>
      <c r="S4010" s="3">
        <f t="shared" si="251"/>
        <v>0.92819640393889236</v>
      </c>
    </row>
    <row r="4011" spans="1:19" s="5" customFormat="1" ht="12.75" x14ac:dyDescent="0.2">
      <c r="A4011" s="3" t="s">
        <v>1737</v>
      </c>
      <c r="B4011" s="3" t="s">
        <v>1738</v>
      </c>
      <c r="C4011" s="3">
        <v>7.45</v>
      </c>
      <c r="D4011" s="3">
        <v>7</v>
      </c>
      <c r="E4011" s="3">
        <v>7</v>
      </c>
      <c r="F4011" s="3">
        <v>14</v>
      </c>
      <c r="G4011" s="3">
        <v>832</v>
      </c>
      <c r="H4011" s="3">
        <v>94.351143784659996</v>
      </c>
      <c r="I4011" s="3">
        <v>6.71240234375</v>
      </c>
      <c r="J4011" s="3">
        <v>1.0370655405062399</v>
      </c>
      <c r="K4011" s="3">
        <v>0.90726572769785496</v>
      </c>
      <c r="L4011" s="3">
        <v>1.04459413883799</v>
      </c>
      <c r="M4011" s="3">
        <f t="shared" si="248"/>
        <v>0.99630846901402836</v>
      </c>
      <c r="N4011" s="3">
        <v>0.971749734230405</v>
      </c>
      <c r="O4011" s="3">
        <v>1.0308993313547301</v>
      </c>
      <c r="P4011" s="3">
        <v>1</v>
      </c>
      <c r="Q4011" s="3">
        <f t="shared" si="249"/>
        <v>1.0008830218617117</v>
      </c>
      <c r="R4011" s="3">
        <f t="shared" si="250"/>
        <v>1.0045915025215137</v>
      </c>
      <c r="S4011" s="3">
        <f t="shared" si="251"/>
        <v>0.9282629405556051</v>
      </c>
    </row>
    <row r="4012" spans="1:19" s="5" customFormat="1" ht="12.75" x14ac:dyDescent="0.2">
      <c r="A4012" s="3" t="s">
        <v>2603</v>
      </c>
      <c r="B4012" s="3" t="s">
        <v>2604</v>
      </c>
      <c r="C4012" s="3">
        <v>16.59</v>
      </c>
      <c r="D4012" s="3">
        <v>5</v>
      </c>
      <c r="E4012" s="3">
        <v>7</v>
      </c>
      <c r="F4012" s="3">
        <v>34</v>
      </c>
      <c r="G4012" s="3">
        <v>434</v>
      </c>
      <c r="H4012" s="3">
        <v>45.657494854660101</v>
      </c>
      <c r="I4012" s="3">
        <v>4.98291015625</v>
      </c>
      <c r="J4012" s="3">
        <v>0.98361712099426002</v>
      </c>
      <c r="K4012" s="3">
        <v>0.97783095879594795</v>
      </c>
      <c r="L4012" s="3">
        <v>1.0081425102724499</v>
      </c>
      <c r="M4012" s="3">
        <f t="shared" si="248"/>
        <v>0.98986353002088601</v>
      </c>
      <c r="N4012" s="3">
        <v>0.94652468145337598</v>
      </c>
      <c r="O4012" s="3">
        <v>1.02448312114481</v>
      </c>
      <c r="P4012" s="3">
        <v>1.00579111852244</v>
      </c>
      <c r="Q4012" s="3">
        <f t="shared" si="249"/>
        <v>0.99226630704020857</v>
      </c>
      <c r="R4012" s="3">
        <f t="shared" si="250"/>
        <v>1.0024273821051592</v>
      </c>
      <c r="S4012" s="3">
        <f t="shared" si="251"/>
        <v>0.92881739529543994</v>
      </c>
    </row>
    <row r="4013" spans="1:19" s="5" customFormat="1" ht="12.75" x14ac:dyDescent="0.2">
      <c r="A4013" s="3" t="s">
        <v>8049</v>
      </c>
      <c r="B4013" s="3" t="s">
        <v>8050</v>
      </c>
      <c r="C4013" s="3">
        <v>13.17</v>
      </c>
      <c r="D4013" s="3">
        <v>22</v>
      </c>
      <c r="E4013" s="3">
        <v>22</v>
      </c>
      <c r="F4013" s="3">
        <v>41</v>
      </c>
      <c r="G4013" s="3">
        <v>1716</v>
      </c>
      <c r="H4013" s="3">
        <v>194.65941256466101</v>
      </c>
      <c r="I4013" s="3">
        <v>7.56201171875</v>
      </c>
      <c r="J4013" s="3">
        <v>1.0320358195589601</v>
      </c>
      <c r="K4013" s="3">
        <v>1.0062673978604799</v>
      </c>
      <c r="L4013" s="3">
        <v>0.97819809719246398</v>
      </c>
      <c r="M4013" s="3">
        <f t="shared" si="248"/>
        <v>1.0055004382039678</v>
      </c>
      <c r="N4013" s="3">
        <v>1.02075895272029</v>
      </c>
      <c r="O4013" s="3">
        <v>0.98250058930810202</v>
      </c>
      <c r="P4013" s="3">
        <v>1.00778276339447</v>
      </c>
      <c r="Q4013" s="3">
        <f t="shared" si="249"/>
        <v>1.0036807684742872</v>
      </c>
      <c r="R4013" s="3">
        <f t="shared" si="250"/>
        <v>0.99819028449860159</v>
      </c>
      <c r="S4013" s="3">
        <f t="shared" si="251"/>
        <v>0.9289779676405705</v>
      </c>
    </row>
    <row r="4014" spans="1:19" s="5" customFormat="1" ht="12.75" x14ac:dyDescent="0.2">
      <c r="A4014" s="3" t="s">
        <v>7093</v>
      </c>
      <c r="B4014" s="3" t="s">
        <v>7094</v>
      </c>
      <c r="C4014" s="3">
        <v>17.059999999999999</v>
      </c>
      <c r="D4014" s="3">
        <v>2</v>
      </c>
      <c r="E4014" s="3">
        <v>3</v>
      </c>
      <c r="F4014" s="3">
        <v>8</v>
      </c>
      <c r="G4014" s="3">
        <v>170</v>
      </c>
      <c r="H4014" s="3">
        <v>19.445942884659999</v>
      </c>
      <c r="I4014" s="3">
        <v>8.36767578125</v>
      </c>
      <c r="J4014" s="3">
        <v>0.90947993606956801</v>
      </c>
      <c r="K4014" s="3">
        <v>0.94620788944009804</v>
      </c>
      <c r="L4014" s="3">
        <v>1.0305988584267101</v>
      </c>
      <c r="M4014" s="3">
        <f t="shared" si="248"/>
        <v>0.96209556131212537</v>
      </c>
      <c r="N4014" s="3">
        <v>0.91533198949634598</v>
      </c>
      <c r="O4014" s="3">
        <v>1.0084861509001599</v>
      </c>
      <c r="P4014" s="3">
        <v>0.97522206865527705</v>
      </c>
      <c r="Q4014" s="3">
        <f t="shared" si="249"/>
        <v>0.96634673635059432</v>
      </c>
      <c r="R4014" s="3">
        <f t="shared" si="250"/>
        <v>1.004418661939019</v>
      </c>
      <c r="S4014" s="3">
        <f t="shared" si="251"/>
        <v>0.92933796526042478</v>
      </c>
    </row>
    <row r="4015" spans="1:19" s="5" customFormat="1" ht="12.75" x14ac:dyDescent="0.2">
      <c r="A4015" s="3" t="s">
        <v>343</v>
      </c>
      <c r="B4015" s="3" t="s">
        <v>344</v>
      </c>
      <c r="C4015" s="3">
        <v>39.53</v>
      </c>
      <c r="D4015" s="3">
        <v>5</v>
      </c>
      <c r="E4015" s="3">
        <v>5</v>
      </c>
      <c r="F4015" s="3">
        <v>23</v>
      </c>
      <c r="G4015" s="3">
        <v>129</v>
      </c>
      <c r="H4015" s="3">
        <v>14.873891284660001</v>
      </c>
      <c r="I4015" s="3">
        <v>9.18798828125</v>
      </c>
      <c r="J4015" s="3">
        <v>1.0438782706145899</v>
      </c>
      <c r="K4015" s="3">
        <v>0.98080521652843899</v>
      </c>
      <c r="L4015" s="3">
        <v>1.0063329432708701</v>
      </c>
      <c r="M4015" s="3">
        <f t="shared" si="248"/>
        <v>1.0103388101379664</v>
      </c>
      <c r="N4015" s="3">
        <v>1.00461570090126</v>
      </c>
      <c r="O4015" s="3">
        <v>1.01634447955169</v>
      </c>
      <c r="P4015" s="3">
        <v>1.00477346063142</v>
      </c>
      <c r="Q4015" s="3">
        <f t="shared" si="249"/>
        <v>1.0085778803614567</v>
      </c>
      <c r="R4015" s="3">
        <f t="shared" si="250"/>
        <v>0.9982570898407146</v>
      </c>
      <c r="S4015" s="3">
        <f t="shared" si="251"/>
        <v>0.92959698920442335</v>
      </c>
    </row>
    <row r="4016" spans="1:19" s="5" customFormat="1" ht="12.75" x14ac:dyDescent="0.2">
      <c r="A4016" s="3" t="s">
        <v>6185</v>
      </c>
      <c r="B4016" s="3" t="s">
        <v>6186</v>
      </c>
      <c r="C4016" s="3">
        <v>12.38</v>
      </c>
      <c r="D4016" s="3">
        <v>4</v>
      </c>
      <c r="E4016" s="3">
        <v>4</v>
      </c>
      <c r="F4016" s="3">
        <v>13</v>
      </c>
      <c r="G4016" s="3">
        <v>315</v>
      </c>
      <c r="H4016" s="3">
        <v>36.300118284660002</v>
      </c>
      <c r="I4016" s="3">
        <v>5.55419921875</v>
      </c>
      <c r="J4016" s="3">
        <v>0.90777175604496196</v>
      </c>
      <c r="K4016" s="3">
        <v>0.959281819698248</v>
      </c>
      <c r="L4016" s="3">
        <v>0.98320677826923597</v>
      </c>
      <c r="M4016" s="3">
        <f t="shared" si="248"/>
        <v>0.9500867846708152</v>
      </c>
      <c r="N4016" s="3">
        <v>0.96371526138599495</v>
      </c>
      <c r="O4016" s="3">
        <v>0.93541948480674098</v>
      </c>
      <c r="P4016" s="3">
        <v>0.95781991668920397</v>
      </c>
      <c r="Q4016" s="3">
        <f t="shared" si="249"/>
        <v>0.95231822096064667</v>
      </c>
      <c r="R4016" s="3">
        <f t="shared" si="250"/>
        <v>1.0023486657491028</v>
      </c>
      <c r="S4016" s="3">
        <f t="shared" si="251"/>
        <v>0.93000613370622143</v>
      </c>
    </row>
    <row r="4017" spans="1:19" s="5" customFormat="1" ht="12.75" x14ac:dyDescent="0.2">
      <c r="A4017" s="3" t="s">
        <v>8187</v>
      </c>
      <c r="B4017" s="3" t="s">
        <v>8188</v>
      </c>
      <c r="C4017" s="3">
        <v>80</v>
      </c>
      <c r="D4017" s="3">
        <v>17</v>
      </c>
      <c r="E4017" s="3">
        <v>20</v>
      </c>
      <c r="F4017" s="3">
        <v>244</v>
      </c>
      <c r="G4017" s="3">
        <v>230</v>
      </c>
      <c r="H4017" s="3">
        <v>27.30542906466</v>
      </c>
      <c r="I4017" s="3">
        <v>6.37939453125</v>
      </c>
      <c r="J4017" s="3">
        <v>0.75497308765432403</v>
      </c>
      <c r="K4017" s="3">
        <v>1.1232255787655401</v>
      </c>
      <c r="L4017" s="3">
        <v>0.92421143727302901</v>
      </c>
      <c r="M4017" s="3">
        <f t="shared" si="248"/>
        <v>0.93413670123096437</v>
      </c>
      <c r="N4017" s="3">
        <v>0.94946275219262299</v>
      </c>
      <c r="O4017" s="3">
        <v>0.873961466017394</v>
      </c>
      <c r="P4017" s="3">
        <v>1.01062382608979</v>
      </c>
      <c r="Q4017" s="3">
        <f t="shared" si="249"/>
        <v>0.94468268143326883</v>
      </c>
      <c r="R4017" s="3">
        <f t="shared" si="250"/>
        <v>1.0112895470099905</v>
      </c>
      <c r="S4017" s="3">
        <f t="shared" si="251"/>
        <v>0.9304522126421908</v>
      </c>
    </row>
    <row r="4018" spans="1:19" s="5" customFormat="1" ht="12.75" x14ac:dyDescent="0.2">
      <c r="A4018" s="3" t="s">
        <v>353</v>
      </c>
      <c r="B4018" s="3" t="s">
        <v>354</v>
      </c>
      <c r="C4018" s="3">
        <v>14.25</v>
      </c>
      <c r="D4018" s="3">
        <v>11</v>
      </c>
      <c r="E4018" s="3">
        <v>11</v>
      </c>
      <c r="F4018" s="3">
        <v>22</v>
      </c>
      <c r="G4018" s="3">
        <v>758</v>
      </c>
      <c r="H4018" s="3">
        <v>84.467100204659999</v>
      </c>
      <c r="I4018" s="3">
        <v>6.78564453125</v>
      </c>
      <c r="J4018" s="3">
        <v>0.98340392451258596</v>
      </c>
      <c r="K4018" s="3">
        <v>0.96359639269969199</v>
      </c>
      <c r="L4018" s="3">
        <v>0.99868020952299197</v>
      </c>
      <c r="M4018" s="3">
        <f t="shared" si="248"/>
        <v>0.98189350891175664</v>
      </c>
      <c r="N4018" s="3">
        <v>0.99695499382695296</v>
      </c>
      <c r="O4018" s="3">
        <v>1.0058868418340401</v>
      </c>
      <c r="P4018" s="3">
        <v>0.936124048823476</v>
      </c>
      <c r="Q4018" s="3">
        <f t="shared" si="249"/>
        <v>0.97965529482815628</v>
      </c>
      <c r="R4018" s="3">
        <f t="shared" si="250"/>
        <v>0.99772051239438275</v>
      </c>
      <c r="S4018" s="3">
        <f t="shared" si="251"/>
        <v>0.9306327903968209</v>
      </c>
    </row>
    <row r="4019" spans="1:19" s="5" customFormat="1" ht="12.75" x14ac:dyDescent="0.2">
      <c r="A4019" s="3" t="s">
        <v>7821</v>
      </c>
      <c r="B4019" s="3" t="s">
        <v>7822</v>
      </c>
      <c r="C4019" s="3">
        <v>20</v>
      </c>
      <c r="D4019" s="3">
        <v>3</v>
      </c>
      <c r="E4019" s="3">
        <v>3</v>
      </c>
      <c r="F4019" s="3">
        <v>9</v>
      </c>
      <c r="G4019" s="3">
        <v>165</v>
      </c>
      <c r="H4019" s="3">
        <v>18.698706114659998</v>
      </c>
      <c r="I4019" s="3">
        <v>7.13720703125</v>
      </c>
      <c r="J4019" s="3">
        <v>0.97773781466533904</v>
      </c>
      <c r="K4019" s="3">
        <v>1.04171258636869</v>
      </c>
      <c r="L4019" s="3">
        <v>0.98751649598541003</v>
      </c>
      <c r="M4019" s="3">
        <f t="shared" si="248"/>
        <v>1.0023222990064797</v>
      </c>
      <c r="N4019" s="3">
        <v>0.994328330690744</v>
      </c>
      <c r="O4019" s="3">
        <v>1.0319234137444699</v>
      </c>
      <c r="P4019" s="3">
        <v>0.98744430083628099</v>
      </c>
      <c r="Q4019" s="3">
        <f t="shared" si="249"/>
        <v>1.0045653484238317</v>
      </c>
      <c r="R4019" s="3">
        <f t="shared" si="250"/>
        <v>1.0022378524548194</v>
      </c>
      <c r="S4019" s="3">
        <f t="shared" si="251"/>
        <v>0.9306843100149258</v>
      </c>
    </row>
    <row r="4020" spans="1:19" s="5" customFormat="1" ht="12.75" x14ac:dyDescent="0.2">
      <c r="A4020" s="3" t="s">
        <v>4251</v>
      </c>
      <c r="B4020" s="3" t="s">
        <v>4252</v>
      </c>
      <c r="C4020" s="3">
        <v>1.93</v>
      </c>
      <c r="D4020" s="3">
        <v>2</v>
      </c>
      <c r="E4020" s="3">
        <v>2</v>
      </c>
      <c r="F4020" s="3">
        <v>2</v>
      </c>
      <c r="G4020" s="3">
        <v>935</v>
      </c>
      <c r="H4020" s="3">
        <v>103.52524216466</v>
      </c>
      <c r="I4020" s="3">
        <v>8.77783203125</v>
      </c>
      <c r="J4020" s="3">
        <v>1.01166892617811</v>
      </c>
      <c r="K4020" s="3">
        <v>0.99045697415646905</v>
      </c>
      <c r="L4020" s="3"/>
      <c r="M4020" s="3">
        <f t="shared" si="248"/>
        <v>1.0010629501672894</v>
      </c>
      <c r="N4020" s="3">
        <v>0.95077506398225797</v>
      </c>
      <c r="O4020" s="3">
        <v>1.0625265096782299</v>
      </c>
      <c r="P4020" s="3"/>
      <c r="Q4020" s="3">
        <f t="shared" si="249"/>
        <v>1.0066507868302439</v>
      </c>
      <c r="R4020" s="3">
        <f t="shared" si="250"/>
        <v>1.0055819033778253</v>
      </c>
      <c r="S4020" s="3">
        <f t="shared" si="251"/>
        <v>0.93069349638405197</v>
      </c>
    </row>
    <row r="4021" spans="1:19" s="5" customFormat="1" ht="12.75" x14ac:dyDescent="0.2">
      <c r="A4021" s="3" t="s">
        <v>1041</v>
      </c>
      <c r="B4021" s="3" t="s">
        <v>1042</v>
      </c>
      <c r="C4021" s="3">
        <v>8.82</v>
      </c>
      <c r="D4021" s="3">
        <v>3</v>
      </c>
      <c r="E4021" s="3">
        <v>3</v>
      </c>
      <c r="F4021" s="3">
        <v>7</v>
      </c>
      <c r="G4021" s="3">
        <v>374</v>
      </c>
      <c r="H4021" s="3">
        <v>41.974688814659999</v>
      </c>
      <c r="I4021" s="3">
        <v>8.58740234375</v>
      </c>
      <c r="J4021" s="3">
        <v>0.932873825776526</v>
      </c>
      <c r="K4021" s="3">
        <v>1.08015739762983</v>
      </c>
      <c r="L4021" s="3">
        <v>0.94328740960044899</v>
      </c>
      <c r="M4021" s="3">
        <f t="shared" si="248"/>
        <v>0.98543954433560155</v>
      </c>
      <c r="N4021" s="3">
        <v>1.1191690782436601</v>
      </c>
      <c r="O4021" s="3">
        <v>0.90435734078966001</v>
      </c>
      <c r="P4021" s="3">
        <v>0.909122108494411</v>
      </c>
      <c r="Q4021" s="3">
        <f t="shared" si="249"/>
        <v>0.97754950917591044</v>
      </c>
      <c r="R4021" s="3">
        <f t="shared" si="250"/>
        <v>0.9919933848757706</v>
      </c>
      <c r="S4021" s="3">
        <f t="shared" si="251"/>
        <v>0.93071102939236838</v>
      </c>
    </row>
    <row r="4022" spans="1:19" s="5" customFormat="1" ht="12.75" x14ac:dyDescent="0.2">
      <c r="A4022" s="3" t="s">
        <v>6349</v>
      </c>
      <c r="B4022" s="3" t="s">
        <v>6350</v>
      </c>
      <c r="C4022" s="3">
        <v>72.349999999999994</v>
      </c>
      <c r="D4022" s="3">
        <v>30</v>
      </c>
      <c r="E4022" s="3">
        <v>42</v>
      </c>
      <c r="F4022" s="3">
        <v>969</v>
      </c>
      <c r="G4022" s="3">
        <v>651</v>
      </c>
      <c r="H4022" s="3">
        <v>71.387505354660107</v>
      </c>
      <c r="I4022" s="3">
        <v>5.74462890625</v>
      </c>
      <c r="J4022" s="3">
        <v>1.01728399014375</v>
      </c>
      <c r="K4022" s="3">
        <v>0.98608780017945796</v>
      </c>
      <c r="L4022" s="3">
        <v>1.00165449627897</v>
      </c>
      <c r="M4022" s="3">
        <f t="shared" si="248"/>
        <v>1.0016754288673928</v>
      </c>
      <c r="N4022" s="3">
        <v>1.00007146437911</v>
      </c>
      <c r="O4022" s="3">
        <v>1.01532126702752</v>
      </c>
      <c r="P4022" s="3">
        <v>0.98621727526788305</v>
      </c>
      <c r="Q4022" s="3">
        <f t="shared" si="249"/>
        <v>1.0005366688915043</v>
      </c>
      <c r="R4022" s="3">
        <f t="shared" si="250"/>
        <v>0.998863144744225</v>
      </c>
      <c r="S4022" s="3">
        <f t="shared" si="251"/>
        <v>0.9307899069792297</v>
      </c>
    </row>
    <row r="4023" spans="1:19" s="5" customFormat="1" ht="12.75" x14ac:dyDescent="0.2">
      <c r="A4023" s="3" t="s">
        <v>355</v>
      </c>
      <c r="B4023" s="3" t="s">
        <v>356</v>
      </c>
      <c r="C4023" s="3">
        <v>2.72</v>
      </c>
      <c r="D4023" s="3">
        <v>2</v>
      </c>
      <c r="E4023" s="3">
        <v>2</v>
      </c>
      <c r="F4023" s="3">
        <v>4</v>
      </c>
      <c r="G4023" s="3">
        <v>514</v>
      </c>
      <c r="H4023" s="3">
        <v>56.515183244660101</v>
      </c>
      <c r="I4023" s="3">
        <v>9.02685546875</v>
      </c>
      <c r="J4023" s="3"/>
      <c r="K4023" s="3">
        <v>0.94342975980695398</v>
      </c>
      <c r="L4023" s="3">
        <v>1.0540021481474799</v>
      </c>
      <c r="M4023" s="3">
        <f t="shared" si="248"/>
        <v>0.99871595397721702</v>
      </c>
      <c r="N4023" s="3"/>
      <c r="O4023" s="3">
        <v>1.0362414721543201</v>
      </c>
      <c r="P4023" s="3">
        <v>0.94736809927722099</v>
      </c>
      <c r="Q4023" s="3">
        <f t="shared" si="249"/>
        <v>0.99180478571577058</v>
      </c>
      <c r="R4023" s="3">
        <f t="shared" si="250"/>
        <v>0.99307994607082839</v>
      </c>
      <c r="S4023" s="3">
        <f t="shared" si="251"/>
        <v>0.93126576261800242</v>
      </c>
    </row>
    <row r="4024" spans="1:19" s="5" customFormat="1" ht="12.75" x14ac:dyDescent="0.2">
      <c r="A4024" s="3" t="s">
        <v>5473</v>
      </c>
      <c r="B4024" s="3" t="s">
        <v>5474</v>
      </c>
      <c r="C4024" s="3">
        <v>10.25</v>
      </c>
      <c r="D4024" s="3">
        <v>1</v>
      </c>
      <c r="E4024" s="3">
        <v>5</v>
      </c>
      <c r="F4024" s="3">
        <v>13</v>
      </c>
      <c r="G4024" s="3">
        <v>439</v>
      </c>
      <c r="H4024" s="3">
        <v>49.317881234660099</v>
      </c>
      <c r="I4024" s="3">
        <v>7.86962890625</v>
      </c>
      <c r="J4024" s="3">
        <v>1.11866741483855</v>
      </c>
      <c r="K4024" s="3">
        <v>0.99562226001601395</v>
      </c>
      <c r="L4024" s="3">
        <v>0.94132994189174501</v>
      </c>
      <c r="M4024" s="3">
        <f t="shared" si="248"/>
        <v>1.0185398722487697</v>
      </c>
      <c r="N4024" s="3">
        <v>1.0517954505635301</v>
      </c>
      <c r="O4024" s="3">
        <v>1.0388484850350801</v>
      </c>
      <c r="P4024" s="3">
        <v>0.94795683514705098</v>
      </c>
      <c r="Q4024" s="3">
        <f t="shared" si="249"/>
        <v>1.012866923581887</v>
      </c>
      <c r="R4024" s="3">
        <f t="shared" si="250"/>
        <v>0.99443031262550596</v>
      </c>
      <c r="S4024" s="3">
        <f t="shared" si="251"/>
        <v>0.93127482541636708</v>
      </c>
    </row>
    <row r="4025" spans="1:19" s="5" customFormat="1" ht="12.75" x14ac:dyDescent="0.2">
      <c r="A4025" s="3" t="s">
        <v>1513</v>
      </c>
      <c r="B4025" s="3" t="s">
        <v>1514</v>
      </c>
      <c r="C4025" s="3">
        <v>8.9</v>
      </c>
      <c r="D4025" s="3">
        <v>1</v>
      </c>
      <c r="E4025" s="3">
        <v>1</v>
      </c>
      <c r="F4025" s="3">
        <v>3</v>
      </c>
      <c r="G4025" s="3">
        <v>146</v>
      </c>
      <c r="H4025" s="3">
        <v>16.11243783466</v>
      </c>
      <c r="I4025" s="3">
        <v>8.26513671875</v>
      </c>
      <c r="J4025" s="3">
        <v>0.964350267548717</v>
      </c>
      <c r="K4025" s="3">
        <v>1.10430384146046</v>
      </c>
      <c r="L4025" s="3">
        <v>0.93634433842680198</v>
      </c>
      <c r="M4025" s="3">
        <f t="shared" si="248"/>
        <v>1.0016661491453265</v>
      </c>
      <c r="N4025" s="3">
        <v>0.96788936414428095</v>
      </c>
      <c r="O4025" s="3">
        <v>0.98144478548220504</v>
      </c>
      <c r="P4025" s="3">
        <v>1.0725851291070501</v>
      </c>
      <c r="Q4025" s="3">
        <f t="shared" si="249"/>
        <v>1.0073064262445122</v>
      </c>
      <c r="R4025" s="3">
        <f t="shared" si="250"/>
        <v>1.0056308951879809</v>
      </c>
      <c r="S4025" s="3">
        <f t="shared" si="251"/>
        <v>0.93131263847861168</v>
      </c>
    </row>
    <row r="4026" spans="1:19" s="5" customFormat="1" ht="12.75" x14ac:dyDescent="0.2">
      <c r="A4026" s="3" t="s">
        <v>5881</v>
      </c>
      <c r="B4026" s="3" t="s">
        <v>5882</v>
      </c>
      <c r="C4026" s="3">
        <v>51.74</v>
      </c>
      <c r="D4026" s="3">
        <v>1</v>
      </c>
      <c r="E4026" s="3">
        <v>51</v>
      </c>
      <c r="F4026" s="3">
        <v>198</v>
      </c>
      <c r="G4026" s="3">
        <v>951</v>
      </c>
      <c r="H4026" s="3">
        <v>103.79448359465999</v>
      </c>
      <c r="I4026" s="3">
        <v>5.96044921875</v>
      </c>
      <c r="J4026" s="3">
        <v>1.00686182583851</v>
      </c>
      <c r="K4026" s="3"/>
      <c r="L4026" s="3">
        <v>0.96267318169485105</v>
      </c>
      <c r="M4026" s="3">
        <f t="shared" si="248"/>
        <v>0.98476750376668054</v>
      </c>
      <c r="N4026" s="3">
        <v>0.86365448533116396</v>
      </c>
      <c r="O4026" s="3"/>
      <c r="P4026" s="3">
        <v>1.13226109818101</v>
      </c>
      <c r="Q4026" s="3">
        <f t="shared" si="249"/>
        <v>0.9979577917560869</v>
      </c>
      <c r="R4026" s="3">
        <f t="shared" si="250"/>
        <v>1.0133943168706869</v>
      </c>
      <c r="S4026" s="3">
        <f t="shared" si="251"/>
        <v>0.93163456431386804</v>
      </c>
    </row>
    <row r="4027" spans="1:19" s="5" customFormat="1" ht="12.75" x14ac:dyDescent="0.2">
      <c r="A4027" s="3" t="s">
        <v>8107</v>
      </c>
      <c r="B4027" s="3" t="s">
        <v>8108</v>
      </c>
      <c r="C4027" s="3">
        <v>2.63</v>
      </c>
      <c r="D4027" s="3">
        <v>2</v>
      </c>
      <c r="E4027" s="3">
        <v>2</v>
      </c>
      <c r="F4027" s="3">
        <v>4</v>
      </c>
      <c r="G4027" s="3">
        <v>799</v>
      </c>
      <c r="H4027" s="3">
        <v>90.337744394660106</v>
      </c>
      <c r="I4027" s="3">
        <v>8.04541015625</v>
      </c>
      <c r="J4027" s="3">
        <v>0.91051284568212398</v>
      </c>
      <c r="K4027" s="3">
        <v>1.0348428433205299</v>
      </c>
      <c r="L4027" s="3">
        <v>1.08884696505014</v>
      </c>
      <c r="M4027" s="3">
        <f t="shared" si="248"/>
        <v>1.0114008846842646</v>
      </c>
      <c r="N4027" s="3">
        <v>0.99072551359304795</v>
      </c>
      <c r="O4027" s="3">
        <v>1.0051482019156199</v>
      </c>
      <c r="P4027" s="3">
        <v>1.0536878797020199</v>
      </c>
      <c r="Q4027" s="3">
        <f t="shared" si="249"/>
        <v>1.0165205317368959</v>
      </c>
      <c r="R4027" s="3">
        <f t="shared" si="250"/>
        <v>1.0050619364983349</v>
      </c>
      <c r="S4027" s="3">
        <f t="shared" si="251"/>
        <v>0.93170767320102788</v>
      </c>
    </row>
    <row r="4028" spans="1:19" s="5" customFormat="1" ht="12.75" x14ac:dyDescent="0.2">
      <c r="A4028" s="3" t="s">
        <v>5477</v>
      </c>
      <c r="B4028" s="3" t="s">
        <v>5478</v>
      </c>
      <c r="C4028" s="3">
        <v>22.92</v>
      </c>
      <c r="D4028" s="3">
        <v>6</v>
      </c>
      <c r="E4028" s="3">
        <v>6</v>
      </c>
      <c r="F4028" s="3">
        <v>22</v>
      </c>
      <c r="G4028" s="3">
        <v>288</v>
      </c>
      <c r="H4028" s="3">
        <v>31.85845713466</v>
      </c>
      <c r="I4028" s="3">
        <v>6.93212890625</v>
      </c>
      <c r="J4028" s="3">
        <v>0.80427796301597099</v>
      </c>
      <c r="K4028" s="3">
        <v>0.98913299530530596</v>
      </c>
      <c r="L4028" s="3">
        <v>1.0901275852494099</v>
      </c>
      <c r="M4028" s="3">
        <f t="shared" si="248"/>
        <v>0.96117951452356232</v>
      </c>
      <c r="N4028" s="3">
        <v>0.96121388888953596</v>
      </c>
      <c r="O4028" s="3">
        <v>0.97943692126059101</v>
      </c>
      <c r="P4028" s="3">
        <v>0.96558230221966002</v>
      </c>
      <c r="Q4028" s="3">
        <f t="shared" si="249"/>
        <v>0.96874437078992903</v>
      </c>
      <c r="R4028" s="3">
        <f t="shared" si="250"/>
        <v>1.0078703885716047</v>
      </c>
      <c r="S4028" s="3">
        <f t="shared" si="251"/>
        <v>0.93246881187297137</v>
      </c>
    </row>
    <row r="4029" spans="1:19" s="5" customFormat="1" ht="12.75" x14ac:dyDescent="0.2">
      <c r="A4029" s="3" t="s">
        <v>4225</v>
      </c>
      <c r="B4029" s="3" t="s">
        <v>4226</v>
      </c>
      <c r="C4029" s="3">
        <v>41.81</v>
      </c>
      <c r="D4029" s="3">
        <v>36</v>
      </c>
      <c r="E4029" s="3">
        <v>37</v>
      </c>
      <c r="F4029" s="3">
        <v>247</v>
      </c>
      <c r="G4029" s="3">
        <v>806</v>
      </c>
      <c r="H4029" s="3">
        <v>92.621434974660104</v>
      </c>
      <c r="I4029" s="3">
        <v>4.85595703125</v>
      </c>
      <c r="J4029" s="3">
        <v>1.00944911341035</v>
      </c>
      <c r="K4029" s="3">
        <v>1.03233269069988</v>
      </c>
      <c r="L4029" s="3">
        <v>0.98605543569162202</v>
      </c>
      <c r="M4029" s="3">
        <f t="shared" si="248"/>
        <v>1.0092790799339506</v>
      </c>
      <c r="N4029" s="3">
        <v>1.0180877060967199</v>
      </c>
      <c r="O4029" s="3">
        <v>0.99265971364275696</v>
      </c>
      <c r="P4029" s="3">
        <v>1.0214474710021899</v>
      </c>
      <c r="Q4029" s="3">
        <f t="shared" si="249"/>
        <v>1.0107316302472222</v>
      </c>
      <c r="R4029" s="3">
        <f t="shared" si="250"/>
        <v>1.0014391958994797</v>
      </c>
      <c r="S4029" s="3">
        <f t="shared" si="251"/>
        <v>0.93268831307747158</v>
      </c>
    </row>
    <row r="4030" spans="1:19" s="5" customFormat="1" ht="12.75" x14ac:dyDescent="0.2">
      <c r="A4030" s="3" t="s">
        <v>35</v>
      </c>
      <c r="B4030" s="3" t="s">
        <v>36</v>
      </c>
      <c r="C4030" s="3">
        <v>14.97</v>
      </c>
      <c r="D4030" s="3">
        <v>2</v>
      </c>
      <c r="E4030" s="3">
        <v>2</v>
      </c>
      <c r="F4030" s="3">
        <v>86</v>
      </c>
      <c r="G4030" s="3">
        <v>147</v>
      </c>
      <c r="H4030" s="3">
        <v>16.321933154660002</v>
      </c>
      <c r="I4030" s="3">
        <v>4.77978515625</v>
      </c>
      <c r="J4030" s="3">
        <v>0.97811306639288498</v>
      </c>
      <c r="K4030" s="3">
        <v>0.99188413254817198</v>
      </c>
      <c r="L4030" s="3">
        <v>0.92684710673871695</v>
      </c>
      <c r="M4030" s="3">
        <f t="shared" si="248"/>
        <v>0.96561476855992456</v>
      </c>
      <c r="N4030" s="3">
        <v>1.0750003910007799</v>
      </c>
      <c r="O4030" s="3">
        <v>0.89192229823751901</v>
      </c>
      <c r="P4030" s="3">
        <v>0.91362955202442198</v>
      </c>
      <c r="Q4030" s="3">
        <f t="shared" si="249"/>
        <v>0.96018408042090686</v>
      </c>
      <c r="R4030" s="3">
        <f t="shared" si="250"/>
        <v>0.99437592680244857</v>
      </c>
      <c r="S4030" s="3">
        <f t="shared" si="251"/>
        <v>0.93338831664218336</v>
      </c>
    </row>
    <row r="4031" spans="1:19" s="5" customFormat="1" ht="12.75" x14ac:dyDescent="0.2">
      <c r="A4031" s="3" t="s">
        <v>2699</v>
      </c>
      <c r="B4031" s="3" t="s">
        <v>2700</v>
      </c>
      <c r="C4031" s="3">
        <v>7.3</v>
      </c>
      <c r="D4031" s="3">
        <v>3</v>
      </c>
      <c r="E4031" s="3">
        <v>4</v>
      </c>
      <c r="F4031" s="3">
        <v>11</v>
      </c>
      <c r="G4031" s="3">
        <v>452</v>
      </c>
      <c r="H4031" s="3">
        <v>50.339021834660002</v>
      </c>
      <c r="I4031" s="3">
        <v>7.54736328125</v>
      </c>
      <c r="J4031" s="3">
        <v>1.34949356332222</v>
      </c>
      <c r="K4031" s="3">
        <v>0.90927721985098398</v>
      </c>
      <c r="L4031" s="3">
        <v>1.08668696003911</v>
      </c>
      <c r="M4031" s="3">
        <f t="shared" si="248"/>
        <v>1.1151525810707712</v>
      </c>
      <c r="N4031" s="3">
        <v>0.98216700385186195</v>
      </c>
      <c r="O4031" s="3">
        <v>1.18696013140967</v>
      </c>
      <c r="P4031" s="3">
        <v>1.2154675119126499</v>
      </c>
      <c r="Q4031" s="3">
        <f t="shared" si="249"/>
        <v>1.1281982157247274</v>
      </c>
      <c r="R4031" s="3">
        <f t="shared" si="250"/>
        <v>1.0116985198935107</v>
      </c>
      <c r="S4031" s="3">
        <f t="shared" si="251"/>
        <v>0.9337658414295873</v>
      </c>
    </row>
    <row r="4032" spans="1:19" s="5" customFormat="1" ht="12.75" x14ac:dyDescent="0.2">
      <c r="A4032" s="3" t="s">
        <v>6529</v>
      </c>
      <c r="B4032" s="3" t="s">
        <v>6530</v>
      </c>
      <c r="C4032" s="3">
        <v>4.8600000000000003</v>
      </c>
      <c r="D4032" s="3">
        <v>2</v>
      </c>
      <c r="E4032" s="3">
        <v>2</v>
      </c>
      <c r="F4032" s="3">
        <v>3</v>
      </c>
      <c r="G4032" s="3">
        <v>370</v>
      </c>
      <c r="H4032" s="3">
        <v>41.454517244660003</v>
      </c>
      <c r="I4032" s="3">
        <v>5.75732421875</v>
      </c>
      <c r="J4032" s="3">
        <v>0.70108041515617103</v>
      </c>
      <c r="K4032" s="3">
        <v>1.2763063635381799</v>
      </c>
      <c r="L4032" s="3"/>
      <c r="M4032" s="3">
        <f t="shared" si="248"/>
        <v>0.98869338934717543</v>
      </c>
      <c r="N4032" s="3">
        <v>0.97106165812096501</v>
      </c>
      <c r="O4032" s="3">
        <v>1.0607352536833701</v>
      </c>
      <c r="P4032" s="3"/>
      <c r="Q4032" s="3">
        <f t="shared" si="249"/>
        <v>1.0158984559021675</v>
      </c>
      <c r="R4032" s="3">
        <f t="shared" si="250"/>
        <v>1.0275161813036449</v>
      </c>
      <c r="S4032" s="3">
        <f t="shared" si="251"/>
        <v>0.9340574278398579</v>
      </c>
    </row>
    <row r="4033" spans="1:19" s="5" customFormat="1" ht="12.75" x14ac:dyDescent="0.2">
      <c r="A4033" s="3" t="s">
        <v>6581</v>
      </c>
      <c r="B4033" s="3" t="s">
        <v>6582</v>
      </c>
      <c r="C4033" s="3">
        <v>1.69</v>
      </c>
      <c r="D4033" s="3">
        <v>2</v>
      </c>
      <c r="E4033" s="3">
        <v>2</v>
      </c>
      <c r="F4033" s="3">
        <v>3</v>
      </c>
      <c r="G4033" s="3">
        <v>944</v>
      </c>
      <c r="H4033" s="3">
        <v>106.78387444466</v>
      </c>
      <c r="I4033" s="3">
        <v>8.08935546875</v>
      </c>
      <c r="J4033" s="3">
        <v>1.0529671781201599</v>
      </c>
      <c r="K4033" s="3">
        <v>0.97206695385760999</v>
      </c>
      <c r="L4033" s="3"/>
      <c r="M4033" s="3">
        <f t="shared" si="248"/>
        <v>1.0125170659888849</v>
      </c>
      <c r="N4033" s="3">
        <v>0.98731018948344296</v>
      </c>
      <c r="O4033" s="3">
        <v>1.02921955618497</v>
      </c>
      <c r="P4033" s="3"/>
      <c r="Q4033" s="3">
        <f t="shared" si="249"/>
        <v>1.0082648728342065</v>
      </c>
      <c r="R4033" s="3">
        <f t="shared" si="250"/>
        <v>0.99580037384305675</v>
      </c>
      <c r="S4033" s="3">
        <f t="shared" si="251"/>
        <v>0.9341413886568446</v>
      </c>
    </row>
    <row r="4034" spans="1:19" s="5" customFormat="1" ht="12.75" x14ac:dyDescent="0.2">
      <c r="A4034" s="3" t="s">
        <v>375</v>
      </c>
      <c r="B4034" s="3" t="s">
        <v>376</v>
      </c>
      <c r="C4034" s="3">
        <v>37.64</v>
      </c>
      <c r="D4034" s="3">
        <v>5</v>
      </c>
      <c r="E4034" s="3">
        <v>7</v>
      </c>
      <c r="F4034" s="3">
        <v>36</v>
      </c>
      <c r="G4034" s="3">
        <v>178</v>
      </c>
      <c r="H4034" s="3">
        <v>20.44305758466</v>
      </c>
      <c r="I4034" s="3">
        <v>7.59130859375</v>
      </c>
      <c r="J4034" s="3">
        <v>0.98178210492794904</v>
      </c>
      <c r="K4034" s="3">
        <v>0.95618255545483</v>
      </c>
      <c r="L4034" s="3">
        <v>1.0010389169081</v>
      </c>
      <c r="M4034" s="3">
        <f t="shared" ref="M4034:M4097" si="252">AVERAGE(J4034:L4034)</f>
        <v>0.97966785909695975</v>
      </c>
      <c r="N4034" s="3">
        <v>0.95513837783722699</v>
      </c>
      <c r="O4034" s="3">
        <v>1.0179217150264701</v>
      </c>
      <c r="P4034" s="3">
        <v>0.97191983694833695</v>
      </c>
      <c r="Q4034" s="3">
        <f t="shared" ref="Q4034:Q4097" si="253">AVERAGE(N4034:P4034)</f>
        <v>0.98165997660401139</v>
      </c>
      <c r="R4034" s="3">
        <f t="shared" ref="R4034:R4097" si="254">Q4034/M4034</f>
        <v>1.0020334621459235</v>
      </c>
      <c r="S4034" s="3">
        <f t="shared" ref="S4034:S4097" si="255">_xlfn.T.TEST(J4034:L4034,N4034:P4034,2,2)</f>
        <v>0.93464575685923634</v>
      </c>
    </row>
    <row r="4035" spans="1:19" s="5" customFormat="1" ht="12.75" x14ac:dyDescent="0.2">
      <c r="A4035" s="3" t="s">
        <v>5255</v>
      </c>
      <c r="B4035" s="3" t="s">
        <v>5256</v>
      </c>
      <c r="C4035" s="3">
        <v>2.4500000000000002</v>
      </c>
      <c r="D4035" s="3">
        <v>1</v>
      </c>
      <c r="E4035" s="3">
        <v>1</v>
      </c>
      <c r="F4035" s="3">
        <v>2</v>
      </c>
      <c r="G4035" s="3">
        <v>408</v>
      </c>
      <c r="H4035" s="3">
        <v>43.872735504660099</v>
      </c>
      <c r="I4035" s="3">
        <v>9.64208984375</v>
      </c>
      <c r="J4035" s="3">
        <v>0.92814582801909495</v>
      </c>
      <c r="K4035" s="3">
        <v>1.1473440512784301</v>
      </c>
      <c r="L4035" s="3"/>
      <c r="M4035" s="3">
        <f t="shared" si="252"/>
        <v>1.0377449396487626</v>
      </c>
      <c r="N4035" s="3">
        <v>1.0653722071128</v>
      </c>
      <c r="O4035" s="3">
        <v>0.98866413303979295</v>
      </c>
      <c r="P4035" s="3"/>
      <c r="Q4035" s="3">
        <f t="shared" si="253"/>
        <v>1.0270181700762966</v>
      </c>
      <c r="R4035" s="3">
        <f t="shared" si="254"/>
        <v>0.98966338532462839</v>
      </c>
      <c r="S4035" s="3">
        <f t="shared" si="255"/>
        <v>0.93481673140693666</v>
      </c>
    </row>
    <row r="4036" spans="1:19" s="5" customFormat="1" ht="12.75" x14ac:dyDescent="0.2">
      <c r="A4036" s="3" t="s">
        <v>4451</v>
      </c>
      <c r="B4036" s="3" t="s">
        <v>4452</v>
      </c>
      <c r="C4036" s="3">
        <v>5.61</v>
      </c>
      <c r="D4036" s="3">
        <v>4</v>
      </c>
      <c r="E4036" s="3">
        <v>4</v>
      </c>
      <c r="F4036" s="3">
        <v>4</v>
      </c>
      <c r="G4036" s="3">
        <v>785</v>
      </c>
      <c r="H4036" s="3">
        <v>87.721941064659902</v>
      </c>
      <c r="I4036" s="3">
        <v>5.19873046875</v>
      </c>
      <c r="J4036" s="3">
        <v>0.95170501825436904</v>
      </c>
      <c r="K4036" s="3">
        <v>1.19706163085879</v>
      </c>
      <c r="L4036" s="3"/>
      <c r="M4036" s="3">
        <f t="shared" si="252"/>
        <v>1.0743833245565795</v>
      </c>
      <c r="N4036" s="3">
        <v>1.18608209105625</v>
      </c>
      <c r="O4036" s="3">
        <v>0.93036612107394601</v>
      </c>
      <c r="P4036" s="3"/>
      <c r="Q4036" s="3">
        <f t="shared" si="253"/>
        <v>1.0582241060650981</v>
      </c>
      <c r="R4036" s="3">
        <f t="shared" si="254"/>
        <v>0.98495954086205628</v>
      </c>
      <c r="S4036" s="3">
        <f t="shared" si="255"/>
        <v>0.93564892199176175</v>
      </c>
    </row>
    <row r="4037" spans="1:19" s="5" customFormat="1" ht="12.75" x14ac:dyDescent="0.2">
      <c r="A4037" s="3" t="s">
        <v>397</v>
      </c>
      <c r="B4037" s="3" t="s">
        <v>398</v>
      </c>
      <c r="C4037" s="3">
        <v>5.67</v>
      </c>
      <c r="D4037" s="3">
        <v>5</v>
      </c>
      <c r="E4037" s="3">
        <v>5</v>
      </c>
      <c r="F4037" s="3">
        <v>11</v>
      </c>
      <c r="G4037" s="3">
        <v>1094</v>
      </c>
      <c r="H4037" s="3">
        <v>117.90000792466</v>
      </c>
      <c r="I4037" s="3">
        <v>7.06396484375</v>
      </c>
      <c r="J4037" s="3">
        <v>0.99476965838967202</v>
      </c>
      <c r="K4037" s="3">
        <v>0.90740814816189896</v>
      </c>
      <c r="L4037" s="3">
        <v>0.91305781657257601</v>
      </c>
      <c r="M4037" s="3">
        <f t="shared" si="252"/>
        <v>0.93841187437471563</v>
      </c>
      <c r="N4037" s="3">
        <v>0.98284627272261005</v>
      </c>
      <c r="O4037" s="3">
        <v>0.93540397456062596</v>
      </c>
      <c r="P4037" s="3">
        <v>0.90624243434822804</v>
      </c>
      <c r="Q4037" s="3">
        <f t="shared" si="253"/>
        <v>0.9414975605438215</v>
      </c>
      <c r="R4037" s="3">
        <f t="shared" si="254"/>
        <v>1.0032882002597867</v>
      </c>
      <c r="S4037" s="3">
        <f t="shared" si="255"/>
        <v>0.93578850075625275</v>
      </c>
    </row>
    <row r="4038" spans="1:19" s="5" customFormat="1" ht="12.75" x14ac:dyDescent="0.2">
      <c r="A4038" s="3" t="s">
        <v>2533</v>
      </c>
      <c r="B4038" s="3" t="s">
        <v>2534</v>
      </c>
      <c r="C4038" s="3">
        <v>6.79</v>
      </c>
      <c r="D4038" s="3">
        <v>5</v>
      </c>
      <c r="E4038" s="3">
        <v>5</v>
      </c>
      <c r="F4038" s="3">
        <v>7</v>
      </c>
      <c r="G4038" s="3">
        <v>604</v>
      </c>
      <c r="H4038" s="3">
        <v>68.394338634660002</v>
      </c>
      <c r="I4038" s="3">
        <v>6.80029296875</v>
      </c>
      <c r="J4038" s="3">
        <v>1.04889692706235</v>
      </c>
      <c r="K4038" s="3">
        <v>0.92675622922519596</v>
      </c>
      <c r="L4038" s="3">
        <v>1.0369089388710999</v>
      </c>
      <c r="M4038" s="3">
        <f t="shared" si="252"/>
        <v>1.0041873650528819</v>
      </c>
      <c r="N4038" s="3">
        <v>0.98415514169519103</v>
      </c>
      <c r="O4038" s="3">
        <v>1.05888515538869</v>
      </c>
      <c r="P4038" s="3">
        <v>0.95688481660105995</v>
      </c>
      <c r="Q4038" s="3">
        <f t="shared" si="253"/>
        <v>0.99997503789498021</v>
      </c>
      <c r="R4038" s="3">
        <f t="shared" si="254"/>
        <v>0.99580523784256159</v>
      </c>
      <c r="S4038" s="3">
        <f t="shared" si="255"/>
        <v>0.93614545226160706</v>
      </c>
    </row>
    <row r="4039" spans="1:19" s="5" customFormat="1" ht="12.75" x14ac:dyDescent="0.2">
      <c r="A4039" s="3" t="s">
        <v>3339</v>
      </c>
      <c r="B4039" s="3" t="s">
        <v>3340</v>
      </c>
      <c r="C4039" s="3">
        <v>31.77</v>
      </c>
      <c r="D4039" s="3">
        <v>25</v>
      </c>
      <c r="E4039" s="3">
        <v>26</v>
      </c>
      <c r="F4039" s="3">
        <v>107</v>
      </c>
      <c r="G4039" s="3">
        <v>746</v>
      </c>
      <c r="H4039" s="3">
        <v>86.440149844660098</v>
      </c>
      <c r="I4039" s="3">
        <v>7.98681640625</v>
      </c>
      <c r="J4039" s="3">
        <v>0.98906537460202704</v>
      </c>
      <c r="K4039" s="3">
        <v>0.97816987574308001</v>
      </c>
      <c r="L4039" s="3">
        <v>0.99413276267404704</v>
      </c>
      <c r="M4039" s="3">
        <f t="shared" si="252"/>
        <v>0.98712267100638462</v>
      </c>
      <c r="N4039" s="3">
        <v>0.99589012573050995</v>
      </c>
      <c r="O4039" s="3">
        <v>0.99186061299140504</v>
      </c>
      <c r="P4039" s="3">
        <v>0.97133638488964003</v>
      </c>
      <c r="Q4039" s="3">
        <f t="shared" si="253"/>
        <v>0.986362374537185</v>
      </c>
      <c r="R4039" s="3">
        <f t="shared" si="254"/>
        <v>0.99922978522170458</v>
      </c>
      <c r="S4039" s="3">
        <f t="shared" si="255"/>
        <v>0.93633353898273197</v>
      </c>
    </row>
    <row r="4040" spans="1:19" s="5" customFormat="1" ht="12.75" x14ac:dyDescent="0.2">
      <c r="A4040" s="3" t="s">
        <v>3983</v>
      </c>
      <c r="B4040" s="3" t="s">
        <v>3984</v>
      </c>
      <c r="C4040" s="3">
        <v>33.82</v>
      </c>
      <c r="D4040" s="3">
        <v>3</v>
      </c>
      <c r="E4040" s="3">
        <v>3</v>
      </c>
      <c r="F4040" s="3">
        <v>15</v>
      </c>
      <c r="G4040" s="3">
        <v>68</v>
      </c>
      <c r="H4040" s="3">
        <v>7.3138053646600003</v>
      </c>
      <c r="I4040" s="3">
        <v>9.84716796875</v>
      </c>
      <c r="J4040" s="3">
        <v>0.98228707708020602</v>
      </c>
      <c r="K4040" s="3">
        <v>0.96723829121418703</v>
      </c>
      <c r="L4040" s="3">
        <v>0.89323554779427505</v>
      </c>
      <c r="M4040" s="3">
        <f t="shared" si="252"/>
        <v>0.94758697202955611</v>
      </c>
      <c r="N4040" s="3">
        <v>0.91198616894679996</v>
      </c>
      <c r="O4040" s="3">
        <v>0.95399571899181002</v>
      </c>
      <c r="P4040" s="3">
        <v>0.98564411252855899</v>
      </c>
      <c r="Q4040" s="3">
        <f t="shared" si="253"/>
        <v>0.95054200015572299</v>
      </c>
      <c r="R4040" s="3">
        <f t="shared" si="254"/>
        <v>1.0031184769455386</v>
      </c>
      <c r="S4040" s="3">
        <f t="shared" si="255"/>
        <v>0.93644766434836169</v>
      </c>
    </row>
    <row r="4041" spans="1:19" s="5" customFormat="1" ht="12.75" x14ac:dyDescent="0.2">
      <c r="A4041" s="3" t="s">
        <v>6469</v>
      </c>
      <c r="B4041" s="3" t="s">
        <v>6470</v>
      </c>
      <c r="C4041" s="3">
        <v>63.11</v>
      </c>
      <c r="D4041" s="3">
        <v>7</v>
      </c>
      <c r="E4041" s="3">
        <v>7</v>
      </c>
      <c r="F4041" s="3">
        <v>34</v>
      </c>
      <c r="G4041" s="3">
        <v>122</v>
      </c>
      <c r="H4041" s="3">
        <v>13.37985700466</v>
      </c>
      <c r="I4041" s="3">
        <v>7.97216796875</v>
      </c>
      <c r="J4041" s="3">
        <v>0.9159301101399</v>
      </c>
      <c r="K4041" s="3">
        <v>1.0665069503028799</v>
      </c>
      <c r="L4041" s="3">
        <v>1.01459137865899</v>
      </c>
      <c r="M4041" s="3">
        <f t="shared" si="252"/>
        <v>0.99900947970058995</v>
      </c>
      <c r="N4041" s="3">
        <v>1.0006203590809899</v>
      </c>
      <c r="O4041" s="3">
        <v>1.0055274844162601</v>
      </c>
      <c r="P4041" s="3">
        <v>1.0020393642968899</v>
      </c>
      <c r="Q4041" s="3">
        <f t="shared" si="253"/>
        <v>1.0027290692647133</v>
      </c>
      <c r="R4041" s="3">
        <f t="shared" si="254"/>
        <v>1.0037232775461131</v>
      </c>
      <c r="S4041" s="3">
        <f t="shared" si="255"/>
        <v>0.93695574645640556</v>
      </c>
    </row>
    <row r="4042" spans="1:19" s="5" customFormat="1" ht="12.75" x14ac:dyDescent="0.2">
      <c r="A4042" s="3" t="s">
        <v>6699</v>
      </c>
      <c r="B4042" s="3" t="s">
        <v>6700</v>
      </c>
      <c r="C4042" s="3">
        <v>45.33</v>
      </c>
      <c r="D4042" s="3">
        <v>61</v>
      </c>
      <c r="E4042" s="3">
        <v>62</v>
      </c>
      <c r="F4042" s="3">
        <v>226</v>
      </c>
      <c r="G4042" s="3">
        <v>1853</v>
      </c>
      <c r="H4042" s="3">
        <v>198.92261054465999</v>
      </c>
      <c r="I4042" s="3">
        <v>4.41162109375</v>
      </c>
      <c r="J4042" s="3">
        <v>1.0465202368041799</v>
      </c>
      <c r="K4042" s="3">
        <v>1.05160996736843</v>
      </c>
      <c r="L4042" s="3">
        <v>1.0129969874540801</v>
      </c>
      <c r="M4042" s="3">
        <f t="shared" si="252"/>
        <v>1.0370423972088967</v>
      </c>
      <c r="N4042" s="3">
        <v>1.0705970815466299</v>
      </c>
      <c r="O4042" s="3">
        <v>1.0052287052933699</v>
      </c>
      <c r="P4042" s="3">
        <v>1.02961962967024</v>
      </c>
      <c r="Q4042" s="3">
        <f t="shared" si="253"/>
        <v>1.0351484721700801</v>
      </c>
      <c r="R4042" s="3">
        <f t="shared" si="254"/>
        <v>0.99817372458067877</v>
      </c>
      <c r="S4042" s="3">
        <f t="shared" si="255"/>
        <v>0.93722016724213342</v>
      </c>
    </row>
    <row r="4043" spans="1:19" s="5" customFormat="1" ht="12.75" x14ac:dyDescent="0.2">
      <c r="A4043" s="3" t="s">
        <v>6555</v>
      </c>
      <c r="B4043" s="3" t="s">
        <v>6556</v>
      </c>
      <c r="C4043" s="3">
        <v>24.03</v>
      </c>
      <c r="D4043" s="3">
        <v>7</v>
      </c>
      <c r="E4043" s="3">
        <v>8</v>
      </c>
      <c r="F4043" s="3">
        <v>41</v>
      </c>
      <c r="G4043" s="3">
        <v>258</v>
      </c>
      <c r="H4043" s="3">
        <v>28.935920314659999</v>
      </c>
      <c r="I4043" s="3">
        <v>8.63134765625</v>
      </c>
      <c r="J4043" s="3">
        <v>1.03909445161781</v>
      </c>
      <c r="K4043" s="3">
        <v>0.86833409329010303</v>
      </c>
      <c r="L4043" s="3">
        <v>1.0595172068951799</v>
      </c>
      <c r="M4043" s="3">
        <f t="shared" si="252"/>
        <v>0.98898191726769757</v>
      </c>
      <c r="N4043" s="3">
        <v>0.95917138303664995</v>
      </c>
      <c r="O4043" s="3">
        <v>1.0539139824569499</v>
      </c>
      <c r="P4043" s="3">
        <v>0.97082544806716997</v>
      </c>
      <c r="Q4043" s="3">
        <f t="shared" si="253"/>
        <v>0.99463693785359009</v>
      </c>
      <c r="R4043" s="3">
        <f t="shared" si="254"/>
        <v>1.0057180222278643</v>
      </c>
      <c r="S4043" s="3">
        <f t="shared" si="255"/>
        <v>0.93730780454095464</v>
      </c>
    </row>
    <row r="4044" spans="1:19" s="5" customFormat="1" ht="12.75" x14ac:dyDescent="0.2">
      <c r="A4044" s="3" t="s">
        <v>4335</v>
      </c>
      <c r="B4044" s="3" t="s">
        <v>4336</v>
      </c>
      <c r="C4044" s="3">
        <v>10.75</v>
      </c>
      <c r="D4044" s="3">
        <v>3</v>
      </c>
      <c r="E4044" s="3">
        <v>7</v>
      </c>
      <c r="F4044" s="3">
        <v>11</v>
      </c>
      <c r="G4044" s="3">
        <v>623</v>
      </c>
      <c r="H4044" s="3">
        <v>71.839293614659994</v>
      </c>
      <c r="I4044" s="3">
        <v>7.89892578125</v>
      </c>
      <c r="J4044" s="3">
        <v>0.99189108878402399</v>
      </c>
      <c r="K4044" s="3">
        <v>1.0131849257498999</v>
      </c>
      <c r="L4044" s="3">
        <v>0.99489162200366799</v>
      </c>
      <c r="M4044" s="3">
        <f t="shared" si="252"/>
        <v>0.99998921217919745</v>
      </c>
      <c r="N4044" s="3">
        <v>1.04982880843759</v>
      </c>
      <c r="O4044" s="3">
        <v>0.97873146500633601</v>
      </c>
      <c r="P4044" s="3">
        <v>0.96462368982952396</v>
      </c>
      <c r="Q4044" s="3">
        <f t="shared" si="253"/>
        <v>0.99772798775781657</v>
      </c>
      <c r="R4044" s="3">
        <f t="shared" si="254"/>
        <v>0.99773875118467215</v>
      </c>
      <c r="S4044" s="3">
        <f t="shared" si="255"/>
        <v>0.93772505096605729</v>
      </c>
    </row>
    <row r="4045" spans="1:19" s="5" customFormat="1" ht="12.75" x14ac:dyDescent="0.2">
      <c r="A4045" s="3" t="s">
        <v>7361</v>
      </c>
      <c r="B4045" s="3" t="s">
        <v>7362</v>
      </c>
      <c r="C4045" s="3">
        <v>25.71</v>
      </c>
      <c r="D4045" s="3">
        <v>22</v>
      </c>
      <c r="E4045" s="3">
        <v>22</v>
      </c>
      <c r="F4045" s="3">
        <v>69</v>
      </c>
      <c r="G4045" s="3">
        <v>813</v>
      </c>
      <c r="H4045" s="3">
        <v>90.598912374660102</v>
      </c>
      <c r="I4045" s="3">
        <v>6.48095703125</v>
      </c>
      <c r="J4045" s="3">
        <v>1.0101735632917099</v>
      </c>
      <c r="K4045" s="3">
        <v>0.98859077567604803</v>
      </c>
      <c r="L4045" s="3">
        <v>0.982142807277403</v>
      </c>
      <c r="M4045" s="3">
        <f t="shared" si="252"/>
        <v>0.99363571541505369</v>
      </c>
      <c r="N4045" s="3">
        <v>1.0048059957780999</v>
      </c>
      <c r="O4045" s="3">
        <v>0.99745247607446597</v>
      </c>
      <c r="P4045" s="3">
        <v>0.98136510482057404</v>
      </c>
      <c r="Q4045" s="3">
        <f t="shared" si="253"/>
        <v>0.99454119222437998</v>
      </c>
      <c r="R4045" s="3">
        <f t="shared" si="254"/>
        <v>1.0009112764318744</v>
      </c>
      <c r="S4045" s="3">
        <f t="shared" si="255"/>
        <v>0.93802948540756603</v>
      </c>
    </row>
    <row r="4046" spans="1:19" s="5" customFormat="1" ht="12.75" x14ac:dyDescent="0.2">
      <c r="A4046" s="3" t="s">
        <v>6151</v>
      </c>
      <c r="B4046" s="3" t="s">
        <v>6152</v>
      </c>
      <c r="C4046" s="3">
        <v>59.79</v>
      </c>
      <c r="D4046" s="3">
        <v>9</v>
      </c>
      <c r="E4046" s="3">
        <v>12</v>
      </c>
      <c r="F4046" s="3">
        <v>53</v>
      </c>
      <c r="G4046" s="3">
        <v>286</v>
      </c>
      <c r="H4046" s="3">
        <v>33.045759234659997</v>
      </c>
      <c r="I4046" s="3">
        <v>6.80029296875</v>
      </c>
      <c r="J4046" s="3">
        <v>1.0383512654078799</v>
      </c>
      <c r="K4046" s="3">
        <v>0.95985184686282199</v>
      </c>
      <c r="L4046" s="3">
        <v>1.0068636560747299</v>
      </c>
      <c r="M4046" s="3">
        <f t="shared" si="252"/>
        <v>1.0016889227818107</v>
      </c>
      <c r="N4046" s="3">
        <v>0.99372286481387595</v>
      </c>
      <c r="O4046" s="3">
        <v>1.0450116110513801</v>
      </c>
      <c r="P4046" s="3">
        <v>0.95789915338006204</v>
      </c>
      <c r="Q4046" s="3">
        <f t="shared" si="253"/>
        <v>0.99887787641510606</v>
      </c>
      <c r="R4046" s="3">
        <f t="shared" si="254"/>
        <v>0.99719369326866669</v>
      </c>
      <c r="S4046" s="3">
        <f t="shared" si="255"/>
        <v>0.93816592963987255</v>
      </c>
    </row>
    <row r="4047" spans="1:19" s="5" customFormat="1" ht="12.75" x14ac:dyDescent="0.2">
      <c r="A4047" s="3" t="s">
        <v>1905</v>
      </c>
      <c r="B4047" s="3" t="s">
        <v>1906</v>
      </c>
      <c r="C4047" s="3">
        <v>5.42</v>
      </c>
      <c r="D4047" s="3">
        <v>3</v>
      </c>
      <c r="E4047" s="3">
        <v>3</v>
      </c>
      <c r="F4047" s="3">
        <v>5</v>
      </c>
      <c r="G4047" s="3">
        <v>535</v>
      </c>
      <c r="H4047" s="3">
        <v>60.158769534660102</v>
      </c>
      <c r="I4047" s="3">
        <v>8.55810546875</v>
      </c>
      <c r="J4047" s="3">
        <v>0.94180376795755605</v>
      </c>
      <c r="K4047" s="3">
        <v>1.0333210082857101</v>
      </c>
      <c r="L4047" s="3"/>
      <c r="M4047" s="3">
        <f t="shared" si="252"/>
        <v>0.98756238812163311</v>
      </c>
      <c r="N4047" s="3">
        <v>1.0024135320421299</v>
      </c>
      <c r="O4047" s="3">
        <v>0.96402688121277103</v>
      </c>
      <c r="P4047" s="3"/>
      <c r="Q4047" s="3">
        <f t="shared" si="253"/>
        <v>0.98322020662745047</v>
      </c>
      <c r="R4047" s="3">
        <f t="shared" si="254"/>
        <v>0.99560313196775185</v>
      </c>
      <c r="S4047" s="3">
        <f t="shared" si="255"/>
        <v>0.93824126312761458</v>
      </c>
    </row>
    <row r="4048" spans="1:19" s="5" customFormat="1" ht="12.75" x14ac:dyDescent="0.2">
      <c r="A4048" s="3" t="s">
        <v>3517</v>
      </c>
      <c r="B4048" s="3" t="s">
        <v>3518</v>
      </c>
      <c r="C4048" s="3">
        <v>5.26</v>
      </c>
      <c r="D4048" s="3">
        <v>7</v>
      </c>
      <c r="E4048" s="3">
        <v>7</v>
      </c>
      <c r="F4048" s="3">
        <v>10</v>
      </c>
      <c r="G4048" s="3">
        <v>1160</v>
      </c>
      <c r="H4048" s="3">
        <v>128.60598499465999</v>
      </c>
      <c r="I4048" s="3">
        <v>6.40478515625</v>
      </c>
      <c r="J4048" s="3">
        <v>1.0215048402679501</v>
      </c>
      <c r="K4048" s="3">
        <v>0.97315337871100904</v>
      </c>
      <c r="L4048" s="3">
        <v>0.949920981511023</v>
      </c>
      <c r="M4048" s="3">
        <f t="shared" si="252"/>
        <v>0.98152640016332737</v>
      </c>
      <c r="N4048" s="3">
        <v>0.97424361462255105</v>
      </c>
      <c r="O4048" s="3">
        <v>1.0124137860439</v>
      </c>
      <c r="P4048" s="3">
        <v>0.95112494618111798</v>
      </c>
      <c r="Q4048" s="3">
        <f t="shared" si="253"/>
        <v>0.97926078228252289</v>
      </c>
      <c r="R4048" s="3">
        <f t="shared" si="254"/>
        <v>0.99769174025229734</v>
      </c>
      <c r="S4048" s="3">
        <f t="shared" si="255"/>
        <v>0.93860520053691254</v>
      </c>
    </row>
    <row r="4049" spans="1:19" s="5" customFormat="1" ht="12.75" x14ac:dyDescent="0.2">
      <c r="A4049" s="3" t="s">
        <v>5101</v>
      </c>
      <c r="B4049" s="3" t="s">
        <v>5102</v>
      </c>
      <c r="C4049" s="3">
        <v>31.19</v>
      </c>
      <c r="D4049" s="3">
        <v>26</v>
      </c>
      <c r="E4049" s="3">
        <v>27</v>
      </c>
      <c r="F4049" s="3">
        <v>126</v>
      </c>
      <c r="G4049" s="3">
        <v>795</v>
      </c>
      <c r="H4049" s="3">
        <v>91.661001344659994</v>
      </c>
      <c r="I4049" s="3">
        <v>5.52880859375</v>
      </c>
      <c r="J4049" s="3">
        <v>1.0284537339717901</v>
      </c>
      <c r="K4049" s="3">
        <v>0.97562961855900998</v>
      </c>
      <c r="L4049" s="3">
        <v>0.99045161477635402</v>
      </c>
      <c r="M4049" s="3">
        <f t="shared" si="252"/>
        <v>0.99817832243571802</v>
      </c>
      <c r="N4049" s="3">
        <v>0.98992117862763696</v>
      </c>
      <c r="O4049" s="3">
        <v>1.0023204778729</v>
      </c>
      <c r="P4049" s="3">
        <v>0.99832180815472804</v>
      </c>
      <c r="Q4049" s="3">
        <f t="shared" si="253"/>
        <v>0.99685448821842171</v>
      </c>
      <c r="R4049" s="3">
        <f t="shared" si="254"/>
        <v>0.99867374978243773</v>
      </c>
      <c r="S4049" s="3">
        <f t="shared" si="255"/>
        <v>0.93860582714298046</v>
      </c>
    </row>
    <row r="4050" spans="1:19" s="5" customFormat="1" ht="12.75" x14ac:dyDescent="0.2">
      <c r="A4050" s="3" t="s">
        <v>5669</v>
      </c>
      <c r="B4050" s="3" t="s">
        <v>5670</v>
      </c>
      <c r="C4050" s="3">
        <v>7.96</v>
      </c>
      <c r="D4050" s="3">
        <v>2</v>
      </c>
      <c r="E4050" s="3">
        <v>2</v>
      </c>
      <c r="F4050" s="3">
        <v>5</v>
      </c>
      <c r="G4050" s="3">
        <v>226</v>
      </c>
      <c r="H4050" s="3">
        <v>25.564175194659999</v>
      </c>
      <c r="I4050" s="3">
        <v>5.05908203125</v>
      </c>
      <c r="J4050" s="3">
        <v>0.97644157016824695</v>
      </c>
      <c r="K4050" s="3">
        <v>0.94020313540820999</v>
      </c>
      <c r="L4050" s="3">
        <v>0.97111798756018297</v>
      </c>
      <c r="M4050" s="3">
        <f t="shared" si="252"/>
        <v>0.96258756437888005</v>
      </c>
      <c r="N4050" s="3">
        <v>1.0411439082073599</v>
      </c>
      <c r="O4050" s="3">
        <v>0.91028374993111605</v>
      </c>
      <c r="P4050" s="3">
        <v>0.94624641774413398</v>
      </c>
      <c r="Q4050" s="3">
        <f t="shared" si="253"/>
        <v>0.96589135862753661</v>
      </c>
      <c r="R4050" s="3">
        <f t="shared" si="254"/>
        <v>1.0034322012572314</v>
      </c>
      <c r="S4050" s="3">
        <f t="shared" si="255"/>
        <v>0.93910455486074884</v>
      </c>
    </row>
    <row r="4051" spans="1:19" s="5" customFormat="1" ht="12.75" x14ac:dyDescent="0.2">
      <c r="A4051" s="3" t="s">
        <v>2199</v>
      </c>
      <c r="B4051" s="3" t="s">
        <v>2200</v>
      </c>
      <c r="C4051" s="3">
        <v>9.61</v>
      </c>
      <c r="D4051" s="3">
        <v>8</v>
      </c>
      <c r="E4051" s="3">
        <v>15</v>
      </c>
      <c r="F4051" s="3">
        <v>35</v>
      </c>
      <c r="G4051" s="3">
        <v>1926</v>
      </c>
      <c r="H4051" s="3">
        <v>215.78330979466</v>
      </c>
      <c r="I4051" s="3">
        <v>6.52197265625</v>
      </c>
      <c r="J4051" s="3">
        <v>1.0687668845432901</v>
      </c>
      <c r="K4051" s="3">
        <v>1.00582194231239</v>
      </c>
      <c r="L4051" s="3">
        <v>0.97578810235459001</v>
      </c>
      <c r="M4051" s="3">
        <f t="shared" si="252"/>
        <v>1.0167923097367568</v>
      </c>
      <c r="N4051" s="3">
        <v>1.0012712879257399</v>
      </c>
      <c r="O4051" s="3">
        <v>1.0492342737217699</v>
      </c>
      <c r="P4051" s="3">
        <v>1.0074828747314899</v>
      </c>
      <c r="Q4051" s="3">
        <f t="shared" si="253"/>
        <v>1.0193294787930001</v>
      </c>
      <c r="R4051" s="3">
        <f t="shared" si="254"/>
        <v>1.0024952677473535</v>
      </c>
      <c r="S4051" s="3">
        <f t="shared" si="255"/>
        <v>0.93921424037615597</v>
      </c>
    </row>
    <row r="4052" spans="1:19" s="5" customFormat="1" ht="12.75" x14ac:dyDescent="0.2">
      <c r="A4052" s="3" t="s">
        <v>2411</v>
      </c>
      <c r="B4052" s="3" t="s">
        <v>2412</v>
      </c>
      <c r="C4052" s="3">
        <v>40.869999999999997</v>
      </c>
      <c r="D4052" s="3">
        <v>5</v>
      </c>
      <c r="E4052" s="3">
        <v>8</v>
      </c>
      <c r="F4052" s="3">
        <v>47</v>
      </c>
      <c r="G4052" s="3">
        <v>230</v>
      </c>
      <c r="H4052" s="3">
        <v>26.601456954660001</v>
      </c>
      <c r="I4052" s="3">
        <v>8.77783203125</v>
      </c>
      <c r="J4052" s="3">
        <v>0.94927909400552501</v>
      </c>
      <c r="K4052" s="3">
        <v>0.98637126684691301</v>
      </c>
      <c r="L4052" s="3">
        <v>1.05830092679096</v>
      </c>
      <c r="M4052" s="3">
        <f t="shared" si="252"/>
        <v>0.9979837625477993</v>
      </c>
      <c r="N4052" s="3">
        <v>0.96955359521417905</v>
      </c>
      <c r="O4052" s="3">
        <v>1.0995201526632301</v>
      </c>
      <c r="P4052" s="3">
        <v>0.93905523027783</v>
      </c>
      <c r="Q4052" s="3">
        <f t="shared" si="253"/>
        <v>1.0027096593850797</v>
      </c>
      <c r="R4052" s="3">
        <f t="shared" si="254"/>
        <v>1.0047354446180723</v>
      </c>
      <c r="S4052" s="3">
        <f t="shared" si="255"/>
        <v>0.93969140798172623</v>
      </c>
    </row>
    <row r="4053" spans="1:19" s="5" customFormat="1" ht="12.75" x14ac:dyDescent="0.2">
      <c r="A4053" s="3" t="s">
        <v>1465</v>
      </c>
      <c r="B4053" s="3" t="s">
        <v>1466</v>
      </c>
      <c r="C4053" s="3">
        <v>26.61</v>
      </c>
      <c r="D4053" s="3">
        <v>6</v>
      </c>
      <c r="E4053" s="3">
        <v>6</v>
      </c>
      <c r="F4053" s="3">
        <v>23</v>
      </c>
      <c r="G4053" s="3">
        <v>248</v>
      </c>
      <c r="H4053" s="3">
        <v>29.68218961466</v>
      </c>
      <c r="I4053" s="3">
        <v>4.76708984375</v>
      </c>
      <c r="J4053" s="3">
        <v>1.0097274738022399</v>
      </c>
      <c r="K4053" s="3">
        <v>1.0274659014499301</v>
      </c>
      <c r="L4053" s="3">
        <v>0.98239477826449195</v>
      </c>
      <c r="M4053" s="3">
        <f t="shared" si="252"/>
        <v>1.0065293845055541</v>
      </c>
      <c r="N4053" s="3">
        <v>0.95859069364076199</v>
      </c>
      <c r="O4053" s="3">
        <v>0.97934163363276805</v>
      </c>
      <c r="P4053" s="3">
        <v>1.09209229668715</v>
      </c>
      <c r="Q4053" s="3">
        <f t="shared" si="253"/>
        <v>1.0100082079868933</v>
      </c>
      <c r="R4053" s="3">
        <f t="shared" si="254"/>
        <v>1.0034562562552987</v>
      </c>
      <c r="S4053" s="3">
        <f t="shared" si="255"/>
        <v>0.94009886452709945</v>
      </c>
    </row>
    <row r="4054" spans="1:19" s="5" customFormat="1" ht="12.75" x14ac:dyDescent="0.2">
      <c r="A4054" s="3" t="s">
        <v>5217</v>
      </c>
      <c r="B4054" s="3" t="s">
        <v>5218</v>
      </c>
      <c r="C4054" s="3">
        <v>5.56</v>
      </c>
      <c r="D4054" s="3">
        <v>2</v>
      </c>
      <c r="E4054" s="3">
        <v>3</v>
      </c>
      <c r="F4054" s="3">
        <v>9</v>
      </c>
      <c r="G4054" s="3">
        <v>378</v>
      </c>
      <c r="H4054" s="3">
        <v>42.58174440466</v>
      </c>
      <c r="I4054" s="3">
        <v>8.07470703125</v>
      </c>
      <c r="J4054" s="3">
        <v>1.0011571553999301</v>
      </c>
      <c r="K4054" s="3">
        <v>0.93195530605467403</v>
      </c>
      <c r="L4054" s="3">
        <v>1.0800886680965101</v>
      </c>
      <c r="M4054" s="3">
        <f t="shared" si="252"/>
        <v>1.0044003765170382</v>
      </c>
      <c r="N4054" s="3">
        <v>0.98277079633362197</v>
      </c>
      <c r="O4054" s="3">
        <v>0.98413775757925104</v>
      </c>
      <c r="P4054" s="3">
        <v>1.0352394179081901</v>
      </c>
      <c r="Q4054" s="3">
        <f t="shared" si="253"/>
        <v>1.0007159906070211</v>
      </c>
      <c r="R4054" s="3">
        <f t="shared" si="254"/>
        <v>0.99633175574585764</v>
      </c>
      <c r="S4054" s="3">
        <f t="shared" si="255"/>
        <v>0.94019686730570529</v>
      </c>
    </row>
    <row r="4055" spans="1:19" s="5" customFormat="1" ht="12.75" x14ac:dyDescent="0.2">
      <c r="A4055" s="3" t="s">
        <v>2399</v>
      </c>
      <c r="B4055" s="3" t="s">
        <v>2400</v>
      </c>
      <c r="C4055" s="3">
        <v>19.12</v>
      </c>
      <c r="D4055" s="3">
        <v>7</v>
      </c>
      <c r="E4055" s="3">
        <v>10</v>
      </c>
      <c r="F4055" s="3">
        <v>22</v>
      </c>
      <c r="G4055" s="3">
        <v>544</v>
      </c>
      <c r="H4055" s="3">
        <v>60.593840384659998</v>
      </c>
      <c r="I4055" s="3">
        <v>4.94482421875</v>
      </c>
      <c r="J4055" s="3">
        <v>0.96921317438983601</v>
      </c>
      <c r="K4055" s="3">
        <v>0.959126065176099</v>
      </c>
      <c r="L4055" s="3">
        <v>1.01210252082644</v>
      </c>
      <c r="M4055" s="3">
        <f t="shared" si="252"/>
        <v>0.9801472534641249</v>
      </c>
      <c r="N4055" s="3">
        <v>0.97501186092361702</v>
      </c>
      <c r="O4055" s="3">
        <v>1.0217541567886601</v>
      </c>
      <c r="P4055" s="3">
        <v>0.95001312966269502</v>
      </c>
      <c r="Q4055" s="3">
        <f t="shared" si="253"/>
        <v>0.98225971579165738</v>
      </c>
      <c r="R4055" s="3">
        <f t="shared" si="254"/>
        <v>1.0021552499586837</v>
      </c>
      <c r="S4055" s="3">
        <f t="shared" si="255"/>
        <v>0.94044207570898841</v>
      </c>
    </row>
    <row r="4056" spans="1:19" s="5" customFormat="1" ht="12.75" x14ac:dyDescent="0.2">
      <c r="A4056" s="3" t="s">
        <v>4355</v>
      </c>
      <c r="B4056" s="3" t="s">
        <v>4356</v>
      </c>
      <c r="C4056" s="3">
        <v>56.96</v>
      </c>
      <c r="D4056" s="3">
        <v>14</v>
      </c>
      <c r="E4056" s="3">
        <v>14</v>
      </c>
      <c r="F4056" s="3">
        <v>72</v>
      </c>
      <c r="G4056" s="3">
        <v>230</v>
      </c>
      <c r="H4056" s="3">
        <v>26.397844924659999</v>
      </c>
      <c r="I4056" s="3">
        <v>8.70458984375</v>
      </c>
      <c r="J4056" s="3">
        <v>1.02866759113642</v>
      </c>
      <c r="K4056" s="3">
        <v>0.99734123279231301</v>
      </c>
      <c r="L4056" s="3">
        <v>1.020978440253</v>
      </c>
      <c r="M4056" s="3">
        <f t="shared" si="252"/>
        <v>1.0156624213939109</v>
      </c>
      <c r="N4056" s="3">
        <v>1.02362848799888</v>
      </c>
      <c r="O4056" s="3">
        <v>1.0100459483886499</v>
      </c>
      <c r="P4056" s="3">
        <v>1.01574578966377</v>
      </c>
      <c r="Q4056" s="3">
        <f t="shared" si="253"/>
        <v>1.0164734086837666</v>
      </c>
      <c r="R4056" s="3">
        <f t="shared" si="254"/>
        <v>1.0007984811417385</v>
      </c>
      <c r="S4056" s="3">
        <f t="shared" si="255"/>
        <v>0.94053515037933444</v>
      </c>
    </row>
    <row r="4057" spans="1:19" s="5" customFormat="1" ht="12.75" x14ac:dyDescent="0.2">
      <c r="A4057" s="3" t="s">
        <v>6221</v>
      </c>
      <c r="B4057" s="3" t="s">
        <v>6222</v>
      </c>
      <c r="C4057" s="3">
        <v>67.650000000000006</v>
      </c>
      <c r="D4057" s="3">
        <v>5</v>
      </c>
      <c r="E4057" s="3">
        <v>5</v>
      </c>
      <c r="F4057" s="3">
        <v>41</v>
      </c>
      <c r="G4057" s="3">
        <v>68</v>
      </c>
      <c r="H4057" s="3">
        <v>7.5469680946600004</v>
      </c>
      <c r="I4057" s="3">
        <v>8.51416015625</v>
      </c>
      <c r="J4057" s="3">
        <v>0.91902795906382895</v>
      </c>
      <c r="K4057" s="3">
        <v>0.99266542441177297</v>
      </c>
      <c r="L4057" s="3">
        <v>0.98134510104700401</v>
      </c>
      <c r="M4057" s="3">
        <f t="shared" si="252"/>
        <v>0.96434616150753527</v>
      </c>
      <c r="N4057" s="3">
        <v>0.94360888852994296</v>
      </c>
      <c r="O4057" s="3">
        <v>0.99768482441472806</v>
      </c>
      <c r="P4057" s="3">
        <v>0.95841091182224603</v>
      </c>
      <c r="Q4057" s="3">
        <f t="shared" si="253"/>
        <v>0.96656820825563905</v>
      </c>
      <c r="R4057" s="3">
        <f t="shared" si="254"/>
        <v>1.0023042003346911</v>
      </c>
      <c r="S4057" s="3">
        <f t="shared" si="255"/>
        <v>0.94057522922827319</v>
      </c>
    </row>
    <row r="4058" spans="1:19" s="5" customFormat="1" ht="12.75" x14ac:dyDescent="0.2">
      <c r="A4058" s="3" t="s">
        <v>2139</v>
      </c>
      <c r="B4058" s="3" t="s">
        <v>2140</v>
      </c>
      <c r="C4058" s="3">
        <v>21.05</v>
      </c>
      <c r="D4058" s="3">
        <v>8</v>
      </c>
      <c r="E4058" s="3">
        <v>8</v>
      </c>
      <c r="F4058" s="3">
        <v>14</v>
      </c>
      <c r="G4058" s="3">
        <v>361</v>
      </c>
      <c r="H4058" s="3">
        <v>39.730258444660002</v>
      </c>
      <c r="I4058" s="3">
        <v>6.88818359375</v>
      </c>
      <c r="J4058" s="3">
        <v>0.96770143369349404</v>
      </c>
      <c r="K4058" s="3">
        <v>1.02230215795418</v>
      </c>
      <c r="L4058" s="3">
        <v>0.98364038755688499</v>
      </c>
      <c r="M4058" s="3">
        <f t="shared" si="252"/>
        <v>0.99121465973485312</v>
      </c>
      <c r="N4058" s="3">
        <v>0.97523286905357598</v>
      </c>
      <c r="O4058" s="3">
        <v>0.95804751008042799</v>
      </c>
      <c r="P4058" s="3">
        <v>1.0479581345533999</v>
      </c>
      <c r="Q4058" s="3">
        <f t="shared" si="253"/>
        <v>0.99374617122913467</v>
      </c>
      <c r="R4058" s="3">
        <f t="shared" si="254"/>
        <v>1.0025539488035404</v>
      </c>
      <c r="S4058" s="3">
        <f t="shared" si="255"/>
        <v>0.94069073740756581</v>
      </c>
    </row>
    <row r="4059" spans="1:19" s="5" customFormat="1" ht="12.75" x14ac:dyDescent="0.2">
      <c r="A4059" s="3" t="s">
        <v>4247</v>
      </c>
      <c r="B4059" s="3" t="s">
        <v>4248</v>
      </c>
      <c r="C4059" s="3">
        <v>5.92</v>
      </c>
      <c r="D4059" s="3">
        <v>2</v>
      </c>
      <c r="E4059" s="3">
        <v>2</v>
      </c>
      <c r="F4059" s="3">
        <v>2</v>
      </c>
      <c r="G4059" s="3">
        <v>456</v>
      </c>
      <c r="H4059" s="3">
        <v>49.883266124659997</v>
      </c>
      <c r="I4059" s="3">
        <v>5.82080078125</v>
      </c>
      <c r="J4059" s="3">
        <v>1.0680162439070899</v>
      </c>
      <c r="K4059" s="3"/>
      <c r="L4059" s="3">
        <v>0.95742310208231696</v>
      </c>
      <c r="M4059" s="3">
        <f t="shared" si="252"/>
        <v>1.0127196729947034</v>
      </c>
      <c r="N4059" s="3">
        <v>0.92220277649032401</v>
      </c>
      <c r="O4059" s="3"/>
      <c r="P4059" s="3">
        <v>1.12234806939653</v>
      </c>
      <c r="Q4059" s="3">
        <f t="shared" si="253"/>
        <v>1.022275422943427</v>
      </c>
      <c r="R4059" s="3">
        <f t="shared" si="254"/>
        <v>1.0094357305417661</v>
      </c>
      <c r="S4059" s="3">
        <f t="shared" si="255"/>
        <v>0.94100467524630504</v>
      </c>
    </row>
    <row r="4060" spans="1:19" s="5" customFormat="1" ht="12.75" x14ac:dyDescent="0.2">
      <c r="A4060" s="3" t="s">
        <v>7261</v>
      </c>
      <c r="B4060" s="3" t="s">
        <v>7262</v>
      </c>
      <c r="C4060" s="3">
        <v>29.32</v>
      </c>
      <c r="D4060" s="3">
        <v>6</v>
      </c>
      <c r="E4060" s="3">
        <v>6</v>
      </c>
      <c r="F4060" s="3">
        <v>38</v>
      </c>
      <c r="G4060" s="3">
        <v>249</v>
      </c>
      <c r="H4060" s="3">
        <v>26.83435830466</v>
      </c>
      <c r="I4060" s="3">
        <v>6.21435546875</v>
      </c>
      <c r="J4060" s="3">
        <v>1.0006215488913901</v>
      </c>
      <c r="K4060" s="3">
        <v>0.99027806338082103</v>
      </c>
      <c r="L4060" s="3">
        <v>0.98921638051905902</v>
      </c>
      <c r="M4060" s="3">
        <f t="shared" si="252"/>
        <v>0.99337199759709005</v>
      </c>
      <c r="N4060" s="3">
        <v>0.96222002321848799</v>
      </c>
      <c r="O4060" s="3">
        <v>0.96697532550663601</v>
      </c>
      <c r="P4060" s="3">
        <v>1.05835445818965</v>
      </c>
      <c r="Q4060" s="3">
        <f t="shared" si="253"/>
        <v>0.99584993563825785</v>
      </c>
      <c r="R4060" s="3">
        <f t="shared" si="254"/>
        <v>1.002494471403625</v>
      </c>
      <c r="S4060" s="3">
        <f t="shared" si="255"/>
        <v>0.94106470862271807</v>
      </c>
    </row>
    <row r="4061" spans="1:19" s="5" customFormat="1" ht="12.75" x14ac:dyDescent="0.2">
      <c r="A4061" s="3" t="s">
        <v>2477</v>
      </c>
      <c r="B4061" s="3" t="s">
        <v>2478</v>
      </c>
      <c r="C4061" s="3">
        <v>7.05</v>
      </c>
      <c r="D4061" s="3">
        <v>2</v>
      </c>
      <c r="E4061" s="3">
        <v>3</v>
      </c>
      <c r="F4061" s="3">
        <v>11</v>
      </c>
      <c r="G4061" s="3">
        <v>383</v>
      </c>
      <c r="H4061" s="3">
        <v>44.005970244659999</v>
      </c>
      <c r="I4061" s="3">
        <v>9.52490234375</v>
      </c>
      <c r="J4061" s="3"/>
      <c r="K4061" s="3">
        <v>0.96003351210017596</v>
      </c>
      <c r="L4061" s="3">
        <v>1.02741449923956</v>
      </c>
      <c r="M4061" s="3">
        <f t="shared" si="252"/>
        <v>0.99372400566986796</v>
      </c>
      <c r="N4061" s="3"/>
      <c r="O4061" s="3">
        <v>0.96493181071987599</v>
      </c>
      <c r="P4061" s="3">
        <v>1.0155310777259201</v>
      </c>
      <c r="Q4061" s="3">
        <f t="shared" si="253"/>
        <v>0.99023144422289811</v>
      </c>
      <c r="R4061" s="3">
        <f t="shared" si="254"/>
        <v>0.99648538082300275</v>
      </c>
      <c r="S4061" s="3">
        <f t="shared" si="255"/>
        <v>0.94148458355448905</v>
      </c>
    </row>
    <row r="4062" spans="1:19" s="5" customFormat="1" ht="12.75" x14ac:dyDescent="0.2">
      <c r="A4062" s="3" t="s">
        <v>553</v>
      </c>
      <c r="B4062" s="3" t="s">
        <v>554</v>
      </c>
      <c r="C4062" s="3">
        <v>12.79</v>
      </c>
      <c r="D4062" s="3">
        <v>7</v>
      </c>
      <c r="E4062" s="3">
        <v>10</v>
      </c>
      <c r="F4062" s="3">
        <v>26</v>
      </c>
      <c r="G4062" s="3">
        <v>727</v>
      </c>
      <c r="H4062" s="3">
        <v>83.193826414659995</v>
      </c>
      <c r="I4062" s="3">
        <v>5.96044921875</v>
      </c>
      <c r="J4062" s="3">
        <v>0.93962017709255596</v>
      </c>
      <c r="K4062" s="3">
        <v>1.0217174709379799</v>
      </c>
      <c r="L4062" s="3">
        <v>0.99417914721456002</v>
      </c>
      <c r="M4062" s="3">
        <f t="shared" si="252"/>
        <v>0.98517226508169864</v>
      </c>
      <c r="N4062" s="3">
        <v>1.003815653485</v>
      </c>
      <c r="O4062" s="3">
        <v>0.93405623433396801</v>
      </c>
      <c r="P4062" s="3">
        <v>1.00963359469761</v>
      </c>
      <c r="Q4062" s="3">
        <f t="shared" si="253"/>
        <v>0.98250182750552606</v>
      </c>
      <c r="R4062" s="3">
        <f t="shared" si="254"/>
        <v>0.99728936991953265</v>
      </c>
      <c r="S4062" s="3">
        <f t="shared" si="255"/>
        <v>0.94155860390625312</v>
      </c>
    </row>
    <row r="4063" spans="1:19" s="5" customFormat="1" ht="12.75" x14ac:dyDescent="0.2">
      <c r="A4063" s="3" t="s">
        <v>6869</v>
      </c>
      <c r="B4063" s="3" t="s">
        <v>6870</v>
      </c>
      <c r="C4063" s="3">
        <v>7.61</v>
      </c>
      <c r="D4063" s="3">
        <v>6</v>
      </c>
      <c r="E4063" s="3">
        <v>9</v>
      </c>
      <c r="F4063" s="3">
        <v>22</v>
      </c>
      <c r="G4063" s="3">
        <v>1051</v>
      </c>
      <c r="H4063" s="3">
        <v>119.33490171466001</v>
      </c>
      <c r="I4063" s="3">
        <v>5.45263671875</v>
      </c>
      <c r="J4063" s="3">
        <v>1.02569778256531</v>
      </c>
      <c r="K4063" s="3">
        <v>0.92865333233671499</v>
      </c>
      <c r="L4063" s="3">
        <v>0.98858490783201003</v>
      </c>
      <c r="M4063" s="3">
        <f t="shared" si="252"/>
        <v>0.98097867424467833</v>
      </c>
      <c r="N4063" s="3">
        <v>0.97747687247876003</v>
      </c>
      <c r="O4063" s="3">
        <v>1.00049684895741</v>
      </c>
      <c r="P4063" s="3">
        <v>0.97188950737387003</v>
      </c>
      <c r="Q4063" s="3">
        <f t="shared" si="253"/>
        <v>0.98328774293667998</v>
      </c>
      <c r="R4063" s="3">
        <f t="shared" si="254"/>
        <v>1.002353841885278</v>
      </c>
      <c r="S4063" s="3">
        <f t="shared" si="255"/>
        <v>0.94155878782061331</v>
      </c>
    </row>
    <row r="4064" spans="1:19" s="5" customFormat="1" ht="12.75" x14ac:dyDescent="0.2">
      <c r="A4064" s="3" t="s">
        <v>5001</v>
      </c>
      <c r="B4064" s="3" t="s">
        <v>5002</v>
      </c>
      <c r="C4064" s="3">
        <v>17.899999999999999</v>
      </c>
      <c r="D4064" s="3">
        <v>12</v>
      </c>
      <c r="E4064" s="3">
        <v>12</v>
      </c>
      <c r="F4064" s="3">
        <v>26</v>
      </c>
      <c r="G4064" s="3">
        <v>704</v>
      </c>
      <c r="H4064" s="3">
        <v>80.785508404660106</v>
      </c>
      <c r="I4064" s="3">
        <v>5.42724609375</v>
      </c>
      <c r="J4064" s="3">
        <v>1.01522586576214</v>
      </c>
      <c r="K4064" s="3">
        <v>0.99131627653649501</v>
      </c>
      <c r="L4064" s="3">
        <v>0.99769659748423101</v>
      </c>
      <c r="M4064" s="3">
        <f t="shared" si="252"/>
        <v>1.0014129132609553</v>
      </c>
      <c r="N4064" s="3">
        <v>1.0144375038357401</v>
      </c>
      <c r="O4064" s="3">
        <v>1.00719871236244</v>
      </c>
      <c r="P4064" s="3">
        <v>0.97960979934116599</v>
      </c>
      <c r="Q4064" s="3">
        <f t="shared" si="253"/>
        <v>1.0004153385131154</v>
      </c>
      <c r="R4064" s="3">
        <f t="shared" si="254"/>
        <v>0.99900383275007765</v>
      </c>
      <c r="S4064" s="3">
        <f t="shared" si="255"/>
        <v>0.94159305053624009</v>
      </c>
    </row>
    <row r="4065" spans="1:19" s="5" customFormat="1" ht="12.75" x14ac:dyDescent="0.2">
      <c r="A4065" s="3" t="s">
        <v>2163</v>
      </c>
      <c r="B4065" s="3" t="s">
        <v>2164</v>
      </c>
      <c r="C4065" s="3">
        <v>8.48</v>
      </c>
      <c r="D4065" s="3">
        <v>3</v>
      </c>
      <c r="E4065" s="3">
        <v>3</v>
      </c>
      <c r="F4065" s="3">
        <v>6</v>
      </c>
      <c r="G4065" s="3">
        <v>401</v>
      </c>
      <c r="H4065" s="3">
        <v>43.809856914660003</v>
      </c>
      <c r="I4065" s="3">
        <v>5.19873046875</v>
      </c>
      <c r="J4065" s="3">
        <v>0.96824102189718797</v>
      </c>
      <c r="K4065" s="3">
        <v>1.03298751732534</v>
      </c>
      <c r="L4065" s="3">
        <v>1.08252916178956</v>
      </c>
      <c r="M4065" s="3">
        <f t="shared" si="252"/>
        <v>1.0279192336706962</v>
      </c>
      <c r="N4065" s="3">
        <v>1.0458895243950099</v>
      </c>
      <c r="O4065" s="3">
        <v>1.0321764031799701</v>
      </c>
      <c r="P4065" s="3">
        <v>0.99730323100617801</v>
      </c>
      <c r="Q4065" s="3">
        <f t="shared" si="253"/>
        <v>1.0251230528603861</v>
      </c>
      <c r="R4065" s="3">
        <f t="shared" si="254"/>
        <v>0.99727976603733259</v>
      </c>
      <c r="S4065" s="3">
        <f t="shared" si="255"/>
        <v>0.94199895862370364</v>
      </c>
    </row>
    <row r="4066" spans="1:19" s="5" customFormat="1" ht="12.75" x14ac:dyDescent="0.2">
      <c r="A4066" s="3" t="s">
        <v>1739</v>
      </c>
      <c r="B4066" s="3" t="s">
        <v>1740</v>
      </c>
      <c r="C4066" s="3">
        <v>19.55</v>
      </c>
      <c r="D4066" s="3">
        <v>7</v>
      </c>
      <c r="E4066" s="3">
        <v>7</v>
      </c>
      <c r="F4066" s="3">
        <v>25</v>
      </c>
      <c r="G4066" s="3">
        <v>358</v>
      </c>
      <c r="H4066" s="3">
        <v>38.27432517466</v>
      </c>
      <c r="I4066" s="3">
        <v>5.75732421875</v>
      </c>
      <c r="J4066" s="3">
        <v>0.98522666832227301</v>
      </c>
      <c r="K4066" s="3">
        <v>1.0007754220749501</v>
      </c>
      <c r="L4066" s="3">
        <v>1.0174604240840299</v>
      </c>
      <c r="M4066" s="3">
        <f t="shared" si="252"/>
        <v>1.0011541714937511</v>
      </c>
      <c r="N4066" s="3">
        <v>1.02038355470021</v>
      </c>
      <c r="O4066" s="3">
        <v>0.99591794714180204</v>
      </c>
      <c r="P4066" s="3">
        <v>0.99019389761115295</v>
      </c>
      <c r="Q4066" s="3">
        <f t="shared" si="253"/>
        <v>1.002165133151055</v>
      </c>
      <c r="R4066" s="3">
        <f t="shared" si="254"/>
        <v>1.0010097961793394</v>
      </c>
      <c r="S4066" s="3">
        <f t="shared" si="255"/>
        <v>0.94231256725081547</v>
      </c>
    </row>
    <row r="4067" spans="1:19" s="5" customFormat="1" ht="12.75" x14ac:dyDescent="0.2">
      <c r="A4067" s="3" t="s">
        <v>8421</v>
      </c>
      <c r="B4067" s="3" t="s">
        <v>8422</v>
      </c>
      <c r="C4067" s="3">
        <v>44.13</v>
      </c>
      <c r="D4067" s="3">
        <v>13</v>
      </c>
      <c r="E4067" s="3">
        <v>13</v>
      </c>
      <c r="F4067" s="3">
        <v>44</v>
      </c>
      <c r="G4067" s="3">
        <v>315</v>
      </c>
      <c r="H4067" s="3">
        <v>36.071420644660002</v>
      </c>
      <c r="I4067" s="3">
        <v>5.08447265625</v>
      </c>
      <c r="J4067" s="3">
        <v>0.99023302845244099</v>
      </c>
      <c r="K4067" s="3">
        <v>1.011236104028</v>
      </c>
      <c r="L4067" s="3">
        <v>1.0102578358019001</v>
      </c>
      <c r="M4067" s="3">
        <f t="shared" si="252"/>
        <v>1.0039089894274469</v>
      </c>
      <c r="N4067" s="3">
        <v>0.99311775287677595</v>
      </c>
      <c r="O4067" s="3">
        <v>0.99639217529852298</v>
      </c>
      <c r="P4067" s="3">
        <v>1.01974241314652</v>
      </c>
      <c r="Q4067" s="3">
        <f t="shared" si="253"/>
        <v>1.0030841137739397</v>
      </c>
      <c r="R4067" s="3">
        <f t="shared" si="254"/>
        <v>0.99917833622151586</v>
      </c>
      <c r="S4067" s="3">
        <f t="shared" si="255"/>
        <v>0.94290013929003802</v>
      </c>
    </row>
    <row r="4068" spans="1:19" s="5" customFormat="1" ht="12.75" x14ac:dyDescent="0.2">
      <c r="A4068" s="3" t="s">
        <v>7501</v>
      </c>
      <c r="B4068" s="3" t="s">
        <v>7502</v>
      </c>
      <c r="C4068" s="3">
        <v>44.35</v>
      </c>
      <c r="D4068" s="3">
        <v>10</v>
      </c>
      <c r="E4068" s="3">
        <v>15</v>
      </c>
      <c r="F4068" s="3">
        <v>110</v>
      </c>
      <c r="G4068" s="3">
        <v>372</v>
      </c>
      <c r="H4068" s="3">
        <v>42.474759484659998</v>
      </c>
      <c r="I4068" s="3">
        <v>6.66845703125</v>
      </c>
      <c r="J4068" s="3">
        <v>0.97288848316811605</v>
      </c>
      <c r="K4068" s="3">
        <v>0.98880770252269401</v>
      </c>
      <c r="L4068" s="3">
        <v>1.0247100515832299</v>
      </c>
      <c r="M4068" s="3">
        <f t="shared" si="252"/>
        <v>0.99546874575801336</v>
      </c>
      <c r="N4068" s="3">
        <v>0.99898543524637395</v>
      </c>
      <c r="O4068" s="3">
        <v>0.99171285996814096</v>
      </c>
      <c r="P4068" s="3">
        <v>0.992177250562436</v>
      </c>
      <c r="Q4068" s="3">
        <f t="shared" si="253"/>
        <v>0.9942918485923169</v>
      </c>
      <c r="R4068" s="3">
        <f t="shared" si="254"/>
        <v>0.9988177457396713</v>
      </c>
      <c r="S4068" s="3">
        <f t="shared" si="255"/>
        <v>0.94314023107503075</v>
      </c>
    </row>
    <row r="4069" spans="1:19" s="5" customFormat="1" ht="12.75" x14ac:dyDescent="0.2">
      <c r="A4069" s="3" t="s">
        <v>73</v>
      </c>
      <c r="B4069" s="3" t="s">
        <v>74</v>
      </c>
      <c r="C4069" s="3">
        <v>51.92</v>
      </c>
      <c r="D4069" s="3">
        <v>1</v>
      </c>
      <c r="E4069" s="3">
        <v>6</v>
      </c>
      <c r="F4069" s="3">
        <v>12</v>
      </c>
      <c r="G4069" s="3">
        <v>104</v>
      </c>
      <c r="H4069" s="3">
        <v>11.72596156466</v>
      </c>
      <c r="I4069" s="3">
        <v>5.21142578125</v>
      </c>
      <c r="J4069" s="3">
        <v>0.80512820422423803</v>
      </c>
      <c r="K4069" s="3">
        <v>0.90041986001523699</v>
      </c>
      <c r="L4069" s="3"/>
      <c r="M4069" s="3">
        <f t="shared" si="252"/>
        <v>0.85277403211973746</v>
      </c>
      <c r="N4069" s="3">
        <v>0.94496106566398497</v>
      </c>
      <c r="O4069" s="3">
        <v>0.77592164069703895</v>
      </c>
      <c r="P4069" s="3"/>
      <c r="Q4069" s="3">
        <f t="shared" si="253"/>
        <v>0.86044135318051196</v>
      </c>
      <c r="R4069" s="3">
        <f t="shared" si="254"/>
        <v>1.0089910348720585</v>
      </c>
      <c r="S4069" s="3">
        <f t="shared" si="255"/>
        <v>0.94420807544370322</v>
      </c>
    </row>
    <row r="4070" spans="1:19" s="5" customFormat="1" ht="12.75" x14ac:dyDescent="0.2">
      <c r="A4070" s="3" t="s">
        <v>333</v>
      </c>
      <c r="B4070" s="3" t="s">
        <v>334</v>
      </c>
      <c r="C4070" s="3">
        <v>2.48</v>
      </c>
      <c r="D4070" s="3">
        <v>2</v>
      </c>
      <c r="E4070" s="3">
        <v>3</v>
      </c>
      <c r="F4070" s="3">
        <v>4</v>
      </c>
      <c r="G4070" s="3">
        <v>847</v>
      </c>
      <c r="H4070" s="3">
        <v>94.182191814659902</v>
      </c>
      <c r="I4070" s="3">
        <v>6.27783203125</v>
      </c>
      <c r="J4070" s="3">
        <v>0.94916283244881505</v>
      </c>
      <c r="K4070" s="3">
        <v>1.05446905193942</v>
      </c>
      <c r="L4070" s="3"/>
      <c r="M4070" s="3">
        <f t="shared" si="252"/>
        <v>1.0018159421941175</v>
      </c>
      <c r="N4070" s="3">
        <v>1.0495058724559001</v>
      </c>
      <c r="O4070" s="3">
        <v>0.96470278898667705</v>
      </c>
      <c r="P4070" s="3"/>
      <c r="Q4070" s="3">
        <f t="shared" si="253"/>
        <v>1.0071043307212886</v>
      </c>
      <c r="R4070" s="3">
        <f t="shared" si="254"/>
        <v>1.0052788025269279</v>
      </c>
      <c r="S4070" s="3">
        <f t="shared" si="255"/>
        <v>0.94476995078547354</v>
      </c>
    </row>
    <row r="4071" spans="1:19" s="5" customFormat="1" ht="12.75" x14ac:dyDescent="0.2">
      <c r="A4071" s="3" t="s">
        <v>785</v>
      </c>
      <c r="B4071" s="3" t="s">
        <v>786</v>
      </c>
      <c r="C4071" s="3">
        <v>15.89</v>
      </c>
      <c r="D4071" s="3">
        <v>1</v>
      </c>
      <c r="E4071" s="3">
        <v>3</v>
      </c>
      <c r="F4071" s="3">
        <v>18</v>
      </c>
      <c r="G4071" s="3">
        <v>151</v>
      </c>
      <c r="H4071" s="3">
        <v>17.055597744659998</v>
      </c>
      <c r="I4071" s="3">
        <v>7.76708984375</v>
      </c>
      <c r="J4071" s="3">
        <v>0.960180675551214</v>
      </c>
      <c r="K4071" s="3">
        <v>1.05734372624925</v>
      </c>
      <c r="L4071" s="3">
        <v>1.0613452839162101</v>
      </c>
      <c r="M4071" s="3">
        <f t="shared" si="252"/>
        <v>1.0262898952388912</v>
      </c>
      <c r="N4071" s="3">
        <v>1.0636600653650701</v>
      </c>
      <c r="O4071" s="3">
        <v>0.97188012176328498</v>
      </c>
      <c r="P4071" s="3">
        <v>1.0338947315406199</v>
      </c>
      <c r="Q4071" s="3">
        <f t="shared" si="253"/>
        <v>1.0231449728896582</v>
      </c>
      <c r="R4071" s="3">
        <f t="shared" si="254"/>
        <v>0.99693563937068586</v>
      </c>
      <c r="S4071" s="3">
        <f t="shared" si="255"/>
        <v>0.94484634757493491</v>
      </c>
    </row>
    <row r="4072" spans="1:19" s="5" customFormat="1" ht="12.75" x14ac:dyDescent="0.2">
      <c r="A4072" s="3" t="s">
        <v>933</v>
      </c>
      <c r="B4072" s="3" t="s">
        <v>934</v>
      </c>
      <c r="C4072" s="3">
        <v>66.38</v>
      </c>
      <c r="D4072" s="3">
        <v>7</v>
      </c>
      <c r="E4072" s="3">
        <v>16</v>
      </c>
      <c r="F4072" s="3">
        <v>400</v>
      </c>
      <c r="G4072" s="3">
        <v>229</v>
      </c>
      <c r="H4072" s="3">
        <v>26.76962303466</v>
      </c>
      <c r="I4072" s="3">
        <v>7.00537109375</v>
      </c>
      <c r="J4072" s="3">
        <v>0.87767694510587702</v>
      </c>
      <c r="K4072" s="3">
        <v>1.0127136422993199</v>
      </c>
      <c r="L4072" s="3">
        <v>0.98481357017698601</v>
      </c>
      <c r="M4072" s="3">
        <f t="shared" si="252"/>
        <v>0.95840138586072765</v>
      </c>
      <c r="N4072" s="3">
        <v>1.01696073202871</v>
      </c>
      <c r="O4072" s="3">
        <v>0.89709973863089398</v>
      </c>
      <c r="P4072" s="3">
        <v>0.97283443895297295</v>
      </c>
      <c r="Q4072" s="3">
        <f t="shared" si="253"/>
        <v>0.96229830320419218</v>
      </c>
      <c r="R4072" s="3">
        <f t="shared" si="254"/>
        <v>1.004066059795985</v>
      </c>
      <c r="S4072" s="3">
        <f t="shared" si="255"/>
        <v>0.94596206429761875</v>
      </c>
    </row>
    <row r="4073" spans="1:19" s="5" customFormat="1" ht="12.75" x14ac:dyDescent="0.2">
      <c r="A4073" s="3" t="s">
        <v>5893</v>
      </c>
      <c r="B4073" s="3" t="s">
        <v>5894</v>
      </c>
      <c r="C4073" s="3">
        <v>3.94</v>
      </c>
      <c r="D4073" s="3">
        <v>3</v>
      </c>
      <c r="E4073" s="3">
        <v>6</v>
      </c>
      <c r="F4073" s="3">
        <v>18</v>
      </c>
      <c r="G4073" s="3">
        <v>1296</v>
      </c>
      <c r="H4073" s="3">
        <v>142.72361148466001</v>
      </c>
      <c r="I4073" s="3">
        <v>8.27978515625</v>
      </c>
      <c r="J4073" s="3">
        <v>1.04894926580017</v>
      </c>
      <c r="K4073" s="3">
        <v>0.88958137831473905</v>
      </c>
      <c r="L4073" s="3">
        <v>0.99594845051826797</v>
      </c>
      <c r="M4073" s="3">
        <f t="shared" si="252"/>
        <v>0.97815969821105897</v>
      </c>
      <c r="N4073" s="3">
        <v>0.99961363448529605</v>
      </c>
      <c r="O4073" s="3">
        <v>1.0155393058428299</v>
      </c>
      <c r="P4073" s="3">
        <v>0.93088654486498601</v>
      </c>
      <c r="Q4073" s="3">
        <f t="shared" si="253"/>
        <v>0.98201316173103737</v>
      </c>
      <c r="R4073" s="3">
        <f t="shared" si="254"/>
        <v>1.0039395034645426</v>
      </c>
      <c r="S4073" s="3">
        <f t="shared" si="255"/>
        <v>0.9461127756823301</v>
      </c>
    </row>
    <row r="4074" spans="1:19" s="5" customFormat="1" ht="12.75" x14ac:dyDescent="0.2">
      <c r="A4074" s="3" t="s">
        <v>6819</v>
      </c>
      <c r="B4074" s="3" t="s">
        <v>6820</v>
      </c>
      <c r="C4074" s="3">
        <v>40.1</v>
      </c>
      <c r="D4074" s="3">
        <v>23</v>
      </c>
      <c r="E4074" s="3">
        <v>24</v>
      </c>
      <c r="F4074" s="3">
        <v>90</v>
      </c>
      <c r="G4074" s="3">
        <v>601</v>
      </c>
      <c r="H4074" s="3">
        <v>68.917734324660103</v>
      </c>
      <c r="I4074" s="3">
        <v>7.72314453125</v>
      </c>
      <c r="J4074" s="3">
        <v>0.97264163564990502</v>
      </c>
      <c r="K4074" s="3">
        <v>0.96837202743485296</v>
      </c>
      <c r="L4074" s="3">
        <v>1.0019372470147001</v>
      </c>
      <c r="M4074" s="3">
        <f t="shared" si="252"/>
        <v>0.98098363669981936</v>
      </c>
      <c r="N4074" s="3">
        <v>0.97542129442967596</v>
      </c>
      <c r="O4074" s="3">
        <v>1.00159982768693</v>
      </c>
      <c r="P4074" s="3">
        <v>0.96904966431167605</v>
      </c>
      <c r="Q4074" s="3">
        <f t="shared" si="253"/>
        <v>0.98202359547609397</v>
      </c>
      <c r="R4074" s="3">
        <f t="shared" si="254"/>
        <v>1.0010601183723851</v>
      </c>
      <c r="S4074" s="3">
        <f t="shared" si="255"/>
        <v>0.94629500020806001</v>
      </c>
    </row>
    <row r="4075" spans="1:19" s="5" customFormat="1" ht="12.75" x14ac:dyDescent="0.2">
      <c r="A4075" s="3" t="s">
        <v>7995</v>
      </c>
      <c r="B4075" s="3" t="s">
        <v>7996</v>
      </c>
      <c r="C4075" s="3">
        <v>8.39</v>
      </c>
      <c r="D4075" s="3">
        <v>13</v>
      </c>
      <c r="E4075" s="3">
        <v>13</v>
      </c>
      <c r="F4075" s="3">
        <v>32</v>
      </c>
      <c r="G4075" s="3">
        <v>1585</v>
      </c>
      <c r="H4075" s="3">
        <v>175.09189052466101</v>
      </c>
      <c r="I4075" s="3">
        <v>7.06396484375</v>
      </c>
      <c r="J4075" s="3">
        <v>0.96967218784753695</v>
      </c>
      <c r="K4075" s="3">
        <v>1.0485452586400099</v>
      </c>
      <c r="L4075" s="3">
        <v>0.98639236975800404</v>
      </c>
      <c r="M4075" s="3">
        <f t="shared" si="252"/>
        <v>1.0015366054151837</v>
      </c>
      <c r="N4075" s="3">
        <v>0.99399578964397495</v>
      </c>
      <c r="O4075" s="3">
        <v>0.98745715066474404</v>
      </c>
      <c r="P4075" s="3">
        <v>1.02887493298028</v>
      </c>
      <c r="Q4075" s="3">
        <f t="shared" si="253"/>
        <v>1.0034426244296661</v>
      </c>
      <c r="R4075" s="3">
        <f t="shared" si="254"/>
        <v>1.0019030947088472</v>
      </c>
      <c r="S4075" s="3">
        <f t="shared" si="255"/>
        <v>0.94753953844524696</v>
      </c>
    </row>
    <row r="4076" spans="1:19" s="5" customFormat="1" ht="12.75" x14ac:dyDescent="0.2">
      <c r="A4076" s="3" t="s">
        <v>3559</v>
      </c>
      <c r="B4076" s="3" t="s">
        <v>3560</v>
      </c>
      <c r="C4076" s="3">
        <v>51.82</v>
      </c>
      <c r="D4076" s="3">
        <v>5</v>
      </c>
      <c r="E4076" s="3">
        <v>9</v>
      </c>
      <c r="F4076" s="3">
        <v>173</v>
      </c>
      <c r="G4076" s="3">
        <v>220</v>
      </c>
      <c r="H4076" s="3">
        <v>24.918055004660001</v>
      </c>
      <c r="I4076" s="3">
        <v>5.03369140625</v>
      </c>
      <c r="J4076" s="3">
        <v>1.0632048809127299</v>
      </c>
      <c r="K4076" s="3">
        <v>0.94241116614068698</v>
      </c>
      <c r="L4076" s="3">
        <v>1.0136963201090401</v>
      </c>
      <c r="M4076" s="3">
        <f t="shared" si="252"/>
        <v>1.0064374557208191</v>
      </c>
      <c r="N4076" s="3">
        <v>0.98764410397865099</v>
      </c>
      <c r="O4076" s="3">
        <v>1.0431763246674299</v>
      </c>
      <c r="P4076" s="3">
        <v>0.996676364231875</v>
      </c>
      <c r="Q4076" s="3">
        <f t="shared" si="253"/>
        <v>1.0091655976259852</v>
      </c>
      <c r="R4076" s="3">
        <f t="shared" si="254"/>
        <v>1.0027106919457922</v>
      </c>
      <c r="S4076" s="3">
        <f t="shared" si="255"/>
        <v>0.94765916687053098</v>
      </c>
    </row>
    <row r="4077" spans="1:19" s="5" customFormat="1" ht="12.75" x14ac:dyDescent="0.2">
      <c r="A4077" s="3" t="s">
        <v>1885</v>
      </c>
      <c r="B4077" s="3" t="s">
        <v>1886</v>
      </c>
      <c r="C4077" s="3">
        <v>57.01</v>
      </c>
      <c r="D4077" s="3">
        <v>35</v>
      </c>
      <c r="E4077" s="3">
        <v>37</v>
      </c>
      <c r="F4077" s="3">
        <v>455</v>
      </c>
      <c r="G4077" s="3">
        <v>656</v>
      </c>
      <c r="H4077" s="3">
        <v>74.173011524660097</v>
      </c>
      <c r="I4077" s="3">
        <v>6.82958984375</v>
      </c>
      <c r="J4077" s="3">
        <v>1.0603145550897299</v>
      </c>
      <c r="K4077" s="3">
        <v>0.97052244307565505</v>
      </c>
      <c r="L4077" s="3">
        <v>0.995917424433161</v>
      </c>
      <c r="M4077" s="3">
        <f t="shared" si="252"/>
        <v>1.008918140866182</v>
      </c>
      <c r="N4077" s="3">
        <v>1.0016784807844901</v>
      </c>
      <c r="O4077" s="3">
        <v>1.0616716803116999</v>
      </c>
      <c r="P4077" s="3">
        <v>0.97122776321534798</v>
      </c>
      <c r="Q4077" s="3">
        <f t="shared" si="253"/>
        <v>1.0115259747705128</v>
      </c>
      <c r="R4077" s="3">
        <f t="shared" si="254"/>
        <v>1.0025847824503302</v>
      </c>
      <c r="S4077" s="3">
        <f t="shared" si="255"/>
        <v>0.94814924218333319</v>
      </c>
    </row>
    <row r="4078" spans="1:19" s="5" customFormat="1" ht="12.75" x14ac:dyDescent="0.2">
      <c r="A4078" s="3" t="s">
        <v>3965</v>
      </c>
      <c r="B4078" s="3" t="s">
        <v>3966</v>
      </c>
      <c r="C4078" s="3">
        <v>6.74</v>
      </c>
      <c r="D4078" s="3">
        <v>1</v>
      </c>
      <c r="E4078" s="3">
        <v>1</v>
      </c>
      <c r="F4078" s="3">
        <v>2</v>
      </c>
      <c r="G4078" s="3">
        <v>193</v>
      </c>
      <c r="H4078" s="3">
        <v>21.282761334660002</v>
      </c>
      <c r="I4078" s="3">
        <v>5.03369140625</v>
      </c>
      <c r="J4078" s="3"/>
      <c r="K4078" s="3">
        <v>1.05595573937119</v>
      </c>
      <c r="L4078" s="3">
        <v>0.94853741761058596</v>
      </c>
      <c r="M4078" s="3">
        <f t="shared" si="252"/>
        <v>1.0022465784908881</v>
      </c>
      <c r="N4078" s="3"/>
      <c r="O4078" s="3">
        <v>0.92209435784397398</v>
      </c>
      <c r="P4078" s="3">
        <v>1.06904266973075</v>
      </c>
      <c r="Q4078" s="3">
        <f t="shared" si="253"/>
        <v>0.995568513787362</v>
      </c>
      <c r="R4078" s="3">
        <f t="shared" si="254"/>
        <v>0.9933369044635888</v>
      </c>
      <c r="S4078" s="3">
        <f t="shared" si="255"/>
        <v>0.94818509276014762</v>
      </c>
    </row>
    <row r="4079" spans="1:19" s="5" customFormat="1" ht="12.75" x14ac:dyDescent="0.2">
      <c r="A4079" s="3" t="s">
        <v>1851</v>
      </c>
      <c r="B4079" s="3" t="s">
        <v>1852</v>
      </c>
      <c r="C4079" s="3">
        <v>17.079999999999998</v>
      </c>
      <c r="D4079" s="3">
        <v>3</v>
      </c>
      <c r="E4079" s="3">
        <v>3</v>
      </c>
      <c r="F4079" s="3">
        <v>7</v>
      </c>
      <c r="G4079" s="3">
        <v>240</v>
      </c>
      <c r="H4079" s="3">
        <v>26.249452104660001</v>
      </c>
      <c r="I4079" s="3">
        <v>5.26220703125</v>
      </c>
      <c r="J4079" s="3">
        <v>0.968187744239981</v>
      </c>
      <c r="K4079" s="3">
        <v>1.07413677118809</v>
      </c>
      <c r="L4079" s="3">
        <v>1.0845365002490801</v>
      </c>
      <c r="M4079" s="3">
        <f t="shared" si="252"/>
        <v>1.0422870052257169</v>
      </c>
      <c r="N4079" s="3">
        <v>1.1300725410094099</v>
      </c>
      <c r="O4079" s="3">
        <v>0.95794424893166197</v>
      </c>
      <c r="P4079" s="3">
        <v>1.02606975323925</v>
      </c>
      <c r="Q4079" s="3">
        <f t="shared" si="253"/>
        <v>1.0380288477267738</v>
      </c>
      <c r="R4079" s="3">
        <f t="shared" si="254"/>
        <v>0.99591460175787094</v>
      </c>
      <c r="S4079" s="3">
        <f t="shared" si="255"/>
        <v>0.94882187910535332</v>
      </c>
    </row>
    <row r="4080" spans="1:19" s="5" customFormat="1" ht="12.75" x14ac:dyDescent="0.2">
      <c r="A4080" s="3" t="s">
        <v>6205</v>
      </c>
      <c r="B4080" s="3" t="s">
        <v>6206</v>
      </c>
      <c r="C4080" s="3">
        <v>10.46</v>
      </c>
      <c r="D4080" s="3">
        <v>6</v>
      </c>
      <c r="E4080" s="3">
        <v>6</v>
      </c>
      <c r="F4080" s="3">
        <v>15</v>
      </c>
      <c r="G4080" s="3">
        <v>593</v>
      </c>
      <c r="H4080" s="3">
        <v>66.671243614660099</v>
      </c>
      <c r="I4080" s="3">
        <v>6.81494140625</v>
      </c>
      <c r="J4080" s="3">
        <v>0.93430099375465803</v>
      </c>
      <c r="K4080" s="3">
        <v>0.90383511177469</v>
      </c>
      <c r="L4080" s="3">
        <v>1.1380708533811901</v>
      </c>
      <c r="M4080" s="3">
        <f t="shared" si="252"/>
        <v>0.9920689863035127</v>
      </c>
      <c r="N4080" s="3">
        <v>1.00253507986961</v>
      </c>
      <c r="O4080" s="3">
        <v>0.97748528665920598</v>
      </c>
      <c r="P4080" s="3">
        <v>0.98105549282207405</v>
      </c>
      <c r="Q4080" s="3">
        <f t="shared" si="253"/>
        <v>0.98702528645029675</v>
      </c>
      <c r="R4080" s="3">
        <f t="shared" si="254"/>
        <v>0.9949159787042543</v>
      </c>
      <c r="S4080" s="3">
        <f t="shared" si="255"/>
        <v>0.94889208897724853</v>
      </c>
    </row>
    <row r="4081" spans="1:19" s="5" customFormat="1" ht="12.75" x14ac:dyDescent="0.2">
      <c r="A4081" s="3" t="s">
        <v>5029</v>
      </c>
      <c r="B4081" s="3" t="s">
        <v>5030</v>
      </c>
      <c r="C4081" s="3">
        <v>6.64</v>
      </c>
      <c r="D4081" s="3">
        <v>8</v>
      </c>
      <c r="E4081" s="3">
        <v>9</v>
      </c>
      <c r="F4081" s="3">
        <v>12</v>
      </c>
      <c r="G4081" s="3">
        <v>1220</v>
      </c>
      <c r="H4081" s="3">
        <v>135.86493652466001</v>
      </c>
      <c r="I4081" s="3">
        <v>5.31298828125</v>
      </c>
      <c r="J4081" s="3">
        <v>0.99553264011185005</v>
      </c>
      <c r="K4081" s="3">
        <v>1.0621793566772999</v>
      </c>
      <c r="L4081" s="3">
        <v>0.93495065038423397</v>
      </c>
      <c r="M4081" s="3">
        <f t="shared" si="252"/>
        <v>0.99755421572446146</v>
      </c>
      <c r="N4081" s="3">
        <v>0.99174455691904895</v>
      </c>
      <c r="O4081" s="3">
        <v>0.98601391652103199</v>
      </c>
      <c r="P4081" s="3">
        <v>1.0227672030213599</v>
      </c>
      <c r="Q4081" s="3">
        <f t="shared" si="253"/>
        <v>1.000175225487147</v>
      </c>
      <c r="R4081" s="3">
        <f t="shared" si="254"/>
        <v>1.0026274359041047</v>
      </c>
      <c r="S4081" s="3">
        <f t="shared" si="255"/>
        <v>0.94895685221435855</v>
      </c>
    </row>
    <row r="4082" spans="1:19" s="5" customFormat="1" ht="12.75" x14ac:dyDescent="0.2">
      <c r="A4082" s="3" t="s">
        <v>6715</v>
      </c>
      <c r="B4082" s="3" t="s">
        <v>6716</v>
      </c>
      <c r="C4082" s="3">
        <v>3.54</v>
      </c>
      <c r="D4082" s="3">
        <v>2</v>
      </c>
      <c r="E4082" s="3">
        <v>2</v>
      </c>
      <c r="F4082" s="3">
        <v>3</v>
      </c>
      <c r="G4082" s="3">
        <v>536</v>
      </c>
      <c r="H4082" s="3">
        <v>59.835973874660098</v>
      </c>
      <c r="I4082" s="3">
        <v>6.44287109375</v>
      </c>
      <c r="J4082" s="3">
        <v>0.86992081150382095</v>
      </c>
      <c r="K4082" s="3">
        <v>1.0343017382601001</v>
      </c>
      <c r="L4082" s="3">
        <v>1.15374511027313</v>
      </c>
      <c r="M4082" s="3">
        <f t="shared" si="252"/>
        <v>1.0193225533456836</v>
      </c>
      <c r="N4082" s="3">
        <v>1.0760557531855901</v>
      </c>
      <c r="O4082" s="3">
        <v>0.99395912213808302</v>
      </c>
      <c r="P4082" s="3">
        <v>1.00549751183727</v>
      </c>
      <c r="Q4082" s="3">
        <f t="shared" si="253"/>
        <v>1.0251707957203144</v>
      </c>
      <c r="R4082" s="3">
        <f t="shared" si="254"/>
        <v>1.0057373815142572</v>
      </c>
      <c r="S4082" s="3">
        <f t="shared" si="255"/>
        <v>0.94915501039539418</v>
      </c>
    </row>
    <row r="4083" spans="1:19" s="5" customFormat="1" ht="12.75" x14ac:dyDescent="0.2">
      <c r="A4083" s="3" t="s">
        <v>1777</v>
      </c>
      <c r="B4083" s="3" t="s">
        <v>1778</v>
      </c>
      <c r="C4083" s="3">
        <v>24.55</v>
      </c>
      <c r="D4083" s="3">
        <v>6</v>
      </c>
      <c r="E4083" s="3">
        <v>6</v>
      </c>
      <c r="F4083" s="3">
        <v>12</v>
      </c>
      <c r="G4083" s="3">
        <v>224</v>
      </c>
      <c r="H4083" s="3">
        <v>25.613385024660001</v>
      </c>
      <c r="I4083" s="3">
        <v>8.64599609375</v>
      </c>
      <c r="J4083" s="3">
        <v>0.91071771441507698</v>
      </c>
      <c r="K4083" s="3">
        <v>1.1045353368247299</v>
      </c>
      <c r="L4083" s="3">
        <v>0.99162876786864695</v>
      </c>
      <c r="M4083" s="3">
        <f t="shared" si="252"/>
        <v>1.0022939397028179</v>
      </c>
      <c r="N4083" s="3">
        <v>0.984300916589682</v>
      </c>
      <c r="O4083" s="3">
        <v>0.97837117320366496</v>
      </c>
      <c r="P4083" s="3">
        <v>1.0322616586534601</v>
      </c>
      <c r="Q4083" s="3">
        <f t="shared" si="253"/>
        <v>0.99831124948226913</v>
      </c>
      <c r="R4083" s="3">
        <f t="shared" si="254"/>
        <v>0.99602642492108684</v>
      </c>
      <c r="S4083" s="3">
        <f t="shared" si="255"/>
        <v>0.94919401692549965</v>
      </c>
    </row>
    <row r="4084" spans="1:19" s="5" customFormat="1" ht="12.75" x14ac:dyDescent="0.2">
      <c r="A4084" s="3" t="s">
        <v>5453</v>
      </c>
      <c r="B4084" s="3" t="s">
        <v>5454</v>
      </c>
      <c r="C4084" s="3">
        <v>9.24</v>
      </c>
      <c r="D4084" s="3">
        <v>1</v>
      </c>
      <c r="E4084" s="3">
        <v>1</v>
      </c>
      <c r="F4084" s="3">
        <v>7</v>
      </c>
      <c r="G4084" s="3">
        <v>119</v>
      </c>
      <c r="H4084" s="3">
        <v>12.76180299466</v>
      </c>
      <c r="I4084" s="3">
        <v>9.59814453125</v>
      </c>
      <c r="J4084" s="3">
        <v>0.97238864595636998</v>
      </c>
      <c r="K4084" s="3">
        <v>1.05443892334884</v>
      </c>
      <c r="L4084" s="3">
        <v>1.0914923332750801</v>
      </c>
      <c r="M4084" s="3">
        <f t="shared" si="252"/>
        <v>1.0394399675267634</v>
      </c>
      <c r="N4084" s="3">
        <v>0.95503246625470894</v>
      </c>
      <c r="O4084" s="3">
        <v>0.98897607315060898</v>
      </c>
      <c r="P4084" s="3">
        <v>1.15965765314999</v>
      </c>
      <c r="Q4084" s="3">
        <f t="shared" si="253"/>
        <v>1.0345553975184361</v>
      </c>
      <c r="R4084" s="3">
        <f t="shared" si="254"/>
        <v>0.99530076756626007</v>
      </c>
      <c r="S4084" s="3">
        <f t="shared" si="255"/>
        <v>0.94947349320277463</v>
      </c>
    </row>
    <row r="4085" spans="1:19" s="5" customFormat="1" ht="12.75" x14ac:dyDescent="0.2">
      <c r="A4085" s="3" t="s">
        <v>3511</v>
      </c>
      <c r="B4085" s="3" t="s">
        <v>3512</v>
      </c>
      <c r="C4085" s="3">
        <v>5.68</v>
      </c>
      <c r="D4085" s="3">
        <v>3</v>
      </c>
      <c r="E4085" s="3">
        <v>3</v>
      </c>
      <c r="F4085" s="3">
        <v>4</v>
      </c>
      <c r="G4085" s="3">
        <v>475</v>
      </c>
      <c r="H4085" s="3">
        <v>51.40694359466</v>
      </c>
      <c r="I4085" s="3">
        <v>8.47021484375</v>
      </c>
      <c r="J4085" s="3">
        <v>0.98667569298936797</v>
      </c>
      <c r="K4085" s="3">
        <v>1.0421943140488199</v>
      </c>
      <c r="L4085" s="3">
        <v>0.99115984322488004</v>
      </c>
      <c r="M4085" s="3">
        <f t="shared" si="252"/>
        <v>1.0066766167543559</v>
      </c>
      <c r="N4085" s="3">
        <v>0.97198058783364405</v>
      </c>
      <c r="O4085" s="3">
        <v>0.93780916238927503</v>
      </c>
      <c r="P4085" s="3">
        <v>1.1220768460127299</v>
      </c>
      <c r="Q4085" s="3">
        <f t="shared" si="253"/>
        <v>1.0106221987452164</v>
      </c>
      <c r="R4085" s="3">
        <f t="shared" si="254"/>
        <v>1.0039194135685614</v>
      </c>
      <c r="S4085" s="3">
        <f t="shared" si="255"/>
        <v>0.9501680762227821</v>
      </c>
    </row>
    <row r="4086" spans="1:19" s="5" customFormat="1" ht="12.75" x14ac:dyDescent="0.2">
      <c r="A4086" s="3" t="s">
        <v>1045</v>
      </c>
      <c r="B4086" s="3" t="s">
        <v>1046</v>
      </c>
      <c r="C4086" s="3">
        <v>8.25</v>
      </c>
      <c r="D4086" s="3">
        <v>3</v>
      </c>
      <c r="E4086" s="3">
        <v>3</v>
      </c>
      <c r="F4086" s="3">
        <v>7</v>
      </c>
      <c r="G4086" s="3">
        <v>303</v>
      </c>
      <c r="H4086" s="3">
        <v>32.85787498466</v>
      </c>
      <c r="I4086" s="3">
        <v>8.48486328125</v>
      </c>
      <c r="J4086" s="3">
        <v>0.94956884763475002</v>
      </c>
      <c r="K4086" s="3">
        <v>0.99514873061797904</v>
      </c>
      <c r="L4086" s="3">
        <v>0.99731999952444195</v>
      </c>
      <c r="M4086" s="3">
        <f t="shared" si="252"/>
        <v>0.98067919259239034</v>
      </c>
      <c r="N4086" s="3">
        <v>1.0411314026679399</v>
      </c>
      <c r="O4086" s="3">
        <v>0.84308835625856904</v>
      </c>
      <c r="P4086" s="3">
        <v>1.0444432548048601</v>
      </c>
      <c r="Q4086" s="3">
        <f t="shared" si="253"/>
        <v>0.97622100457712302</v>
      </c>
      <c r="R4086" s="3">
        <f t="shared" si="254"/>
        <v>0.99545397919223488</v>
      </c>
      <c r="S4086" s="3">
        <f t="shared" si="255"/>
        <v>0.95113760293908722</v>
      </c>
    </row>
    <row r="4087" spans="1:19" s="5" customFormat="1" ht="12.75" x14ac:dyDescent="0.2">
      <c r="A4087" s="3" t="s">
        <v>1849</v>
      </c>
      <c r="B4087" s="3" t="s">
        <v>1850</v>
      </c>
      <c r="C4087" s="3">
        <v>3.75</v>
      </c>
      <c r="D4087" s="3">
        <v>3</v>
      </c>
      <c r="E4087" s="3">
        <v>6</v>
      </c>
      <c r="F4087" s="3">
        <v>11</v>
      </c>
      <c r="G4087" s="3">
        <v>1574</v>
      </c>
      <c r="H4087" s="3">
        <v>169.32229839466001</v>
      </c>
      <c r="I4087" s="3">
        <v>8.32373046875</v>
      </c>
      <c r="J4087" s="3">
        <v>1.0517862991770399</v>
      </c>
      <c r="K4087" s="3">
        <v>0.92834274335007705</v>
      </c>
      <c r="L4087" s="3">
        <v>0.98398393344602497</v>
      </c>
      <c r="M4087" s="3">
        <f t="shared" si="252"/>
        <v>0.98803765865771398</v>
      </c>
      <c r="N4087" s="3">
        <v>0.98294403341368497</v>
      </c>
      <c r="O4087" s="3">
        <v>1.04253017074878</v>
      </c>
      <c r="P4087" s="3">
        <v>0.94744787876806102</v>
      </c>
      <c r="Q4087" s="3">
        <f t="shared" si="253"/>
        <v>0.9909740276435085</v>
      </c>
      <c r="R4087" s="3">
        <f t="shared" si="254"/>
        <v>1.0029719201085754</v>
      </c>
      <c r="S4087" s="3">
        <f t="shared" si="255"/>
        <v>0.95132502139380559</v>
      </c>
    </row>
    <row r="4088" spans="1:19" s="5" customFormat="1" ht="12.75" x14ac:dyDescent="0.2">
      <c r="A4088" s="3" t="s">
        <v>7673</v>
      </c>
      <c r="B4088" s="3" t="s">
        <v>7674</v>
      </c>
      <c r="C4088" s="3">
        <v>48.54</v>
      </c>
      <c r="D4088" s="3">
        <v>4</v>
      </c>
      <c r="E4088" s="3">
        <v>4</v>
      </c>
      <c r="F4088" s="3">
        <v>33</v>
      </c>
      <c r="G4088" s="3">
        <v>103</v>
      </c>
      <c r="H4088" s="3">
        <v>11.37813257466</v>
      </c>
      <c r="I4088" s="3">
        <v>9.43701171875</v>
      </c>
      <c r="J4088" s="3">
        <v>1.07868359859484</v>
      </c>
      <c r="K4088" s="3">
        <v>0.95018142036049302</v>
      </c>
      <c r="L4088" s="3">
        <v>0.92071394286013997</v>
      </c>
      <c r="M4088" s="3">
        <f t="shared" si="252"/>
        <v>0.98319298727182425</v>
      </c>
      <c r="N4088" s="3">
        <v>1.0094303259767601</v>
      </c>
      <c r="O4088" s="3">
        <v>0.99027330379038803</v>
      </c>
      <c r="P4088" s="3">
        <v>0.93971559601692001</v>
      </c>
      <c r="Q4088" s="3">
        <f t="shared" si="253"/>
        <v>0.97980640859468926</v>
      </c>
      <c r="R4088" s="3">
        <f t="shared" si="254"/>
        <v>0.99655553007295938</v>
      </c>
      <c r="S4088" s="3">
        <f t="shared" si="255"/>
        <v>0.95190653803125957</v>
      </c>
    </row>
    <row r="4089" spans="1:19" s="5" customFormat="1" ht="12.75" x14ac:dyDescent="0.2">
      <c r="A4089" s="3" t="s">
        <v>7059</v>
      </c>
      <c r="B4089" s="3" t="s">
        <v>7060</v>
      </c>
      <c r="C4089" s="3">
        <v>1.53</v>
      </c>
      <c r="D4089" s="3">
        <v>1</v>
      </c>
      <c r="E4089" s="3">
        <v>1</v>
      </c>
      <c r="F4089" s="3">
        <v>3</v>
      </c>
      <c r="G4089" s="3">
        <v>980</v>
      </c>
      <c r="H4089" s="3">
        <v>114.90630626466</v>
      </c>
      <c r="I4089" s="3">
        <v>8.74853515625</v>
      </c>
      <c r="J4089" s="3">
        <v>1.05721504124618</v>
      </c>
      <c r="K4089" s="3">
        <v>1.21167212345285</v>
      </c>
      <c r="L4089" s="3">
        <v>0.88296701106213604</v>
      </c>
      <c r="M4089" s="3">
        <f t="shared" si="252"/>
        <v>1.0506180585870553</v>
      </c>
      <c r="N4089" s="3">
        <v>1.1351611261691901</v>
      </c>
      <c r="O4089" s="3">
        <v>0.90979589982796905</v>
      </c>
      <c r="P4089" s="3">
        <v>1.1300403704005899</v>
      </c>
      <c r="Q4089" s="3">
        <f t="shared" si="253"/>
        <v>1.0583324654659163</v>
      </c>
      <c r="R4089" s="3">
        <f t="shared" si="254"/>
        <v>1.0073427320383546</v>
      </c>
      <c r="S4089" s="3">
        <f t="shared" si="255"/>
        <v>0.95204659785502466</v>
      </c>
    </row>
    <row r="4090" spans="1:19" s="5" customFormat="1" ht="12.75" x14ac:dyDescent="0.2">
      <c r="A4090" s="3" t="s">
        <v>8373</v>
      </c>
      <c r="B4090" s="3" t="s">
        <v>8374</v>
      </c>
      <c r="C4090" s="3">
        <v>6.16</v>
      </c>
      <c r="D4090" s="3">
        <v>4</v>
      </c>
      <c r="E4090" s="3">
        <v>4</v>
      </c>
      <c r="F4090" s="3">
        <v>5</v>
      </c>
      <c r="G4090" s="3">
        <v>649</v>
      </c>
      <c r="H4090" s="3">
        <v>73.968611274660006</v>
      </c>
      <c r="I4090" s="3">
        <v>6.74169921875</v>
      </c>
      <c r="J4090" s="3">
        <v>0.95696055727132601</v>
      </c>
      <c r="K4090" s="3">
        <v>1.1156946694815799</v>
      </c>
      <c r="L4090" s="3">
        <v>0.94712739489257203</v>
      </c>
      <c r="M4090" s="3">
        <f t="shared" si="252"/>
        <v>1.0065942072151592</v>
      </c>
      <c r="N4090" s="3">
        <v>0.97808328691202095</v>
      </c>
      <c r="O4090" s="3">
        <v>1.0868192836096799</v>
      </c>
      <c r="P4090" s="3">
        <v>0.96750876513832196</v>
      </c>
      <c r="Q4090" s="3">
        <f t="shared" si="253"/>
        <v>1.010803778553341</v>
      </c>
      <c r="R4090" s="3">
        <f t="shared" si="254"/>
        <v>1.0041819944005321</v>
      </c>
      <c r="S4090" s="3">
        <f t="shared" si="255"/>
        <v>0.95264569721677206</v>
      </c>
    </row>
    <row r="4091" spans="1:19" s="5" customFormat="1" ht="12.75" x14ac:dyDescent="0.2">
      <c r="A4091" s="3" t="s">
        <v>3147</v>
      </c>
      <c r="B4091" s="3" t="s">
        <v>3148</v>
      </c>
      <c r="C4091" s="3">
        <v>5.25</v>
      </c>
      <c r="D4091" s="3">
        <v>2</v>
      </c>
      <c r="E4091" s="3">
        <v>2</v>
      </c>
      <c r="F4091" s="3">
        <v>5</v>
      </c>
      <c r="G4091" s="3">
        <v>495</v>
      </c>
      <c r="H4091" s="3">
        <v>52.730110174660098</v>
      </c>
      <c r="I4091" s="3">
        <v>9.10009765625</v>
      </c>
      <c r="J4091" s="3">
        <v>0.90528185482843304</v>
      </c>
      <c r="K4091" s="3">
        <v>0.860413791851104</v>
      </c>
      <c r="L4091" s="3">
        <v>0.96605783500168996</v>
      </c>
      <c r="M4091" s="3">
        <f t="shared" si="252"/>
        <v>0.9105844938937423</v>
      </c>
      <c r="N4091" s="3">
        <v>1.03499367108925</v>
      </c>
      <c r="O4091" s="3">
        <v>0.85374702034551697</v>
      </c>
      <c r="P4091" s="3">
        <v>0.85573847775423995</v>
      </c>
      <c r="Q4091" s="3">
        <f t="shared" si="253"/>
        <v>0.91482638972966901</v>
      </c>
      <c r="R4091" s="3">
        <f t="shared" si="254"/>
        <v>1.0046584318801521</v>
      </c>
      <c r="S4091" s="3">
        <f t="shared" si="255"/>
        <v>0.95286114025030955</v>
      </c>
    </row>
    <row r="4092" spans="1:19" s="5" customFormat="1" ht="12.75" x14ac:dyDescent="0.2">
      <c r="A4092" s="3" t="s">
        <v>4257</v>
      </c>
      <c r="B4092" s="3" t="s">
        <v>4258</v>
      </c>
      <c r="C4092" s="3">
        <v>65.790000000000006</v>
      </c>
      <c r="D4092" s="3">
        <v>9</v>
      </c>
      <c r="E4092" s="3">
        <v>9</v>
      </c>
      <c r="F4092" s="3">
        <v>50</v>
      </c>
      <c r="G4092" s="3">
        <v>114</v>
      </c>
      <c r="H4092" s="3">
        <v>12.63167571466</v>
      </c>
      <c r="I4092" s="3">
        <v>10.18408203125</v>
      </c>
      <c r="J4092" s="3">
        <v>1.10799344513752</v>
      </c>
      <c r="K4092" s="3">
        <v>0.93660884224166796</v>
      </c>
      <c r="L4092" s="3">
        <v>1.0025922692664999</v>
      </c>
      <c r="M4092" s="3">
        <f t="shared" si="252"/>
        <v>1.0157315188818961</v>
      </c>
      <c r="N4092" s="3">
        <v>1.01215818552105</v>
      </c>
      <c r="O4092" s="3">
        <v>1.0443356940666</v>
      </c>
      <c r="P4092" s="3">
        <v>0.98066616634549897</v>
      </c>
      <c r="Q4092" s="3">
        <f t="shared" si="253"/>
        <v>1.0123866819777163</v>
      </c>
      <c r="R4092" s="3">
        <f t="shared" si="254"/>
        <v>0.99670696749879173</v>
      </c>
      <c r="S4092" s="3">
        <f t="shared" si="255"/>
        <v>0.95287145123653372</v>
      </c>
    </row>
    <row r="4093" spans="1:19" s="5" customFormat="1" ht="12.75" x14ac:dyDescent="0.2">
      <c r="A4093" s="3" t="s">
        <v>133</v>
      </c>
      <c r="B4093" s="3" t="s">
        <v>134</v>
      </c>
      <c r="C4093" s="3">
        <v>6.38</v>
      </c>
      <c r="D4093" s="3">
        <v>4</v>
      </c>
      <c r="E4093" s="3">
        <v>4</v>
      </c>
      <c r="F4093" s="3">
        <v>8</v>
      </c>
      <c r="G4093" s="3">
        <v>627</v>
      </c>
      <c r="H4093" s="3">
        <v>71.480460774660003</v>
      </c>
      <c r="I4093" s="3">
        <v>8.10400390625</v>
      </c>
      <c r="J4093" s="3">
        <v>0.98235824694281204</v>
      </c>
      <c r="K4093" s="3">
        <v>1.03800019032194</v>
      </c>
      <c r="L4093" s="3">
        <v>0.99414394986341703</v>
      </c>
      <c r="M4093" s="3">
        <f t="shared" si="252"/>
        <v>1.0048341290427232</v>
      </c>
      <c r="N4093" s="3">
        <v>0.99803374589776195</v>
      </c>
      <c r="O4093" s="3">
        <v>0.98283572807736397</v>
      </c>
      <c r="P4093" s="3">
        <v>1.0380887425315</v>
      </c>
      <c r="Q4093" s="3">
        <f t="shared" si="253"/>
        <v>1.0063194055022087</v>
      </c>
      <c r="R4093" s="3">
        <f t="shared" si="254"/>
        <v>1.001478130983569</v>
      </c>
      <c r="S4093" s="3">
        <f t="shared" si="255"/>
        <v>0.95288725860272017</v>
      </c>
    </row>
    <row r="4094" spans="1:19" s="5" customFormat="1" ht="12.75" x14ac:dyDescent="0.2">
      <c r="A4094" s="3" t="s">
        <v>8461</v>
      </c>
      <c r="B4094" s="3" t="s">
        <v>8462</v>
      </c>
      <c r="C4094" s="3">
        <v>9.59</v>
      </c>
      <c r="D4094" s="3">
        <v>3</v>
      </c>
      <c r="E4094" s="3">
        <v>3</v>
      </c>
      <c r="F4094" s="3">
        <v>5</v>
      </c>
      <c r="G4094" s="3">
        <v>344</v>
      </c>
      <c r="H4094" s="3">
        <v>37.328827024660001</v>
      </c>
      <c r="I4094" s="3">
        <v>5.80810546875</v>
      </c>
      <c r="J4094" s="3">
        <v>0.96323304921546005</v>
      </c>
      <c r="K4094" s="3"/>
      <c r="L4094" s="3">
        <v>1.0009143002248899</v>
      </c>
      <c r="M4094" s="3">
        <f t="shared" si="252"/>
        <v>0.98207367472017504</v>
      </c>
      <c r="N4094" s="3">
        <v>0.98683545245719195</v>
      </c>
      <c r="O4094" s="3"/>
      <c r="P4094" s="3">
        <v>0.974689484447676</v>
      </c>
      <c r="Q4094" s="3">
        <f t="shared" si="253"/>
        <v>0.98076246845243398</v>
      </c>
      <c r="R4094" s="3">
        <f t="shared" si="254"/>
        <v>0.99866485957062778</v>
      </c>
      <c r="S4094" s="3">
        <f t="shared" si="255"/>
        <v>0.95321355206412561</v>
      </c>
    </row>
    <row r="4095" spans="1:19" s="5" customFormat="1" ht="12.75" x14ac:dyDescent="0.2">
      <c r="A4095" s="3" t="s">
        <v>3827</v>
      </c>
      <c r="B4095" s="3" t="s">
        <v>3828</v>
      </c>
      <c r="C4095" s="3">
        <v>37.130000000000003</v>
      </c>
      <c r="D4095" s="3">
        <v>11</v>
      </c>
      <c r="E4095" s="3">
        <v>13</v>
      </c>
      <c r="F4095" s="3">
        <v>116</v>
      </c>
      <c r="G4095" s="3">
        <v>342</v>
      </c>
      <c r="H4095" s="3">
        <v>37.828520414659998</v>
      </c>
      <c r="I4095" s="3">
        <v>9.56884765625</v>
      </c>
      <c r="J4095" s="3">
        <v>0.99969428140703398</v>
      </c>
      <c r="K4095" s="3">
        <v>0.975718701688435</v>
      </c>
      <c r="L4095" s="3">
        <v>1.0232110401244201</v>
      </c>
      <c r="M4095" s="3">
        <f t="shared" si="252"/>
        <v>0.9995413410732964</v>
      </c>
      <c r="N4095" s="3">
        <v>1.00386464286938</v>
      </c>
      <c r="O4095" s="3">
        <v>0.99399060622769897</v>
      </c>
      <c r="P4095" s="3">
        <v>0.99816466373996604</v>
      </c>
      <c r="Q4095" s="3">
        <f t="shared" si="253"/>
        <v>0.99867330427901502</v>
      </c>
      <c r="R4095" s="3">
        <f t="shared" si="254"/>
        <v>0.99913156489020327</v>
      </c>
      <c r="S4095" s="3">
        <f t="shared" si="255"/>
        <v>0.9535536176251258</v>
      </c>
    </row>
    <row r="4096" spans="1:19" s="5" customFormat="1" ht="12.75" x14ac:dyDescent="0.2">
      <c r="A4096" s="3" t="s">
        <v>6259</v>
      </c>
      <c r="B4096" s="3" t="s">
        <v>6260</v>
      </c>
      <c r="C4096" s="3">
        <v>15.97</v>
      </c>
      <c r="D4096" s="3">
        <v>5</v>
      </c>
      <c r="E4096" s="3">
        <v>5</v>
      </c>
      <c r="F4096" s="3">
        <v>9</v>
      </c>
      <c r="G4096" s="3">
        <v>313</v>
      </c>
      <c r="H4096" s="3">
        <v>33.778156254659997</v>
      </c>
      <c r="I4096" s="3">
        <v>5.45263671875</v>
      </c>
      <c r="J4096" s="3">
        <v>0.98504587593436499</v>
      </c>
      <c r="K4096" s="3">
        <v>1.02973997393042</v>
      </c>
      <c r="L4096" s="3">
        <v>0.93604608846961201</v>
      </c>
      <c r="M4096" s="3">
        <f t="shared" si="252"/>
        <v>0.98361064611146565</v>
      </c>
      <c r="N4096" s="3">
        <v>1.0378449251775299</v>
      </c>
      <c r="O4096" s="3">
        <v>0.99455039586369398</v>
      </c>
      <c r="P4096" s="3">
        <v>0.926282841296591</v>
      </c>
      <c r="Q4096" s="3">
        <f t="shared" si="253"/>
        <v>0.986226054112605</v>
      </c>
      <c r="R4096" s="3">
        <f t="shared" si="254"/>
        <v>1.0026589870814016</v>
      </c>
      <c r="S4096" s="3">
        <f t="shared" si="255"/>
        <v>0.95362906693530913</v>
      </c>
    </row>
    <row r="4097" spans="1:19" s="5" customFormat="1" ht="12.75" x14ac:dyDescent="0.2">
      <c r="A4097" s="3" t="s">
        <v>6265</v>
      </c>
      <c r="B4097" s="3" t="s">
        <v>6266</v>
      </c>
      <c r="C4097" s="3">
        <v>4.8099999999999996</v>
      </c>
      <c r="D4097" s="3">
        <v>10</v>
      </c>
      <c r="E4097" s="3">
        <v>10</v>
      </c>
      <c r="F4097" s="3">
        <v>22</v>
      </c>
      <c r="G4097" s="3">
        <v>2206</v>
      </c>
      <c r="H4097" s="3">
        <v>230.44081426466099</v>
      </c>
      <c r="I4097" s="3">
        <v>4.32275390625</v>
      </c>
      <c r="J4097" s="3">
        <v>1.0662678727842301</v>
      </c>
      <c r="K4097" s="3">
        <v>0.971321938003884</v>
      </c>
      <c r="L4097" s="3">
        <v>1.02203405293866</v>
      </c>
      <c r="M4097" s="3">
        <f t="shared" si="252"/>
        <v>1.019874621242258</v>
      </c>
      <c r="N4097" s="3">
        <v>1.0502187883260099</v>
      </c>
      <c r="O4097" s="3">
        <v>1.0273114384794</v>
      </c>
      <c r="P4097" s="3">
        <v>0.97557733412238701</v>
      </c>
      <c r="Q4097" s="3">
        <f t="shared" si="253"/>
        <v>1.0177025203092656</v>
      </c>
      <c r="R4097" s="3">
        <f t="shared" si="254"/>
        <v>0.9978702274889959</v>
      </c>
      <c r="S4097" s="3">
        <f t="shared" si="255"/>
        <v>0.95376943445516504</v>
      </c>
    </row>
    <row r="4098" spans="1:19" s="5" customFormat="1" ht="12.75" x14ac:dyDescent="0.2">
      <c r="A4098" s="3" t="s">
        <v>975</v>
      </c>
      <c r="B4098" s="3" t="s">
        <v>976</v>
      </c>
      <c r="C4098" s="3">
        <v>7</v>
      </c>
      <c r="D4098" s="3">
        <v>4</v>
      </c>
      <c r="E4098" s="3">
        <v>4</v>
      </c>
      <c r="F4098" s="3">
        <v>6</v>
      </c>
      <c r="G4098" s="3">
        <v>600</v>
      </c>
      <c r="H4098" s="3">
        <v>66.657333464660098</v>
      </c>
      <c r="I4098" s="3">
        <v>9.18798828125</v>
      </c>
      <c r="J4098" s="3">
        <v>0.97161974169364596</v>
      </c>
      <c r="K4098" s="3">
        <v>1.0001886941171401</v>
      </c>
      <c r="L4098" s="3">
        <v>1.0506057373300799</v>
      </c>
      <c r="M4098" s="3">
        <f t="shared" ref="M4098:M4161" si="256">AVERAGE(J4098:L4098)</f>
        <v>1.0074713910469553</v>
      </c>
      <c r="N4098" s="3">
        <v>1.0783643258217299</v>
      </c>
      <c r="O4098" s="3">
        <v>0.99231657110016702</v>
      </c>
      <c r="P4098" s="3">
        <v>0.94345482883815601</v>
      </c>
      <c r="Q4098" s="3">
        <f t="shared" ref="Q4098:Q4161" si="257">AVERAGE(N4098:P4098)</f>
        <v>1.0047119085866842</v>
      </c>
      <c r="R4098" s="3">
        <f t="shared" ref="R4098:R4161" si="258">Q4098/M4098</f>
        <v>0.9972609818156688</v>
      </c>
      <c r="S4098" s="3">
        <f t="shared" ref="S4098:S4161" si="259">_xlfn.T.TEST(J4098:L4098,N4098:P4098,2,2)</f>
        <v>0.95474522524004513</v>
      </c>
    </row>
    <row r="4099" spans="1:19" s="5" customFormat="1" ht="12.75" x14ac:dyDescent="0.2">
      <c r="A4099" s="3" t="s">
        <v>7455</v>
      </c>
      <c r="B4099" s="3" t="s">
        <v>7456</v>
      </c>
      <c r="C4099" s="3">
        <v>10.7</v>
      </c>
      <c r="D4099" s="3">
        <v>7</v>
      </c>
      <c r="E4099" s="3">
        <v>13</v>
      </c>
      <c r="F4099" s="3">
        <v>44</v>
      </c>
      <c r="G4099" s="3">
        <v>925</v>
      </c>
      <c r="H4099" s="3">
        <v>101.92901953466</v>
      </c>
      <c r="I4099" s="3">
        <v>6.46826171875</v>
      </c>
      <c r="J4099" s="3">
        <v>1.0435532679652899</v>
      </c>
      <c r="K4099" s="3">
        <v>1.0272872486764899</v>
      </c>
      <c r="L4099" s="3">
        <v>0.95073696700889199</v>
      </c>
      <c r="M4099" s="3">
        <f t="shared" si="256"/>
        <v>1.007192494550224</v>
      </c>
      <c r="N4099" s="3">
        <v>1.01799385434189</v>
      </c>
      <c r="O4099" s="3">
        <v>0.94754748024353397</v>
      </c>
      <c r="P4099" s="3">
        <v>1.04856723121947</v>
      </c>
      <c r="Q4099" s="3">
        <f t="shared" si="257"/>
        <v>1.0047028552682979</v>
      </c>
      <c r="R4099" s="3">
        <f t="shared" si="258"/>
        <v>0.99752813956081177</v>
      </c>
      <c r="S4099" s="3">
        <f t="shared" si="259"/>
        <v>0.95492487749203281</v>
      </c>
    </row>
    <row r="4100" spans="1:19" s="5" customFormat="1" ht="12.75" x14ac:dyDescent="0.2">
      <c r="A4100" s="3" t="s">
        <v>1505</v>
      </c>
      <c r="B4100" s="3" t="s">
        <v>1506</v>
      </c>
      <c r="C4100" s="3">
        <v>14.29</v>
      </c>
      <c r="D4100" s="3">
        <v>3</v>
      </c>
      <c r="E4100" s="3">
        <v>3</v>
      </c>
      <c r="F4100" s="3">
        <v>6</v>
      </c>
      <c r="G4100" s="3">
        <v>266</v>
      </c>
      <c r="H4100" s="3">
        <v>30.286332574660001</v>
      </c>
      <c r="I4100" s="3">
        <v>5.30029296875</v>
      </c>
      <c r="J4100" s="3">
        <v>1.08198278557878</v>
      </c>
      <c r="K4100" s="3">
        <v>1.02339674762519</v>
      </c>
      <c r="L4100" s="3">
        <v>0.87196102405212605</v>
      </c>
      <c r="M4100" s="3">
        <f t="shared" si="256"/>
        <v>0.99244685241869879</v>
      </c>
      <c r="N4100" s="3">
        <v>0.98579617556671595</v>
      </c>
      <c r="O4100" s="3">
        <v>1.03503289811146</v>
      </c>
      <c r="P4100" s="3">
        <v>0.96834016252713595</v>
      </c>
      <c r="Q4100" s="3">
        <f t="shared" si="257"/>
        <v>0.99638974540177061</v>
      </c>
      <c r="R4100" s="3">
        <f t="shared" si="258"/>
        <v>1.0039729008898186</v>
      </c>
      <c r="S4100" s="3">
        <f t="shared" si="259"/>
        <v>0.95501033708054073</v>
      </c>
    </row>
    <row r="4101" spans="1:19" s="5" customFormat="1" ht="12.75" x14ac:dyDescent="0.2">
      <c r="A4101" s="3" t="s">
        <v>2965</v>
      </c>
      <c r="B4101" s="3" t="s">
        <v>2966</v>
      </c>
      <c r="C4101" s="3">
        <v>19.7</v>
      </c>
      <c r="D4101" s="3">
        <v>1</v>
      </c>
      <c r="E4101" s="3">
        <v>5</v>
      </c>
      <c r="F4101" s="3">
        <v>63</v>
      </c>
      <c r="G4101" s="3">
        <v>198</v>
      </c>
      <c r="H4101" s="3">
        <v>22.835923164659999</v>
      </c>
      <c r="I4101" s="3">
        <v>9.23193359375</v>
      </c>
      <c r="J4101" s="3">
        <v>1.0246588406074999</v>
      </c>
      <c r="K4101" s="3">
        <v>0.93368261206273895</v>
      </c>
      <c r="L4101" s="3">
        <v>1.0632885474018801</v>
      </c>
      <c r="M4101" s="3">
        <f t="shared" si="256"/>
        <v>1.0072100000240398</v>
      </c>
      <c r="N4101" s="3">
        <v>0.95738828633558404</v>
      </c>
      <c r="O4101" s="3">
        <v>1.0542339974088599</v>
      </c>
      <c r="P4101" s="3">
        <v>1.0185191380406999</v>
      </c>
      <c r="Q4101" s="3">
        <f t="shared" si="257"/>
        <v>1.010047140595048</v>
      </c>
      <c r="R4101" s="3">
        <f t="shared" si="258"/>
        <v>1.0028168312178596</v>
      </c>
      <c r="S4101" s="3">
        <f t="shared" si="259"/>
        <v>0.95542536606665762</v>
      </c>
    </row>
    <row r="4102" spans="1:19" s="5" customFormat="1" ht="12.75" x14ac:dyDescent="0.2">
      <c r="A4102" s="3" t="s">
        <v>1735</v>
      </c>
      <c r="B4102" s="3" t="s">
        <v>1736</v>
      </c>
      <c r="C4102" s="3">
        <v>48.82</v>
      </c>
      <c r="D4102" s="3">
        <v>42</v>
      </c>
      <c r="E4102" s="3">
        <v>42</v>
      </c>
      <c r="F4102" s="3">
        <v>378</v>
      </c>
      <c r="G4102" s="3">
        <v>1018</v>
      </c>
      <c r="H4102" s="3">
        <v>113.30799321466</v>
      </c>
      <c r="I4102" s="3">
        <v>6.29052734375</v>
      </c>
      <c r="J4102" s="3">
        <v>1.0308943765271801</v>
      </c>
      <c r="K4102" s="3">
        <v>0.97476353424262097</v>
      </c>
      <c r="L4102" s="3">
        <v>1.00079763286656</v>
      </c>
      <c r="M4102" s="3">
        <f t="shared" si="256"/>
        <v>1.002151847878787</v>
      </c>
      <c r="N4102" s="3">
        <v>1.00698102351365</v>
      </c>
      <c r="O4102" s="3">
        <v>1.0393975530250501</v>
      </c>
      <c r="P4102" s="3">
        <v>0.96489182999811496</v>
      </c>
      <c r="Q4102" s="3">
        <f t="shared" si="257"/>
        <v>1.0037568021789383</v>
      </c>
      <c r="R4102" s="3">
        <f t="shared" si="258"/>
        <v>1.0016015080983469</v>
      </c>
      <c r="S4102" s="3">
        <f t="shared" si="259"/>
        <v>0.95542645560676764</v>
      </c>
    </row>
    <row r="4103" spans="1:19" s="5" customFormat="1" ht="12.75" x14ac:dyDescent="0.2">
      <c r="A4103" s="3" t="s">
        <v>5073</v>
      </c>
      <c r="B4103" s="3" t="s">
        <v>5074</v>
      </c>
      <c r="C4103" s="3">
        <v>39.380000000000003</v>
      </c>
      <c r="D4103" s="3">
        <v>1</v>
      </c>
      <c r="E4103" s="3">
        <v>29</v>
      </c>
      <c r="F4103" s="3">
        <v>149</v>
      </c>
      <c r="G4103" s="3">
        <v>551</v>
      </c>
      <c r="H4103" s="3">
        <v>65.23466163466</v>
      </c>
      <c r="I4103" s="3">
        <v>6.65380859375</v>
      </c>
      <c r="J4103" s="3">
        <v>0.92291530318967396</v>
      </c>
      <c r="K4103" s="3">
        <v>0.94799619479316999</v>
      </c>
      <c r="L4103" s="3">
        <v>1.04433449352037</v>
      </c>
      <c r="M4103" s="3">
        <f t="shared" si="256"/>
        <v>0.97174866383440461</v>
      </c>
      <c r="N4103" s="3">
        <v>0.96371379738356</v>
      </c>
      <c r="O4103" s="3">
        <v>0.99739061982377897</v>
      </c>
      <c r="P4103" s="3">
        <v>0.96104027384608703</v>
      </c>
      <c r="Q4103" s="3">
        <f t="shared" si="257"/>
        <v>0.97404823035114207</v>
      </c>
      <c r="R4103" s="3">
        <f t="shared" si="258"/>
        <v>1.0023664210740086</v>
      </c>
      <c r="S4103" s="3">
        <f t="shared" si="259"/>
        <v>0.95559638247141843</v>
      </c>
    </row>
    <row r="4104" spans="1:19" s="5" customFormat="1" ht="12.75" x14ac:dyDescent="0.2">
      <c r="A4104" s="3" t="s">
        <v>5417</v>
      </c>
      <c r="B4104" s="3" t="s">
        <v>5418</v>
      </c>
      <c r="C4104" s="3">
        <v>58.9</v>
      </c>
      <c r="D4104" s="3">
        <v>8</v>
      </c>
      <c r="E4104" s="3">
        <v>8</v>
      </c>
      <c r="F4104" s="3">
        <v>22</v>
      </c>
      <c r="G4104" s="3">
        <v>163</v>
      </c>
      <c r="H4104" s="3">
        <v>18.261981654660001</v>
      </c>
      <c r="I4104" s="3">
        <v>8.82177734375</v>
      </c>
      <c r="J4104" s="3">
        <v>1.0783489070196901</v>
      </c>
      <c r="K4104" s="3">
        <v>0.98250348462766701</v>
      </c>
      <c r="L4104" s="3">
        <v>0.93593688116564</v>
      </c>
      <c r="M4104" s="3">
        <f t="shared" si="256"/>
        <v>0.99892975760433222</v>
      </c>
      <c r="N4104" s="3">
        <v>0.99206774970047895</v>
      </c>
      <c r="O4104" s="3">
        <v>1.0265228242356501</v>
      </c>
      <c r="P4104" s="3">
        <v>0.98593470619158496</v>
      </c>
      <c r="Q4104" s="3">
        <f t="shared" si="257"/>
        <v>1.001508426709238</v>
      </c>
      <c r="R4104" s="3">
        <f t="shared" si="258"/>
        <v>1.0025814318627269</v>
      </c>
      <c r="S4104" s="3">
        <f t="shared" si="259"/>
        <v>0.95586138476853844</v>
      </c>
    </row>
    <row r="4105" spans="1:19" s="5" customFormat="1" ht="12.75" x14ac:dyDescent="0.2">
      <c r="A4105" s="3" t="s">
        <v>3055</v>
      </c>
      <c r="B4105" s="3" t="s">
        <v>3056</v>
      </c>
      <c r="C4105" s="3">
        <v>11.86</v>
      </c>
      <c r="D4105" s="3">
        <v>11</v>
      </c>
      <c r="E4105" s="3">
        <v>11</v>
      </c>
      <c r="F4105" s="3">
        <v>28</v>
      </c>
      <c r="G4105" s="3">
        <v>835</v>
      </c>
      <c r="H4105" s="3">
        <v>89.245710474660001</v>
      </c>
      <c r="I4105" s="3">
        <v>5.97314453125</v>
      </c>
      <c r="J4105" s="3">
        <v>1.01269545129303</v>
      </c>
      <c r="K4105" s="3">
        <v>1.04774964965208</v>
      </c>
      <c r="L4105" s="3">
        <v>1.0184639084595</v>
      </c>
      <c r="M4105" s="3">
        <f t="shared" si="256"/>
        <v>1.0263030031348699</v>
      </c>
      <c r="N4105" s="3">
        <v>1.0090842078045801</v>
      </c>
      <c r="O4105" s="3">
        <v>1.0066394349991601</v>
      </c>
      <c r="P4105" s="3">
        <v>1.0671013733938099</v>
      </c>
      <c r="Q4105" s="3">
        <f t="shared" si="257"/>
        <v>1.0276083387325168</v>
      </c>
      <c r="R4105" s="3">
        <f t="shared" si="258"/>
        <v>1.0012718812998302</v>
      </c>
      <c r="S4105" s="3">
        <f t="shared" si="259"/>
        <v>0.95660206549816884</v>
      </c>
    </row>
    <row r="4106" spans="1:19" s="5" customFormat="1" ht="12.75" x14ac:dyDescent="0.2">
      <c r="A4106" s="3" t="s">
        <v>1461</v>
      </c>
      <c r="B4106" s="3" t="s">
        <v>1462</v>
      </c>
      <c r="C4106" s="3">
        <v>2.2799999999999998</v>
      </c>
      <c r="D4106" s="3">
        <v>2</v>
      </c>
      <c r="E4106" s="3">
        <v>2</v>
      </c>
      <c r="F4106" s="3">
        <v>4</v>
      </c>
      <c r="G4106" s="3">
        <v>791</v>
      </c>
      <c r="H4106" s="3">
        <v>89.237946854660095</v>
      </c>
      <c r="I4106" s="3">
        <v>6.20166015625</v>
      </c>
      <c r="J4106" s="3">
        <v>0.87120409870092996</v>
      </c>
      <c r="K4106" s="3">
        <v>1.01352423399569</v>
      </c>
      <c r="L4106" s="3">
        <v>1.0195778006523399</v>
      </c>
      <c r="M4106" s="3">
        <f t="shared" si="256"/>
        <v>0.96810204444965331</v>
      </c>
      <c r="N4106" s="3">
        <v>0.90437668982620101</v>
      </c>
      <c r="O4106" s="3">
        <v>1.1016315404844901</v>
      </c>
      <c r="P4106" s="3">
        <v>0.88371991198505095</v>
      </c>
      <c r="Q4106" s="3">
        <f t="shared" si="257"/>
        <v>0.96324271409858075</v>
      </c>
      <c r="R4106" s="3">
        <f t="shared" si="258"/>
        <v>0.99498055976750366</v>
      </c>
      <c r="S4106" s="3">
        <f t="shared" si="259"/>
        <v>0.95700024948971496</v>
      </c>
    </row>
    <row r="4107" spans="1:19" s="5" customFormat="1" ht="12.75" x14ac:dyDescent="0.2">
      <c r="A4107" s="3" t="s">
        <v>1837</v>
      </c>
      <c r="B4107" s="3" t="s">
        <v>1838</v>
      </c>
      <c r="C4107" s="3">
        <v>4.2699999999999996</v>
      </c>
      <c r="D4107" s="3">
        <v>3</v>
      </c>
      <c r="E4107" s="3">
        <v>3</v>
      </c>
      <c r="F4107" s="3">
        <v>10</v>
      </c>
      <c r="G4107" s="3">
        <v>468</v>
      </c>
      <c r="H4107" s="3">
        <v>49.630089244660098</v>
      </c>
      <c r="I4107" s="3">
        <v>8.89501953125</v>
      </c>
      <c r="J4107" s="3">
        <v>0.97886387493478599</v>
      </c>
      <c r="K4107" s="3">
        <v>0.94835081855705705</v>
      </c>
      <c r="L4107" s="3">
        <v>1.0697268102100701</v>
      </c>
      <c r="M4107" s="3">
        <f t="shared" si="256"/>
        <v>0.99898050123397109</v>
      </c>
      <c r="N4107" s="3">
        <v>0.96820668803611798</v>
      </c>
      <c r="O4107" s="3">
        <v>1.02448710015164</v>
      </c>
      <c r="P4107" s="3">
        <v>0.99750412766806296</v>
      </c>
      <c r="Q4107" s="3">
        <f t="shared" si="257"/>
        <v>0.99673263861860695</v>
      </c>
      <c r="R4107" s="3">
        <f t="shared" si="258"/>
        <v>0.99774984335271055</v>
      </c>
      <c r="S4107" s="3">
        <f t="shared" si="259"/>
        <v>0.95778734451739322</v>
      </c>
    </row>
    <row r="4108" spans="1:19" s="5" customFormat="1" ht="12.75" x14ac:dyDescent="0.2">
      <c r="A4108" s="3" t="s">
        <v>215</v>
      </c>
      <c r="B4108" s="3" t="s">
        <v>216</v>
      </c>
      <c r="C4108" s="3">
        <v>30.27</v>
      </c>
      <c r="D4108" s="3">
        <v>8</v>
      </c>
      <c r="E4108" s="3">
        <v>10</v>
      </c>
      <c r="F4108" s="3">
        <v>60</v>
      </c>
      <c r="G4108" s="3">
        <v>294</v>
      </c>
      <c r="H4108" s="3">
        <v>33.21563919466</v>
      </c>
      <c r="I4108" s="3">
        <v>5.35107421875</v>
      </c>
      <c r="J4108" s="3">
        <v>1.0534303233566999</v>
      </c>
      <c r="K4108" s="3">
        <v>0.97943299322093702</v>
      </c>
      <c r="L4108" s="3">
        <v>1.0121492628817801</v>
      </c>
      <c r="M4108" s="3">
        <f t="shared" si="256"/>
        <v>1.0150041931531391</v>
      </c>
      <c r="N4108" s="3">
        <v>0.96995541996285195</v>
      </c>
      <c r="O4108" s="3">
        <v>1.05031463639167</v>
      </c>
      <c r="P4108" s="3">
        <v>1.0301703819780399</v>
      </c>
      <c r="Q4108" s="3">
        <f t="shared" si="257"/>
        <v>1.0168134794441872</v>
      </c>
      <c r="R4108" s="3">
        <f t="shared" si="258"/>
        <v>1.0017825407059922</v>
      </c>
      <c r="S4108" s="3">
        <f t="shared" si="259"/>
        <v>0.95797153547107916</v>
      </c>
    </row>
    <row r="4109" spans="1:19" s="5" customFormat="1" ht="12.75" x14ac:dyDescent="0.2">
      <c r="A4109" s="3" t="s">
        <v>2015</v>
      </c>
      <c r="B4109" s="3" t="s">
        <v>2016</v>
      </c>
      <c r="C4109" s="3">
        <v>29.43</v>
      </c>
      <c r="D4109" s="3">
        <v>7</v>
      </c>
      <c r="E4109" s="3">
        <v>7</v>
      </c>
      <c r="F4109" s="3">
        <v>16</v>
      </c>
      <c r="G4109" s="3">
        <v>299</v>
      </c>
      <c r="H4109" s="3">
        <v>32.604684844659999</v>
      </c>
      <c r="I4109" s="3">
        <v>4.36083984375</v>
      </c>
      <c r="J4109" s="3">
        <v>1.02548060420943</v>
      </c>
      <c r="K4109" s="3">
        <v>1.06120936599688</v>
      </c>
      <c r="L4109" s="3">
        <v>0.90606900595351303</v>
      </c>
      <c r="M4109" s="3">
        <f t="shared" si="256"/>
        <v>0.99758632538660752</v>
      </c>
      <c r="N4109" s="3">
        <v>1.0396074967657301</v>
      </c>
      <c r="O4109" s="3">
        <v>0.95161027043993596</v>
      </c>
      <c r="P4109" s="3">
        <v>1.0104605604685799</v>
      </c>
      <c r="Q4109" s="3">
        <f t="shared" si="257"/>
        <v>1.0005594425580819</v>
      </c>
      <c r="R4109" s="3">
        <f t="shared" si="258"/>
        <v>1.0029803106716826</v>
      </c>
      <c r="S4109" s="3">
        <f t="shared" si="259"/>
        <v>0.95840403392647699</v>
      </c>
    </row>
    <row r="4110" spans="1:19" s="5" customFormat="1" ht="12.75" x14ac:dyDescent="0.2">
      <c r="A4110" s="3" t="s">
        <v>2647</v>
      </c>
      <c r="B4110" s="3" t="s">
        <v>2648</v>
      </c>
      <c r="C4110" s="3">
        <v>9.18</v>
      </c>
      <c r="D4110" s="3">
        <v>7</v>
      </c>
      <c r="E4110" s="3">
        <v>7</v>
      </c>
      <c r="F4110" s="3">
        <v>8</v>
      </c>
      <c r="G4110" s="3">
        <v>686</v>
      </c>
      <c r="H4110" s="3">
        <v>75.775871864660004</v>
      </c>
      <c r="I4110" s="3">
        <v>6.41748046875</v>
      </c>
      <c r="J4110" s="3">
        <v>1.0909065363247901</v>
      </c>
      <c r="K4110" s="3">
        <v>0.98536602118144001</v>
      </c>
      <c r="L4110" s="3">
        <v>1.05769527551326</v>
      </c>
      <c r="M4110" s="3">
        <f t="shared" si="256"/>
        <v>1.04465594433983</v>
      </c>
      <c r="N4110" s="3">
        <v>1.00828054888684</v>
      </c>
      <c r="O4110" s="3">
        <v>1.03397887604051</v>
      </c>
      <c r="P4110" s="3">
        <v>1.09852894743101</v>
      </c>
      <c r="Q4110" s="3">
        <f t="shared" si="257"/>
        <v>1.0469294574527865</v>
      </c>
      <c r="R4110" s="3">
        <f t="shared" si="258"/>
        <v>1.0021763271680737</v>
      </c>
      <c r="S4110" s="3">
        <f t="shared" si="259"/>
        <v>0.95856577585620717</v>
      </c>
    </row>
    <row r="4111" spans="1:19" s="5" customFormat="1" ht="12.75" x14ac:dyDescent="0.2">
      <c r="A4111" s="3" t="s">
        <v>4871</v>
      </c>
      <c r="B4111" s="3" t="s">
        <v>4872</v>
      </c>
      <c r="C4111" s="3">
        <v>9.3000000000000007</v>
      </c>
      <c r="D4111" s="3">
        <v>2</v>
      </c>
      <c r="E4111" s="3">
        <v>2</v>
      </c>
      <c r="F4111" s="3">
        <v>8</v>
      </c>
      <c r="G4111" s="3">
        <v>215</v>
      </c>
      <c r="H4111" s="3">
        <v>24.550737314660001</v>
      </c>
      <c r="I4111" s="3">
        <v>6.72705078125</v>
      </c>
      <c r="J4111" s="3">
        <v>1.02885688328889</v>
      </c>
      <c r="K4111" s="3">
        <v>1.09354879742413</v>
      </c>
      <c r="L4111" s="3">
        <v>0.93408933299526997</v>
      </c>
      <c r="M4111" s="3">
        <f t="shared" si="256"/>
        <v>1.0188316712360965</v>
      </c>
      <c r="N4111" s="3">
        <v>0.99459836150377301</v>
      </c>
      <c r="O4111" s="3">
        <v>0.98834039258561701</v>
      </c>
      <c r="P4111" s="3">
        <v>1.0650224214481401</v>
      </c>
      <c r="Q4111" s="3">
        <f t="shared" si="257"/>
        <v>1.0159870585125101</v>
      </c>
      <c r="R4111" s="3">
        <f t="shared" si="258"/>
        <v>0.9972079659438392</v>
      </c>
      <c r="S4111" s="3">
        <f t="shared" si="259"/>
        <v>0.95932999289683174</v>
      </c>
    </row>
    <row r="4112" spans="1:19" s="5" customFormat="1" ht="12.75" x14ac:dyDescent="0.2">
      <c r="A4112" s="3" t="s">
        <v>7921</v>
      </c>
      <c r="B4112" s="3" t="s">
        <v>7922</v>
      </c>
      <c r="C4112" s="3">
        <v>17.66</v>
      </c>
      <c r="D4112" s="3">
        <v>1</v>
      </c>
      <c r="E4112" s="3">
        <v>6</v>
      </c>
      <c r="F4112" s="3">
        <v>16</v>
      </c>
      <c r="G4112" s="3">
        <v>351</v>
      </c>
      <c r="H4112" s="3">
        <v>40.282710704659998</v>
      </c>
      <c r="I4112" s="3">
        <v>6.15087890625</v>
      </c>
      <c r="J4112" s="3">
        <v>1.1104550322749001</v>
      </c>
      <c r="K4112" s="3">
        <v>0.90154555459996699</v>
      </c>
      <c r="L4112" s="3"/>
      <c r="M4112" s="3">
        <f t="shared" si="256"/>
        <v>1.0060002934374335</v>
      </c>
      <c r="N4112" s="3">
        <v>1.0121271544767101</v>
      </c>
      <c r="O4112" s="3">
        <v>0.98796531838072899</v>
      </c>
      <c r="P4112" s="3"/>
      <c r="Q4112" s="3">
        <f t="shared" si="257"/>
        <v>1.0000462364287195</v>
      </c>
      <c r="R4112" s="3">
        <f t="shared" si="258"/>
        <v>0.994081455992056</v>
      </c>
      <c r="S4112" s="3">
        <f t="shared" si="259"/>
        <v>0.95999294484068542</v>
      </c>
    </row>
    <row r="4113" spans="1:19" s="5" customFormat="1" ht="12.75" x14ac:dyDescent="0.2">
      <c r="A4113" s="3" t="s">
        <v>247</v>
      </c>
      <c r="B4113" s="3" t="s">
        <v>248</v>
      </c>
      <c r="C4113" s="3">
        <v>11.82</v>
      </c>
      <c r="D4113" s="3">
        <v>9</v>
      </c>
      <c r="E4113" s="3">
        <v>9</v>
      </c>
      <c r="F4113" s="3">
        <v>27</v>
      </c>
      <c r="G4113" s="3">
        <v>677</v>
      </c>
      <c r="H4113" s="3">
        <v>76.144468864660098</v>
      </c>
      <c r="I4113" s="3">
        <v>7.03466796875</v>
      </c>
      <c r="J4113" s="3">
        <v>0.99602414423759</v>
      </c>
      <c r="K4113" s="3">
        <v>0.98781454212614705</v>
      </c>
      <c r="L4113" s="3">
        <v>0.95719004778910499</v>
      </c>
      <c r="M4113" s="3">
        <f t="shared" si="256"/>
        <v>0.98034291138428065</v>
      </c>
      <c r="N4113" s="3">
        <v>0.94423806915254904</v>
      </c>
      <c r="O4113" s="3">
        <v>1.0169827314319599</v>
      </c>
      <c r="P4113" s="3">
        <v>0.97596679004973697</v>
      </c>
      <c r="Q4113" s="3">
        <f t="shared" si="257"/>
        <v>0.97906253021141521</v>
      </c>
      <c r="R4113" s="3">
        <f t="shared" si="258"/>
        <v>0.99869394560005798</v>
      </c>
      <c r="S4113" s="3">
        <f t="shared" si="259"/>
        <v>0.96025258665429525</v>
      </c>
    </row>
    <row r="4114" spans="1:19" s="5" customFormat="1" ht="12.75" x14ac:dyDescent="0.2">
      <c r="A4114" s="3" t="s">
        <v>4005</v>
      </c>
      <c r="B4114" s="3" t="s">
        <v>4006</v>
      </c>
      <c r="C4114" s="3">
        <v>27.43</v>
      </c>
      <c r="D4114" s="3">
        <v>12</v>
      </c>
      <c r="E4114" s="3">
        <v>13</v>
      </c>
      <c r="F4114" s="3">
        <v>57</v>
      </c>
      <c r="G4114" s="3">
        <v>474</v>
      </c>
      <c r="H4114" s="3">
        <v>54.542023624659898</v>
      </c>
      <c r="I4114" s="3">
        <v>5.57958984375</v>
      </c>
      <c r="J4114" s="3">
        <v>1.04264178126189</v>
      </c>
      <c r="K4114" s="3">
        <v>1.00223165698806</v>
      </c>
      <c r="L4114" s="3">
        <v>0.97041662321695699</v>
      </c>
      <c r="M4114" s="3">
        <f t="shared" si="256"/>
        <v>1.0050966871556357</v>
      </c>
      <c r="N4114" s="3">
        <v>1.02808628585156</v>
      </c>
      <c r="O4114" s="3">
        <v>0.98732823422901705</v>
      </c>
      <c r="P4114" s="3">
        <v>1.0035896620498099</v>
      </c>
      <c r="Q4114" s="3">
        <f t="shared" si="257"/>
        <v>1.0063347273767957</v>
      </c>
      <c r="R4114" s="3">
        <f t="shared" si="258"/>
        <v>1.0012317623139955</v>
      </c>
      <c r="S4114" s="3">
        <f t="shared" si="259"/>
        <v>0.96136873447703408</v>
      </c>
    </row>
    <row r="4115" spans="1:19" s="5" customFormat="1" ht="12.75" x14ac:dyDescent="0.2">
      <c r="A4115" s="3" t="s">
        <v>4077</v>
      </c>
      <c r="B4115" s="3" t="s">
        <v>4078</v>
      </c>
      <c r="C4115" s="3">
        <v>26.89</v>
      </c>
      <c r="D4115" s="3">
        <v>2</v>
      </c>
      <c r="E4115" s="3">
        <v>7</v>
      </c>
      <c r="F4115" s="3">
        <v>22</v>
      </c>
      <c r="G4115" s="3">
        <v>264</v>
      </c>
      <c r="H4115" s="3">
        <v>29.001336834659998</v>
      </c>
      <c r="I4115" s="3">
        <v>8.68994140625</v>
      </c>
      <c r="J4115" s="3">
        <v>1.0386572526430999</v>
      </c>
      <c r="K4115" s="3">
        <v>1.01307232713244</v>
      </c>
      <c r="L4115" s="3"/>
      <c r="M4115" s="3">
        <f t="shared" si="256"/>
        <v>1.02586478988777</v>
      </c>
      <c r="N4115" s="3">
        <v>1.0669787415551799</v>
      </c>
      <c r="O4115" s="3">
        <v>0.98919672921456503</v>
      </c>
      <c r="P4115" s="3"/>
      <c r="Q4115" s="3">
        <f t="shared" si="257"/>
        <v>1.0280877353848725</v>
      </c>
      <c r="R4115" s="3">
        <f t="shared" si="258"/>
        <v>1.0021668991069923</v>
      </c>
      <c r="S4115" s="3">
        <f t="shared" si="259"/>
        <v>0.96163488021857535</v>
      </c>
    </row>
    <row r="4116" spans="1:19" s="5" customFormat="1" ht="12.75" x14ac:dyDescent="0.2">
      <c r="A4116" s="3" t="s">
        <v>4729</v>
      </c>
      <c r="B4116" s="3" t="s">
        <v>4730</v>
      </c>
      <c r="C4116" s="3">
        <v>7.74</v>
      </c>
      <c r="D4116" s="3">
        <v>2</v>
      </c>
      <c r="E4116" s="3">
        <v>5</v>
      </c>
      <c r="F4116" s="3">
        <v>16</v>
      </c>
      <c r="G4116" s="3">
        <v>439</v>
      </c>
      <c r="H4116" s="3">
        <v>48.700913904659899</v>
      </c>
      <c r="I4116" s="3">
        <v>8.27978515625</v>
      </c>
      <c r="J4116" s="3"/>
      <c r="K4116" s="3">
        <v>1.05706637655161</v>
      </c>
      <c r="L4116" s="3">
        <v>0.94069171135586405</v>
      </c>
      <c r="M4116" s="3">
        <f t="shared" si="256"/>
        <v>0.99887904395373694</v>
      </c>
      <c r="N4116" s="3"/>
      <c r="O4116" s="3">
        <v>0.96231684608266999</v>
      </c>
      <c r="P4116" s="3">
        <v>1.0431218045506301</v>
      </c>
      <c r="Q4116" s="3">
        <f t="shared" si="257"/>
        <v>1.00271932531665</v>
      </c>
      <c r="R4116" s="3">
        <f t="shared" si="258"/>
        <v>1.0038445909804179</v>
      </c>
      <c r="S4116" s="3">
        <f t="shared" si="259"/>
        <v>0.96169474011535394</v>
      </c>
    </row>
    <row r="4117" spans="1:19" s="5" customFormat="1" ht="12.75" x14ac:dyDescent="0.2">
      <c r="A4117" s="3" t="s">
        <v>2333</v>
      </c>
      <c r="B4117" s="3" t="s">
        <v>2334</v>
      </c>
      <c r="C4117" s="3">
        <v>24.16</v>
      </c>
      <c r="D4117" s="3">
        <v>5</v>
      </c>
      <c r="E4117" s="3">
        <v>5</v>
      </c>
      <c r="F4117" s="3">
        <v>6</v>
      </c>
      <c r="G4117" s="3">
        <v>178</v>
      </c>
      <c r="H4117" s="3">
        <v>20.641463394660001</v>
      </c>
      <c r="I4117" s="3">
        <v>6.02392578125</v>
      </c>
      <c r="J4117" s="3">
        <v>1.1360423934971</v>
      </c>
      <c r="K4117" s="3">
        <v>1.22825787612554</v>
      </c>
      <c r="L4117" s="3">
        <v>0.85671665867817404</v>
      </c>
      <c r="M4117" s="3">
        <f t="shared" si="256"/>
        <v>1.0736723094336045</v>
      </c>
      <c r="N4117" s="3">
        <v>1.0319951774460701</v>
      </c>
      <c r="O4117" s="3">
        <v>1.0367291081073</v>
      </c>
      <c r="P4117" s="3">
        <v>1.17073703466232</v>
      </c>
      <c r="Q4117" s="3">
        <f t="shared" si="257"/>
        <v>1.0798204400718967</v>
      </c>
      <c r="R4117" s="3">
        <f t="shared" si="258"/>
        <v>1.0057262635762074</v>
      </c>
      <c r="S4117" s="3">
        <f t="shared" si="259"/>
        <v>0.96178610234122663</v>
      </c>
    </row>
    <row r="4118" spans="1:19" s="5" customFormat="1" ht="12.75" x14ac:dyDescent="0.2">
      <c r="A4118" s="3" t="s">
        <v>181</v>
      </c>
      <c r="B4118" s="3" t="s">
        <v>182</v>
      </c>
      <c r="C4118" s="3">
        <v>24.1</v>
      </c>
      <c r="D4118" s="3">
        <v>4</v>
      </c>
      <c r="E4118" s="3">
        <v>5</v>
      </c>
      <c r="F4118" s="3">
        <v>97</v>
      </c>
      <c r="G4118" s="3">
        <v>195</v>
      </c>
      <c r="H4118" s="3">
        <v>20.702880344659999</v>
      </c>
      <c r="I4118" s="3">
        <v>5.45263671875</v>
      </c>
      <c r="J4118" s="3">
        <v>1.0616308307835201</v>
      </c>
      <c r="K4118" s="3">
        <v>0.93041095106482596</v>
      </c>
      <c r="L4118" s="3">
        <v>1.02462265756525</v>
      </c>
      <c r="M4118" s="3">
        <f t="shared" si="256"/>
        <v>1.0055548131378653</v>
      </c>
      <c r="N4118" s="3">
        <v>0.98139718565365297</v>
      </c>
      <c r="O4118" s="3">
        <v>1.0418645935072299</v>
      </c>
      <c r="P4118" s="3">
        <v>0.99995613487243595</v>
      </c>
      <c r="Q4118" s="3">
        <f t="shared" si="257"/>
        <v>1.007739304677773</v>
      </c>
      <c r="R4118" s="3">
        <f t="shared" si="258"/>
        <v>1.0021724241298104</v>
      </c>
      <c r="S4118" s="3">
        <f t="shared" si="259"/>
        <v>0.96188406392384063</v>
      </c>
    </row>
    <row r="4119" spans="1:19" s="5" customFormat="1" ht="12.75" x14ac:dyDescent="0.2">
      <c r="A4119" s="3" t="s">
        <v>6149</v>
      </c>
      <c r="B4119" s="3" t="s">
        <v>6150</v>
      </c>
      <c r="C4119" s="3">
        <v>0.46</v>
      </c>
      <c r="D4119" s="3">
        <v>1</v>
      </c>
      <c r="E4119" s="3">
        <v>1</v>
      </c>
      <c r="F4119" s="3">
        <v>2</v>
      </c>
      <c r="G4119" s="3">
        <v>1535</v>
      </c>
      <c r="H4119" s="3">
        <v>168.05938791466099</v>
      </c>
      <c r="I4119" s="3">
        <v>5.65576171875</v>
      </c>
      <c r="J4119" s="3">
        <v>0.97837440567834599</v>
      </c>
      <c r="K4119" s="3">
        <v>0.99720592976109701</v>
      </c>
      <c r="L4119" s="3"/>
      <c r="M4119" s="3">
        <f t="shared" si="256"/>
        <v>0.9877901677197215</v>
      </c>
      <c r="N4119" s="3">
        <v>1.02224133570578</v>
      </c>
      <c r="O4119" s="3">
        <v>0.949307541538431</v>
      </c>
      <c r="P4119" s="3"/>
      <c r="Q4119" s="3">
        <f t="shared" si="257"/>
        <v>0.98577443862210545</v>
      </c>
      <c r="R4119" s="3">
        <f t="shared" si="258"/>
        <v>0.9979593549688095</v>
      </c>
      <c r="S4119" s="3">
        <f t="shared" si="259"/>
        <v>0.9621824776661474</v>
      </c>
    </row>
    <row r="4120" spans="1:19" s="5" customFormat="1" ht="12.75" x14ac:dyDescent="0.2">
      <c r="A4120" s="3" t="s">
        <v>203</v>
      </c>
      <c r="B4120" s="3" t="s">
        <v>204</v>
      </c>
      <c r="C4120" s="3">
        <v>0.61</v>
      </c>
      <c r="D4120" s="3">
        <v>1</v>
      </c>
      <c r="E4120" s="3">
        <v>1</v>
      </c>
      <c r="F4120" s="3">
        <v>2</v>
      </c>
      <c r="G4120" s="3">
        <v>990</v>
      </c>
      <c r="H4120" s="3">
        <v>109.60918872466</v>
      </c>
      <c r="I4120" s="3">
        <v>7.91357421875</v>
      </c>
      <c r="J4120" s="3"/>
      <c r="K4120" s="3">
        <v>0.96019064200425097</v>
      </c>
      <c r="L4120" s="3">
        <v>1.0620893912765901</v>
      </c>
      <c r="M4120" s="3">
        <f t="shared" si="256"/>
        <v>1.0111400166404205</v>
      </c>
      <c r="N4120" s="3"/>
      <c r="O4120" s="3">
        <v>1.0393837288035399</v>
      </c>
      <c r="P4120" s="3">
        <v>0.98897706980880895</v>
      </c>
      <c r="Q4120" s="3">
        <f t="shared" si="257"/>
        <v>1.0141803993061744</v>
      </c>
      <c r="R4120" s="3">
        <f t="shared" si="258"/>
        <v>1.0030068859067172</v>
      </c>
      <c r="S4120" s="3">
        <f t="shared" si="259"/>
        <v>0.96220527099959074</v>
      </c>
    </row>
    <row r="4121" spans="1:19" s="5" customFormat="1" ht="12.75" x14ac:dyDescent="0.2">
      <c r="A4121" s="3" t="s">
        <v>4613</v>
      </c>
      <c r="B4121" s="3" t="s">
        <v>4614</v>
      </c>
      <c r="C4121" s="3">
        <v>4.1100000000000003</v>
      </c>
      <c r="D4121" s="3">
        <v>2</v>
      </c>
      <c r="E4121" s="3">
        <v>2</v>
      </c>
      <c r="F4121" s="3">
        <v>4</v>
      </c>
      <c r="G4121" s="3">
        <v>487</v>
      </c>
      <c r="H4121" s="3">
        <v>53.925351994659998</v>
      </c>
      <c r="I4121" s="3">
        <v>6.58056640625</v>
      </c>
      <c r="J4121" s="3"/>
      <c r="K4121" s="3">
        <v>1.0008002868063901</v>
      </c>
      <c r="L4121" s="3">
        <v>1.0392764484920201</v>
      </c>
      <c r="M4121" s="3">
        <f t="shared" si="256"/>
        <v>1.0200383676492051</v>
      </c>
      <c r="N4121" s="3"/>
      <c r="O4121" s="3">
        <v>1.08742937764012</v>
      </c>
      <c r="P4121" s="3">
        <v>0.95975712163818305</v>
      </c>
      <c r="Q4121" s="3">
        <f t="shared" si="257"/>
        <v>1.0235932496391515</v>
      </c>
      <c r="R4121" s="3">
        <f t="shared" si="258"/>
        <v>1.0034850473302677</v>
      </c>
      <c r="S4121" s="3">
        <f t="shared" si="259"/>
        <v>0.96232456372904929</v>
      </c>
    </row>
    <row r="4122" spans="1:19" s="5" customFormat="1" ht="12.75" x14ac:dyDescent="0.2">
      <c r="A4122" s="3" t="s">
        <v>7089</v>
      </c>
      <c r="B4122" s="3" t="s">
        <v>7090</v>
      </c>
      <c r="C4122" s="3">
        <v>30.3</v>
      </c>
      <c r="D4122" s="3">
        <v>2</v>
      </c>
      <c r="E4122" s="3">
        <v>3</v>
      </c>
      <c r="F4122" s="3">
        <v>63</v>
      </c>
      <c r="G4122" s="3">
        <v>132</v>
      </c>
      <c r="H4122" s="3">
        <v>14.98813854466</v>
      </c>
      <c r="I4122" s="3">
        <v>7.06396484375</v>
      </c>
      <c r="J4122" s="3">
        <v>1.1199442401289299</v>
      </c>
      <c r="K4122" s="3">
        <v>1.00746616944534</v>
      </c>
      <c r="L4122" s="3">
        <v>1.0068780777986699</v>
      </c>
      <c r="M4122" s="3">
        <f t="shared" si="256"/>
        <v>1.0447628291243134</v>
      </c>
      <c r="N4122" s="3">
        <v>1.0293011386081501</v>
      </c>
      <c r="O4122" s="3">
        <v>1.0765417147524801</v>
      </c>
      <c r="P4122" s="3">
        <v>1.0344763358745199</v>
      </c>
      <c r="Q4122" s="3">
        <f t="shared" si="257"/>
        <v>1.0467730630783834</v>
      </c>
      <c r="R4122" s="3">
        <f t="shared" si="258"/>
        <v>1.0019241055462844</v>
      </c>
      <c r="S4122" s="3">
        <f t="shared" si="259"/>
        <v>0.96275412738726618</v>
      </c>
    </row>
    <row r="4123" spans="1:19" s="5" customFormat="1" ht="12.75" x14ac:dyDescent="0.2">
      <c r="A4123" s="3" t="s">
        <v>7495</v>
      </c>
      <c r="B4123" s="3" t="s">
        <v>7496</v>
      </c>
      <c r="C4123" s="3">
        <v>1.41</v>
      </c>
      <c r="D4123" s="3">
        <v>1</v>
      </c>
      <c r="E4123" s="3">
        <v>2</v>
      </c>
      <c r="F4123" s="3">
        <v>5</v>
      </c>
      <c r="G4123" s="3">
        <v>1065</v>
      </c>
      <c r="H4123" s="3">
        <v>114.27484951466</v>
      </c>
      <c r="I4123" s="3">
        <v>7.00537109375</v>
      </c>
      <c r="J4123" s="3"/>
      <c r="K4123" s="3">
        <v>0.96819277297133199</v>
      </c>
      <c r="L4123" s="3">
        <v>0.96493805337156502</v>
      </c>
      <c r="M4123" s="3">
        <f t="shared" si="256"/>
        <v>0.96656541317144851</v>
      </c>
      <c r="N4123" s="3"/>
      <c r="O4123" s="3">
        <v>1.02020286815943</v>
      </c>
      <c r="P4123" s="3">
        <v>0.91824807240596296</v>
      </c>
      <c r="Q4123" s="3">
        <f t="shared" si="257"/>
        <v>0.96922547028269646</v>
      </c>
      <c r="R4123" s="3">
        <f t="shared" si="258"/>
        <v>1.0027520714842464</v>
      </c>
      <c r="S4123" s="3">
        <f t="shared" si="259"/>
        <v>0.96314622412953566</v>
      </c>
    </row>
    <row r="4124" spans="1:19" s="5" customFormat="1" ht="12.75" x14ac:dyDescent="0.2">
      <c r="A4124" s="3" t="s">
        <v>2955</v>
      </c>
      <c r="B4124" s="3" t="s">
        <v>2956</v>
      </c>
      <c r="C4124" s="3">
        <v>3.45</v>
      </c>
      <c r="D4124" s="3">
        <v>1</v>
      </c>
      <c r="E4124" s="3">
        <v>1</v>
      </c>
      <c r="F4124" s="3">
        <v>2</v>
      </c>
      <c r="G4124" s="3">
        <v>377</v>
      </c>
      <c r="H4124" s="3">
        <v>42.533527434660002</v>
      </c>
      <c r="I4124" s="3">
        <v>6.74169921875</v>
      </c>
      <c r="J4124" s="3"/>
      <c r="K4124" s="3">
        <v>1.03748613876095</v>
      </c>
      <c r="L4124" s="3">
        <v>0.97674433155239804</v>
      </c>
      <c r="M4124" s="3">
        <f t="shared" si="256"/>
        <v>1.0071152351566739</v>
      </c>
      <c r="N4124" s="3"/>
      <c r="O4124" s="3">
        <v>0.95329861489538503</v>
      </c>
      <c r="P4124" s="3">
        <v>1.06760512221891</v>
      </c>
      <c r="Q4124" s="3">
        <f t="shared" si="257"/>
        <v>1.0104518685571475</v>
      </c>
      <c r="R4124" s="3">
        <f t="shared" si="258"/>
        <v>1.0033130601980762</v>
      </c>
      <c r="S4124" s="3">
        <f t="shared" si="259"/>
        <v>0.96357027928816563</v>
      </c>
    </row>
    <row r="4125" spans="1:19" s="5" customFormat="1" ht="12.75" x14ac:dyDescent="0.2">
      <c r="A4125" s="3" t="s">
        <v>3901</v>
      </c>
      <c r="B4125" s="3" t="s">
        <v>3902</v>
      </c>
      <c r="C4125" s="3">
        <v>14.94</v>
      </c>
      <c r="D4125" s="3">
        <v>8</v>
      </c>
      <c r="E4125" s="3">
        <v>8</v>
      </c>
      <c r="F4125" s="3">
        <v>34</v>
      </c>
      <c r="G4125" s="3">
        <v>395</v>
      </c>
      <c r="H4125" s="3">
        <v>43.425427694659902</v>
      </c>
      <c r="I4125" s="3">
        <v>9.04150390625</v>
      </c>
      <c r="J4125" s="3">
        <v>1.04239532084068</v>
      </c>
      <c r="K4125" s="3">
        <v>0.97706659214765601</v>
      </c>
      <c r="L4125" s="3">
        <v>0.99236761544612395</v>
      </c>
      <c r="M4125" s="3">
        <f t="shared" si="256"/>
        <v>1.0039431761448201</v>
      </c>
      <c r="N4125" s="3">
        <v>1.0127368956870699</v>
      </c>
      <c r="O4125" s="3">
        <v>1.0459984040480901</v>
      </c>
      <c r="P4125" s="3">
        <v>0.94803615136796304</v>
      </c>
      <c r="Q4125" s="3">
        <f t="shared" si="257"/>
        <v>1.0022571503677076</v>
      </c>
      <c r="R4125" s="3">
        <f t="shared" si="258"/>
        <v>0.9983205964070726</v>
      </c>
      <c r="S4125" s="3">
        <f t="shared" si="259"/>
        <v>0.96375991127274574</v>
      </c>
    </row>
    <row r="4126" spans="1:19" s="5" customFormat="1" ht="12.75" x14ac:dyDescent="0.2">
      <c r="A4126" s="3" t="s">
        <v>8103</v>
      </c>
      <c r="B4126" s="3" t="s">
        <v>8104</v>
      </c>
      <c r="C4126" s="3">
        <v>4.9400000000000004</v>
      </c>
      <c r="D4126" s="3">
        <v>2</v>
      </c>
      <c r="E4126" s="3">
        <v>2</v>
      </c>
      <c r="F4126" s="3">
        <v>2</v>
      </c>
      <c r="G4126" s="3">
        <v>405</v>
      </c>
      <c r="H4126" s="3">
        <v>44.407378584660002</v>
      </c>
      <c r="I4126" s="3">
        <v>6.68310546875</v>
      </c>
      <c r="J4126" s="3">
        <v>0.88787175678656505</v>
      </c>
      <c r="K4126" s="3">
        <v>1.04923555181141</v>
      </c>
      <c r="L4126" s="3"/>
      <c r="M4126" s="3">
        <f t="shared" si="256"/>
        <v>0.96855365429898754</v>
      </c>
      <c r="N4126" s="3">
        <v>0.92577559548399202</v>
      </c>
      <c r="O4126" s="3">
        <v>1.0022658723742599</v>
      </c>
      <c r="P4126" s="3"/>
      <c r="Q4126" s="3">
        <f t="shared" si="257"/>
        <v>0.96402073392912602</v>
      </c>
      <c r="R4126" s="3">
        <f t="shared" si="258"/>
        <v>0.99531990783397295</v>
      </c>
      <c r="S4126" s="3">
        <f t="shared" si="259"/>
        <v>0.9641249319238796</v>
      </c>
    </row>
    <row r="4127" spans="1:19" s="5" customFormat="1" ht="12.75" x14ac:dyDescent="0.2">
      <c r="A4127" s="3" t="s">
        <v>4919</v>
      </c>
      <c r="B4127" s="3" t="s">
        <v>4920</v>
      </c>
      <c r="C4127" s="3">
        <v>5.07</v>
      </c>
      <c r="D4127" s="3">
        <v>3</v>
      </c>
      <c r="E4127" s="3">
        <v>3</v>
      </c>
      <c r="F4127" s="3">
        <v>6</v>
      </c>
      <c r="G4127" s="3">
        <v>631</v>
      </c>
      <c r="H4127" s="3">
        <v>68.533056414659995</v>
      </c>
      <c r="I4127" s="3">
        <v>7.02001953125</v>
      </c>
      <c r="J4127" s="3">
        <v>1.0039972156782599</v>
      </c>
      <c r="K4127" s="3">
        <v>0.97233505351798799</v>
      </c>
      <c r="L4127" s="3">
        <v>1.01091944938228</v>
      </c>
      <c r="M4127" s="3">
        <f t="shared" si="256"/>
        <v>0.9957505728595093</v>
      </c>
      <c r="N4127" s="3">
        <v>1.0165097089852799</v>
      </c>
      <c r="O4127" s="3">
        <v>0.98933417991537898</v>
      </c>
      <c r="P4127" s="3">
        <v>0.98360851932274196</v>
      </c>
      <c r="Q4127" s="3">
        <f t="shared" si="257"/>
        <v>0.99648413607446695</v>
      </c>
      <c r="R4127" s="3">
        <f t="shared" si="258"/>
        <v>1.0007366937413362</v>
      </c>
      <c r="S4127" s="3">
        <f t="shared" si="259"/>
        <v>0.96479878223203241</v>
      </c>
    </row>
    <row r="4128" spans="1:19" s="5" customFormat="1" ht="12.75" x14ac:dyDescent="0.2">
      <c r="A4128" s="3" t="s">
        <v>3405</v>
      </c>
      <c r="B4128" s="3" t="s">
        <v>3406</v>
      </c>
      <c r="C4128" s="3">
        <v>47.64</v>
      </c>
      <c r="D4128" s="3">
        <v>5</v>
      </c>
      <c r="E4128" s="3">
        <v>9</v>
      </c>
      <c r="F4128" s="3">
        <v>40</v>
      </c>
      <c r="G4128" s="3">
        <v>191</v>
      </c>
      <c r="H4128" s="3">
        <v>22.187986974659999</v>
      </c>
      <c r="I4128" s="3">
        <v>4.89404296875</v>
      </c>
      <c r="J4128" s="3">
        <v>1.04558058346955</v>
      </c>
      <c r="K4128" s="3">
        <v>0.957703307604863</v>
      </c>
      <c r="L4128" s="3">
        <v>0.96989136766539696</v>
      </c>
      <c r="M4128" s="3">
        <f t="shared" si="256"/>
        <v>0.99105841957993668</v>
      </c>
      <c r="N4128" s="3">
        <v>1.0056111334476601</v>
      </c>
      <c r="O4128" s="3">
        <v>1.0089673476701</v>
      </c>
      <c r="P4128" s="3">
        <v>0.95406259730340404</v>
      </c>
      <c r="Q4128" s="3">
        <f t="shared" si="257"/>
        <v>0.98954702614038803</v>
      </c>
      <c r="R4128" s="3">
        <f t="shared" si="258"/>
        <v>0.99847497038551036</v>
      </c>
      <c r="S4128" s="3">
        <f t="shared" si="259"/>
        <v>0.9653824477198869</v>
      </c>
    </row>
    <row r="4129" spans="1:19" s="5" customFormat="1" ht="12.75" x14ac:dyDescent="0.2">
      <c r="A4129" s="3" t="s">
        <v>5367</v>
      </c>
      <c r="B4129" s="3" t="s">
        <v>5368</v>
      </c>
      <c r="C4129" s="3">
        <v>6.11</v>
      </c>
      <c r="D4129" s="3">
        <v>2</v>
      </c>
      <c r="E4129" s="3">
        <v>2</v>
      </c>
      <c r="F4129" s="3">
        <v>10</v>
      </c>
      <c r="G4129" s="3">
        <v>360</v>
      </c>
      <c r="H4129" s="3">
        <v>40.111388924659998</v>
      </c>
      <c r="I4129" s="3">
        <v>6.68310546875</v>
      </c>
      <c r="J4129" s="3">
        <v>0.99438071006942197</v>
      </c>
      <c r="K4129" s="3">
        <v>0.93033110501036897</v>
      </c>
      <c r="L4129" s="3">
        <v>1.0003189722716099</v>
      </c>
      <c r="M4129" s="3">
        <f t="shared" si="256"/>
        <v>0.97501026245046696</v>
      </c>
      <c r="N4129" s="3">
        <v>0.96812683524546606</v>
      </c>
      <c r="O4129" s="3">
        <v>1.0099451708954501</v>
      </c>
      <c r="P4129" s="3">
        <v>0.950892621433443</v>
      </c>
      <c r="Q4129" s="3">
        <f t="shared" si="257"/>
        <v>0.97632154252478642</v>
      </c>
      <c r="R4129" s="3">
        <f t="shared" si="258"/>
        <v>1.0013448884845826</v>
      </c>
      <c r="S4129" s="3">
        <f t="shared" si="259"/>
        <v>0.96544687903098636</v>
      </c>
    </row>
    <row r="4130" spans="1:19" s="5" customFormat="1" ht="12.75" x14ac:dyDescent="0.2">
      <c r="A4130" s="3" t="s">
        <v>7119</v>
      </c>
      <c r="B4130" s="3" t="s">
        <v>7120</v>
      </c>
      <c r="C4130" s="3">
        <v>9.09</v>
      </c>
      <c r="D4130" s="3">
        <v>1</v>
      </c>
      <c r="E4130" s="3">
        <v>1</v>
      </c>
      <c r="F4130" s="3">
        <v>8</v>
      </c>
      <c r="G4130" s="3">
        <v>77</v>
      </c>
      <c r="H4130" s="3">
        <v>8.2472122146599993</v>
      </c>
      <c r="I4130" s="3">
        <v>8.29443359375</v>
      </c>
      <c r="J4130" s="3">
        <v>1.0577927726910601</v>
      </c>
      <c r="K4130" s="3">
        <v>0.94807878916432897</v>
      </c>
      <c r="L4130" s="3">
        <v>1.01890958106741</v>
      </c>
      <c r="M4130" s="3">
        <f t="shared" si="256"/>
        <v>1.0082603809742663</v>
      </c>
      <c r="N4130" s="3">
        <v>0.90189149099154997</v>
      </c>
      <c r="O4130" s="3">
        <v>1.0763199731333699</v>
      </c>
      <c r="P4130" s="3">
        <v>1.0552330710920299</v>
      </c>
      <c r="Q4130" s="3">
        <f t="shared" si="257"/>
        <v>1.01114817840565</v>
      </c>
      <c r="R4130" s="3">
        <f t="shared" si="258"/>
        <v>1.0028641385557502</v>
      </c>
      <c r="S4130" s="3">
        <f t="shared" si="259"/>
        <v>0.96599314225573529</v>
      </c>
    </row>
    <row r="4131" spans="1:19" s="5" customFormat="1" ht="12.75" x14ac:dyDescent="0.2">
      <c r="A4131" s="3" t="s">
        <v>7747</v>
      </c>
      <c r="B4131" s="3" t="s">
        <v>7748</v>
      </c>
      <c r="C4131" s="3">
        <v>21.36</v>
      </c>
      <c r="D4131" s="3">
        <v>3</v>
      </c>
      <c r="E4131" s="3">
        <v>3</v>
      </c>
      <c r="F4131" s="3">
        <v>10</v>
      </c>
      <c r="G4131" s="3">
        <v>103</v>
      </c>
      <c r="H4131" s="3">
        <v>11.634072424659999</v>
      </c>
      <c r="I4131" s="3">
        <v>5.27490234375</v>
      </c>
      <c r="J4131" s="3">
        <v>0.92456270710880295</v>
      </c>
      <c r="K4131" s="3">
        <v>1.1903055694648501</v>
      </c>
      <c r="L4131" s="3">
        <v>0.946525411295705</v>
      </c>
      <c r="M4131" s="3">
        <f t="shared" si="256"/>
        <v>1.0204645626231195</v>
      </c>
      <c r="N4131" s="3">
        <v>1.02092423475423</v>
      </c>
      <c r="O4131" s="3">
        <v>0.96740606131169704</v>
      </c>
      <c r="P4131" s="3">
        <v>1.06128575619111</v>
      </c>
      <c r="Q4131" s="3">
        <f t="shared" si="257"/>
        <v>1.0165386840856792</v>
      </c>
      <c r="R4131" s="3">
        <f t="shared" si="258"/>
        <v>0.99615285167046974</v>
      </c>
      <c r="S4131" s="3">
        <f t="shared" si="259"/>
        <v>0.96707509341955489</v>
      </c>
    </row>
    <row r="4132" spans="1:19" s="5" customFormat="1" ht="12.75" x14ac:dyDescent="0.2">
      <c r="A4132" s="3" t="s">
        <v>617</v>
      </c>
      <c r="B4132" s="3" t="s">
        <v>618</v>
      </c>
      <c r="C4132" s="3">
        <v>36.4</v>
      </c>
      <c r="D4132" s="3">
        <v>10</v>
      </c>
      <c r="E4132" s="3">
        <v>10</v>
      </c>
      <c r="F4132" s="3">
        <v>72</v>
      </c>
      <c r="G4132" s="3">
        <v>261</v>
      </c>
      <c r="H4132" s="3">
        <v>28.879778054660001</v>
      </c>
      <c r="I4132" s="3">
        <v>8.14794921875</v>
      </c>
      <c r="J4132" s="3">
        <v>1.00106066156332</v>
      </c>
      <c r="K4132" s="3">
        <v>0.96986545983594297</v>
      </c>
      <c r="L4132" s="3">
        <v>1.0641968272186</v>
      </c>
      <c r="M4132" s="3">
        <f t="shared" si="256"/>
        <v>1.0117076495392876</v>
      </c>
      <c r="N4132" s="3">
        <v>1.0163953163158801</v>
      </c>
      <c r="O4132" s="3">
        <v>1.02047383044698</v>
      </c>
      <c r="P4132" s="3">
        <v>1.0019768326207701</v>
      </c>
      <c r="Q4132" s="3">
        <f t="shared" si="257"/>
        <v>1.0129486597945434</v>
      </c>
      <c r="R4132" s="3">
        <f t="shared" si="258"/>
        <v>1.0012266490777459</v>
      </c>
      <c r="S4132" s="3">
        <f t="shared" si="259"/>
        <v>0.96713373581491924</v>
      </c>
    </row>
    <row r="4133" spans="1:19" s="5" customFormat="1" ht="12.75" x14ac:dyDescent="0.2">
      <c r="A4133" s="3" t="s">
        <v>7461</v>
      </c>
      <c r="B4133" s="3" t="s">
        <v>7462</v>
      </c>
      <c r="C4133" s="3">
        <v>39.21</v>
      </c>
      <c r="D4133" s="3">
        <v>16</v>
      </c>
      <c r="E4133" s="3">
        <v>16</v>
      </c>
      <c r="F4133" s="3">
        <v>60</v>
      </c>
      <c r="G4133" s="3">
        <v>403</v>
      </c>
      <c r="H4133" s="3">
        <v>45.76803432466</v>
      </c>
      <c r="I4133" s="3">
        <v>7.78173828125</v>
      </c>
      <c r="J4133" s="3">
        <v>0.98125207184707797</v>
      </c>
      <c r="K4133" s="3">
        <v>0.99310363179363303</v>
      </c>
      <c r="L4133" s="3">
        <v>0.98975469429859597</v>
      </c>
      <c r="M4133" s="3">
        <f t="shared" si="256"/>
        <v>0.9880367993131024</v>
      </c>
      <c r="N4133" s="3">
        <v>0.98185905596879697</v>
      </c>
      <c r="O4133" s="3">
        <v>0.98722723547233504</v>
      </c>
      <c r="P4133" s="3">
        <v>0.99437227419937602</v>
      </c>
      <c r="Q4133" s="3">
        <f t="shared" si="257"/>
        <v>0.9878195218801693</v>
      </c>
      <c r="R4133" s="3">
        <f t="shared" si="258"/>
        <v>0.99978009176066707</v>
      </c>
      <c r="S4133" s="3">
        <f t="shared" si="259"/>
        <v>0.96779164270616458</v>
      </c>
    </row>
    <row r="4134" spans="1:19" s="5" customFormat="1" ht="12.75" x14ac:dyDescent="0.2">
      <c r="A4134" s="3" t="s">
        <v>4459</v>
      </c>
      <c r="B4134" s="3" t="s">
        <v>4460</v>
      </c>
      <c r="C4134" s="3">
        <v>9.09</v>
      </c>
      <c r="D4134" s="3">
        <v>6</v>
      </c>
      <c r="E4134" s="3">
        <v>6</v>
      </c>
      <c r="F4134" s="3">
        <v>20</v>
      </c>
      <c r="G4134" s="3">
        <v>649</v>
      </c>
      <c r="H4134" s="3">
        <v>72.776068474660093</v>
      </c>
      <c r="I4134" s="3">
        <v>6.25244140625</v>
      </c>
      <c r="J4134" s="3">
        <v>1.06479941802055</v>
      </c>
      <c r="K4134" s="3">
        <v>0.99487737864082204</v>
      </c>
      <c r="L4134" s="3">
        <v>1.0536785402181901</v>
      </c>
      <c r="M4134" s="3">
        <f t="shared" si="256"/>
        <v>1.0377851122931874</v>
      </c>
      <c r="N4134" s="3">
        <v>1.0353656342939701</v>
      </c>
      <c r="O4134" s="3">
        <v>1.0601106974747401</v>
      </c>
      <c r="P4134" s="3">
        <v>1.01467363294792</v>
      </c>
      <c r="Q4134" s="3">
        <f t="shared" si="257"/>
        <v>1.0367166549055433</v>
      </c>
      <c r="R4134" s="3">
        <f t="shared" si="258"/>
        <v>0.9989704444831714</v>
      </c>
      <c r="S4134" s="3">
        <f t="shared" si="259"/>
        <v>0.968411634275678</v>
      </c>
    </row>
    <row r="4135" spans="1:19" s="5" customFormat="1" ht="12.75" x14ac:dyDescent="0.2">
      <c r="A4135" s="3" t="s">
        <v>4111</v>
      </c>
      <c r="B4135" s="3" t="s">
        <v>4112</v>
      </c>
      <c r="C4135" s="3">
        <v>8.8800000000000008</v>
      </c>
      <c r="D4135" s="3">
        <v>4</v>
      </c>
      <c r="E4135" s="3">
        <v>4</v>
      </c>
      <c r="F4135" s="3">
        <v>14</v>
      </c>
      <c r="G4135" s="3">
        <v>439</v>
      </c>
      <c r="H4135" s="3">
        <v>49.748146994659997</v>
      </c>
      <c r="I4135" s="3">
        <v>5.00830078125</v>
      </c>
      <c r="J4135" s="3">
        <v>1.0072525611338301</v>
      </c>
      <c r="K4135" s="3">
        <v>1.06156359334033</v>
      </c>
      <c r="L4135" s="3">
        <v>0.98339596411724295</v>
      </c>
      <c r="M4135" s="3">
        <f t="shared" si="256"/>
        <v>1.0174040395304678</v>
      </c>
      <c r="N4135" s="3">
        <v>1.01001400990763</v>
      </c>
      <c r="O4135" s="3">
        <v>1.0339324989857499</v>
      </c>
      <c r="P4135" s="3">
        <v>1.01130025477838</v>
      </c>
      <c r="Q4135" s="3">
        <f t="shared" si="257"/>
        <v>1.0184155878905867</v>
      </c>
      <c r="R4135" s="3">
        <f t="shared" si="258"/>
        <v>1.0009942444897171</v>
      </c>
      <c r="S4135" s="3">
        <f t="shared" si="259"/>
        <v>0.96891626555084609</v>
      </c>
    </row>
    <row r="4136" spans="1:19" s="5" customFormat="1" ht="12.75" x14ac:dyDescent="0.2">
      <c r="A4136" s="3" t="s">
        <v>1141</v>
      </c>
      <c r="B4136" s="3" t="s">
        <v>1142</v>
      </c>
      <c r="C4136" s="3">
        <v>0.75</v>
      </c>
      <c r="D4136" s="3">
        <v>1</v>
      </c>
      <c r="E4136" s="3">
        <v>1</v>
      </c>
      <c r="F4136" s="3">
        <v>2</v>
      </c>
      <c r="G4136" s="3">
        <v>797</v>
      </c>
      <c r="H4136" s="3">
        <v>87.942104434660095</v>
      </c>
      <c r="I4136" s="3">
        <v>7.84033203125</v>
      </c>
      <c r="J4136" s="3"/>
      <c r="K4136" s="3">
        <v>1.0111258491394099</v>
      </c>
      <c r="L4136" s="3">
        <v>0.98025546806883501</v>
      </c>
      <c r="M4136" s="3">
        <f t="shared" si="256"/>
        <v>0.99569065860412254</v>
      </c>
      <c r="N4136" s="3"/>
      <c r="O4136" s="3">
        <v>1.0087414462709099</v>
      </c>
      <c r="P4136" s="3">
        <v>0.98082752074313395</v>
      </c>
      <c r="Q4136" s="3">
        <f t="shared" si="257"/>
        <v>0.99478448350702187</v>
      </c>
      <c r="R4136" s="3">
        <f t="shared" si="258"/>
        <v>0.99908990298415468</v>
      </c>
      <c r="S4136" s="3">
        <f t="shared" si="259"/>
        <v>0.96922299376186494</v>
      </c>
    </row>
    <row r="4137" spans="1:19" s="5" customFormat="1" ht="12.75" x14ac:dyDescent="0.2">
      <c r="A4137" s="3" t="s">
        <v>6063</v>
      </c>
      <c r="B4137" s="3" t="s">
        <v>6064</v>
      </c>
      <c r="C4137" s="3">
        <v>12.77</v>
      </c>
      <c r="D4137" s="3">
        <v>9</v>
      </c>
      <c r="E4137" s="3">
        <v>9</v>
      </c>
      <c r="F4137" s="3">
        <v>17</v>
      </c>
      <c r="G4137" s="3">
        <v>775</v>
      </c>
      <c r="H4137" s="3">
        <v>87.357425714659996</v>
      </c>
      <c r="I4137" s="3">
        <v>6.91748046875</v>
      </c>
      <c r="J4137" s="3">
        <v>1.0386245062725299</v>
      </c>
      <c r="K4137" s="3">
        <v>1.01242229627972</v>
      </c>
      <c r="L4137" s="3">
        <v>0.97883559568567602</v>
      </c>
      <c r="M4137" s="3">
        <f t="shared" si="256"/>
        <v>1.0099607994126421</v>
      </c>
      <c r="N4137" s="3">
        <v>1.0556828802195399</v>
      </c>
      <c r="O4137" s="3">
        <v>0.97363376405197599</v>
      </c>
      <c r="P4137" s="3">
        <v>0.99689717193609995</v>
      </c>
      <c r="Q4137" s="3">
        <f t="shared" si="257"/>
        <v>1.0087379387358719</v>
      </c>
      <c r="R4137" s="3">
        <f t="shared" si="258"/>
        <v>0.99878919986054771</v>
      </c>
      <c r="S4137" s="3">
        <f t="shared" si="259"/>
        <v>0.96936179657578347</v>
      </c>
    </row>
    <row r="4138" spans="1:19" s="5" customFormat="1" ht="12.75" x14ac:dyDescent="0.2">
      <c r="A4138" s="3" t="s">
        <v>7985</v>
      </c>
      <c r="B4138" s="3" t="s">
        <v>7986</v>
      </c>
      <c r="C4138" s="3">
        <v>0.91</v>
      </c>
      <c r="D4138" s="3">
        <v>2</v>
      </c>
      <c r="E4138" s="3">
        <v>2</v>
      </c>
      <c r="F4138" s="3">
        <v>4</v>
      </c>
      <c r="G4138" s="3">
        <v>1976</v>
      </c>
      <c r="H4138" s="3">
        <v>219.89048496466</v>
      </c>
      <c r="I4138" s="3">
        <v>6.04931640625</v>
      </c>
      <c r="J4138" s="3">
        <v>1.0150590642089701</v>
      </c>
      <c r="K4138" s="3">
        <v>1.14322612994601</v>
      </c>
      <c r="L4138" s="3">
        <v>0.98907077474635197</v>
      </c>
      <c r="M4138" s="3">
        <f t="shared" si="256"/>
        <v>1.049118656300444</v>
      </c>
      <c r="N4138" s="3">
        <v>1.0852318486008099</v>
      </c>
      <c r="O4138" s="3">
        <v>1.0121736991489201</v>
      </c>
      <c r="P4138" s="3">
        <v>1.04355967523613</v>
      </c>
      <c r="Q4138" s="3">
        <f t="shared" si="257"/>
        <v>1.0469884076619536</v>
      </c>
      <c r="R4138" s="3">
        <f t="shared" si="258"/>
        <v>0.99796948741145985</v>
      </c>
      <c r="S4138" s="3">
        <f t="shared" si="259"/>
        <v>0.96936552296147527</v>
      </c>
    </row>
    <row r="4139" spans="1:19" s="5" customFormat="1" ht="12.75" x14ac:dyDescent="0.2">
      <c r="A4139" s="3" t="s">
        <v>5363</v>
      </c>
      <c r="B4139" s="3" t="s">
        <v>5364</v>
      </c>
      <c r="C4139" s="3">
        <v>44.58</v>
      </c>
      <c r="D4139" s="3">
        <v>12</v>
      </c>
      <c r="E4139" s="3">
        <v>12</v>
      </c>
      <c r="F4139" s="3">
        <v>56</v>
      </c>
      <c r="G4139" s="3">
        <v>249</v>
      </c>
      <c r="H4139" s="3">
        <v>28.659076024659999</v>
      </c>
      <c r="I4139" s="3">
        <v>6.29052734375</v>
      </c>
      <c r="J4139" s="3">
        <v>0.95533222726834999</v>
      </c>
      <c r="K4139" s="3">
        <v>1.02654517458146</v>
      </c>
      <c r="L4139" s="3">
        <v>0.98095936957005203</v>
      </c>
      <c r="M4139" s="3">
        <f t="shared" si="256"/>
        <v>0.98761225713995404</v>
      </c>
      <c r="N4139" s="3">
        <v>0.985706831002788</v>
      </c>
      <c r="O4139" s="3">
        <v>0.94447599733389598</v>
      </c>
      <c r="P4139" s="3">
        <v>1.03679805801449</v>
      </c>
      <c r="Q4139" s="3">
        <f t="shared" si="257"/>
        <v>0.98899362878372477</v>
      </c>
      <c r="R4139" s="3">
        <f t="shared" si="258"/>
        <v>1.0013986983593857</v>
      </c>
      <c r="S4139" s="3">
        <f t="shared" si="259"/>
        <v>0.9694152295726306</v>
      </c>
    </row>
    <row r="4140" spans="1:19" s="5" customFormat="1" ht="12.75" x14ac:dyDescent="0.2">
      <c r="A4140" s="3" t="s">
        <v>7591</v>
      </c>
      <c r="B4140" s="3" t="s">
        <v>7592</v>
      </c>
      <c r="C4140" s="3">
        <v>53.25</v>
      </c>
      <c r="D4140" s="3">
        <v>6</v>
      </c>
      <c r="E4140" s="3">
        <v>6</v>
      </c>
      <c r="F4140" s="3">
        <v>62</v>
      </c>
      <c r="G4140" s="3">
        <v>77</v>
      </c>
      <c r="H4140" s="3">
        <v>8.6286134446599991</v>
      </c>
      <c r="I4140" s="3">
        <v>6.06201171875</v>
      </c>
      <c r="J4140" s="3">
        <v>1.04441825495454</v>
      </c>
      <c r="K4140" s="3">
        <v>1.0095717322042901</v>
      </c>
      <c r="L4140" s="3">
        <v>0.97740866816317196</v>
      </c>
      <c r="M4140" s="3">
        <f t="shared" si="256"/>
        <v>1.0104662184406672</v>
      </c>
      <c r="N4140" s="3">
        <v>0.97596642774305398</v>
      </c>
      <c r="O4140" s="3">
        <v>1.02778496334504</v>
      </c>
      <c r="P4140" s="3">
        <v>1.03075782909966</v>
      </c>
      <c r="Q4140" s="3">
        <f t="shared" si="257"/>
        <v>1.0115030733959178</v>
      </c>
      <c r="R4140" s="3">
        <f t="shared" si="258"/>
        <v>1.0010261154072531</v>
      </c>
      <c r="S4140" s="3">
        <f t="shared" si="259"/>
        <v>0.9704233009580262</v>
      </c>
    </row>
    <row r="4141" spans="1:19" s="5" customFormat="1" ht="12.75" x14ac:dyDescent="0.2">
      <c r="A4141" s="3" t="s">
        <v>5791</v>
      </c>
      <c r="B4141" s="3" t="s">
        <v>5792</v>
      </c>
      <c r="C4141" s="3">
        <v>20.75</v>
      </c>
      <c r="D4141" s="3">
        <v>3</v>
      </c>
      <c r="E4141" s="3">
        <v>3</v>
      </c>
      <c r="F4141" s="3">
        <v>11</v>
      </c>
      <c r="G4141" s="3">
        <v>106</v>
      </c>
      <c r="H4141" s="3">
        <v>11.670926854659999</v>
      </c>
      <c r="I4141" s="3">
        <v>7.98681640625</v>
      </c>
      <c r="J4141" s="3">
        <v>1.00217166075075</v>
      </c>
      <c r="K4141" s="3">
        <v>1.25255798022355</v>
      </c>
      <c r="L4141" s="3">
        <v>0.989720204529142</v>
      </c>
      <c r="M4141" s="3">
        <f t="shared" si="256"/>
        <v>1.0814832818344806</v>
      </c>
      <c r="N4141" s="3">
        <v>0.990886399306253</v>
      </c>
      <c r="O4141" s="3">
        <v>1.0152159407313599</v>
      </c>
      <c r="P4141" s="3">
        <v>1.2524625723899101</v>
      </c>
      <c r="Q4141" s="3">
        <f t="shared" si="257"/>
        <v>1.0861883041425078</v>
      </c>
      <c r="R4141" s="3">
        <f t="shared" si="258"/>
        <v>1.0043505270835498</v>
      </c>
      <c r="S4141" s="3">
        <f t="shared" si="259"/>
        <v>0.97049085960582171</v>
      </c>
    </row>
    <row r="4142" spans="1:19" s="5" customFormat="1" ht="12.75" x14ac:dyDescent="0.2">
      <c r="A4142" s="3" t="s">
        <v>567</v>
      </c>
      <c r="B4142" s="3" t="s">
        <v>568</v>
      </c>
      <c r="C4142" s="3">
        <v>17.36</v>
      </c>
      <c r="D4142" s="3">
        <v>7</v>
      </c>
      <c r="E4142" s="3">
        <v>7</v>
      </c>
      <c r="F4142" s="3">
        <v>11</v>
      </c>
      <c r="G4142" s="3">
        <v>432</v>
      </c>
      <c r="H4142" s="3">
        <v>47.675351204659997</v>
      </c>
      <c r="I4142" s="3">
        <v>6.63916015625</v>
      </c>
      <c r="J4142" s="3">
        <v>0.95524172485451797</v>
      </c>
      <c r="K4142" s="3">
        <v>1.0022194322692199</v>
      </c>
      <c r="L4142" s="3">
        <v>1.01765622468924</v>
      </c>
      <c r="M4142" s="3">
        <f t="shared" si="256"/>
        <v>0.99170579393765923</v>
      </c>
      <c r="N4142" s="3">
        <v>1.00401151848201</v>
      </c>
      <c r="O4142" s="3">
        <v>1.0171456691129199</v>
      </c>
      <c r="P4142" s="3">
        <v>0.957043662100175</v>
      </c>
      <c r="Q4142" s="3">
        <f t="shared" si="257"/>
        <v>0.99273361656503489</v>
      </c>
      <c r="R4142" s="3">
        <f t="shared" si="258"/>
        <v>1.0010364188992933</v>
      </c>
      <c r="S4142" s="3">
        <f t="shared" si="259"/>
        <v>0.97055794330468892</v>
      </c>
    </row>
    <row r="4143" spans="1:19" s="5" customFormat="1" ht="12.75" x14ac:dyDescent="0.2">
      <c r="A4143" s="3" t="s">
        <v>2843</v>
      </c>
      <c r="B4143" s="3" t="s">
        <v>2844</v>
      </c>
      <c r="C4143" s="3">
        <v>49.84</v>
      </c>
      <c r="D4143" s="3">
        <v>11</v>
      </c>
      <c r="E4143" s="3">
        <v>15</v>
      </c>
      <c r="F4143" s="3">
        <v>69</v>
      </c>
      <c r="G4143" s="3">
        <v>305</v>
      </c>
      <c r="H4143" s="3">
        <v>34.630420024659998</v>
      </c>
      <c r="I4143" s="3">
        <v>5.13525390625</v>
      </c>
      <c r="J4143" s="3">
        <v>1.03033848671286</v>
      </c>
      <c r="K4143" s="3">
        <v>0.96487523991226298</v>
      </c>
      <c r="L4143" s="3">
        <v>1.02315084935655</v>
      </c>
      <c r="M4143" s="3">
        <f t="shared" si="256"/>
        <v>1.0061215253272244</v>
      </c>
      <c r="N4143" s="3">
        <v>0.99905501833488697</v>
      </c>
      <c r="O4143" s="3">
        <v>1.0325211026662999</v>
      </c>
      <c r="P4143" s="3">
        <v>0.98389406702825999</v>
      </c>
      <c r="Q4143" s="3">
        <f t="shared" si="257"/>
        <v>1.0051567293431491</v>
      </c>
      <c r="R4143" s="3">
        <f t="shared" si="258"/>
        <v>0.99904107410507736</v>
      </c>
      <c r="S4143" s="3">
        <f t="shared" si="259"/>
        <v>0.97131571659171756</v>
      </c>
    </row>
    <row r="4144" spans="1:19" s="5" customFormat="1" ht="12.75" x14ac:dyDescent="0.2">
      <c r="A4144" s="3" t="s">
        <v>1659</v>
      </c>
      <c r="B4144" s="3" t="s">
        <v>1660</v>
      </c>
      <c r="C4144" s="3">
        <v>2.21</v>
      </c>
      <c r="D4144" s="3">
        <v>1</v>
      </c>
      <c r="E4144" s="3">
        <v>1</v>
      </c>
      <c r="F4144" s="3">
        <v>2</v>
      </c>
      <c r="G4144" s="3">
        <v>497</v>
      </c>
      <c r="H4144" s="3">
        <v>54.334473884659999</v>
      </c>
      <c r="I4144" s="3">
        <v>10.74072265625</v>
      </c>
      <c r="J4144" s="3"/>
      <c r="K4144" s="3">
        <v>1.1972748729382801</v>
      </c>
      <c r="L4144" s="3">
        <v>0.97887599453565699</v>
      </c>
      <c r="M4144" s="3">
        <f t="shared" si="256"/>
        <v>1.0880754337369685</v>
      </c>
      <c r="N4144" s="3"/>
      <c r="O4144" s="3">
        <v>0.99536099005076195</v>
      </c>
      <c r="P4144" s="3">
        <v>1.1924717603666899</v>
      </c>
      <c r="Q4144" s="3">
        <f t="shared" si="257"/>
        <v>1.093916375208726</v>
      </c>
      <c r="R4144" s="3">
        <f t="shared" si="258"/>
        <v>1.0053681401956636</v>
      </c>
      <c r="S4144" s="3">
        <f t="shared" si="259"/>
        <v>0.97193329873339385</v>
      </c>
    </row>
    <row r="4145" spans="1:19" s="5" customFormat="1" ht="12.75" x14ac:dyDescent="0.2">
      <c r="A4145" s="3" t="s">
        <v>6881</v>
      </c>
      <c r="B4145" s="3" t="s">
        <v>6882</v>
      </c>
      <c r="C4145" s="3">
        <v>32.21</v>
      </c>
      <c r="D4145" s="3">
        <v>27</v>
      </c>
      <c r="E4145" s="3">
        <v>27</v>
      </c>
      <c r="F4145" s="3">
        <v>115</v>
      </c>
      <c r="G4145" s="3">
        <v>739</v>
      </c>
      <c r="H4145" s="3">
        <v>83.076503404660102</v>
      </c>
      <c r="I4145" s="3">
        <v>7.13720703125</v>
      </c>
      <c r="J4145" s="3">
        <v>1.01797270880126</v>
      </c>
      <c r="K4145" s="3">
        <v>0.97017351832851895</v>
      </c>
      <c r="L4145" s="3">
        <v>1.0056385066359701</v>
      </c>
      <c r="M4145" s="3">
        <f t="shared" si="256"/>
        <v>0.99792824458858309</v>
      </c>
      <c r="N4145" s="3">
        <v>0.98776009456053104</v>
      </c>
      <c r="O4145" s="3">
        <v>1.0029280609873299</v>
      </c>
      <c r="P4145" s="3">
        <v>1.00481089452976</v>
      </c>
      <c r="Q4145" s="3">
        <f t="shared" si="257"/>
        <v>0.99849968335920691</v>
      </c>
      <c r="R4145" s="3">
        <f t="shared" si="258"/>
        <v>1.0005726251097937</v>
      </c>
      <c r="S4145" s="3">
        <f t="shared" si="259"/>
        <v>0.97201429192784161</v>
      </c>
    </row>
    <row r="4146" spans="1:19" s="5" customFormat="1" ht="12.75" x14ac:dyDescent="0.2">
      <c r="A4146" s="3" t="s">
        <v>3075</v>
      </c>
      <c r="B4146" s="3" t="s">
        <v>3076</v>
      </c>
      <c r="C4146" s="3">
        <v>12.47</v>
      </c>
      <c r="D4146" s="3">
        <v>6</v>
      </c>
      <c r="E4146" s="3">
        <v>6</v>
      </c>
      <c r="F4146" s="3">
        <v>19</v>
      </c>
      <c r="G4146" s="3">
        <v>473</v>
      </c>
      <c r="H4146" s="3">
        <v>53.90733837466</v>
      </c>
      <c r="I4146" s="3">
        <v>5.07177734375</v>
      </c>
      <c r="J4146" s="3">
        <v>0.99672287800836701</v>
      </c>
      <c r="K4146" s="3">
        <v>1.14149882977884</v>
      </c>
      <c r="L4146" s="3">
        <v>1.0002800485066199</v>
      </c>
      <c r="M4146" s="3">
        <f t="shared" si="256"/>
        <v>1.0461672520979424</v>
      </c>
      <c r="N4146" s="3">
        <v>1.039125555894</v>
      </c>
      <c r="O4146" s="3">
        <v>0.97809883997359903</v>
      </c>
      <c r="P4146" s="3">
        <v>1.11470865775177</v>
      </c>
      <c r="Q4146" s="3">
        <f t="shared" si="257"/>
        <v>1.0439776845397895</v>
      </c>
      <c r="R4146" s="3">
        <f t="shared" si="258"/>
        <v>0.99790705783060785</v>
      </c>
      <c r="S4146" s="3">
        <f t="shared" si="259"/>
        <v>0.9734862170862395</v>
      </c>
    </row>
    <row r="4147" spans="1:19" s="5" customFormat="1" ht="12.75" x14ac:dyDescent="0.2">
      <c r="A4147" s="3" t="s">
        <v>3079</v>
      </c>
      <c r="B4147" s="3" t="s">
        <v>3080</v>
      </c>
      <c r="C4147" s="3">
        <v>54.42</v>
      </c>
      <c r="D4147" s="3">
        <v>24</v>
      </c>
      <c r="E4147" s="3">
        <v>24</v>
      </c>
      <c r="F4147" s="3">
        <v>295</v>
      </c>
      <c r="G4147" s="3">
        <v>430</v>
      </c>
      <c r="H4147" s="3">
        <v>47.475173154659998</v>
      </c>
      <c r="I4147" s="3">
        <v>9.07080078125</v>
      </c>
      <c r="J4147" s="3">
        <v>1.05018855215093</v>
      </c>
      <c r="K4147" s="3">
        <v>0.97373744060434797</v>
      </c>
      <c r="L4147" s="3">
        <v>0.98055549974895495</v>
      </c>
      <c r="M4147" s="3">
        <f t="shared" si="256"/>
        <v>1.0014938308347443</v>
      </c>
      <c r="N4147" s="3">
        <v>1.00185376976565</v>
      </c>
      <c r="O4147" s="3">
        <v>1.03487874047933</v>
      </c>
      <c r="P4147" s="3">
        <v>0.97099270010435901</v>
      </c>
      <c r="Q4147" s="3">
        <f t="shared" si="257"/>
        <v>1.0025750701164464</v>
      </c>
      <c r="R4147" s="3">
        <f t="shared" si="258"/>
        <v>1.0010796265023429</v>
      </c>
      <c r="S4147" s="3">
        <f t="shared" si="259"/>
        <v>0.97351379658970449</v>
      </c>
    </row>
    <row r="4148" spans="1:19" s="5" customFormat="1" ht="12.75" x14ac:dyDescent="0.2">
      <c r="A4148" s="3" t="s">
        <v>4109</v>
      </c>
      <c r="B4148" s="3" t="s">
        <v>4110</v>
      </c>
      <c r="C4148" s="3">
        <v>14.11</v>
      </c>
      <c r="D4148" s="3">
        <v>3</v>
      </c>
      <c r="E4148" s="3">
        <v>3</v>
      </c>
      <c r="F4148" s="3">
        <v>13</v>
      </c>
      <c r="G4148" s="3">
        <v>241</v>
      </c>
      <c r="H4148" s="3">
        <v>28.173196814659999</v>
      </c>
      <c r="I4148" s="3">
        <v>9.70068359375</v>
      </c>
      <c r="J4148" s="3">
        <v>1.0513437486468999</v>
      </c>
      <c r="K4148" s="3">
        <v>1.0126423177314401</v>
      </c>
      <c r="L4148" s="3">
        <v>0.937024352864545</v>
      </c>
      <c r="M4148" s="3">
        <f t="shared" si="256"/>
        <v>1.000336806414295</v>
      </c>
      <c r="N4148" s="3">
        <v>0.96040564529323003</v>
      </c>
      <c r="O4148" s="3">
        <v>1.03639117885521</v>
      </c>
      <c r="P4148" s="3">
        <v>1.00845295746349</v>
      </c>
      <c r="Q4148" s="3">
        <f t="shared" si="257"/>
        <v>1.0017499272039767</v>
      </c>
      <c r="R4148" s="3">
        <f t="shared" si="258"/>
        <v>1.001412645001784</v>
      </c>
      <c r="S4148" s="3">
        <f t="shared" si="259"/>
        <v>0.97366925381988512</v>
      </c>
    </row>
    <row r="4149" spans="1:19" s="5" customFormat="1" ht="12.75" x14ac:dyDescent="0.2">
      <c r="A4149" s="3" t="s">
        <v>1803</v>
      </c>
      <c r="B4149" s="3" t="s">
        <v>1804</v>
      </c>
      <c r="C4149" s="3">
        <v>21.04</v>
      </c>
      <c r="D4149" s="3">
        <v>16</v>
      </c>
      <c r="E4149" s="3">
        <v>16</v>
      </c>
      <c r="F4149" s="3">
        <v>51</v>
      </c>
      <c r="G4149" s="3">
        <v>689</v>
      </c>
      <c r="H4149" s="3">
        <v>76.509010294660001</v>
      </c>
      <c r="I4149" s="3">
        <v>5.26220703125</v>
      </c>
      <c r="J4149" s="3">
        <v>0.922752848631745</v>
      </c>
      <c r="K4149" s="3">
        <v>1.002902798779</v>
      </c>
      <c r="L4149" s="3">
        <v>1.0130857936707101</v>
      </c>
      <c r="M4149" s="3">
        <f t="shared" si="256"/>
        <v>0.97958048036048506</v>
      </c>
      <c r="N4149" s="3">
        <v>0.98531689933922995</v>
      </c>
      <c r="O4149" s="3">
        <v>0.95909026246501194</v>
      </c>
      <c r="P4149" s="3">
        <v>0.997554470765879</v>
      </c>
      <c r="Q4149" s="3">
        <f t="shared" si="257"/>
        <v>0.98065387752337363</v>
      </c>
      <c r="R4149" s="3">
        <f t="shared" si="258"/>
        <v>1.0010957723070324</v>
      </c>
      <c r="S4149" s="3">
        <f t="shared" si="259"/>
        <v>0.97381446975087871</v>
      </c>
    </row>
    <row r="4150" spans="1:19" s="5" customFormat="1" ht="12.75" x14ac:dyDescent="0.2">
      <c r="A4150" s="3" t="s">
        <v>3515</v>
      </c>
      <c r="B4150" s="3" t="s">
        <v>3516</v>
      </c>
      <c r="C4150" s="3">
        <v>27.75</v>
      </c>
      <c r="D4150" s="3">
        <v>11</v>
      </c>
      <c r="E4150" s="3">
        <v>12</v>
      </c>
      <c r="F4150" s="3">
        <v>52</v>
      </c>
      <c r="G4150" s="3">
        <v>454</v>
      </c>
      <c r="H4150" s="3">
        <v>50.544858224659997</v>
      </c>
      <c r="I4150" s="3">
        <v>5.03369140625</v>
      </c>
      <c r="J4150" s="3">
        <v>0.96012550294769605</v>
      </c>
      <c r="K4150" s="3">
        <v>1.04336221027325</v>
      </c>
      <c r="L4150" s="3">
        <v>0.99251524415088899</v>
      </c>
      <c r="M4150" s="3">
        <f t="shared" si="256"/>
        <v>0.99866765245727829</v>
      </c>
      <c r="N4150" s="3">
        <v>0.98167633363823703</v>
      </c>
      <c r="O4150" s="3">
        <v>0.98876108040926602</v>
      </c>
      <c r="P4150" s="3">
        <v>1.0285130454557501</v>
      </c>
      <c r="Q4150" s="3">
        <f t="shared" si="257"/>
        <v>0.99965015316775097</v>
      </c>
      <c r="R4150" s="3">
        <f t="shared" si="258"/>
        <v>1.0009838114892928</v>
      </c>
      <c r="S4150" s="3">
        <f t="shared" si="259"/>
        <v>0.97394225740115448</v>
      </c>
    </row>
    <row r="4151" spans="1:19" s="5" customFormat="1" ht="12.75" x14ac:dyDescent="0.2">
      <c r="A4151" s="3" t="s">
        <v>3427</v>
      </c>
      <c r="B4151" s="3" t="s">
        <v>3428</v>
      </c>
      <c r="C4151" s="3">
        <v>9.02</v>
      </c>
      <c r="D4151" s="3">
        <v>5</v>
      </c>
      <c r="E4151" s="3">
        <v>5</v>
      </c>
      <c r="F4151" s="3">
        <v>8</v>
      </c>
      <c r="G4151" s="3">
        <v>399</v>
      </c>
      <c r="H4151" s="3">
        <v>43.90315388466</v>
      </c>
      <c r="I4151" s="3">
        <v>5.31298828125</v>
      </c>
      <c r="J4151" s="3">
        <v>1.01057874965757</v>
      </c>
      <c r="K4151" s="3">
        <v>0.96861590939507303</v>
      </c>
      <c r="L4151" s="3">
        <v>0.95970832929233496</v>
      </c>
      <c r="M4151" s="3">
        <f t="shared" si="256"/>
        <v>0.97963432944832596</v>
      </c>
      <c r="N4151" s="3">
        <v>0.94667450391505703</v>
      </c>
      <c r="O4151" s="3">
        <v>0.99107731409501498</v>
      </c>
      <c r="P4151" s="3">
        <v>1.0035643006022801</v>
      </c>
      <c r="Q4151" s="3">
        <f t="shared" si="257"/>
        <v>0.98043870620411744</v>
      </c>
      <c r="R4151" s="3">
        <f t="shared" si="258"/>
        <v>1.0008210989872564</v>
      </c>
      <c r="S4151" s="3">
        <f t="shared" si="259"/>
        <v>0.97414089099501633</v>
      </c>
    </row>
    <row r="4152" spans="1:19" s="5" customFormat="1" ht="12.75" x14ac:dyDescent="0.2">
      <c r="A4152" s="3" t="s">
        <v>3669</v>
      </c>
      <c r="B4152" s="3" t="s">
        <v>3670</v>
      </c>
      <c r="C4152" s="3">
        <v>11.36</v>
      </c>
      <c r="D4152" s="3">
        <v>2</v>
      </c>
      <c r="E4152" s="3">
        <v>3</v>
      </c>
      <c r="F4152" s="3">
        <v>10</v>
      </c>
      <c r="G4152" s="3">
        <v>264</v>
      </c>
      <c r="H4152" s="3">
        <v>29.11008934466</v>
      </c>
      <c r="I4152" s="3">
        <v>9.53955078125</v>
      </c>
      <c r="J4152" s="3">
        <v>0.95077062052218797</v>
      </c>
      <c r="K4152" s="3">
        <v>1.0858016494476399</v>
      </c>
      <c r="L4152" s="3">
        <v>0.98274343075589399</v>
      </c>
      <c r="M4152" s="3">
        <f t="shared" si="256"/>
        <v>1.0064385669085738</v>
      </c>
      <c r="N4152" s="3">
        <v>0.97415281951438504</v>
      </c>
      <c r="O4152" s="3">
        <v>1.0333211647092899</v>
      </c>
      <c r="P4152" s="3">
        <v>1.0163903226101301</v>
      </c>
      <c r="Q4152" s="3">
        <f t="shared" si="257"/>
        <v>1.0079547689446018</v>
      </c>
      <c r="R4152" s="3">
        <f t="shared" si="258"/>
        <v>1.0015065023200425</v>
      </c>
      <c r="S4152" s="3">
        <f t="shared" si="259"/>
        <v>0.9743816020581928</v>
      </c>
    </row>
    <row r="4153" spans="1:19" s="5" customFormat="1" ht="12.75" x14ac:dyDescent="0.2">
      <c r="A4153" s="3" t="s">
        <v>951</v>
      </c>
      <c r="B4153" s="3" t="s">
        <v>952</v>
      </c>
      <c r="C4153" s="3">
        <v>75.12</v>
      </c>
      <c r="D4153" s="3">
        <v>35</v>
      </c>
      <c r="E4153" s="3">
        <v>37</v>
      </c>
      <c r="F4153" s="3">
        <v>3839</v>
      </c>
      <c r="G4153" s="3">
        <v>434</v>
      </c>
      <c r="H4153" s="3">
        <v>50.001618374659998</v>
      </c>
      <c r="I4153" s="3">
        <v>5.19873046875</v>
      </c>
      <c r="J4153" s="3">
        <v>0.83069969749594597</v>
      </c>
      <c r="K4153" s="3">
        <v>0.95092824784023799</v>
      </c>
      <c r="L4153" s="3">
        <v>1.0622135212872099</v>
      </c>
      <c r="M4153" s="3">
        <f t="shared" si="256"/>
        <v>0.94794715554113118</v>
      </c>
      <c r="N4153" s="3">
        <v>0.97204828770679996</v>
      </c>
      <c r="O4153" s="3">
        <v>0.88694822730710698</v>
      </c>
      <c r="P4153" s="3">
        <v>0.97752663627084702</v>
      </c>
      <c r="Q4153" s="3">
        <f t="shared" si="257"/>
        <v>0.9455077170949181</v>
      </c>
      <c r="R4153" s="3">
        <f t="shared" si="258"/>
        <v>0.99742660924508963</v>
      </c>
      <c r="S4153" s="3">
        <f t="shared" si="259"/>
        <v>0.97494211923061547</v>
      </c>
    </row>
    <row r="4154" spans="1:19" s="5" customFormat="1" ht="12.75" x14ac:dyDescent="0.2">
      <c r="A4154" s="3" t="s">
        <v>6943</v>
      </c>
      <c r="B4154" s="3" t="s">
        <v>6944</v>
      </c>
      <c r="C4154" s="3">
        <v>26.32</v>
      </c>
      <c r="D4154" s="3">
        <v>2</v>
      </c>
      <c r="E4154" s="3">
        <v>2</v>
      </c>
      <c r="F4154" s="3">
        <v>5</v>
      </c>
      <c r="G4154" s="3">
        <v>57</v>
      </c>
      <c r="H4154" s="3">
        <v>6.4381812546599999</v>
      </c>
      <c r="I4154" s="3">
        <v>9.55419921875</v>
      </c>
      <c r="J4154" s="3">
        <v>0.93706144976234695</v>
      </c>
      <c r="K4154" s="3">
        <v>0.98905357494500201</v>
      </c>
      <c r="L4154" s="3">
        <v>1.0076769536844801</v>
      </c>
      <c r="M4154" s="3">
        <f t="shared" si="256"/>
        <v>0.97793065946394309</v>
      </c>
      <c r="N4154" s="3">
        <v>0.98294632531358195</v>
      </c>
      <c r="O4154" s="3">
        <v>0.99368943571607704</v>
      </c>
      <c r="P4154" s="3">
        <v>0.95949614307252595</v>
      </c>
      <c r="Q4154" s="3">
        <f t="shared" si="257"/>
        <v>0.97871063470072828</v>
      </c>
      <c r="R4154" s="3">
        <f t="shared" si="258"/>
        <v>1.0007975772405098</v>
      </c>
      <c r="S4154" s="3">
        <f t="shared" si="259"/>
        <v>0.9750255509333865</v>
      </c>
    </row>
    <row r="4155" spans="1:19" s="5" customFormat="1" ht="12.75" x14ac:dyDescent="0.2">
      <c r="A4155" s="3" t="s">
        <v>7123</v>
      </c>
      <c r="B4155" s="3" t="s">
        <v>7124</v>
      </c>
      <c r="C4155" s="3">
        <v>67.349999999999994</v>
      </c>
      <c r="D4155" s="3">
        <v>14</v>
      </c>
      <c r="E4155" s="3">
        <v>15</v>
      </c>
      <c r="F4155" s="3">
        <v>219</v>
      </c>
      <c r="G4155" s="3">
        <v>294</v>
      </c>
      <c r="H4155" s="3">
        <v>31.599563074660001</v>
      </c>
      <c r="I4155" s="3">
        <v>7.54736328125</v>
      </c>
      <c r="J4155" s="3">
        <v>1.03100964351392</v>
      </c>
      <c r="K4155" s="3">
        <v>0.97862900694428501</v>
      </c>
      <c r="L4155" s="3">
        <v>0.97184389054901799</v>
      </c>
      <c r="M4155" s="3">
        <f t="shared" si="256"/>
        <v>0.99382751366907429</v>
      </c>
      <c r="N4155" s="3">
        <v>0.97863130762221495</v>
      </c>
      <c r="O4155" s="3">
        <v>1.01946661719223</v>
      </c>
      <c r="P4155" s="3">
        <v>0.98114964396631199</v>
      </c>
      <c r="Q4155" s="3">
        <f t="shared" si="257"/>
        <v>0.99308252292691901</v>
      </c>
      <c r="R4155" s="3">
        <f t="shared" si="258"/>
        <v>0.99925038225254514</v>
      </c>
      <c r="S4155" s="3">
        <f t="shared" si="259"/>
        <v>0.97559711123564719</v>
      </c>
    </row>
    <row r="4156" spans="1:19" s="5" customFormat="1" ht="12.75" x14ac:dyDescent="0.2">
      <c r="A4156" s="3" t="s">
        <v>2211</v>
      </c>
      <c r="B4156" s="3" t="s">
        <v>2212</v>
      </c>
      <c r="C4156" s="3">
        <v>3.5</v>
      </c>
      <c r="D4156" s="3">
        <v>1</v>
      </c>
      <c r="E4156" s="3">
        <v>1</v>
      </c>
      <c r="F4156" s="3">
        <v>2</v>
      </c>
      <c r="G4156" s="3">
        <v>200</v>
      </c>
      <c r="H4156" s="3">
        <v>22.64861210466</v>
      </c>
      <c r="I4156" s="3">
        <v>8.25048828125</v>
      </c>
      <c r="J4156" s="3"/>
      <c r="K4156" s="3">
        <v>0.91397370722117899</v>
      </c>
      <c r="L4156" s="3">
        <v>1.01105235173177</v>
      </c>
      <c r="M4156" s="3">
        <f t="shared" si="256"/>
        <v>0.96251302947647455</v>
      </c>
      <c r="N4156" s="3"/>
      <c r="O4156" s="3">
        <v>1.0147856119002501</v>
      </c>
      <c r="P4156" s="3">
        <v>0.91500499643591704</v>
      </c>
      <c r="Q4156" s="3">
        <f t="shared" si="257"/>
        <v>0.96489530416808356</v>
      </c>
      <c r="R4156" s="3">
        <f t="shared" si="258"/>
        <v>1.0024750570835439</v>
      </c>
      <c r="S4156" s="3">
        <f t="shared" si="259"/>
        <v>0.97580654227246211</v>
      </c>
    </row>
    <row r="4157" spans="1:19" s="5" customFormat="1" ht="12.75" x14ac:dyDescent="0.2">
      <c r="A4157" s="3" t="s">
        <v>5703</v>
      </c>
      <c r="B4157" s="3" t="s">
        <v>5704</v>
      </c>
      <c r="C4157" s="3">
        <v>13.3</v>
      </c>
      <c r="D4157" s="3">
        <v>13</v>
      </c>
      <c r="E4157" s="3">
        <v>13</v>
      </c>
      <c r="F4157" s="3">
        <v>23</v>
      </c>
      <c r="G4157" s="3">
        <v>1030</v>
      </c>
      <c r="H4157" s="3">
        <v>115.91516815465999</v>
      </c>
      <c r="I4157" s="3">
        <v>6.36669921875</v>
      </c>
      <c r="J4157" s="3">
        <v>0.80656136972959502</v>
      </c>
      <c r="K4157" s="3">
        <v>1.09506324712155</v>
      </c>
      <c r="L4157" s="3">
        <v>1.0304966931231201</v>
      </c>
      <c r="M4157" s="3">
        <f t="shared" si="256"/>
        <v>0.97737376999142178</v>
      </c>
      <c r="N4157" s="3">
        <v>1.04100728987748</v>
      </c>
      <c r="O4157" s="3">
        <v>0.98692380493325305</v>
      </c>
      <c r="P4157" s="3">
        <v>0.89477943664270299</v>
      </c>
      <c r="Q4157" s="3">
        <f t="shared" si="257"/>
        <v>0.97423684381781206</v>
      </c>
      <c r="R4157" s="3">
        <f t="shared" si="258"/>
        <v>0.99679045389806475</v>
      </c>
      <c r="S4157" s="3">
        <f t="shared" si="259"/>
        <v>0.97582090717387659</v>
      </c>
    </row>
    <row r="4158" spans="1:19" s="5" customFormat="1" ht="12.75" x14ac:dyDescent="0.2">
      <c r="A4158" s="3" t="s">
        <v>7943</v>
      </c>
      <c r="B4158" s="3" t="s">
        <v>7944</v>
      </c>
      <c r="C4158" s="3">
        <v>1.1200000000000001</v>
      </c>
      <c r="D4158" s="3">
        <v>1</v>
      </c>
      <c r="E4158" s="3">
        <v>1</v>
      </c>
      <c r="F4158" s="3">
        <v>3</v>
      </c>
      <c r="G4158" s="3">
        <v>713</v>
      </c>
      <c r="H4158" s="3">
        <v>78.224382124660195</v>
      </c>
      <c r="I4158" s="3">
        <v>6.77099609375</v>
      </c>
      <c r="J4158" s="3">
        <v>0.99649843316379105</v>
      </c>
      <c r="K4158" s="3">
        <v>1.0126208896451501</v>
      </c>
      <c r="L4158" s="3"/>
      <c r="M4158" s="3">
        <f t="shared" si="256"/>
        <v>1.0045596614044705</v>
      </c>
      <c r="N4158" s="3">
        <v>1.06027237260067</v>
      </c>
      <c r="O4158" s="3">
        <v>0.95242245632206601</v>
      </c>
      <c r="P4158" s="3"/>
      <c r="Q4158" s="3">
        <f t="shared" si="257"/>
        <v>1.006347414461368</v>
      </c>
      <c r="R4158" s="3">
        <f t="shared" si="258"/>
        <v>1.0017796385078792</v>
      </c>
      <c r="S4158" s="3">
        <f t="shared" si="259"/>
        <v>0.97682142035672681</v>
      </c>
    </row>
    <row r="4159" spans="1:19" s="5" customFormat="1" ht="12.75" x14ac:dyDescent="0.2">
      <c r="A4159" s="3" t="s">
        <v>299</v>
      </c>
      <c r="B4159" s="3" t="s">
        <v>300</v>
      </c>
      <c r="C4159" s="3">
        <v>21.98</v>
      </c>
      <c r="D4159" s="3">
        <v>8</v>
      </c>
      <c r="E4159" s="3">
        <v>8</v>
      </c>
      <c r="F4159" s="3">
        <v>127</v>
      </c>
      <c r="G4159" s="3">
        <v>323</v>
      </c>
      <c r="H4159" s="3">
        <v>34.73206053466</v>
      </c>
      <c r="I4159" s="3">
        <v>7.91357421875</v>
      </c>
      <c r="J4159" s="3">
        <v>0.95996234296949401</v>
      </c>
      <c r="K4159" s="3">
        <v>1.04138945374178</v>
      </c>
      <c r="L4159" s="3">
        <v>0.99193133166140601</v>
      </c>
      <c r="M4159" s="3">
        <f t="shared" si="256"/>
        <v>0.99776104279089328</v>
      </c>
      <c r="N4159" s="3">
        <v>1.05962596937595</v>
      </c>
      <c r="O4159" s="3">
        <v>0.96336099172126999</v>
      </c>
      <c r="P4159" s="3">
        <v>0.96668431579373204</v>
      </c>
      <c r="Q4159" s="3">
        <f t="shared" si="257"/>
        <v>0.99655709229698397</v>
      </c>
      <c r="R4159" s="3">
        <f t="shared" si="258"/>
        <v>0.99879334786359097</v>
      </c>
      <c r="S4159" s="3">
        <f t="shared" si="259"/>
        <v>0.97711613450871437</v>
      </c>
    </row>
    <row r="4160" spans="1:19" s="5" customFormat="1" ht="12.75" x14ac:dyDescent="0.2">
      <c r="A4160" s="3" t="s">
        <v>5095</v>
      </c>
      <c r="B4160" s="3" t="s">
        <v>5096</v>
      </c>
      <c r="C4160" s="3">
        <v>3.01</v>
      </c>
      <c r="D4160" s="3">
        <v>3</v>
      </c>
      <c r="E4160" s="3">
        <v>3</v>
      </c>
      <c r="F4160" s="3">
        <v>5</v>
      </c>
      <c r="G4160" s="3">
        <v>1230</v>
      </c>
      <c r="H4160" s="3">
        <v>135.93581121465999</v>
      </c>
      <c r="I4160" s="3">
        <v>6.59521484375</v>
      </c>
      <c r="J4160" s="3">
        <v>1.0483803695329801</v>
      </c>
      <c r="K4160" s="3">
        <v>1.02673054534858</v>
      </c>
      <c r="L4160" s="3">
        <v>0.96754007677083198</v>
      </c>
      <c r="M4160" s="3">
        <f t="shared" si="256"/>
        <v>1.0142169972174642</v>
      </c>
      <c r="N4160" s="3">
        <v>1.0447407716331001</v>
      </c>
      <c r="O4160" s="3">
        <v>1.00260417845242</v>
      </c>
      <c r="P4160" s="3">
        <v>0.99268261791953505</v>
      </c>
      <c r="Q4160" s="3">
        <f t="shared" si="257"/>
        <v>1.0133425226683517</v>
      </c>
      <c r="R4160" s="3">
        <f t="shared" si="258"/>
        <v>0.99913778357934091</v>
      </c>
      <c r="S4160" s="3">
        <f t="shared" si="259"/>
        <v>0.97735366228476539</v>
      </c>
    </row>
    <row r="4161" spans="1:19" s="5" customFormat="1" ht="12.75" x14ac:dyDescent="0.2">
      <c r="A4161" s="3" t="s">
        <v>3015</v>
      </c>
      <c r="B4161" s="3" t="s">
        <v>3016</v>
      </c>
      <c r="C4161" s="3">
        <v>17.13</v>
      </c>
      <c r="D4161" s="3">
        <v>3</v>
      </c>
      <c r="E4161" s="3">
        <v>3</v>
      </c>
      <c r="F4161" s="3">
        <v>8</v>
      </c>
      <c r="G4161" s="3">
        <v>181</v>
      </c>
      <c r="H4161" s="3">
        <v>19.753548874660002</v>
      </c>
      <c r="I4161" s="3">
        <v>8.16259765625</v>
      </c>
      <c r="J4161" s="3">
        <v>0.96494615196365197</v>
      </c>
      <c r="K4161" s="3">
        <v>1.0377315099048501</v>
      </c>
      <c r="L4161" s="3">
        <v>0.90546325507875902</v>
      </c>
      <c r="M4161" s="3">
        <f t="shared" si="256"/>
        <v>0.96938030564908706</v>
      </c>
      <c r="N4161" s="3">
        <v>1.0041893603790499</v>
      </c>
      <c r="O4161" s="3">
        <v>0.99445692450567502</v>
      </c>
      <c r="P4161" s="3">
        <v>0.90504595737258098</v>
      </c>
      <c r="Q4161" s="3">
        <f t="shared" si="257"/>
        <v>0.96789741408576868</v>
      </c>
      <c r="R4161" s="3">
        <f t="shared" si="258"/>
        <v>0.99847026852652487</v>
      </c>
      <c r="S4161" s="3">
        <f t="shared" si="259"/>
        <v>0.97757290970387922</v>
      </c>
    </row>
    <row r="4162" spans="1:19" s="5" customFormat="1" ht="12.75" x14ac:dyDescent="0.2">
      <c r="A4162" s="3" t="s">
        <v>395</v>
      </c>
      <c r="B4162" s="3" t="s">
        <v>396</v>
      </c>
      <c r="C4162" s="3">
        <v>5.25</v>
      </c>
      <c r="D4162" s="3">
        <v>2</v>
      </c>
      <c r="E4162" s="3">
        <v>4</v>
      </c>
      <c r="F4162" s="3">
        <v>5</v>
      </c>
      <c r="G4162" s="3">
        <v>591</v>
      </c>
      <c r="H4162" s="3">
        <v>63.482701824659998</v>
      </c>
      <c r="I4162" s="3">
        <v>7.56201171875</v>
      </c>
      <c r="J4162" s="3">
        <v>1.13810985208714</v>
      </c>
      <c r="K4162" s="3"/>
      <c r="L4162" s="3">
        <v>0.92146005576318502</v>
      </c>
      <c r="M4162" s="3">
        <f t="shared" ref="M4162:M4225" si="260">AVERAGE(J4162:L4162)</f>
        <v>1.0297849539251624</v>
      </c>
      <c r="N4162" s="3">
        <v>0.98405060587663695</v>
      </c>
      <c r="O4162" s="3"/>
      <c r="P4162" s="3">
        <v>1.068199685275</v>
      </c>
      <c r="Q4162" s="3">
        <f t="shared" ref="Q4162:Q4225" si="261">AVERAGE(N4162:P4162)</f>
        <v>1.0261251455758185</v>
      </c>
      <c r="R4162" s="3">
        <f t="shared" ref="R4162:R4225" si="262">Q4162/M4162</f>
        <v>0.99644604600660158</v>
      </c>
      <c r="S4162" s="3">
        <f t="shared" ref="S4162:S4225" si="263">_xlfn.T.TEST(J4162:L4162,N4162:P4162,2,2)</f>
        <v>0.97773638823165387</v>
      </c>
    </row>
    <row r="4163" spans="1:19" s="5" customFormat="1" ht="12.75" x14ac:dyDescent="0.2">
      <c r="A4163" s="3" t="s">
        <v>1791</v>
      </c>
      <c r="B4163" s="3" t="s">
        <v>1792</v>
      </c>
      <c r="C4163" s="3">
        <v>12.76</v>
      </c>
      <c r="D4163" s="3">
        <v>1</v>
      </c>
      <c r="E4163" s="3">
        <v>2</v>
      </c>
      <c r="F4163" s="3">
        <v>4</v>
      </c>
      <c r="G4163" s="3">
        <v>196</v>
      </c>
      <c r="H4163" s="3">
        <v>21.48120700466</v>
      </c>
      <c r="I4163" s="3">
        <v>6.88818359375</v>
      </c>
      <c r="J4163" s="3">
        <v>0.96879067767897198</v>
      </c>
      <c r="K4163" s="3"/>
      <c r="L4163" s="3">
        <v>1.0090512182935301</v>
      </c>
      <c r="M4163" s="3">
        <f t="shared" si="260"/>
        <v>0.98892094798625108</v>
      </c>
      <c r="N4163" s="3">
        <v>0.95563775937218498</v>
      </c>
      <c r="O4163" s="3"/>
      <c r="P4163" s="3">
        <v>1.02470763669989</v>
      </c>
      <c r="Q4163" s="3">
        <f t="shared" si="261"/>
        <v>0.99017269803603747</v>
      </c>
      <c r="R4163" s="3">
        <f t="shared" si="262"/>
        <v>1.0012657736215775</v>
      </c>
      <c r="S4163" s="3">
        <f t="shared" si="263"/>
        <v>0.97786279581517965</v>
      </c>
    </row>
    <row r="4164" spans="1:19" s="5" customFormat="1" ht="12.75" x14ac:dyDescent="0.2">
      <c r="A4164" s="3" t="s">
        <v>1039</v>
      </c>
      <c r="B4164" s="3" t="s">
        <v>1040</v>
      </c>
      <c r="C4164" s="3">
        <v>9.52</v>
      </c>
      <c r="D4164" s="3">
        <v>6</v>
      </c>
      <c r="E4164" s="3">
        <v>6</v>
      </c>
      <c r="F4164" s="3">
        <v>17</v>
      </c>
      <c r="G4164" s="3">
        <v>609</v>
      </c>
      <c r="H4164" s="3">
        <v>67.149871964659994</v>
      </c>
      <c r="I4164" s="3">
        <v>9.14404296875</v>
      </c>
      <c r="J4164" s="3">
        <v>1.0016325974421401</v>
      </c>
      <c r="K4164" s="3">
        <v>0.90431939326989297</v>
      </c>
      <c r="L4164" s="3">
        <v>1.08685241126415</v>
      </c>
      <c r="M4164" s="3">
        <f t="shared" si="260"/>
        <v>0.99760146732539434</v>
      </c>
      <c r="N4164" s="3">
        <v>0.95592973325720998</v>
      </c>
      <c r="O4164" s="3">
        <v>1.0036911176327601</v>
      </c>
      <c r="P4164" s="3">
        <v>1.02819247387541</v>
      </c>
      <c r="Q4164" s="3">
        <f t="shared" si="261"/>
        <v>0.99593777492179336</v>
      </c>
      <c r="R4164" s="3">
        <f t="shared" si="262"/>
        <v>0.99833230758164238</v>
      </c>
      <c r="S4164" s="3">
        <f t="shared" si="263"/>
        <v>0.97805157101144258</v>
      </c>
    </row>
    <row r="4165" spans="1:19" s="5" customFormat="1" ht="12.75" x14ac:dyDescent="0.2">
      <c r="A4165" s="3" t="s">
        <v>6319</v>
      </c>
      <c r="B4165" s="3" t="s">
        <v>6320</v>
      </c>
      <c r="C4165" s="3">
        <v>33.33</v>
      </c>
      <c r="D4165" s="3">
        <v>3</v>
      </c>
      <c r="E4165" s="3">
        <v>5</v>
      </c>
      <c r="F4165" s="3">
        <v>34</v>
      </c>
      <c r="G4165" s="3">
        <v>120</v>
      </c>
      <c r="H4165" s="3">
        <v>13.943295984660001</v>
      </c>
      <c r="I4165" s="3">
        <v>8.16259765625</v>
      </c>
      <c r="J4165" s="3">
        <v>1.0243860292995499</v>
      </c>
      <c r="K4165" s="3">
        <v>0.91631226583005099</v>
      </c>
      <c r="L4165" s="3">
        <v>1.0323602627761399</v>
      </c>
      <c r="M4165" s="3">
        <f t="shared" si="260"/>
        <v>0.99101951930191368</v>
      </c>
      <c r="N4165" s="3">
        <v>1.00469895328022</v>
      </c>
      <c r="O4165" s="3">
        <v>1.05371390921172</v>
      </c>
      <c r="P4165" s="3">
        <v>0.91939297467418701</v>
      </c>
      <c r="Q4165" s="3">
        <f t="shared" si="261"/>
        <v>0.99260194572204219</v>
      </c>
      <c r="R4165" s="3">
        <f t="shared" si="262"/>
        <v>1.0015967661476972</v>
      </c>
      <c r="S4165" s="3">
        <f t="shared" si="263"/>
        <v>0.97811818186131405</v>
      </c>
    </row>
    <row r="4166" spans="1:19" s="5" customFormat="1" ht="12.75" x14ac:dyDescent="0.2">
      <c r="A4166" s="3" t="s">
        <v>4215</v>
      </c>
      <c r="B4166" s="3" t="s">
        <v>4216</v>
      </c>
      <c r="C4166" s="3">
        <v>20.36</v>
      </c>
      <c r="D4166" s="3">
        <v>10</v>
      </c>
      <c r="E4166" s="3">
        <v>10</v>
      </c>
      <c r="F4166" s="3">
        <v>31</v>
      </c>
      <c r="G4166" s="3">
        <v>442</v>
      </c>
      <c r="H4166" s="3">
        <v>51.327158144659997</v>
      </c>
      <c r="I4166" s="3">
        <v>5.88427734375</v>
      </c>
      <c r="J4166" s="3">
        <v>0.97997061817954001</v>
      </c>
      <c r="K4166" s="3">
        <v>0.97183363746898099</v>
      </c>
      <c r="L4166" s="3">
        <v>0.99672029357721303</v>
      </c>
      <c r="M4166" s="3">
        <f t="shared" si="260"/>
        <v>0.98284151640857809</v>
      </c>
      <c r="N4166" s="3">
        <v>0.99846227667738596</v>
      </c>
      <c r="O4166" s="3">
        <v>1.0120059286689</v>
      </c>
      <c r="P4166" s="3">
        <v>0.93592076793243795</v>
      </c>
      <c r="Q4166" s="3">
        <f t="shared" si="261"/>
        <v>0.98212965775957473</v>
      </c>
      <c r="R4166" s="3">
        <f t="shared" si="262"/>
        <v>0.99927571369633983</v>
      </c>
      <c r="S4166" s="3">
        <f t="shared" si="263"/>
        <v>0.97825788664649693</v>
      </c>
    </row>
    <row r="4167" spans="1:19" s="5" customFormat="1" ht="12.75" x14ac:dyDescent="0.2">
      <c r="A4167" s="3" t="s">
        <v>7623</v>
      </c>
      <c r="B4167" s="3" t="s">
        <v>7624</v>
      </c>
      <c r="C4167" s="3">
        <v>14.36</v>
      </c>
      <c r="D4167" s="3">
        <v>7</v>
      </c>
      <c r="E4167" s="3">
        <v>7</v>
      </c>
      <c r="F4167" s="3">
        <v>18</v>
      </c>
      <c r="G4167" s="3">
        <v>606</v>
      </c>
      <c r="H4167" s="3">
        <v>67.694332504659997</v>
      </c>
      <c r="I4167" s="3">
        <v>6.68310546875</v>
      </c>
      <c r="J4167" s="3">
        <v>1.0950615886772299</v>
      </c>
      <c r="K4167" s="3">
        <v>0.91389805653342404</v>
      </c>
      <c r="L4167" s="3">
        <v>1.00044328759026</v>
      </c>
      <c r="M4167" s="3">
        <f t="shared" si="260"/>
        <v>1.0031343109336379</v>
      </c>
      <c r="N4167" s="3">
        <v>0.99805467558263405</v>
      </c>
      <c r="O4167" s="3">
        <v>1.03303334679825</v>
      </c>
      <c r="P4167" s="3">
        <v>0.97353293511785699</v>
      </c>
      <c r="Q4167" s="3">
        <f t="shared" si="261"/>
        <v>1.0015403191662471</v>
      </c>
      <c r="R4167" s="3">
        <f t="shared" si="262"/>
        <v>0.9984109886881376</v>
      </c>
      <c r="S4167" s="3">
        <f t="shared" si="263"/>
        <v>0.97830298382525049</v>
      </c>
    </row>
    <row r="4168" spans="1:19" s="5" customFormat="1" ht="12.75" x14ac:dyDescent="0.2">
      <c r="A4168" s="3" t="s">
        <v>5679</v>
      </c>
      <c r="B4168" s="3" t="s">
        <v>5680</v>
      </c>
      <c r="C4168" s="3">
        <v>8.86</v>
      </c>
      <c r="D4168" s="3">
        <v>8</v>
      </c>
      <c r="E4168" s="3">
        <v>8</v>
      </c>
      <c r="F4168" s="3">
        <v>20</v>
      </c>
      <c r="G4168" s="3">
        <v>824</v>
      </c>
      <c r="H4168" s="3">
        <v>93.830726604659901</v>
      </c>
      <c r="I4168" s="3">
        <v>5.65576171875</v>
      </c>
      <c r="J4168" s="3">
        <v>0.965278230983874</v>
      </c>
      <c r="K4168" s="3">
        <v>1.03344777769745</v>
      </c>
      <c r="L4168" s="3">
        <v>1.0547442050884299</v>
      </c>
      <c r="M4168" s="3">
        <f t="shared" si="260"/>
        <v>1.0178234045899179</v>
      </c>
      <c r="N4168" s="3">
        <v>0.99589825846890301</v>
      </c>
      <c r="O4168" s="3">
        <v>0.97497959974405002</v>
      </c>
      <c r="P4168" s="3">
        <v>1.08636873204581</v>
      </c>
      <c r="Q4168" s="3">
        <f t="shared" si="261"/>
        <v>1.0190821967529209</v>
      </c>
      <c r="R4168" s="3">
        <f t="shared" si="262"/>
        <v>1.0012367490837077</v>
      </c>
      <c r="S4168" s="3">
        <f t="shared" si="263"/>
        <v>0.97832409993616221</v>
      </c>
    </row>
    <row r="4169" spans="1:19" s="5" customFormat="1" ht="12.75" x14ac:dyDescent="0.2">
      <c r="A4169" s="3" t="s">
        <v>2449</v>
      </c>
      <c r="B4169" s="3" t="s">
        <v>2450</v>
      </c>
      <c r="C4169" s="3">
        <v>4.18</v>
      </c>
      <c r="D4169" s="3">
        <v>2</v>
      </c>
      <c r="E4169" s="3">
        <v>2</v>
      </c>
      <c r="F4169" s="3">
        <v>3</v>
      </c>
      <c r="G4169" s="3">
        <v>479</v>
      </c>
      <c r="H4169" s="3">
        <v>55.188275544660002</v>
      </c>
      <c r="I4169" s="3">
        <v>9.08544921875</v>
      </c>
      <c r="J4169" s="3">
        <v>0.95837578793619704</v>
      </c>
      <c r="K4169" s="3">
        <v>1.1896141770308599</v>
      </c>
      <c r="L4169" s="3">
        <v>1.0196077953196601</v>
      </c>
      <c r="M4169" s="3">
        <f t="shared" si="260"/>
        <v>1.0558659200955722</v>
      </c>
      <c r="N4169" s="3">
        <v>1.07472463291826</v>
      </c>
      <c r="O4169" s="3">
        <v>1.0261967167580901</v>
      </c>
      <c r="P4169" s="3">
        <v>1.0725304743459001</v>
      </c>
      <c r="Q4169" s="3">
        <f t="shared" si="261"/>
        <v>1.0578172746740835</v>
      </c>
      <c r="R4169" s="3">
        <f t="shared" si="262"/>
        <v>1.0018481083074777</v>
      </c>
      <c r="S4169" s="3">
        <f t="shared" si="263"/>
        <v>0.97937799202373843</v>
      </c>
    </row>
    <row r="4170" spans="1:19" s="5" customFormat="1" ht="12.75" x14ac:dyDescent="0.2">
      <c r="A4170" s="3" t="s">
        <v>3733</v>
      </c>
      <c r="B4170" s="3" t="s">
        <v>3734</v>
      </c>
      <c r="C4170" s="3">
        <v>14.81</v>
      </c>
      <c r="D4170" s="3">
        <v>7</v>
      </c>
      <c r="E4170" s="3">
        <v>7</v>
      </c>
      <c r="F4170" s="3">
        <v>14</v>
      </c>
      <c r="G4170" s="3">
        <v>466</v>
      </c>
      <c r="H4170" s="3">
        <v>50.404459004659998</v>
      </c>
      <c r="I4170" s="3">
        <v>7.43017578125</v>
      </c>
      <c r="J4170" s="3">
        <v>0.96477633075208402</v>
      </c>
      <c r="K4170" s="3">
        <v>0.98511443483921002</v>
      </c>
      <c r="L4170" s="3">
        <v>0.99808004894461</v>
      </c>
      <c r="M4170" s="3">
        <f t="shared" si="260"/>
        <v>0.98265693817863475</v>
      </c>
      <c r="N4170" s="3">
        <v>1.01030834529519</v>
      </c>
      <c r="O4170" s="3">
        <v>0.97635325139708795</v>
      </c>
      <c r="P4170" s="3">
        <v>0.96272387426042905</v>
      </c>
      <c r="Q4170" s="3">
        <f t="shared" si="261"/>
        <v>0.98312849031756899</v>
      </c>
      <c r="R4170" s="3">
        <f t="shared" si="262"/>
        <v>1.0004798746343848</v>
      </c>
      <c r="S4170" s="3">
        <f t="shared" si="263"/>
        <v>0.97938078831497732</v>
      </c>
    </row>
    <row r="4171" spans="1:19" s="5" customFormat="1" ht="12.75" x14ac:dyDescent="0.2">
      <c r="A4171" s="3" t="s">
        <v>5003</v>
      </c>
      <c r="B4171" s="3" t="s">
        <v>5004</v>
      </c>
      <c r="C4171" s="3">
        <v>32.42</v>
      </c>
      <c r="D4171" s="3">
        <v>22</v>
      </c>
      <c r="E4171" s="3">
        <v>22</v>
      </c>
      <c r="F4171" s="3">
        <v>85</v>
      </c>
      <c r="G4171" s="3">
        <v>586</v>
      </c>
      <c r="H4171" s="3">
        <v>66.396630244660102</v>
      </c>
      <c r="I4171" s="3">
        <v>5.13525390625</v>
      </c>
      <c r="J4171" s="3">
        <v>0.92334307037676</v>
      </c>
      <c r="K4171" s="3">
        <v>1.0600540664425999</v>
      </c>
      <c r="L4171" s="3">
        <v>1.0185492707259101</v>
      </c>
      <c r="M4171" s="3">
        <f t="shared" si="260"/>
        <v>1.0006488025150899</v>
      </c>
      <c r="N4171" s="3">
        <v>1.0048729885794701</v>
      </c>
      <c r="O4171" s="3">
        <v>0.94148620334711397</v>
      </c>
      <c r="P4171" s="3">
        <v>1.0598443112351701</v>
      </c>
      <c r="Q4171" s="3">
        <f t="shared" si="261"/>
        <v>1.0020678343872513</v>
      </c>
      <c r="R4171" s="3">
        <f t="shared" si="262"/>
        <v>1.0014181117976604</v>
      </c>
      <c r="S4171" s="3">
        <f t="shared" si="263"/>
        <v>0.97991503804120739</v>
      </c>
    </row>
    <row r="4172" spans="1:19" s="5" customFormat="1" ht="12.75" x14ac:dyDescent="0.2">
      <c r="A4172" s="3" t="s">
        <v>5235</v>
      </c>
      <c r="B4172" s="3" t="s">
        <v>5236</v>
      </c>
      <c r="C4172" s="3">
        <v>13.97</v>
      </c>
      <c r="D4172" s="3">
        <v>1</v>
      </c>
      <c r="E4172" s="3">
        <v>1</v>
      </c>
      <c r="F4172" s="3">
        <v>2</v>
      </c>
      <c r="G4172" s="3">
        <v>179</v>
      </c>
      <c r="H4172" s="3">
        <v>19.789307284660001</v>
      </c>
      <c r="I4172" s="3">
        <v>8.96826171875</v>
      </c>
      <c r="J4172" s="3">
        <v>0.91890665385150505</v>
      </c>
      <c r="K4172" s="3">
        <v>1.18492195270651</v>
      </c>
      <c r="L4172" s="3"/>
      <c r="M4172" s="3">
        <f t="shared" si="260"/>
        <v>1.0519143032790075</v>
      </c>
      <c r="N4172" s="3">
        <v>1.0198306377572699</v>
      </c>
      <c r="O4172" s="3">
        <v>1.0764026838799501</v>
      </c>
      <c r="P4172" s="3"/>
      <c r="Q4172" s="3">
        <f t="shared" si="261"/>
        <v>1.0481166608186099</v>
      </c>
      <c r="R4172" s="3">
        <f t="shared" si="262"/>
        <v>0.99638977961554509</v>
      </c>
      <c r="S4172" s="3">
        <f t="shared" si="263"/>
        <v>0.98025611377359589</v>
      </c>
    </row>
    <row r="4173" spans="1:19" s="5" customFormat="1" ht="12.75" x14ac:dyDescent="0.2">
      <c r="A4173" s="3" t="s">
        <v>5999</v>
      </c>
      <c r="B4173" s="3" t="s">
        <v>6000</v>
      </c>
      <c r="C4173" s="3">
        <v>44.35</v>
      </c>
      <c r="D4173" s="3">
        <v>16</v>
      </c>
      <c r="E4173" s="3">
        <v>19</v>
      </c>
      <c r="F4173" s="3">
        <v>170</v>
      </c>
      <c r="G4173" s="3">
        <v>451</v>
      </c>
      <c r="H4173" s="3">
        <v>50.94814201466</v>
      </c>
      <c r="I4173" s="3">
        <v>7.32763671875</v>
      </c>
      <c r="J4173" s="3">
        <v>1.0357451071855099</v>
      </c>
      <c r="K4173" s="3">
        <v>0.99821236383229495</v>
      </c>
      <c r="L4173" s="3">
        <v>1.0016211573423</v>
      </c>
      <c r="M4173" s="3">
        <f t="shared" si="260"/>
        <v>1.0118595427867014</v>
      </c>
      <c r="N4173" s="3">
        <v>1.0187640188040901</v>
      </c>
      <c r="O4173" s="3">
        <v>1.0461703695235001</v>
      </c>
      <c r="P4173" s="3">
        <v>0.96867839703876202</v>
      </c>
      <c r="Q4173" s="3">
        <f t="shared" si="261"/>
        <v>1.011204261788784</v>
      </c>
      <c r="R4173" s="3">
        <f t="shared" si="262"/>
        <v>0.99935239925087549</v>
      </c>
      <c r="S4173" s="3">
        <f t="shared" si="263"/>
        <v>0.98084787753892233</v>
      </c>
    </row>
    <row r="4174" spans="1:19" s="5" customFormat="1" ht="12.75" x14ac:dyDescent="0.2">
      <c r="A4174" s="3" t="s">
        <v>105</v>
      </c>
      <c r="B4174" s="3" t="s">
        <v>106</v>
      </c>
      <c r="C4174" s="3">
        <v>29.67</v>
      </c>
      <c r="D4174" s="3">
        <v>3</v>
      </c>
      <c r="E4174" s="3">
        <v>3</v>
      </c>
      <c r="F4174" s="3">
        <v>30</v>
      </c>
      <c r="G4174" s="3">
        <v>91</v>
      </c>
      <c r="H4174" s="3">
        <v>10.157131054660001</v>
      </c>
      <c r="I4174" s="3">
        <v>6.77099609375</v>
      </c>
      <c r="J4174" s="3">
        <v>1.0259079634867601</v>
      </c>
      <c r="K4174" s="3">
        <v>0.95427605540258398</v>
      </c>
      <c r="L4174" s="3">
        <v>1.04798464913246</v>
      </c>
      <c r="M4174" s="3">
        <f t="shared" si="260"/>
        <v>1.0093895560072681</v>
      </c>
      <c r="N4174" s="3">
        <v>0.98743640662639098</v>
      </c>
      <c r="O4174" s="3">
        <v>1.03716699829582</v>
      </c>
      <c r="P4174" s="3">
        <v>1.0011249260339701</v>
      </c>
      <c r="Q4174" s="3">
        <f t="shared" si="261"/>
        <v>1.0085761103187272</v>
      </c>
      <c r="R4174" s="3">
        <f t="shared" si="262"/>
        <v>0.99919412115599993</v>
      </c>
      <c r="S4174" s="3">
        <f t="shared" si="263"/>
        <v>0.98089976342852769</v>
      </c>
    </row>
    <row r="4175" spans="1:19" s="5" customFormat="1" ht="12.75" x14ac:dyDescent="0.2">
      <c r="A4175" s="3" t="s">
        <v>3765</v>
      </c>
      <c r="B4175" s="3" t="s">
        <v>3766</v>
      </c>
      <c r="C4175" s="3">
        <v>1.71</v>
      </c>
      <c r="D4175" s="3">
        <v>1</v>
      </c>
      <c r="E4175" s="3">
        <v>1</v>
      </c>
      <c r="F4175" s="3">
        <v>2</v>
      </c>
      <c r="G4175" s="3">
        <v>469</v>
      </c>
      <c r="H4175" s="3">
        <v>51.180079364659903</v>
      </c>
      <c r="I4175" s="3">
        <v>9.89111328125</v>
      </c>
      <c r="J4175" s="3">
        <v>1.0819438562370201</v>
      </c>
      <c r="K4175" s="3">
        <v>0.93405121655316004</v>
      </c>
      <c r="L4175" s="3"/>
      <c r="M4175" s="3">
        <f t="shared" si="260"/>
        <v>1.0079975363950902</v>
      </c>
      <c r="N4175" s="3">
        <v>0.90898195886692301</v>
      </c>
      <c r="O4175" s="3">
        <v>1.1005511660192799</v>
      </c>
      <c r="P4175" s="3"/>
      <c r="Q4175" s="3">
        <f t="shared" si="261"/>
        <v>1.0047665624431015</v>
      </c>
      <c r="R4175" s="3">
        <f t="shared" si="262"/>
        <v>0.99679466086440682</v>
      </c>
      <c r="S4175" s="3">
        <f t="shared" si="263"/>
        <v>0.98112313950726482</v>
      </c>
    </row>
    <row r="4176" spans="1:19" s="5" customFormat="1" ht="12.75" x14ac:dyDescent="0.2">
      <c r="A4176" s="3" t="s">
        <v>7243</v>
      </c>
      <c r="B4176" s="3" t="s">
        <v>7244</v>
      </c>
      <c r="C4176" s="3">
        <v>4.34</v>
      </c>
      <c r="D4176" s="3">
        <v>5</v>
      </c>
      <c r="E4176" s="3">
        <v>5</v>
      </c>
      <c r="F4176" s="3">
        <v>7</v>
      </c>
      <c r="G4176" s="3">
        <v>1267</v>
      </c>
      <c r="H4176" s="3">
        <v>138.69879050466</v>
      </c>
      <c r="I4176" s="3">
        <v>5.98583984375</v>
      </c>
      <c r="J4176" s="3">
        <v>1.0709262192043101</v>
      </c>
      <c r="K4176" s="3">
        <v>0.99684031507172499</v>
      </c>
      <c r="L4176" s="3">
        <v>1.0145411899452601</v>
      </c>
      <c r="M4176" s="3">
        <f t="shared" si="260"/>
        <v>1.0274359080737652</v>
      </c>
      <c r="N4176" s="3">
        <v>1.0648527793348199</v>
      </c>
      <c r="O4176" s="3">
        <v>1.0249880739949899</v>
      </c>
      <c r="P4176" s="3">
        <v>0.990146787825954</v>
      </c>
      <c r="Q4176" s="3">
        <f t="shared" si="261"/>
        <v>1.0266625470519213</v>
      </c>
      <c r="R4176" s="3">
        <f t="shared" si="262"/>
        <v>0.99924729025356551</v>
      </c>
      <c r="S4176" s="3">
        <f t="shared" si="263"/>
        <v>0.98132841423887474</v>
      </c>
    </row>
    <row r="4177" spans="1:19" s="5" customFormat="1" ht="12.75" x14ac:dyDescent="0.2">
      <c r="A4177" s="3" t="s">
        <v>7137</v>
      </c>
      <c r="B4177" s="3" t="s">
        <v>7138</v>
      </c>
      <c r="C4177" s="3">
        <v>7.4</v>
      </c>
      <c r="D4177" s="3">
        <v>6</v>
      </c>
      <c r="E4177" s="3">
        <v>6</v>
      </c>
      <c r="F4177" s="3">
        <v>13</v>
      </c>
      <c r="G4177" s="3">
        <v>933</v>
      </c>
      <c r="H4177" s="3">
        <v>103.29329757466</v>
      </c>
      <c r="I4177" s="3">
        <v>4.71630859375</v>
      </c>
      <c r="J4177" s="3">
        <v>0.92330060068130304</v>
      </c>
      <c r="K4177" s="3">
        <v>1.06534989846815</v>
      </c>
      <c r="L4177" s="3">
        <v>1.0437825567929899</v>
      </c>
      <c r="M4177" s="3">
        <f t="shared" si="260"/>
        <v>1.010811018647481</v>
      </c>
      <c r="N4177" s="3">
        <v>0.93379780728149797</v>
      </c>
      <c r="O4177" s="3">
        <v>1.0177992079097999</v>
      </c>
      <c r="P4177" s="3">
        <v>1.07639376560226</v>
      </c>
      <c r="Q4177" s="3">
        <f t="shared" si="261"/>
        <v>1.0093302602645193</v>
      </c>
      <c r="R4177" s="3">
        <f t="shared" si="262"/>
        <v>0.99853507890629944</v>
      </c>
      <c r="S4177" s="3">
        <f t="shared" si="263"/>
        <v>0.9816593746265897</v>
      </c>
    </row>
    <row r="4178" spans="1:19" s="5" customFormat="1" ht="12.75" x14ac:dyDescent="0.2">
      <c r="A4178" s="3" t="s">
        <v>8491</v>
      </c>
      <c r="B4178" s="3" t="s">
        <v>8492</v>
      </c>
      <c r="C4178" s="3">
        <v>18.79</v>
      </c>
      <c r="D4178" s="3">
        <v>5</v>
      </c>
      <c r="E4178" s="3">
        <v>5</v>
      </c>
      <c r="F4178" s="3">
        <v>8</v>
      </c>
      <c r="G4178" s="3">
        <v>330</v>
      </c>
      <c r="H4178" s="3">
        <v>37.373001864659898</v>
      </c>
      <c r="I4178" s="3">
        <v>9.96435546875</v>
      </c>
      <c r="J4178" s="3">
        <v>0.91781128205261397</v>
      </c>
      <c r="K4178" s="3">
        <v>1.19320402037451</v>
      </c>
      <c r="L4178" s="3">
        <v>0.91484334909388798</v>
      </c>
      <c r="M4178" s="3">
        <f t="shared" si="260"/>
        <v>1.0086195505070039</v>
      </c>
      <c r="N4178" s="3">
        <v>1.17334922398922</v>
      </c>
      <c r="O4178" s="3">
        <v>0.91520078779931302</v>
      </c>
      <c r="P4178" s="3">
        <v>0.94622473432697995</v>
      </c>
      <c r="Q4178" s="3">
        <f t="shared" si="261"/>
        <v>1.0115915820385044</v>
      </c>
      <c r="R4178" s="3">
        <f t="shared" si="262"/>
        <v>1.002946632880561</v>
      </c>
      <c r="S4178" s="3">
        <f t="shared" si="263"/>
        <v>0.98188675111082513</v>
      </c>
    </row>
    <row r="4179" spans="1:19" s="5" customFormat="1" ht="12.75" x14ac:dyDescent="0.2">
      <c r="A4179" s="3" t="s">
        <v>2899</v>
      </c>
      <c r="B4179" s="3" t="s">
        <v>2900</v>
      </c>
      <c r="C4179" s="3">
        <v>8.42</v>
      </c>
      <c r="D4179" s="3">
        <v>1</v>
      </c>
      <c r="E4179" s="3">
        <v>1</v>
      </c>
      <c r="F4179" s="3">
        <v>2</v>
      </c>
      <c r="G4179" s="3">
        <v>95</v>
      </c>
      <c r="H4179" s="3">
        <v>10.962448354659999</v>
      </c>
      <c r="I4179" s="3">
        <v>4.84326171875</v>
      </c>
      <c r="J4179" s="3">
        <v>0.97902352252826097</v>
      </c>
      <c r="K4179" s="3"/>
      <c r="L4179" s="3">
        <v>0.99620188098616502</v>
      </c>
      <c r="M4179" s="3">
        <f t="shared" si="260"/>
        <v>0.98761270175721294</v>
      </c>
      <c r="N4179" s="3">
        <v>1.02918864060044</v>
      </c>
      <c r="O4179" s="3"/>
      <c r="P4179" s="3">
        <v>0.94804508671529997</v>
      </c>
      <c r="Q4179" s="3">
        <f t="shared" si="261"/>
        <v>0.98861686365787005</v>
      </c>
      <c r="R4179" s="3">
        <f t="shared" si="262"/>
        <v>1.0010167567700075</v>
      </c>
      <c r="S4179" s="3">
        <f t="shared" si="263"/>
        <v>0.98288090971458997</v>
      </c>
    </row>
    <row r="4180" spans="1:19" s="5" customFormat="1" ht="12.75" x14ac:dyDescent="0.2">
      <c r="A4180" s="3" t="s">
        <v>1319</v>
      </c>
      <c r="B4180" s="3" t="s">
        <v>1320</v>
      </c>
      <c r="C4180" s="3">
        <v>0.43</v>
      </c>
      <c r="D4180" s="3">
        <v>1</v>
      </c>
      <c r="E4180" s="3">
        <v>1</v>
      </c>
      <c r="F4180" s="3">
        <v>2</v>
      </c>
      <c r="G4180" s="3">
        <v>1868</v>
      </c>
      <c r="H4180" s="3">
        <v>210.10361759466099</v>
      </c>
      <c r="I4180" s="3">
        <v>6.23974609375</v>
      </c>
      <c r="J4180" s="3">
        <v>0.89495798375318902</v>
      </c>
      <c r="K4180" s="3">
        <v>0.78456485327125602</v>
      </c>
      <c r="L4180" s="3"/>
      <c r="M4180" s="3">
        <f t="shared" si="260"/>
        <v>0.83976141851222252</v>
      </c>
      <c r="N4180" s="3">
        <v>0.90970671889462795</v>
      </c>
      <c r="O4180" s="3">
        <v>0.77402485467066295</v>
      </c>
      <c r="P4180" s="3"/>
      <c r="Q4180" s="3">
        <f t="shared" si="261"/>
        <v>0.84186578678264545</v>
      </c>
      <c r="R4180" s="3">
        <f t="shared" si="262"/>
        <v>1.0025059120650615</v>
      </c>
      <c r="S4180" s="3">
        <f t="shared" si="263"/>
        <v>0.98298859961237062</v>
      </c>
    </row>
    <row r="4181" spans="1:19" s="5" customFormat="1" ht="12.75" x14ac:dyDescent="0.2">
      <c r="A4181" s="3" t="s">
        <v>8387</v>
      </c>
      <c r="B4181" s="3" t="s">
        <v>8388</v>
      </c>
      <c r="C4181" s="3">
        <v>50.46</v>
      </c>
      <c r="D4181" s="3">
        <v>34</v>
      </c>
      <c r="E4181" s="3">
        <v>34</v>
      </c>
      <c r="F4181" s="3">
        <v>186</v>
      </c>
      <c r="G4181" s="3">
        <v>658</v>
      </c>
      <c r="H4181" s="3">
        <v>73.574230994660098</v>
      </c>
      <c r="I4181" s="3">
        <v>6.68310546875</v>
      </c>
      <c r="J4181" s="3">
        <v>0.97653831386506196</v>
      </c>
      <c r="K4181" s="3">
        <v>1.12499764416425</v>
      </c>
      <c r="L4181" s="3">
        <v>1.0063231169292799</v>
      </c>
      <c r="M4181" s="3">
        <f t="shared" si="260"/>
        <v>1.0359530249861972</v>
      </c>
      <c r="N4181" s="3">
        <v>1.0022926171242501</v>
      </c>
      <c r="O4181" s="3">
        <v>0.97377570507964994</v>
      </c>
      <c r="P4181" s="3">
        <v>1.13633304919289</v>
      </c>
      <c r="Q4181" s="3">
        <f t="shared" si="261"/>
        <v>1.0374671237989299</v>
      </c>
      <c r="R4181" s="3">
        <f t="shared" si="262"/>
        <v>1.0014615516111387</v>
      </c>
      <c r="S4181" s="3">
        <f t="shared" si="263"/>
        <v>0.98319925891820614</v>
      </c>
    </row>
    <row r="4182" spans="1:19" s="5" customFormat="1" ht="12.75" x14ac:dyDescent="0.2">
      <c r="A4182" s="3" t="s">
        <v>7835</v>
      </c>
      <c r="B4182" s="3" t="s">
        <v>7836</v>
      </c>
      <c r="C4182" s="3">
        <v>7.61</v>
      </c>
      <c r="D4182" s="3">
        <v>2</v>
      </c>
      <c r="E4182" s="3">
        <v>2</v>
      </c>
      <c r="F4182" s="3">
        <v>2</v>
      </c>
      <c r="G4182" s="3">
        <v>276</v>
      </c>
      <c r="H4182" s="3">
        <v>31.94387766466</v>
      </c>
      <c r="I4182" s="3">
        <v>5.12255859375</v>
      </c>
      <c r="J4182" s="3"/>
      <c r="K4182" s="3">
        <v>1.4644797269970899</v>
      </c>
      <c r="L4182" s="3">
        <v>0.90930405559940097</v>
      </c>
      <c r="M4182" s="3">
        <f t="shared" si="260"/>
        <v>1.1868918912982456</v>
      </c>
      <c r="N4182" s="3"/>
      <c r="O4182" s="3">
        <v>0.79123594245592799</v>
      </c>
      <c r="P4182" s="3">
        <v>1.5609520157566801</v>
      </c>
      <c r="Q4182" s="3">
        <f t="shared" si="261"/>
        <v>1.1760939791063041</v>
      </c>
      <c r="R4182" s="3">
        <f t="shared" si="262"/>
        <v>0.9909023624888611</v>
      </c>
      <c r="S4182" s="3">
        <f t="shared" si="263"/>
        <v>0.98391160844560099</v>
      </c>
    </row>
    <row r="4183" spans="1:19" s="5" customFormat="1" ht="12.75" x14ac:dyDescent="0.2">
      <c r="A4183" s="3" t="s">
        <v>2033</v>
      </c>
      <c r="B4183" s="3" t="s">
        <v>2034</v>
      </c>
      <c r="C4183" s="3">
        <v>3.19</v>
      </c>
      <c r="D4183" s="3">
        <v>1</v>
      </c>
      <c r="E4183" s="3">
        <v>1</v>
      </c>
      <c r="F4183" s="3">
        <v>2</v>
      </c>
      <c r="G4183" s="3">
        <v>282</v>
      </c>
      <c r="H4183" s="3">
        <v>31.24033418466</v>
      </c>
      <c r="I4183" s="3">
        <v>4.99560546875</v>
      </c>
      <c r="J4183" s="3">
        <v>0.95058859802816098</v>
      </c>
      <c r="K4183" s="3">
        <v>0.72406566960952001</v>
      </c>
      <c r="L4183" s="3"/>
      <c r="M4183" s="3">
        <f t="shared" si="260"/>
        <v>0.8373271338188405</v>
      </c>
      <c r="N4183" s="3">
        <v>0.87604133027126596</v>
      </c>
      <c r="O4183" s="3">
        <v>0.79316032998417096</v>
      </c>
      <c r="P4183" s="3"/>
      <c r="Q4183" s="3">
        <f t="shared" si="261"/>
        <v>0.83460083012771846</v>
      </c>
      <c r="R4183" s="3">
        <f t="shared" si="262"/>
        <v>0.99674403995641703</v>
      </c>
      <c r="S4183" s="3">
        <f t="shared" si="263"/>
        <v>0.98401768022999492</v>
      </c>
    </row>
    <row r="4184" spans="1:19" s="5" customFormat="1" ht="12.75" x14ac:dyDescent="0.2">
      <c r="A4184" s="3" t="s">
        <v>3407</v>
      </c>
      <c r="B4184" s="3" t="s">
        <v>3408</v>
      </c>
      <c r="C4184" s="3">
        <v>46.83</v>
      </c>
      <c r="D4184" s="3">
        <v>15</v>
      </c>
      <c r="E4184" s="3">
        <v>22</v>
      </c>
      <c r="F4184" s="3">
        <v>96</v>
      </c>
      <c r="G4184" s="3">
        <v>489</v>
      </c>
      <c r="H4184" s="3">
        <v>55.070750214660002</v>
      </c>
      <c r="I4184" s="3">
        <v>6.56591796875</v>
      </c>
      <c r="J4184" s="3">
        <v>1.0142586819503201</v>
      </c>
      <c r="K4184" s="3">
        <v>0.997880652841583</v>
      </c>
      <c r="L4184" s="3">
        <v>1.0053779586306</v>
      </c>
      <c r="M4184" s="3">
        <f t="shared" si="260"/>
        <v>1.0058390978075009</v>
      </c>
      <c r="N4184" s="3">
        <v>1.00467083685298</v>
      </c>
      <c r="O4184" s="3">
        <v>1.0258480267351899</v>
      </c>
      <c r="P4184" s="3">
        <v>0.98622386110888005</v>
      </c>
      <c r="Q4184" s="3">
        <f t="shared" si="261"/>
        <v>1.0055809082323499</v>
      </c>
      <c r="R4184" s="3">
        <f t="shared" si="262"/>
        <v>0.99974330926714439</v>
      </c>
      <c r="S4184" s="3">
        <f t="shared" si="263"/>
        <v>0.98436950048061866</v>
      </c>
    </row>
    <row r="4185" spans="1:19" s="5" customFormat="1" ht="12.75" x14ac:dyDescent="0.2">
      <c r="A4185" s="3" t="s">
        <v>8393</v>
      </c>
      <c r="B4185" s="3" t="s">
        <v>8394</v>
      </c>
      <c r="C4185" s="3">
        <v>11.21</v>
      </c>
      <c r="D4185" s="3">
        <v>4</v>
      </c>
      <c r="E4185" s="3">
        <v>13</v>
      </c>
      <c r="F4185" s="3">
        <v>23</v>
      </c>
      <c r="G4185" s="3">
        <v>1044</v>
      </c>
      <c r="H4185" s="3">
        <v>120.12991982466001</v>
      </c>
      <c r="I4185" s="3">
        <v>7.86962890625</v>
      </c>
      <c r="J4185" s="3">
        <v>1.1327051658613401</v>
      </c>
      <c r="K4185" s="3">
        <v>0.99103736129289699</v>
      </c>
      <c r="L4185" s="3">
        <v>0.92350116094593304</v>
      </c>
      <c r="M4185" s="3">
        <f t="shared" si="260"/>
        <v>1.0157478960333901</v>
      </c>
      <c r="N4185" s="3">
        <v>0.95185179377553797</v>
      </c>
      <c r="O4185" s="3">
        <v>1.0210379198677799</v>
      </c>
      <c r="P4185" s="3">
        <v>1.07856033153237</v>
      </c>
      <c r="Q4185" s="3">
        <f t="shared" si="261"/>
        <v>1.0171500150585626</v>
      </c>
      <c r="R4185" s="3">
        <f t="shared" si="262"/>
        <v>1.0013803809298034</v>
      </c>
      <c r="S4185" s="3">
        <f t="shared" si="263"/>
        <v>0.9853355863438974</v>
      </c>
    </row>
    <row r="4186" spans="1:19" s="5" customFormat="1" ht="12.75" x14ac:dyDescent="0.2">
      <c r="A4186" s="3" t="s">
        <v>4749</v>
      </c>
      <c r="B4186" s="3" t="s">
        <v>4750</v>
      </c>
      <c r="C4186" s="3">
        <v>14.95</v>
      </c>
      <c r="D4186" s="3">
        <v>5</v>
      </c>
      <c r="E4186" s="3">
        <v>5</v>
      </c>
      <c r="F4186" s="3">
        <v>18</v>
      </c>
      <c r="G4186" s="3">
        <v>321</v>
      </c>
      <c r="H4186" s="3">
        <v>34.89997930466</v>
      </c>
      <c r="I4186" s="3">
        <v>8.38232421875</v>
      </c>
      <c r="J4186" s="3">
        <v>1.0159873186888999</v>
      </c>
      <c r="K4186" s="3">
        <v>0.90966079066898198</v>
      </c>
      <c r="L4186" s="3">
        <v>1.0749464121096399</v>
      </c>
      <c r="M4186" s="3">
        <f t="shared" si="260"/>
        <v>1.0001981738225074</v>
      </c>
      <c r="N4186" s="3">
        <v>1.0802274893189601</v>
      </c>
      <c r="O4186" s="3">
        <v>1.0041667534549701</v>
      </c>
      <c r="P4186" s="3">
        <v>0.92001910060406</v>
      </c>
      <c r="Q4186" s="3">
        <f t="shared" si="261"/>
        <v>1.0014711144593302</v>
      </c>
      <c r="R4186" s="3">
        <f t="shared" si="262"/>
        <v>1.0012726884232932</v>
      </c>
      <c r="S4186" s="3">
        <f t="shared" si="263"/>
        <v>0.98573687041592273</v>
      </c>
    </row>
    <row r="4187" spans="1:19" s="5" customFormat="1" ht="12.75" x14ac:dyDescent="0.2">
      <c r="A4187" s="3" t="s">
        <v>8161</v>
      </c>
      <c r="B4187" s="3" t="s">
        <v>8162</v>
      </c>
      <c r="C4187" s="3">
        <v>36.869999999999997</v>
      </c>
      <c r="D4187" s="3">
        <v>8</v>
      </c>
      <c r="E4187" s="3">
        <v>12</v>
      </c>
      <c r="F4187" s="3">
        <v>51</v>
      </c>
      <c r="G4187" s="3">
        <v>377</v>
      </c>
      <c r="H4187" s="3">
        <v>40.946695474659997</v>
      </c>
      <c r="I4187" s="3">
        <v>6.06201171875</v>
      </c>
      <c r="J4187" s="3">
        <v>1.0585110633233501</v>
      </c>
      <c r="K4187" s="3">
        <v>0.94615690081239501</v>
      </c>
      <c r="L4187" s="3">
        <v>1.0093997105252499</v>
      </c>
      <c r="M4187" s="3">
        <f t="shared" si="260"/>
        <v>1.0046892248869983</v>
      </c>
      <c r="N4187" s="3">
        <v>0.98785498082767698</v>
      </c>
      <c r="O4187" s="3">
        <v>1.02063786663584</v>
      </c>
      <c r="P4187" s="3">
        <v>1.00746559197334</v>
      </c>
      <c r="Q4187" s="3">
        <f t="shared" si="261"/>
        <v>1.0053194798122858</v>
      </c>
      <c r="R4187" s="3">
        <f t="shared" si="262"/>
        <v>1.0006273133120924</v>
      </c>
      <c r="S4187" s="3">
        <f t="shared" si="263"/>
        <v>0.98605126132505672</v>
      </c>
    </row>
    <row r="4188" spans="1:19" s="5" customFormat="1" ht="12.75" x14ac:dyDescent="0.2">
      <c r="A4188" s="3" t="s">
        <v>7283</v>
      </c>
      <c r="B4188" s="3" t="s">
        <v>7284</v>
      </c>
      <c r="C4188" s="3">
        <v>8.3800000000000008</v>
      </c>
      <c r="D4188" s="3">
        <v>11</v>
      </c>
      <c r="E4188" s="3">
        <v>15</v>
      </c>
      <c r="F4188" s="3">
        <v>34</v>
      </c>
      <c r="G4188" s="3">
        <v>1719</v>
      </c>
      <c r="H4188" s="3">
        <v>195.662704274661</v>
      </c>
      <c r="I4188" s="3">
        <v>6.53662109375</v>
      </c>
      <c r="J4188" s="3">
        <v>1.01554665141888</v>
      </c>
      <c r="K4188" s="3">
        <v>1.05586710704567</v>
      </c>
      <c r="L4188" s="3">
        <v>0.96988333195874199</v>
      </c>
      <c r="M4188" s="3">
        <f t="shared" si="260"/>
        <v>1.013765696807764</v>
      </c>
      <c r="N4188" s="3">
        <v>1.01120060992885</v>
      </c>
      <c r="O4188" s="3">
        <v>1.0312956607003001</v>
      </c>
      <c r="P4188" s="3">
        <v>0.99734180283662899</v>
      </c>
      <c r="Q4188" s="3">
        <f t="shared" si="261"/>
        <v>1.0132793578219264</v>
      </c>
      <c r="R4188" s="3">
        <f t="shared" si="262"/>
        <v>0.99952026490206858</v>
      </c>
      <c r="S4188" s="3">
        <f t="shared" si="263"/>
        <v>0.98635079809506876</v>
      </c>
    </row>
    <row r="4189" spans="1:19" s="5" customFormat="1" ht="12.75" x14ac:dyDescent="0.2">
      <c r="A4189" s="3" t="s">
        <v>4481</v>
      </c>
      <c r="B4189" s="3" t="s">
        <v>4482</v>
      </c>
      <c r="C4189" s="3">
        <v>21.97</v>
      </c>
      <c r="D4189" s="3">
        <v>7</v>
      </c>
      <c r="E4189" s="3">
        <v>7</v>
      </c>
      <c r="F4189" s="3">
        <v>20</v>
      </c>
      <c r="G4189" s="3">
        <v>305</v>
      </c>
      <c r="H4189" s="3">
        <v>33.339467604660001</v>
      </c>
      <c r="I4189" s="3">
        <v>8.36767578125</v>
      </c>
      <c r="J4189" s="3">
        <v>0.95521350105484804</v>
      </c>
      <c r="K4189" s="3">
        <v>1.0696916292376</v>
      </c>
      <c r="L4189" s="3">
        <v>0.97515340734379796</v>
      </c>
      <c r="M4189" s="3">
        <f t="shared" si="260"/>
        <v>1.0000195125454152</v>
      </c>
      <c r="N4189" s="3">
        <v>1.0245070822117499</v>
      </c>
      <c r="O4189" s="3">
        <v>1.0146034331032601</v>
      </c>
      <c r="P4189" s="3">
        <v>0.95873675435204897</v>
      </c>
      <c r="Q4189" s="3">
        <f t="shared" si="261"/>
        <v>0.99928242322235306</v>
      </c>
      <c r="R4189" s="3">
        <f t="shared" si="262"/>
        <v>0.99926292505914616</v>
      </c>
      <c r="S4189" s="3">
        <f t="shared" si="263"/>
        <v>0.98645638808196723</v>
      </c>
    </row>
    <row r="4190" spans="1:19" s="5" customFormat="1" ht="12.75" x14ac:dyDescent="0.2">
      <c r="A4190" s="3" t="s">
        <v>8419</v>
      </c>
      <c r="B4190" s="3" t="s">
        <v>8420</v>
      </c>
      <c r="C4190" s="3">
        <v>17.88</v>
      </c>
      <c r="D4190" s="3">
        <v>12</v>
      </c>
      <c r="E4190" s="3">
        <v>12</v>
      </c>
      <c r="F4190" s="3">
        <v>40</v>
      </c>
      <c r="G4190" s="3">
        <v>755</v>
      </c>
      <c r="H4190" s="3">
        <v>83.678037394659995</v>
      </c>
      <c r="I4190" s="3">
        <v>7.19580078125</v>
      </c>
      <c r="J4190" s="3">
        <v>0.97952023339659999</v>
      </c>
      <c r="K4190" s="3">
        <v>1.0299445748226701</v>
      </c>
      <c r="L4190" s="3">
        <v>0.98269064795141403</v>
      </c>
      <c r="M4190" s="3">
        <f t="shared" si="260"/>
        <v>0.99738515205689471</v>
      </c>
      <c r="N4190" s="3">
        <v>1.0154679717574799</v>
      </c>
      <c r="O4190" s="3">
        <v>0.98800506256728804</v>
      </c>
      <c r="P4190" s="3">
        <v>0.98767082705223697</v>
      </c>
      <c r="Q4190" s="3">
        <f t="shared" si="261"/>
        <v>0.99704795379233502</v>
      </c>
      <c r="R4190" s="3">
        <f t="shared" si="262"/>
        <v>0.99966191770163781</v>
      </c>
      <c r="S4190" s="3">
        <f t="shared" si="263"/>
        <v>0.98649640974841124</v>
      </c>
    </row>
    <row r="4191" spans="1:19" s="5" customFormat="1" ht="12.75" x14ac:dyDescent="0.2">
      <c r="A4191" s="3" t="s">
        <v>667</v>
      </c>
      <c r="B4191" s="3" t="s">
        <v>668</v>
      </c>
      <c r="C4191" s="3">
        <v>47.36</v>
      </c>
      <c r="D4191" s="3">
        <v>200</v>
      </c>
      <c r="E4191" s="3">
        <v>208</v>
      </c>
      <c r="F4191" s="3">
        <v>1238</v>
      </c>
      <c r="G4191" s="3">
        <v>4278</v>
      </c>
      <c r="H4191" s="3">
        <v>480.17564436466</v>
      </c>
      <c r="I4191" s="3">
        <v>6.37939453125</v>
      </c>
      <c r="J4191" s="3">
        <v>0.93200615365660699</v>
      </c>
      <c r="K4191" s="3">
        <v>1.00825514989567</v>
      </c>
      <c r="L4191" s="3">
        <v>0.98070070151591304</v>
      </c>
      <c r="M4191" s="3">
        <f t="shared" si="260"/>
        <v>0.97365400168939675</v>
      </c>
      <c r="N4191" s="3">
        <v>1.0062852450970201</v>
      </c>
      <c r="O4191" s="3">
        <v>0.96237713936461</v>
      </c>
      <c r="P4191" s="3">
        <v>0.95376883096266796</v>
      </c>
      <c r="Q4191" s="3">
        <f t="shared" si="261"/>
        <v>0.9741437384747661</v>
      </c>
      <c r="R4191" s="3">
        <f t="shared" si="262"/>
        <v>1.0005029885200694</v>
      </c>
      <c r="S4191" s="3">
        <f t="shared" si="263"/>
        <v>0.98668923296900279</v>
      </c>
    </row>
    <row r="4192" spans="1:19" s="5" customFormat="1" ht="12.75" x14ac:dyDescent="0.2">
      <c r="A4192" s="3" t="s">
        <v>359</v>
      </c>
      <c r="B4192" s="3" t="s">
        <v>360</v>
      </c>
      <c r="C4192" s="3">
        <v>43.52</v>
      </c>
      <c r="D4192" s="3">
        <v>7</v>
      </c>
      <c r="E4192" s="3">
        <v>13</v>
      </c>
      <c r="F4192" s="3">
        <v>79</v>
      </c>
      <c r="G4192" s="3">
        <v>301</v>
      </c>
      <c r="H4192" s="3">
        <v>35.399789974660003</v>
      </c>
      <c r="I4192" s="3">
        <v>5.37646484375</v>
      </c>
      <c r="J4192" s="3">
        <v>0.97465697354398995</v>
      </c>
      <c r="K4192" s="3">
        <v>0.98624652074528796</v>
      </c>
      <c r="L4192" s="3">
        <v>1.0458257426814499</v>
      </c>
      <c r="M4192" s="3">
        <f t="shared" si="260"/>
        <v>1.0022430789902426</v>
      </c>
      <c r="N4192" s="3">
        <v>1.0367951829665101</v>
      </c>
      <c r="O4192" s="3">
        <v>1.00106053455596</v>
      </c>
      <c r="P4192" s="3">
        <v>0.96729164160219705</v>
      </c>
      <c r="Q4192" s="3">
        <f t="shared" si="261"/>
        <v>1.0017157863748891</v>
      </c>
      <c r="R4192" s="3">
        <f t="shared" si="262"/>
        <v>0.99947388749654953</v>
      </c>
      <c r="S4192" s="3">
        <f t="shared" si="263"/>
        <v>0.9867351886306498</v>
      </c>
    </row>
    <row r="4193" spans="1:19" s="5" customFormat="1" ht="12.75" x14ac:dyDescent="0.2">
      <c r="A4193" s="3" t="s">
        <v>191</v>
      </c>
      <c r="B4193" s="3" t="s">
        <v>192</v>
      </c>
      <c r="C4193" s="3">
        <v>18.18</v>
      </c>
      <c r="D4193" s="3">
        <v>7</v>
      </c>
      <c r="E4193" s="3">
        <v>7</v>
      </c>
      <c r="F4193" s="3">
        <v>19</v>
      </c>
      <c r="G4193" s="3">
        <v>319</v>
      </c>
      <c r="H4193" s="3">
        <v>34.774385974659999</v>
      </c>
      <c r="I4193" s="3">
        <v>9.36376953125</v>
      </c>
      <c r="J4193" s="3">
        <v>0.98701326806177503</v>
      </c>
      <c r="K4193" s="3">
        <v>1.0171255154345</v>
      </c>
      <c r="L4193" s="3">
        <v>0.97815866516438499</v>
      </c>
      <c r="M4193" s="3">
        <f t="shared" si="260"/>
        <v>0.99409914955355339</v>
      </c>
      <c r="N4193" s="3">
        <v>1.0071345010608399</v>
      </c>
      <c r="O4193" s="3">
        <v>0.97583767694227797</v>
      </c>
      <c r="P4193" s="3">
        <v>0.99853010124656605</v>
      </c>
      <c r="Q4193" s="3">
        <f t="shared" si="261"/>
        <v>0.9938340930832279</v>
      </c>
      <c r="R4193" s="3">
        <f t="shared" si="262"/>
        <v>0.99973337018702357</v>
      </c>
      <c r="S4193" s="3">
        <f t="shared" si="263"/>
        <v>0.98678394557490812</v>
      </c>
    </row>
    <row r="4194" spans="1:19" s="5" customFormat="1" ht="12.75" x14ac:dyDescent="0.2">
      <c r="A4194" s="3" t="s">
        <v>913</v>
      </c>
      <c r="B4194" s="3" t="s">
        <v>914</v>
      </c>
      <c r="C4194" s="3">
        <v>36.21</v>
      </c>
      <c r="D4194" s="3">
        <v>5</v>
      </c>
      <c r="E4194" s="3">
        <v>5</v>
      </c>
      <c r="F4194" s="3">
        <v>40</v>
      </c>
      <c r="G4194" s="3">
        <v>116</v>
      </c>
      <c r="H4194" s="3">
        <v>13.284238544660001</v>
      </c>
      <c r="I4194" s="3">
        <v>6.55126953125</v>
      </c>
      <c r="J4194" s="3">
        <v>1.00392916578307</v>
      </c>
      <c r="K4194" s="3">
        <v>0.95926206216824905</v>
      </c>
      <c r="L4194" s="3">
        <v>1.06739027605637</v>
      </c>
      <c r="M4194" s="3">
        <f t="shared" si="260"/>
        <v>1.0101938346692296</v>
      </c>
      <c r="N4194" s="3">
        <v>1.0186815203773101</v>
      </c>
      <c r="O4194" s="3">
        <v>1.05793286319947</v>
      </c>
      <c r="P4194" s="3">
        <v>0.95169920536654795</v>
      </c>
      <c r="Q4194" s="3">
        <f t="shared" si="261"/>
        <v>1.0094378629811094</v>
      </c>
      <c r="R4194" s="3">
        <f t="shared" si="262"/>
        <v>0.99925165679874917</v>
      </c>
      <c r="S4194" s="3">
        <f t="shared" si="263"/>
        <v>0.98714788443488599</v>
      </c>
    </row>
    <row r="4195" spans="1:19" s="5" customFormat="1" ht="12.75" x14ac:dyDescent="0.2">
      <c r="A4195" s="3" t="s">
        <v>7273</v>
      </c>
      <c r="B4195" s="3" t="s">
        <v>7274</v>
      </c>
      <c r="C4195" s="3">
        <v>6.01</v>
      </c>
      <c r="D4195" s="3">
        <v>1</v>
      </c>
      <c r="E4195" s="3">
        <v>4</v>
      </c>
      <c r="F4195" s="3">
        <v>11</v>
      </c>
      <c r="G4195" s="3">
        <v>699</v>
      </c>
      <c r="H4195" s="3">
        <v>75.971250004660007</v>
      </c>
      <c r="I4195" s="3">
        <v>5.28759765625</v>
      </c>
      <c r="J4195" s="3">
        <v>1.10387336542795</v>
      </c>
      <c r="K4195" s="3"/>
      <c r="L4195" s="3">
        <v>0.99519511725140797</v>
      </c>
      <c r="M4195" s="3">
        <f t="shared" si="260"/>
        <v>1.0495342413396789</v>
      </c>
      <c r="N4195" s="3">
        <v>1.05256530947113</v>
      </c>
      <c r="O4195" s="3"/>
      <c r="P4195" s="3">
        <v>1.04844568201291</v>
      </c>
      <c r="Q4195" s="3">
        <f t="shared" si="261"/>
        <v>1.0505054957420201</v>
      </c>
      <c r="R4195" s="3">
        <f t="shared" si="262"/>
        <v>1.0009254146878539</v>
      </c>
      <c r="S4195" s="3">
        <f t="shared" si="263"/>
        <v>0.9873712915618289</v>
      </c>
    </row>
    <row r="4196" spans="1:19" s="5" customFormat="1" ht="12.75" x14ac:dyDescent="0.2">
      <c r="A4196" s="3" t="s">
        <v>3501</v>
      </c>
      <c r="B4196" s="3" t="s">
        <v>3502</v>
      </c>
      <c r="C4196" s="3">
        <v>42.66</v>
      </c>
      <c r="D4196" s="3">
        <v>15</v>
      </c>
      <c r="E4196" s="3">
        <v>15</v>
      </c>
      <c r="F4196" s="3">
        <v>61</v>
      </c>
      <c r="G4196" s="3">
        <v>368</v>
      </c>
      <c r="H4196" s="3">
        <v>39.633994234660001</v>
      </c>
      <c r="I4196" s="3">
        <v>5.38916015625</v>
      </c>
      <c r="J4196" s="3">
        <v>0.96116231539119301</v>
      </c>
      <c r="K4196" s="3">
        <v>1.0893796642615301</v>
      </c>
      <c r="L4196" s="3">
        <v>0.96821200723076795</v>
      </c>
      <c r="M4196" s="3">
        <f t="shared" si="260"/>
        <v>1.0062513289611636</v>
      </c>
      <c r="N4196" s="3">
        <v>1.0128514664630499</v>
      </c>
      <c r="O4196" s="3">
        <v>1.01064656730727</v>
      </c>
      <c r="P4196" s="3">
        <v>0.99736638543259304</v>
      </c>
      <c r="Q4196" s="3">
        <f t="shared" si="261"/>
        <v>1.006954806400971</v>
      </c>
      <c r="R4196" s="3">
        <f t="shared" si="262"/>
        <v>1.0006991070914</v>
      </c>
      <c r="S4196" s="3">
        <f t="shared" si="263"/>
        <v>0.98740687202127109</v>
      </c>
    </row>
    <row r="4197" spans="1:19" s="5" customFormat="1" ht="12.75" x14ac:dyDescent="0.2">
      <c r="A4197" s="3" t="s">
        <v>8245</v>
      </c>
      <c r="B4197" s="3" t="s">
        <v>8246</v>
      </c>
      <c r="C4197" s="3">
        <v>47.47</v>
      </c>
      <c r="D4197" s="3">
        <v>11</v>
      </c>
      <c r="E4197" s="3">
        <v>12</v>
      </c>
      <c r="F4197" s="3">
        <v>51</v>
      </c>
      <c r="G4197" s="3">
        <v>217</v>
      </c>
      <c r="H4197" s="3">
        <v>24.500974134660002</v>
      </c>
      <c r="I4197" s="3">
        <v>8.38232421875</v>
      </c>
      <c r="J4197" s="3">
        <v>1.0087416053862399</v>
      </c>
      <c r="K4197" s="3">
        <v>1.0184187950819501</v>
      </c>
      <c r="L4197" s="3">
        <v>0.99859691685104501</v>
      </c>
      <c r="M4197" s="3">
        <f t="shared" si="260"/>
        <v>1.0085857724397449</v>
      </c>
      <c r="N4197" s="3">
        <v>0.93533438961006599</v>
      </c>
      <c r="O4197" s="3">
        <v>1.0591034212544801</v>
      </c>
      <c r="P4197" s="3">
        <v>1.02942224602532</v>
      </c>
      <c r="Q4197" s="3">
        <f t="shared" si="261"/>
        <v>1.007953352296622</v>
      </c>
      <c r="R4197" s="3">
        <f t="shared" si="262"/>
        <v>0.9993729634500067</v>
      </c>
      <c r="S4197" s="3">
        <f t="shared" si="263"/>
        <v>0.9874337971680498</v>
      </c>
    </row>
    <row r="4198" spans="1:19" s="5" customFormat="1" ht="12.75" x14ac:dyDescent="0.2">
      <c r="A4198" s="3" t="s">
        <v>4943</v>
      </c>
      <c r="B4198" s="3" t="s">
        <v>4944</v>
      </c>
      <c r="C4198" s="3">
        <v>28.24</v>
      </c>
      <c r="D4198" s="3">
        <v>1</v>
      </c>
      <c r="E4198" s="3">
        <v>8</v>
      </c>
      <c r="F4198" s="3">
        <v>39</v>
      </c>
      <c r="G4198" s="3">
        <v>255</v>
      </c>
      <c r="H4198" s="3">
        <v>28.899481594659999</v>
      </c>
      <c r="I4198" s="3">
        <v>4.15771484375</v>
      </c>
      <c r="J4198" s="3">
        <v>1.0084003383082101</v>
      </c>
      <c r="K4198" s="3">
        <v>0.97886815225566104</v>
      </c>
      <c r="L4198" s="3">
        <v>0.983949151944982</v>
      </c>
      <c r="M4198" s="3">
        <f t="shared" si="260"/>
        <v>0.99040588083628434</v>
      </c>
      <c r="N4198" s="3">
        <v>0.97966349548766896</v>
      </c>
      <c r="O4198" s="3">
        <v>0.88532525556719699</v>
      </c>
      <c r="P4198" s="3">
        <v>1.10946531373546</v>
      </c>
      <c r="Q4198" s="3">
        <f t="shared" si="261"/>
        <v>0.99148468826344194</v>
      </c>
      <c r="R4198" s="3">
        <f t="shared" si="262"/>
        <v>1.0010892578972237</v>
      </c>
      <c r="S4198" s="3">
        <f t="shared" si="263"/>
        <v>0.98766854546909943</v>
      </c>
    </row>
    <row r="4199" spans="1:19" s="5" customFormat="1" ht="12.75" x14ac:dyDescent="0.2">
      <c r="A4199" s="3" t="s">
        <v>4033</v>
      </c>
      <c r="B4199" s="3" t="s">
        <v>4034</v>
      </c>
      <c r="C4199" s="3">
        <v>3.47</v>
      </c>
      <c r="D4199" s="3">
        <v>2</v>
      </c>
      <c r="E4199" s="3">
        <v>2</v>
      </c>
      <c r="F4199" s="3">
        <v>2</v>
      </c>
      <c r="G4199" s="3">
        <v>432</v>
      </c>
      <c r="H4199" s="3">
        <v>49.422607184660002</v>
      </c>
      <c r="I4199" s="3">
        <v>7.09326171875</v>
      </c>
      <c r="J4199" s="3">
        <v>0.888150890959022</v>
      </c>
      <c r="K4199" s="3">
        <v>1.12225432352999</v>
      </c>
      <c r="L4199" s="3"/>
      <c r="M4199" s="3">
        <f t="shared" si="260"/>
        <v>1.0052026072445059</v>
      </c>
      <c r="N4199" s="3">
        <v>1.03423300652644</v>
      </c>
      <c r="O4199" s="3">
        <v>0.97235181813476301</v>
      </c>
      <c r="P4199" s="3"/>
      <c r="Q4199" s="3">
        <f t="shared" si="261"/>
        <v>1.0032924123306015</v>
      </c>
      <c r="R4199" s="3">
        <f t="shared" si="262"/>
        <v>0.99809969164411472</v>
      </c>
      <c r="S4199" s="3">
        <f t="shared" si="263"/>
        <v>0.98884442367244019</v>
      </c>
    </row>
    <row r="4200" spans="1:19" s="5" customFormat="1" ht="12.75" x14ac:dyDescent="0.2">
      <c r="A4200" s="3" t="s">
        <v>4539</v>
      </c>
      <c r="B4200" s="3" t="s">
        <v>4540</v>
      </c>
      <c r="C4200" s="3">
        <v>9.0399999999999991</v>
      </c>
      <c r="D4200" s="3">
        <v>1</v>
      </c>
      <c r="E4200" s="3">
        <v>1</v>
      </c>
      <c r="F4200" s="3">
        <v>2</v>
      </c>
      <c r="G4200" s="3">
        <v>166</v>
      </c>
      <c r="H4200" s="3">
        <v>18.597518924660001</v>
      </c>
      <c r="I4200" s="3">
        <v>6.78564453125</v>
      </c>
      <c r="J4200" s="3">
        <v>0.96495172362121095</v>
      </c>
      <c r="K4200" s="3">
        <v>0.99918764842225305</v>
      </c>
      <c r="L4200" s="3"/>
      <c r="M4200" s="3">
        <f t="shared" si="260"/>
        <v>0.98206968602173195</v>
      </c>
      <c r="N4200" s="3">
        <v>0.975065486145682</v>
      </c>
      <c r="O4200" s="3">
        <v>0.98849445374081502</v>
      </c>
      <c r="P4200" s="3"/>
      <c r="Q4200" s="3">
        <f t="shared" si="261"/>
        <v>0.98177996994324856</v>
      </c>
      <c r="R4200" s="3">
        <f t="shared" si="262"/>
        <v>0.99970499437809046</v>
      </c>
      <c r="S4200" s="3">
        <f t="shared" si="263"/>
        <v>0.98885956040246081</v>
      </c>
    </row>
    <row r="4201" spans="1:19" s="5" customFormat="1" ht="12.75" x14ac:dyDescent="0.2">
      <c r="A4201" s="3" t="s">
        <v>277</v>
      </c>
      <c r="B4201" s="3" t="s">
        <v>278</v>
      </c>
      <c r="C4201" s="3">
        <v>30.11</v>
      </c>
      <c r="D4201" s="3">
        <v>4</v>
      </c>
      <c r="E4201" s="3">
        <v>4</v>
      </c>
      <c r="F4201" s="3">
        <v>21</v>
      </c>
      <c r="G4201" s="3">
        <v>176</v>
      </c>
      <c r="H4201" s="3">
        <v>20.259238934660001</v>
      </c>
      <c r="I4201" s="3">
        <v>5.73193359375</v>
      </c>
      <c r="J4201" s="3">
        <v>1.02497881782296</v>
      </c>
      <c r="K4201" s="3">
        <v>0.94819790257001002</v>
      </c>
      <c r="L4201" s="3">
        <v>1.02568825005409</v>
      </c>
      <c r="M4201" s="3">
        <f t="shared" si="260"/>
        <v>0.9996216568156866</v>
      </c>
      <c r="N4201" s="3">
        <v>1.0135998467416301</v>
      </c>
      <c r="O4201" s="3">
        <v>1.0125772445079</v>
      </c>
      <c r="P4201" s="3">
        <v>0.97391729490963397</v>
      </c>
      <c r="Q4201" s="3">
        <f t="shared" si="261"/>
        <v>1.0000314620530546</v>
      </c>
      <c r="R4201" s="3">
        <f t="shared" si="262"/>
        <v>1.0004099603430696</v>
      </c>
      <c r="S4201" s="3">
        <f t="shared" si="263"/>
        <v>0.98934305625745389</v>
      </c>
    </row>
    <row r="4202" spans="1:19" s="5" customFormat="1" ht="12.75" x14ac:dyDescent="0.2">
      <c r="A4202" s="3" t="s">
        <v>8371</v>
      </c>
      <c r="B4202" s="3" t="s">
        <v>8372</v>
      </c>
      <c r="C4202" s="3">
        <v>49.13</v>
      </c>
      <c r="D4202" s="3">
        <v>12</v>
      </c>
      <c r="E4202" s="3">
        <v>12</v>
      </c>
      <c r="F4202" s="3">
        <v>67</v>
      </c>
      <c r="G4202" s="3">
        <v>230</v>
      </c>
      <c r="H4202" s="3">
        <v>26.31582733466</v>
      </c>
      <c r="I4202" s="3">
        <v>5.69384765625</v>
      </c>
      <c r="J4202" s="3">
        <v>1.0097679210522901</v>
      </c>
      <c r="K4202" s="3">
        <v>1.0035277025921401</v>
      </c>
      <c r="L4202" s="3">
        <v>0.99711079114286105</v>
      </c>
      <c r="M4202" s="3">
        <f t="shared" si="260"/>
        <v>1.0034688049290972</v>
      </c>
      <c r="N4202" s="3">
        <v>0.98923453319768095</v>
      </c>
      <c r="O4202" s="3">
        <v>0.99383591087108303</v>
      </c>
      <c r="P4202" s="3">
        <v>1.0278528385147701</v>
      </c>
      <c r="Q4202" s="3">
        <f t="shared" si="261"/>
        <v>1.0036410941945115</v>
      </c>
      <c r="R4202" s="3">
        <f t="shared" si="262"/>
        <v>1.0001716936934841</v>
      </c>
      <c r="S4202" s="3">
        <f t="shared" si="263"/>
        <v>0.98983771622831729</v>
      </c>
    </row>
    <row r="4203" spans="1:19" s="5" customFormat="1" ht="12.75" x14ac:dyDescent="0.2">
      <c r="A4203" s="3" t="s">
        <v>3631</v>
      </c>
      <c r="B4203" s="3" t="s">
        <v>3632</v>
      </c>
      <c r="C4203" s="3">
        <v>12.61</v>
      </c>
      <c r="D4203" s="3">
        <v>4</v>
      </c>
      <c r="E4203" s="3">
        <v>4</v>
      </c>
      <c r="F4203" s="3">
        <v>9</v>
      </c>
      <c r="G4203" s="3">
        <v>357</v>
      </c>
      <c r="H4203" s="3">
        <v>41.13119431466</v>
      </c>
      <c r="I4203" s="3">
        <v>6.75634765625</v>
      </c>
      <c r="J4203" s="3">
        <v>1.0356310914439699</v>
      </c>
      <c r="K4203" s="3">
        <v>0.94886932210286801</v>
      </c>
      <c r="L4203" s="3">
        <v>1.0136312554123901</v>
      </c>
      <c r="M4203" s="3">
        <f t="shared" si="260"/>
        <v>0.9993772229864093</v>
      </c>
      <c r="N4203" s="3">
        <v>0.99578714604206497</v>
      </c>
      <c r="O4203" s="3">
        <v>1.0082909670181699</v>
      </c>
      <c r="P4203" s="3">
        <v>0.99505851390750699</v>
      </c>
      <c r="Q4203" s="3">
        <f t="shared" si="261"/>
        <v>0.99971220898924729</v>
      </c>
      <c r="R4203" s="3">
        <f t="shared" si="262"/>
        <v>1.0003351947544261</v>
      </c>
      <c r="S4203" s="3">
        <f t="shared" si="263"/>
        <v>0.99048078763282099</v>
      </c>
    </row>
    <row r="4204" spans="1:19" s="5" customFormat="1" ht="12.75" x14ac:dyDescent="0.2">
      <c r="A4204" s="3" t="s">
        <v>6525</v>
      </c>
      <c r="B4204" s="3" t="s">
        <v>6526</v>
      </c>
      <c r="C4204" s="3">
        <v>41.84</v>
      </c>
      <c r="D4204" s="3">
        <v>15</v>
      </c>
      <c r="E4204" s="3">
        <v>15</v>
      </c>
      <c r="F4204" s="3">
        <v>95</v>
      </c>
      <c r="G4204" s="3">
        <v>380</v>
      </c>
      <c r="H4204" s="3">
        <v>42.933701174660001</v>
      </c>
      <c r="I4204" s="3">
        <v>9.67138671875</v>
      </c>
      <c r="J4204" s="3">
        <v>1.0464459481606201</v>
      </c>
      <c r="K4204" s="3">
        <v>0.954905488617251</v>
      </c>
      <c r="L4204" s="3">
        <v>1.02492132129542</v>
      </c>
      <c r="M4204" s="3">
        <f t="shared" si="260"/>
        <v>1.0087575860244304</v>
      </c>
      <c r="N4204" s="3">
        <v>1.01787589917645</v>
      </c>
      <c r="O4204" s="3">
        <v>1.0496149996149</v>
      </c>
      <c r="P4204" s="3">
        <v>0.95731006564294596</v>
      </c>
      <c r="Q4204" s="3">
        <f t="shared" si="261"/>
        <v>1.0082669881447652</v>
      </c>
      <c r="R4204" s="3">
        <f t="shared" si="262"/>
        <v>0.99951366127356855</v>
      </c>
      <c r="S4204" s="3">
        <f t="shared" si="263"/>
        <v>0.99048952978043681</v>
      </c>
    </row>
    <row r="4205" spans="1:19" s="5" customFormat="1" ht="12.75" x14ac:dyDescent="0.2">
      <c r="A4205" s="3" t="s">
        <v>4815</v>
      </c>
      <c r="B4205" s="3" t="s">
        <v>4816</v>
      </c>
      <c r="C4205" s="3">
        <v>22.63</v>
      </c>
      <c r="D4205" s="3">
        <v>7</v>
      </c>
      <c r="E4205" s="3">
        <v>20</v>
      </c>
      <c r="F4205" s="3">
        <v>62</v>
      </c>
      <c r="G4205" s="3">
        <v>906</v>
      </c>
      <c r="H4205" s="3">
        <v>100.02455016466</v>
      </c>
      <c r="I4205" s="3">
        <v>6.29052734375</v>
      </c>
      <c r="J4205" s="3">
        <v>1.01305070667234</v>
      </c>
      <c r="K4205" s="3">
        <v>1.0374035109640201</v>
      </c>
      <c r="L4205" s="3">
        <v>1.0075472581503899</v>
      </c>
      <c r="M4205" s="3">
        <f t="shared" si="260"/>
        <v>1.0193338252622499</v>
      </c>
      <c r="N4205" s="3">
        <v>1.0290087548151301</v>
      </c>
      <c r="O4205" s="3">
        <v>0.96410091673674303</v>
      </c>
      <c r="P4205" s="3">
        <v>1.06598461260705</v>
      </c>
      <c r="Q4205" s="3">
        <f t="shared" si="261"/>
        <v>1.019698094719641</v>
      </c>
      <c r="R4205" s="3">
        <f t="shared" si="262"/>
        <v>1.0003573603154956</v>
      </c>
      <c r="S4205" s="3">
        <f t="shared" si="263"/>
        <v>0.99123209291898817</v>
      </c>
    </row>
    <row r="4206" spans="1:19" s="5" customFormat="1" ht="12.75" x14ac:dyDescent="0.2">
      <c r="A4206" s="3" t="s">
        <v>7737</v>
      </c>
      <c r="B4206" s="3" t="s">
        <v>7738</v>
      </c>
      <c r="C4206" s="3">
        <v>4.3499999999999996</v>
      </c>
      <c r="D4206" s="3">
        <v>2</v>
      </c>
      <c r="E4206" s="3">
        <v>2</v>
      </c>
      <c r="F4206" s="3">
        <v>3</v>
      </c>
      <c r="G4206" s="3">
        <v>437</v>
      </c>
      <c r="H4206" s="3">
        <v>45.1372174046599</v>
      </c>
      <c r="I4206" s="3">
        <v>10.14013671875</v>
      </c>
      <c r="J4206" s="3">
        <v>0.885144416056864</v>
      </c>
      <c r="K4206" s="3"/>
      <c r="L4206" s="3">
        <v>1.01923248764288</v>
      </c>
      <c r="M4206" s="3">
        <f t="shared" si="260"/>
        <v>0.952188451849872</v>
      </c>
      <c r="N4206" s="3">
        <v>0.92022418109851101</v>
      </c>
      <c r="O4206" s="3"/>
      <c r="P4206" s="3">
        <v>0.98599670010262297</v>
      </c>
      <c r="Q4206" s="3">
        <f t="shared" si="261"/>
        <v>0.95311044060056704</v>
      </c>
      <c r="R4206" s="3">
        <f t="shared" si="262"/>
        <v>1.0009682839031537</v>
      </c>
      <c r="S4206" s="3">
        <f t="shared" si="263"/>
        <v>0.99126994917297195</v>
      </c>
    </row>
    <row r="4207" spans="1:19" s="5" customFormat="1" ht="12.75" x14ac:dyDescent="0.2">
      <c r="A4207" s="3" t="s">
        <v>7341</v>
      </c>
      <c r="B4207" s="3" t="s">
        <v>7342</v>
      </c>
      <c r="C4207" s="3">
        <v>2.56</v>
      </c>
      <c r="D4207" s="3">
        <v>2</v>
      </c>
      <c r="E4207" s="3">
        <v>2</v>
      </c>
      <c r="F4207" s="3">
        <v>6</v>
      </c>
      <c r="G4207" s="3">
        <v>742</v>
      </c>
      <c r="H4207" s="3">
        <v>83.367819104660001</v>
      </c>
      <c r="I4207" s="3">
        <v>6.96142578125</v>
      </c>
      <c r="J4207" s="3">
        <v>1.0952638123476901</v>
      </c>
      <c r="K4207" s="3">
        <v>0.91396123977560195</v>
      </c>
      <c r="L4207" s="3">
        <v>1.0315368762316099</v>
      </c>
      <c r="M4207" s="3">
        <f t="shared" si="260"/>
        <v>1.0135873094516341</v>
      </c>
      <c r="N4207" s="3">
        <v>1.0238783579419399</v>
      </c>
      <c r="O4207" s="3">
        <v>0.98399320214908204</v>
      </c>
      <c r="P4207" s="3">
        <v>1.0347402531174901</v>
      </c>
      <c r="Q4207" s="3">
        <f t="shared" si="261"/>
        <v>1.0142039377361707</v>
      </c>
      <c r="R4207" s="3">
        <f t="shared" si="262"/>
        <v>1.0006083622780066</v>
      </c>
      <c r="S4207" s="3">
        <f t="shared" si="263"/>
        <v>0.99163682651923413</v>
      </c>
    </row>
    <row r="4208" spans="1:19" s="5" customFormat="1" ht="12.75" x14ac:dyDescent="0.2">
      <c r="A4208" s="3" t="s">
        <v>7247</v>
      </c>
      <c r="B4208" s="3" t="s">
        <v>7248</v>
      </c>
      <c r="C4208" s="3">
        <v>7.52</v>
      </c>
      <c r="D4208" s="3">
        <v>3</v>
      </c>
      <c r="E4208" s="3">
        <v>3</v>
      </c>
      <c r="F4208" s="3">
        <v>6</v>
      </c>
      <c r="G4208" s="3">
        <v>359</v>
      </c>
      <c r="H4208" s="3">
        <v>39.187422634660003</v>
      </c>
      <c r="I4208" s="3">
        <v>8.73388671875</v>
      </c>
      <c r="J4208" s="3">
        <v>0.97528549711895296</v>
      </c>
      <c r="K4208" s="3">
        <v>1.0740674983149301</v>
      </c>
      <c r="L4208" s="3">
        <v>1.0156659577618701</v>
      </c>
      <c r="M4208" s="3">
        <f t="shared" si="260"/>
        <v>1.0216729843985843</v>
      </c>
      <c r="N4208" s="3">
        <v>0.96334230911987895</v>
      </c>
      <c r="O4208" s="3">
        <v>1.08180845032256</v>
      </c>
      <c r="P4208" s="3">
        <v>1.02126770710978</v>
      </c>
      <c r="Q4208" s="3">
        <f t="shared" si="261"/>
        <v>1.0221394888507398</v>
      </c>
      <c r="R4208" s="3">
        <f t="shared" si="262"/>
        <v>1.0004566083857351</v>
      </c>
      <c r="S4208" s="3">
        <f t="shared" si="263"/>
        <v>0.99216074435940871</v>
      </c>
    </row>
    <row r="4209" spans="1:19" s="5" customFormat="1" ht="12.75" x14ac:dyDescent="0.2">
      <c r="A4209" s="3" t="s">
        <v>6877</v>
      </c>
      <c r="B4209" s="3" t="s">
        <v>6878</v>
      </c>
      <c r="C4209" s="3">
        <v>22.78</v>
      </c>
      <c r="D4209" s="3">
        <v>5</v>
      </c>
      <c r="E4209" s="3">
        <v>5</v>
      </c>
      <c r="F4209" s="3">
        <v>17</v>
      </c>
      <c r="G4209" s="3">
        <v>180</v>
      </c>
      <c r="H4209" s="3">
        <v>20.277143014659998</v>
      </c>
      <c r="I4209" s="3">
        <v>4.95751953125</v>
      </c>
      <c r="J4209" s="3">
        <v>1.00192979555602</v>
      </c>
      <c r="K4209" s="3">
        <v>1.0419154949428699</v>
      </c>
      <c r="L4209" s="3">
        <v>1.0109454364904</v>
      </c>
      <c r="M4209" s="3">
        <f t="shared" si="260"/>
        <v>1.0182635756630967</v>
      </c>
      <c r="N4209" s="3">
        <v>0.98371244340898201</v>
      </c>
      <c r="O4209" s="3">
        <v>1.0112189943492</v>
      </c>
      <c r="P4209" s="3">
        <v>1.05908480580994</v>
      </c>
      <c r="Q4209" s="3">
        <f t="shared" si="261"/>
        <v>1.0180054145227073</v>
      </c>
      <c r="R4209" s="3">
        <f t="shared" si="262"/>
        <v>0.99974646923786781</v>
      </c>
      <c r="S4209" s="3">
        <f t="shared" si="263"/>
        <v>0.9922956431265102</v>
      </c>
    </row>
    <row r="4210" spans="1:19" s="5" customFormat="1" ht="12.75" x14ac:dyDescent="0.2">
      <c r="A4210" s="3" t="s">
        <v>597</v>
      </c>
      <c r="B4210" s="3" t="s">
        <v>598</v>
      </c>
      <c r="C4210" s="3">
        <v>40.590000000000003</v>
      </c>
      <c r="D4210" s="3">
        <v>8</v>
      </c>
      <c r="E4210" s="3">
        <v>8</v>
      </c>
      <c r="F4210" s="3">
        <v>29</v>
      </c>
      <c r="G4210" s="3">
        <v>170</v>
      </c>
      <c r="H4210" s="3">
        <v>19.160596584659999</v>
      </c>
      <c r="I4210" s="3">
        <v>5.27490234375</v>
      </c>
      <c r="J4210" s="3">
        <v>0.94835069486419399</v>
      </c>
      <c r="K4210" s="3">
        <v>1.01155827002839</v>
      </c>
      <c r="L4210" s="3">
        <v>1.00848667061721</v>
      </c>
      <c r="M4210" s="3">
        <f t="shared" si="260"/>
        <v>0.98946521183659808</v>
      </c>
      <c r="N4210" s="3">
        <v>0.96963882194171702</v>
      </c>
      <c r="O4210" s="3">
        <v>0.95670581640627606</v>
      </c>
      <c r="P4210" s="3">
        <v>1.0430767994601899</v>
      </c>
      <c r="Q4210" s="3">
        <f t="shared" si="261"/>
        <v>0.98980714593606101</v>
      </c>
      <c r="R4210" s="3">
        <f t="shared" si="262"/>
        <v>1.0003455746552505</v>
      </c>
      <c r="S4210" s="3">
        <f t="shared" si="263"/>
        <v>0.99242710323220029</v>
      </c>
    </row>
    <row r="4211" spans="1:19" s="5" customFormat="1" ht="12.75" x14ac:dyDescent="0.2">
      <c r="A4211" s="3" t="s">
        <v>3373</v>
      </c>
      <c r="B4211" s="3" t="s">
        <v>3374</v>
      </c>
      <c r="C4211" s="3">
        <v>12.11</v>
      </c>
      <c r="D4211" s="3">
        <v>11</v>
      </c>
      <c r="E4211" s="3">
        <v>11</v>
      </c>
      <c r="F4211" s="3">
        <v>20</v>
      </c>
      <c r="G4211" s="3">
        <v>999</v>
      </c>
      <c r="H4211" s="3">
        <v>112.42683885466001</v>
      </c>
      <c r="I4211" s="3">
        <v>5.41455078125</v>
      </c>
      <c r="J4211" s="3">
        <v>0.99392711542787704</v>
      </c>
      <c r="K4211" s="3">
        <v>1.01026334017344</v>
      </c>
      <c r="L4211" s="3">
        <v>0.97347045312375502</v>
      </c>
      <c r="M4211" s="3">
        <f t="shared" si="260"/>
        <v>0.9925536362416908</v>
      </c>
      <c r="N4211" s="3">
        <v>1.0033908847042801</v>
      </c>
      <c r="O4211" s="3">
        <v>1.0012944968461399</v>
      </c>
      <c r="P4211" s="3">
        <v>0.97340385391539896</v>
      </c>
      <c r="Q4211" s="3">
        <f t="shared" si="261"/>
        <v>0.99269641182193968</v>
      </c>
      <c r="R4211" s="3">
        <f t="shared" si="262"/>
        <v>1.0001438467152157</v>
      </c>
      <c r="S4211" s="3">
        <f t="shared" si="263"/>
        <v>0.99255203088805422</v>
      </c>
    </row>
    <row r="4212" spans="1:19" s="5" customFormat="1" ht="12.75" x14ac:dyDescent="0.2">
      <c r="A4212" s="3" t="s">
        <v>5325</v>
      </c>
      <c r="B4212" s="3" t="s">
        <v>5326</v>
      </c>
      <c r="C4212" s="3">
        <v>13.98</v>
      </c>
      <c r="D4212" s="3">
        <v>22</v>
      </c>
      <c r="E4212" s="3">
        <v>22</v>
      </c>
      <c r="F4212" s="3">
        <v>49</v>
      </c>
      <c r="G4212" s="3">
        <v>1366</v>
      </c>
      <c r="H4212" s="3">
        <v>164.85359648466101</v>
      </c>
      <c r="I4212" s="3">
        <v>6.55126953125</v>
      </c>
      <c r="J4212" s="3">
        <v>1.0135585573358901</v>
      </c>
      <c r="K4212" s="3">
        <v>1.00432132628274</v>
      </c>
      <c r="L4212" s="3">
        <v>1.00837086990532</v>
      </c>
      <c r="M4212" s="3">
        <f t="shared" si="260"/>
        <v>1.00875025117465</v>
      </c>
      <c r="N4212" s="3">
        <v>1.03216964119176</v>
      </c>
      <c r="O4212" s="3">
        <v>0.99291318261813499</v>
      </c>
      <c r="P4212" s="3">
        <v>1.00083576221904</v>
      </c>
      <c r="Q4212" s="3">
        <f t="shared" si="261"/>
        <v>1.0086395286763119</v>
      </c>
      <c r="R4212" s="3">
        <f t="shared" si="262"/>
        <v>0.99989023794719345</v>
      </c>
      <c r="S4212" s="3">
        <f t="shared" si="263"/>
        <v>0.99323764098455292</v>
      </c>
    </row>
    <row r="4213" spans="1:19" s="5" customFormat="1" ht="12.75" x14ac:dyDescent="0.2">
      <c r="A4213" s="3" t="s">
        <v>6373</v>
      </c>
      <c r="B4213" s="3" t="s">
        <v>6374</v>
      </c>
      <c r="C4213" s="3">
        <v>10.53</v>
      </c>
      <c r="D4213" s="3">
        <v>3</v>
      </c>
      <c r="E4213" s="3">
        <v>3</v>
      </c>
      <c r="F4213" s="3">
        <v>4</v>
      </c>
      <c r="G4213" s="3">
        <v>342</v>
      </c>
      <c r="H4213" s="3">
        <v>38.126567244660002</v>
      </c>
      <c r="I4213" s="3">
        <v>6.84423828125</v>
      </c>
      <c r="J4213" s="3">
        <v>1.26184064631203</v>
      </c>
      <c r="K4213" s="3">
        <v>0.81711898807107597</v>
      </c>
      <c r="L4213" s="3">
        <v>1.0120794044269501</v>
      </c>
      <c r="M4213" s="3">
        <f t="shared" si="260"/>
        <v>1.0303463462700186</v>
      </c>
      <c r="N4213" s="3">
        <v>0.94716671682878895</v>
      </c>
      <c r="O4213" s="3">
        <v>1.08638271639213</v>
      </c>
      <c r="P4213" s="3">
        <v>1.05387096750889</v>
      </c>
      <c r="Q4213" s="3">
        <f t="shared" si="261"/>
        <v>1.0291401335766031</v>
      </c>
      <c r="R4213" s="3">
        <f t="shared" si="262"/>
        <v>0.99882931336847824</v>
      </c>
      <c r="S4213" s="3">
        <f t="shared" si="263"/>
        <v>0.99331867107636629</v>
      </c>
    </row>
    <row r="4214" spans="1:19" s="5" customFormat="1" ht="12.75" x14ac:dyDescent="0.2">
      <c r="A4214" s="3" t="s">
        <v>2415</v>
      </c>
      <c r="B4214" s="3" t="s">
        <v>2416</v>
      </c>
      <c r="C4214" s="3">
        <v>42.61</v>
      </c>
      <c r="D4214" s="3">
        <v>20</v>
      </c>
      <c r="E4214" s="3">
        <v>20</v>
      </c>
      <c r="F4214" s="3">
        <v>124</v>
      </c>
      <c r="G4214" s="3">
        <v>514</v>
      </c>
      <c r="H4214" s="3">
        <v>58.834003924660102</v>
      </c>
      <c r="I4214" s="3">
        <v>5.85888671875</v>
      </c>
      <c r="J4214" s="3">
        <v>0.98849677601960495</v>
      </c>
      <c r="K4214" s="3">
        <v>0.96076472131459101</v>
      </c>
      <c r="L4214" s="3">
        <v>0.99704768844863101</v>
      </c>
      <c r="M4214" s="3">
        <f t="shared" si="260"/>
        <v>0.98210306192760888</v>
      </c>
      <c r="N4214" s="3">
        <v>0.97465111444788199</v>
      </c>
      <c r="O4214" s="3">
        <v>1.01139794609301</v>
      </c>
      <c r="P4214" s="3">
        <v>0.96075368003120798</v>
      </c>
      <c r="Q4214" s="3">
        <f t="shared" si="261"/>
        <v>0.98226758019070004</v>
      </c>
      <c r="R4214" s="3">
        <f t="shared" si="262"/>
        <v>1.0001675162917916</v>
      </c>
      <c r="S4214" s="3">
        <f t="shared" si="263"/>
        <v>0.99338733488562392</v>
      </c>
    </row>
    <row r="4215" spans="1:19" s="5" customFormat="1" ht="12.75" x14ac:dyDescent="0.2">
      <c r="A4215" s="3" t="s">
        <v>241</v>
      </c>
      <c r="B4215" s="3" t="s">
        <v>242</v>
      </c>
      <c r="C4215" s="3">
        <v>4.43</v>
      </c>
      <c r="D4215" s="3">
        <v>8</v>
      </c>
      <c r="E4215" s="3">
        <v>8</v>
      </c>
      <c r="F4215" s="3">
        <v>16</v>
      </c>
      <c r="G4215" s="3">
        <v>1401</v>
      </c>
      <c r="H4215" s="3">
        <v>157.73749405466</v>
      </c>
      <c r="I4215" s="3">
        <v>8.16259765625</v>
      </c>
      <c r="J4215" s="3">
        <v>0.997629112128808</v>
      </c>
      <c r="K4215" s="3">
        <v>1.00372830543577</v>
      </c>
      <c r="L4215" s="3">
        <v>1.0354543764403701</v>
      </c>
      <c r="M4215" s="3">
        <f t="shared" si="260"/>
        <v>1.0122705980016493</v>
      </c>
      <c r="N4215" s="3">
        <v>1.00318291170053</v>
      </c>
      <c r="O4215" s="3">
        <v>1.0084125985747801</v>
      </c>
      <c r="P4215" s="3">
        <v>1.02555354180658</v>
      </c>
      <c r="Q4215" s="3">
        <f t="shared" si="261"/>
        <v>1.0123830173606299</v>
      </c>
      <c r="R4215" s="3">
        <f t="shared" si="262"/>
        <v>1.000111056627746</v>
      </c>
      <c r="S4215" s="3">
        <f t="shared" si="263"/>
        <v>0.99376936773332747</v>
      </c>
    </row>
    <row r="4216" spans="1:19" s="5" customFormat="1" ht="12.75" x14ac:dyDescent="0.2">
      <c r="A4216" s="3" t="s">
        <v>7755</v>
      </c>
      <c r="B4216" s="3" t="s">
        <v>7756</v>
      </c>
      <c r="C4216" s="3">
        <v>15.49</v>
      </c>
      <c r="D4216" s="3">
        <v>15</v>
      </c>
      <c r="E4216" s="3">
        <v>15</v>
      </c>
      <c r="F4216" s="3">
        <v>35</v>
      </c>
      <c r="G4216" s="3">
        <v>1033</v>
      </c>
      <c r="H4216" s="3">
        <v>114.71717377466</v>
      </c>
      <c r="I4216" s="3">
        <v>6.56591796875</v>
      </c>
      <c r="J4216" s="3">
        <v>0.96638534018059696</v>
      </c>
      <c r="K4216" s="3">
        <v>1.0392021909290201</v>
      </c>
      <c r="L4216" s="3">
        <v>1.01953095594233</v>
      </c>
      <c r="M4216" s="3">
        <f t="shared" si="260"/>
        <v>1.0083728290173157</v>
      </c>
      <c r="N4216" s="3">
        <v>1.0494969195374799</v>
      </c>
      <c r="O4216" s="3">
        <v>0.97340487554100097</v>
      </c>
      <c r="P4216" s="3">
        <v>1.0029394937953899</v>
      </c>
      <c r="Q4216" s="3">
        <f t="shared" si="261"/>
        <v>1.008613762957957</v>
      </c>
      <c r="R4216" s="3">
        <f t="shared" si="262"/>
        <v>1.0002389333922019</v>
      </c>
      <c r="S4216" s="3">
        <f t="shared" si="263"/>
        <v>0.99417869312391349</v>
      </c>
    </row>
    <row r="4217" spans="1:19" s="5" customFormat="1" ht="12.75" x14ac:dyDescent="0.2">
      <c r="A4217" s="3" t="s">
        <v>2169</v>
      </c>
      <c r="B4217" s="3" t="s">
        <v>2170</v>
      </c>
      <c r="C4217" s="3">
        <v>38.549999999999997</v>
      </c>
      <c r="D4217" s="3">
        <v>2</v>
      </c>
      <c r="E4217" s="3">
        <v>2</v>
      </c>
      <c r="F4217" s="3">
        <v>5</v>
      </c>
      <c r="G4217" s="3">
        <v>83</v>
      </c>
      <c r="H4217" s="3">
        <v>9.6272323646599993</v>
      </c>
      <c r="I4217" s="3">
        <v>9.89111328125</v>
      </c>
      <c r="J4217" s="3">
        <v>0.95844991966099902</v>
      </c>
      <c r="K4217" s="3">
        <v>0.96490513222335195</v>
      </c>
      <c r="L4217" s="3">
        <v>1.0380558090885601</v>
      </c>
      <c r="M4217" s="3">
        <f t="shared" si="260"/>
        <v>0.98713695365763698</v>
      </c>
      <c r="N4217" s="3">
        <v>1.10804195841289</v>
      </c>
      <c r="O4217" s="3">
        <v>0.92033689066093805</v>
      </c>
      <c r="P4217" s="3">
        <v>0.93151241827317099</v>
      </c>
      <c r="Q4217" s="3">
        <f t="shared" si="261"/>
        <v>0.98663042244899968</v>
      </c>
      <c r="R4217" s="3">
        <f t="shared" si="262"/>
        <v>0.99948686835523637</v>
      </c>
      <c r="S4217" s="3">
        <f t="shared" si="263"/>
        <v>0.99423824644316139</v>
      </c>
    </row>
    <row r="4218" spans="1:19" s="5" customFormat="1" ht="12.75" x14ac:dyDescent="0.2">
      <c r="A4218" s="3" t="s">
        <v>7289</v>
      </c>
      <c r="B4218" s="3" t="s">
        <v>7290</v>
      </c>
      <c r="C4218" s="3">
        <v>15.97</v>
      </c>
      <c r="D4218" s="3">
        <v>7</v>
      </c>
      <c r="E4218" s="3">
        <v>7</v>
      </c>
      <c r="F4218" s="3">
        <v>20</v>
      </c>
      <c r="G4218" s="3">
        <v>670</v>
      </c>
      <c r="H4218" s="3">
        <v>74.440403604660204</v>
      </c>
      <c r="I4218" s="3">
        <v>4.58935546875</v>
      </c>
      <c r="J4218" s="3">
        <v>1.0156892771491</v>
      </c>
      <c r="K4218" s="3">
        <v>1.0894225605436301</v>
      </c>
      <c r="L4218" s="3">
        <v>0.92988835028663896</v>
      </c>
      <c r="M4218" s="3">
        <f t="shared" si="260"/>
        <v>1.0116667293264563</v>
      </c>
      <c r="N4218" s="3">
        <v>1.0559208774753399</v>
      </c>
      <c r="O4218" s="3">
        <v>0.94925133528936501</v>
      </c>
      <c r="P4218" s="3">
        <v>1.0285537632505199</v>
      </c>
      <c r="Q4218" s="3">
        <f t="shared" si="261"/>
        <v>1.0112419920050748</v>
      </c>
      <c r="R4218" s="3">
        <f t="shared" si="262"/>
        <v>0.99958016082859202</v>
      </c>
      <c r="S4218" s="3">
        <f t="shared" si="263"/>
        <v>0.99432256333866287</v>
      </c>
    </row>
    <row r="4219" spans="1:19" s="5" customFormat="1" ht="12.75" x14ac:dyDescent="0.2">
      <c r="A4219" s="3" t="s">
        <v>2625</v>
      </c>
      <c r="B4219" s="3" t="s">
        <v>2626</v>
      </c>
      <c r="C4219" s="3">
        <v>24.4</v>
      </c>
      <c r="D4219" s="3">
        <v>14</v>
      </c>
      <c r="E4219" s="3">
        <v>14</v>
      </c>
      <c r="F4219" s="3">
        <v>41</v>
      </c>
      <c r="G4219" s="3">
        <v>582</v>
      </c>
      <c r="H4219" s="3">
        <v>64.511209724660105</v>
      </c>
      <c r="I4219" s="3">
        <v>6.68310546875</v>
      </c>
      <c r="J4219" s="3">
        <v>0.97632309950645002</v>
      </c>
      <c r="K4219" s="3">
        <v>1.03345432663534</v>
      </c>
      <c r="L4219" s="3">
        <v>0.99811225298199802</v>
      </c>
      <c r="M4219" s="3">
        <f t="shared" si="260"/>
        <v>1.0026298930412627</v>
      </c>
      <c r="N4219" s="3">
        <v>0.99717211634179004</v>
      </c>
      <c r="O4219" s="3">
        <v>0.98040289192472896</v>
      </c>
      <c r="P4219" s="3">
        <v>1.0298180215872601</v>
      </c>
      <c r="Q4219" s="3">
        <f t="shared" si="261"/>
        <v>1.002464343284593</v>
      </c>
      <c r="R4219" s="3">
        <f t="shared" si="262"/>
        <v>0.99983488447948865</v>
      </c>
      <c r="S4219" s="3">
        <f t="shared" si="263"/>
        <v>0.99437714037181002</v>
      </c>
    </row>
    <row r="4220" spans="1:19" s="5" customFormat="1" ht="12.75" x14ac:dyDescent="0.2">
      <c r="A4220" s="3" t="s">
        <v>4787</v>
      </c>
      <c r="B4220" s="3" t="s">
        <v>4788</v>
      </c>
      <c r="C4220" s="3">
        <v>16.91</v>
      </c>
      <c r="D4220" s="3">
        <v>5</v>
      </c>
      <c r="E4220" s="3">
        <v>5</v>
      </c>
      <c r="F4220" s="3">
        <v>12</v>
      </c>
      <c r="G4220" s="3">
        <v>272</v>
      </c>
      <c r="H4220" s="3">
        <v>30.316815884659999</v>
      </c>
      <c r="I4220" s="3">
        <v>8.11865234375</v>
      </c>
      <c r="J4220" s="3">
        <v>1.1459453328790701</v>
      </c>
      <c r="K4220" s="3">
        <v>0.92880379687685</v>
      </c>
      <c r="L4220" s="3">
        <v>0.99086006095182999</v>
      </c>
      <c r="M4220" s="3">
        <f t="shared" si="260"/>
        <v>1.0218697302359165</v>
      </c>
      <c r="N4220" s="3">
        <v>0.97424300970929201</v>
      </c>
      <c r="O4220" s="3">
        <v>1.1706207902244901</v>
      </c>
      <c r="P4220" s="3">
        <v>0.91893698755624598</v>
      </c>
      <c r="Q4220" s="3">
        <f t="shared" si="261"/>
        <v>1.0212669291633427</v>
      </c>
      <c r="R4220" s="3">
        <f t="shared" si="262"/>
        <v>0.99941009988383289</v>
      </c>
      <c r="S4220" s="3">
        <f t="shared" si="263"/>
        <v>0.99547928477181746</v>
      </c>
    </row>
    <row r="4221" spans="1:19" s="5" customFormat="1" ht="12.75" x14ac:dyDescent="0.2">
      <c r="A4221" s="3" t="s">
        <v>6479</v>
      </c>
      <c r="B4221" s="3" t="s">
        <v>6480</v>
      </c>
      <c r="C4221" s="3">
        <v>21.38</v>
      </c>
      <c r="D4221" s="3">
        <v>1</v>
      </c>
      <c r="E4221" s="3">
        <v>8</v>
      </c>
      <c r="F4221" s="3">
        <v>26</v>
      </c>
      <c r="G4221" s="3">
        <v>449</v>
      </c>
      <c r="H4221" s="3">
        <v>49.2182736246601</v>
      </c>
      <c r="I4221" s="3">
        <v>6.30322265625</v>
      </c>
      <c r="J4221" s="3">
        <v>1.0104226228079001</v>
      </c>
      <c r="K4221" s="3">
        <v>0.99568948366620402</v>
      </c>
      <c r="L4221" s="3">
        <v>0.93982835193938097</v>
      </c>
      <c r="M4221" s="3">
        <f t="shared" si="260"/>
        <v>0.98198015280449502</v>
      </c>
      <c r="N4221" s="3">
        <v>0.98990165705904598</v>
      </c>
      <c r="O4221" s="3">
        <v>1.01741838254671</v>
      </c>
      <c r="P4221" s="3">
        <v>0.93918035031888203</v>
      </c>
      <c r="Q4221" s="3">
        <f t="shared" si="261"/>
        <v>0.98216679664154594</v>
      </c>
      <c r="R4221" s="3">
        <f t="shared" si="262"/>
        <v>1.0001900688486605</v>
      </c>
      <c r="S4221" s="3">
        <f t="shared" si="263"/>
        <v>0.99554509255930823</v>
      </c>
    </row>
    <row r="4222" spans="1:19" s="5" customFormat="1" ht="12.75" x14ac:dyDescent="0.2">
      <c r="A4222" s="3" t="s">
        <v>3109</v>
      </c>
      <c r="B4222" s="3" t="s">
        <v>3110</v>
      </c>
      <c r="C4222" s="3">
        <v>42.86</v>
      </c>
      <c r="D4222" s="3">
        <v>12</v>
      </c>
      <c r="E4222" s="3">
        <v>12</v>
      </c>
      <c r="F4222" s="3">
        <v>419</v>
      </c>
      <c r="G4222" s="3">
        <v>259</v>
      </c>
      <c r="H4222" s="3">
        <v>29.39845731466</v>
      </c>
      <c r="I4222" s="3">
        <v>7.91357421875</v>
      </c>
      <c r="J4222" s="3">
        <v>0.9481092580721</v>
      </c>
      <c r="K4222" s="3">
        <v>0.920966441004612</v>
      </c>
      <c r="L4222" s="3">
        <v>0.95459733576789696</v>
      </c>
      <c r="M4222" s="3">
        <f t="shared" si="260"/>
        <v>0.94122434494820306</v>
      </c>
      <c r="N4222" s="3">
        <v>0.93056437074320497</v>
      </c>
      <c r="O4222" s="3">
        <v>0.99033228575453602</v>
      </c>
      <c r="P4222" s="3">
        <v>0.90325668761314704</v>
      </c>
      <c r="Q4222" s="3">
        <f t="shared" si="261"/>
        <v>0.94138444803696275</v>
      </c>
      <c r="R4222" s="3">
        <f t="shared" si="262"/>
        <v>1.0001701008793695</v>
      </c>
      <c r="S4222" s="3">
        <f t="shared" si="263"/>
        <v>0.99566490775756855</v>
      </c>
    </row>
    <row r="4223" spans="1:19" s="5" customFormat="1" ht="12.75" x14ac:dyDescent="0.2">
      <c r="A4223" s="3" t="s">
        <v>4777</v>
      </c>
      <c r="B4223" s="3" t="s">
        <v>4778</v>
      </c>
      <c r="C4223" s="3">
        <v>17.510000000000002</v>
      </c>
      <c r="D4223" s="3">
        <v>9</v>
      </c>
      <c r="E4223" s="3">
        <v>9</v>
      </c>
      <c r="F4223" s="3">
        <v>24</v>
      </c>
      <c r="G4223" s="3">
        <v>474</v>
      </c>
      <c r="H4223" s="3">
        <v>53.089481314659999</v>
      </c>
      <c r="I4223" s="3">
        <v>5.43994140625</v>
      </c>
      <c r="J4223" s="3">
        <v>0.90964703738379804</v>
      </c>
      <c r="K4223" s="3">
        <v>1.1153144672189601</v>
      </c>
      <c r="L4223" s="3">
        <v>1.0797093685811201</v>
      </c>
      <c r="M4223" s="3">
        <f t="shared" si="260"/>
        <v>1.0348902910612927</v>
      </c>
      <c r="N4223" s="3">
        <v>1.0376610964616499</v>
      </c>
      <c r="O4223" s="3">
        <v>0.96021439109722395</v>
      </c>
      <c r="P4223" s="3">
        <v>1.10551040180209</v>
      </c>
      <c r="Q4223" s="3">
        <f t="shared" si="261"/>
        <v>1.0344619631203213</v>
      </c>
      <c r="R4223" s="3">
        <f t="shared" si="262"/>
        <v>0.99958611270714304</v>
      </c>
      <c r="S4223" s="3">
        <f t="shared" si="263"/>
        <v>0.99577782498977019</v>
      </c>
    </row>
    <row r="4224" spans="1:19" s="5" customFormat="1" ht="12.75" x14ac:dyDescent="0.2">
      <c r="A4224" s="3" t="s">
        <v>259</v>
      </c>
      <c r="B4224" s="3" t="s">
        <v>260</v>
      </c>
      <c r="C4224" s="3">
        <v>42.35</v>
      </c>
      <c r="D4224" s="3">
        <v>7</v>
      </c>
      <c r="E4224" s="3">
        <v>7</v>
      </c>
      <c r="F4224" s="3">
        <v>53</v>
      </c>
      <c r="G4224" s="3">
        <v>170</v>
      </c>
      <c r="H4224" s="3">
        <v>19.947001084659998</v>
      </c>
      <c r="I4224" s="3">
        <v>8.82177734375</v>
      </c>
      <c r="J4224" s="3">
        <v>1.05210918127734</v>
      </c>
      <c r="K4224" s="3">
        <v>0.95686918584325997</v>
      </c>
      <c r="L4224" s="3">
        <v>1.0193603364013599</v>
      </c>
      <c r="M4224" s="3">
        <f t="shared" si="260"/>
        <v>1.0094462345073201</v>
      </c>
      <c r="N4224" s="3">
        <v>0.98720981837931898</v>
      </c>
      <c r="O4224" s="3">
        <v>1.04659248273635</v>
      </c>
      <c r="P4224" s="3">
        <v>0.99508161813025198</v>
      </c>
      <c r="Q4224" s="3">
        <f t="shared" si="261"/>
        <v>1.0096279730819735</v>
      </c>
      <c r="R4224" s="3">
        <f t="shared" si="262"/>
        <v>1.0001800378944818</v>
      </c>
      <c r="S4224" s="3">
        <f t="shared" si="263"/>
        <v>0.99594022666981674</v>
      </c>
    </row>
    <row r="4225" spans="1:19" s="5" customFormat="1" ht="12.75" x14ac:dyDescent="0.2">
      <c r="A4225" s="3" t="s">
        <v>2855</v>
      </c>
      <c r="B4225" s="3" t="s">
        <v>2856</v>
      </c>
      <c r="C4225" s="3">
        <v>16.350000000000001</v>
      </c>
      <c r="D4225" s="3">
        <v>10</v>
      </c>
      <c r="E4225" s="3">
        <v>10</v>
      </c>
      <c r="F4225" s="3">
        <v>23</v>
      </c>
      <c r="G4225" s="3">
        <v>691</v>
      </c>
      <c r="H4225" s="3">
        <v>77.437809084660003</v>
      </c>
      <c r="I4225" s="3">
        <v>8.06005859375</v>
      </c>
      <c r="J4225" s="3">
        <v>0.98299090385395105</v>
      </c>
      <c r="K4225" s="3">
        <v>1.0307492924824699</v>
      </c>
      <c r="L4225" s="3">
        <v>0.96017886265268204</v>
      </c>
      <c r="M4225" s="3">
        <f t="shared" si="260"/>
        <v>0.99130635299636782</v>
      </c>
      <c r="N4225" s="3">
        <v>1.00288524644885</v>
      </c>
      <c r="O4225" s="3">
        <v>0.98428160639150397</v>
      </c>
      <c r="P4225" s="3">
        <v>0.98708823932057599</v>
      </c>
      <c r="Q4225" s="3">
        <f t="shared" si="261"/>
        <v>0.99141836405364325</v>
      </c>
      <c r="R4225" s="3">
        <f t="shared" si="262"/>
        <v>1.0001129933818509</v>
      </c>
      <c r="S4225" s="3">
        <f t="shared" si="263"/>
        <v>0.99610770661503434</v>
      </c>
    </row>
    <row r="4226" spans="1:19" s="5" customFormat="1" ht="12.75" x14ac:dyDescent="0.2">
      <c r="A4226" s="3" t="s">
        <v>655</v>
      </c>
      <c r="B4226" s="3" t="s">
        <v>656</v>
      </c>
      <c r="C4226" s="3">
        <v>1.64</v>
      </c>
      <c r="D4226" s="3">
        <v>2</v>
      </c>
      <c r="E4226" s="3">
        <v>2</v>
      </c>
      <c r="F4226" s="3">
        <v>3</v>
      </c>
      <c r="G4226" s="3">
        <v>978</v>
      </c>
      <c r="H4226" s="3">
        <v>109.63991599466</v>
      </c>
      <c r="I4226" s="3">
        <v>6.25244140625</v>
      </c>
      <c r="J4226" s="3">
        <v>0.97170870859990999</v>
      </c>
      <c r="K4226" s="3"/>
      <c r="L4226" s="3">
        <v>1.0228012122551899</v>
      </c>
      <c r="M4226" s="3">
        <f t="shared" ref="M4226:M4242" si="264">AVERAGE(J4226:L4226)</f>
        <v>0.99725496042755002</v>
      </c>
      <c r="N4226" s="3">
        <v>1.0075844127887901</v>
      </c>
      <c r="O4226" s="3"/>
      <c r="P4226" s="3">
        <v>0.98662539751146106</v>
      </c>
      <c r="Q4226" s="3">
        <f t="shared" ref="Q4226:Q4242" si="265">AVERAGE(N4226:P4226)</f>
        <v>0.99710490515012551</v>
      </c>
      <c r="R4226" s="3">
        <f t="shared" ref="R4226:R4242" si="266">Q4226/M4226</f>
        <v>0.9998495316810857</v>
      </c>
      <c r="S4226" s="3">
        <f t="shared" ref="S4226:S4242" si="267">_xlfn.T.TEST(J4226:L4226,N4226:P4226,2,2)</f>
        <v>0.99615733275119789</v>
      </c>
    </row>
    <row r="4227" spans="1:19" s="5" customFormat="1" ht="12.75" x14ac:dyDescent="0.2">
      <c r="A4227" s="3" t="s">
        <v>7639</v>
      </c>
      <c r="B4227" s="3" t="s">
        <v>7640</v>
      </c>
      <c r="C4227" s="3">
        <v>13.48</v>
      </c>
      <c r="D4227" s="3">
        <v>3</v>
      </c>
      <c r="E4227" s="3">
        <v>3</v>
      </c>
      <c r="F4227" s="3">
        <v>8</v>
      </c>
      <c r="G4227" s="3">
        <v>267</v>
      </c>
      <c r="H4227" s="3">
        <v>28.219308494660002</v>
      </c>
      <c r="I4227" s="3">
        <v>10.68212890625</v>
      </c>
      <c r="J4227" s="3">
        <v>0.98128663052724296</v>
      </c>
      <c r="K4227" s="3">
        <v>1.0345797562683701</v>
      </c>
      <c r="L4227" s="3">
        <v>0.99320142384752996</v>
      </c>
      <c r="M4227" s="3">
        <f t="shared" si="264"/>
        <v>1.0030226035477143</v>
      </c>
      <c r="N4227" s="3">
        <v>0.98292662770411499</v>
      </c>
      <c r="O4227" s="3">
        <v>0.98123843404543298</v>
      </c>
      <c r="P4227" s="3">
        <v>1.04527609707244</v>
      </c>
      <c r="Q4227" s="3">
        <f t="shared" si="265"/>
        <v>1.0031470529406628</v>
      </c>
      <c r="R4227" s="3">
        <f t="shared" si="266"/>
        <v>1.0001240743653317</v>
      </c>
      <c r="S4227" s="3">
        <f t="shared" si="267"/>
        <v>0.99648410434297696</v>
      </c>
    </row>
    <row r="4228" spans="1:19" s="5" customFormat="1" ht="12.75" x14ac:dyDescent="0.2">
      <c r="A4228" s="3" t="s">
        <v>3743</v>
      </c>
      <c r="B4228" s="3" t="s">
        <v>3744</v>
      </c>
      <c r="C4228" s="3">
        <v>28.31</v>
      </c>
      <c r="D4228" s="3">
        <v>1</v>
      </c>
      <c r="E4228" s="3">
        <v>10</v>
      </c>
      <c r="F4228" s="3">
        <v>33</v>
      </c>
      <c r="G4228" s="3">
        <v>325</v>
      </c>
      <c r="H4228" s="3">
        <v>36.371403464659998</v>
      </c>
      <c r="I4228" s="3">
        <v>5.02099609375</v>
      </c>
      <c r="J4228" s="3">
        <v>0.88751083516721296</v>
      </c>
      <c r="K4228" s="3">
        <v>1.0495905395537399</v>
      </c>
      <c r="L4228" s="3">
        <v>0.93301642198698698</v>
      </c>
      <c r="M4228" s="3">
        <f t="shared" si="264"/>
        <v>0.95670593223597999</v>
      </c>
      <c r="N4228" s="3">
        <v>1.0370539893199999</v>
      </c>
      <c r="O4228" s="3">
        <v>0.89340472980663899</v>
      </c>
      <c r="P4228" s="3">
        <v>0.94049314212385504</v>
      </c>
      <c r="Q4228" s="3">
        <f t="shared" si="265"/>
        <v>0.95698395375016465</v>
      </c>
      <c r="R4228" s="3">
        <f t="shared" si="266"/>
        <v>1.0002906028956409</v>
      </c>
      <c r="S4228" s="3">
        <f t="shared" si="267"/>
        <v>0.99675027991316356</v>
      </c>
    </row>
    <row r="4229" spans="1:19" s="5" customFormat="1" ht="12.75" x14ac:dyDescent="0.2">
      <c r="A4229" s="3" t="s">
        <v>1321</v>
      </c>
      <c r="B4229" s="3" t="s">
        <v>1322</v>
      </c>
      <c r="C4229" s="3">
        <v>37.840000000000003</v>
      </c>
      <c r="D4229" s="3">
        <v>32</v>
      </c>
      <c r="E4229" s="3">
        <v>34</v>
      </c>
      <c r="F4229" s="3">
        <v>157</v>
      </c>
      <c r="G4229" s="3">
        <v>880</v>
      </c>
      <c r="H4229" s="3">
        <v>98.217210394660199</v>
      </c>
      <c r="I4229" s="3">
        <v>5.65576171875</v>
      </c>
      <c r="J4229" s="3">
        <v>1.0428935791279299</v>
      </c>
      <c r="K4229" s="3">
        <v>0.98796438073678505</v>
      </c>
      <c r="L4229" s="3">
        <v>1.01625277259383</v>
      </c>
      <c r="M4229" s="3">
        <f t="shared" si="264"/>
        <v>1.0157035774861816</v>
      </c>
      <c r="N4229" s="3">
        <v>1.01240602229726</v>
      </c>
      <c r="O4229" s="3">
        <v>1.0418665953733699</v>
      </c>
      <c r="P4229" s="3">
        <v>0.99257048996536901</v>
      </c>
      <c r="Q4229" s="3">
        <f t="shared" si="265"/>
        <v>1.0156143692119997</v>
      </c>
      <c r="R4229" s="3">
        <f t="shared" si="266"/>
        <v>0.99991217095601581</v>
      </c>
      <c r="S4229" s="3">
        <f t="shared" si="267"/>
        <v>0.99686887424687409</v>
      </c>
    </row>
    <row r="4230" spans="1:19" s="5" customFormat="1" ht="12.75" x14ac:dyDescent="0.2">
      <c r="A4230" s="3" t="s">
        <v>6611</v>
      </c>
      <c r="B4230" s="3" t="s">
        <v>6612</v>
      </c>
      <c r="C4230" s="3">
        <v>2.17</v>
      </c>
      <c r="D4230" s="3">
        <v>2</v>
      </c>
      <c r="E4230" s="3">
        <v>2</v>
      </c>
      <c r="F4230" s="3">
        <v>3</v>
      </c>
      <c r="G4230" s="3">
        <v>1150</v>
      </c>
      <c r="H4230" s="3">
        <v>129.39382439465999</v>
      </c>
      <c r="I4230" s="3">
        <v>5.82080078125</v>
      </c>
      <c r="J4230" s="3">
        <v>1.00534236265298</v>
      </c>
      <c r="K4230" s="3"/>
      <c r="L4230" s="3">
        <v>0.91586867561320595</v>
      </c>
      <c r="M4230" s="3">
        <f t="shared" si="264"/>
        <v>0.960605519133093</v>
      </c>
      <c r="N4230" s="3">
        <v>1.0037617728361501</v>
      </c>
      <c r="O4230" s="3"/>
      <c r="P4230" s="3">
        <v>0.916900815839649</v>
      </c>
      <c r="Q4230" s="3">
        <f t="shared" si="265"/>
        <v>0.96033129433789954</v>
      </c>
      <c r="R4230" s="3">
        <f t="shared" si="266"/>
        <v>0.99971452923210258</v>
      </c>
      <c r="S4230" s="3">
        <f t="shared" si="267"/>
        <v>0.99689007938254448</v>
      </c>
    </row>
    <row r="4231" spans="1:19" s="5" customFormat="1" ht="12.75" x14ac:dyDescent="0.2">
      <c r="A4231" s="3" t="s">
        <v>1711</v>
      </c>
      <c r="B4231" s="3" t="s">
        <v>1712</v>
      </c>
      <c r="C4231" s="3">
        <v>35.4</v>
      </c>
      <c r="D4231" s="3">
        <v>7</v>
      </c>
      <c r="E4231" s="3">
        <v>7</v>
      </c>
      <c r="F4231" s="3">
        <v>23</v>
      </c>
      <c r="G4231" s="3">
        <v>161</v>
      </c>
      <c r="H4231" s="3">
        <v>18.666120654659998</v>
      </c>
      <c r="I4231" s="3">
        <v>10.53564453125</v>
      </c>
      <c r="J4231" s="3">
        <v>1.00895778408022</v>
      </c>
      <c r="K4231" s="3">
        <v>0.99122785897938903</v>
      </c>
      <c r="L4231" s="3">
        <v>1.0274544409737101</v>
      </c>
      <c r="M4231" s="3">
        <f t="shared" si="264"/>
        <v>1.0092133613444398</v>
      </c>
      <c r="N4231" s="3">
        <v>0.98172220019347001</v>
      </c>
      <c r="O4231" s="3">
        <v>1.0279827950266101</v>
      </c>
      <c r="P4231" s="3">
        <v>1.01814894972898</v>
      </c>
      <c r="Q4231" s="3">
        <f t="shared" si="265"/>
        <v>1.0092846483163533</v>
      </c>
      <c r="R4231" s="3">
        <f t="shared" si="266"/>
        <v>1.0000706361753064</v>
      </c>
      <c r="S4231" s="3">
        <f t="shared" si="267"/>
        <v>0.99695038094506061</v>
      </c>
    </row>
    <row r="4232" spans="1:19" s="5" customFormat="1" ht="12.75" x14ac:dyDescent="0.2">
      <c r="A4232" s="3" t="s">
        <v>5553</v>
      </c>
      <c r="B4232" s="3" t="s">
        <v>5554</v>
      </c>
      <c r="C4232" s="3">
        <v>14.56</v>
      </c>
      <c r="D4232" s="3">
        <v>12</v>
      </c>
      <c r="E4232" s="3">
        <v>12</v>
      </c>
      <c r="F4232" s="3">
        <v>28</v>
      </c>
      <c r="G4232" s="3">
        <v>838</v>
      </c>
      <c r="H4232" s="3">
        <v>91.018568774659997</v>
      </c>
      <c r="I4232" s="3">
        <v>6.40478515625</v>
      </c>
      <c r="J4232" s="3">
        <v>0.98842813584315603</v>
      </c>
      <c r="K4232" s="3">
        <v>0.970627397968015</v>
      </c>
      <c r="L4232" s="3">
        <v>1.0256942716891999</v>
      </c>
      <c r="M4232" s="3">
        <f t="shared" si="264"/>
        <v>0.99491660183345709</v>
      </c>
      <c r="N4232" s="3">
        <v>0.99090738509711596</v>
      </c>
      <c r="O4232" s="3">
        <v>1.03366964708473</v>
      </c>
      <c r="P4232" s="3">
        <v>0.96043249700814204</v>
      </c>
      <c r="Q4232" s="3">
        <f t="shared" si="265"/>
        <v>0.99500317639666269</v>
      </c>
      <c r="R4232" s="3">
        <f t="shared" si="266"/>
        <v>1.0000870169047797</v>
      </c>
      <c r="S4232" s="3">
        <f t="shared" si="267"/>
        <v>0.9975706882638844</v>
      </c>
    </row>
    <row r="4233" spans="1:19" s="5" customFormat="1" ht="12.75" x14ac:dyDescent="0.2">
      <c r="A4233" s="3" t="s">
        <v>3615</v>
      </c>
      <c r="B4233" s="3" t="s">
        <v>3616</v>
      </c>
      <c r="C4233" s="3">
        <v>19</v>
      </c>
      <c r="D4233" s="3">
        <v>14</v>
      </c>
      <c r="E4233" s="3">
        <v>20</v>
      </c>
      <c r="F4233" s="3">
        <v>54</v>
      </c>
      <c r="G4233" s="3">
        <v>1116</v>
      </c>
      <c r="H4233" s="3">
        <v>123.34358755466</v>
      </c>
      <c r="I4233" s="3">
        <v>6.77099609375</v>
      </c>
      <c r="J4233" s="3">
        <v>1.0535666903323599</v>
      </c>
      <c r="K4233" s="3">
        <v>0.94769376459341603</v>
      </c>
      <c r="L4233" s="3">
        <v>1.0028909506249599</v>
      </c>
      <c r="M4233" s="3">
        <f t="shared" si="264"/>
        <v>1.0013838018502452</v>
      </c>
      <c r="N4233" s="3">
        <v>0.99315036506577403</v>
      </c>
      <c r="O4233" s="3">
        <v>1.0176688774156999</v>
      </c>
      <c r="P4233" s="3">
        <v>0.99306375595815599</v>
      </c>
      <c r="Q4233" s="3">
        <f t="shared" si="265"/>
        <v>1.0012943328132098</v>
      </c>
      <c r="R4233" s="3">
        <f t="shared" si="266"/>
        <v>0.9999106545992954</v>
      </c>
      <c r="S4233" s="3">
        <f t="shared" si="267"/>
        <v>0.99787984938100593</v>
      </c>
    </row>
    <row r="4234" spans="1:19" s="5" customFormat="1" ht="12.75" x14ac:dyDescent="0.2">
      <c r="A4234" s="3" t="s">
        <v>5379</v>
      </c>
      <c r="B4234" s="3" t="s">
        <v>5380</v>
      </c>
      <c r="C4234" s="3">
        <v>25.38</v>
      </c>
      <c r="D4234" s="3">
        <v>10</v>
      </c>
      <c r="E4234" s="3">
        <v>10</v>
      </c>
      <c r="F4234" s="3">
        <v>21</v>
      </c>
      <c r="G4234" s="3">
        <v>390</v>
      </c>
      <c r="H4234" s="3">
        <v>43.945714044660001</v>
      </c>
      <c r="I4234" s="3">
        <v>6.07470703125</v>
      </c>
      <c r="J4234" s="3">
        <v>0.96442607630523403</v>
      </c>
      <c r="K4234" s="3">
        <v>0.95942916281249002</v>
      </c>
      <c r="L4234" s="3">
        <v>1.05757724605605</v>
      </c>
      <c r="M4234" s="3">
        <f t="shared" si="264"/>
        <v>0.99381082839125801</v>
      </c>
      <c r="N4234" s="3">
        <v>1.0235590319033301</v>
      </c>
      <c r="O4234" s="3">
        <v>0.95349866708445496</v>
      </c>
      <c r="P4234" s="3">
        <v>1.00468273286401</v>
      </c>
      <c r="Q4234" s="3">
        <f t="shared" si="265"/>
        <v>0.99391347728393165</v>
      </c>
      <c r="R4234" s="3">
        <f t="shared" si="266"/>
        <v>1.0001032881608261</v>
      </c>
      <c r="S4234" s="3">
        <f t="shared" si="267"/>
        <v>0.9979828555888739</v>
      </c>
    </row>
    <row r="4235" spans="1:19" s="5" customFormat="1" ht="12.75" x14ac:dyDescent="0.2">
      <c r="A4235" s="3" t="s">
        <v>5381</v>
      </c>
      <c r="B4235" s="3" t="s">
        <v>5382</v>
      </c>
      <c r="C4235" s="3">
        <v>0.75</v>
      </c>
      <c r="D4235" s="3">
        <v>1</v>
      </c>
      <c r="E4235" s="3">
        <v>2</v>
      </c>
      <c r="F4235" s="3">
        <v>6</v>
      </c>
      <c r="G4235" s="3">
        <v>2922</v>
      </c>
      <c r="H4235" s="3">
        <v>332.95233690466199</v>
      </c>
      <c r="I4235" s="3">
        <v>5.97314453125</v>
      </c>
      <c r="J4235" s="3">
        <v>1.13179903785755</v>
      </c>
      <c r="K4235" s="3">
        <v>0.99527492591434896</v>
      </c>
      <c r="L4235" s="3">
        <v>1.0324845010435999</v>
      </c>
      <c r="M4235" s="3">
        <f t="shared" si="264"/>
        <v>1.0531861549384995</v>
      </c>
      <c r="N4235" s="3">
        <v>0.95922427753072603</v>
      </c>
      <c r="O4235" s="3">
        <v>1.0333534337535799</v>
      </c>
      <c r="P4235" s="3">
        <v>1.16756341633903</v>
      </c>
      <c r="Q4235" s="3">
        <f t="shared" si="265"/>
        <v>1.0533803758744453</v>
      </c>
      <c r="R4235" s="3">
        <f t="shared" si="266"/>
        <v>1.0001844127318187</v>
      </c>
      <c r="S4235" s="3">
        <f t="shared" si="267"/>
        <v>0.99801364637657908</v>
      </c>
    </row>
    <row r="4236" spans="1:19" s="5" customFormat="1" ht="12.75" x14ac:dyDescent="0.2">
      <c r="A4236" s="3" t="s">
        <v>67</v>
      </c>
      <c r="B4236" s="3" t="s">
        <v>68</v>
      </c>
      <c r="C4236" s="3">
        <v>6.44</v>
      </c>
      <c r="D4236" s="3">
        <v>2</v>
      </c>
      <c r="E4236" s="3">
        <v>2</v>
      </c>
      <c r="F4236" s="3">
        <v>3</v>
      </c>
      <c r="G4236" s="3">
        <v>497</v>
      </c>
      <c r="H4236" s="3">
        <v>51.640350324659998</v>
      </c>
      <c r="I4236" s="3">
        <v>7.88427734375</v>
      </c>
      <c r="J4236" s="3"/>
      <c r="K4236" s="3">
        <v>0.99493165707467102</v>
      </c>
      <c r="L4236" s="3">
        <v>0.96901658309523897</v>
      </c>
      <c r="M4236" s="3">
        <f t="shared" si="264"/>
        <v>0.98197412008495499</v>
      </c>
      <c r="N4236" s="3"/>
      <c r="O4236" s="3">
        <v>0.97361751126225704</v>
      </c>
      <c r="P4236" s="3">
        <v>0.99024625008713096</v>
      </c>
      <c r="Q4236" s="3">
        <f t="shared" si="265"/>
        <v>0.98193188067469395</v>
      </c>
      <c r="R4236" s="3">
        <f t="shared" si="266"/>
        <v>0.99995698521030529</v>
      </c>
      <c r="S4236" s="3">
        <f t="shared" si="267"/>
        <v>0.99805999175426929</v>
      </c>
    </row>
    <row r="4237" spans="1:19" s="5" customFormat="1" ht="12.75" x14ac:dyDescent="0.2">
      <c r="A4237" s="3" t="s">
        <v>6807</v>
      </c>
      <c r="B4237" s="3" t="s">
        <v>6808</v>
      </c>
      <c r="C4237" s="3">
        <v>0.9</v>
      </c>
      <c r="D4237" s="3">
        <v>1</v>
      </c>
      <c r="E4237" s="3">
        <v>1</v>
      </c>
      <c r="F4237" s="3">
        <v>2</v>
      </c>
      <c r="G4237" s="3">
        <v>775</v>
      </c>
      <c r="H4237" s="3">
        <v>89.193587624659799</v>
      </c>
      <c r="I4237" s="3">
        <v>7.48876953125</v>
      </c>
      <c r="J4237" s="3">
        <v>0.99573934955480203</v>
      </c>
      <c r="K4237" s="3">
        <v>1.0737201450884299</v>
      </c>
      <c r="L4237" s="3"/>
      <c r="M4237" s="3">
        <f t="shared" si="264"/>
        <v>1.0347297473216159</v>
      </c>
      <c r="N4237" s="3">
        <v>1.06123024771963</v>
      </c>
      <c r="O4237" s="3">
        <v>1.0084802165111899</v>
      </c>
      <c r="P4237" s="3"/>
      <c r="Q4237" s="3">
        <f t="shared" si="265"/>
        <v>1.0348552321154099</v>
      </c>
      <c r="R4237" s="3">
        <f t="shared" si="266"/>
        <v>1.0001212730127058</v>
      </c>
      <c r="S4237" s="3">
        <f t="shared" si="267"/>
        <v>0.99811504502143378</v>
      </c>
    </row>
    <row r="4238" spans="1:19" s="5" customFormat="1" ht="12.75" x14ac:dyDescent="0.2">
      <c r="A4238" s="3" t="s">
        <v>6029</v>
      </c>
      <c r="B4238" s="3" t="s">
        <v>6030</v>
      </c>
      <c r="C4238" s="3">
        <v>67.48</v>
      </c>
      <c r="D4238" s="3">
        <v>34</v>
      </c>
      <c r="E4238" s="3">
        <v>34</v>
      </c>
      <c r="F4238" s="3">
        <v>236</v>
      </c>
      <c r="G4238" s="3">
        <v>449</v>
      </c>
      <c r="H4238" s="3">
        <v>50.877700964660001</v>
      </c>
      <c r="I4238" s="3">
        <v>6.99072265625</v>
      </c>
      <c r="J4238" s="3">
        <v>0.99651916211437397</v>
      </c>
      <c r="K4238" s="3">
        <v>1.04492899640735</v>
      </c>
      <c r="L4238" s="3">
        <v>0.98389335614807405</v>
      </c>
      <c r="M4238" s="3">
        <f t="shared" si="264"/>
        <v>1.0084471715565995</v>
      </c>
      <c r="N4238" s="3">
        <v>1.0009179436931901</v>
      </c>
      <c r="O4238" s="3">
        <v>0.99727015310380895</v>
      </c>
      <c r="P4238" s="3">
        <v>1.0273017025343201</v>
      </c>
      <c r="Q4238" s="3">
        <f t="shared" si="265"/>
        <v>1.0084965997771065</v>
      </c>
      <c r="R4238" s="3">
        <f t="shared" si="266"/>
        <v>1.0000490141892417</v>
      </c>
      <c r="S4238" s="3">
        <f t="shared" si="267"/>
        <v>0.99822366157305042</v>
      </c>
    </row>
    <row r="4239" spans="1:19" s="5" customFormat="1" ht="12.75" x14ac:dyDescent="0.2">
      <c r="A4239" s="3" t="s">
        <v>3589</v>
      </c>
      <c r="B4239" s="3" t="s">
        <v>3590</v>
      </c>
      <c r="C4239" s="3">
        <v>3.74</v>
      </c>
      <c r="D4239" s="3">
        <v>1</v>
      </c>
      <c r="E4239" s="3">
        <v>1</v>
      </c>
      <c r="F4239" s="3">
        <v>2</v>
      </c>
      <c r="G4239" s="3">
        <v>401</v>
      </c>
      <c r="H4239" s="3">
        <v>43.018920144660001</v>
      </c>
      <c r="I4239" s="3">
        <v>8.92431640625</v>
      </c>
      <c r="J4239" s="3"/>
      <c r="K4239" s="3">
        <v>1.00570150091539</v>
      </c>
      <c r="L4239" s="3">
        <v>1.01490215184203</v>
      </c>
      <c r="M4239" s="3">
        <f t="shared" si="264"/>
        <v>1.01030182637871</v>
      </c>
      <c r="N4239" s="3"/>
      <c r="O4239" s="3">
        <v>0.94727148924555205</v>
      </c>
      <c r="P4239" s="3">
        <v>1.0736209770126699</v>
      </c>
      <c r="Q4239" s="3">
        <f t="shared" si="265"/>
        <v>1.0104462331291111</v>
      </c>
      <c r="R4239" s="3">
        <f t="shared" si="266"/>
        <v>1.000142934266405</v>
      </c>
      <c r="S4239" s="3">
        <f t="shared" si="267"/>
        <v>0.99838794432490263</v>
      </c>
    </row>
    <row r="4240" spans="1:19" s="5" customFormat="1" ht="12.75" x14ac:dyDescent="0.2">
      <c r="A4240" s="3" t="s">
        <v>169</v>
      </c>
      <c r="B4240" s="3" t="s">
        <v>170</v>
      </c>
      <c r="C4240" s="3">
        <v>13.69</v>
      </c>
      <c r="D4240" s="3">
        <v>7</v>
      </c>
      <c r="E4240" s="3">
        <v>9</v>
      </c>
      <c r="F4240" s="3">
        <v>45</v>
      </c>
      <c r="G4240" s="3">
        <v>599</v>
      </c>
      <c r="H4240" s="3">
        <v>67.389937734659995</v>
      </c>
      <c r="I4240" s="3">
        <v>7.47412109375</v>
      </c>
      <c r="J4240" s="3">
        <v>1.0109409658327599</v>
      </c>
      <c r="K4240" s="3">
        <v>0.98973415573709</v>
      </c>
      <c r="L4240" s="3">
        <v>0.98982785271509799</v>
      </c>
      <c r="M4240" s="3">
        <f t="shared" si="264"/>
        <v>0.99683432476164935</v>
      </c>
      <c r="N4240" s="3">
        <v>0.95752224914530804</v>
      </c>
      <c r="O4240" s="3">
        <v>1.01172832418653</v>
      </c>
      <c r="P4240" s="3">
        <v>1.0213441858199701</v>
      </c>
      <c r="Q4240" s="3">
        <f t="shared" si="265"/>
        <v>0.99686491971726943</v>
      </c>
      <c r="R4240" s="3">
        <f t="shared" si="266"/>
        <v>1.0000306921168944</v>
      </c>
      <c r="S4240" s="3">
        <f t="shared" si="267"/>
        <v>0.99891153211289896</v>
      </c>
    </row>
    <row r="4241" spans="1:19" s="5" customFormat="1" ht="12.75" x14ac:dyDescent="0.2">
      <c r="A4241" s="3" t="s">
        <v>7523</v>
      </c>
      <c r="B4241" s="3" t="s">
        <v>7524</v>
      </c>
      <c r="C4241" s="3">
        <v>46.51</v>
      </c>
      <c r="D4241" s="3">
        <v>9</v>
      </c>
      <c r="E4241" s="3">
        <v>9</v>
      </c>
      <c r="F4241" s="3">
        <v>33</v>
      </c>
      <c r="G4241" s="3">
        <v>129</v>
      </c>
      <c r="H4241" s="3">
        <v>14.518751184659999</v>
      </c>
      <c r="I4241" s="3">
        <v>8.32373046875</v>
      </c>
      <c r="J4241" s="3">
        <v>1.05145247123323</v>
      </c>
      <c r="K4241" s="3">
        <v>1.06678090996565</v>
      </c>
      <c r="L4241" s="3">
        <v>0.978352683603808</v>
      </c>
      <c r="M4241" s="3">
        <f t="shared" si="264"/>
        <v>1.0321953549342293</v>
      </c>
      <c r="N4241" s="3">
        <v>0.98501606607718495</v>
      </c>
      <c r="O4241" s="3">
        <v>1.0412765872896099</v>
      </c>
      <c r="P4241" s="3">
        <v>1.07021993244518</v>
      </c>
      <c r="Q4241" s="3">
        <f t="shared" si="265"/>
        <v>1.0321708619373251</v>
      </c>
      <c r="R4241" s="3">
        <f t="shared" si="266"/>
        <v>0.99997627096771258</v>
      </c>
      <c r="S4241" s="3">
        <f t="shared" si="267"/>
        <v>0.9995037091908443</v>
      </c>
    </row>
    <row r="4242" spans="1:19" s="5" customFormat="1" ht="12.75" x14ac:dyDescent="0.2">
      <c r="A4242" s="3" t="s">
        <v>4119</v>
      </c>
      <c r="B4242" s="3" t="s">
        <v>4120</v>
      </c>
      <c r="C4242" s="3">
        <v>18.18</v>
      </c>
      <c r="D4242" s="3">
        <v>11</v>
      </c>
      <c r="E4242" s="3">
        <v>11</v>
      </c>
      <c r="F4242" s="3">
        <v>23</v>
      </c>
      <c r="G4242" s="3">
        <v>682</v>
      </c>
      <c r="H4242" s="3">
        <v>74.935651864660102</v>
      </c>
      <c r="I4242" s="3">
        <v>8.85107421875</v>
      </c>
      <c r="J4242" s="3">
        <v>1.0633765131342201</v>
      </c>
      <c r="K4242" s="3">
        <v>0.98581124631545503</v>
      </c>
      <c r="L4242" s="3">
        <v>0.97874728108743303</v>
      </c>
      <c r="M4242" s="3">
        <f t="shared" si="264"/>
        <v>1.0093116801790361</v>
      </c>
      <c r="N4242" s="3">
        <v>1.01408141258073</v>
      </c>
      <c r="O4242" s="3">
        <v>0.998038827751074</v>
      </c>
      <c r="P4242" s="3">
        <v>1.0158619681643499</v>
      </c>
      <c r="Q4242" s="3">
        <f t="shared" si="265"/>
        <v>1.0093274028320514</v>
      </c>
      <c r="R4242" s="3">
        <f t="shared" si="266"/>
        <v>1.0000155775993917</v>
      </c>
      <c r="S4242" s="3">
        <f t="shared" si="267"/>
        <v>0.99957422484375047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35DA0-D34A-435C-85AD-FF8B71D2FD99}">
  <dimension ref="A1:S4242"/>
  <sheetViews>
    <sheetView tabSelected="1" workbookViewId="0">
      <selection activeCell="D28" sqref="D28"/>
    </sheetView>
  </sheetViews>
  <sheetFormatPr defaultRowHeight="14.25" x14ac:dyDescent="0.2"/>
  <sheetData>
    <row r="1" spans="1:19" s="2" customFormat="1" ht="38.2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8510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</row>
    <row r="2" spans="1:19" s="5" customFormat="1" ht="12.75" x14ac:dyDescent="0.2">
      <c r="A2" s="3" t="s">
        <v>19</v>
      </c>
      <c r="B2" s="3" t="s">
        <v>20</v>
      </c>
      <c r="C2" s="3">
        <v>1.6</v>
      </c>
      <c r="D2" s="3">
        <v>1</v>
      </c>
      <c r="E2" s="3">
        <v>1</v>
      </c>
      <c r="F2" s="3">
        <v>3</v>
      </c>
      <c r="G2" s="3">
        <v>438</v>
      </c>
      <c r="H2" s="3">
        <v>47.236081544659903</v>
      </c>
      <c r="I2" s="3">
        <v>5.17333984375</v>
      </c>
      <c r="J2" s="3">
        <v>0.93337597626289703</v>
      </c>
      <c r="K2" s="3">
        <v>0.97081056528115495</v>
      </c>
      <c r="L2" s="3">
        <v>0.91606903925547301</v>
      </c>
      <c r="M2" s="3">
        <f t="shared" ref="M2:M65" si="0">AVERAGE(J2:L2)</f>
        <v>0.94008519359984166</v>
      </c>
      <c r="N2" s="3">
        <v>1.16539759162906</v>
      </c>
      <c r="O2" s="3">
        <v>1.1692295303111799</v>
      </c>
      <c r="P2" s="3">
        <v>1.1448974378610399</v>
      </c>
      <c r="Q2" s="3">
        <f t="shared" ref="Q2:Q65" si="1">AVERAGE(N2:P2)</f>
        <v>1.1598415199337599</v>
      </c>
      <c r="R2" s="4">
        <f t="shared" ref="R2:R65" si="2">Q2/M2</f>
        <v>1.2337621396763112</v>
      </c>
      <c r="S2" s="3">
        <f t="shared" ref="S2:S65" si="3">_xlfn.T.TEST(J2:L2,N2:P2,2,2)</f>
        <v>2.4916458058659661E-4</v>
      </c>
    </row>
    <row r="3" spans="1:19" s="5" customFormat="1" ht="12.75" x14ac:dyDescent="0.2">
      <c r="A3" s="3" t="s">
        <v>21</v>
      </c>
      <c r="B3" s="3" t="s">
        <v>22</v>
      </c>
      <c r="C3" s="3">
        <v>0.71</v>
      </c>
      <c r="D3" s="3">
        <v>1</v>
      </c>
      <c r="E3" s="3">
        <v>1</v>
      </c>
      <c r="F3" s="3">
        <v>2</v>
      </c>
      <c r="G3" s="3">
        <v>1122</v>
      </c>
      <c r="H3" s="3">
        <v>127.08447206466001</v>
      </c>
      <c r="I3" s="3">
        <v>5.93505859375</v>
      </c>
      <c r="J3" s="3">
        <v>0.82779603319637296</v>
      </c>
      <c r="K3" s="3"/>
      <c r="L3" s="3">
        <v>0.84676023516957</v>
      </c>
      <c r="M3" s="3">
        <f t="shared" si="0"/>
        <v>0.83727813418297148</v>
      </c>
      <c r="N3" s="3">
        <v>1.35884451563106</v>
      </c>
      <c r="O3" s="3"/>
      <c r="P3" s="3">
        <v>1.3670918447160201</v>
      </c>
      <c r="Q3" s="3">
        <f t="shared" si="1"/>
        <v>1.36296818017354</v>
      </c>
      <c r="R3" s="4">
        <f t="shared" si="2"/>
        <v>1.6278559352365565</v>
      </c>
      <c r="S3" s="3">
        <f t="shared" si="3"/>
        <v>3.8665762170844161E-4</v>
      </c>
    </row>
    <row r="4" spans="1:19" s="5" customFormat="1" ht="12.75" x14ac:dyDescent="0.2">
      <c r="A4" s="3" t="s">
        <v>23</v>
      </c>
      <c r="B4" s="3" t="s">
        <v>24</v>
      </c>
      <c r="C4" s="3">
        <v>3.85</v>
      </c>
      <c r="D4" s="3">
        <v>2</v>
      </c>
      <c r="E4" s="3">
        <v>2</v>
      </c>
      <c r="F4" s="3">
        <v>13</v>
      </c>
      <c r="G4" s="3">
        <v>520</v>
      </c>
      <c r="H4" s="3">
        <v>58.703891314660098</v>
      </c>
      <c r="I4" s="3">
        <v>7.92822265625</v>
      </c>
      <c r="J4" s="3">
        <v>0.86539110359791604</v>
      </c>
      <c r="K4" s="3">
        <v>0.90366750280524699</v>
      </c>
      <c r="L4" s="3">
        <v>0.83084514999271697</v>
      </c>
      <c r="M4" s="3">
        <f t="shared" si="0"/>
        <v>0.86663458546529337</v>
      </c>
      <c r="N4" s="3">
        <v>1.3283733124735899</v>
      </c>
      <c r="O4" s="3">
        <v>1.20170747416197</v>
      </c>
      <c r="P4" s="3">
        <v>1.21075973869828</v>
      </c>
      <c r="Q4" s="3">
        <f t="shared" si="1"/>
        <v>1.2469468417779466</v>
      </c>
      <c r="R4" s="4">
        <f t="shared" si="2"/>
        <v>1.4388380785754873</v>
      </c>
      <c r="S4" s="3">
        <f t="shared" si="3"/>
        <v>1.158140878084857E-3</v>
      </c>
    </row>
    <row r="5" spans="1:19" s="5" customFormat="1" ht="12.75" x14ac:dyDescent="0.2">
      <c r="A5" s="3" t="s">
        <v>25</v>
      </c>
      <c r="B5" s="3" t="s">
        <v>26</v>
      </c>
      <c r="C5" s="3">
        <v>54.31</v>
      </c>
      <c r="D5" s="3">
        <v>17</v>
      </c>
      <c r="E5" s="3">
        <v>17</v>
      </c>
      <c r="F5" s="3">
        <v>84</v>
      </c>
      <c r="G5" s="3">
        <v>313</v>
      </c>
      <c r="H5" s="3">
        <v>35.592188104660003</v>
      </c>
      <c r="I5" s="3">
        <v>6.65380859375</v>
      </c>
      <c r="J5" s="3">
        <v>0.91336948866434597</v>
      </c>
      <c r="K5" s="3">
        <v>0.88677333355691901</v>
      </c>
      <c r="L5" s="3">
        <v>0.92714863049850804</v>
      </c>
      <c r="M5" s="3">
        <f t="shared" si="0"/>
        <v>0.90909715090659093</v>
      </c>
      <c r="N5" s="3">
        <v>1.1279162800240501</v>
      </c>
      <c r="O5" s="3">
        <v>1.22654313437107</v>
      </c>
      <c r="P5" s="3">
        <v>1.2431768504046401</v>
      </c>
      <c r="Q5" s="3">
        <f t="shared" si="1"/>
        <v>1.1992120882665869</v>
      </c>
      <c r="R5" s="4">
        <f t="shared" si="2"/>
        <v>1.3191242399898413</v>
      </c>
      <c r="S5" s="3">
        <f t="shared" si="3"/>
        <v>1.5607033217414515E-3</v>
      </c>
    </row>
    <row r="6" spans="1:19" s="5" customFormat="1" ht="12.75" x14ac:dyDescent="0.2">
      <c r="A6" s="3" t="s">
        <v>27</v>
      </c>
      <c r="B6" s="3" t="s">
        <v>28</v>
      </c>
      <c r="C6" s="3">
        <v>9.7200000000000006</v>
      </c>
      <c r="D6" s="3">
        <v>2</v>
      </c>
      <c r="E6" s="3">
        <v>2</v>
      </c>
      <c r="F6" s="3">
        <v>4</v>
      </c>
      <c r="G6" s="3">
        <v>247</v>
      </c>
      <c r="H6" s="3">
        <v>27.162386114659999</v>
      </c>
      <c r="I6" s="3">
        <v>7.02001953125</v>
      </c>
      <c r="J6" s="3">
        <v>0.92850486405769095</v>
      </c>
      <c r="K6" s="3">
        <v>0.78787574951129102</v>
      </c>
      <c r="L6" s="3">
        <v>0.83317349728966605</v>
      </c>
      <c r="M6" s="3">
        <f t="shared" si="0"/>
        <v>0.84985137028621605</v>
      </c>
      <c r="N6" s="3">
        <v>1.2094597095986701</v>
      </c>
      <c r="O6" s="3">
        <v>1.22420028884312</v>
      </c>
      <c r="P6" s="3">
        <v>1.1365934634506401</v>
      </c>
      <c r="Q6" s="3">
        <f t="shared" si="1"/>
        <v>1.1900844872974767</v>
      </c>
      <c r="R6" s="4">
        <f t="shared" si="2"/>
        <v>1.4003442588986774</v>
      </c>
      <c r="S6" s="3">
        <f t="shared" si="3"/>
        <v>2.348501004101263E-3</v>
      </c>
    </row>
    <row r="7" spans="1:19" s="5" customFormat="1" ht="12.75" x14ac:dyDescent="0.2">
      <c r="A7" s="3" t="s">
        <v>29</v>
      </c>
      <c r="B7" s="3" t="s">
        <v>30</v>
      </c>
      <c r="C7" s="3">
        <v>4.07</v>
      </c>
      <c r="D7" s="3">
        <v>2</v>
      </c>
      <c r="E7" s="3">
        <v>2</v>
      </c>
      <c r="F7" s="3">
        <v>2</v>
      </c>
      <c r="G7" s="3">
        <v>344</v>
      </c>
      <c r="H7" s="3">
        <v>38.323311944659999</v>
      </c>
      <c r="I7" s="3">
        <v>8.54345703125</v>
      </c>
      <c r="J7" s="3">
        <v>0.96799308408015805</v>
      </c>
      <c r="K7" s="3">
        <v>0.96822323810876998</v>
      </c>
      <c r="L7" s="3"/>
      <c r="M7" s="3">
        <f t="shared" si="0"/>
        <v>0.96810816109446396</v>
      </c>
      <c r="N7" s="3">
        <v>1.1616217935656601</v>
      </c>
      <c r="O7" s="3">
        <v>1.18679080745298</v>
      </c>
      <c r="P7" s="3"/>
      <c r="Q7" s="3">
        <f t="shared" si="1"/>
        <v>1.17420630050932</v>
      </c>
      <c r="R7" s="4">
        <f t="shared" si="2"/>
        <v>1.2128875137069997</v>
      </c>
      <c r="S7" s="3">
        <f t="shared" si="3"/>
        <v>3.7080006013622342E-3</v>
      </c>
    </row>
    <row r="8" spans="1:19" s="5" customFormat="1" ht="12.75" x14ac:dyDescent="0.2">
      <c r="A8" s="3" t="s">
        <v>31</v>
      </c>
      <c r="B8" s="3" t="s">
        <v>32</v>
      </c>
      <c r="C8" s="3">
        <v>8.2100000000000009</v>
      </c>
      <c r="D8" s="3">
        <v>1</v>
      </c>
      <c r="E8" s="3">
        <v>1</v>
      </c>
      <c r="F8" s="3">
        <v>3</v>
      </c>
      <c r="G8" s="3">
        <v>134</v>
      </c>
      <c r="H8" s="3">
        <v>13.806861254659999</v>
      </c>
      <c r="I8" s="3">
        <v>8.19189453125</v>
      </c>
      <c r="J8" s="3">
        <v>0.81176624557948596</v>
      </c>
      <c r="K8" s="3">
        <v>0.90675370518064402</v>
      </c>
      <c r="L8" s="3">
        <v>0.940795341510682</v>
      </c>
      <c r="M8" s="3">
        <f t="shared" si="0"/>
        <v>0.88643843075693729</v>
      </c>
      <c r="N8" s="3">
        <v>1.1090783191531199</v>
      </c>
      <c r="O8" s="3">
        <v>1.18451130829202</v>
      </c>
      <c r="P8" s="3">
        <v>1.1699327373016699</v>
      </c>
      <c r="Q8" s="3">
        <f t="shared" si="1"/>
        <v>1.1545074549156034</v>
      </c>
      <c r="R8" s="4">
        <f t="shared" si="2"/>
        <v>1.3024113292671209</v>
      </c>
      <c r="S8" s="3">
        <f t="shared" si="3"/>
        <v>3.9831428539722803E-3</v>
      </c>
    </row>
    <row r="9" spans="1:19" s="5" customFormat="1" ht="12.75" x14ac:dyDescent="0.2">
      <c r="A9" s="3" t="s">
        <v>33</v>
      </c>
      <c r="B9" s="3" t="s">
        <v>34</v>
      </c>
      <c r="C9" s="3">
        <v>2.44</v>
      </c>
      <c r="D9" s="3">
        <v>1</v>
      </c>
      <c r="E9" s="3">
        <v>1</v>
      </c>
      <c r="F9" s="3">
        <v>3</v>
      </c>
      <c r="G9" s="3">
        <v>450</v>
      </c>
      <c r="H9" s="3">
        <v>49.471531804660103</v>
      </c>
      <c r="I9" s="3">
        <v>8.45556640625</v>
      </c>
      <c r="J9" s="3">
        <v>0.91929282725813299</v>
      </c>
      <c r="K9" s="3">
        <v>0.93746356408811105</v>
      </c>
      <c r="L9" s="3">
        <v>0.87204168142360206</v>
      </c>
      <c r="M9" s="3">
        <f t="shared" si="0"/>
        <v>0.90959935758994881</v>
      </c>
      <c r="N9" s="3">
        <v>1.17317523477357</v>
      </c>
      <c r="O9" s="3">
        <v>1.10943828593594</v>
      </c>
      <c r="P9" s="3">
        <v>1.2743208437006199</v>
      </c>
      <c r="Q9" s="3">
        <f t="shared" si="1"/>
        <v>1.1856447881367098</v>
      </c>
      <c r="R9" s="4">
        <f t="shared" si="2"/>
        <v>1.3034802391221603</v>
      </c>
      <c r="S9" s="3">
        <f t="shared" si="3"/>
        <v>5.9742658054098433E-3</v>
      </c>
    </row>
    <row r="10" spans="1:19" s="5" customFormat="1" ht="12.75" x14ac:dyDescent="0.2">
      <c r="A10" s="3" t="s">
        <v>35</v>
      </c>
      <c r="B10" s="3" t="s">
        <v>36</v>
      </c>
      <c r="C10" s="3">
        <v>14.97</v>
      </c>
      <c r="D10" s="3">
        <v>2</v>
      </c>
      <c r="E10" s="3">
        <v>2</v>
      </c>
      <c r="F10" s="3">
        <v>86</v>
      </c>
      <c r="G10" s="3">
        <v>147</v>
      </c>
      <c r="H10" s="3">
        <v>16.321933154660002</v>
      </c>
      <c r="I10" s="3">
        <v>4.77978515625</v>
      </c>
      <c r="J10" s="3">
        <v>0.87940628855533798</v>
      </c>
      <c r="K10" s="3">
        <v>0.83960288487887602</v>
      </c>
      <c r="L10" s="3">
        <v>0.89583227555733602</v>
      </c>
      <c r="M10" s="3">
        <f t="shared" si="0"/>
        <v>0.8716138163305166</v>
      </c>
      <c r="N10" s="3">
        <v>1.1046160649513399</v>
      </c>
      <c r="O10" s="3">
        <v>1.3045862077967301</v>
      </c>
      <c r="P10" s="3">
        <v>1.1767249504808599</v>
      </c>
      <c r="Q10" s="3">
        <f t="shared" si="1"/>
        <v>1.1953090744096433</v>
      </c>
      <c r="R10" s="4">
        <f t="shared" si="2"/>
        <v>1.3713746294682199</v>
      </c>
      <c r="S10" s="3">
        <f t="shared" si="3"/>
        <v>5.9916982392222914E-3</v>
      </c>
    </row>
    <row r="11" spans="1:19" s="5" customFormat="1" ht="12.75" x14ac:dyDescent="0.2">
      <c r="A11" s="3" t="s">
        <v>37</v>
      </c>
      <c r="B11" s="3" t="s">
        <v>38</v>
      </c>
      <c r="C11" s="3">
        <v>6.21</v>
      </c>
      <c r="D11" s="3">
        <v>1</v>
      </c>
      <c r="E11" s="3">
        <v>1</v>
      </c>
      <c r="F11" s="3">
        <v>2</v>
      </c>
      <c r="G11" s="3">
        <v>161</v>
      </c>
      <c r="H11" s="3">
        <v>18.45801858466</v>
      </c>
      <c r="I11" s="3">
        <v>9.99365234375</v>
      </c>
      <c r="J11" s="3">
        <v>0.81684362856063997</v>
      </c>
      <c r="K11" s="3">
        <v>0.890300944671226</v>
      </c>
      <c r="L11" s="3"/>
      <c r="M11" s="3">
        <f t="shared" si="0"/>
        <v>0.85357228661593298</v>
      </c>
      <c r="N11" s="3">
        <v>1.3427068031235001</v>
      </c>
      <c r="O11" s="3">
        <v>1.3242689641661101</v>
      </c>
      <c r="P11" s="3"/>
      <c r="Q11" s="3">
        <f t="shared" si="1"/>
        <v>1.3334878836448052</v>
      </c>
      <c r="R11" s="4">
        <f t="shared" si="2"/>
        <v>1.5622436489023588</v>
      </c>
      <c r="S11" s="3">
        <f t="shared" si="3"/>
        <v>6.1685239513106817E-3</v>
      </c>
    </row>
    <row r="12" spans="1:19" s="5" customFormat="1" ht="12.75" x14ac:dyDescent="0.2">
      <c r="A12" s="3" t="s">
        <v>39</v>
      </c>
      <c r="B12" s="3" t="s">
        <v>40</v>
      </c>
      <c r="C12" s="3">
        <v>13.48</v>
      </c>
      <c r="D12" s="3">
        <v>2</v>
      </c>
      <c r="E12" s="3">
        <v>2</v>
      </c>
      <c r="F12" s="3">
        <v>3</v>
      </c>
      <c r="G12" s="3">
        <v>178</v>
      </c>
      <c r="H12" s="3">
        <v>19.985121034660001</v>
      </c>
      <c r="I12" s="3">
        <v>6.68310546875</v>
      </c>
      <c r="J12" s="3">
        <v>0.93367203386019904</v>
      </c>
      <c r="K12" s="3"/>
      <c r="L12" s="3">
        <v>0.89043381535641297</v>
      </c>
      <c r="M12" s="3">
        <f t="shared" si="0"/>
        <v>0.912052924608306</v>
      </c>
      <c r="N12" s="3">
        <v>1.3234736487146901</v>
      </c>
      <c r="O12" s="3"/>
      <c r="P12" s="3">
        <v>1.3841627954623901</v>
      </c>
      <c r="Q12" s="3">
        <f t="shared" si="1"/>
        <v>1.35381822208854</v>
      </c>
      <c r="R12" s="4">
        <f t="shared" si="2"/>
        <v>1.4843636652664167</v>
      </c>
      <c r="S12" s="3">
        <f t="shared" si="3"/>
        <v>7.0381483864818311E-3</v>
      </c>
    </row>
    <row r="13" spans="1:19" s="5" customFormat="1" ht="12.75" x14ac:dyDescent="0.2">
      <c r="A13" s="3" t="s">
        <v>41</v>
      </c>
      <c r="B13" s="3" t="s">
        <v>42</v>
      </c>
      <c r="C13" s="3">
        <v>1.17</v>
      </c>
      <c r="D13" s="3">
        <v>2</v>
      </c>
      <c r="E13" s="3">
        <v>2</v>
      </c>
      <c r="F13" s="3">
        <v>7</v>
      </c>
      <c r="G13" s="3">
        <v>2138</v>
      </c>
      <c r="H13" s="3">
        <v>226.23574163466299</v>
      </c>
      <c r="I13" s="3">
        <v>9.34912109375</v>
      </c>
      <c r="J13" s="3">
        <v>0.84853301878276799</v>
      </c>
      <c r="K13" s="3">
        <v>0.92629174840552198</v>
      </c>
      <c r="L13" s="3">
        <v>0.86079469340659298</v>
      </c>
      <c r="M13" s="3">
        <f t="shared" si="0"/>
        <v>0.87853982019829424</v>
      </c>
      <c r="N13" s="3">
        <v>1.12360544365222</v>
      </c>
      <c r="O13" s="3">
        <v>1.01920291715601</v>
      </c>
      <c r="P13" s="3">
        <v>1.0761323041455699</v>
      </c>
      <c r="Q13" s="3">
        <f t="shared" si="1"/>
        <v>1.0729802216512667</v>
      </c>
      <c r="R13" s="4">
        <f t="shared" si="2"/>
        <v>1.2213222405890327</v>
      </c>
      <c r="S13" s="3">
        <f t="shared" si="3"/>
        <v>7.3256799460538497E-3</v>
      </c>
    </row>
    <row r="14" spans="1:19" s="5" customFormat="1" ht="12.75" x14ac:dyDescent="0.2">
      <c r="A14" s="3" t="s">
        <v>43</v>
      </c>
      <c r="B14" s="3" t="s">
        <v>44</v>
      </c>
      <c r="C14" s="3">
        <v>65.33</v>
      </c>
      <c r="D14" s="3">
        <v>31</v>
      </c>
      <c r="E14" s="3">
        <v>31</v>
      </c>
      <c r="F14" s="3">
        <v>218</v>
      </c>
      <c r="G14" s="3">
        <v>522</v>
      </c>
      <c r="H14" s="3">
        <v>56.478858954660097</v>
      </c>
      <c r="I14" s="3">
        <v>6.48095703125</v>
      </c>
      <c r="J14" s="3">
        <v>0.85968769346587004</v>
      </c>
      <c r="K14" s="3">
        <v>0.97838358223659605</v>
      </c>
      <c r="L14" s="3">
        <v>0.92188437333937001</v>
      </c>
      <c r="M14" s="3">
        <f t="shared" si="0"/>
        <v>0.9199852163472787</v>
      </c>
      <c r="N14" s="3">
        <v>1.1001838681131599</v>
      </c>
      <c r="O14" s="3">
        <v>1.09853668232998</v>
      </c>
      <c r="P14" s="3">
        <v>1.16954741626207</v>
      </c>
      <c r="Q14" s="3">
        <f t="shared" si="1"/>
        <v>1.1227559889017364</v>
      </c>
      <c r="R14" s="4">
        <f t="shared" si="2"/>
        <v>1.2204065554004677</v>
      </c>
      <c r="S14" s="3">
        <f t="shared" si="3"/>
        <v>8.1276227675801845E-3</v>
      </c>
    </row>
    <row r="15" spans="1:19" s="5" customFormat="1" ht="12.75" x14ac:dyDescent="0.2">
      <c r="A15" s="3" t="s">
        <v>45</v>
      </c>
      <c r="B15" s="3" t="s">
        <v>46</v>
      </c>
      <c r="C15" s="3">
        <v>2.74</v>
      </c>
      <c r="D15" s="3">
        <v>1</v>
      </c>
      <c r="E15" s="3">
        <v>1</v>
      </c>
      <c r="F15" s="3">
        <v>3</v>
      </c>
      <c r="G15" s="3">
        <v>292</v>
      </c>
      <c r="H15" s="3">
        <v>32.159807524660003</v>
      </c>
      <c r="I15" s="3">
        <v>8.73388671875</v>
      </c>
      <c r="J15" s="3"/>
      <c r="K15" s="3">
        <v>0.90362652159470702</v>
      </c>
      <c r="L15" s="3">
        <v>0.87509514316433101</v>
      </c>
      <c r="M15" s="3">
        <f t="shared" si="0"/>
        <v>0.88936083237951902</v>
      </c>
      <c r="N15" s="3"/>
      <c r="O15" s="3">
        <v>1.0772184710875901</v>
      </c>
      <c r="P15" s="3">
        <v>1.0607467562527</v>
      </c>
      <c r="Q15" s="3">
        <f t="shared" si="1"/>
        <v>1.068982613670145</v>
      </c>
      <c r="R15" s="4">
        <f t="shared" si="2"/>
        <v>1.2019672721701056</v>
      </c>
      <c r="S15" s="3">
        <f t="shared" si="3"/>
        <v>8.3053469927311576E-3</v>
      </c>
    </row>
    <row r="16" spans="1:19" s="5" customFormat="1" ht="12.75" x14ac:dyDescent="0.2">
      <c r="A16" s="3" t="s">
        <v>47</v>
      </c>
      <c r="B16" s="3" t="s">
        <v>48</v>
      </c>
      <c r="C16" s="3">
        <v>10.53</v>
      </c>
      <c r="D16" s="3">
        <v>1</v>
      </c>
      <c r="E16" s="3">
        <v>1</v>
      </c>
      <c r="F16" s="3">
        <v>8</v>
      </c>
      <c r="G16" s="3">
        <v>133</v>
      </c>
      <c r="H16" s="3">
        <v>14.74253428466</v>
      </c>
      <c r="I16" s="3">
        <v>5.52880859375</v>
      </c>
      <c r="J16" s="3">
        <v>0.88709464426136497</v>
      </c>
      <c r="K16" s="3">
        <v>0.773249146006183</v>
      </c>
      <c r="L16" s="3">
        <v>0.741984130299287</v>
      </c>
      <c r="M16" s="3">
        <f t="shared" si="0"/>
        <v>0.80077597352227825</v>
      </c>
      <c r="N16" s="3">
        <v>1.14520144047349</v>
      </c>
      <c r="O16" s="3">
        <v>1.01580631995003</v>
      </c>
      <c r="P16" s="3">
        <v>1.1985183536745301</v>
      </c>
      <c r="Q16" s="3">
        <f t="shared" si="1"/>
        <v>1.1198420380326835</v>
      </c>
      <c r="R16" s="4">
        <f t="shared" si="2"/>
        <v>1.3984461011073637</v>
      </c>
      <c r="S16" s="3">
        <f t="shared" si="3"/>
        <v>1.0306164414685653E-2</v>
      </c>
    </row>
    <row r="17" spans="1:19" s="5" customFormat="1" ht="12.75" x14ac:dyDescent="0.2">
      <c r="A17" s="3" t="s">
        <v>49</v>
      </c>
      <c r="B17" s="3" t="s">
        <v>50</v>
      </c>
      <c r="C17" s="3">
        <v>21.26</v>
      </c>
      <c r="D17" s="3">
        <v>2</v>
      </c>
      <c r="E17" s="3">
        <v>3</v>
      </c>
      <c r="F17" s="3">
        <v>4</v>
      </c>
      <c r="G17" s="3">
        <v>174</v>
      </c>
      <c r="H17" s="3">
        <v>18.809572354659998</v>
      </c>
      <c r="I17" s="3">
        <v>6.29052734375</v>
      </c>
      <c r="J17" s="3">
        <v>0.86086750686190106</v>
      </c>
      <c r="K17" s="3">
        <v>0.89318931030392601</v>
      </c>
      <c r="L17" s="3">
        <v>0.91745628429548798</v>
      </c>
      <c r="M17" s="3">
        <f t="shared" si="0"/>
        <v>0.89050436715377168</v>
      </c>
      <c r="N17" s="3">
        <v>1.2623969742129899</v>
      </c>
      <c r="O17" s="3">
        <v>1.0589846167839201</v>
      </c>
      <c r="P17" s="3">
        <v>1.15132800662219</v>
      </c>
      <c r="Q17" s="3">
        <f t="shared" si="1"/>
        <v>1.1575698658730333</v>
      </c>
      <c r="R17" s="4">
        <f t="shared" si="2"/>
        <v>1.2999036372756441</v>
      </c>
      <c r="S17" s="3">
        <f t="shared" si="3"/>
        <v>1.1922120391309469E-2</v>
      </c>
    </row>
    <row r="18" spans="1:19" s="5" customFormat="1" ht="12.75" x14ac:dyDescent="0.2">
      <c r="A18" s="3" t="s">
        <v>51</v>
      </c>
      <c r="B18" s="3" t="s">
        <v>52</v>
      </c>
      <c r="C18" s="3">
        <v>0.84</v>
      </c>
      <c r="D18" s="3">
        <v>1</v>
      </c>
      <c r="E18" s="3">
        <v>1</v>
      </c>
      <c r="F18" s="3">
        <v>2</v>
      </c>
      <c r="G18" s="3">
        <v>717</v>
      </c>
      <c r="H18" s="3">
        <v>80.214177454660103</v>
      </c>
      <c r="I18" s="3">
        <v>5.83349609375</v>
      </c>
      <c r="J18" s="3">
        <v>0.97497034798978099</v>
      </c>
      <c r="K18" s="3">
        <v>0.92953328737881502</v>
      </c>
      <c r="L18" s="3"/>
      <c r="M18" s="3">
        <f t="shared" si="0"/>
        <v>0.95225181768429801</v>
      </c>
      <c r="N18" s="3">
        <v>1.1516235275215301</v>
      </c>
      <c r="O18" s="3">
        <v>1.1533788562274701</v>
      </c>
      <c r="P18" s="3"/>
      <c r="Q18" s="3">
        <f t="shared" si="1"/>
        <v>1.1525011918745001</v>
      </c>
      <c r="R18" s="4">
        <f t="shared" si="2"/>
        <v>1.2102903564701739</v>
      </c>
      <c r="S18" s="3">
        <f t="shared" si="3"/>
        <v>1.2646376252360248E-2</v>
      </c>
    </row>
    <row r="19" spans="1:19" s="5" customFormat="1" ht="12.75" x14ac:dyDescent="0.2">
      <c r="A19" s="3" t="s">
        <v>53</v>
      </c>
      <c r="B19" s="3" t="s">
        <v>54</v>
      </c>
      <c r="C19" s="3">
        <v>39.92</v>
      </c>
      <c r="D19" s="3">
        <v>3</v>
      </c>
      <c r="E19" s="3">
        <v>10</v>
      </c>
      <c r="F19" s="3">
        <v>64</v>
      </c>
      <c r="G19" s="3">
        <v>238</v>
      </c>
      <c r="H19" s="3">
        <v>26.85338726466</v>
      </c>
      <c r="I19" s="3">
        <v>6.59521484375</v>
      </c>
      <c r="J19" s="3">
        <v>0.938027008776396</v>
      </c>
      <c r="K19" s="3">
        <v>0.89055039532452396</v>
      </c>
      <c r="L19" s="3">
        <v>0.82760913552840898</v>
      </c>
      <c r="M19" s="3">
        <f t="shared" si="0"/>
        <v>0.88539551320977627</v>
      </c>
      <c r="N19" s="3">
        <v>1.0963271176686</v>
      </c>
      <c r="O19" s="3">
        <v>1.2015701926182001</v>
      </c>
      <c r="P19" s="3">
        <v>1.3392312581188599</v>
      </c>
      <c r="Q19" s="3">
        <f t="shared" si="1"/>
        <v>1.2123761894685534</v>
      </c>
      <c r="R19" s="4">
        <f t="shared" si="2"/>
        <v>1.3693046456418012</v>
      </c>
      <c r="S19" s="3">
        <f t="shared" si="3"/>
        <v>1.3344916571624366E-2</v>
      </c>
    </row>
    <row r="20" spans="1:19" s="5" customFormat="1" ht="12.75" x14ac:dyDescent="0.2">
      <c r="A20" s="3" t="s">
        <v>55</v>
      </c>
      <c r="B20" s="3" t="s">
        <v>56</v>
      </c>
      <c r="C20" s="3">
        <v>1.18</v>
      </c>
      <c r="D20" s="3">
        <v>1</v>
      </c>
      <c r="E20" s="3">
        <v>1</v>
      </c>
      <c r="F20" s="3">
        <v>3</v>
      </c>
      <c r="G20" s="3">
        <v>676</v>
      </c>
      <c r="H20" s="3">
        <v>80.978934184660005</v>
      </c>
      <c r="I20" s="3">
        <v>5.22412109375</v>
      </c>
      <c r="J20" s="3">
        <v>0.89118545637949098</v>
      </c>
      <c r="K20" s="3">
        <v>0.86890970838014603</v>
      </c>
      <c r="L20" s="3">
        <v>0.86105256697343602</v>
      </c>
      <c r="M20" s="3">
        <f t="shared" si="0"/>
        <v>0.87371591057769094</v>
      </c>
      <c r="N20" s="3">
        <v>1.0221461973753001</v>
      </c>
      <c r="O20" s="3">
        <v>1.1632164950864901</v>
      </c>
      <c r="P20" s="3">
        <v>1.2417140064263501</v>
      </c>
      <c r="Q20" s="3">
        <f t="shared" si="1"/>
        <v>1.1423588996293801</v>
      </c>
      <c r="R20" s="4">
        <f t="shared" si="2"/>
        <v>1.3074717832184897</v>
      </c>
      <c r="S20" s="3">
        <f t="shared" si="3"/>
        <v>1.4359532518077131E-2</v>
      </c>
    </row>
    <row r="21" spans="1:19" s="5" customFormat="1" ht="12.75" x14ac:dyDescent="0.2">
      <c r="A21" s="3" t="s">
        <v>57</v>
      </c>
      <c r="B21" s="3" t="s">
        <v>58</v>
      </c>
      <c r="C21" s="3">
        <v>0.79</v>
      </c>
      <c r="D21" s="3">
        <v>1</v>
      </c>
      <c r="E21" s="3">
        <v>1</v>
      </c>
      <c r="F21" s="3">
        <v>2</v>
      </c>
      <c r="G21" s="3">
        <v>1640</v>
      </c>
      <c r="H21" s="3">
        <v>182.381549184661</v>
      </c>
      <c r="I21" s="3">
        <v>5.45263671875</v>
      </c>
      <c r="J21" s="3"/>
      <c r="K21" s="3">
        <v>0.81875731567537702</v>
      </c>
      <c r="L21" s="3">
        <v>0.65692998157794202</v>
      </c>
      <c r="M21" s="3">
        <f t="shared" si="0"/>
        <v>0.73784364862665952</v>
      </c>
      <c r="N21" s="3"/>
      <c r="O21" s="3">
        <v>1.3339640310330401</v>
      </c>
      <c r="P21" s="3">
        <v>1.36324934375275</v>
      </c>
      <c r="Q21" s="3">
        <f t="shared" si="1"/>
        <v>1.348606687392895</v>
      </c>
      <c r="R21" s="4">
        <f t="shared" si="2"/>
        <v>1.8277675628204459</v>
      </c>
      <c r="S21" s="3">
        <f t="shared" si="3"/>
        <v>1.7647247688219458E-2</v>
      </c>
    </row>
    <row r="22" spans="1:19" s="5" customFormat="1" ht="12.75" x14ac:dyDescent="0.2">
      <c r="A22" s="3" t="s">
        <v>59</v>
      </c>
      <c r="B22" s="3" t="s">
        <v>60</v>
      </c>
      <c r="C22" s="3">
        <v>62.01</v>
      </c>
      <c r="D22" s="3">
        <v>20</v>
      </c>
      <c r="E22" s="3">
        <v>20</v>
      </c>
      <c r="F22" s="3">
        <v>979</v>
      </c>
      <c r="G22" s="3">
        <v>179</v>
      </c>
      <c r="H22" s="3">
        <v>19.170706494659999</v>
      </c>
      <c r="I22" s="3">
        <v>11.06298828125</v>
      </c>
      <c r="J22" s="3">
        <v>0.89448568043590104</v>
      </c>
      <c r="K22" s="3">
        <v>1.01542049565623</v>
      </c>
      <c r="L22" s="3">
        <v>0.80736895082232696</v>
      </c>
      <c r="M22" s="3">
        <f t="shared" si="0"/>
        <v>0.90575837563815265</v>
      </c>
      <c r="N22" s="3">
        <v>1.2068330044347599</v>
      </c>
      <c r="O22" s="3">
        <v>1.1347015208115301</v>
      </c>
      <c r="P22" s="3">
        <v>1.1262313481403601</v>
      </c>
      <c r="Q22" s="3">
        <f t="shared" si="1"/>
        <v>1.15592195779555</v>
      </c>
      <c r="R22" s="4">
        <f t="shared" si="2"/>
        <v>1.2761924028371743</v>
      </c>
      <c r="S22" s="3">
        <f t="shared" si="3"/>
        <v>1.8808367370536011E-2</v>
      </c>
    </row>
    <row r="23" spans="1:19" s="5" customFormat="1" ht="12.75" x14ac:dyDescent="0.2">
      <c r="A23" s="3" t="s">
        <v>61</v>
      </c>
      <c r="B23" s="3" t="s">
        <v>62</v>
      </c>
      <c r="C23" s="3">
        <v>7.22</v>
      </c>
      <c r="D23" s="3">
        <v>1</v>
      </c>
      <c r="E23" s="3">
        <v>1</v>
      </c>
      <c r="F23" s="3">
        <v>5</v>
      </c>
      <c r="G23" s="3">
        <v>97</v>
      </c>
      <c r="H23" s="3">
        <v>11.19551181466</v>
      </c>
      <c r="I23" s="3">
        <v>7.37158203125</v>
      </c>
      <c r="J23" s="3">
        <v>0.91930091464103703</v>
      </c>
      <c r="K23" s="3">
        <v>0.72840326357014096</v>
      </c>
      <c r="L23" s="3">
        <v>0.85519309171257296</v>
      </c>
      <c r="M23" s="3">
        <f t="shared" si="0"/>
        <v>0.83429908997458357</v>
      </c>
      <c r="N23" s="3">
        <v>1.5097435686249501</v>
      </c>
      <c r="O23" s="3">
        <v>1.56826973057548</v>
      </c>
      <c r="P23" s="3">
        <v>1.1156356437527599</v>
      </c>
      <c r="Q23" s="3">
        <f t="shared" si="1"/>
        <v>1.3978829809843967</v>
      </c>
      <c r="R23" s="4">
        <f t="shared" si="2"/>
        <v>1.6755178062425817</v>
      </c>
      <c r="S23" s="3">
        <f t="shared" si="3"/>
        <v>2.1047886312615793E-2</v>
      </c>
    </row>
    <row r="24" spans="1:19" s="5" customFormat="1" ht="12.75" x14ac:dyDescent="0.2">
      <c r="A24" s="3" t="s">
        <v>63</v>
      </c>
      <c r="B24" s="3" t="s">
        <v>64</v>
      </c>
      <c r="C24" s="3">
        <v>38.81</v>
      </c>
      <c r="D24" s="3">
        <v>3</v>
      </c>
      <c r="E24" s="3">
        <v>3</v>
      </c>
      <c r="F24" s="3">
        <v>10</v>
      </c>
      <c r="G24" s="3">
        <v>134</v>
      </c>
      <c r="H24" s="3">
        <v>15.384677744659999</v>
      </c>
      <c r="I24" s="3">
        <v>5.08447265625</v>
      </c>
      <c r="J24" s="3">
        <v>0.86609027928290405</v>
      </c>
      <c r="K24" s="3">
        <v>0.82367177634157895</v>
      </c>
      <c r="L24" s="3">
        <v>0.80107853963445097</v>
      </c>
      <c r="M24" s="3">
        <f t="shared" si="0"/>
        <v>0.83028019841964473</v>
      </c>
      <c r="N24" s="3">
        <v>1.0760034366678799</v>
      </c>
      <c r="O24" s="3">
        <v>0.92824440462986701</v>
      </c>
      <c r="P24" s="3">
        <v>1.0931937202456801</v>
      </c>
      <c r="Q24" s="3">
        <f t="shared" si="1"/>
        <v>1.0324805205144756</v>
      </c>
      <c r="R24" s="4">
        <f t="shared" si="2"/>
        <v>1.2435326320917914</v>
      </c>
      <c r="S24" s="3">
        <f t="shared" si="3"/>
        <v>2.2174468345941979E-2</v>
      </c>
    </row>
    <row r="25" spans="1:19" s="5" customFormat="1" ht="12.75" x14ac:dyDescent="0.2">
      <c r="A25" s="3" t="s">
        <v>65</v>
      </c>
      <c r="B25" s="3" t="s">
        <v>66</v>
      </c>
      <c r="C25" s="3">
        <v>56.12</v>
      </c>
      <c r="D25" s="3">
        <v>4</v>
      </c>
      <c r="E25" s="3">
        <v>24</v>
      </c>
      <c r="F25" s="3">
        <v>166</v>
      </c>
      <c r="G25" s="3">
        <v>294</v>
      </c>
      <c r="H25" s="3">
        <v>33.942343124659999</v>
      </c>
      <c r="I25" s="3">
        <v>4.81787109375</v>
      </c>
      <c r="J25" s="3">
        <v>0.91985303908084504</v>
      </c>
      <c r="K25" s="3">
        <v>0.88594576701499705</v>
      </c>
      <c r="L25" s="3">
        <v>0.90138138931776601</v>
      </c>
      <c r="M25" s="3">
        <f t="shared" si="0"/>
        <v>0.9023933984712027</v>
      </c>
      <c r="N25" s="3">
        <v>1.2309651962722501</v>
      </c>
      <c r="O25" s="3">
        <v>1.1179665817595701</v>
      </c>
      <c r="P25" s="3">
        <v>1.0222835000400501</v>
      </c>
      <c r="Q25" s="3">
        <f t="shared" si="1"/>
        <v>1.1237384260239567</v>
      </c>
      <c r="R25" s="4">
        <f t="shared" si="2"/>
        <v>1.2452866210321878</v>
      </c>
      <c r="S25" s="3">
        <f t="shared" si="3"/>
        <v>2.2306146665512977E-2</v>
      </c>
    </row>
    <row r="26" spans="1:19" s="5" customFormat="1" ht="12.75" x14ac:dyDescent="0.2">
      <c r="A26" s="3" t="s">
        <v>67</v>
      </c>
      <c r="B26" s="3" t="s">
        <v>68</v>
      </c>
      <c r="C26" s="3">
        <v>6.44</v>
      </c>
      <c r="D26" s="3">
        <v>2</v>
      </c>
      <c r="E26" s="3">
        <v>2</v>
      </c>
      <c r="F26" s="3">
        <v>3</v>
      </c>
      <c r="G26" s="3">
        <v>497</v>
      </c>
      <c r="H26" s="3">
        <v>51.640350324659998</v>
      </c>
      <c r="I26" s="3">
        <v>7.88427734375</v>
      </c>
      <c r="J26" s="3"/>
      <c r="K26" s="3">
        <v>0.90677228825573997</v>
      </c>
      <c r="L26" s="3">
        <v>0.91909847623116903</v>
      </c>
      <c r="M26" s="3">
        <f t="shared" si="0"/>
        <v>0.9129353822434545</v>
      </c>
      <c r="N26" s="3"/>
      <c r="O26" s="3">
        <v>1.15119393237138</v>
      </c>
      <c r="P26" s="3">
        <v>1.0846307452763899</v>
      </c>
      <c r="Q26" s="3">
        <f t="shared" si="1"/>
        <v>1.117912338823885</v>
      </c>
      <c r="R26" s="4">
        <f t="shared" si="2"/>
        <v>1.224525153222475</v>
      </c>
      <c r="S26" s="3">
        <f t="shared" si="3"/>
        <v>2.6200364954298394E-2</v>
      </c>
    </row>
    <row r="27" spans="1:19" s="5" customFormat="1" ht="12.75" x14ac:dyDescent="0.2">
      <c r="A27" s="3" t="s">
        <v>69</v>
      </c>
      <c r="B27" s="3" t="s">
        <v>70</v>
      </c>
      <c r="C27" s="3">
        <v>7.11</v>
      </c>
      <c r="D27" s="3">
        <v>1</v>
      </c>
      <c r="E27" s="3">
        <v>1</v>
      </c>
      <c r="F27" s="3">
        <v>2</v>
      </c>
      <c r="G27" s="3">
        <v>225</v>
      </c>
      <c r="H27" s="3">
        <v>24.21705555466</v>
      </c>
      <c r="I27" s="3">
        <v>8.14794921875</v>
      </c>
      <c r="J27" s="3">
        <v>0.90438618857189101</v>
      </c>
      <c r="K27" s="3"/>
      <c r="L27" s="3">
        <v>0.88059701028318904</v>
      </c>
      <c r="M27" s="3">
        <f t="shared" si="0"/>
        <v>0.89249159942753997</v>
      </c>
      <c r="N27" s="3">
        <v>1.1400083768857301</v>
      </c>
      <c r="O27" s="3"/>
      <c r="P27" s="3">
        <v>1.0710519725266601</v>
      </c>
      <c r="Q27" s="3">
        <f t="shared" si="1"/>
        <v>1.1055301747061952</v>
      </c>
      <c r="R27" s="4">
        <f t="shared" si="2"/>
        <v>1.2387009305357071</v>
      </c>
      <c r="S27" s="3">
        <f t="shared" si="3"/>
        <v>2.8080874861229527E-2</v>
      </c>
    </row>
    <row r="28" spans="1:19" s="5" customFormat="1" ht="12.75" x14ac:dyDescent="0.2">
      <c r="A28" s="3" t="s">
        <v>71</v>
      </c>
      <c r="B28" s="3" t="s">
        <v>72</v>
      </c>
      <c r="C28" s="3">
        <v>15.66</v>
      </c>
      <c r="D28" s="3">
        <v>4</v>
      </c>
      <c r="E28" s="3">
        <v>4</v>
      </c>
      <c r="F28" s="3">
        <v>12</v>
      </c>
      <c r="G28" s="3">
        <v>249</v>
      </c>
      <c r="H28" s="3">
        <v>26.24409436466</v>
      </c>
      <c r="I28" s="3">
        <v>8.85107421875</v>
      </c>
      <c r="J28" s="3">
        <v>0.94749834084084505</v>
      </c>
      <c r="K28" s="3">
        <v>0.94006653861370404</v>
      </c>
      <c r="L28" s="3">
        <v>0.78560104657472296</v>
      </c>
      <c r="M28" s="3">
        <f t="shared" si="0"/>
        <v>0.89105530867642402</v>
      </c>
      <c r="N28" s="3">
        <v>1.0766965965797299</v>
      </c>
      <c r="O28" s="3">
        <v>1.09167603711733</v>
      </c>
      <c r="P28" s="3">
        <v>1.0487495335435</v>
      </c>
      <c r="Q28" s="3">
        <f t="shared" si="1"/>
        <v>1.0723740557468533</v>
      </c>
      <c r="R28" s="4">
        <f t="shared" si="2"/>
        <v>1.2034876458339725</v>
      </c>
      <c r="S28" s="3">
        <f t="shared" si="3"/>
        <v>2.8773390007963612E-2</v>
      </c>
    </row>
    <row r="29" spans="1:19" s="5" customFormat="1" ht="12.75" x14ac:dyDescent="0.2">
      <c r="A29" s="3" t="s">
        <v>73</v>
      </c>
      <c r="B29" s="3" t="s">
        <v>74</v>
      </c>
      <c r="C29" s="3">
        <v>51.92</v>
      </c>
      <c r="D29" s="3">
        <v>1</v>
      </c>
      <c r="E29" s="3">
        <v>6</v>
      </c>
      <c r="F29" s="3">
        <v>12</v>
      </c>
      <c r="G29" s="3">
        <v>104</v>
      </c>
      <c r="H29" s="3">
        <v>11.72596156466</v>
      </c>
      <c r="I29" s="3">
        <v>5.21142578125</v>
      </c>
      <c r="J29" s="3">
        <v>0.95641288901149402</v>
      </c>
      <c r="K29" s="3">
        <v>0.91316999746678595</v>
      </c>
      <c r="L29" s="3"/>
      <c r="M29" s="3">
        <f t="shared" si="0"/>
        <v>0.93479144323913999</v>
      </c>
      <c r="N29" s="3">
        <v>1.2594942459567799</v>
      </c>
      <c r="O29" s="3">
        <v>1.3897637973395101</v>
      </c>
      <c r="P29" s="3"/>
      <c r="Q29" s="3">
        <f t="shared" si="1"/>
        <v>1.3246290216481449</v>
      </c>
      <c r="R29" s="4">
        <f t="shared" si="2"/>
        <v>1.417031607668745</v>
      </c>
      <c r="S29" s="3">
        <f t="shared" si="3"/>
        <v>2.9622250910877591E-2</v>
      </c>
    </row>
    <row r="30" spans="1:19" s="5" customFormat="1" ht="12.75" x14ac:dyDescent="0.2">
      <c r="A30" s="3" t="s">
        <v>75</v>
      </c>
      <c r="B30" s="3" t="s">
        <v>76</v>
      </c>
      <c r="C30" s="3">
        <v>1.52</v>
      </c>
      <c r="D30" s="3">
        <v>1</v>
      </c>
      <c r="E30" s="3">
        <v>2</v>
      </c>
      <c r="F30" s="3">
        <v>3</v>
      </c>
      <c r="G30" s="3">
        <v>790</v>
      </c>
      <c r="H30" s="3">
        <v>90.454851634660002</v>
      </c>
      <c r="I30" s="3">
        <v>7.28369140625</v>
      </c>
      <c r="J30" s="3">
        <v>0.90948268934774401</v>
      </c>
      <c r="K30" s="3">
        <v>0.99717418537062696</v>
      </c>
      <c r="L30" s="3"/>
      <c r="M30" s="3">
        <f t="shared" si="0"/>
        <v>0.95332843735918549</v>
      </c>
      <c r="N30" s="3">
        <v>1.17981527317248</v>
      </c>
      <c r="O30" s="3">
        <v>1.2002969222856399</v>
      </c>
      <c r="P30" s="3"/>
      <c r="Q30" s="3">
        <f t="shared" si="1"/>
        <v>1.19005609772906</v>
      </c>
      <c r="R30" s="4">
        <f t="shared" si="2"/>
        <v>1.2483170029267496</v>
      </c>
      <c r="S30" s="3">
        <f t="shared" si="3"/>
        <v>3.4324616288397697E-2</v>
      </c>
    </row>
    <row r="31" spans="1:19" s="5" customFormat="1" ht="12.75" x14ac:dyDescent="0.2">
      <c r="A31" s="3" t="s">
        <v>77</v>
      </c>
      <c r="B31" s="3" t="s">
        <v>78</v>
      </c>
      <c r="C31" s="3">
        <v>2.7</v>
      </c>
      <c r="D31" s="3">
        <v>1</v>
      </c>
      <c r="E31" s="3">
        <v>1</v>
      </c>
      <c r="F31" s="3">
        <v>2</v>
      </c>
      <c r="G31" s="3">
        <v>408</v>
      </c>
      <c r="H31" s="3">
        <v>46.373119194659999</v>
      </c>
      <c r="I31" s="3">
        <v>9.65673828125</v>
      </c>
      <c r="J31" s="3">
        <v>0.85096858248591301</v>
      </c>
      <c r="K31" s="3">
        <v>0.93045384344117599</v>
      </c>
      <c r="L31" s="3"/>
      <c r="M31" s="3">
        <f t="shared" si="0"/>
        <v>0.8907112129635445</v>
      </c>
      <c r="N31" s="3">
        <v>1.12452465103913</v>
      </c>
      <c r="O31" s="3">
        <v>1.09761659298374</v>
      </c>
      <c r="P31" s="3"/>
      <c r="Q31" s="3">
        <f t="shared" si="1"/>
        <v>1.111070622011435</v>
      </c>
      <c r="R31" s="4">
        <f t="shared" si="2"/>
        <v>1.2473971426886141</v>
      </c>
      <c r="S31" s="3">
        <f t="shared" si="3"/>
        <v>3.4395542014225407E-2</v>
      </c>
    </row>
    <row r="32" spans="1:19" s="5" customFormat="1" ht="12.75" x14ac:dyDescent="0.2">
      <c r="A32" s="3" t="s">
        <v>79</v>
      </c>
      <c r="B32" s="3" t="s">
        <v>80</v>
      </c>
      <c r="C32" s="3">
        <v>6.68</v>
      </c>
      <c r="D32" s="3">
        <v>4</v>
      </c>
      <c r="E32" s="3">
        <v>4</v>
      </c>
      <c r="F32" s="3">
        <v>8</v>
      </c>
      <c r="G32" s="3">
        <v>434</v>
      </c>
      <c r="H32" s="3">
        <v>50.003548114659999</v>
      </c>
      <c r="I32" s="3">
        <v>5.94775390625</v>
      </c>
      <c r="J32" s="3">
        <v>0.92525759642598104</v>
      </c>
      <c r="K32" s="3">
        <v>0.86837824169855604</v>
      </c>
      <c r="L32" s="3">
        <v>0.98916052497017404</v>
      </c>
      <c r="M32" s="3">
        <f t="shared" si="0"/>
        <v>0.927598787698237</v>
      </c>
      <c r="N32" s="3">
        <v>1.12604501276293</v>
      </c>
      <c r="O32" s="3">
        <v>1.36577123170662</v>
      </c>
      <c r="P32" s="3">
        <v>1.0867915551346501</v>
      </c>
      <c r="Q32" s="3">
        <f t="shared" si="1"/>
        <v>1.1928692665347334</v>
      </c>
      <c r="R32" s="4">
        <f t="shared" si="2"/>
        <v>1.2859754479571324</v>
      </c>
      <c r="S32" s="3">
        <f t="shared" si="3"/>
        <v>4.7600070575346085E-2</v>
      </c>
    </row>
    <row r="33" spans="1:19" s="5" customFormat="1" ht="12.75" x14ac:dyDescent="0.2">
      <c r="A33" s="3" t="s">
        <v>81</v>
      </c>
      <c r="B33" s="3" t="s">
        <v>82</v>
      </c>
      <c r="C33" s="3">
        <v>15.65</v>
      </c>
      <c r="D33" s="3">
        <v>2</v>
      </c>
      <c r="E33" s="3">
        <v>2</v>
      </c>
      <c r="F33" s="3">
        <v>12</v>
      </c>
      <c r="G33" s="3">
        <v>147</v>
      </c>
      <c r="H33" s="3">
        <v>15.76102826466</v>
      </c>
      <c r="I33" s="3">
        <v>5.85888671875</v>
      </c>
      <c r="J33" s="3">
        <v>1.2762971325407</v>
      </c>
      <c r="K33" s="3">
        <v>1.298803106469</v>
      </c>
      <c r="L33" s="3">
        <v>1.4542794203631</v>
      </c>
      <c r="M33" s="3">
        <f t="shared" si="0"/>
        <v>1.3431265531242669</v>
      </c>
      <c r="N33" s="3">
        <v>0.96856881869978195</v>
      </c>
      <c r="O33" s="3">
        <v>0.83705979455814605</v>
      </c>
      <c r="P33" s="3">
        <v>0.74455839265266299</v>
      </c>
      <c r="Q33" s="3">
        <f t="shared" si="1"/>
        <v>0.85006233530353026</v>
      </c>
      <c r="R33" s="6">
        <f t="shared" si="2"/>
        <v>0.63289816832686951</v>
      </c>
      <c r="S33" s="3">
        <f t="shared" si="3"/>
        <v>4.5374649582730752E-3</v>
      </c>
    </row>
    <row r="34" spans="1:19" s="5" customFormat="1" ht="12.75" x14ac:dyDescent="0.2">
      <c r="A34" s="3" t="s">
        <v>83</v>
      </c>
      <c r="B34" s="3" t="s">
        <v>84</v>
      </c>
      <c r="C34" s="3">
        <v>12.5</v>
      </c>
      <c r="D34" s="3">
        <v>1</v>
      </c>
      <c r="E34" s="3">
        <v>1</v>
      </c>
      <c r="F34" s="3">
        <v>3</v>
      </c>
      <c r="G34" s="3">
        <v>72</v>
      </c>
      <c r="H34" s="3">
        <v>8.0715330346599892</v>
      </c>
      <c r="I34" s="3">
        <v>9.92041015625</v>
      </c>
      <c r="J34" s="3">
        <v>1.1000497123169399</v>
      </c>
      <c r="K34" s="3">
        <v>1.1574024148420601</v>
      </c>
      <c r="L34" s="3">
        <v>1.28976219771282</v>
      </c>
      <c r="M34" s="3">
        <f t="shared" si="0"/>
        <v>1.1824047749572733</v>
      </c>
      <c r="N34" s="3">
        <v>0.92339632651936399</v>
      </c>
      <c r="O34" s="3">
        <v>0.951942850378663</v>
      </c>
      <c r="P34" s="3">
        <v>0.92508237847254904</v>
      </c>
      <c r="Q34" s="3">
        <f t="shared" si="1"/>
        <v>0.93347385179019204</v>
      </c>
      <c r="R34" s="6">
        <f t="shared" si="2"/>
        <v>0.78947063777201298</v>
      </c>
      <c r="S34" s="3">
        <f t="shared" si="3"/>
        <v>1.1943984763555194E-2</v>
      </c>
    </row>
    <row r="35" spans="1:19" s="5" customFormat="1" ht="12.75" x14ac:dyDescent="0.2">
      <c r="A35" s="3" t="s">
        <v>85</v>
      </c>
      <c r="B35" s="3" t="s">
        <v>86</v>
      </c>
      <c r="C35" s="3">
        <v>10.4</v>
      </c>
      <c r="D35" s="3">
        <v>2</v>
      </c>
      <c r="E35" s="3">
        <v>5</v>
      </c>
      <c r="F35" s="3">
        <v>13</v>
      </c>
      <c r="G35" s="3">
        <v>452</v>
      </c>
      <c r="H35" s="3">
        <v>49.339784894660099</v>
      </c>
      <c r="I35" s="3">
        <v>7.63525390625</v>
      </c>
      <c r="J35" s="3"/>
      <c r="K35" s="3">
        <v>1.09117506027345</v>
      </c>
      <c r="L35" s="3">
        <v>1.0473833363207501</v>
      </c>
      <c r="M35" s="3">
        <f t="shared" si="0"/>
        <v>1.0692791982970999</v>
      </c>
      <c r="N35" s="3"/>
      <c r="O35" s="3">
        <v>0.85515252238699002</v>
      </c>
      <c r="P35" s="3">
        <v>0.87685573886513002</v>
      </c>
      <c r="Q35" s="3">
        <f t="shared" si="1"/>
        <v>0.86600413062605996</v>
      </c>
      <c r="R35" s="6">
        <f t="shared" si="2"/>
        <v>0.80989523784361528</v>
      </c>
      <c r="S35" s="3">
        <f t="shared" si="3"/>
        <v>1.4146502087006846E-2</v>
      </c>
    </row>
    <row r="36" spans="1:19" s="5" customFormat="1" ht="12.75" x14ac:dyDescent="0.2">
      <c r="A36" s="3" t="s">
        <v>87</v>
      </c>
      <c r="B36" s="3" t="s">
        <v>88</v>
      </c>
      <c r="C36" s="3">
        <v>4.87</v>
      </c>
      <c r="D36" s="3">
        <v>3</v>
      </c>
      <c r="E36" s="3">
        <v>3</v>
      </c>
      <c r="F36" s="3">
        <v>4</v>
      </c>
      <c r="G36" s="3">
        <v>472</v>
      </c>
      <c r="H36" s="3">
        <v>52.746321244660002</v>
      </c>
      <c r="I36" s="3">
        <v>8.26513671875</v>
      </c>
      <c r="J36" s="3"/>
      <c r="K36" s="3">
        <v>1.06054621181215</v>
      </c>
      <c r="L36" s="3">
        <v>1.1274980269799699</v>
      </c>
      <c r="M36" s="3">
        <f t="shared" si="0"/>
        <v>1.09402211939606</v>
      </c>
      <c r="N36" s="3"/>
      <c r="O36" s="3">
        <v>0.88809278305183004</v>
      </c>
      <c r="P36" s="3">
        <v>0.88497255593143398</v>
      </c>
      <c r="Q36" s="3">
        <f t="shared" si="1"/>
        <v>0.88653266949163201</v>
      </c>
      <c r="R36" s="6">
        <f t="shared" si="2"/>
        <v>0.81034254589023325</v>
      </c>
      <c r="S36" s="3">
        <f t="shared" si="3"/>
        <v>2.5108136831523374E-2</v>
      </c>
    </row>
    <row r="37" spans="1:19" s="5" customFormat="1" ht="12.75" x14ac:dyDescent="0.2">
      <c r="A37" s="3" t="s">
        <v>89</v>
      </c>
      <c r="B37" s="3" t="s">
        <v>90</v>
      </c>
      <c r="C37" s="3">
        <v>36.76</v>
      </c>
      <c r="D37" s="3">
        <v>1</v>
      </c>
      <c r="E37" s="3">
        <v>7</v>
      </c>
      <c r="F37" s="3">
        <v>78</v>
      </c>
      <c r="G37" s="3">
        <v>136</v>
      </c>
      <c r="H37" s="3">
        <v>15.378506954660001</v>
      </c>
      <c r="I37" s="3">
        <v>11.26806640625</v>
      </c>
      <c r="J37" s="3">
        <v>1.2281908647770901</v>
      </c>
      <c r="K37" s="3">
        <v>1.2141907466861499</v>
      </c>
      <c r="L37" s="3">
        <v>1.00598084042183</v>
      </c>
      <c r="M37" s="3">
        <f t="shared" si="0"/>
        <v>1.1494541506283567</v>
      </c>
      <c r="N37" s="3">
        <v>0.92944996774062405</v>
      </c>
      <c r="O37" s="3">
        <v>0.79395174211897401</v>
      </c>
      <c r="P37" s="3">
        <v>0.87207694360764598</v>
      </c>
      <c r="Q37" s="3">
        <f t="shared" si="1"/>
        <v>0.86515955115574805</v>
      </c>
      <c r="R37" s="6">
        <f t="shared" si="2"/>
        <v>0.75266990917628418</v>
      </c>
      <c r="S37" s="3">
        <f t="shared" si="3"/>
        <v>2.5535579622986849E-2</v>
      </c>
    </row>
    <row r="38" spans="1:19" s="5" customFormat="1" ht="12.75" x14ac:dyDescent="0.2">
      <c r="A38" s="3" t="s">
        <v>91</v>
      </c>
      <c r="B38" s="3" t="s">
        <v>92</v>
      </c>
      <c r="C38" s="3">
        <v>1.26</v>
      </c>
      <c r="D38" s="3">
        <v>1</v>
      </c>
      <c r="E38" s="3">
        <v>2</v>
      </c>
      <c r="F38" s="3">
        <v>4</v>
      </c>
      <c r="G38" s="3">
        <v>1511</v>
      </c>
      <c r="H38" s="3">
        <v>165.00828054466101</v>
      </c>
      <c r="I38" s="3">
        <v>9.18798828125</v>
      </c>
      <c r="J38" s="3">
        <v>0.98373851774407295</v>
      </c>
      <c r="K38" s="3">
        <v>1.09305813569975</v>
      </c>
      <c r="L38" s="3">
        <v>1.13605547499315</v>
      </c>
      <c r="M38" s="3">
        <f t="shared" si="0"/>
        <v>1.070950709478991</v>
      </c>
      <c r="N38" s="3">
        <v>0.94420311287433001</v>
      </c>
      <c r="O38" s="3">
        <v>0.85750014125492802</v>
      </c>
      <c r="P38" s="3">
        <v>0.84220527574598503</v>
      </c>
      <c r="Q38" s="3">
        <f t="shared" si="1"/>
        <v>0.88130284329174768</v>
      </c>
      <c r="R38" s="6">
        <f t="shared" si="2"/>
        <v>0.82291634478723541</v>
      </c>
      <c r="S38" s="3">
        <f t="shared" si="3"/>
        <v>2.6632210806111219E-2</v>
      </c>
    </row>
    <row r="39" spans="1:19" s="5" customFormat="1" ht="12.75" x14ac:dyDescent="0.2">
      <c r="A39" s="3" t="s">
        <v>93</v>
      </c>
      <c r="B39" s="3" t="s">
        <v>94</v>
      </c>
      <c r="C39" s="3">
        <v>4.83</v>
      </c>
      <c r="D39" s="3">
        <v>4</v>
      </c>
      <c r="E39" s="3">
        <v>4</v>
      </c>
      <c r="F39" s="3">
        <v>10</v>
      </c>
      <c r="G39" s="3">
        <v>642</v>
      </c>
      <c r="H39" s="3">
        <v>73.925388304660004</v>
      </c>
      <c r="I39" s="3">
        <v>8.96826171875</v>
      </c>
      <c r="J39" s="3">
        <v>1.1581575420425201</v>
      </c>
      <c r="K39" s="3">
        <v>1.0701183377315999</v>
      </c>
      <c r="L39" s="3">
        <v>1.20906117973295</v>
      </c>
      <c r="M39" s="3">
        <f t="shared" si="0"/>
        <v>1.1457790198356901</v>
      </c>
      <c r="N39" s="3">
        <v>0.84335030694530599</v>
      </c>
      <c r="O39" s="3">
        <v>1.0233196361366701</v>
      </c>
      <c r="P39" s="3">
        <v>0.929354992867229</v>
      </c>
      <c r="Q39" s="3">
        <f t="shared" si="1"/>
        <v>0.93200831198306833</v>
      </c>
      <c r="R39" s="6">
        <f t="shared" si="2"/>
        <v>0.81342762945399594</v>
      </c>
      <c r="S39" s="3">
        <f t="shared" si="3"/>
        <v>3.1615145724009086E-2</v>
      </c>
    </row>
    <row r="40" spans="1:19" s="5" customFormat="1" ht="12.75" x14ac:dyDescent="0.2">
      <c r="A40" s="3" t="s">
        <v>95</v>
      </c>
      <c r="B40" s="3" t="s">
        <v>96</v>
      </c>
      <c r="C40" s="3">
        <v>6.61</v>
      </c>
      <c r="D40" s="3">
        <v>2</v>
      </c>
      <c r="E40" s="3">
        <v>2</v>
      </c>
      <c r="F40" s="3">
        <v>4</v>
      </c>
      <c r="G40" s="3">
        <v>439</v>
      </c>
      <c r="H40" s="3">
        <v>46.060980864660003</v>
      </c>
      <c r="I40" s="3">
        <v>10.93115234375</v>
      </c>
      <c r="J40" s="3">
        <v>0.99884398813312403</v>
      </c>
      <c r="K40" s="3">
        <v>1.11240135326182</v>
      </c>
      <c r="L40" s="3">
        <v>1.1745230511712199</v>
      </c>
      <c r="M40" s="3">
        <f t="shared" si="0"/>
        <v>1.0952561308553881</v>
      </c>
      <c r="N40" s="3">
        <v>0.95188267589644204</v>
      </c>
      <c r="O40" s="3">
        <v>0.82391883453258297</v>
      </c>
      <c r="P40" s="3">
        <v>0.90836818786196105</v>
      </c>
      <c r="Q40" s="3">
        <f t="shared" si="1"/>
        <v>0.89472323276366206</v>
      </c>
      <c r="R40" s="6">
        <f t="shared" si="2"/>
        <v>0.81690776025594025</v>
      </c>
      <c r="S40" s="3">
        <f t="shared" si="3"/>
        <v>3.4562676587060165E-2</v>
      </c>
    </row>
    <row r="41" spans="1:19" s="5" customFormat="1" ht="12.75" x14ac:dyDescent="0.2">
      <c r="A41" s="3" t="s">
        <v>97</v>
      </c>
      <c r="B41" s="3" t="s">
        <v>98</v>
      </c>
      <c r="C41" s="3">
        <v>70.66</v>
      </c>
      <c r="D41" s="3">
        <v>31</v>
      </c>
      <c r="E41" s="3">
        <v>36</v>
      </c>
      <c r="F41" s="3">
        <v>638</v>
      </c>
      <c r="G41" s="3">
        <v>467</v>
      </c>
      <c r="H41" s="3">
        <v>52.396827944660103</v>
      </c>
      <c r="I41" s="3">
        <v>5.24951171875</v>
      </c>
      <c r="J41" s="3">
        <v>0.964861514038726</v>
      </c>
      <c r="K41" s="3">
        <v>0.96372177575171103</v>
      </c>
      <c r="L41" s="3">
        <v>0.94880479945721197</v>
      </c>
      <c r="M41" s="3">
        <f t="shared" si="0"/>
        <v>0.9591293630825497</v>
      </c>
      <c r="N41" s="3">
        <v>1.0420136507039599</v>
      </c>
      <c r="O41" s="3">
        <v>1.04819084470826</v>
      </c>
      <c r="P41" s="3">
        <v>1.0546762876655</v>
      </c>
      <c r="Q41" s="3">
        <f t="shared" si="1"/>
        <v>1.04829359435924</v>
      </c>
      <c r="R41" s="3">
        <f t="shared" si="2"/>
        <v>1.0929637176262907</v>
      </c>
      <c r="S41" s="3">
        <f t="shared" si="3"/>
        <v>1.4780181444312978E-4</v>
      </c>
    </row>
    <row r="42" spans="1:19" s="5" customFormat="1" ht="12.75" x14ac:dyDescent="0.2">
      <c r="A42" s="3" t="s">
        <v>99</v>
      </c>
      <c r="B42" s="3" t="s">
        <v>100</v>
      </c>
      <c r="C42" s="3">
        <v>38.270000000000003</v>
      </c>
      <c r="D42" s="3">
        <v>12</v>
      </c>
      <c r="E42" s="3">
        <v>12</v>
      </c>
      <c r="F42" s="3">
        <v>66</v>
      </c>
      <c r="G42" s="3">
        <v>358</v>
      </c>
      <c r="H42" s="3">
        <v>38.244797534660002</v>
      </c>
      <c r="I42" s="3">
        <v>7.45947265625</v>
      </c>
      <c r="J42" s="3">
        <v>0.97454087795077604</v>
      </c>
      <c r="K42" s="3">
        <v>0.96467014648167004</v>
      </c>
      <c r="L42" s="3">
        <v>0.95347841485386597</v>
      </c>
      <c r="M42" s="3">
        <f t="shared" si="0"/>
        <v>0.96422981309543732</v>
      </c>
      <c r="N42" s="3">
        <v>1.08573304759689</v>
      </c>
      <c r="O42" s="3">
        <v>1.1034328615200899</v>
      </c>
      <c r="P42" s="3">
        <v>1.1114371280303801</v>
      </c>
      <c r="Q42" s="3">
        <f t="shared" si="1"/>
        <v>1.1002010123824533</v>
      </c>
      <c r="R42" s="3">
        <f t="shared" si="2"/>
        <v>1.141015344516793</v>
      </c>
      <c r="S42" s="3">
        <f t="shared" si="3"/>
        <v>1.5214551171767739E-4</v>
      </c>
    </row>
    <row r="43" spans="1:19" s="5" customFormat="1" ht="12.75" x14ac:dyDescent="0.2">
      <c r="A43" s="3" t="s">
        <v>101</v>
      </c>
      <c r="B43" s="3" t="s">
        <v>102</v>
      </c>
      <c r="C43" s="3">
        <v>42.9</v>
      </c>
      <c r="D43" s="3">
        <v>8</v>
      </c>
      <c r="E43" s="3">
        <v>18</v>
      </c>
      <c r="F43" s="3">
        <v>117</v>
      </c>
      <c r="G43" s="3">
        <v>373</v>
      </c>
      <c r="H43" s="3">
        <v>40.960887724659898</v>
      </c>
      <c r="I43" s="3">
        <v>6.65380859375</v>
      </c>
      <c r="J43" s="3">
        <v>1.01664920214166</v>
      </c>
      <c r="K43" s="3">
        <v>1.021877041233</v>
      </c>
      <c r="L43" s="3">
        <v>1.0202927255444001</v>
      </c>
      <c r="M43" s="3">
        <f t="shared" si="0"/>
        <v>1.0196063229730201</v>
      </c>
      <c r="N43" s="3">
        <v>0.981228250910259</v>
      </c>
      <c r="O43" s="3">
        <v>0.97392929867486999</v>
      </c>
      <c r="P43" s="3">
        <v>0.98291728446766002</v>
      </c>
      <c r="Q43" s="3">
        <f t="shared" si="1"/>
        <v>0.97935827801759634</v>
      </c>
      <c r="R43" s="3">
        <f t="shared" si="2"/>
        <v>0.96052589705596714</v>
      </c>
      <c r="S43" s="3">
        <f t="shared" si="3"/>
        <v>2.1960127102428891E-4</v>
      </c>
    </row>
    <row r="44" spans="1:19" s="5" customFormat="1" ht="12.75" x14ac:dyDescent="0.2">
      <c r="A44" s="3" t="s">
        <v>103</v>
      </c>
      <c r="B44" s="3" t="s">
        <v>104</v>
      </c>
      <c r="C44" s="3">
        <v>9.41</v>
      </c>
      <c r="D44" s="3">
        <v>3</v>
      </c>
      <c r="E44" s="3">
        <v>4</v>
      </c>
      <c r="F44" s="3">
        <v>8</v>
      </c>
      <c r="G44" s="3">
        <v>393</v>
      </c>
      <c r="H44" s="3">
        <v>43.142808104659998</v>
      </c>
      <c r="I44" s="3">
        <v>5.96044921875</v>
      </c>
      <c r="J44" s="3">
        <v>1.0311387124979401</v>
      </c>
      <c r="K44" s="3">
        <v>1.05300137272144</v>
      </c>
      <c r="L44" s="3">
        <v>1.0454767608247999</v>
      </c>
      <c r="M44" s="3">
        <f t="shared" si="0"/>
        <v>1.04320561534806</v>
      </c>
      <c r="N44" s="3">
        <v>0.93221661552007795</v>
      </c>
      <c r="O44" s="3">
        <v>0.911707900573001</v>
      </c>
      <c r="P44" s="3">
        <v>0.90699305637695804</v>
      </c>
      <c r="Q44" s="3">
        <f t="shared" si="1"/>
        <v>0.91697252415667896</v>
      </c>
      <c r="R44" s="3">
        <f t="shared" si="2"/>
        <v>0.87899500411597764</v>
      </c>
      <c r="S44" s="3">
        <f t="shared" si="3"/>
        <v>2.3149909444338223E-4</v>
      </c>
    </row>
    <row r="45" spans="1:19" s="5" customFormat="1" ht="12.75" x14ac:dyDescent="0.2">
      <c r="A45" s="3" t="s">
        <v>105</v>
      </c>
      <c r="B45" s="3" t="s">
        <v>106</v>
      </c>
      <c r="C45" s="3">
        <v>29.67</v>
      </c>
      <c r="D45" s="3">
        <v>3</v>
      </c>
      <c r="E45" s="3">
        <v>3</v>
      </c>
      <c r="F45" s="3">
        <v>30</v>
      </c>
      <c r="G45" s="3">
        <v>91</v>
      </c>
      <c r="H45" s="3">
        <v>10.157131054660001</v>
      </c>
      <c r="I45" s="3">
        <v>6.77099609375</v>
      </c>
      <c r="J45" s="3">
        <v>1.04956559394968</v>
      </c>
      <c r="K45" s="3">
        <v>1.0585136448674799</v>
      </c>
      <c r="L45" s="3">
        <v>1.0538914654792599</v>
      </c>
      <c r="M45" s="3">
        <f t="shared" si="0"/>
        <v>1.0539902347654733</v>
      </c>
      <c r="N45" s="3">
        <v>0.95620310499207894</v>
      </c>
      <c r="O45" s="3">
        <v>0.96557232254965497</v>
      </c>
      <c r="P45" s="3">
        <v>0.93968174354796097</v>
      </c>
      <c r="Q45" s="3">
        <f t="shared" si="1"/>
        <v>0.95381905702989833</v>
      </c>
      <c r="R45" s="3">
        <f t="shared" si="2"/>
        <v>0.90496005140136393</v>
      </c>
      <c r="S45" s="3">
        <f t="shared" si="3"/>
        <v>2.3372670892196691E-4</v>
      </c>
    </row>
    <row r="46" spans="1:19" s="5" customFormat="1" ht="12.75" x14ac:dyDescent="0.2">
      <c r="A46" s="3" t="s">
        <v>107</v>
      </c>
      <c r="B46" s="3" t="s">
        <v>108</v>
      </c>
      <c r="C46" s="3">
        <v>19.72</v>
      </c>
      <c r="D46" s="3">
        <v>5</v>
      </c>
      <c r="E46" s="3">
        <v>8</v>
      </c>
      <c r="F46" s="3">
        <v>20</v>
      </c>
      <c r="G46" s="3">
        <v>431</v>
      </c>
      <c r="H46" s="3">
        <v>48.31281531466</v>
      </c>
      <c r="I46" s="3">
        <v>6.12548828125</v>
      </c>
      <c r="J46" s="3">
        <v>0.99436593800863704</v>
      </c>
      <c r="K46" s="3">
        <v>0.98766746611729705</v>
      </c>
      <c r="L46" s="3">
        <v>0.99653020637745204</v>
      </c>
      <c r="M46" s="3">
        <f t="shared" si="0"/>
        <v>0.99285453683446201</v>
      </c>
      <c r="N46" s="3">
        <v>1.0353343249150699</v>
      </c>
      <c r="O46" s="3">
        <v>1.0313893099065801</v>
      </c>
      <c r="P46" s="3">
        <v>1.0287337110811099</v>
      </c>
      <c r="Q46" s="3">
        <f t="shared" si="1"/>
        <v>1.03181911530092</v>
      </c>
      <c r="R46" s="3">
        <f t="shared" si="2"/>
        <v>1.0392450021839952</v>
      </c>
      <c r="S46" s="3">
        <f t="shared" si="3"/>
        <v>2.8939935700170248E-4</v>
      </c>
    </row>
    <row r="47" spans="1:19" s="5" customFormat="1" ht="12.75" x14ac:dyDescent="0.2">
      <c r="A47" s="3" t="s">
        <v>109</v>
      </c>
      <c r="B47" s="3" t="s">
        <v>110</v>
      </c>
      <c r="C47" s="3">
        <v>7.99</v>
      </c>
      <c r="D47" s="3">
        <v>5</v>
      </c>
      <c r="E47" s="3">
        <v>7</v>
      </c>
      <c r="F47" s="3">
        <v>17</v>
      </c>
      <c r="G47" s="3">
        <v>926</v>
      </c>
      <c r="H47" s="3">
        <v>99.785778204660105</v>
      </c>
      <c r="I47" s="3">
        <v>9.42236328125</v>
      </c>
      <c r="J47" s="3">
        <v>1.0420879720840199</v>
      </c>
      <c r="K47" s="3">
        <v>1.0438674952446501</v>
      </c>
      <c r="L47" s="3">
        <v>1.03265483396987</v>
      </c>
      <c r="M47" s="3">
        <f t="shared" si="0"/>
        <v>1.0395367670995135</v>
      </c>
      <c r="N47" s="3">
        <v>0.98779478697381595</v>
      </c>
      <c r="O47" s="3">
        <v>0.976722326013308</v>
      </c>
      <c r="P47" s="3">
        <v>0.98608754569495005</v>
      </c>
      <c r="Q47" s="3">
        <f t="shared" si="1"/>
        <v>0.98353488622735796</v>
      </c>
      <c r="R47" s="3">
        <f t="shared" si="2"/>
        <v>0.94612804217746871</v>
      </c>
      <c r="S47" s="3">
        <f t="shared" si="3"/>
        <v>3.3277522693607735E-4</v>
      </c>
    </row>
    <row r="48" spans="1:19" s="5" customFormat="1" ht="12.75" x14ac:dyDescent="0.2">
      <c r="A48" s="3" t="s">
        <v>111</v>
      </c>
      <c r="B48" s="3" t="s">
        <v>112</v>
      </c>
      <c r="C48" s="3">
        <v>14.8</v>
      </c>
      <c r="D48" s="3">
        <v>15</v>
      </c>
      <c r="E48" s="3">
        <v>15</v>
      </c>
      <c r="F48" s="3">
        <v>43</v>
      </c>
      <c r="G48" s="3">
        <v>973</v>
      </c>
      <c r="H48" s="3">
        <v>108.04824945466</v>
      </c>
      <c r="I48" s="3">
        <v>6.58056640625</v>
      </c>
      <c r="J48" s="3">
        <v>1.0524933146989299</v>
      </c>
      <c r="K48" s="3">
        <v>1.0370030952874201</v>
      </c>
      <c r="L48" s="3">
        <v>1.0637433057652601</v>
      </c>
      <c r="M48" s="3">
        <f t="shared" si="0"/>
        <v>1.0510799052505366</v>
      </c>
      <c r="N48" s="3">
        <v>0.93614943725621802</v>
      </c>
      <c r="O48" s="3">
        <v>0.95393734556946397</v>
      </c>
      <c r="P48" s="3">
        <v>0.92243113396628895</v>
      </c>
      <c r="Q48" s="3">
        <f t="shared" si="1"/>
        <v>0.93750597226399035</v>
      </c>
      <c r="R48" s="3">
        <f t="shared" si="2"/>
        <v>0.89194548157642239</v>
      </c>
      <c r="S48" s="3">
        <f t="shared" si="3"/>
        <v>6.8838574961218744E-4</v>
      </c>
    </row>
    <row r="49" spans="1:19" s="5" customFormat="1" ht="12.75" x14ac:dyDescent="0.2">
      <c r="A49" s="3" t="s">
        <v>113</v>
      </c>
      <c r="B49" s="3" t="s">
        <v>114</v>
      </c>
      <c r="C49" s="3">
        <v>12.24</v>
      </c>
      <c r="D49" s="3">
        <v>5</v>
      </c>
      <c r="E49" s="3">
        <v>5</v>
      </c>
      <c r="F49" s="3">
        <v>17</v>
      </c>
      <c r="G49" s="3">
        <v>343</v>
      </c>
      <c r="H49" s="3">
        <v>39.520466764659901</v>
      </c>
      <c r="I49" s="3">
        <v>11.50244140625</v>
      </c>
      <c r="J49" s="3">
        <v>0.980572885613057</v>
      </c>
      <c r="K49" s="3">
        <v>0.98221614100517196</v>
      </c>
      <c r="L49" s="3">
        <v>0.98434222138551697</v>
      </c>
      <c r="M49" s="3">
        <f t="shared" si="0"/>
        <v>0.98237708266791524</v>
      </c>
      <c r="N49" s="3">
        <v>1.0299649452283901</v>
      </c>
      <c r="O49" s="3">
        <v>1.0502671186749399</v>
      </c>
      <c r="P49" s="3">
        <v>1.03735058870153</v>
      </c>
      <c r="Q49" s="3">
        <f t="shared" si="1"/>
        <v>1.0391942175349536</v>
      </c>
      <c r="R49" s="3">
        <f t="shared" si="2"/>
        <v>1.0578363806215183</v>
      </c>
      <c r="S49" s="3">
        <f t="shared" si="3"/>
        <v>7.0828605480978749E-4</v>
      </c>
    </row>
    <row r="50" spans="1:19" s="5" customFormat="1" ht="12.75" x14ac:dyDescent="0.2">
      <c r="A50" s="3" t="s">
        <v>115</v>
      </c>
      <c r="B50" s="3" t="s">
        <v>116</v>
      </c>
      <c r="C50" s="3">
        <v>8.93</v>
      </c>
      <c r="D50" s="3">
        <v>3</v>
      </c>
      <c r="E50" s="3">
        <v>6</v>
      </c>
      <c r="F50" s="3">
        <v>11</v>
      </c>
      <c r="G50" s="3">
        <v>672</v>
      </c>
      <c r="H50" s="3">
        <v>76.982736074659996</v>
      </c>
      <c r="I50" s="3">
        <v>7.75244140625</v>
      </c>
      <c r="J50" s="3">
        <v>1.1042077185591199</v>
      </c>
      <c r="K50" s="3">
        <v>1.10405962302683</v>
      </c>
      <c r="L50" s="3"/>
      <c r="M50" s="3">
        <f t="shared" si="0"/>
        <v>1.104133670792975</v>
      </c>
      <c r="N50" s="3">
        <v>0.95972361124474204</v>
      </c>
      <c r="O50" s="3">
        <v>0.95178942865174099</v>
      </c>
      <c r="P50" s="3"/>
      <c r="Q50" s="3">
        <f t="shared" si="1"/>
        <v>0.95575651994824151</v>
      </c>
      <c r="R50" s="3">
        <f t="shared" si="2"/>
        <v>0.86561667779031604</v>
      </c>
      <c r="S50" s="3">
        <f t="shared" si="3"/>
        <v>7.1432538261150891E-4</v>
      </c>
    </row>
    <row r="51" spans="1:19" s="5" customFormat="1" ht="12.75" x14ac:dyDescent="0.2">
      <c r="A51" s="3" t="s">
        <v>117</v>
      </c>
      <c r="B51" s="3" t="s">
        <v>118</v>
      </c>
      <c r="C51" s="3">
        <v>8.33</v>
      </c>
      <c r="D51" s="3">
        <v>2</v>
      </c>
      <c r="E51" s="3">
        <v>2</v>
      </c>
      <c r="F51" s="3">
        <v>9</v>
      </c>
      <c r="G51" s="3">
        <v>252</v>
      </c>
      <c r="H51" s="3">
        <v>27.61279843466</v>
      </c>
      <c r="I51" s="3">
        <v>6.52197265625</v>
      </c>
      <c r="J51" s="3">
        <v>1.03250245639009</v>
      </c>
      <c r="K51" s="3">
        <v>1.0328091956777199</v>
      </c>
      <c r="L51" s="3">
        <v>1.0292985560867001</v>
      </c>
      <c r="M51" s="3">
        <f t="shared" si="0"/>
        <v>1.0315367360515033</v>
      </c>
      <c r="N51" s="3">
        <v>0.95276444494578505</v>
      </c>
      <c r="O51" s="3">
        <v>0.97667262477311501</v>
      </c>
      <c r="P51" s="3">
        <v>0.96748682216211002</v>
      </c>
      <c r="Q51" s="3">
        <f t="shared" si="1"/>
        <v>0.96564129729366999</v>
      </c>
      <c r="R51" s="3">
        <f t="shared" si="2"/>
        <v>0.93611915460222328</v>
      </c>
      <c r="S51" s="3">
        <f t="shared" si="3"/>
        <v>7.3075011278077491E-4</v>
      </c>
    </row>
    <row r="52" spans="1:19" s="5" customFormat="1" ht="12.75" x14ac:dyDescent="0.2">
      <c r="A52" s="3" t="s">
        <v>119</v>
      </c>
      <c r="B52" s="3" t="s">
        <v>120</v>
      </c>
      <c r="C52" s="3">
        <v>67.36</v>
      </c>
      <c r="D52" s="3">
        <v>1</v>
      </c>
      <c r="E52" s="3">
        <v>8</v>
      </c>
      <c r="F52" s="3">
        <v>109</v>
      </c>
      <c r="G52" s="3">
        <v>144</v>
      </c>
      <c r="H52" s="3">
        <v>17.00222666466</v>
      </c>
      <c r="I52" s="3">
        <v>5.93505859375</v>
      </c>
      <c r="J52" s="3">
        <v>0.94406761165576403</v>
      </c>
      <c r="K52" s="3">
        <v>0.96814144639017796</v>
      </c>
      <c r="L52" s="3">
        <v>0.93790677989997895</v>
      </c>
      <c r="M52" s="3">
        <f t="shared" si="0"/>
        <v>0.95003861264864042</v>
      </c>
      <c r="N52" s="3">
        <v>1.1073248633428201</v>
      </c>
      <c r="O52" s="3">
        <v>1.0680675076163499</v>
      </c>
      <c r="P52" s="3">
        <v>1.1040647950604101</v>
      </c>
      <c r="Q52" s="3">
        <f t="shared" si="1"/>
        <v>1.0931523886731933</v>
      </c>
      <c r="R52" s="3">
        <f t="shared" si="2"/>
        <v>1.1506399572808539</v>
      </c>
      <c r="S52" s="3">
        <f t="shared" si="3"/>
        <v>7.8350257560630204E-4</v>
      </c>
    </row>
    <row r="53" spans="1:19" s="5" customFormat="1" ht="12.75" x14ac:dyDescent="0.2">
      <c r="A53" s="3" t="s">
        <v>121</v>
      </c>
      <c r="B53" s="3" t="s">
        <v>122</v>
      </c>
      <c r="C53" s="3">
        <v>55.82</v>
      </c>
      <c r="D53" s="3">
        <v>1</v>
      </c>
      <c r="E53" s="3">
        <v>21</v>
      </c>
      <c r="F53" s="3">
        <v>129</v>
      </c>
      <c r="G53" s="3">
        <v>455</v>
      </c>
      <c r="H53" s="3">
        <v>50.452264874659903</v>
      </c>
      <c r="I53" s="3">
        <v>5.92236328125</v>
      </c>
      <c r="J53" s="3">
        <v>0.99522260566632303</v>
      </c>
      <c r="K53" s="3">
        <v>0.98449234329794399</v>
      </c>
      <c r="L53" s="3">
        <v>0.98533267954168802</v>
      </c>
      <c r="M53" s="3">
        <f t="shared" si="0"/>
        <v>0.98834920950198502</v>
      </c>
      <c r="N53" s="3">
        <v>1.04982838160285</v>
      </c>
      <c r="O53" s="3">
        <v>1.03282667428841</v>
      </c>
      <c r="P53" s="3">
        <v>1.0466163819084999</v>
      </c>
      <c r="Q53" s="3">
        <f t="shared" si="1"/>
        <v>1.0430904792665867</v>
      </c>
      <c r="R53" s="3">
        <f t="shared" si="2"/>
        <v>1.0553865670537492</v>
      </c>
      <c r="S53" s="3">
        <f t="shared" si="3"/>
        <v>9.368167770816508E-4</v>
      </c>
    </row>
    <row r="54" spans="1:19" s="5" customFormat="1" ht="12.75" x14ac:dyDescent="0.2">
      <c r="A54" s="3" t="s">
        <v>123</v>
      </c>
      <c r="B54" s="3" t="s">
        <v>124</v>
      </c>
      <c r="C54" s="3">
        <v>20.260000000000002</v>
      </c>
      <c r="D54" s="3">
        <v>12</v>
      </c>
      <c r="E54" s="3">
        <v>12</v>
      </c>
      <c r="F54" s="3">
        <v>30</v>
      </c>
      <c r="G54" s="3">
        <v>627</v>
      </c>
      <c r="H54" s="3">
        <v>68.4731766446601</v>
      </c>
      <c r="I54" s="3">
        <v>6.36669921875</v>
      </c>
      <c r="J54" s="3">
        <v>0.98559281126285203</v>
      </c>
      <c r="K54" s="3">
        <v>0.95999707113154198</v>
      </c>
      <c r="L54" s="3">
        <v>0.97544953702100101</v>
      </c>
      <c r="M54" s="3">
        <f t="shared" si="0"/>
        <v>0.97367980647179841</v>
      </c>
      <c r="N54" s="3">
        <v>1.05476027182749</v>
      </c>
      <c r="O54" s="3">
        <v>1.07009300693368</v>
      </c>
      <c r="P54" s="3">
        <v>1.04920582238869</v>
      </c>
      <c r="Q54" s="3">
        <f t="shared" si="1"/>
        <v>1.0580197003832865</v>
      </c>
      <c r="R54" s="3">
        <f t="shared" si="2"/>
        <v>1.0866197422919759</v>
      </c>
      <c r="S54" s="3">
        <f t="shared" si="3"/>
        <v>9.6916728377345693E-4</v>
      </c>
    </row>
    <row r="55" spans="1:19" s="5" customFormat="1" ht="12.75" x14ac:dyDescent="0.2">
      <c r="A55" s="3" t="s">
        <v>125</v>
      </c>
      <c r="B55" s="3" t="s">
        <v>126</v>
      </c>
      <c r="C55" s="3">
        <v>27.41</v>
      </c>
      <c r="D55" s="3">
        <v>9</v>
      </c>
      <c r="E55" s="3">
        <v>9</v>
      </c>
      <c r="F55" s="3">
        <v>23</v>
      </c>
      <c r="G55" s="3">
        <v>332</v>
      </c>
      <c r="H55" s="3">
        <v>37.983990834659998</v>
      </c>
      <c r="I55" s="3">
        <v>5.61767578125</v>
      </c>
      <c r="J55" s="3">
        <v>0.95456705253468299</v>
      </c>
      <c r="K55" s="3">
        <v>0.97856181184334201</v>
      </c>
      <c r="L55" s="3">
        <v>0.95784703907811497</v>
      </c>
      <c r="M55" s="3">
        <f t="shared" si="0"/>
        <v>0.96365863448538003</v>
      </c>
      <c r="N55" s="3">
        <v>1.03231274960139</v>
      </c>
      <c r="O55" s="3">
        <v>1.0271113719841101</v>
      </c>
      <c r="P55" s="3">
        <v>1.03618670096599</v>
      </c>
      <c r="Q55" s="3">
        <f t="shared" si="1"/>
        <v>1.0318702741838299</v>
      </c>
      <c r="R55" s="3">
        <f t="shared" si="2"/>
        <v>1.0707840279300531</v>
      </c>
      <c r="S55" s="3">
        <f t="shared" si="3"/>
        <v>1.0176258565402316E-3</v>
      </c>
    </row>
    <row r="56" spans="1:19" s="5" customFormat="1" ht="12.75" x14ac:dyDescent="0.2">
      <c r="A56" s="3" t="s">
        <v>127</v>
      </c>
      <c r="B56" s="3" t="s">
        <v>128</v>
      </c>
      <c r="C56" s="3">
        <v>41.78</v>
      </c>
      <c r="D56" s="3">
        <v>7</v>
      </c>
      <c r="E56" s="3">
        <v>10</v>
      </c>
      <c r="F56" s="3">
        <v>58</v>
      </c>
      <c r="G56" s="3">
        <v>225</v>
      </c>
      <c r="H56" s="3">
        <v>24.789289974660001</v>
      </c>
      <c r="I56" s="3">
        <v>4.66552734375</v>
      </c>
      <c r="J56" s="3">
        <v>1.0135991359291501</v>
      </c>
      <c r="K56" s="3">
        <v>1.0363167750065501</v>
      </c>
      <c r="L56" s="3">
        <v>1.0339403362708299</v>
      </c>
      <c r="M56" s="3">
        <f t="shared" si="0"/>
        <v>1.0279520824021766</v>
      </c>
      <c r="N56" s="3">
        <v>0.95581897889727696</v>
      </c>
      <c r="O56" s="3">
        <v>0.96245008919701602</v>
      </c>
      <c r="P56" s="3">
        <v>0.96595885507452295</v>
      </c>
      <c r="Q56" s="3">
        <f t="shared" si="1"/>
        <v>0.96140930772293853</v>
      </c>
      <c r="R56" s="3">
        <f t="shared" si="2"/>
        <v>0.9352666570568765</v>
      </c>
      <c r="S56" s="3">
        <f t="shared" si="3"/>
        <v>1.0350560643592988E-3</v>
      </c>
    </row>
    <row r="57" spans="1:19" s="5" customFormat="1" ht="12.75" x14ac:dyDescent="0.2">
      <c r="A57" s="3" t="s">
        <v>129</v>
      </c>
      <c r="B57" s="3" t="s">
        <v>130</v>
      </c>
      <c r="C57" s="3">
        <v>39.85</v>
      </c>
      <c r="D57" s="3">
        <v>14</v>
      </c>
      <c r="E57" s="3">
        <v>14</v>
      </c>
      <c r="F57" s="3">
        <v>1567</v>
      </c>
      <c r="G57" s="3">
        <v>266</v>
      </c>
      <c r="H57" s="3">
        <v>28.847455294660001</v>
      </c>
      <c r="I57" s="3">
        <v>8.45556640625</v>
      </c>
      <c r="J57" s="3">
        <v>0.967276854619735</v>
      </c>
      <c r="K57" s="3">
        <v>0.93896998849653501</v>
      </c>
      <c r="L57" s="3">
        <v>0.91350675756547495</v>
      </c>
      <c r="M57" s="3">
        <f t="shared" si="0"/>
        <v>0.93991786689391488</v>
      </c>
      <c r="N57" s="3">
        <v>1.0848760813957199</v>
      </c>
      <c r="O57" s="3">
        <v>1.0713067156312901</v>
      </c>
      <c r="P57" s="3">
        <v>1.0726026918625</v>
      </c>
      <c r="Q57" s="3">
        <f t="shared" si="1"/>
        <v>1.0762618296298367</v>
      </c>
      <c r="R57" s="3">
        <f t="shared" si="2"/>
        <v>1.1450594435304107</v>
      </c>
      <c r="S57" s="3">
        <f t="shared" si="3"/>
        <v>1.0706118667909903E-3</v>
      </c>
    </row>
    <row r="58" spans="1:19" s="5" customFormat="1" ht="12.75" x14ac:dyDescent="0.2">
      <c r="A58" s="3" t="s">
        <v>131</v>
      </c>
      <c r="B58" s="3" t="s">
        <v>132</v>
      </c>
      <c r="C58" s="3">
        <v>4.43</v>
      </c>
      <c r="D58" s="3">
        <v>2</v>
      </c>
      <c r="E58" s="3">
        <v>2</v>
      </c>
      <c r="F58" s="3">
        <v>3</v>
      </c>
      <c r="G58" s="3">
        <v>497</v>
      </c>
      <c r="H58" s="3">
        <v>53.848054564660103</v>
      </c>
      <c r="I58" s="3">
        <v>8.04541015625</v>
      </c>
      <c r="J58" s="3">
        <v>0.94595286501272102</v>
      </c>
      <c r="K58" s="3"/>
      <c r="L58" s="3">
        <v>0.93591306131510899</v>
      </c>
      <c r="M58" s="3">
        <f t="shared" si="0"/>
        <v>0.94093296316391495</v>
      </c>
      <c r="N58" s="3">
        <v>1.0825757605794999</v>
      </c>
      <c r="O58" s="3"/>
      <c r="P58" s="3">
        <v>1.08599686598291</v>
      </c>
      <c r="Q58" s="3">
        <f t="shared" si="1"/>
        <v>1.0842863132812051</v>
      </c>
      <c r="R58" s="3">
        <f t="shared" si="2"/>
        <v>1.1523523521115258</v>
      </c>
      <c r="S58" s="3">
        <f t="shared" si="3"/>
        <v>1.3658173752503751E-3</v>
      </c>
    </row>
    <row r="59" spans="1:19" s="5" customFormat="1" ht="12.75" x14ac:dyDescent="0.2">
      <c r="A59" s="3" t="s">
        <v>133</v>
      </c>
      <c r="B59" s="3" t="s">
        <v>134</v>
      </c>
      <c r="C59" s="3">
        <v>6.38</v>
      </c>
      <c r="D59" s="3">
        <v>4</v>
      </c>
      <c r="E59" s="3">
        <v>4</v>
      </c>
      <c r="F59" s="3">
        <v>8</v>
      </c>
      <c r="G59" s="3">
        <v>627</v>
      </c>
      <c r="H59" s="3">
        <v>71.480460774660003</v>
      </c>
      <c r="I59" s="3">
        <v>8.10400390625</v>
      </c>
      <c r="J59" s="3">
        <v>1.04372207581322</v>
      </c>
      <c r="K59" s="3">
        <v>1.04245518561075</v>
      </c>
      <c r="L59" s="3">
        <v>1.0813739099720101</v>
      </c>
      <c r="M59" s="3">
        <f t="shared" si="0"/>
        <v>1.0558503904653265</v>
      </c>
      <c r="N59" s="3">
        <v>0.95028555404082005</v>
      </c>
      <c r="O59" s="3">
        <v>0.94847180556552402</v>
      </c>
      <c r="P59" s="3">
        <v>0.93061514154629699</v>
      </c>
      <c r="Q59" s="3">
        <f t="shared" si="1"/>
        <v>0.94312416705088031</v>
      </c>
      <c r="R59" s="3">
        <f t="shared" si="2"/>
        <v>0.89323655658756129</v>
      </c>
      <c r="S59" s="3">
        <f t="shared" si="3"/>
        <v>1.3729811307126956E-3</v>
      </c>
    </row>
    <row r="60" spans="1:19" s="5" customFormat="1" ht="12.75" x14ac:dyDescent="0.2">
      <c r="A60" s="3" t="s">
        <v>135</v>
      </c>
      <c r="B60" s="3" t="s">
        <v>136</v>
      </c>
      <c r="C60" s="3">
        <v>36.200000000000003</v>
      </c>
      <c r="D60" s="3">
        <v>19</v>
      </c>
      <c r="E60" s="3">
        <v>21</v>
      </c>
      <c r="F60" s="3">
        <v>119</v>
      </c>
      <c r="G60" s="3">
        <v>558</v>
      </c>
      <c r="H60" s="3">
        <v>63.50831245466</v>
      </c>
      <c r="I60" s="3">
        <v>6.23974609375</v>
      </c>
      <c r="J60" s="3">
        <v>1.0138284683519101</v>
      </c>
      <c r="K60" s="3">
        <v>1.01575334363903</v>
      </c>
      <c r="L60" s="3">
        <v>1.0254289906885301</v>
      </c>
      <c r="M60" s="3">
        <f t="shared" si="0"/>
        <v>1.0183369342264901</v>
      </c>
      <c r="N60" s="3">
        <v>0.97250094018885302</v>
      </c>
      <c r="O60" s="3">
        <v>0.98445591110657404</v>
      </c>
      <c r="P60" s="3">
        <v>0.97976064982874</v>
      </c>
      <c r="Q60" s="3">
        <f t="shared" si="1"/>
        <v>0.97890583370805562</v>
      </c>
      <c r="R60" s="3">
        <f t="shared" si="2"/>
        <v>0.96127892528185122</v>
      </c>
      <c r="S60" s="3">
        <f t="shared" si="3"/>
        <v>1.3954118551070907E-3</v>
      </c>
    </row>
    <row r="61" spans="1:19" s="5" customFormat="1" ht="12.75" x14ac:dyDescent="0.2">
      <c r="A61" s="3" t="s">
        <v>137</v>
      </c>
      <c r="B61" s="3" t="s">
        <v>138</v>
      </c>
      <c r="C61" s="3">
        <v>62.74</v>
      </c>
      <c r="D61" s="3">
        <v>66</v>
      </c>
      <c r="E61" s="3">
        <v>72</v>
      </c>
      <c r="F61" s="3">
        <v>1232</v>
      </c>
      <c r="G61" s="3">
        <v>950</v>
      </c>
      <c r="H61" s="3">
        <v>104.70288056466001</v>
      </c>
      <c r="I61" s="3">
        <v>4.98291015625</v>
      </c>
      <c r="J61" s="3">
        <v>0.92645258836420896</v>
      </c>
      <c r="K61" s="3">
        <v>0.94335239429701101</v>
      </c>
      <c r="L61" s="3">
        <v>0.88396755643171798</v>
      </c>
      <c r="M61" s="3">
        <f t="shared" si="0"/>
        <v>0.91792417969764595</v>
      </c>
      <c r="N61" s="3">
        <v>1.0788630234624501</v>
      </c>
      <c r="O61" s="3">
        <v>1.05454375445167</v>
      </c>
      <c r="P61" s="3">
        <v>1.07638627047892</v>
      </c>
      <c r="Q61" s="3">
        <f t="shared" si="1"/>
        <v>1.0699310161310134</v>
      </c>
      <c r="R61" s="3">
        <f t="shared" si="2"/>
        <v>1.1655984664043133</v>
      </c>
      <c r="S61" s="3">
        <f t="shared" si="3"/>
        <v>1.3996971829148678E-3</v>
      </c>
    </row>
    <row r="62" spans="1:19" s="5" customFormat="1" ht="12.75" x14ac:dyDescent="0.2">
      <c r="A62" s="3" t="s">
        <v>139</v>
      </c>
      <c r="B62" s="3" t="s">
        <v>140</v>
      </c>
      <c r="C62" s="3">
        <v>27.62</v>
      </c>
      <c r="D62" s="3">
        <v>6</v>
      </c>
      <c r="E62" s="3">
        <v>6</v>
      </c>
      <c r="F62" s="3">
        <v>21</v>
      </c>
      <c r="G62" s="3">
        <v>239</v>
      </c>
      <c r="H62" s="3">
        <v>25.833131374659999</v>
      </c>
      <c r="I62" s="3">
        <v>8.35302734375</v>
      </c>
      <c r="J62" s="3">
        <v>1.05986576737447</v>
      </c>
      <c r="K62" s="3">
        <v>1.0413795506528301</v>
      </c>
      <c r="L62" s="3">
        <v>1.0516912800354199</v>
      </c>
      <c r="M62" s="3">
        <f t="shared" si="0"/>
        <v>1.0509788660209065</v>
      </c>
      <c r="N62" s="3">
        <v>0.97389386163371106</v>
      </c>
      <c r="O62" s="3">
        <v>0.95990473154021705</v>
      </c>
      <c r="P62" s="3">
        <v>0.98829280692023003</v>
      </c>
      <c r="Q62" s="3">
        <f t="shared" si="1"/>
        <v>0.97403046669805271</v>
      </c>
      <c r="R62" s="3">
        <f t="shared" si="2"/>
        <v>0.9267840659687222</v>
      </c>
      <c r="S62" s="3">
        <f t="shared" si="3"/>
        <v>1.4136684277013048E-3</v>
      </c>
    </row>
    <row r="63" spans="1:19" s="5" customFormat="1" ht="12.75" x14ac:dyDescent="0.2">
      <c r="A63" s="3" t="s">
        <v>141</v>
      </c>
      <c r="B63" s="3" t="s">
        <v>142</v>
      </c>
      <c r="C63" s="3">
        <v>0.7</v>
      </c>
      <c r="D63" s="3">
        <v>1</v>
      </c>
      <c r="E63" s="3">
        <v>1</v>
      </c>
      <c r="F63" s="3">
        <v>3</v>
      </c>
      <c r="G63" s="3">
        <v>859</v>
      </c>
      <c r="H63" s="3">
        <v>96.554357044660094</v>
      </c>
      <c r="I63" s="3">
        <v>6.87353515625</v>
      </c>
      <c r="J63" s="3">
        <v>1.0905715534890901</v>
      </c>
      <c r="K63" s="3">
        <v>1.0968638744424899</v>
      </c>
      <c r="L63" s="3"/>
      <c r="M63" s="3">
        <f t="shared" si="0"/>
        <v>1.0937177139657899</v>
      </c>
      <c r="N63" s="3">
        <v>0.96498180891365204</v>
      </c>
      <c r="O63" s="3">
        <v>0.97213242151464696</v>
      </c>
      <c r="P63" s="3"/>
      <c r="Q63" s="3">
        <f t="shared" si="1"/>
        <v>0.96855711521414944</v>
      </c>
      <c r="R63" s="3">
        <f t="shared" si="2"/>
        <v>0.8855640745747716</v>
      </c>
      <c r="S63" s="3">
        <f t="shared" si="3"/>
        <v>1.4447332850956948E-3</v>
      </c>
    </row>
    <row r="64" spans="1:19" s="5" customFormat="1" ht="12.75" x14ac:dyDescent="0.2">
      <c r="A64" s="3" t="s">
        <v>143</v>
      </c>
      <c r="B64" s="3" t="s">
        <v>144</v>
      </c>
      <c r="C64" s="3">
        <v>24.14</v>
      </c>
      <c r="D64" s="3">
        <v>2</v>
      </c>
      <c r="E64" s="3">
        <v>2</v>
      </c>
      <c r="F64" s="3">
        <v>3</v>
      </c>
      <c r="G64" s="3">
        <v>87</v>
      </c>
      <c r="H64" s="3">
        <v>10.16483562466</v>
      </c>
      <c r="I64" s="3">
        <v>8.14794921875</v>
      </c>
      <c r="J64" s="3">
        <v>1.08198249042717</v>
      </c>
      <c r="K64" s="3">
        <v>1.0528708359400001</v>
      </c>
      <c r="L64" s="3">
        <v>1.0568161061186301</v>
      </c>
      <c r="M64" s="3">
        <f t="shared" si="0"/>
        <v>1.0638898108286001</v>
      </c>
      <c r="N64" s="3">
        <v>0.90643989476175002</v>
      </c>
      <c r="O64" s="3">
        <v>0.92086145514281204</v>
      </c>
      <c r="P64" s="3">
        <v>0.853525888877945</v>
      </c>
      <c r="Q64" s="3">
        <f t="shared" si="1"/>
        <v>0.89360907959416902</v>
      </c>
      <c r="R64" s="3">
        <f t="shared" si="2"/>
        <v>0.83994514328339165</v>
      </c>
      <c r="S64" s="3">
        <f t="shared" si="3"/>
        <v>1.6090734958230575E-3</v>
      </c>
    </row>
    <row r="65" spans="1:19" s="5" customFormat="1" ht="12.75" x14ac:dyDescent="0.2">
      <c r="A65" s="3" t="s">
        <v>145</v>
      </c>
      <c r="B65" s="3" t="s">
        <v>146</v>
      </c>
      <c r="C65" s="3">
        <v>15.53</v>
      </c>
      <c r="D65" s="3">
        <v>4</v>
      </c>
      <c r="E65" s="3">
        <v>4</v>
      </c>
      <c r="F65" s="3">
        <v>31</v>
      </c>
      <c r="G65" s="3">
        <v>161</v>
      </c>
      <c r="H65" s="3">
        <v>17.21645751466</v>
      </c>
      <c r="I65" s="3">
        <v>8.14794921875</v>
      </c>
      <c r="J65" s="3">
        <v>1.1426582771741201</v>
      </c>
      <c r="K65" s="3">
        <v>1.0808866745704999</v>
      </c>
      <c r="L65" s="3">
        <v>1.0734871849813901</v>
      </c>
      <c r="M65" s="3">
        <f t="shared" si="0"/>
        <v>1.0990107122420032</v>
      </c>
      <c r="N65" s="3">
        <v>0.92822163068914898</v>
      </c>
      <c r="O65" s="3">
        <v>0.902708422849687</v>
      </c>
      <c r="P65" s="3">
        <v>0.93370477565889098</v>
      </c>
      <c r="Q65" s="3">
        <f t="shared" si="1"/>
        <v>0.92154494306590895</v>
      </c>
      <c r="R65" s="3">
        <f t="shared" si="2"/>
        <v>0.83852225715429052</v>
      </c>
      <c r="S65" s="3">
        <f t="shared" si="3"/>
        <v>1.760834865260081E-3</v>
      </c>
    </row>
    <row r="66" spans="1:19" s="5" customFormat="1" ht="12.75" x14ac:dyDescent="0.2">
      <c r="A66" s="3" t="s">
        <v>147</v>
      </c>
      <c r="B66" s="3" t="s">
        <v>148</v>
      </c>
      <c r="C66" s="3">
        <v>1.28</v>
      </c>
      <c r="D66" s="3">
        <v>1</v>
      </c>
      <c r="E66" s="3">
        <v>1</v>
      </c>
      <c r="F66" s="3">
        <v>2</v>
      </c>
      <c r="G66" s="3">
        <v>1091</v>
      </c>
      <c r="H66" s="3">
        <v>123.59484961466001</v>
      </c>
      <c r="I66" s="3">
        <v>8.30908203125</v>
      </c>
      <c r="J66" s="3">
        <v>0.96037686402661204</v>
      </c>
      <c r="K66" s="3">
        <v>0.95583356844051404</v>
      </c>
      <c r="L66" s="3"/>
      <c r="M66" s="3">
        <f t="shared" ref="M66:M129" si="4">AVERAGE(J66:L66)</f>
        <v>0.95810521623356304</v>
      </c>
      <c r="N66" s="3">
        <v>1.08492885508314</v>
      </c>
      <c r="O66" s="3">
        <v>1.0957114509164001</v>
      </c>
      <c r="P66" s="3"/>
      <c r="Q66" s="3">
        <f t="shared" ref="Q66:Q129" si="5">AVERAGE(N66:P66)</f>
        <v>1.0903201529997699</v>
      </c>
      <c r="R66" s="3">
        <f t="shared" ref="R66:R129" si="6">Q66/M66</f>
        <v>1.1379962602499558</v>
      </c>
      <c r="S66" s="3">
        <f t="shared" ref="S66:S129" si="7">_xlfn.T.TEST(J66:L66,N66:P66,2,2)</f>
        <v>1.952216364337367E-3</v>
      </c>
    </row>
    <row r="67" spans="1:19" s="5" customFormat="1" ht="12.75" x14ac:dyDescent="0.2">
      <c r="A67" s="3" t="s">
        <v>149</v>
      </c>
      <c r="B67" s="3" t="s">
        <v>150</v>
      </c>
      <c r="C67" s="3">
        <v>41.61</v>
      </c>
      <c r="D67" s="3">
        <v>18</v>
      </c>
      <c r="E67" s="3">
        <v>18</v>
      </c>
      <c r="F67" s="3">
        <v>139</v>
      </c>
      <c r="G67" s="3">
        <v>483</v>
      </c>
      <c r="H67" s="3">
        <v>55.760154074660001</v>
      </c>
      <c r="I67" s="3">
        <v>6.60986328125</v>
      </c>
      <c r="J67" s="3">
        <v>1.01026520197724</v>
      </c>
      <c r="K67" s="3">
        <v>1.0270190649822899</v>
      </c>
      <c r="L67" s="3">
        <v>1.01753917185142</v>
      </c>
      <c r="M67" s="3">
        <f t="shared" si="4"/>
        <v>1.0182744796036498</v>
      </c>
      <c r="N67" s="3">
        <v>0.98453148329746898</v>
      </c>
      <c r="O67" s="3">
        <v>0.978661665276919</v>
      </c>
      <c r="P67" s="3">
        <v>0.97687703136059101</v>
      </c>
      <c r="Q67" s="3">
        <f t="shared" si="5"/>
        <v>0.98002339331165966</v>
      </c>
      <c r="R67" s="3">
        <f t="shared" si="6"/>
        <v>0.9624353874538043</v>
      </c>
      <c r="S67" s="3">
        <f t="shared" si="7"/>
        <v>2.0580748097293968E-3</v>
      </c>
    </row>
    <row r="68" spans="1:19" s="5" customFormat="1" ht="12.75" x14ac:dyDescent="0.2">
      <c r="A68" s="3" t="s">
        <v>151</v>
      </c>
      <c r="B68" s="3" t="s">
        <v>152</v>
      </c>
      <c r="C68" s="3">
        <v>23.73</v>
      </c>
      <c r="D68" s="3">
        <v>4</v>
      </c>
      <c r="E68" s="3">
        <v>4</v>
      </c>
      <c r="F68" s="3">
        <v>20</v>
      </c>
      <c r="G68" s="3">
        <v>118</v>
      </c>
      <c r="H68" s="3">
        <v>13.33782608466</v>
      </c>
      <c r="I68" s="3">
        <v>8.63134765625</v>
      </c>
      <c r="J68" s="3">
        <v>1.0102599375171</v>
      </c>
      <c r="K68" s="3">
        <v>1.0333001933819499</v>
      </c>
      <c r="L68" s="3">
        <v>1.0266917087576899</v>
      </c>
      <c r="M68" s="3">
        <f t="shared" si="4"/>
        <v>1.0234172798855801</v>
      </c>
      <c r="N68" s="3">
        <v>0.97283561410642605</v>
      </c>
      <c r="O68" s="3">
        <v>0.97412886037095203</v>
      </c>
      <c r="P68" s="3">
        <v>0.96379096844015799</v>
      </c>
      <c r="Q68" s="3">
        <f t="shared" si="5"/>
        <v>0.97025181430584551</v>
      </c>
      <c r="R68" s="3">
        <f t="shared" si="6"/>
        <v>0.94805103780768818</v>
      </c>
      <c r="S68" s="3">
        <f t="shared" si="7"/>
        <v>2.1784923535209913E-3</v>
      </c>
    </row>
    <row r="69" spans="1:19" s="5" customFormat="1" ht="12.75" x14ac:dyDescent="0.2">
      <c r="A69" s="3" t="s">
        <v>153</v>
      </c>
      <c r="B69" s="3" t="s">
        <v>154</v>
      </c>
      <c r="C69" s="3">
        <v>2.08</v>
      </c>
      <c r="D69" s="3">
        <v>1</v>
      </c>
      <c r="E69" s="3">
        <v>2</v>
      </c>
      <c r="F69" s="3">
        <v>13</v>
      </c>
      <c r="G69" s="3">
        <v>769</v>
      </c>
      <c r="H69" s="3">
        <v>84.562071674660103</v>
      </c>
      <c r="I69" s="3">
        <v>7.57666015625</v>
      </c>
      <c r="J69" s="3">
        <v>0.88592453360020196</v>
      </c>
      <c r="K69" s="3">
        <v>0.93933974206434001</v>
      </c>
      <c r="L69" s="3">
        <v>0.89701097966341803</v>
      </c>
      <c r="M69" s="3">
        <f t="shared" si="4"/>
        <v>0.90742508510932007</v>
      </c>
      <c r="N69" s="3">
        <v>1.0659894721568799</v>
      </c>
      <c r="O69" s="3">
        <v>1.0421228976277199</v>
      </c>
      <c r="P69" s="3">
        <v>1.02789214528123</v>
      </c>
      <c r="Q69" s="3">
        <f t="shared" si="5"/>
        <v>1.0453348383552765</v>
      </c>
      <c r="R69" s="3">
        <f t="shared" si="6"/>
        <v>1.1519792162560087</v>
      </c>
      <c r="S69" s="3">
        <f t="shared" si="7"/>
        <v>2.1949195447315216E-3</v>
      </c>
    </row>
    <row r="70" spans="1:19" s="5" customFormat="1" ht="12.75" x14ac:dyDescent="0.2">
      <c r="A70" s="3" t="s">
        <v>155</v>
      </c>
      <c r="B70" s="3" t="s">
        <v>156</v>
      </c>
      <c r="C70" s="3">
        <v>9.4600000000000009</v>
      </c>
      <c r="D70" s="3">
        <v>5</v>
      </c>
      <c r="E70" s="3">
        <v>5</v>
      </c>
      <c r="F70" s="3">
        <v>12</v>
      </c>
      <c r="G70" s="3">
        <v>645</v>
      </c>
      <c r="H70" s="3">
        <v>72.329314584659897</v>
      </c>
      <c r="I70" s="3">
        <v>5.18603515625</v>
      </c>
      <c r="J70" s="3">
        <v>0.97761074811590498</v>
      </c>
      <c r="K70" s="3">
        <v>1.00410104595515</v>
      </c>
      <c r="L70" s="3">
        <v>0.97465848482856599</v>
      </c>
      <c r="M70" s="3">
        <f t="shared" si="4"/>
        <v>0.985456759633207</v>
      </c>
      <c r="N70" s="3">
        <v>1.0645199517205399</v>
      </c>
      <c r="O70" s="3">
        <v>1.07588671237111</v>
      </c>
      <c r="P70" s="3">
        <v>1.05360424053493</v>
      </c>
      <c r="Q70" s="3">
        <f t="shared" si="5"/>
        <v>1.0646703015421932</v>
      </c>
      <c r="R70" s="3">
        <f t="shared" si="6"/>
        <v>1.0803825648712075</v>
      </c>
      <c r="S70" s="3">
        <f t="shared" si="7"/>
        <v>2.2227972592294815E-3</v>
      </c>
    </row>
    <row r="71" spans="1:19" s="5" customFormat="1" ht="12.75" x14ac:dyDescent="0.2">
      <c r="A71" s="3" t="s">
        <v>157</v>
      </c>
      <c r="B71" s="3" t="s">
        <v>158</v>
      </c>
      <c r="C71" s="3">
        <v>5.61</v>
      </c>
      <c r="D71" s="3">
        <v>4</v>
      </c>
      <c r="E71" s="3">
        <v>9</v>
      </c>
      <c r="F71" s="3">
        <v>23</v>
      </c>
      <c r="G71" s="3">
        <v>1853</v>
      </c>
      <c r="H71" s="3">
        <v>205.49184860466099</v>
      </c>
      <c r="I71" s="3">
        <v>6.52197265625</v>
      </c>
      <c r="J71" s="3">
        <v>0.95349282216961495</v>
      </c>
      <c r="K71" s="3">
        <v>0.93305311355607201</v>
      </c>
      <c r="L71" s="3">
        <v>0.914994868114263</v>
      </c>
      <c r="M71" s="3">
        <f t="shared" si="4"/>
        <v>0.9338469346133168</v>
      </c>
      <c r="N71" s="3">
        <v>1.00943754288809</v>
      </c>
      <c r="O71" s="3">
        <v>1.0166507809426699</v>
      </c>
      <c r="P71" s="3">
        <v>1.01031936389012</v>
      </c>
      <c r="Q71" s="3">
        <f t="shared" si="5"/>
        <v>1.01213589590696</v>
      </c>
      <c r="R71" s="3">
        <f t="shared" si="6"/>
        <v>1.0838348966964921</v>
      </c>
      <c r="S71" s="3">
        <f t="shared" si="7"/>
        <v>2.3164689658854124E-3</v>
      </c>
    </row>
    <row r="72" spans="1:19" s="5" customFormat="1" ht="12.75" x14ac:dyDescent="0.2">
      <c r="A72" s="3" t="s">
        <v>159</v>
      </c>
      <c r="B72" s="3" t="s">
        <v>160</v>
      </c>
      <c r="C72" s="3">
        <v>50.96</v>
      </c>
      <c r="D72" s="3">
        <v>28</v>
      </c>
      <c r="E72" s="3">
        <v>28</v>
      </c>
      <c r="F72" s="3">
        <v>146</v>
      </c>
      <c r="G72" s="3">
        <v>624</v>
      </c>
      <c r="H72" s="3">
        <v>69.377083844659893</v>
      </c>
      <c r="I72" s="3">
        <v>8.01611328125</v>
      </c>
      <c r="J72" s="3">
        <v>1.0227265770841201</v>
      </c>
      <c r="K72" s="3">
        <v>1.01831511398408</v>
      </c>
      <c r="L72" s="3">
        <v>1.03775530099285</v>
      </c>
      <c r="M72" s="3">
        <f t="shared" si="4"/>
        <v>1.02626566402035</v>
      </c>
      <c r="N72" s="3">
        <v>0.96893999518634999</v>
      </c>
      <c r="O72" s="3">
        <v>0.96988380718934397</v>
      </c>
      <c r="P72" s="3">
        <v>0.98367618724196904</v>
      </c>
      <c r="Q72" s="3">
        <f t="shared" si="5"/>
        <v>0.97416666320588774</v>
      </c>
      <c r="R72" s="3">
        <f t="shared" si="6"/>
        <v>0.94923439159957201</v>
      </c>
      <c r="S72" s="3">
        <f t="shared" si="7"/>
        <v>2.3359380301890753E-3</v>
      </c>
    </row>
    <row r="73" spans="1:19" s="5" customFormat="1" ht="12.75" x14ac:dyDescent="0.2">
      <c r="A73" s="3" t="s">
        <v>161</v>
      </c>
      <c r="B73" s="3" t="s">
        <v>162</v>
      </c>
      <c r="C73" s="3">
        <v>19.649999999999999</v>
      </c>
      <c r="D73" s="3">
        <v>7</v>
      </c>
      <c r="E73" s="3">
        <v>7</v>
      </c>
      <c r="F73" s="3">
        <v>18</v>
      </c>
      <c r="G73" s="3">
        <v>346</v>
      </c>
      <c r="H73" s="3">
        <v>38.282380904660002</v>
      </c>
      <c r="I73" s="3">
        <v>5.22412109375</v>
      </c>
      <c r="J73" s="3">
        <v>1.0109698415130399</v>
      </c>
      <c r="K73" s="3">
        <v>1.0267149428232401</v>
      </c>
      <c r="L73" s="3">
        <v>1.03586300666873</v>
      </c>
      <c r="M73" s="3">
        <f t="shared" si="4"/>
        <v>1.0245159303350033</v>
      </c>
      <c r="N73" s="3">
        <v>0.97629435992645897</v>
      </c>
      <c r="O73" s="3">
        <v>0.97125163215677701</v>
      </c>
      <c r="P73" s="3">
        <v>0.97443649563965895</v>
      </c>
      <c r="Q73" s="3">
        <f t="shared" si="5"/>
        <v>0.97399416257429827</v>
      </c>
      <c r="R73" s="3">
        <f t="shared" si="6"/>
        <v>0.95068718185359491</v>
      </c>
      <c r="S73" s="3">
        <f t="shared" si="7"/>
        <v>2.428016500727226E-3</v>
      </c>
    </row>
    <row r="74" spans="1:19" s="5" customFormat="1" ht="12.75" x14ac:dyDescent="0.2">
      <c r="A74" s="3" t="s">
        <v>163</v>
      </c>
      <c r="B74" s="3" t="s">
        <v>164</v>
      </c>
      <c r="C74" s="3">
        <v>46.97</v>
      </c>
      <c r="D74" s="3">
        <v>14</v>
      </c>
      <c r="E74" s="3">
        <v>14</v>
      </c>
      <c r="F74" s="3">
        <v>123</v>
      </c>
      <c r="G74" s="3">
        <v>330</v>
      </c>
      <c r="H74" s="3">
        <v>35.271638744660002</v>
      </c>
      <c r="I74" s="3">
        <v>8.45556640625</v>
      </c>
      <c r="J74" s="3">
        <v>0.95793148760261404</v>
      </c>
      <c r="K74" s="3">
        <v>0.97555473305573503</v>
      </c>
      <c r="L74" s="3">
        <v>0.96989325134668702</v>
      </c>
      <c r="M74" s="3">
        <f t="shared" si="4"/>
        <v>0.96779315733501203</v>
      </c>
      <c r="N74" s="3">
        <v>1.1200887742605701</v>
      </c>
      <c r="O74" s="3">
        <v>1.0940461408944799</v>
      </c>
      <c r="P74" s="3">
        <v>1.0592975418614099</v>
      </c>
      <c r="Q74" s="3">
        <f t="shared" si="5"/>
        <v>1.0911441523388199</v>
      </c>
      <c r="R74" s="3">
        <f t="shared" si="6"/>
        <v>1.1274559486899829</v>
      </c>
      <c r="S74" s="3">
        <f t="shared" si="7"/>
        <v>2.5551588179866577E-3</v>
      </c>
    </row>
    <row r="75" spans="1:19" s="5" customFormat="1" ht="12.75" x14ac:dyDescent="0.2">
      <c r="A75" s="3" t="s">
        <v>165</v>
      </c>
      <c r="B75" s="3" t="s">
        <v>166</v>
      </c>
      <c r="C75" s="3">
        <v>80.41</v>
      </c>
      <c r="D75" s="3">
        <v>37</v>
      </c>
      <c r="E75" s="3">
        <v>41</v>
      </c>
      <c r="F75" s="3">
        <v>861</v>
      </c>
      <c r="G75" s="3">
        <v>485</v>
      </c>
      <c r="H75" s="3">
        <v>54.8809317946601</v>
      </c>
      <c r="I75" s="3">
        <v>4.50048828125</v>
      </c>
      <c r="J75" s="3">
        <v>0.94557936770440099</v>
      </c>
      <c r="K75" s="3">
        <v>0.951057554356735</v>
      </c>
      <c r="L75" s="3">
        <v>0.88475001988720103</v>
      </c>
      <c r="M75" s="3">
        <f t="shared" si="4"/>
        <v>0.92712898064944571</v>
      </c>
      <c r="N75" s="3">
        <v>1.08754351230212</v>
      </c>
      <c r="O75" s="3">
        <v>1.06277186795691</v>
      </c>
      <c r="P75" s="3">
        <v>1.0834876576262999</v>
      </c>
      <c r="Q75" s="3">
        <f t="shared" si="5"/>
        <v>1.0779343459617767</v>
      </c>
      <c r="R75" s="3">
        <f t="shared" si="6"/>
        <v>1.1626584525560761</v>
      </c>
      <c r="S75" s="3">
        <f t="shared" si="7"/>
        <v>2.6174262878901253E-3</v>
      </c>
    </row>
    <row r="76" spans="1:19" s="5" customFormat="1" ht="12.75" x14ac:dyDescent="0.2">
      <c r="A76" s="3" t="s">
        <v>167</v>
      </c>
      <c r="B76" s="3" t="s">
        <v>168</v>
      </c>
      <c r="C76" s="3">
        <v>60.79</v>
      </c>
      <c r="D76" s="3">
        <v>15</v>
      </c>
      <c r="E76" s="3">
        <v>15</v>
      </c>
      <c r="F76" s="3">
        <v>77</v>
      </c>
      <c r="G76" s="3">
        <v>227</v>
      </c>
      <c r="H76" s="3">
        <v>25.682529834659999</v>
      </c>
      <c r="I76" s="3">
        <v>9.04150390625</v>
      </c>
      <c r="J76" s="3">
        <v>0.97206728187521696</v>
      </c>
      <c r="K76" s="3">
        <v>0.95655491087821298</v>
      </c>
      <c r="L76" s="3">
        <v>0.95478008981117102</v>
      </c>
      <c r="M76" s="3">
        <f t="shared" si="4"/>
        <v>0.96113409418820028</v>
      </c>
      <c r="N76" s="3">
        <v>1.0214710147420201</v>
      </c>
      <c r="O76" s="3">
        <v>1.00407836958798</v>
      </c>
      <c r="P76" s="3">
        <v>1.00879815801624</v>
      </c>
      <c r="Q76" s="3">
        <f t="shared" si="5"/>
        <v>1.01144918078208</v>
      </c>
      <c r="R76" s="3">
        <f t="shared" si="6"/>
        <v>1.0523497053097228</v>
      </c>
      <c r="S76" s="3">
        <f t="shared" si="7"/>
        <v>2.6433921737049849E-3</v>
      </c>
    </row>
    <row r="77" spans="1:19" s="5" customFormat="1" ht="12.75" x14ac:dyDescent="0.2">
      <c r="A77" s="3" t="s">
        <v>169</v>
      </c>
      <c r="B77" s="3" t="s">
        <v>170</v>
      </c>
      <c r="C77" s="3">
        <v>13.69</v>
      </c>
      <c r="D77" s="3">
        <v>7</v>
      </c>
      <c r="E77" s="3">
        <v>9</v>
      </c>
      <c r="F77" s="3">
        <v>45</v>
      </c>
      <c r="G77" s="3">
        <v>599</v>
      </c>
      <c r="H77" s="3">
        <v>67.389937734659995</v>
      </c>
      <c r="I77" s="3">
        <v>7.47412109375</v>
      </c>
      <c r="J77" s="3">
        <v>1.03861546987989</v>
      </c>
      <c r="K77" s="3">
        <v>1.0238601853120499</v>
      </c>
      <c r="L77" s="3">
        <v>1.0533368005577499</v>
      </c>
      <c r="M77" s="3">
        <f t="shared" si="4"/>
        <v>1.0386041519165632</v>
      </c>
      <c r="N77" s="3">
        <v>0.97741031087880403</v>
      </c>
      <c r="O77" s="3">
        <v>0.98447166896003502</v>
      </c>
      <c r="P77" s="3">
        <v>0.97836919060392702</v>
      </c>
      <c r="Q77" s="3">
        <f t="shared" si="5"/>
        <v>0.98008372348092199</v>
      </c>
      <c r="R77" s="3">
        <f t="shared" si="6"/>
        <v>0.94365473281841605</v>
      </c>
      <c r="S77" s="3">
        <f t="shared" si="7"/>
        <v>2.645806797113221E-3</v>
      </c>
    </row>
    <row r="78" spans="1:19" s="5" customFormat="1" ht="12.75" x14ac:dyDescent="0.2">
      <c r="A78" s="3" t="s">
        <v>171</v>
      </c>
      <c r="B78" s="3" t="s">
        <v>172</v>
      </c>
      <c r="C78" s="3">
        <v>4.5199999999999996</v>
      </c>
      <c r="D78" s="3">
        <v>1</v>
      </c>
      <c r="E78" s="3">
        <v>1</v>
      </c>
      <c r="F78" s="3">
        <v>8</v>
      </c>
      <c r="G78" s="3">
        <v>177</v>
      </c>
      <c r="H78" s="3">
        <v>20.89019443466</v>
      </c>
      <c r="I78" s="3">
        <v>10.57958984375</v>
      </c>
      <c r="J78" s="3">
        <v>0.91827191478154502</v>
      </c>
      <c r="K78" s="3">
        <v>0.95229534145991601</v>
      </c>
      <c r="L78" s="3">
        <v>0.96859665834961295</v>
      </c>
      <c r="M78" s="3">
        <f t="shared" si="4"/>
        <v>0.94638797153035803</v>
      </c>
      <c r="N78" s="3">
        <v>1.08087789184904</v>
      </c>
      <c r="O78" s="3">
        <v>1.1337079287232099</v>
      </c>
      <c r="P78" s="3">
        <v>1.0777011882127501</v>
      </c>
      <c r="Q78" s="3">
        <f t="shared" si="5"/>
        <v>1.0974290029283333</v>
      </c>
      <c r="R78" s="3">
        <f t="shared" si="6"/>
        <v>1.159597370150145</v>
      </c>
      <c r="S78" s="3">
        <f t="shared" si="7"/>
        <v>2.9869211049839391E-3</v>
      </c>
    </row>
    <row r="79" spans="1:19" s="5" customFormat="1" ht="12.75" x14ac:dyDescent="0.2">
      <c r="A79" s="3" t="s">
        <v>173</v>
      </c>
      <c r="B79" s="3" t="s">
        <v>174</v>
      </c>
      <c r="C79" s="3">
        <v>16.91</v>
      </c>
      <c r="D79" s="3">
        <v>15</v>
      </c>
      <c r="E79" s="3">
        <v>15</v>
      </c>
      <c r="F79" s="3">
        <v>36</v>
      </c>
      <c r="G79" s="3">
        <v>964</v>
      </c>
      <c r="H79" s="3">
        <v>110.93361077466</v>
      </c>
      <c r="I79" s="3">
        <v>6.07470703125</v>
      </c>
      <c r="J79" s="3">
        <v>1.0254136164708201</v>
      </c>
      <c r="K79" s="3">
        <v>1.0617491765292</v>
      </c>
      <c r="L79" s="3">
        <v>1.0497772991772301</v>
      </c>
      <c r="M79" s="3">
        <f t="shared" si="4"/>
        <v>1.0456466973924166</v>
      </c>
      <c r="N79" s="3">
        <v>0.97839837250831496</v>
      </c>
      <c r="O79" s="3">
        <v>0.95892425451015695</v>
      </c>
      <c r="P79" s="3">
        <v>0.96036794831038796</v>
      </c>
      <c r="Q79" s="3">
        <f t="shared" si="5"/>
        <v>0.96589685844295337</v>
      </c>
      <c r="R79" s="3">
        <f t="shared" si="6"/>
        <v>0.92373156330112316</v>
      </c>
      <c r="S79" s="3">
        <f t="shared" si="7"/>
        <v>2.9977124091399533E-3</v>
      </c>
    </row>
    <row r="80" spans="1:19" s="5" customFormat="1" ht="12.75" x14ac:dyDescent="0.2">
      <c r="A80" s="3" t="s">
        <v>175</v>
      </c>
      <c r="B80" s="3" t="s">
        <v>176</v>
      </c>
      <c r="C80" s="3">
        <v>0.09</v>
      </c>
      <c r="D80" s="3">
        <v>1</v>
      </c>
      <c r="E80" s="3">
        <v>5</v>
      </c>
      <c r="F80" s="3">
        <v>23</v>
      </c>
      <c r="G80" s="3">
        <v>35229</v>
      </c>
      <c r="H80" s="3">
        <v>3908.5905265433598</v>
      </c>
      <c r="I80" s="3">
        <v>6.29052734375</v>
      </c>
      <c r="J80" s="3">
        <v>0.97061664951580895</v>
      </c>
      <c r="K80" s="3">
        <v>0.97383677449677197</v>
      </c>
      <c r="L80" s="3">
        <v>0.94896211418937304</v>
      </c>
      <c r="M80" s="3">
        <f t="shared" si="4"/>
        <v>0.96447184606731795</v>
      </c>
      <c r="N80" s="3">
        <v>1.0836654154341001</v>
      </c>
      <c r="O80" s="3">
        <v>1.0380684150725199</v>
      </c>
      <c r="P80" s="3">
        <v>1.0673152652244</v>
      </c>
      <c r="Q80" s="3">
        <f t="shared" si="5"/>
        <v>1.0630163652436733</v>
      </c>
      <c r="R80" s="3">
        <f t="shared" si="6"/>
        <v>1.102174593875576</v>
      </c>
      <c r="S80" s="3">
        <f t="shared" si="7"/>
        <v>3.1039471863573819E-3</v>
      </c>
    </row>
    <row r="81" spans="1:19" s="5" customFormat="1" ht="12.75" x14ac:dyDescent="0.2">
      <c r="A81" s="3" t="s">
        <v>177</v>
      </c>
      <c r="B81" s="3" t="s">
        <v>178</v>
      </c>
      <c r="C81" s="3">
        <v>41.66</v>
      </c>
      <c r="D81" s="3">
        <v>25</v>
      </c>
      <c r="E81" s="3">
        <v>38</v>
      </c>
      <c r="F81" s="3">
        <v>297</v>
      </c>
      <c r="G81" s="3">
        <v>929</v>
      </c>
      <c r="H81" s="3">
        <v>102.76037728466</v>
      </c>
      <c r="I81" s="3">
        <v>7.43017578125</v>
      </c>
      <c r="J81" s="3">
        <v>1.01764591530432</v>
      </c>
      <c r="K81" s="3">
        <v>1.0358179284836</v>
      </c>
      <c r="L81" s="3">
        <v>1.0370372206157501</v>
      </c>
      <c r="M81" s="3">
        <f t="shared" si="4"/>
        <v>1.0301670214678902</v>
      </c>
      <c r="N81" s="3">
        <v>0.97034444075715298</v>
      </c>
      <c r="O81" s="3">
        <v>0.98644776589995797</v>
      </c>
      <c r="P81" s="3">
        <v>0.98252558037447801</v>
      </c>
      <c r="Q81" s="3">
        <f t="shared" si="5"/>
        <v>0.97977259567719643</v>
      </c>
      <c r="R81" s="3">
        <f t="shared" si="6"/>
        <v>0.95108130551598669</v>
      </c>
      <c r="S81" s="3">
        <f t="shared" si="7"/>
        <v>3.1363628847978519E-3</v>
      </c>
    </row>
    <row r="82" spans="1:19" s="5" customFormat="1" ht="12.75" x14ac:dyDescent="0.2">
      <c r="A82" s="3" t="s">
        <v>179</v>
      </c>
      <c r="B82" s="3" t="s">
        <v>180</v>
      </c>
      <c r="C82" s="3">
        <v>4.1100000000000003</v>
      </c>
      <c r="D82" s="3">
        <v>5</v>
      </c>
      <c r="E82" s="3">
        <v>5</v>
      </c>
      <c r="F82" s="3">
        <v>6</v>
      </c>
      <c r="G82" s="3">
        <v>1337</v>
      </c>
      <c r="H82" s="3">
        <v>146.52669730465999</v>
      </c>
      <c r="I82" s="3">
        <v>5.74462890625</v>
      </c>
      <c r="J82" s="3">
        <v>0.97177748587754498</v>
      </c>
      <c r="K82" s="3">
        <v>0.93912550425035102</v>
      </c>
      <c r="L82" s="3">
        <v>0.97993722129340899</v>
      </c>
      <c r="M82" s="3">
        <f t="shared" si="4"/>
        <v>0.9636134038071017</v>
      </c>
      <c r="N82" s="3">
        <v>1.07320249928227</v>
      </c>
      <c r="O82" s="3">
        <v>1.11784478563359</v>
      </c>
      <c r="P82" s="3">
        <v>1.0719659163921</v>
      </c>
      <c r="Q82" s="3">
        <f t="shared" si="5"/>
        <v>1.0876710671026533</v>
      </c>
      <c r="R82" s="3">
        <f t="shared" si="6"/>
        <v>1.1287421519931304</v>
      </c>
      <c r="S82" s="3">
        <f t="shared" si="7"/>
        <v>3.1743684129790502E-3</v>
      </c>
    </row>
    <row r="83" spans="1:19" s="5" customFormat="1" ht="12.75" x14ac:dyDescent="0.2">
      <c r="A83" s="3" t="s">
        <v>181</v>
      </c>
      <c r="B83" s="3" t="s">
        <v>182</v>
      </c>
      <c r="C83" s="3">
        <v>24.1</v>
      </c>
      <c r="D83" s="3">
        <v>4</v>
      </c>
      <c r="E83" s="3">
        <v>5</v>
      </c>
      <c r="F83" s="3">
        <v>97</v>
      </c>
      <c r="G83" s="3">
        <v>195</v>
      </c>
      <c r="H83" s="3">
        <v>20.702880344659999</v>
      </c>
      <c r="I83" s="3">
        <v>5.45263671875</v>
      </c>
      <c r="J83" s="3">
        <v>1.01875389698949</v>
      </c>
      <c r="K83" s="3">
        <v>1.05911887201326</v>
      </c>
      <c r="L83" s="3">
        <v>1.04669911513286</v>
      </c>
      <c r="M83" s="3">
        <f t="shared" si="4"/>
        <v>1.0415239613785368</v>
      </c>
      <c r="N83" s="3">
        <v>0.95191067655860795</v>
      </c>
      <c r="O83" s="3">
        <v>0.96374511116841499</v>
      </c>
      <c r="P83" s="3">
        <v>0.968026757449996</v>
      </c>
      <c r="Q83" s="3">
        <f t="shared" si="5"/>
        <v>0.96122751505900628</v>
      </c>
      <c r="R83" s="3">
        <f t="shared" si="6"/>
        <v>0.92290484972304243</v>
      </c>
      <c r="S83" s="3">
        <f t="shared" si="7"/>
        <v>3.3654792876517273E-3</v>
      </c>
    </row>
    <row r="84" spans="1:19" s="5" customFormat="1" ht="12.75" x14ac:dyDescent="0.2">
      <c r="A84" s="3" t="s">
        <v>183</v>
      </c>
      <c r="B84" s="3" t="s">
        <v>184</v>
      </c>
      <c r="C84" s="3">
        <v>12.25</v>
      </c>
      <c r="D84" s="3">
        <v>7</v>
      </c>
      <c r="E84" s="3">
        <v>7</v>
      </c>
      <c r="F84" s="3">
        <v>14</v>
      </c>
      <c r="G84" s="3">
        <v>555</v>
      </c>
      <c r="H84" s="3">
        <v>62.885688174659997</v>
      </c>
      <c r="I84" s="3">
        <v>8.45556640625</v>
      </c>
      <c r="J84" s="3">
        <v>1.0558760244655001</v>
      </c>
      <c r="K84" s="3">
        <v>1.06477821181615</v>
      </c>
      <c r="L84" s="3">
        <v>1.0362333812128299</v>
      </c>
      <c r="M84" s="3">
        <f t="shared" si="4"/>
        <v>1.0522958724981601</v>
      </c>
      <c r="N84" s="3">
        <v>0.99256794786052405</v>
      </c>
      <c r="O84" s="3">
        <v>0.96177158489871395</v>
      </c>
      <c r="P84" s="3">
        <v>0.96954337102507004</v>
      </c>
      <c r="Q84" s="3">
        <f t="shared" si="5"/>
        <v>0.97462763459476942</v>
      </c>
      <c r="R84" s="3">
        <f t="shared" si="6"/>
        <v>0.92619163494483203</v>
      </c>
      <c r="S84" s="3">
        <f t="shared" si="7"/>
        <v>3.4285741906863046E-3</v>
      </c>
    </row>
    <row r="85" spans="1:19" s="5" customFormat="1" ht="12.75" x14ac:dyDescent="0.2">
      <c r="A85" s="3" t="s">
        <v>185</v>
      </c>
      <c r="B85" s="3" t="s">
        <v>186</v>
      </c>
      <c r="C85" s="3">
        <v>28.04</v>
      </c>
      <c r="D85" s="3">
        <v>7</v>
      </c>
      <c r="E85" s="3">
        <v>7</v>
      </c>
      <c r="F85" s="3">
        <v>32</v>
      </c>
      <c r="G85" s="3">
        <v>214</v>
      </c>
      <c r="H85" s="3">
        <v>24.586884764659999</v>
      </c>
      <c r="I85" s="3">
        <v>10.14013671875</v>
      </c>
      <c r="J85" s="3">
        <v>1.0401614733367901</v>
      </c>
      <c r="K85" s="3">
        <v>1.0157442924614899</v>
      </c>
      <c r="L85" s="3">
        <v>1.0339427952954501</v>
      </c>
      <c r="M85" s="3">
        <f t="shared" si="4"/>
        <v>1.0299495203645768</v>
      </c>
      <c r="N85" s="3">
        <v>0.97520998247706903</v>
      </c>
      <c r="O85" s="3">
        <v>0.963092990934725</v>
      </c>
      <c r="P85" s="3">
        <v>0.98187771746289298</v>
      </c>
      <c r="Q85" s="3">
        <f t="shared" si="5"/>
        <v>0.97339356362489571</v>
      </c>
      <c r="R85" s="3">
        <f t="shared" si="6"/>
        <v>0.94508861296458335</v>
      </c>
      <c r="S85" s="3">
        <f t="shared" si="7"/>
        <v>3.4945644685240029E-3</v>
      </c>
    </row>
    <row r="86" spans="1:19" s="5" customFormat="1" ht="12.75" x14ac:dyDescent="0.2">
      <c r="A86" s="3" t="s">
        <v>187</v>
      </c>
      <c r="B86" s="3" t="s">
        <v>188</v>
      </c>
      <c r="C86" s="3">
        <v>13.6</v>
      </c>
      <c r="D86" s="3">
        <v>4</v>
      </c>
      <c r="E86" s="3">
        <v>4</v>
      </c>
      <c r="F86" s="3">
        <v>10</v>
      </c>
      <c r="G86" s="3">
        <v>228</v>
      </c>
      <c r="H86" s="3">
        <v>25.026948594659999</v>
      </c>
      <c r="I86" s="3">
        <v>8.58740234375</v>
      </c>
      <c r="J86" s="3">
        <v>1.03020604863775</v>
      </c>
      <c r="K86" s="3">
        <v>1.0669787832897399</v>
      </c>
      <c r="L86" s="3">
        <v>1.1108029029070601</v>
      </c>
      <c r="M86" s="3">
        <f t="shared" si="4"/>
        <v>1.0693292449448499</v>
      </c>
      <c r="N86" s="3">
        <v>0.87354101757798397</v>
      </c>
      <c r="O86" s="3">
        <v>0.92116526344313798</v>
      </c>
      <c r="P86" s="3">
        <v>0.91187653290285997</v>
      </c>
      <c r="Q86" s="3">
        <f t="shared" si="5"/>
        <v>0.90219427130799401</v>
      </c>
      <c r="R86" s="3">
        <f t="shared" si="6"/>
        <v>0.84370111036711071</v>
      </c>
      <c r="S86" s="3">
        <f t="shared" si="7"/>
        <v>3.6937119905949898E-3</v>
      </c>
    </row>
    <row r="87" spans="1:19" s="5" customFormat="1" ht="12.75" x14ac:dyDescent="0.2">
      <c r="A87" s="3" t="s">
        <v>189</v>
      </c>
      <c r="B87" s="3" t="s">
        <v>190</v>
      </c>
      <c r="C87" s="3">
        <v>44.44</v>
      </c>
      <c r="D87" s="3">
        <v>2</v>
      </c>
      <c r="E87" s="3">
        <v>7</v>
      </c>
      <c r="F87" s="3">
        <v>137</v>
      </c>
      <c r="G87" s="3">
        <v>126</v>
      </c>
      <c r="H87" s="3">
        <v>13.563621404659999</v>
      </c>
      <c r="I87" s="3">
        <v>10.74072265625</v>
      </c>
      <c r="J87" s="3">
        <v>1.08337309598069</v>
      </c>
      <c r="K87" s="3">
        <v>1.12234353143294</v>
      </c>
      <c r="L87" s="3">
        <v>1.0649784646500799</v>
      </c>
      <c r="M87" s="3">
        <f t="shared" si="4"/>
        <v>1.09023169735457</v>
      </c>
      <c r="N87" s="3">
        <v>0.93878815910351798</v>
      </c>
      <c r="O87" s="3">
        <v>0.86609945912993502</v>
      </c>
      <c r="P87" s="3">
        <v>0.93529572831836705</v>
      </c>
      <c r="Q87" s="3">
        <f t="shared" si="5"/>
        <v>0.91339444885060672</v>
      </c>
      <c r="R87" s="3">
        <f t="shared" si="6"/>
        <v>0.83779847079014846</v>
      </c>
      <c r="S87" s="3">
        <f t="shared" si="7"/>
        <v>3.7005152818682632E-3</v>
      </c>
    </row>
    <row r="88" spans="1:19" s="5" customFormat="1" ht="12.75" x14ac:dyDescent="0.2">
      <c r="A88" s="3" t="s">
        <v>191</v>
      </c>
      <c r="B88" s="3" t="s">
        <v>192</v>
      </c>
      <c r="C88" s="3">
        <v>18.18</v>
      </c>
      <c r="D88" s="3">
        <v>7</v>
      </c>
      <c r="E88" s="3">
        <v>7</v>
      </c>
      <c r="F88" s="3">
        <v>19</v>
      </c>
      <c r="G88" s="3">
        <v>319</v>
      </c>
      <c r="H88" s="3">
        <v>34.774385974659999</v>
      </c>
      <c r="I88" s="3">
        <v>9.36376953125</v>
      </c>
      <c r="J88" s="3">
        <v>0.98327643171419499</v>
      </c>
      <c r="K88" s="3">
        <v>0.97304359371097204</v>
      </c>
      <c r="L88" s="3">
        <v>0.98493604312223704</v>
      </c>
      <c r="M88" s="3">
        <f t="shared" si="4"/>
        <v>0.98041868951580147</v>
      </c>
      <c r="N88" s="3">
        <v>1.00813296452544</v>
      </c>
      <c r="O88" s="3">
        <v>1.0142831945020601</v>
      </c>
      <c r="P88" s="3">
        <v>1.0231083195880599</v>
      </c>
      <c r="Q88" s="3">
        <f t="shared" si="5"/>
        <v>1.0151748262051867</v>
      </c>
      <c r="R88" s="3">
        <f t="shared" si="6"/>
        <v>1.0354503000208515</v>
      </c>
      <c r="S88" s="3">
        <f t="shared" si="7"/>
        <v>3.7059921218756666E-3</v>
      </c>
    </row>
    <row r="89" spans="1:19" s="5" customFormat="1" ht="12.75" x14ac:dyDescent="0.2">
      <c r="A89" s="3" t="s">
        <v>193</v>
      </c>
      <c r="B89" s="3" t="s">
        <v>194</v>
      </c>
      <c r="C89" s="3">
        <v>62.3</v>
      </c>
      <c r="D89" s="3">
        <v>28</v>
      </c>
      <c r="E89" s="3">
        <v>29</v>
      </c>
      <c r="F89" s="3">
        <v>129</v>
      </c>
      <c r="G89" s="3">
        <v>488</v>
      </c>
      <c r="H89" s="3">
        <v>54.844685454660002</v>
      </c>
      <c r="I89" s="3">
        <v>6.15087890625</v>
      </c>
      <c r="J89" s="3">
        <v>1.0096852660748199</v>
      </c>
      <c r="K89" s="3">
        <v>1.01349053903694</v>
      </c>
      <c r="L89" s="3">
        <v>1.0163145721272999</v>
      </c>
      <c r="M89" s="3">
        <f t="shared" si="4"/>
        <v>1.0131634590796865</v>
      </c>
      <c r="N89" s="3">
        <v>0.99095093047349703</v>
      </c>
      <c r="O89" s="3">
        <v>0.983004985403508</v>
      </c>
      <c r="P89" s="3">
        <v>0.97494655138928998</v>
      </c>
      <c r="Q89" s="3">
        <f t="shared" si="5"/>
        <v>0.98296748908876497</v>
      </c>
      <c r="R89" s="3">
        <f t="shared" si="6"/>
        <v>0.97019634914750064</v>
      </c>
      <c r="S89" s="3">
        <f t="shared" si="7"/>
        <v>3.8005104404480895E-3</v>
      </c>
    </row>
    <row r="90" spans="1:19" s="5" customFormat="1" ht="12.75" x14ac:dyDescent="0.2">
      <c r="A90" s="3" t="s">
        <v>195</v>
      </c>
      <c r="B90" s="3" t="s">
        <v>196</v>
      </c>
      <c r="C90" s="3">
        <v>30.62</v>
      </c>
      <c r="D90" s="3">
        <v>5</v>
      </c>
      <c r="E90" s="3">
        <v>5</v>
      </c>
      <c r="F90" s="3">
        <v>44</v>
      </c>
      <c r="G90" s="3">
        <v>209</v>
      </c>
      <c r="H90" s="3">
        <v>22.386496064660001</v>
      </c>
      <c r="I90" s="3">
        <v>7.29833984375</v>
      </c>
      <c r="J90" s="3">
        <v>0.98499129666865504</v>
      </c>
      <c r="K90" s="3">
        <v>0.96128241282026705</v>
      </c>
      <c r="L90" s="3">
        <v>0.97268766555105901</v>
      </c>
      <c r="M90" s="3">
        <f t="shared" si="4"/>
        <v>0.97298712501332696</v>
      </c>
      <c r="N90" s="3">
        <v>1.0762123662449901</v>
      </c>
      <c r="O90" s="3">
        <v>1.09509537341442</v>
      </c>
      <c r="P90" s="3">
        <v>1.04352032156712</v>
      </c>
      <c r="Q90" s="3">
        <f t="shared" si="5"/>
        <v>1.0716093537421767</v>
      </c>
      <c r="R90" s="3">
        <f t="shared" si="6"/>
        <v>1.1013602607819697</v>
      </c>
      <c r="S90" s="3">
        <f t="shared" si="7"/>
        <v>3.9791785669319813E-3</v>
      </c>
    </row>
    <row r="91" spans="1:19" s="5" customFormat="1" ht="12.75" x14ac:dyDescent="0.2">
      <c r="A91" s="3" t="s">
        <v>197</v>
      </c>
      <c r="B91" s="3" t="s">
        <v>198</v>
      </c>
      <c r="C91" s="3">
        <v>35.17</v>
      </c>
      <c r="D91" s="3">
        <v>12</v>
      </c>
      <c r="E91" s="3">
        <v>12</v>
      </c>
      <c r="F91" s="3">
        <v>92</v>
      </c>
      <c r="G91" s="3">
        <v>344</v>
      </c>
      <c r="H91" s="3">
        <v>39.451829734660002</v>
      </c>
      <c r="I91" s="3">
        <v>5.04638671875</v>
      </c>
      <c r="J91" s="3">
        <v>1.0090705361985299</v>
      </c>
      <c r="K91" s="3">
        <v>1.01534123266053</v>
      </c>
      <c r="L91" s="3">
        <v>1.02410491214289</v>
      </c>
      <c r="M91" s="3">
        <f t="shared" si="4"/>
        <v>1.0161722270006499</v>
      </c>
      <c r="N91" s="3">
        <v>0.95804497391204102</v>
      </c>
      <c r="O91" s="3">
        <v>0.98112574229483096</v>
      </c>
      <c r="P91" s="3">
        <v>0.96405029767789097</v>
      </c>
      <c r="Q91" s="3">
        <f t="shared" si="5"/>
        <v>0.96774033796158765</v>
      </c>
      <c r="R91" s="3">
        <f t="shared" si="6"/>
        <v>0.95233889713556275</v>
      </c>
      <c r="S91" s="3">
        <f t="shared" si="7"/>
        <v>4.0643509242787746E-3</v>
      </c>
    </row>
    <row r="92" spans="1:19" s="5" customFormat="1" ht="12.75" x14ac:dyDescent="0.2">
      <c r="A92" s="3" t="s">
        <v>199</v>
      </c>
      <c r="B92" s="3" t="s">
        <v>200</v>
      </c>
      <c r="C92" s="3">
        <v>51.96</v>
      </c>
      <c r="D92" s="3">
        <v>18</v>
      </c>
      <c r="E92" s="3">
        <v>21</v>
      </c>
      <c r="F92" s="3">
        <v>175</v>
      </c>
      <c r="G92" s="3">
        <v>383</v>
      </c>
      <c r="H92" s="3">
        <v>43.090517994659997</v>
      </c>
      <c r="I92" s="3">
        <v>5.42724609375</v>
      </c>
      <c r="J92" s="3">
        <v>1.0072213803604899</v>
      </c>
      <c r="K92" s="3">
        <v>1.01021101876611</v>
      </c>
      <c r="L92" s="3">
        <v>1.0135689084861199</v>
      </c>
      <c r="M92" s="3">
        <f t="shared" si="4"/>
        <v>1.0103337692042398</v>
      </c>
      <c r="N92" s="3">
        <v>0.95645080231348001</v>
      </c>
      <c r="O92" s="3">
        <v>0.96583074460304197</v>
      </c>
      <c r="P92" s="3">
        <v>0.98044570835896505</v>
      </c>
      <c r="Q92" s="3">
        <f t="shared" si="5"/>
        <v>0.96757575175849564</v>
      </c>
      <c r="R92" s="3">
        <f t="shared" si="6"/>
        <v>0.95767931474821311</v>
      </c>
      <c r="S92" s="3">
        <f t="shared" si="7"/>
        <v>4.068922520974406E-3</v>
      </c>
    </row>
    <row r="93" spans="1:19" s="5" customFormat="1" ht="12.75" x14ac:dyDescent="0.2">
      <c r="A93" s="3" t="s">
        <v>201</v>
      </c>
      <c r="B93" s="3" t="s">
        <v>202</v>
      </c>
      <c r="C93" s="3">
        <v>37.590000000000003</v>
      </c>
      <c r="D93" s="3">
        <v>5</v>
      </c>
      <c r="E93" s="3">
        <v>5</v>
      </c>
      <c r="F93" s="3">
        <v>25</v>
      </c>
      <c r="G93" s="3">
        <v>141</v>
      </c>
      <c r="H93" s="3">
        <v>16.144651134659998</v>
      </c>
      <c r="I93" s="3">
        <v>9.80322265625</v>
      </c>
      <c r="J93" s="3">
        <v>1.0492780112959399</v>
      </c>
      <c r="K93" s="3">
        <v>1.03079391144855</v>
      </c>
      <c r="L93" s="3">
        <v>1.0285945688656899</v>
      </c>
      <c r="M93" s="3">
        <f t="shared" si="4"/>
        <v>1.0362221638700599</v>
      </c>
      <c r="N93" s="3">
        <v>0.99187996375886001</v>
      </c>
      <c r="O93" s="3">
        <v>0.98365751349003805</v>
      </c>
      <c r="P93" s="3">
        <v>0.997195791267381</v>
      </c>
      <c r="Q93" s="3">
        <f t="shared" si="5"/>
        <v>0.99091108950542639</v>
      </c>
      <c r="R93" s="3">
        <f t="shared" si="6"/>
        <v>0.95627281875982395</v>
      </c>
      <c r="S93" s="3">
        <f t="shared" si="7"/>
        <v>4.0708698385447072E-3</v>
      </c>
    </row>
    <row r="94" spans="1:19" s="5" customFormat="1" ht="12.75" x14ac:dyDescent="0.2">
      <c r="A94" s="3" t="s">
        <v>203</v>
      </c>
      <c r="B94" s="3" t="s">
        <v>204</v>
      </c>
      <c r="C94" s="3">
        <v>0.61</v>
      </c>
      <c r="D94" s="3">
        <v>1</v>
      </c>
      <c r="E94" s="3">
        <v>1</v>
      </c>
      <c r="F94" s="3">
        <v>2</v>
      </c>
      <c r="G94" s="3">
        <v>990</v>
      </c>
      <c r="H94" s="3">
        <v>109.60918872466</v>
      </c>
      <c r="I94" s="3">
        <v>7.91357421875</v>
      </c>
      <c r="J94" s="3"/>
      <c r="K94" s="3">
        <v>1.05586872079855</v>
      </c>
      <c r="L94" s="3">
        <v>1.0429205457036499</v>
      </c>
      <c r="M94" s="3">
        <f t="shared" si="4"/>
        <v>1.0493946332510999</v>
      </c>
      <c r="N94" s="3"/>
      <c r="O94" s="3">
        <v>0.94224962347327901</v>
      </c>
      <c r="P94" s="3">
        <v>0.94621329316826197</v>
      </c>
      <c r="Q94" s="3">
        <f t="shared" si="5"/>
        <v>0.94423145832077049</v>
      </c>
      <c r="R94" s="3">
        <f t="shared" si="6"/>
        <v>0.89978681842070563</v>
      </c>
      <c r="S94" s="3">
        <f t="shared" si="7"/>
        <v>4.1194684453219601E-3</v>
      </c>
    </row>
    <row r="95" spans="1:19" s="5" customFormat="1" ht="12.75" x14ac:dyDescent="0.2">
      <c r="A95" s="3" t="s">
        <v>205</v>
      </c>
      <c r="B95" s="3" t="s">
        <v>206</v>
      </c>
      <c r="C95" s="3">
        <v>18.41</v>
      </c>
      <c r="D95" s="3">
        <v>14</v>
      </c>
      <c r="E95" s="3">
        <v>14</v>
      </c>
      <c r="F95" s="3">
        <v>115</v>
      </c>
      <c r="G95" s="3">
        <v>744</v>
      </c>
      <c r="H95" s="3">
        <v>82.691924984660105</v>
      </c>
      <c r="I95" s="3">
        <v>5.50341796875</v>
      </c>
      <c r="J95" s="3">
        <v>1.00429175231153</v>
      </c>
      <c r="K95" s="3">
        <v>1.02737213466973</v>
      </c>
      <c r="L95" s="3">
        <v>1.03046386980069</v>
      </c>
      <c r="M95" s="3">
        <f t="shared" si="4"/>
        <v>1.02070925226065</v>
      </c>
      <c r="N95" s="3">
        <v>0.96544002385605399</v>
      </c>
      <c r="O95" s="3">
        <v>0.97468599630542796</v>
      </c>
      <c r="P95" s="3">
        <v>0.96830437004534398</v>
      </c>
      <c r="Q95" s="3">
        <f t="shared" si="5"/>
        <v>0.96947679673560871</v>
      </c>
      <c r="R95" s="3">
        <f t="shared" si="6"/>
        <v>0.94980700389305528</v>
      </c>
      <c r="S95" s="3">
        <f t="shared" si="7"/>
        <v>4.1534354530583344E-3</v>
      </c>
    </row>
    <row r="96" spans="1:19" s="5" customFormat="1" ht="12.75" x14ac:dyDescent="0.2">
      <c r="A96" s="3" t="s">
        <v>207</v>
      </c>
      <c r="B96" s="3" t="s">
        <v>208</v>
      </c>
      <c r="C96" s="3">
        <v>10.3</v>
      </c>
      <c r="D96" s="3">
        <v>5</v>
      </c>
      <c r="E96" s="3">
        <v>5</v>
      </c>
      <c r="F96" s="3">
        <v>17</v>
      </c>
      <c r="G96" s="3">
        <v>534</v>
      </c>
      <c r="H96" s="3">
        <v>58.6267983146601</v>
      </c>
      <c r="I96" s="3">
        <v>4.81787109375</v>
      </c>
      <c r="J96" s="3">
        <v>1.01750629594146</v>
      </c>
      <c r="K96" s="3">
        <v>1.0352527070455899</v>
      </c>
      <c r="L96" s="3">
        <v>1.0438773494609099</v>
      </c>
      <c r="M96" s="3">
        <f t="shared" si="4"/>
        <v>1.0322121174826533</v>
      </c>
      <c r="N96" s="3">
        <v>0.95463628006101897</v>
      </c>
      <c r="O96" s="3">
        <v>0.96824829096081699</v>
      </c>
      <c r="P96" s="3">
        <v>0.98119017365837802</v>
      </c>
      <c r="Q96" s="3">
        <f t="shared" si="5"/>
        <v>0.9680249148934047</v>
      </c>
      <c r="R96" s="3">
        <f t="shared" si="6"/>
        <v>0.93781587960254953</v>
      </c>
      <c r="S96" s="3">
        <f t="shared" si="7"/>
        <v>4.1722407856787337E-3</v>
      </c>
    </row>
    <row r="97" spans="1:19" s="5" customFormat="1" ht="12.75" x14ac:dyDescent="0.2">
      <c r="A97" s="3" t="s">
        <v>209</v>
      </c>
      <c r="B97" s="3" t="s">
        <v>210</v>
      </c>
      <c r="C97" s="3">
        <v>14.05</v>
      </c>
      <c r="D97" s="3">
        <v>9</v>
      </c>
      <c r="E97" s="3">
        <v>10</v>
      </c>
      <c r="F97" s="3">
        <v>25</v>
      </c>
      <c r="G97" s="3">
        <v>847</v>
      </c>
      <c r="H97" s="3">
        <v>92.759044794660099</v>
      </c>
      <c r="I97" s="3">
        <v>6.68310546875</v>
      </c>
      <c r="J97" s="3">
        <v>1.0350458566970799</v>
      </c>
      <c r="K97" s="3">
        <v>1.0252481462135301</v>
      </c>
      <c r="L97" s="3">
        <v>1.0148928119287599</v>
      </c>
      <c r="M97" s="3">
        <f t="shared" si="4"/>
        <v>1.0250622716131235</v>
      </c>
      <c r="N97" s="3">
        <v>0.96957869687659703</v>
      </c>
      <c r="O97" s="3">
        <v>0.98311382514964996</v>
      </c>
      <c r="P97" s="3">
        <v>0.98646416601512998</v>
      </c>
      <c r="Q97" s="3">
        <f t="shared" si="5"/>
        <v>0.97971889601379225</v>
      </c>
      <c r="R97" s="3">
        <f t="shared" si="6"/>
        <v>0.95576524777565453</v>
      </c>
      <c r="S97" s="3">
        <f t="shared" si="7"/>
        <v>4.3133476168257081E-3</v>
      </c>
    </row>
    <row r="98" spans="1:19" s="5" customFormat="1" ht="12.75" x14ac:dyDescent="0.2">
      <c r="A98" s="3" t="s">
        <v>211</v>
      </c>
      <c r="B98" s="3" t="s">
        <v>212</v>
      </c>
      <c r="C98" s="3">
        <v>34.01</v>
      </c>
      <c r="D98" s="3">
        <v>7</v>
      </c>
      <c r="E98" s="3">
        <v>16</v>
      </c>
      <c r="F98" s="3">
        <v>77</v>
      </c>
      <c r="G98" s="3">
        <v>544</v>
      </c>
      <c r="H98" s="3">
        <v>60.612721364659997</v>
      </c>
      <c r="I98" s="3">
        <v>5.51611328125</v>
      </c>
      <c r="J98" s="3">
        <v>1.03944269303007</v>
      </c>
      <c r="K98" s="3">
        <v>1.0193791418043501</v>
      </c>
      <c r="L98" s="3">
        <v>1.05013655081584</v>
      </c>
      <c r="M98" s="3">
        <f t="shared" si="4"/>
        <v>1.0363194618834202</v>
      </c>
      <c r="N98" s="3">
        <v>0.94369011604010999</v>
      </c>
      <c r="O98" s="3">
        <v>0.97599487114893901</v>
      </c>
      <c r="P98" s="3">
        <v>0.96246056908492195</v>
      </c>
      <c r="Q98" s="3">
        <f t="shared" si="5"/>
        <v>0.96071518542465695</v>
      </c>
      <c r="R98" s="3">
        <f t="shared" si="6"/>
        <v>0.92704539551794285</v>
      </c>
      <c r="S98" s="3">
        <f t="shared" si="7"/>
        <v>4.3516055749302238E-3</v>
      </c>
    </row>
    <row r="99" spans="1:19" s="5" customFormat="1" ht="12.75" x14ac:dyDescent="0.2">
      <c r="A99" s="3" t="s">
        <v>213</v>
      </c>
      <c r="B99" s="3" t="s">
        <v>214</v>
      </c>
      <c r="C99" s="3">
        <v>2.4700000000000002</v>
      </c>
      <c r="D99" s="3">
        <v>3</v>
      </c>
      <c r="E99" s="3">
        <v>3</v>
      </c>
      <c r="F99" s="3">
        <v>5</v>
      </c>
      <c r="G99" s="3">
        <v>1213</v>
      </c>
      <c r="H99" s="3">
        <v>136.82275751466</v>
      </c>
      <c r="I99" s="3">
        <v>6.03662109375</v>
      </c>
      <c r="J99" s="3">
        <v>0.98876758713762603</v>
      </c>
      <c r="K99" s="3">
        <v>0.98423651498848497</v>
      </c>
      <c r="L99" s="3">
        <v>0.96631217966190996</v>
      </c>
      <c r="M99" s="3">
        <f t="shared" si="4"/>
        <v>0.97977209392934039</v>
      </c>
      <c r="N99" s="3">
        <v>1.0983977637586499</v>
      </c>
      <c r="O99" s="3">
        <v>1.11880357450921</v>
      </c>
      <c r="P99" s="3">
        <v>1.05757033791453</v>
      </c>
      <c r="Q99" s="3">
        <f t="shared" si="5"/>
        <v>1.0915905587274635</v>
      </c>
      <c r="R99" s="3">
        <f t="shared" si="6"/>
        <v>1.1141270153446392</v>
      </c>
      <c r="S99" s="3">
        <f t="shared" si="7"/>
        <v>4.3809934548623298E-3</v>
      </c>
    </row>
    <row r="100" spans="1:19" s="5" customFormat="1" ht="12.75" x14ac:dyDescent="0.2">
      <c r="A100" s="3" t="s">
        <v>215</v>
      </c>
      <c r="B100" s="3" t="s">
        <v>216</v>
      </c>
      <c r="C100" s="3">
        <v>30.27</v>
      </c>
      <c r="D100" s="3">
        <v>8</v>
      </c>
      <c r="E100" s="3">
        <v>10</v>
      </c>
      <c r="F100" s="3">
        <v>60</v>
      </c>
      <c r="G100" s="3">
        <v>294</v>
      </c>
      <c r="H100" s="3">
        <v>33.21563919466</v>
      </c>
      <c r="I100" s="3">
        <v>5.35107421875</v>
      </c>
      <c r="J100" s="3">
        <v>1.0307652087730299</v>
      </c>
      <c r="K100" s="3">
        <v>1.03317603536237</v>
      </c>
      <c r="L100" s="3">
        <v>1.0659534839644</v>
      </c>
      <c r="M100" s="3">
        <f t="shared" si="4"/>
        <v>1.0432982426999333</v>
      </c>
      <c r="N100" s="3">
        <v>0.96281504223872305</v>
      </c>
      <c r="O100" s="3">
        <v>0.91763048238275202</v>
      </c>
      <c r="P100" s="3">
        <v>0.91395125288033496</v>
      </c>
      <c r="Q100" s="3">
        <f t="shared" si="5"/>
        <v>0.93146559250060335</v>
      </c>
      <c r="R100" s="3">
        <f t="shared" si="6"/>
        <v>0.89280855116757385</v>
      </c>
      <c r="S100" s="3">
        <f t="shared" si="7"/>
        <v>4.477862823814141E-3</v>
      </c>
    </row>
    <row r="101" spans="1:19" s="5" customFormat="1" ht="12.75" x14ac:dyDescent="0.2">
      <c r="A101" s="3" t="s">
        <v>217</v>
      </c>
      <c r="B101" s="3" t="s">
        <v>218</v>
      </c>
      <c r="C101" s="3">
        <v>41.61</v>
      </c>
      <c r="D101" s="3">
        <v>16</v>
      </c>
      <c r="E101" s="3">
        <v>16</v>
      </c>
      <c r="F101" s="3">
        <v>174</v>
      </c>
      <c r="G101" s="3">
        <v>274</v>
      </c>
      <c r="H101" s="3">
        <v>30.989110644659998</v>
      </c>
      <c r="I101" s="3">
        <v>9.02685546875</v>
      </c>
      <c r="J101" s="3">
        <v>0.98990814349886203</v>
      </c>
      <c r="K101" s="3">
        <v>1.00860383873229</v>
      </c>
      <c r="L101" s="3">
        <v>1.0331378025362601</v>
      </c>
      <c r="M101" s="3">
        <f t="shared" si="4"/>
        <v>1.0105499282558041</v>
      </c>
      <c r="N101" s="3">
        <v>1.10783177003195</v>
      </c>
      <c r="O101" s="3">
        <v>1.1753107212943199</v>
      </c>
      <c r="P101" s="3">
        <v>1.1493681280659001</v>
      </c>
      <c r="Q101" s="3">
        <f t="shared" si="5"/>
        <v>1.1441702064640566</v>
      </c>
      <c r="R101" s="3">
        <f t="shared" si="6"/>
        <v>1.132225310667113</v>
      </c>
      <c r="S101" s="3">
        <f t="shared" si="7"/>
        <v>4.5793033942674683E-3</v>
      </c>
    </row>
    <row r="102" spans="1:19" s="5" customFormat="1" ht="12.75" x14ac:dyDescent="0.2">
      <c r="A102" s="3" t="s">
        <v>219</v>
      </c>
      <c r="B102" s="3" t="s">
        <v>220</v>
      </c>
      <c r="C102" s="3">
        <v>10.46</v>
      </c>
      <c r="D102" s="3">
        <v>21</v>
      </c>
      <c r="E102" s="3">
        <v>23</v>
      </c>
      <c r="F102" s="3">
        <v>50</v>
      </c>
      <c r="G102" s="3">
        <v>2026</v>
      </c>
      <c r="H102" s="3">
        <v>232.659941734661</v>
      </c>
      <c r="I102" s="3">
        <v>6.15087890625</v>
      </c>
      <c r="J102" s="3">
        <v>0.99230970955251996</v>
      </c>
      <c r="K102" s="3">
        <v>0.97672620519502995</v>
      </c>
      <c r="L102" s="3">
        <v>0.97025965385699997</v>
      </c>
      <c r="M102" s="3">
        <f t="shared" si="4"/>
        <v>0.97976518953485003</v>
      </c>
      <c r="N102" s="3">
        <v>1.0443097964921499</v>
      </c>
      <c r="O102" s="3">
        <v>1.0458605333824</v>
      </c>
      <c r="P102" s="3">
        <v>1.0221694019554901</v>
      </c>
      <c r="Q102" s="3">
        <f t="shared" si="5"/>
        <v>1.0374465772766801</v>
      </c>
      <c r="R102" s="3">
        <f t="shared" si="6"/>
        <v>1.0588726649588507</v>
      </c>
      <c r="S102" s="3">
        <f t="shared" si="7"/>
        <v>4.5964558156245255E-3</v>
      </c>
    </row>
    <row r="103" spans="1:19" s="5" customFormat="1" ht="12.75" x14ac:dyDescent="0.2">
      <c r="A103" s="3" t="s">
        <v>221</v>
      </c>
      <c r="B103" s="3" t="s">
        <v>222</v>
      </c>
      <c r="C103" s="3">
        <v>19.89</v>
      </c>
      <c r="D103" s="3">
        <v>19</v>
      </c>
      <c r="E103" s="3">
        <v>21</v>
      </c>
      <c r="F103" s="3">
        <v>65</v>
      </c>
      <c r="G103" s="3">
        <v>1046</v>
      </c>
      <c r="H103" s="3">
        <v>118.30029446466</v>
      </c>
      <c r="I103" s="3">
        <v>7.89892578125</v>
      </c>
      <c r="J103" s="3">
        <v>1.0040808703492501</v>
      </c>
      <c r="K103" s="3">
        <v>0.98920104135867104</v>
      </c>
      <c r="L103" s="3">
        <v>0.97635849863635904</v>
      </c>
      <c r="M103" s="3">
        <f t="shared" si="4"/>
        <v>0.98988013678142683</v>
      </c>
      <c r="N103" s="3">
        <v>1.0359880215309001</v>
      </c>
      <c r="O103" s="3">
        <v>1.0364449082874601</v>
      </c>
      <c r="P103" s="3">
        <v>1.0347220332671501</v>
      </c>
      <c r="Q103" s="3">
        <f t="shared" si="5"/>
        <v>1.0357183210285035</v>
      </c>
      <c r="R103" s="3">
        <f t="shared" si="6"/>
        <v>1.0463068027570677</v>
      </c>
      <c r="S103" s="3">
        <f t="shared" si="7"/>
        <v>4.6495227781400382E-3</v>
      </c>
    </row>
    <row r="104" spans="1:19" s="5" customFormat="1" ht="12.75" x14ac:dyDescent="0.2">
      <c r="A104" s="3" t="s">
        <v>223</v>
      </c>
      <c r="B104" s="3" t="s">
        <v>224</v>
      </c>
      <c r="C104" s="3">
        <v>11.17</v>
      </c>
      <c r="D104" s="3">
        <v>1</v>
      </c>
      <c r="E104" s="3">
        <v>9</v>
      </c>
      <c r="F104" s="3">
        <v>20</v>
      </c>
      <c r="G104" s="3">
        <v>743</v>
      </c>
      <c r="H104" s="3">
        <v>83.538484944660098</v>
      </c>
      <c r="I104" s="3">
        <v>8.90966796875</v>
      </c>
      <c r="J104" s="3"/>
      <c r="K104" s="3">
        <v>1.06926046170266</v>
      </c>
      <c r="L104" s="3">
        <v>1.0679880522723799</v>
      </c>
      <c r="M104" s="3">
        <f t="shared" si="4"/>
        <v>1.0686242569875199</v>
      </c>
      <c r="N104" s="3"/>
      <c r="O104" s="3">
        <v>0.98349276125507101</v>
      </c>
      <c r="P104" s="3">
        <v>0.97104675444059296</v>
      </c>
      <c r="Q104" s="3">
        <f t="shared" si="5"/>
        <v>0.97726975784783199</v>
      </c>
      <c r="R104" s="3">
        <f t="shared" si="6"/>
        <v>0.91451204804463382</v>
      </c>
      <c r="S104" s="3">
        <f t="shared" si="7"/>
        <v>4.6560157007263271E-3</v>
      </c>
    </row>
    <row r="105" spans="1:19" s="5" customFormat="1" ht="12.75" x14ac:dyDescent="0.2">
      <c r="A105" s="3" t="s">
        <v>225</v>
      </c>
      <c r="B105" s="3" t="s">
        <v>226</v>
      </c>
      <c r="C105" s="3">
        <v>31.93</v>
      </c>
      <c r="D105" s="3">
        <v>30</v>
      </c>
      <c r="E105" s="3">
        <v>31</v>
      </c>
      <c r="F105" s="3">
        <v>141</v>
      </c>
      <c r="G105" s="3">
        <v>1071</v>
      </c>
      <c r="H105" s="3">
        <v>121.10562305466</v>
      </c>
      <c r="I105" s="3">
        <v>5.32568359375</v>
      </c>
      <c r="J105" s="3">
        <v>1.0210463520064299</v>
      </c>
      <c r="K105" s="3">
        <v>1.04645821364946</v>
      </c>
      <c r="L105" s="3">
        <v>1.0385132973337099</v>
      </c>
      <c r="M105" s="3">
        <f t="shared" si="4"/>
        <v>1.0353392876631997</v>
      </c>
      <c r="N105" s="3">
        <v>0.96750780497390698</v>
      </c>
      <c r="O105" s="3">
        <v>0.94837647839750405</v>
      </c>
      <c r="P105" s="3">
        <v>0.98158273862807399</v>
      </c>
      <c r="Q105" s="3">
        <f t="shared" si="5"/>
        <v>0.96582234066649486</v>
      </c>
      <c r="R105" s="3">
        <f t="shared" si="6"/>
        <v>0.93285587843033824</v>
      </c>
      <c r="S105" s="3">
        <f t="shared" si="7"/>
        <v>4.6925496222081833E-3</v>
      </c>
    </row>
    <row r="106" spans="1:19" s="5" customFormat="1" ht="12.75" x14ac:dyDescent="0.2">
      <c r="A106" s="3" t="s">
        <v>227</v>
      </c>
      <c r="B106" s="3" t="s">
        <v>228</v>
      </c>
      <c r="C106" s="3">
        <v>2.84</v>
      </c>
      <c r="D106" s="3">
        <v>6</v>
      </c>
      <c r="E106" s="3">
        <v>7</v>
      </c>
      <c r="F106" s="3">
        <v>18</v>
      </c>
      <c r="G106" s="3">
        <v>2078</v>
      </c>
      <c r="H106" s="3">
        <v>233.930762034662</v>
      </c>
      <c r="I106" s="3">
        <v>6.46826171875</v>
      </c>
      <c r="J106" s="3">
        <v>1.0345094839226501</v>
      </c>
      <c r="K106" s="3">
        <v>1.0222082422793699</v>
      </c>
      <c r="L106" s="3">
        <v>1.0040786954086001</v>
      </c>
      <c r="M106" s="3">
        <f t="shared" si="4"/>
        <v>1.0202654738702066</v>
      </c>
      <c r="N106" s="3">
        <v>0.95771227642575296</v>
      </c>
      <c r="O106" s="3">
        <v>0.97281983205802103</v>
      </c>
      <c r="P106" s="3">
        <v>0.96007322489985203</v>
      </c>
      <c r="Q106" s="3">
        <f t="shared" si="5"/>
        <v>0.96353511112787527</v>
      </c>
      <c r="R106" s="3">
        <f t="shared" si="6"/>
        <v>0.94439646915901776</v>
      </c>
      <c r="S106" s="3">
        <f t="shared" si="7"/>
        <v>4.7742069872407185E-3</v>
      </c>
    </row>
    <row r="107" spans="1:19" s="5" customFormat="1" ht="12.75" x14ac:dyDescent="0.2">
      <c r="A107" s="3" t="s">
        <v>229</v>
      </c>
      <c r="B107" s="3" t="s">
        <v>230</v>
      </c>
      <c r="C107" s="3">
        <v>44.88</v>
      </c>
      <c r="D107" s="3">
        <v>18</v>
      </c>
      <c r="E107" s="3">
        <v>19</v>
      </c>
      <c r="F107" s="3">
        <v>121</v>
      </c>
      <c r="G107" s="3">
        <v>410</v>
      </c>
      <c r="H107" s="3">
        <v>46.640131854659998</v>
      </c>
      <c r="I107" s="3">
        <v>7.37158203125</v>
      </c>
      <c r="J107" s="3">
        <v>1.01064337458369</v>
      </c>
      <c r="K107" s="3">
        <v>1.0094951635384399</v>
      </c>
      <c r="L107" s="3">
        <v>1.0148075157926699</v>
      </c>
      <c r="M107" s="3">
        <f t="shared" si="4"/>
        <v>1.0116486846382668</v>
      </c>
      <c r="N107" s="3">
        <v>0.99034305160184399</v>
      </c>
      <c r="O107" s="3">
        <v>0.99916019109975895</v>
      </c>
      <c r="P107" s="3">
        <v>0.99122504168057901</v>
      </c>
      <c r="Q107" s="3">
        <f t="shared" si="5"/>
        <v>0.99357609479406062</v>
      </c>
      <c r="R107" s="3">
        <f t="shared" si="6"/>
        <v>0.98213550798944749</v>
      </c>
      <c r="S107" s="3">
        <f t="shared" si="7"/>
        <v>5.0353007141893773E-3</v>
      </c>
    </row>
    <row r="108" spans="1:19" s="5" customFormat="1" ht="12.75" x14ac:dyDescent="0.2">
      <c r="A108" s="3" t="s">
        <v>231</v>
      </c>
      <c r="B108" s="3" t="s">
        <v>232</v>
      </c>
      <c r="C108" s="3">
        <v>59.49</v>
      </c>
      <c r="D108" s="3">
        <v>14</v>
      </c>
      <c r="E108" s="3">
        <v>14</v>
      </c>
      <c r="F108" s="3">
        <v>73</v>
      </c>
      <c r="G108" s="3">
        <v>274</v>
      </c>
      <c r="H108" s="3">
        <v>28.517149654659999</v>
      </c>
      <c r="I108" s="3">
        <v>8.58740234375</v>
      </c>
      <c r="J108" s="3">
        <v>1.0131464696521599</v>
      </c>
      <c r="K108" s="3">
        <v>1.0425976245087301</v>
      </c>
      <c r="L108" s="3">
        <v>1.02705152973062</v>
      </c>
      <c r="M108" s="3">
        <f t="shared" si="4"/>
        <v>1.02759854129717</v>
      </c>
      <c r="N108" s="3">
        <v>0.98285887476756295</v>
      </c>
      <c r="O108" s="3">
        <v>0.97470532947087796</v>
      </c>
      <c r="P108" s="3">
        <v>0.97047593652248698</v>
      </c>
      <c r="Q108" s="3">
        <f t="shared" si="5"/>
        <v>0.9760133802536427</v>
      </c>
      <c r="R108" s="3">
        <f t="shared" si="6"/>
        <v>0.94980027805566003</v>
      </c>
      <c r="S108" s="3">
        <f t="shared" si="7"/>
        <v>5.0677059483190054E-3</v>
      </c>
    </row>
    <row r="109" spans="1:19" s="5" customFormat="1" ht="12.75" x14ac:dyDescent="0.2">
      <c r="A109" s="3" t="s">
        <v>233</v>
      </c>
      <c r="B109" s="3" t="s">
        <v>234</v>
      </c>
      <c r="C109" s="3">
        <v>40.9</v>
      </c>
      <c r="D109" s="3">
        <v>22</v>
      </c>
      <c r="E109" s="3">
        <v>39</v>
      </c>
      <c r="F109" s="3">
        <v>310</v>
      </c>
      <c r="G109" s="3">
        <v>951</v>
      </c>
      <c r="H109" s="3">
        <v>105.58358204466001</v>
      </c>
      <c r="I109" s="3">
        <v>5.33837890625</v>
      </c>
      <c r="J109" s="3">
        <v>1.0088384913133901</v>
      </c>
      <c r="K109" s="3">
        <v>1.02114932098282</v>
      </c>
      <c r="L109" s="3">
        <v>1.03020792244975</v>
      </c>
      <c r="M109" s="3">
        <f t="shared" si="4"/>
        <v>1.02006524491532</v>
      </c>
      <c r="N109" s="3">
        <v>0.95873613384918999</v>
      </c>
      <c r="O109" s="3">
        <v>0.98027541686112796</v>
      </c>
      <c r="P109" s="3">
        <v>0.97383337297827</v>
      </c>
      <c r="Q109" s="3">
        <f t="shared" si="5"/>
        <v>0.97094830789619602</v>
      </c>
      <c r="R109" s="3">
        <f t="shared" si="6"/>
        <v>0.95184922017100837</v>
      </c>
      <c r="S109" s="3">
        <f t="shared" si="7"/>
        <v>5.2487560010896573E-3</v>
      </c>
    </row>
    <row r="110" spans="1:19" s="5" customFormat="1" ht="12.75" x14ac:dyDescent="0.2">
      <c r="A110" s="3" t="s">
        <v>235</v>
      </c>
      <c r="B110" s="3" t="s">
        <v>236</v>
      </c>
      <c r="C110" s="3">
        <v>30.83</v>
      </c>
      <c r="D110" s="3">
        <v>17</v>
      </c>
      <c r="E110" s="3">
        <v>17</v>
      </c>
      <c r="F110" s="3">
        <v>100</v>
      </c>
      <c r="G110" s="3">
        <v>545</v>
      </c>
      <c r="H110" s="3">
        <v>60.897382784660003</v>
      </c>
      <c r="I110" s="3">
        <v>5.61767578125</v>
      </c>
      <c r="J110" s="3">
        <v>0.99192452967661104</v>
      </c>
      <c r="K110" s="3">
        <v>0.97067021489095995</v>
      </c>
      <c r="L110" s="3">
        <v>0.92566264728063696</v>
      </c>
      <c r="M110" s="3">
        <f t="shared" si="4"/>
        <v>0.96275246394940261</v>
      </c>
      <c r="N110" s="3">
        <v>1.07335627337552</v>
      </c>
      <c r="O110" s="3">
        <v>1.0663663163288899</v>
      </c>
      <c r="P110" s="3">
        <v>1.09107096388009</v>
      </c>
      <c r="Q110" s="3">
        <f t="shared" si="5"/>
        <v>1.0769311845281664</v>
      </c>
      <c r="R110" s="3">
        <f t="shared" si="6"/>
        <v>1.1185961343691397</v>
      </c>
      <c r="S110" s="3">
        <f t="shared" si="7"/>
        <v>5.4321660122391069E-3</v>
      </c>
    </row>
    <row r="111" spans="1:19" s="5" customFormat="1" ht="12.75" x14ac:dyDescent="0.2">
      <c r="A111" s="3" t="s">
        <v>237</v>
      </c>
      <c r="B111" s="3" t="s">
        <v>238</v>
      </c>
      <c r="C111" s="3">
        <v>36.17</v>
      </c>
      <c r="D111" s="3">
        <v>12</v>
      </c>
      <c r="E111" s="3">
        <v>12</v>
      </c>
      <c r="F111" s="3">
        <v>109</v>
      </c>
      <c r="G111" s="3">
        <v>329</v>
      </c>
      <c r="H111" s="3">
        <v>35.719550334659999</v>
      </c>
      <c r="I111" s="3">
        <v>7.81103515625</v>
      </c>
      <c r="J111" s="3">
        <v>0.98645462545870899</v>
      </c>
      <c r="K111" s="3">
        <v>1.0236040446466701</v>
      </c>
      <c r="L111" s="3">
        <v>0.97981338192150103</v>
      </c>
      <c r="M111" s="3">
        <f t="shared" si="4"/>
        <v>0.99662401734229344</v>
      </c>
      <c r="N111" s="3">
        <v>1.12512368470514</v>
      </c>
      <c r="O111" s="3">
        <v>1.1543305976138201</v>
      </c>
      <c r="P111" s="3">
        <v>1.0890367408271799</v>
      </c>
      <c r="Q111" s="3">
        <f t="shared" si="5"/>
        <v>1.1228303410487133</v>
      </c>
      <c r="R111" s="3">
        <f t="shared" si="6"/>
        <v>1.1266338373451759</v>
      </c>
      <c r="S111" s="3">
        <f t="shared" si="7"/>
        <v>5.6177525415404368E-3</v>
      </c>
    </row>
    <row r="112" spans="1:19" s="5" customFormat="1" ht="12.75" x14ac:dyDescent="0.2">
      <c r="A112" s="3" t="s">
        <v>239</v>
      </c>
      <c r="B112" s="3" t="s">
        <v>240</v>
      </c>
      <c r="C112" s="3">
        <v>10.46</v>
      </c>
      <c r="D112" s="3">
        <v>5</v>
      </c>
      <c r="E112" s="3">
        <v>5</v>
      </c>
      <c r="F112" s="3">
        <v>13</v>
      </c>
      <c r="G112" s="3">
        <v>392</v>
      </c>
      <c r="H112" s="3">
        <v>44.629738994660002</v>
      </c>
      <c r="I112" s="3">
        <v>7.02001953125</v>
      </c>
      <c r="J112" s="3">
        <v>1.0340381653822399</v>
      </c>
      <c r="K112" s="3">
        <v>1.0595221279293801</v>
      </c>
      <c r="L112" s="3">
        <v>1.0517512529147801</v>
      </c>
      <c r="M112" s="3">
        <f t="shared" si="4"/>
        <v>1.0484371820754668</v>
      </c>
      <c r="N112" s="3">
        <v>0.98259632182697199</v>
      </c>
      <c r="O112" s="3">
        <v>0.95329705818313804</v>
      </c>
      <c r="P112" s="3">
        <v>0.92888118838907197</v>
      </c>
      <c r="Q112" s="3">
        <f t="shared" si="5"/>
        <v>0.95492485613306066</v>
      </c>
      <c r="R112" s="3">
        <f t="shared" si="6"/>
        <v>0.91080788859730166</v>
      </c>
      <c r="S112" s="3">
        <f t="shared" si="7"/>
        <v>5.6271252411114678E-3</v>
      </c>
    </row>
    <row r="113" spans="1:19" s="5" customFormat="1" ht="12.75" x14ac:dyDescent="0.2">
      <c r="A113" s="3" t="s">
        <v>241</v>
      </c>
      <c r="B113" s="3" t="s">
        <v>242</v>
      </c>
      <c r="C113" s="3">
        <v>4.43</v>
      </c>
      <c r="D113" s="3">
        <v>8</v>
      </c>
      <c r="E113" s="3">
        <v>8</v>
      </c>
      <c r="F113" s="3">
        <v>16</v>
      </c>
      <c r="G113" s="3">
        <v>1401</v>
      </c>
      <c r="H113" s="3">
        <v>157.73749405466</v>
      </c>
      <c r="I113" s="3">
        <v>8.16259765625</v>
      </c>
      <c r="J113" s="3">
        <v>1.0221722403532401</v>
      </c>
      <c r="K113" s="3">
        <v>1.03245075553076</v>
      </c>
      <c r="L113" s="3">
        <v>1.0308693351123701</v>
      </c>
      <c r="M113" s="3">
        <f t="shared" si="4"/>
        <v>1.0284974436654568</v>
      </c>
      <c r="N113" s="3">
        <v>0.97075780343163898</v>
      </c>
      <c r="O113" s="3">
        <v>0.95881967313918404</v>
      </c>
      <c r="P113" s="3">
        <v>0.99163924457313202</v>
      </c>
      <c r="Q113" s="3">
        <f t="shared" si="5"/>
        <v>0.97373890704798505</v>
      </c>
      <c r="R113" s="3">
        <f t="shared" si="6"/>
        <v>0.94675870420998021</v>
      </c>
      <c r="S113" s="3">
        <f t="shared" si="7"/>
        <v>5.6289906514035374E-3</v>
      </c>
    </row>
    <row r="114" spans="1:19" s="5" customFormat="1" ht="12.75" x14ac:dyDescent="0.2">
      <c r="A114" s="3" t="s">
        <v>243</v>
      </c>
      <c r="B114" s="3" t="s">
        <v>244</v>
      </c>
      <c r="C114" s="3">
        <v>2.21</v>
      </c>
      <c r="D114" s="3">
        <v>1</v>
      </c>
      <c r="E114" s="3">
        <v>1</v>
      </c>
      <c r="F114" s="3">
        <v>3</v>
      </c>
      <c r="G114" s="3">
        <v>544</v>
      </c>
      <c r="H114" s="3">
        <v>60.229487144660098</v>
      </c>
      <c r="I114" s="3">
        <v>6.13818359375</v>
      </c>
      <c r="J114" s="3">
        <v>0.94465386876599899</v>
      </c>
      <c r="K114" s="3">
        <v>0.97609644048072897</v>
      </c>
      <c r="L114" s="3">
        <v>0.908116746190333</v>
      </c>
      <c r="M114" s="3">
        <f t="shared" si="4"/>
        <v>0.94295568514568695</v>
      </c>
      <c r="N114" s="3">
        <v>1.0942028413278599</v>
      </c>
      <c r="O114" s="3">
        <v>1.0977986366385799</v>
      </c>
      <c r="P114" s="3">
        <v>1.04802760589748</v>
      </c>
      <c r="Q114" s="3">
        <f t="shared" si="5"/>
        <v>1.0800096946213067</v>
      </c>
      <c r="R114" s="3">
        <f t="shared" si="6"/>
        <v>1.1453451224003648</v>
      </c>
      <c r="S114" s="3">
        <f t="shared" si="7"/>
        <v>5.6676323256949759E-3</v>
      </c>
    </row>
    <row r="115" spans="1:19" s="5" customFormat="1" ht="12.75" x14ac:dyDescent="0.2">
      <c r="A115" s="3" t="s">
        <v>245</v>
      </c>
      <c r="B115" s="3" t="s">
        <v>246</v>
      </c>
      <c r="C115" s="3">
        <v>22.38</v>
      </c>
      <c r="D115" s="3">
        <v>6</v>
      </c>
      <c r="E115" s="3">
        <v>6</v>
      </c>
      <c r="F115" s="3">
        <v>28</v>
      </c>
      <c r="G115" s="3">
        <v>277</v>
      </c>
      <c r="H115" s="3">
        <v>31.503720804659999</v>
      </c>
      <c r="I115" s="3">
        <v>8.63134765625</v>
      </c>
      <c r="J115" s="3">
        <v>0.96772850313945302</v>
      </c>
      <c r="K115" s="3">
        <v>0.97311611923883801</v>
      </c>
      <c r="L115" s="3">
        <v>0.98493185592249199</v>
      </c>
      <c r="M115" s="3">
        <f t="shared" si="4"/>
        <v>0.97525882610026093</v>
      </c>
      <c r="N115" s="3">
        <v>1.06433519717271</v>
      </c>
      <c r="O115" s="3">
        <v>1.0487428262712399</v>
      </c>
      <c r="P115" s="3">
        <v>1.0229242717337199</v>
      </c>
      <c r="Q115" s="3">
        <f t="shared" si="5"/>
        <v>1.0453340983925565</v>
      </c>
      <c r="R115" s="3">
        <f t="shared" si="6"/>
        <v>1.071852999856975</v>
      </c>
      <c r="S115" s="3">
        <f t="shared" si="7"/>
        <v>5.8892521541591223E-3</v>
      </c>
    </row>
    <row r="116" spans="1:19" s="5" customFormat="1" ht="12.75" x14ac:dyDescent="0.2">
      <c r="A116" s="3" t="s">
        <v>247</v>
      </c>
      <c r="B116" s="3" t="s">
        <v>248</v>
      </c>
      <c r="C116" s="3">
        <v>11.82</v>
      </c>
      <c r="D116" s="3">
        <v>9</v>
      </c>
      <c r="E116" s="3">
        <v>9</v>
      </c>
      <c r="F116" s="3">
        <v>27</v>
      </c>
      <c r="G116" s="3">
        <v>677</v>
      </c>
      <c r="H116" s="3">
        <v>76.144468864660098</v>
      </c>
      <c r="I116" s="3">
        <v>7.03466796875</v>
      </c>
      <c r="J116" s="3">
        <v>0.97997999044612905</v>
      </c>
      <c r="K116" s="3">
        <v>0.97829648242442602</v>
      </c>
      <c r="L116" s="3">
        <v>0.99151876304021302</v>
      </c>
      <c r="M116" s="3">
        <f t="shared" si="4"/>
        <v>0.9832650786369227</v>
      </c>
      <c r="N116" s="3">
        <v>1.0532701915803599</v>
      </c>
      <c r="O116" s="3">
        <v>1.02057162161507</v>
      </c>
      <c r="P116" s="3">
        <v>1.0427592377305399</v>
      </c>
      <c r="Q116" s="3">
        <f t="shared" si="5"/>
        <v>1.0388670169753234</v>
      </c>
      <c r="R116" s="3">
        <f t="shared" si="6"/>
        <v>1.056548269176284</v>
      </c>
      <c r="S116" s="3">
        <f t="shared" si="7"/>
        <v>6.0965290225382888E-3</v>
      </c>
    </row>
    <row r="117" spans="1:19" s="5" customFormat="1" ht="12.75" x14ac:dyDescent="0.2">
      <c r="A117" s="3" t="s">
        <v>249</v>
      </c>
      <c r="B117" s="3" t="s">
        <v>250</v>
      </c>
      <c r="C117" s="3">
        <v>55.17</v>
      </c>
      <c r="D117" s="3">
        <v>3</v>
      </c>
      <c r="E117" s="3">
        <v>3</v>
      </c>
      <c r="F117" s="3">
        <v>29</v>
      </c>
      <c r="G117" s="3">
        <v>58</v>
      </c>
      <c r="H117" s="3">
        <v>6.4695307146600003</v>
      </c>
      <c r="I117" s="3">
        <v>9.70068359375</v>
      </c>
      <c r="J117" s="3">
        <v>0.95266882567584199</v>
      </c>
      <c r="K117" s="3">
        <v>0.95268935420680101</v>
      </c>
      <c r="L117" s="3">
        <v>0.89424959905563495</v>
      </c>
      <c r="M117" s="3">
        <f t="shared" si="4"/>
        <v>0.93320259297942609</v>
      </c>
      <c r="N117" s="3">
        <v>1.0420131192283499</v>
      </c>
      <c r="O117" s="3">
        <v>1.0410795017093999</v>
      </c>
      <c r="P117" s="3">
        <v>1.03094988030933</v>
      </c>
      <c r="Q117" s="3">
        <f t="shared" si="5"/>
        <v>1.0380141670823599</v>
      </c>
      <c r="R117" s="3">
        <f t="shared" si="6"/>
        <v>1.112313847916242</v>
      </c>
      <c r="S117" s="3">
        <f t="shared" si="7"/>
        <v>6.1095370187386252E-3</v>
      </c>
    </row>
    <row r="118" spans="1:19" s="5" customFormat="1" ht="12.75" x14ac:dyDescent="0.2">
      <c r="A118" s="3" t="s">
        <v>251</v>
      </c>
      <c r="B118" s="3" t="s">
        <v>252</v>
      </c>
      <c r="C118" s="3">
        <v>17.09</v>
      </c>
      <c r="D118" s="3">
        <v>3</v>
      </c>
      <c r="E118" s="3">
        <v>3</v>
      </c>
      <c r="F118" s="3">
        <v>10</v>
      </c>
      <c r="G118" s="3">
        <v>158</v>
      </c>
      <c r="H118" s="3">
        <v>17.971219674659999</v>
      </c>
      <c r="I118" s="3">
        <v>8.67529296875</v>
      </c>
      <c r="J118" s="3">
        <v>1.0288236420508801</v>
      </c>
      <c r="K118" s="3">
        <v>1.0672576013283199</v>
      </c>
      <c r="L118" s="3">
        <v>1.0752166800204901</v>
      </c>
      <c r="M118" s="3">
        <f t="shared" si="4"/>
        <v>1.0570993077998967</v>
      </c>
      <c r="N118" s="3">
        <v>0.95521879467911797</v>
      </c>
      <c r="O118" s="3">
        <v>0.92140287172923496</v>
      </c>
      <c r="P118" s="3">
        <v>0.97120194955065997</v>
      </c>
      <c r="Q118" s="3">
        <f t="shared" si="5"/>
        <v>0.94927453865300437</v>
      </c>
      <c r="R118" s="3">
        <f t="shared" si="6"/>
        <v>0.89799939480491742</v>
      </c>
      <c r="S118" s="3">
        <f t="shared" si="7"/>
        <v>6.266315133636997E-3</v>
      </c>
    </row>
    <row r="119" spans="1:19" s="5" customFormat="1" ht="12.75" x14ac:dyDescent="0.2">
      <c r="A119" s="3" t="s">
        <v>253</v>
      </c>
      <c r="B119" s="3" t="s">
        <v>254</v>
      </c>
      <c r="C119" s="3">
        <v>2.27</v>
      </c>
      <c r="D119" s="3">
        <v>2</v>
      </c>
      <c r="E119" s="3">
        <v>2</v>
      </c>
      <c r="F119" s="3">
        <v>4</v>
      </c>
      <c r="G119" s="3">
        <v>661</v>
      </c>
      <c r="H119" s="3">
        <v>74.284151894660098</v>
      </c>
      <c r="I119" s="3">
        <v>8.19189453125</v>
      </c>
      <c r="J119" s="3">
        <v>0.96930929819693001</v>
      </c>
      <c r="K119" s="3">
        <v>1.0000295580887899</v>
      </c>
      <c r="L119" s="3">
        <v>0.90040967684165596</v>
      </c>
      <c r="M119" s="3">
        <f t="shared" si="4"/>
        <v>0.956582844375792</v>
      </c>
      <c r="N119" s="3">
        <v>1.1112580170705899</v>
      </c>
      <c r="O119" s="3">
        <v>1.10956777029134</v>
      </c>
      <c r="P119" s="3">
        <v>1.1121272946385199</v>
      </c>
      <c r="Q119" s="3">
        <f t="shared" si="5"/>
        <v>1.1109843606668166</v>
      </c>
      <c r="R119" s="3">
        <f t="shared" si="6"/>
        <v>1.1614094557505656</v>
      </c>
      <c r="S119" s="3">
        <f t="shared" si="7"/>
        <v>6.3379640955943672E-3</v>
      </c>
    </row>
    <row r="120" spans="1:19" s="5" customFormat="1" ht="12.75" x14ac:dyDescent="0.2">
      <c r="A120" s="3" t="s">
        <v>255</v>
      </c>
      <c r="B120" s="3" t="s">
        <v>256</v>
      </c>
      <c r="C120" s="3">
        <v>6.21</v>
      </c>
      <c r="D120" s="3">
        <v>2</v>
      </c>
      <c r="E120" s="3">
        <v>3</v>
      </c>
      <c r="F120" s="3">
        <v>8</v>
      </c>
      <c r="G120" s="3">
        <v>531</v>
      </c>
      <c r="H120" s="3">
        <v>60.811942854660003</v>
      </c>
      <c r="I120" s="3">
        <v>8.00146484375</v>
      </c>
      <c r="J120" s="3">
        <v>0.94400799553914605</v>
      </c>
      <c r="K120" s="3">
        <v>0.930918724981456</v>
      </c>
      <c r="L120" s="3">
        <v>0.89311860349975503</v>
      </c>
      <c r="M120" s="3">
        <f t="shared" si="4"/>
        <v>0.92268177467345236</v>
      </c>
      <c r="N120" s="3">
        <v>1.05473039006838</v>
      </c>
      <c r="O120" s="3">
        <v>1.14877399641486</v>
      </c>
      <c r="P120" s="3">
        <v>1.0744730445527</v>
      </c>
      <c r="Q120" s="3">
        <f t="shared" si="5"/>
        <v>1.0926591436786466</v>
      </c>
      <c r="R120" s="3">
        <f t="shared" si="6"/>
        <v>1.1842210106137094</v>
      </c>
      <c r="S120" s="3">
        <f t="shared" si="7"/>
        <v>6.3426441855523397E-3</v>
      </c>
    </row>
    <row r="121" spans="1:19" s="5" customFormat="1" ht="12.75" x14ac:dyDescent="0.2">
      <c r="A121" s="3" t="s">
        <v>257</v>
      </c>
      <c r="B121" s="3" t="s">
        <v>258</v>
      </c>
      <c r="C121" s="3">
        <v>47.43</v>
      </c>
      <c r="D121" s="3">
        <v>20</v>
      </c>
      <c r="E121" s="3">
        <v>20</v>
      </c>
      <c r="F121" s="3">
        <v>170</v>
      </c>
      <c r="G121" s="3">
        <v>447</v>
      </c>
      <c r="H121" s="3">
        <v>47.946560594660099</v>
      </c>
      <c r="I121" s="3">
        <v>7.40087890625</v>
      </c>
      <c r="J121" s="3">
        <v>1.00744397666126</v>
      </c>
      <c r="K121" s="3">
        <v>1.0607491656364101</v>
      </c>
      <c r="L121" s="3">
        <v>1.0689527874099101</v>
      </c>
      <c r="M121" s="3">
        <f t="shared" si="4"/>
        <v>1.0457153099025267</v>
      </c>
      <c r="N121" s="3">
        <v>0.94969446596729301</v>
      </c>
      <c r="O121" s="3">
        <v>0.90951533354541103</v>
      </c>
      <c r="P121" s="3">
        <v>0.90995477497967003</v>
      </c>
      <c r="Q121" s="3">
        <f t="shared" si="5"/>
        <v>0.92305485816412469</v>
      </c>
      <c r="R121" s="3">
        <f t="shared" si="6"/>
        <v>0.88270186868562206</v>
      </c>
      <c r="S121" s="3">
        <f t="shared" si="7"/>
        <v>6.3662965040325748E-3</v>
      </c>
    </row>
    <row r="122" spans="1:19" s="5" customFormat="1" ht="12.75" x14ac:dyDescent="0.2">
      <c r="A122" s="3" t="s">
        <v>259</v>
      </c>
      <c r="B122" s="3" t="s">
        <v>260</v>
      </c>
      <c r="C122" s="3">
        <v>42.35</v>
      </c>
      <c r="D122" s="3">
        <v>7</v>
      </c>
      <c r="E122" s="3">
        <v>7</v>
      </c>
      <c r="F122" s="3">
        <v>53</v>
      </c>
      <c r="G122" s="3">
        <v>170</v>
      </c>
      <c r="H122" s="3">
        <v>19.947001084659998</v>
      </c>
      <c r="I122" s="3">
        <v>8.82177734375</v>
      </c>
      <c r="J122" s="3">
        <v>1.02381739974996</v>
      </c>
      <c r="K122" s="3">
        <v>1.0051098325290799</v>
      </c>
      <c r="L122" s="3">
        <v>1.0211657012059501</v>
      </c>
      <c r="M122" s="3">
        <f t="shared" si="4"/>
        <v>1.0166976444949967</v>
      </c>
      <c r="N122" s="3">
        <v>0.97835145885447306</v>
      </c>
      <c r="O122" s="3">
        <v>0.98825863409100201</v>
      </c>
      <c r="P122" s="3">
        <v>0.98080349765906705</v>
      </c>
      <c r="Q122" s="3">
        <f t="shared" si="5"/>
        <v>0.98247119686818074</v>
      </c>
      <c r="R122" s="3">
        <f t="shared" si="6"/>
        <v>0.96633566743058941</v>
      </c>
      <c r="S122" s="3">
        <f t="shared" si="7"/>
        <v>6.4377360591453912E-3</v>
      </c>
    </row>
    <row r="123" spans="1:19" s="5" customFormat="1" ht="12.75" x14ac:dyDescent="0.2">
      <c r="A123" s="3" t="s">
        <v>261</v>
      </c>
      <c r="B123" s="3" t="s">
        <v>262</v>
      </c>
      <c r="C123" s="3">
        <v>13.47</v>
      </c>
      <c r="D123" s="3">
        <v>5</v>
      </c>
      <c r="E123" s="3">
        <v>5</v>
      </c>
      <c r="F123" s="3">
        <v>21</v>
      </c>
      <c r="G123" s="3">
        <v>334</v>
      </c>
      <c r="H123" s="3">
        <v>37.448206204660003</v>
      </c>
      <c r="I123" s="3">
        <v>6.80029296875</v>
      </c>
      <c r="J123" s="3">
        <v>1.0514992114941499</v>
      </c>
      <c r="K123" s="3">
        <v>1.0263236188736899</v>
      </c>
      <c r="L123" s="3">
        <v>1.03886969004259</v>
      </c>
      <c r="M123" s="3">
        <f t="shared" si="4"/>
        <v>1.0388975068034767</v>
      </c>
      <c r="N123" s="3">
        <v>0.99139550147359201</v>
      </c>
      <c r="O123" s="3">
        <v>0.95729577998140103</v>
      </c>
      <c r="P123" s="3">
        <v>0.97659961594941103</v>
      </c>
      <c r="Q123" s="3">
        <f t="shared" si="5"/>
        <v>0.97509696580146799</v>
      </c>
      <c r="R123" s="3">
        <f t="shared" si="6"/>
        <v>0.93858822397378461</v>
      </c>
      <c r="S123" s="3">
        <f t="shared" si="7"/>
        <v>6.496457725233681E-3</v>
      </c>
    </row>
    <row r="124" spans="1:19" s="5" customFormat="1" ht="12.75" x14ac:dyDescent="0.2">
      <c r="A124" s="3" t="s">
        <v>263</v>
      </c>
      <c r="B124" s="3" t="s">
        <v>264</v>
      </c>
      <c r="C124" s="3">
        <v>34.21</v>
      </c>
      <c r="D124" s="3">
        <v>16</v>
      </c>
      <c r="E124" s="3">
        <v>16</v>
      </c>
      <c r="F124" s="3">
        <v>172</v>
      </c>
      <c r="G124" s="3">
        <v>535</v>
      </c>
      <c r="H124" s="3">
        <v>56.703182184660101</v>
      </c>
      <c r="I124" s="3">
        <v>6.08740234375</v>
      </c>
      <c r="J124" s="3">
        <v>0.99478119164186796</v>
      </c>
      <c r="K124" s="3">
        <v>1.00998317551553</v>
      </c>
      <c r="L124" s="3">
        <v>0.99645891760560201</v>
      </c>
      <c r="M124" s="3">
        <f t="shared" si="4"/>
        <v>1.0004077615876668</v>
      </c>
      <c r="N124" s="3">
        <v>1.05592680619638</v>
      </c>
      <c r="O124" s="3">
        <v>1.0472576264289899</v>
      </c>
      <c r="P124" s="3">
        <v>1.0314412357260001</v>
      </c>
      <c r="Q124" s="3">
        <f t="shared" si="5"/>
        <v>1.0448752227837901</v>
      </c>
      <c r="R124" s="3">
        <f t="shared" si="6"/>
        <v>1.0444493364641161</v>
      </c>
      <c r="S124" s="3">
        <f t="shared" si="7"/>
        <v>6.7418343377542763E-3</v>
      </c>
    </row>
    <row r="125" spans="1:19" s="5" customFormat="1" ht="12.75" x14ac:dyDescent="0.2">
      <c r="A125" s="3" t="s">
        <v>265</v>
      </c>
      <c r="B125" s="3" t="s">
        <v>266</v>
      </c>
      <c r="C125" s="3">
        <v>21.09</v>
      </c>
      <c r="D125" s="3">
        <v>2</v>
      </c>
      <c r="E125" s="3">
        <v>2</v>
      </c>
      <c r="F125" s="3">
        <v>4</v>
      </c>
      <c r="G125" s="3">
        <v>147</v>
      </c>
      <c r="H125" s="3">
        <v>16.92760257466</v>
      </c>
      <c r="I125" s="3">
        <v>5.14794921875</v>
      </c>
      <c r="J125" s="3">
        <v>0.97194439318835402</v>
      </c>
      <c r="K125" s="3">
        <v>0.94698017254364397</v>
      </c>
      <c r="L125" s="3">
        <v>0.90809336079292702</v>
      </c>
      <c r="M125" s="3">
        <f t="shared" si="4"/>
        <v>0.94233930884164163</v>
      </c>
      <c r="N125" s="3">
        <v>1.03755925303608</v>
      </c>
      <c r="O125" s="3">
        <v>1.0899025353796901</v>
      </c>
      <c r="P125" s="3">
        <v>1.06839086943599</v>
      </c>
      <c r="Q125" s="3">
        <f t="shared" si="5"/>
        <v>1.06528421928392</v>
      </c>
      <c r="R125" s="3">
        <f t="shared" si="6"/>
        <v>1.1304677723710865</v>
      </c>
      <c r="S125" s="3">
        <f t="shared" si="7"/>
        <v>6.8702771894818757E-3</v>
      </c>
    </row>
    <row r="126" spans="1:19" s="5" customFormat="1" ht="12.75" x14ac:dyDescent="0.2">
      <c r="A126" s="3" t="s">
        <v>267</v>
      </c>
      <c r="B126" s="3" t="s">
        <v>268</v>
      </c>
      <c r="C126" s="3">
        <v>11.45</v>
      </c>
      <c r="D126" s="3">
        <v>2</v>
      </c>
      <c r="E126" s="3">
        <v>2</v>
      </c>
      <c r="F126" s="3">
        <v>6</v>
      </c>
      <c r="G126" s="3">
        <v>166</v>
      </c>
      <c r="H126" s="3">
        <v>17.58892352466</v>
      </c>
      <c r="I126" s="3">
        <v>5.40185546875</v>
      </c>
      <c r="J126" s="3">
        <v>1.0494768167591799</v>
      </c>
      <c r="K126" s="3">
        <v>1.02864370690669</v>
      </c>
      <c r="L126" s="3">
        <v>1.03216244571647</v>
      </c>
      <c r="M126" s="3">
        <f t="shared" si="4"/>
        <v>1.0367609897941132</v>
      </c>
      <c r="N126" s="3">
        <v>0.91537196199014004</v>
      </c>
      <c r="O126" s="3">
        <v>0.95184836000552897</v>
      </c>
      <c r="P126" s="3">
        <v>0.87109624775379402</v>
      </c>
      <c r="Q126" s="3">
        <f t="shared" si="5"/>
        <v>0.91277218991648768</v>
      </c>
      <c r="R126" s="3">
        <f t="shared" si="6"/>
        <v>0.88040753741877564</v>
      </c>
      <c r="S126" s="3">
        <f t="shared" si="7"/>
        <v>6.8884563328405063E-3</v>
      </c>
    </row>
    <row r="127" spans="1:19" s="5" customFormat="1" ht="12.75" x14ac:dyDescent="0.2">
      <c r="A127" s="3" t="s">
        <v>269</v>
      </c>
      <c r="B127" s="3" t="s">
        <v>270</v>
      </c>
      <c r="C127" s="3">
        <v>10.7</v>
      </c>
      <c r="D127" s="3">
        <v>2</v>
      </c>
      <c r="E127" s="3">
        <v>2</v>
      </c>
      <c r="F127" s="3">
        <v>5</v>
      </c>
      <c r="G127" s="3">
        <v>243</v>
      </c>
      <c r="H127" s="3">
        <v>27.024725314659999</v>
      </c>
      <c r="I127" s="3">
        <v>5.18603515625</v>
      </c>
      <c r="J127" s="3">
        <v>1.00454349701943</v>
      </c>
      <c r="K127" s="3">
        <v>0.97132552861266797</v>
      </c>
      <c r="L127" s="3">
        <v>0.98045358992350296</v>
      </c>
      <c r="M127" s="3">
        <f t="shared" si="4"/>
        <v>0.98544087185186713</v>
      </c>
      <c r="N127" s="3">
        <v>1.04891646248697</v>
      </c>
      <c r="O127" s="3">
        <v>1.04724771976314</v>
      </c>
      <c r="P127" s="3">
        <v>1.0788346066485499</v>
      </c>
      <c r="Q127" s="3">
        <f t="shared" si="5"/>
        <v>1.0583329296328865</v>
      </c>
      <c r="R127" s="3">
        <f t="shared" si="6"/>
        <v>1.0739689816640532</v>
      </c>
      <c r="S127" s="3">
        <f t="shared" si="7"/>
        <v>6.9344196278719661E-3</v>
      </c>
    </row>
    <row r="128" spans="1:19" s="5" customFormat="1" ht="12.75" x14ac:dyDescent="0.2">
      <c r="A128" s="3" t="s">
        <v>271</v>
      </c>
      <c r="B128" s="3" t="s">
        <v>272</v>
      </c>
      <c r="C128" s="3">
        <v>7.44</v>
      </c>
      <c r="D128" s="3">
        <v>2</v>
      </c>
      <c r="E128" s="3">
        <v>2</v>
      </c>
      <c r="F128" s="3">
        <v>2</v>
      </c>
      <c r="G128" s="3">
        <v>242</v>
      </c>
      <c r="H128" s="3">
        <v>27.79336075466</v>
      </c>
      <c r="I128" s="3">
        <v>7.28369140625</v>
      </c>
      <c r="J128" s="3"/>
      <c r="K128" s="3">
        <v>0.949131204594303</v>
      </c>
      <c r="L128" s="3">
        <v>0.96023425748490299</v>
      </c>
      <c r="M128" s="3">
        <f t="shared" si="4"/>
        <v>0.95468273103960299</v>
      </c>
      <c r="N128" s="3"/>
      <c r="O128" s="3">
        <v>1.0634817587426899</v>
      </c>
      <c r="P128" s="3">
        <v>1.05042422177303</v>
      </c>
      <c r="Q128" s="3">
        <f t="shared" si="5"/>
        <v>1.05695299025786</v>
      </c>
      <c r="R128" s="3">
        <f t="shared" si="6"/>
        <v>1.1071248655633372</v>
      </c>
      <c r="S128" s="3">
        <f t="shared" si="7"/>
        <v>6.9488661474717047E-3</v>
      </c>
    </row>
    <row r="129" spans="1:19" s="5" customFormat="1" ht="12.75" x14ac:dyDescent="0.2">
      <c r="A129" s="3" t="s">
        <v>273</v>
      </c>
      <c r="B129" s="3" t="s">
        <v>274</v>
      </c>
      <c r="C129" s="3">
        <v>8.2799999999999994</v>
      </c>
      <c r="D129" s="3">
        <v>6</v>
      </c>
      <c r="E129" s="3">
        <v>7</v>
      </c>
      <c r="F129" s="3">
        <v>24</v>
      </c>
      <c r="G129" s="3">
        <v>773</v>
      </c>
      <c r="H129" s="3">
        <v>85.859674264660001</v>
      </c>
      <c r="I129" s="3">
        <v>5.96044921875</v>
      </c>
      <c r="J129" s="3">
        <v>0.97103253806046497</v>
      </c>
      <c r="K129" s="3">
        <v>0.97919831233525101</v>
      </c>
      <c r="L129" s="3">
        <v>0.97577025323381605</v>
      </c>
      <c r="M129" s="3">
        <f t="shared" si="4"/>
        <v>0.97533370120984397</v>
      </c>
      <c r="N129" s="3">
        <v>1.0243317337742599</v>
      </c>
      <c r="O129" s="3">
        <v>1.07384538330658</v>
      </c>
      <c r="P129" s="3">
        <v>1.0495140801406699</v>
      </c>
      <c r="Q129" s="3">
        <f t="shared" si="5"/>
        <v>1.0492303990738365</v>
      </c>
      <c r="R129" s="3">
        <f t="shared" si="6"/>
        <v>1.0757655536482826</v>
      </c>
      <c r="S129" s="3">
        <f t="shared" si="7"/>
        <v>6.9812750949734426E-3</v>
      </c>
    </row>
    <row r="130" spans="1:19" s="5" customFormat="1" ht="12.75" x14ac:dyDescent="0.2">
      <c r="A130" s="3" t="s">
        <v>275</v>
      </c>
      <c r="B130" s="3" t="s">
        <v>276</v>
      </c>
      <c r="C130" s="3">
        <v>1.1299999999999999</v>
      </c>
      <c r="D130" s="3">
        <v>1</v>
      </c>
      <c r="E130" s="3">
        <v>1</v>
      </c>
      <c r="F130" s="3">
        <v>3</v>
      </c>
      <c r="G130" s="3">
        <v>886</v>
      </c>
      <c r="H130" s="3">
        <v>96.454539244660097</v>
      </c>
      <c r="I130" s="3">
        <v>7.16650390625</v>
      </c>
      <c r="J130" s="3">
        <v>0.92742129607106105</v>
      </c>
      <c r="K130" s="3">
        <v>0.96349095205972701</v>
      </c>
      <c r="L130" s="3">
        <v>0.99376282891482903</v>
      </c>
      <c r="M130" s="3">
        <f t="shared" ref="M130:M193" si="8">AVERAGE(J130:L130)</f>
        <v>0.9615583590152057</v>
      </c>
      <c r="N130" s="3">
        <v>1.0600692536863601</v>
      </c>
      <c r="O130" s="3">
        <v>1.0864906376616901</v>
      </c>
      <c r="P130" s="3">
        <v>1.05931710248656</v>
      </c>
      <c r="Q130" s="3">
        <f t="shared" ref="Q130:Q193" si="9">AVERAGE(N130:P130)</f>
        <v>1.0686256646115366</v>
      </c>
      <c r="R130" s="3">
        <f t="shared" ref="R130:R193" si="10">Q130/M130</f>
        <v>1.1113476936605133</v>
      </c>
      <c r="S130" s="3">
        <f t="shared" ref="S130:S193" si="11">_xlfn.T.TEST(J130:L130,N130:P130,2,2)</f>
        <v>7.1751447808337558E-3</v>
      </c>
    </row>
    <row r="131" spans="1:19" s="5" customFormat="1" ht="12.75" x14ac:dyDescent="0.2">
      <c r="A131" s="3" t="s">
        <v>277</v>
      </c>
      <c r="B131" s="3" t="s">
        <v>278</v>
      </c>
      <c r="C131" s="3">
        <v>30.11</v>
      </c>
      <c r="D131" s="3">
        <v>4</v>
      </c>
      <c r="E131" s="3">
        <v>4</v>
      </c>
      <c r="F131" s="3">
        <v>21</v>
      </c>
      <c r="G131" s="3">
        <v>176</v>
      </c>
      <c r="H131" s="3">
        <v>20.259238934660001</v>
      </c>
      <c r="I131" s="3">
        <v>5.73193359375</v>
      </c>
      <c r="J131" s="3">
        <v>1.0321969459942399</v>
      </c>
      <c r="K131" s="3">
        <v>1.0360025663275501</v>
      </c>
      <c r="L131" s="3">
        <v>1.03791088024675</v>
      </c>
      <c r="M131" s="3">
        <f t="shared" si="8"/>
        <v>1.0353701308561802</v>
      </c>
      <c r="N131" s="3">
        <v>0.97373723604323004</v>
      </c>
      <c r="O131" s="3">
        <v>0.97743258454318105</v>
      </c>
      <c r="P131" s="3">
        <v>1.0048287689995301</v>
      </c>
      <c r="Q131" s="3">
        <f t="shared" si="9"/>
        <v>0.98533286319531366</v>
      </c>
      <c r="R131" s="3">
        <f t="shared" si="10"/>
        <v>0.9516720966061778</v>
      </c>
      <c r="S131" s="3">
        <f t="shared" si="11"/>
        <v>7.336540473446204E-3</v>
      </c>
    </row>
    <row r="132" spans="1:19" s="5" customFormat="1" ht="12.75" x14ac:dyDescent="0.2">
      <c r="A132" s="3" t="s">
        <v>279</v>
      </c>
      <c r="B132" s="3" t="s">
        <v>280</v>
      </c>
      <c r="C132" s="3">
        <v>4.25</v>
      </c>
      <c r="D132" s="3">
        <v>4</v>
      </c>
      <c r="E132" s="3">
        <v>4</v>
      </c>
      <c r="F132" s="3">
        <v>4</v>
      </c>
      <c r="G132" s="3">
        <v>1035</v>
      </c>
      <c r="H132" s="3">
        <v>118.40056231465999</v>
      </c>
      <c r="I132" s="3">
        <v>7.19580078125</v>
      </c>
      <c r="J132" s="3"/>
      <c r="K132" s="3">
        <v>1.06232493297908</v>
      </c>
      <c r="L132" s="3">
        <v>1.0472786966080301</v>
      </c>
      <c r="M132" s="3">
        <f t="shared" si="8"/>
        <v>1.0548018147935552</v>
      </c>
      <c r="N132" s="3"/>
      <c r="O132" s="3">
        <v>0.94348759227321499</v>
      </c>
      <c r="P132" s="3">
        <v>0.92954655975856104</v>
      </c>
      <c r="Q132" s="3">
        <f t="shared" si="9"/>
        <v>0.93651707601588807</v>
      </c>
      <c r="R132" s="3">
        <f t="shared" si="10"/>
        <v>0.88786069845659332</v>
      </c>
      <c r="S132" s="3">
        <f t="shared" si="11"/>
        <v>7.4341957140834931E-3</v>
      </c>
    </row>
    <row r="133" spans="1:19" s="5" customFormat="1" ht="12.75" x14ac:dyDescent="0.2">
      <c r="A133" s="3" t="s">
        <v>281</v>
      </c>
      <c r="B133" s="3" t="s">
        <v>282</v>
      </c>
      <c r="C133" s="3">
        <v>48.98</v>
      </c>
      <c r="D133" s="3">
        <v>6</v>
      </c>
      <c r="E133" s="3">
        <v>6</v>
      </c>
      <c r="F133" s="3">
        <v>81</v>
      </c>
      <c r="G133" s="3">
        <v>98</v>
      </c>
      <c r="H133" s="3">
        <v>11.222893664660001</v>
      </c>
      <c r="I133" s="3">
        <v>5.57958984375</v>
      </c>
      <c r="J133" s="3">
        <v>0.93683211327461402</v>
      </c>
      <c r="K133" s="3">
        <v>0.97047297931104803</v>
      </c>
      <c r="L133" s="3">
        <v>0.94543053937230703</v>
      </c>
      <c r="M133" s="3">
        <f t="shared" si="8"/>
        <v>0.95091187731932303</v>
      </c>
      <c r="N133" s="3">
        <v>1.1691818693342899</v>
      </c>
      <c r="O133" s="3">
        <v>1.1584414978408999</v>
      </c>
      <c r="P133" s="3">
        <v>1.0615189920468799</v>
      </c>
      <c r="Q133" s="3">
        <f t="shared" si="9"/>
        <v>1.1297141197406899</v>
      </c>
      <c r="R133" s="3">
        <f t="shared" si="10"/>
        <v>1.188032399937438</v>
      </c>
      <c r="S133" s="3">
        <f t="shared" si="11"/>
        <v>7.4414647557358212E-3</v>
      </c>
    </row>
    <row r="134" spans="1:19" s="5" customFormat="1" ht="12.75" x14ac:dyDescent="0.2">
      <c r="A134" s="3" t="s">
        <v>283</v>
      </c>
      <c r="B134" s="3" t="s">
        <v>284</v>
      </c>
      <c r="C134" s="3">
        <v>15.79</v>
      </c>
      <c r="D134" s="3">
        <v>4</v>
      </c>
      <c r="E134" s="3">
        <v>5</v>
      </c>
      <c r="F134" s="3">
        <v>19</v>
      </c>
      <c r="G134" s="3">
        <v>285</v>
      </c>
      <c r="H134" s="3">
        <v>31.131421294660001</v>
      </c>
      <c r="I134" s="3">
        <v>6.53662109375</v>
      </c>
      <c r="J134" s="3">
        <v>1.05160070218858</v>
      </c>
      <c r="K134" s="3">
        <v>1.0084556280563699</v>
      </c>
      <c r="L134" s="3">
        <v>1.01952639938788</v>
      </c>
      <c r="M134" s="3">
        <f t="shared" si="8"/>
        <v>1.0265275765442767</v>
      </c>
      <c r="N134" s="3">
        <v>0.912958230859516</v>
      </c>
      <c r="O134" s="3">
        <v>0.95266897930424799</v>
      </c>
      <c r="P134" s="3">
        <v>0.94663062186347302</v>
      </c>
      <c r="Q134" s="3">
        <f t="shared" si="9"/>
        <v>0.93741927734241237</v>
      </c>
      <c r="R134" s="3">
        <f t="shared" si="10"/>
        <v>0.91319444188548704</v>
      </c>
      <c r="S134" s="3">
        <f t="shared" si="11"/>
        <v>7.5904344909030752E-3</v>
      </c>
    </row>
    <row r="135" spans="1:19" s="5" customFormat="1" ht="12.75" x14ac:dyDescent="0.2">
      <c r="A135" s="3" t="s">
        <v>285</v>
      </c>
      <c r="B135" s="3" t="s">
        <v>286</v>
      </c>
      <c r="C135" s="3">
        <v>36.03</v>
      </c>
      <c r="D135" s="3">
        <v>4</v>
      </c>
      <c r="E135" s="3">
        <v>11</v>
      </c>
      <c r="F135" s="3">
        <v>226</v>
      </c>
      <c r="G135" s="3">
        <v>358</v>
      </c>
      <c r="H135" s="3">
        <v>38.905062494660001</v>
      </c>
      <c r="I135" s="3">
        <v>6.82958984375</v>
      </c>
      <c r="J135" s="3">
        <v>1.03252197420331</v>
      </c>
      <c r="K135" s="3">
        <v>1.02663287246638</v>
      </c>
      <c r="L135" s="3">
        <v>1.02141537595216</v>
      </c>
      <c r="M135" s="3">
        <f t="shared" si="8"/>
        <v>1.0268567408739502</v>
      </c>
      <c r="N135" s="3">
        <v>0.95645093770356504</v>
      </c>
      <c r="O135" s="3">
        <v>0.99187372830250897</v>
      </c>
      <c r="P135" s="3">
        <v>0.97338848696721003</v>
      </c>
      <c r="Q135" s="3">
        <f t="shared" si="9"/>
        <v>0.97390438432442805</v>
      </c>
      <c r="R135" s="3">
        <f t="shared" si="10"/>
        <v>0.94843257638406819</v>
      </c>
      <c r="S135" s="3">
        <f t="shared" si="11"/>
        <v>7.8196820450985808E-3</v>
      </c>
    </row>
    <row r="136" spans="1:19" s="5" customFormat="1" ht="12.75" x14ac:dyDescent="0.2">
      <c r="A136" s="3" t="s">
        <v>287</v>
      </c>
      <c r="B136" s="3" t="s">
        <v>288</v>
      </c>
      <c r="C136" s="3">
        <v>7.91</v>
      </c>
      <c r="D136" s="3">
        <v>3</v>
      </c>
      <c r="E136" s="3">
        <v>3</v>
      </c>
      <c r="F136" s="3">
        <v>4</v>
      </c>
      <c r="G136" s="3">
        <v>430</v>
      </c>
      <c r="H136" s="3">
        <v>47.943232864659997</v>
      </c>
      <c r="I136" s="3">
        <v>8.95361328125</v>
      </c>
      <c r="J136" s="3">
        <v>0.93403947415966304</v>
      </c>
      <c r="K136" s="3">
        <v>0.98230458040855995</v>
      </c>
      <c r="L136" s="3">
        <v>0.949389231462199</v>
      </c>
      <c r="M136" s="3">
        <f t="shared" si="8"/>
        <v>0.95524442867680737</v>
      </c>
      <c r="N136" s="3">
        <v>1.09405034436674</v>
      </c>
      <c r="O136" s="3">
        <v>1.03395025862357</v>
      </c>
      <c r="P136" s="3">
        <v>1.08852125748085</v>
      </c>
      <c r="Q136" s="3">
        <f t="shared" si="9"/>
        <v>1.0721739534903867</v>
      </c>
      <c r="R136" s="3">
        <f t="shared" si="10"/>
        <v>1.1224079631383441</v>
      </c>
      <c r="S136" s="3">
        <f t="shared" si="11"/>
        <v>8.0702933048523856E-3</v>
      </c>
    </row>
    <row r="137" spans="1:19" s="5" customFormat="1" ht="12.75" x14ac:dyDescent="0.2">
      <c r="A137" s="3" t="s">
        <v>289</v>
      </c>
      <c r="B137" s="3" t="s">
        <v>290</v>
      </c>
      <c r="C137" s="3">
        <v>53.93</v>
      </c>
      <c r="D137" s="3">
        <v>53</v>
      </c>
      <c r="E137" s="3">
        <v>57</v>
      </c>
      <c r="F137" s="3">
        <v>517</v>
      </c>
      <c r="G137" s="3">
        <v>942</v>
      </c>
      <c r="H137" s="3">
        <v>102.77227184466</v>
      </c>
      <c r="I137" s="3">
        <v>7.48876953125</v>
      </c>
      <c r="J137" s="3">
        <v>0.92564681126652004</v>
      </c>
      <c r="K137" s="3">
        <v>0.94652682228572005</v>
      </c>
      <c r="L137" s="3">
        <v>0.84383484743393899</v>
      </c>
      <c r="M137" s="3">
        <f t="shared" si="8"/>
        <v>0.90533616032872644</v>
      </c>
      <c r="N137" s="3">
        <v>1.08884592276998</v>
      </c>
      <c r="O137" s="3">
        <v>1.04513822127802</v>
      </c>
      <c r="P137" s="3">
        <v>1.0889509175009999</v>
      </c>
      <c r="Q137" s="3">
        <f t="shared" si="9"/>
        <v>1.0743116871830001</v>
      </c>
      <c r="R137" s="3">
        <f t="shared" si="10"/>
        <v>1.1866439608387218</v>
      </c>
      <c r="S137" s="3">
        <f t="shared" si="11"/>
        <v>8.1096581835485657E-3</v>
      </c>
    </row>
    <row r="138" spans="1:19" s="5" customFormat="1" ht="12.75" x14ac:dyDescent="0.2">
      <c r="A138" s="3" t="s">
        <v>291</v>
      </c>
      <c r="B138" s="3" t="s">
        <v>292</v>
      </c>
      <c r="C138" s="3">
        <v>13.17</v>
      </c>
      <c r="D138" s="3">
        <v>1</v>
      </c>
      <c r="E138" s="3">
        <v>1</v>
      </c>
      <c r="F138" s="3">
        <v>3</v>
      </c>
      <c r="G138" s="3">
        <v>167</v>
      </c>
      <c r="H138" s="3">
        <v>18.13531460466</v>
      </c>
      <c r="I138" s="3">
        <v>5.19873046875</v>
      </c>
      <c r="J138" s="3">
        <v>1.0197487919064301</v>
      </c>
      <c r="K138" s="3">
        <v>0.99138340433130001</v>
      </c>
      <c r="L138" s="3">
        <v>1.0209430921887199</v>
      </c>
      <c r="M138" s="3">
        <f t="shared" si="8"/>
        <v>1.0106917628088166</v>
      </c>
      <c r="N138" s="3">
        <v>0.96356401011559301</v>
      </c>
      <c r="O138" s="3">
        <v>0.94510637578158196</v>
      </c>
      <c r="P138" s="3">
        <v>0.95996215542126395</v>
      </c>
      <c r="Q138" s="3">
        <f t="shared" si="9"/>
        <v>0.95621084710614623</v>
      </c>
      <c r="R138" s="3">
        <f t="shared" si="10"/>
        <v>0.94609541928860463</v>
      </c>
      <c r="S138" s="3">
        <f t="shared" si="11"/>
        <v>8.2289830184382445E-3</v>
      </c>
    </row>
    <row r="139" spans="1:19" s="5" customFormat="1" ht="12.75" x14ac:dyDescent="0.2">
      <c r="A139" s="3" t="s">
        <v>293</v>
      </c>
      <c r="B139" s="3" t="s">
        <v>294</v>
      </c>
      <c r="C139" s="3">
        <v>36.21</v>
      </c>
      <c r="D139" s="3">
        <v>8</v>
      </c>
      <c r="E139" s="3">
        <v>9</v>
      </c>
      <c r="F139" s="3">
        <v>53</v>
      </c>
      <c r="G139" s="3">
        <v>243</v>
      </c>
      <c r="H139" s="3">
        <v>27.35010992466</v>
      </c>
      <c r="I139" s="3">
        <v>8.22119140625</v>
      </c>
      <c r="J139" s="3">
        <v>1.0109420787255701</v>
      </c>
      <c r="K139" s="3">
        <v>1.0063439713193101</v>
      </c>
      <c r="L139" s="3">
        <v>1.04832316014389</v>
      </c>
      <c r="M139" s="3">
        <f t="shared" si="8"/>
        <v>1.0218697367295901</v>
      </c>
      <c r="N139" s="3">
        <v>0.93821225938183905</v>
      </c>
      <c r="O139" s="3">
        <v>0.95562269196097205</v>
      </c>
      <c r="P139" s="3">
        <v>0.91622689982711902</v>
      </c>
      <c r="Q139" s="3">
        <f t="shared" si="9"/>
        <v>0.93668728372331012</v>
      </c>
      <c r="R139" s="3">
        <f t="shared" si="10"/>
        <v>0.91664059522997576</v>
      </c>
      <c r="S139" s="3">
        <f t="shared" si="11"/>
        <v>8.2518563360676565E-3</v>
      </c>
    </row>
    <row r="140" spans="1:19" s="5" customFormat="1" ht="12.75" x14ac:dyDescent="0.2">
      <c r="A140" s="3" t="s">
        <v>295</v>
      </c>
      <c r="B140" s="3" t="s">
        <v>296</v>
      </c>
      <c r="C140" s="3">
        <v>37.840000000000003</v>
      </c>
      <c r="D140" s="3">
        <v>7</v>
      </c>
      <c r="E140" s="3">
        <v>7</v>
      </c>
      <c r="F140" s="3">
        <v>22</v>
      </c>
      <c r="G140" s="3">
        <v>185</v>
      </c>
      <c r="H140" s="3">
        <v>20.981973914659999</v>
      </c>
      <c r="I140" s="3">
        <v>8.80712890625</v>
      </c>
      <c r="J140" s="3">
        <v>1.0323182467694301</v>
      </c>
      <c r="K140" s="3">
        <v>1.035381191645</v>
      </c>
      <c r="L140" s="3">
        <v>0.99934573424909101</v>
      </c>
      <c r="M140" s="3">
        <f t="shared" si="8"/>
        <v>1.0223483908878404</v>
      </c>
      <c r="N140" s="3">
        <v>0.93277812961595996</v>
      </c>
      <c r="O140" s="3">
        <v>0.96457206956771602</v>
      </c>
      <c r="P140" s="3">
        <v>0.95350790953138498</v>
      </c>
      <c r="Q140" s="3">
        <f t="shared" si="9"/>
        <v>0.95028603623835373</v>
      </c>
      <c r="R140" s="3">
        <f t="shared" si="10"/>
        <v>0.92951291820696724</v>
      </c>
      <c r="S140" s="3">
        <f t="shared" si="11"/>
        <v>8.2816944772156759E-3</v>
      </c>
    </row>
    <row r="141" spans="1:19" s="5" customFormat="1" ht="12.75" x14ac:dyDescent="0.2">
      <c r="A141" s="3" t="s">
        <v>297</v>
      </c>
      <c r="B141" s="3" t="s">
        <v>298</v>
      </c>
      <c r="C141" s="3">
        <v>63.37</v>
      </c>
      <c r="D141" s="3">
        <v>11</v>
      </c>
      <c r="E141" s="3">
        <v>11</v>
      </c>
      <c r="F141" s="3">
        <v>58</v>
      </c>
      <c r="G141" s="3">
        <v>172</v>
      </c>
      <c r="H141" s="3">
        <v>20.092127324660002</v>
      </c>
      <c r="I141" s="3">
        <v>8.10400390625</v>
      </c>
      <c r="J141" s="3">
        <v>1.0290778699477301</v>
      </c>
      <c r="K141" s="3">
        <v>1.0305125803439901</v>
      </c>
      <c r="L141" s="3">
        <v>1.04514428247345</v>
      </c>
      <c r="M141" s="3">
        <f t="shared" si="8"/>
        <v>1.0349115775883901</v>
      </c>
      <c r="N141" s="3">
        <v>0.93574049300345996</v>
      </c>
      <c r="O141" s="3">
        <v>0.97570507634631498</v>
      </c>
      <c r="P141" s="3">
        <v>0.97882632743890197</v>
      </c>
      <c r="Q141" s="3">
        <f t="shared" si="9"/>
        <v>0.96342396559622567</v>
      </c>
      <c r="R141" s="3">
        <f t="shared" si="10"/>
        <v>0.93092394216059604</v>
      </c>
      <c r="S141" s="3">
        <f t="shared" si="11"/>
        <v>8.4404158207790885E-3</v>
      </c>
    </row>
    <row r="142" spans="1:19" s="5" customFormat="1" ht="12.75" x14ac:dyDescent="0.2">
      <c r="A142" s="3" t="s">
        <v>299</v>
      </c>
      <c r="B142" s="3" t="s">
        <v>300</v>
      </c>
      <c r="C142" s="3">
        <v>21.98</v>
      </c>
      <c r="D142" s="3">
        <v>8</v>
      </c>
      <c r="E142" s="3">
        <v>8</v>
      </c>
      <c r="F142" s="3">
        <v>127</v>
      </c>
      <c r="G142" s="3">
        <v>323</v>
      </c>
      <c r="H142" s="3">
        <v>34.73206053466</v>
      </c>
      <c r="I142" s="3">
        <v>7.91357421875</v>
      </c>
      <c r="J142" s="3">
        <v>0.96560324105377504</v>
      </c>
      <c r="K142" s="3">
        <v>0.92633299158462501</v>
      </c>
      <c r="L142" s="3">
        <v>0.91105111123365901</v>
      </c>
      <c r="M142" s="3">
        <f t="shared" si="8"/>
        <v>0.93432911462401957</v>
      </c>
      <c r="N142" s="3">
        <v>1.0124331482817199</v>
      </c>
      <c r="O142" s="3">
        <v>1.0337044127952399</v>
      </c>
      <c r="P142" s="3">
        <v>1.0568680876641801</v>
      </c>
      <c r="Q142" s="3">
        <f t="shared" si="9"/>
        <v>1.0343352162470467</v>
      </c>
      <c r="R142" s="3">
        <f t="shared" si="10"/>
        <v>1.1070351978309809</v>
      </c>
      <c r="S142" s="3">
        <f t="shared" si="11"/>
        <v>8.4582335232735728E-3</v>
      </c>
    </row>
    <row r="143" spans="1:19" s="5" customFormat="1" ht="12.75" x14ac:dyDescent="0.2">
      <c r="A143" s="3" t="s">
        <v>301</v>
      </c>
      <c r="B143" s="3" t="s">
        <v>302</v>
      </c>
      <c r="C143" s="3">
        <v>6.45</v>
      </c>
      <c r="D143" s="3">
        <v>1</v>
      </c>
      <c r="E143" s="3">
        <v>1</v>
      </c>
      <c r="F143" s="3">
        <v>2</v>
      </c>
      <c r="G143" s="3">
        <v>217</v>
      </c>
      <c r="H143" s="3">
        <v>24.064217094659998</v>
      </c>
      <c r="I143" s="3">
        <v>8.98291015625</v>
      </c>
      <c r="J143" s="3">
        <v>0.96363485540827598</v>
      </c>
      <c r="K143" s="3"/>
      <c r="L143" s="3">
        <v>0.96323153786437199</v>
      </c>
      <c r="M143" s="3">
        <f t="shared" si="8"/>
        <v>0.96343319663632399</v>
      </c>
      <c r="N143" s="3">
        <v>1.02646893525147</v>
      </c>
      <c r="O143" s="3"/>
      <c r="P143" s="3">
        <v>1.01573375009515</v>
      </c>
      <c r="Q143" s="3">
        <f t="shared" si="9"/>
        <v>1.02110134267331</v>
      </c>
      <c r="R143" s="3">
        <f t="shared" si="10"/>
        <v>1.059856922346381</v>
      </c>
      <c r="S143" s="3">
        <f t="shared" si="11"/>
        <v>8.5643119973639621E-3</v>
      </c>
    </row>
    <row r="144" spans="1:19" s="5" customFormat="1" ht="12.75" x14ac:dyDescent="0.2">
      <c r="A144" s="3" t="s">
        <v>303</v>
      </c>
      <c r="B144" s="3" t="s">
        <v>304</v>
      </c>
      <c r="C144" s="3">
        <v>5.19</v>
      </c>
      <c r="D144" s="3">
        <v>2</v>
      </c>
      <c r="E144" s="3">
        <v>2</v>
      </c>
      <c r="F144" s="3">
        <v>6</v>
      </c>
      <c r="G144" s="3">
        <v>405</v>
      </c>
      <c r="H144" s="3">
        <v>45.047707774659997</v>
      </c>
      <c r="I144" s="3">
        <v>9.21728515625</v>
      </c>
      <c r="J144" s="3">
        <v>0.98718283612855895</v>
      </c>
      <c r="K144" s="3">
        <v>0.94945885088666904</v>
      </c>
      <c r="L144" s="3">
        <v>0.91243927199338404</v>
      </c>
      <c r="M144" s="3">
        <f t="shared" si="8"/>
        <v>0.94969365300287067</v>
      </c>
      <c r="N144" s="3">
        <v>1.0465185974317699</v>
      </c>
      <c r="O144" s="3">
        <v>1.0591196315668301</v>
      </c>
      <c r="P144" s="3">
        <v>1.0753043686599399</v>
      </c>
      <c r="Q144" s="3">
        <f t="shared" si="9"/>
        <v>1.0603141992195133</v>
      </c>
      <c r="R144" s="3">
        <f t="shared" si="10"/>
        <v>1.1164802416725303</v>
      </c>
      <c r="S144" s="3">
        <f t="shared" si="11"/>
        <v>8.7584150396250865E-3</v>
      </c>
    </row>
    <row r="145" spans="1:19" s="5" customFormat="1" ht="12.75" x14ac:dyDescent="0.2">
      <c r="A145" s="3" t="s">
        <v>305</v>
      </c>
      <c r="B145" s="3" t="s">
        <v>306</v>
      </c>
      <c r="C145" s="3">
        <v>20.059999999999999</v>
      </c>
      <c r="D145" s="3">
        <v>4</v>
      </c>
      <c r="E145" s="3">
        <v>6</v>
      </c>
      <c r="F145" s="3">
        <v>18</v>
      </c>
      <c r="G145" s="3">
        <v>349</v>
      </c>
      <c r="H145" s="3">
        <v>39.347210344659999</v>
      </c>
      <c r="I145" s="3">
        <v>7.16650390625</v>
      </c>
      <c r="J145" s="3">
        <v>0.99533031596063604</v>
      </c>
      <c r="K145" s="3">
        <v>1.02090759332614</v>
      </c>
      <c r="L145" s="3">
        <v>1.01521133950082</v>
      </c>
      <c r="M145" s="3">
        <f t="shared" si="8"/>
        <v>1.0104830829291986</v>
      </c>
      <c r="N145" s="3">
        <v>0.97518264924446496</v>
      </c>
      <c r="O145" s="3">
        <v>0.95560539400664701</v>
      </c>
      <c r="P145" s="3">
        <v>0.96252499118569301</v>
      </c>
      <c r="Q145" s="3">
        <f t="shared" si="9"/>
        <v>0.96443767814560166</v>
      </c>
      <c r="R145" s="3">
        <f t="shared" si="10"/>
        <v>0.95443228534799407</v>
      </c>
      <c r="S145" s="3">
        <f t="shared" si="11"/>
        <v>8.8029981472464228E-3</v>
      </c>
    </row>
    <row r="146" spans="1:19" s="5" customFormat="1" ht="12.75" x14ac:dyDescent="0.2">
      <c r="A146" s="3" t="s">
        <v>307</v>
      </c>
      <c r="B146" s="3" t="s">
        <v>308</v>
      </c>
      <c r="C146" s="3">
        <v>39.9</v>
      </c>
      <c r="D146" s="3">
        <v>10</v>
      </c>
      <c r="E146" s="3">
        <v>10</v>
      </c>
      <c r="F146" s="3">
        <v>46</v>
      </c>
      <c r="G146" s="3">
        <v>203</v>
      </c>
      <c r="H146" s="3">
        <v>23.39720172466</v>
      </c>
      <c r="I146" s="3">
        <v>10.85791015625</v>
      </c>
      <c r="J146" s="3">
        <v>1.0817981920447099</v>
      </c>
      <c r="K146" s="3">
        <v>1.07320641276208</v>
      </c>
      <c r="L146" s="3">
        <v>1.13619560409711</v>
      </c>
      <c r="M146" s="3">
        <f t="shared" si="8"/>
        <v>1.0970667363013</v>
      </c>
      <c r="N146" s="3">
        <v>0.91500003855969603</v>
      </c>
      <c r="O146" s="3">
        <v>0.97751140327813502</v>
      </c>
      <c r="P146" s="3">
        <v>0.86962814244266196</v>
      </c>
      <c r="Q146" s="3">
        <f t="shared" si="9"/>
        <v>0.92071319476016422</v>
      </c>
      <c r="R146" s="3">
        <f t="shared" si="10"/>
        <v>0.83924994195366631</v>
      </c>
      <c r="S146" s="3">
        <f t="shared" si="11"/>
        <v>8.8411467769100305E-3</v>
      </c>
    </row>
    <row r="147" spans="1:19" s="5" customFormat="1" ht="12.75" x14ac:dyDescent="0.2">
      <c r="A147" s="3" t="s">
        <v>309</v>
      </c>
      <c r="B147" s="3" t="s">
        <v>310</v>
      </c>
      <c r="C147" s="3">
        <v>13.17</v>
      </c>
      <c r="D147" s="3">
        <v>16</v>
      </c>
      <c r="E147" s="3">
        <v>27</v>
      </c>
      <c r="F147" s="3">
        <v>73</v>
      </c>
      <c r="G147" s="3">
        <v>1883</v>
      </c>
      <c r="H147" s="3">
        <v>211.561862064661</v>
      </c>
      <c r="I147" s="3">
        <v>6.96142578125</v>
      </c>
      <c r="J147" s="3">
        <v>1.02827986484168</v>
      </c>
      <c r="K147" s="3">
        <v>1.02776767245754</v>
      </c>
      <c r="L147" s="3">
        <v>1.0568426507625699</v>
      </c>
      <c r="M147" s="3">
        <f t="shared" si="8"/>
        <v>1.0376300626872632</v>
      </c>
      <c r="N147" s="3">
        <v>0.995375700498213</v>
      </c>
      <c r="O147" s="3">
        <v>0.98617748123110005</v>
      </c>
      <c r="P147" s="3">
        <v>0.98827672571452696</v>
      </c>
      <c r="Q147" s="3">
        <f t="shared" si="9"/>
        <v>0.98994330248127993</v>
      </c>
      <c r="R147" s="3">
        <f t="shared" si="10"/>
        <v>0.95404261892481823</v>
      </c>
      <c r="S147" s="3">
        <f t="shared" si="11"/>
        <v>8.8560509811514317E-3</v>
      </c>
    </row>
    <row r="148" spans="1:19" s="5" customFormat="1" ht="12.75" x14ac:dyDescent="0.2">
      <c r="A148" s="3" t="s">
        <v>311</v>
      </c>
      <c r="B148" s="3" t="s">
        <v>312</v>
      </c>
      <c r="C148" s="3">
        <v>8.6300000000000008</v>
      </c>
      <c r="D148" s="3">
        <v>8</v>
      </c>
      <c r="E148" s="3">
        <v>8</v>
      </c>
      <c r="F148" s="3">
        <v>13</v>
      </c>
      <c r="G148" s="3">
        <v>915</v>
      </c>
      <c r="H148" s="3">
        <v>102.35388203466</v>
      </c>
      <c r="I148" s="3">
        <v>7.29833984375</v>
      </c>
      <c r="J148" s="3">
        <v>1.03259533484963</v>
      </c>
      <c r="K148" s="3">
        <v>1.0402198995594201</v>
      </c>
      <c r="L148" s="3">
        <v>1.0179349060729399</v>
      </c>
      <c r="M148" s="3">
        <f t="shared" si="8"/>
        <v>1.0302500468273299</v>
      </c>
      <c r="N148" s="3">
        <v>1.00014579283323</v>
      </c>
      <c r="O148" s="3">
        <v>0.98157678030122897</v>
      </c>
      <c r="P148" s="3">
        <v>0.98650928399413695</v>
      </c>
      <c r="Q148" s="3">
        <f t="shared" si="9"/>
        <v>0.98941061904286531</v>
      </c>
      <c r="R148" s="3">
        <f t="shared" si="10"/>
        <v>0.96035969334800786</v>
      </c>
      <c r="S148" s="3">
        <f t="shared" si="11"/>
        <v>8.9024848375272615E-3</v>
      </c>
    </row>
    <row r="149" spans="1:19" s="5" customFormat="1" ht="12.75" x14ac:dyDescent="0.2">
      <c r="A149" s="3" t="s">
        <v>313</v>
      </c>
      <c r="B149" s="3" t="s">
        <v>314</v>
      </c>
      <c r="C149" s="3">
        <v>39.020000000000003</v>
      </c>
      <c r="D149" s="3">
        <v>13</v>
      </c>
      <c r="E149" s="3">
        <v>13</v>
      </c>
      <c r="F149" s="3">
        <v>61</v>
      </c>
      <c r="G149" s="3">
        <v>287</v>
      </c>
      <c r="H149" s="3">
        <v>32.692670894659997</v>
      </c>
      <c r="I149" s="3">
        <v>10.69677734375</v>
      </c>
      <c r="J149" s="3">
        <v>1.0035342443767901</v>
      </c>
      <c r="K149" s="3">
        <v>1.0337421740619199</v>
      </c>
      <c r="L149" s="3">
        <v>1.02951739213951</v>
      </c>
      <c r="M149" s="3">
        <f t="shared" si="8"/>
        <v>1.0222646035260732</v>
      </c>
      <c r="N149" s="3">
        <v>0.95982972029790903</v>
      </c>
      <c r="O149" s="3">
        <v>0.96121071855932405</v>
      </c>
      <c r="P149" s="3">
        <v>0.98068796979406803</v>
      </c>
      <c r="Q149" s="3">
        <f t="shared" si="9"/>
        <v>0.96724280288376707</v>
      </c>
      <c r="R149" s="3">
        <f t="shared" si="10"/>
        <v>0.94617655697700898</v>
      </c>
      <c r="S149" s="3">
        <f t="shared" si="11"/>
        <v>9.0138960506679685E-3</v>
      </c>
    </row>
    <row r="150" spans="1:19" s="5" customFormat="1" ht="12.75" x14ac:dyDescent="0.2">
      <c r="A150" s="3" t="s">
        <v>315</v>
      </c>
      <c r="B150" s="3" t="s">
        <v>316</v>
      </c>
      <c r="C150" s="3">
        <v>1.0900000000000001</v>
      </c>
      <c r="D150" s="3">
        <v>1</v>
      </c>
      <c r="E150" s="3">
        <v>2</v>
      </c>
      <c r="F150" s="3">
        <v>7</v>
      </c>
      <c r="G150" s="3">
        <v>1650</v>
      </c>
      <c r="H150" s="3">
        <v>186.54348132466001</v>
      </c>
      <c r="I150" s="3">
        <v>6.41748046875</v>
      </c>
      <c r="J150" s="3">
        <v>0.88370932490202703</v>
      </c>
      <c r="K150" s="3"/>
      <c r="L150" s="3">
        <v>0.90574699457228203</v>
      </c>
      <c r="M150" s="3">
        <f t="shared" si="8"/>
        <v>0.89472815973715458</v>
      </c>
      <c r="N150" s="3">
        <v>1.0767832217706099</v>
      </c>
      <c r="O150" s="3"/>
      <c r="P150" s="3">
        <v>1.0525417556005701</v>
      </c>
      <c r="Q150" s="3">
        <f t="shared" si="9"/>
        <v>1.06466248868559</v>
      </c>
      <c r="R150" s="3">
        <f t="shared" si="10"/>
        <v>1.1899284459744257</v>
      </c>
      <c r="S150" s="3">
        <f t="shared" si="11"/>
        <v>9.1643109841972638E-3</v>
      </c>
    </row>
    <row r="151" spans="1:19" s="5" customFormat="1" ht="12.75" x14ac:dyDescent="0.2">
      <c r="A151" s="3" t="s">
        <v>317</v>
      </c>
      <c r="B151" s="3" t="s">
        <v>318</v>
      </c>
      <c r="C151" s="3">
        <v>3.41</v>
      </c>
      <c r="D151" s="3">
        <v>2</v>
      </c>
      <c r="E151" s="3">
        <v>2</v>
      </c>
      <c r="F151" s="3">
        <v>4</v>
      </c>
      <c r="G151" s="3">
        <v>499</v>
      </c>
      <c r="H151" s="3">
        <v>54.181539714659998</v>
      </c>
      <c r="I151" s="3">
        <v>5.32568359375</v>
      </c>
      <c r="J151" s="3">
        <v>0.97202609083458402</v>
      </c>
      <c r="K151" s="3">
        <v>0.973861830459675</v>
      </c>
      <c r="L151" s="3">
        <v>0.97522057959449204</v>
      </c>
      <c r="M151" s="3">
        <f t="shared" si="8"/>
        <v>0.97370283362958376</v>
      </c>
      <c r="N151" s="3">
        <v>1.08672228651097</v>
      </c>
      <c r="O151" s="3">
        <v>1.12468996500742</v>
      </c>
      <c r="P151" s="3">
        <v>1.0431469363336801</v>
      </c>
      <c r="Q151" s="3">
        <f t="shared" si="9"/>
        <v>1.0848530626173567</v>
      </c>
      <c r="R151" s="3">
        <f t="shared" si="10"/>
        <v>1.114152105908379</v>
      </c>
      <c r="S151" s="3">
        <f t="shared" si="11"/>
        <v>9.2088526444312896E-3</v>
      </c>
    </row>
    <row r="152" spans="1:19" s="5" customFormat="1" ht="12.75" x14ac:dyDescent="0.2">
      <c r="A152" s="3" t="s">
        <v>319</v>
      </c>
      <c r="B152" s="3" t="s">
        <v>320</v>
      </c>
      <c r="C152" s="3">
        <v>7.04</v>
      </c>
      <c r="D152" s="3">
        <v>2</v>
      </c>
      <c r="E152" s="3">
        <v>2</v>
      </c>
      <c r="F152" s="3">
        <v>8</v>
      </c>
      <c r="G152" s="3">
        <v>426</v>
      </c>
      <c r="H152" s="3">
        <v>48.439559864659998</v>
      </c>
      <c r="I152" s="3">
        <v>5.27490234375</v>
      </c>
      <c r="J152" s="3">
        <v>0.92723800487986396</v>
      </c>
      <c r="K152" s="3">
        <v>0.97300432005152904</v>
      </c>
      <c r="L152" s="3">
        <v>1.0032484777431201</v>
      </c>
      <c r="M152" s="3">
        <f t="shared" si="8"/>
        <v>0.96783026755817103</v>
      </c>
      <c r="N152" s="3">
        <v>1.1185957200801899</v>
      </c>
      <c r="O152" s="3">
        <v>1.0805149735750601</v>
      </c>
      <c r="P152" s="3">
        <v>1.07340393041261</v>
      </c>
      <c r="Q152" s="3">
        <f t="shared" si="9"/>
        <v>1.09083820802262</v>
      </c>
      <c r="R152" s="3">
        <f t="shared" si="10"/>
        <v>1.1270966042163542</v>
      </c>
      <c r="S152" s="3">
        <f t="shared" si="11"/>
        <v>9.3089737477201565E-3</v>
      </c>
    </row>
    <row r="153" spans="1:19" s="5" customFormat="1" ht="12.75" x14ac:dyDescent="0.2">
      <c r="A153" s="3" t="s">
        <v>321</v>
      </c>
      <c r="B153" s="3" t="s">
        <v>322</v>
      </c>
      <c r="C153" s="3">
        <v>7.44</v>
      </c>
      <c r="D153" s="3">
        <v>3</v>
      </c>
      <c r="E153" s="3">
        <v>3</v>
      </c>
      <c r="F153" s="3">
        <v>5</v>
      </c>
      <c r="G153" s="3">
        <v>363</v>
      </c>
      <c r="H153" s="3">
        <v>41.371115134660002</v>
      </c>
      <c r="I153" s="3">
        <v>6.94677734375</v>
      </c>
      <c r="J153" s="3">
        <v>1.06726373489727</v>
      </c>
      <c r="K153" s="3">
        <v>1.0810491702235101</v>
      </c>
      <c r="L153" s="3">
        <v>1.07488917609457</v>
      </c>
      <c r="M153" s="3">
        <f t="shared" si="8"/>
        <v>1.0744006937384498</v>
      </c>
      <c r="N153" s="3">
        <v>0.99279047007837495</v>
      </c>
      <c r="O153" s="3">
        <v>0.90046870726746397</v>
      </c>
      <c r="P153" s="3">
        <v>0.94976059884657404</v>
      </c>
      <c r="Q153" s="3">
        <f t="shared" si="9"/>
        <v>0.94767325873080432</v>
      </c>
      <c r="R153" s="3">
        <f t="shared" si="10"/>
        <v>0.88204825653389252</v>
      </c>
      <c r="S153" s="3">
        <f t="shared" si="11"/>
        <v>9.3138138537414046E-3</v>
      </c>
    </row>
    <row r="154" spans="1:19" s="5" customFormat="1" ht="12.75" x14ac:dyDescent="0.2">
      <c r="A154" s="3" t="s">
        <v>323</v>
      </c>
      <c r="B154" s="3" t="s">
        <v>324</v>
      </c>
      <c r="C154" s="3">
        <v>4.42</v>
      </c>
      <c r="D154" s="3">
        <v>2</v>
      </c>
      <c r="E154" s="3">
        <v>5</v>
      </c>
      <c r="F154" s="3">
        <v>9</v>
      </c>
      <c r="G154" s="3">
        <v>1085</v>
      </c>
      <c r="H154" s="3">
        <v>120.52214774466</v>
      </c>
      <c r="I154" s="3">
        <v>6.08740234375</v>
      </c>
      <c r="J154" s="3">
        <v>0.96325462389392003</v>
      </c>
      <c r="K154" s="3">
        <v>0.984272076362118</v>
      </c>
      <c r="L154" s="3">
        <v>0.97467461869421501</v>
      </c>
      <c r="M154" s="3">
        <f t="shared" si="8"/>
        <v>0.97406710631675109</v>
      </c>
      <c r="N154" s="3">
        <v>1.05333020622818</v>
      </c>
      <c r="O154" s="3">
        <v>1.04502091185115</v>
      </c>
      <c r="P154" s="3">
        <v>1.013638916588</v>
      </c>
      <c r="Q154" s="3">
        <f t="shared" si="9"/>
        <v>1.0373300115557766</v>
      </c>
      <c r="R154" s="3">
        <f t="shared" si="10"/>
        <v>1.0649471733813516</v>
      </c>
      <c r="S154" s="3">
        <f t="shared" si="11"/>
        <v>9.469815062649831E-3</v>
      </c>
    </row>
    <row r="155" spans="1:19" s="5" customFormat="1" ht="12.75" x14ac:dyDescent="0.2">
      <c r="A155" s="3" t="s">
        <v>325</v>
      </c>
      <c r="B155" s="3" t="s">
        <v>326</v>
      </c>
      <c r="C155" s="3">
        <v>12.18</v>
      </c>
      <c r="D155" s="3">
        <v>8</v>
      </c>
      <c r="E155" s="3">
        <v>9</v>
      </c>
      <c r="F155" s="3">
        <v>16</v>
      </c>
      <c r="G155" s="3">
        <v>780</v>
      </c>
      <c r="H155" s="3">
        <v>86.563820024660004</v>
      </c>
      <c r="I155" s="3">
        <v>5.45263671875</v>
      </c>
      <c r="J155" s="3">
        <v>1.03686513602368</v>
      </c>
      <c r="K155" s="3">
        <v>1.0066550495293101</v>
      </c>
      <c r="L155" s="3">
        <v>1.0394919508601701</v>
      </c>
      <c r="M155" s="3">
        <f t="shared" si="8"/>
        <v>1.02767071213772</v>
      </c>
      <c r="N155" s="3">
        <v>0.94757457640081699</v>
      </c>
      <c r="O155" s="3">
        <v>0.979035433120237</v>
      </c>
      <c r="P155" s="3">
        <v>0.96194478711097398</v>
      </c>
      <c r="Q155" s="3">
        <f t="shared" si="9"/>
        <v>0.96285159887734262</v>
      </c>
      <c r="R155" s="3">
        <f t="shared" si="10"/>
        <v>0.93692618414166617</v>
      </c>
      <c r="S155" s="3">
        <f t="shared" si="11"/>
        <v>9.6066330075081953E-3</v>
      </c>
    </row>
    <row r="156" spans="1:19" s="5" customFormat="1" ht="12.75" x14ac:dyDescent="0.2">
      <c r="A156" s="3" t="s">
        <v>327</v>
      </c>
      <c r="B156" s="3" t="s">
        <v>328</v>
      </c>
      <c r="C156" s="3">
        <v>33.49</v>
      </c>
      <c r="D156" s="3">
        <v>14</v>
      </c>
      <c r="E156" s="3">
        <v>14</v>
      </c>
      <c r="F156" s="3">
        <v>46</v>
      </c>
      <c r="G156" s="3">
        <v>427</v>
      </c>
      <c r="H156" s="3">
        <v>47.978250064660003</v>
      </c>
      <c r="I156" s="3">
        <v>6.93212890625</v>
      </c>
      <c r="J156" s="3">
        <v>1.0197117678315699</v>
      </c>
      <c r="K156" s="3">
        <v>1.05336986539899</v>
      </c>
      <c r="L156" s="3">
        <v>1.0536938308657</v>
      </c>
      <c r="M156" s="3">
        <f t="shared" si="8"/>
        <v>1.0422584880320864</v>
      </c>
      <c r="N156" s="3">
        <v>0.98701482348497305</v>
      </c>
      <c r="O156" s="3">
        <v>0.98276796301021396</v>
      </c>
      <c r="P156" s="3">
        <v>0.95961448730158205</v>
      </c>
      <c r="Q156" s="3">
        <f t="shared" si="9"/>
        <v>0.97646575793225632</v>
      </c>
      <c r="R156" s="3">
        <f t="shared" si="10"/>
        <v>0.93687484356778428</v>
      </c>
      <c r="S156" s="3">
        <f t="shared" si="11"/>
        <v>9.611029098977087E-3</v>
      </c>
    </row>
    <row r="157" spans="1:19" s="5" customFormat="1" ht="12.75" x14ac:dyDescent="0.2">
      <c r="A157" s="3" t="s">
        <v>329</v>
      </c>
      <c r="B157" s="3" t="s">
        <v>330</v>
      </c>
      <c r="C157" s="3">
        <v>6.11</v>
      </c>
      <c r="D157" s="3">
        <v>6</v>
      </c>
      <c r="E157" s="3">
        <v>7</v>
      </c>
      <c r="F157" s="3">
        <v>10</v>
      </c>
      <c r="G157" s="3">
        <v>1048</v>
      </c>
      <c r="H157" s="3">
        <v>116.30711748466</v>
      </c>
      <c r="I157" s="3">
        <v>6.66845703125</v>
      </c>
      <c r="J157" s="3">
        <v>1.0251999046111799</v>
      </c>
      <c r="K157" s="3">
        <v>1.05853800390507</v>
      </c>
      <c r="L157" s="3">
        <v>1.0428188595663199</v>
      </c>
      <c r="M157" s="3">
        <f t="shared" si="8"/>
        <v>1.0421855893608567</v>
      </c>
      <c r="N157" s="3">
        <v>0.95483731904048497</v>
      </c>
      <c r="O157" s="3">
        <v>0.99419995290376995</v>
      </c>
      <c r="P157" s="3">
        <v>0.96358885533587402</v>
      </c>
      <c r="Q157" s="3">
        <f t="shared" si="9"/>
        <v>0.97087537576004301</v>
      </c>
      <c r="R157" s="3">
        <f t="shared" si="10"/>
        <v>0.93157628129885561</v>
      </c>
      <c r="S157" s="3">
        <f t="shared" si="11"/>
        <v>9.6566206355378423E-3</v>
      </c>
    </row>
    <row r="158" spans="1:19" s="5" customFormat="1" ht="12.75" x14ac:dyDescent="0.2">
      <c r="A158" s="3" t="s">
        <v>331</v>
      </c>
      <c r="B158" s="3" t="s">
        <v>332</v>
      </c>
      <c r="C158" s="3">
        <v>19.329999999999998</v>
      </c>
      <c r="D158" s="3">
        <v>2</v>
      </c>
      <c r="E158" s="3">
        <v>2</v>
      </c>
      <c r="F158" s="3">
        <v>11</v>
      </c>
      <c r="G158" s="3">
        <v>119</v>
      </c>
      <c r="H158" s="3">
        <v>12.71916841466</v>
      </c>
      <c r="I158" s="3">
        <v>7.50341796875</v>
      </c>
      <c r="J158" s="3">
        <v>1.07235664787994</v>
      </c>
      <c r="K158" s="3">
        <v>1.05694054947688</v>
      </c>
      <c r="L158" s="3">
        <v>1.1346530391433101</v>
      </c>
      <c r="M158" s="3">
        <f t="shared" si="8"/>
        <v>1.08798341216671</v>
      </c>
      <c r="N158" s="3">
        <v>0.91985459942266901</v>
      </c>
      <c r="O158" s="3">
        <v>0.963065821936537</v>
      </c>
      <c r="P158" s="3">
        <v>0.97533909438402999</v>
      </c>
      <c r="Q158" s="3">
        <f t="shared" si="9"/>
        <v>0.952753171914412</v>
      </c>
      <c r="R158" s="3">
        <f t="shared" si="10"/>
        <v>0.87570560475459081</v>
      </c>
      <c r="S158" s="3">
        <f t="shared" si="11"/>
        <v>9.6952372461016813E-3</v>
      </c>
    </row>
    <row r="159" spans="1:19" s="5" customFormat="1" ht="12.75" x14ac:dyDescent="0.2">
      <c r="A159" s="3" t="s">
        <v>333</v>
      </c>
      <c r="B159" s="3" t="s">
        <v>334</v>
      </c>
      <c r="C159" s="3">
        <v>2.48</v>
      </c>
      <c r="D159" s="3">
        <v>2</v>
      </c>
      <c r="E159" s="3">
        <v>3</v>
      </c>
      <c r="F159" s="3">
        <v>4</v>
      </c>
      <c r="G159" s="3">
        <v>847</v>
      </c>
      <c r="H159" s="3">
        <v>94.182191814659902</v>
      </c>
      <c r="I159" s="3">
        <v>6.27783203125</v>
      </c>
      <c r="J159" s="3">
        <v>0.965257750919291</v>
      </c>
      <c r="K159" s="3">
        <v>0.94965691955291398</v>
      </c>
      <c r="L159" s="3"/>
      <c r="M159" s="3">
        <f t="shared" si="8"/>
        <v>0.95745733523610244</v>
      </c>
      <c r="N159" s="3">
        <v>1.0444110838901199</v>
      </c>
      <c r="O159" s="3">
        <v>1.05425699299238</v>
      </c>
      <c r="P159" s="3"/>
      <c r="Q159" s="3">
        <f t="shared" si="9"/>
        <v>1.0493340384412499</v>
      </c>
      <c r="R159" s="3">
        <f t="shared" si="10"/>
        <v>1.0959590572069631</v>
      </c>
      <c r="S159" s="3">
        <f t="shared" si="11"/>
        <v>9.9293447388034712E-3</v>
      </c>
    </row>
    <row r="160" spans="1:19" s="5" customFormat="1" ht="12.75" x14ac:dyDescent="0.2">
      <c r="A160" s="3" t="s">
        <v>335</v>
      </c>
      <c r="B160" s="3" t="s">
        <v>336</v>
      </c>
      <c r="C160" s="3">
        <v>30.81</v>
      </c>
      <c r="D160" s="3">
        <v>19</v>
      </c>
      <c r="E160" s="3">
        <v>19</v>
      </c>
      <c r="F160" s="3">
        <v>53</v>
      </c>
      <c r="G160" s="3">
        <v>568</v>
      </c>
      <c r="H160" s="3">
        <v>64.901194384660002</v>
      </c>
      <c r="I160" s="3">
        <v>5.59228515625</v>
      </c>
      <c r="J160" s="3">
        <v>1.03959722056938</v>
      </c>
      <c r="K160" s="3">
        <v>1.0225301624523799</v>
      </c>
      <c r="L160" s="3">
        <v>1.0304574934897801</v>
      </c>
      <c r="M160" s="3">
        <f t="shared" si="8"/>
        <v>1.0308616255038467</v>
      </c>
      <c r="N160" s="3">
        <v>0.99597540851500899</v>
      </c>
      <c r="O160" s="3">
        <v>0.97924551566326401</v>
      </c>
      <c r="P160" s="3">
        <v>1.0019135746471599</v>
      </c>
      <c r="Q160" s="3">
        <f t="shared" si="9"/>
        <v>0.9923781662751443</v>
      </c>
      <c r="R160" s="3">
        <f t="shared" si="10"/>
        <v>0.9626686470069219</v>
      </c>
      <c r="S160" s="3">
        <f t="shared" si="11"/>
        <v>1.0125485813191297E-2</v>
      </c>
    </row>
    <row r="161" spans="1:19" s="5" customFormat="1" ht="12.75" x14ac:dyDescent="0.2">
      <c r="A161" s="3" t="s">
        <v>337</v>
      </c>
      <c r="B161" s="3" t="s">
        <v>338</v>
      </c>
      <c r="C161" s="3">
        <v>0.49</v>
      </c>
      <c r="D161" s="3">
        <v>2</v>
      </c>
      <c r="E161" s="3">
        <v>2</v>
      </c>
      <c r="F161" s="3">
        <v>6</v>
      </c>
      <c r="G161" s="3">
        <v>4686</v>
      </c>
      <c r="H161" s="3">
        <v>514.68692055466295</v>
      </c>
      <c r="I161" s="3">
        <v>7.04931640625</v>
      </c>
      <c r="J161" s="3">
        <v>0.987479248349587</v>
      </c>
      <c r="K161" s="3">
        <v>0.94261669753713295</v>
      </c>
      <c r="L161" s="3">
        <v>0.93660770241733404</v>
      </c>
      <c r="M161" s="3">
        <f t="shared" si="8"/>
        <v>0.95556788276801807</v>
      </c>
      <c r="N161" s="3">
        <v>1.0419619129775699</v>
      </c>
      <c r="O161" s="3">
        <v>1.02467118405473</v>
      </c>
      <c r="P161" s="3">
        <v>1.0312271151632399</v>
      </c>
      <c r="Q161" s="3">
        <f t="shared" si="9"/>
        <v>1.0326200707318467</v>
      </c>
      <c r="R161" s="3">
        <f t="shared" si="10"/>
        <v>1.080634970422645</v>
      </c>
      <c r="S161" s="3">
        <f t="shared" si="11"/>
        <v>1.0180823426112482E-2</v>
      </c>
    </row>
    <row r="162" spans="1:19" s="5" customFormat="1" ht="12.75" x14ac:dyDescent="0.2">
      <c r="A162" s="3" t="s">
        <v>339</v>
      </c>
      <c r="B162" s="3" t="s">
        <v>340</v>
      </c>
      <c r="C162" s="3">
        <v>8.76</v>
      </c>
      <c r="D162" s="3">
        <v>2</v>
      </c>
      <c r="E162" s="3">
        <v>3</v>
      </c>
      <c r="F162" s="3">
        <v>10</v>
      </c>
      <c r="G162" s="3">
        <v>274</v>
      </c>
      <c r="H162" s="3">
        <v>29.075741584660001</v>
      </c>
      <c r="I162" s="3">
        <v>9.15869140625</v>
      </c>
      <c r="J162" s="3">
        <v>0.99695094864128597</v>
      </c>
      <c r="K162" s="3">
        <v>1.05228295532913</v>
      </c>
      <c r="L162" s="3">
        <v>1.03538589940785</v>
      </c>
      <c r="M162" s="3">
        <f t="shared" si="8"/>
        <v>1.0282066011260886</v>
      </c>
      <c r="N162" s="3">
        <v>0.92790856031285396</v>
      </c>
      <c r="O162" s="3">
        <v>0.94394336337761398</v>
      </c>
      <c r="P162" s="3">
        <v>0.95820712237157502</v>
      </c>
      <c r="Q162" s="3">
        <f t="shared" si="9"/>
        <v>0.94335301535401428</v>
      </c>
      <c r="R162" s="3">
        <f t="shared" si="10"/>
        <v>0.91747418692007721</v>
      </c>
      <c r="S162" s="3">
        <f t="shared" si="11"/>
        <v>1.0253371304102667E-2</v>
      </c>
    </row>
    <row r="163" spans="1:19" s="5" customFormat="1" ht="12.75" x14ac:dyDescent="0.2">
      <c r="A163" s="3" t="s">
        <v>341</v>
      </c>
      <c r="B163" s="3" t="s">
        <v>342</v>
      </c>
      <c r="C163" s="3">
        <v>55.66</v>
      </c>
      <c r="D163" s="3">
        <v>24</v>
      </c>
      <c r="E163" s="3">
        <v>24</v>
      </c>
      <c r="F163" s="3">
        <v>160</v>
      </c>
      <c r="G163" s="3">
        <v>433</v>
      </c>
      <c r="H163" s="3">
        <v>48.906531504660002</v>
      </c>
      <c r="I163" s="3">
        <v>9.37841796875</v>
      </c>
      <c r="J163" s="3">
        <v>1.01122650117295</v>
      </c>
      <c r="K163" s="3">
        <v>1.03391657619469</v>
      </c>
      <c r="L163" s="3">
        <v>1.04208271079265</v>
      </c>
      <c r="M163" s="3">
        <f t="shared" si="8"/>
        <v>1.0290752627200968</v>
      </c>
      <c r="N163" s="3">
        <v>0.98507521254045405</v>
      </c>
      <c r="O163" s="3">
        <v>0.97659458876048499</v>
      </c>
      <c r="P163" s="3">
        <v>0.98925332868807803</v>
      </c>
      <c r="Q163" s="3">
        <f t="shared" si="9"/>
        <v>0.98364104332967239</v>
      </c>
      <c r="R163" s="3">
        <f t="shared" si="10"/>
        <v>0.95584946890052469</v>
      </c>
      <c r="S163" s="3">
        <f t="shared" si="11"/>
        <v>1.0302010265493124E-2</v>
      </c>
    </row>
    <row r="164" spans="1:19" s="5" customFormat="1" ht="12.75" x14ac:dyDescent="0.2">
      <c r="A164" s="3" t="s">
        <v>343</v>
      </c>
      <c r="B164" s="3" t="s">
        <v>344</v>
      </c>
      <c r="C164" s="3">
        <v>39.53</v>
      </c>
      <c r="D164" s="3">
        <v>5</v>
      </c>
      <c r="E164" s="3">
        <v>5</v>
      </c>
      <c r="F164" s="3">
        <v>23</v>
      </c>
      <c r="G164" s="3">
        <v>129</v>
      </c>
      <c r="H164" s="3">
        <v>14.873891284660001</v>
      </c>
      <c r="I164" s="3">
        <v>9.18798828125</v>
      </c>
      <c r="J164" s="3">
        <v>1.00861475522357</v>
      </c>
      <c r="K164" s="3">
        <v>1.03140821752597</v>
      </c>
      <c r="L164" s="3">
        <v>1.05059149768718</v>
      </c>
      <c r="M164" s="3">
        <f t="shared" si="8"/>
        <v>1.0302048234789067</v>
      </c>
      <c r="N164" s="3">
        <v>0.96306356552324901</v>
      </c>
      <c r="O164" s="3">
        <v>0.97553211374496196</v>
      </c>
      <c r="P164" s="3">
        <v>0.97618339738555004</v>
      </c>
      <c r="Q164" s="3">
        <f t="shared" si="9"/>
        <v>0.9715930255512536</v>
      </c>
      <c r="R164" s="3">
        <f t="shared" si="10"/>
        <v>0.94310665550009121</v>
      </c>
      <c r="S164" s="3">
        <f t="shared" si="11"/>
        <v>1.0361680147226477E-2</v>
      </c>
    </row>
    <row r="165" spans="1:19" s="5" customFormat="1" ht="12.75" x14ac:dyDescent="0.2">
      <c r="A165" s="3" t="s">
        <v>345</v>
      </c>
      <c r="B165" s="3" t="s">
        <v>346</v>
      </c>
      <c r="C165" s="3">
        <v>24.63</v>
      </c>
      <c r="D165" s="3">
        <v>15</v>
      </c>
      <c r="E165" s="3">
        <v>34</v>
      </c>
      <c r="F165" s="3">
        <v>132</v>
      </c>
      <c r="G165" s="3">
        <v>1291</v>
      </c>
      <c r="H165" s="3">
        <v>149.71613369465999</v>
      </c>
      <c r="I165" s="3">
        <v>7.37158203125</v>
      </c>
      <c r="J165" s="3">
        <v>1.0298568121165901</v>
      </c>
      <c r="K165" s="3">
        <v>1.02407195479461</v>
      </c>
      <c r="L165" s="3">
        <v>1.0522598529701901</v>
      </c>
      <c r="M165" s="3">
        <f t="shared" si="8"/>
        <v>1.0353962066271301</v>
      </c>
      <c r="N165" s="3">
        <v>0.99542600446227403</v>
      </c>
      <c r="O165" s="3">
        <v>0.973006048337694</v>
      </c>
      <c r="P165" s="3">
        <v>0.98935614329519195</v>
      </c>
      <c r="Q165" s="3">
        <f t="shared" si="9"/>
        <v>0.98592939869838669</v>
      </c>
      <c r="R165" s="3">
        <f t="shared" si="10"/>
        <v>0.95222427162459411</v>
      </c>
      <c r="S165" s="3">
        <f t="shared" si="11"/>
        <v>1.0495582710422066E-2</v>
      </c>
    </row>
    <row r="166" spans="1:19" s="5" customFormat="1" ht="12.75" x14ac:dyDescent="0.2">
      <c r="A166" s="3" t="s">
        <v>347</v>
      </c>
      <c r="B166" s="3" t="s">
        <v>348</v>
      </c>
      <c r="C166" s="3">
        <v>21.27</v>
      </c>
      <c r="D166" s="3">
        <v>11</v>
      </c>
      <c r="E166" s="3">
        <v>11</v>
      </c>
      <c r="F166" s="3">
        <v>25</v>
      </c>
      <c r="G166" s="3">
        <v>536</v>
      </c>
      <c r="H166" s="3">
        <v>59.9055079246601</v>
      </c>
      <c r="I166" s="3">
        <v>7.18115234375</v>
      </c>
      <c r="J166" s="3">
        <v>1.0340614318263099</v>
      </c>
      <c r="K166" s="3">
        <v>1.04258665056961</v>
      </c>
      <c r="L166" s="3">
        <v>1.0402072758370899</v>
      </c>
      <c r="M166" s="3">
        <f t="shared" si="8"/>
        <v>1.0389517860776698</v>
      </c>
      <c r="N166" s="3">
        <v>0.98551717468052102</v>
      </c>
      <c r="O166" s="3">
        <v>0.95948116702421904</v>
      </c>
      <c r="P166" s="3">
        <v>1.00161979934245</v>
      </c>
      <c r="Q166" s="3">
        <f t="shared" si="9"/>
        <v>0.98220604701573</v>
      </c>
      <c r="R166" s="3">
        <f t="shared" si="10"/>
        <v>0.94538173972810557</v>
      </c>
      <c r="S166" s="3">
        <f t="shared" si="11"/>
        <v>1.0606044235443561E-2</v>
      </c>
    </row>
    <row r="167" spans="1:19" s="5" customFormat="1" ht="12.75" x14ac:dyDescent="0.2">
      <c r="A167" s="3" t="s">
        <v>349</v>
      </c>
      <c r="B167" s="3" t="s">
        <v>350</v>
      </c>
      <c r="C167" s="3">
        <v>36.43</v>
      </c>
      <c r="D167" s="3">
        <v>3</v>
      </c>
      <c r="E167" s="3">
        <v>4</v>
      </c>
      <c r="F167" s="3">
        <v>11</v>
      </c>
      <c r="G167" s="3">
        <v>140</v>
      </c>
      <c r="H167" s="3">
        <v>16.14530368466</v>
      </c>
      <c r="I167" s="3">
        <v>7.13720703125</v>
      </c>
      <c r="J167" s="3">
        <v>0.95705720849776399</v>
      </c>
      <c r="K167" s="3">
        <v>0.97479647530285896</v>
      </c>
      <c r="L167" s="3">
        <v>0.92581451822365002</v>
      </c>
      <c r="M167" s="3">
        <f t="shared" si="8"/>
        <v>0.9525560673414244</v>
      </c>
      <c r="N167" s="3">
        <v>1.05829924979874</v>
      </c>
      <c r="O167" s="3">
        <v>1.1355998795722699</v>
      </c>
      <c r="P167" s="3">
        <v>1.06025099990168</v>
      </c>
      <c r="Q167" s="3">
        <f t="shared" si="9"/>
        <v>1.0847167097575634</v>
      </c>
      <c r="R167" s="3">
        <f t="shared" si="10"/>
        <v>1.1387431637331313</v>
      </c>
      <c r="S167" s="3">
        <f t="shared" si="11"/>
        <v>1.0608232453760441E-2</v>
      </c>
    </row>
    <row r="168" spans="1:19" s="5" customFormat="1" ht="12.75" x14ac:dyDescent="0.2">
      <c r="A168" s="3" t="s">
        <v>351</v>
      </c>
      <c r="B168" s="3" t="s">
        <v>352</v>
      </c>
      <c r="C168" s="3">
        <v>32.700000000000003</v>
      </c>
      <c r="D168" s="3">
        <v>15</v>
      </c>
      <c r="E168" s="3">
        <v>17</v>
      </c>
      <c r="F168" s="3">
        <v>74</v>
      </c>
      <c r="G168" s="3">
        <v>578</v>
      </c>
      <c r="H168" s="3">
        <v>64.682338634659999</v>
      </c>
      <c r="I168" s="3">
        <v>7.18115234375</v>
      </c>
      <c r="J168" s="3">
        <v>1.0468115717223301</v>
      </c>
      <c r="K168" s="3">
        <v>1.04344475233849</v>
      </c>
      <c r="L168" s="3">
        <v>1.0192358811148099</v>
      </c>
      <c r="M168" s="3">
        <f t="shared" si="8"/>
        <v>1.03649740172521</v>
      </c>
      <c r="N168" s="3">
        <v>0.97200406992743205</v>
      </c>
      <c r="O168" s="3">
        <v>0.96512123635217495</v>
      </c>
      <c r="P168" s="3">
        <v>0.99714473533311998</v>
      </c>
      <c r="Q168" s="3">
        <f t="shared" si="9"/>
        <v>0.9780900138709091</v>
      </c>
      <c r="R168" s="3">
        <f t="shared" si="10"/>
        <v>0.94364926746841427</v>
      </c>
      <c r="S168" s="3">
        <f t="shared" si="11"/>
        <v>1.1009908142754765E-2</v>
      </c>
    </row>
    <row r="169" spans="1:19" s="5" customFormat="1" ht="12.75" x14ac:dyDescent="0.2">
      <c r="A169" s="3" t="s">
        <v>353</v>
      </c>
      <c r="B169" s="3" t="s">
        <v>354</v>
      </c>
      <c r="C169" s="3">
        <v>14.25</v>
      </c>
      <c r="D169" s="3">
        <v>11</v>
      </c>
      <c r="E169" s="3">
        <v>11</v>
      </c>
      <c r="F169" s="3">
        <v>22</v>
      </c>
      <c r="G169" s="3">
        <v>758</v>
      </c>
      <c r="H169" s="3">
        <v>84.467100204659999</v>
      </c>
      <c r="I169" s="3">
        <v>6.78564453125</v>
      </c>
      <c r="J169" s="3">
        <v>1.0026819864675101</v>
      </c>
      <c r="K169" s="3">
        <v>0.98213865982664605</v>
      </c>
      <c r="L169" s="3">
        <v>1.0054143809853699</v>
      </c>
      <c r="M169" s="3">
        <f t="shared" si="8"/>
        <v>0.99674500909317532</v>
      </c>
      <c r="N169" s="3">
        <v>1.0507101518619499</v>
      </c>
      <c r="O169" s="3">
        <v>1.0708268110708099</v>
      </c>
      <c r="P169" s="3">
        <v>1.03598857489498</v>
      </c>
      <c r="Q169" s="3">
        <f t="shared" si="9"/>
        <v>1.0525085126092468</v>
      </c>
      <c r="R169" s="3">
        <f t="shared" si="10"/>
        <v>1.055945605954731</v>
      </c>
      <c r="S169" s="3">
        <f t="shared" si="11"/>
        <v>1.1109197830669996E-2</v>
      </c>
    </row>
    <row r="170" spans="1:19" s="5" customFormat="1" ht="12.75" x14ac:dyDescent="0.2">
      <c r="A170" s="3" t="s">
        <v>355</v>
      </c>
      <c r="B170" s="3" t="s">
        <v>356</v>
      </c>
      <c r="C170" s="3">
        <v>2.72</v>
      </c>
      <c r="D170" s="3">
        <v>2</v>
      </c>
      <c r="E170" s="3">
        <v>2</v>
      </c>
      <c r="F170" s="3">
        <v>4</v>
      </c>
      <c r="G170" s="3">
        <v>514</v>
      </c>
      <c r="H170" s="3">
        <v>56.515183244660101</v>
      </c>
      <c r="I170" s="3">
        <v>9.02685546875</v>
      </c>
      <c r="J170" s="3"/>
      <c r="K170" s="3">
        <v>1.09057347055034</v>
      </c>
      <c r="L170" s="3">
        <v>1.0615451510577401</v>
      </c>
      <c r="M170" s="3">
        <f t="shared" si="8"/>
        <v>1.0760593108040402</v>
      </c>
      <c r="N170" s="3"/>
      <c r="O170" s="3">
        <v>0.91972006787176797</v>
      </c>
      <c r="P170" s="3">
        <v>0.93282382553354404</v>
      </c>
      <c r="Q170" s="3">
        <f t="shared" si="9"/>
        <v>0.926271946702656</v>
      </c>
      <c r="R170" s="3">
        <f t="shared" si="10"/>
        <v>0.86080008546233211</v>
      </c>
      <c r="S170" s="3">
        <f t="shared" si="11"/>
        <v>1.11145140155218E-2</v>
      </c>
    </row>
    <row r="171" spans="1:19" s="5" customFormat="1" ht="12.75" x14ac:dyDescent="0.2">
      <c r="A171" s="3" t="s">
        <v>357</v>
      </c>
      <c r="B171" s="3" t="s">
        <v>358</v>
      </c>
      <c r="C171" s="3">
        <v>4.6900000000000004</v>
      </c>
      <c r="D171" s="3">
        <v>1</v>
      </c>
      <c r="E171" s="3">
        <v>1</v>
      </c>
      <c r="F171" s="3">
        <v>3</v>
      </c>
      <c r="G171" s="3">
        <v>192</v>
      </c>
      <c r="H171" s="3">
        <v>21.479220054660001</v>
      </c>
      <c r="I171" s="3">
        <v>6.78564453125</v>
      </c>
      <c r="J171" s="3">
        <v>1.00119224078257</v>
      </c>
      <c r="K171" s="3">
        <v>0.94780055803480101</v>
      </c>
      <c r="L171" s="3">
        <v>0.98797362668252398</v>
      </c>
      <c r="M171" s="3">
        <f t="shared" si="8"/>
        <v>0.97898880849996495</v>
      </c>
      <c r="N171" s="3">
        <v>1.0676205738618201</v>
      </c>
      <c r="O171" s="3">
        <v>1.1405068643316201</v>
      </c>
      <c r="P171" s="3">
        <v>1.08773456342884</v>
      </c>
      <c r="Q171" s="3">
        <f t="shared" si="9"/>
        <v>1.0986206672074266</v>
      </c>
      <c r="R171" s="3">
        <f t="shared" si="10"/>
        <v>1.1221994139961262</v>
      </c>
      <c r="S171" s="3">
        <f t="shared" si="11"/>
        <v>1.1443486016050195E-2</v>
      </c>
    </row>
    <row r="172" spans="1:19" s="5" customFormat="1" ht="12.75" x14ac:dyDescent="0.2">
      <c r="A172" s="3" t="s">
        <v>359</v>
      </c>
      <c r="B172" s="3" t="s">
        <v>360</v>
      </c>
      <c r="C172" s="3">
        <v>43.52</v>
      </c>
      <c r="D172" s="3">
        <v>7</v>
      </c>
      <c r="E172" s="3">
        <v>13</v>
      </c>
      <c r="F172" s="3">
        <v>79</v>
      </c>
      <c r="G172" s="3">
        <v>301</v>
      </c>
      <c r="H172" s="3">
        <v>35.399789974660003</v>
      </c>
      <c r="I172" s="3">
        <v>5.37646484375</v>
      </c>
      <c r="J172" s="3">
        <v>1.0171476471671099</v>
      </c>
      <c r="K172" s="3">
        <v>1.01196749268716</v>
      </c>
      <c r="L172" s="3">
        <v>1.0208503316480499</v>
      </c>
      <c r="M172" s="3">
        <f t="shared" si="8"/>
        <v>1.01665515716744</v>
      </c>
      <c r="N172" s="3">
        <v>0.97384470685521296</v>
      </c>
      <c r="O172" s="3">
        <v>0.99666011661451703</v>
      </c>
      <c r="P172" s="3">
        <v>0.98555492224399799</v>
      </c>
      <c r="Q172" s="3">
        <f t="shared" si="9"/>
        <v>0.98535324857124262</v>
      </c>
      <c r="R172" s="3">
        <f t="shared" si="10"/>
        <v>0.96921088888841189</v>
      </c>
      <c r="S172" s="3">
        <f t="shared" si="11"/>
        <v>1.1460468305383102E-2</v>
      </c>
    </row>
    <row r="173" spans="1:19" s="5" customFormat="1" ht="12.75" x14ac:dyDescent="0.2">
      <c r="A173" s="3" t="s">
        <v>361</v>
      </c>
      <c r="B173" s="3" t="s">
        <v>362</v>
      </c>
      <c r="C173" s="3">
        <v>1.46</v>
      </c>
      <c r="D173" s="3">
        <v>1</v>
      </c>
      <c r="E173" s="3">
        <v>1</v>
      </c>
      <c r="F173" s="3">
        <v>2</v>
      </c>
      <c r="G173" s="3">
        <v>549</v>
      </c>
      <c r="H173" s="3">
        <v>63.045781834659898</v>
      </c>
      <c r="I173" s="3">
        <v>6.74169921875</v>
      </c>
      <c r="J173" s="3"/>
      <c r="K173" s="3">
        <v>0.97064888514693404</v>
      </c>
      <c r="L173" s="3">
        <v>0.95912209736562704</v>
      </c>
      <c r="M173" s="3">
        <f t="shared" si="8"/>
        <v>0.96488549125628054</v>
      </c>
      <c r="N173" s="3"/>
      <c r="O173" s="3">
        <v>1.0939251880263201</v>
      </c>
      <c r="P173" s="3">
        <v>1.07125809242737</v>
      </c>
      <c r="Q173" s="3">
        <f t="shared" si="9"/>
        <v>1.0825916402268452</v>
      </c>
      <c r="R173" s="3">
        <f t="shared" si="10"/>
        <v>1.121989759445249</v>
      </c>
      <c r="S173" s="3">
        <f t="shared" si="11"/>
        <v>1.1468301667278224E-2</v>
      </c>
    </row>
    <row r="174" spans="1:19" s="5" customFormat="1" ht="12.75" x14ac:dyDescent="0.2">
      <c r="A174" s="3" t="s">
        <v>363</v>
      </c>
      <c r="B174" s="3" t="s">
        <v>364</v>
      </c>
      <c r="C174" s="3">
        <v>46.46</v>
      </c>
      <c r="D174" s="3">
        <v>5</v>
      </c>
      <c r="E174" s="3">
        <v>5</v>
      </c>
      <c r="F174" s="3">
        <v>17</v>
      </c>
      <c r="G174" s="3">
        <v>99</v>
      </c>
      <c r="H174" s="3">
        <v>11.24257705466</v>
      </c>
      <c r="I174" s="3">
        <v>5.04638671875</v>
      </c>
      <c r="J174" s="3">
        <v>0.99483331956173804</v>
      </c>
      <c r="K174" s="3">
        <v>0.94107400234780403</v>
      </c>
      <c r="L174" s="3">
        <v>0.92933647045716195</v>
      </c>
      <c r="M174" s="3">
        <f t="shared" si="8"/>
        <v>0.9550812641222346</v>
      </c>
      <c r="N174" s="3">
        <v>1.07291016198404</v>
      </c>
      <c r="O174" s="3">
        <v>1.0374956135573601</v>
      </c>
      <c r="P174" s="3">
        <v>1.0547807621766601</v>
      </c>
      <c r="Q174" s="3">
        <f t="shared" si="9"/>
        <v>1.0550621792393533</v>
      </c>
      <c r="R174" s="3">
        <f t="shared" si="10"/>
        <v>1.1046831498773102</v>
      </c>
      <c r="S174" s="3">
        <f t="shared" si="11"/>
        <v>1.1487884673412559E-2</v>
      </c>
    </row>
    <row r="175" spans="1:19" s="5" customFormat="1" ht="12.75" x14ac:dyDescent="0.2">
      <c r="A175" s="3" t="s">
        <v>365</v>
      </c>
      <c r="B175" s="3" t="s">
        <v>366</v>
      </c>
      <c r="C175" s="3">
        <v>30.52</v>
      </c>
      <c r="D175" s="3">
        <v>6</v>
      </c>
      <c r="E175" s="3">
        <v>6</v>
      </c>
      <c r="F175" s="3">
        <v>30</v>
      </c>
      <c r="G175" s="3">
        <v>213</v>
      </c>
      <c r="H175" s="3">
        <v>24.08629562466</v>
      </c>
      <c r="I175" s="3">
        <v>5.60498046875</v>
      </c>
      <c r="J175" s="3">
        <v>0.95521054977665498</v>
      </c>
      <c r="K175" s="3">
        <v>0.85740247455545704</v>
      </c>
      <c r="L175" s="3">
        <v>0.90661715522967901</v>
      </c>
      <c r="M175" s="3">
        <f t="shared" si="8"/>
        <v>0.90641005985393042</v>
      </c>
      <c r="N175" s="3">
        <v>1.02473122244371</v>
      </c>
      <c r="O175" s="3">
        <v>1.0690572875112001</v>
      </c>
      <c r="P175" s="3">
        <v>1.0369810628195799</v>
      </c>
      <c r="Q175" s="3">
        <f t="shared" si="9"/>
        <v>1.0435898575914966</v>
      </c>
      <c r="R175" s="3">
        <f t="shared" si="10"/>
        <v>1.1513440812425151</v>
      </c>
      <c r="S175" s="3">
        <f t="shared" si="11"/>
        <v>1.1688000393553196E-2</v>
      </c>
    </row>
    <row r="176" spans="1:19" s="5" customFormat="1" ht="12.75" x14ac:dyDescent="0.2">
      <c r="A176" s="3" t="s">
        <v>367</v>
      </c>
      <c r="B176" s="3" t="s">
        <v>368</v>
      </c>
      <c r="C176" s="3">
        <v>46.17</v>
      </c>
      <c r="D176" s="3">
        <v>25</v>
      </c>
      <c r="E176" s="3">
        <v>26</v>
      </c>
      <c r="F176" s="3">
        <v>163</v>
      </c>
      <c r="G176" s="3">
        <v>613</v>
      </c>
      <c r="H176" s="3">
        <v>70.301811974660097</v>
      </c>
      <c r="I176" s="3">
        <v>4.79248046875</v>
      </c>
      <c r="J176" s="3">
        <v>1.0454130188967901</v>
      </c>
      <c r="K176" s="3">
        <v>1.0024538216046099</v>
      </c>
      <c r="L176" s="3">
        <v>0.97344634878052205</v>
      </c>
      <c r="M176" s="3">
        <f t="shared" si="8"/>
        <v>1.0071043964273072</v>
      </c>
      <c r="N176" s="3">
        <v>0.89441163190181805</v>
      </c>
      <c r="O176" s="3">
        <v>0.85383708461534302</v>
      </c>
      <c r="P176" s="3">
        <v>0.91352447581343099</v>
      </c>
      <c r="Q176" s="3">
        <f t="shared" si="9"/>
        <v>0.88725773077686398</v>
      </c>
      <c r="R176" s="3">
        <f t="shared" si="10"/>
        <v>0.88099876628917706</v>
      </c>
      <c r="S176" s="3">
        <f t="shared" si="11"/>
        <v>1.1820453441515895E-2</v>
      </c>
    </row>
    <row r="177" spans="1:19" s="5" customFormat="1" ht="12.75" x14ac:dyDescent="0.2">
      <c r="A177" s="3" t="s">
        <v>369</v>
      </c>
      <c r="B177" s="3" t="s">
        <v>370</v>
      </c>
      <c r="C177" s="3">
        <v>53.68</v>
      </c>
      <c r="D177" s="3">
        <v>11</v>
      </c>
      <c r="E177" s="3">
        <v>11</v>
      </c>
      <c r="F177" s="3">
        <v>76</v>
      </c>
      <c r="G177" s="3">
        <v>285</v>
      </c>
      <c r="H177" s="3">
        <v>31.76813080466</v>
      </c>
      <c r="I177" s="3">
        <v>6.07470703125</v>
      </c>
      <c r="J177" s="3">
        <v>0.99333064147768801</v>
      </c>
      <c r="K177" s="3">
        <v>0.99160567301380098</v>
      </c>
      <c r="L177" s="3">
        <v>0.99028171152856304</v>
      </c>
      <c r="M177" s="3">
        <f t="shared" si="8"/>
        <v>0.99173934200668412</v>
      </c>
      <c r="N177" s="3">
        <v>0.99917688223280299</v>
      </c>
      <c r="O177" s="3">
        <v>1.0085752231982299</v>
      </c>
      <c r="P177" s="3">
        <v>1.0058598737456701</v>
      </c>
      <c r="Q177" s="3">
        <f t="shared" si="9"/>
        <v>1.0045373263922344</v>
      </c>
      <c r="R177" s="3">
        <f t="shared" si="10"/>
        <v>1.0129045847466884</v>
      </c>
      <c r="S177" s="3">
        <f t="shared" si="11"/>
        <v>1.1969145536292407E-2</v>
      </c>
    </row>
    <row r="178" spans="1:19" s="5" customFormat="1" ht="12.75" x14ac:dyDescent="0.2">
      <c r="A178" s="3" t="s">
        <v>371</v>
      </c>
      <c r="B178" s="3" t="s">
        <v>372</v>
      </c>
      <c r="C178" s="3">
        <v>49.43</v>
      </c>
      <c r="D178" s="3">
        <v>9</v>
      </c>
      <c r="E178" s="3">
        <v>9</v>
      </c>
      <c r="F178" s="3">
        <v>58</v>
      </c>
      <c r="G178" s="3">
        <v>261</v>
      </c>
      <c r="H178" s="3">
        <v>27.152258004659998</v>
      </c>
      <c r="I178" s="3">
        <v>8.27978515625</v>
      </c>
      <c r="J178" s="3">
        <v>0.97650816246081096</v>
      </c>
      <c r="K178" s="3">
        <v>0.99758716951800397</v>
      </c>
      <c r="L178" s="3">
        <v>0.96656972422938703</v>
      </c>
      <c r="M178" s="3">
        <f t="shared" si="8"/>
        <v>0.98022168540273391</v>
      </c>
      <c r="N178" s="3">
        <v>1.0316973109754299</v>
      </c>
      <c r="O178" s="3">
        <v>1.0163246197397899</v>
      </c>
      <c r="P178" s="3">
        <v>1.0364618360662301</v>
      </c>
      <c r="Q178" s="3">
        <f t="shared" si="9"/>
        <v>1.0281612555938167</v>
      </c>
      <c r="R178" s="3">
        <f t="shared" si="10"/>
        <v>1.0489068655641773</v>
      </c>
      <c r="S178" s="3">
        <f t="shared" si="11"/>
        <v>1.2001236822463773E-2</v>
      </c>
    </row>
    <row r="179" spans="1:19" s="5" customFormat="1" ht="12.75" x14ac:dyDescent="0.2">
      <c r="A179" s="3" t="s">
        <v>373</v>
      </c>
      <c r="B179" s="3" t="s">
        <v>374</v>
      </c>
      <c r="C179" s="3">
        <v>44.57</v>
      </c>
      <c r="D179" s="3">
        <v>15</v>
      </c>
      <c r="E179" s="3">
        <v>15</v>
      </c>
      <c r="F179" s="3">
        <v>198</v>
      </c>
      <c r="G179" s="3">
        <v>359</v>
      </c>
      <c r="H179" s="3">
        <v>39.008865284659997</v>
      </c>
      <c r="I179" s="3">
        <v>5.49072265625</v>
      </c>
      <c r="J179" s="3">
        <v>1.0176456408443499</v>
      </c>
      <c r="K179" s="3">
        <v>1.0288599128472999</v>
      </c>
      <c r="L179" s="3">
        <v>1.03606650661843</v>
      </c>
      <c r="M179" s="3">
        <f t="shared" si="8"/>
        <v>1.0275240201033597</v>
      </c>
      <c r="N179" s="3">
        <v>0.98615661299587898</v>
      </c>
      <c r="O179" s="3">
        <v>0.93867985902974704</v>
      </c>
      <c r="P179" s="3">
        <v>0.93715687829643002</v>
      </c>
      <c r="Q179" s="3">
        <f t="shared" si="9"/>
        <v>0.95399778344068542</v>
      </c>
      <c r="R179" s="3">
        <f t="shared" si="10"/>
        <v>0.92844329161737915</v>
      </c>
      <c r="S179" s="3">
        <f t="shared" si="11"/>
        <v>1.2285647633792378E-2</v>
      </c>
    </row>
    <row r="180" spans="1:19" s="5" customFormat="1" ht="12.75" x14ac:dyDescent="0.2">
      <c r="A180" s="3" t="s">
        <v>375</v>
      </c>
      <c r="B180" s="3" t="s">
        <v>376</v>
      </c>
      <c r="C180" s="3">
        <v>37.64</v>
      </c>
      <c r="D180" s="3">
        <v>5</v>
      </c>
      <c r="E180" s="3">
        <v>7</v>
      </c>
      <c r="F180" s="3">
        <v>36</v>
      </c>
      <c r="G180" s="3">
        <v>178</v>
      </c>
      <c r="H180" s="3">
        <v>20.44305758466</v>
      </c>
      <c r="I180" s="3">
        <v>7.59130859375</v>
      </c>
      <c r="J180" s="3">
        <v>1.03632066376634</v>
      </c>
      <c r="K180" s="3">
        <v>1.0192143701218599</v>
      </c>
      <c r="L180" s="3">
        <v>1.02062182429002</v>
      </c>
      <c r="M180" s="3">
        <f t="shared" si="8"/>
        <v>1.02538561939274</v>
      </c>
      <c r="N180" s="3">
        <v>0.99912377551911502</v>
      </c>
      <c r="O180" s="3">
        <v>1.0040307722744899</v>
      </c>
      <c r="P180" s="3">
        <v>0.997495803806982</v>
      </c>
      <c r="Q180" s="3">
        <f t="shared" si="9"/>
        <v>1.0002167838668623</v>
      </c>
      <c r="R180" s="3">
        <f t="shared" si="10"/>
        <v>0.9754542729585155</v>
      </c>
      <c r="S180" s="3">
        <f t="shared" si="11"/>
        <v>1.2430355544920528E-2</v>
      </c>
    </row>
    <row r="181" spans="1:19" s="5" customFormat="1" ht="12.75" x14ac:dyDescent="0.2">
      <c r="A181" s="3" t="s">
        <v>377</v>
      </c>
      <c r="B181" s="3" t="s">
        <v>378</v>
      </c>
      <c r="C181" s="3">
        <v>29.93</v>
      </c>
      <c r="D181" s="3">
        <v>4</v>
      </c>
      <c r="E181" s="3">
        <v>4</v>
      </c>
      <c r="F181" s="3">
        <v>22</v>
      </c>
      <c r="G181" s="3">
        <v>137</v>
      </c>
      <c r="H181" s="3">
        <v>15.42566321466</v>
      </c>
      <c r="I181" s="3">
        <v>5.35107421875</v>
      </c>
      <c r="J181" s="3">
        <v>1.12147002130355</v>
      </c>
      <c r="K181" s="3">
        <v>1.04840809392783</v>
      </c>
      <c r="L181" s="3">
        <v>1.0849183616031499</v>
      </c>
      <c r="M181" s="3">
        <f t="shared" si="8"/>
        <v>1.0849321589448433</v>
      </c>
      <c r="N181" s="3">
        <v>0.992233602553653</v>
      </c>
      <c r="O181" s="3">
        <v>0.98354724781448599</v>
      </c>
      <c r="P181" s="3">
        <v>0.94317853651212202</v>
      </c>
      <c r="Q181" s="3">
        <f t="shared" si="9"/>
        <v>0.97298646229342023</v>
      </c>
      <c r="R181" s="3">
        <f t="shared" si="10"/>
        <v>0.89681779111396565</v>
      </c>
      <c r="S181" s="3">
        <f t="shared" si="11"/>
        <v>1.2502737315912693E-2</v>
      </c>
    </row>
    <row r="182" spans="1:19" s="5" customFormat="1" ht="12.75" x14ac:dyDescent="0.2">
      <c r="A182" s="3" t="s">
        <v>379</v>
      </c>
      <c r="B182" s="3" t="s">
        <v>380</v>
      </c>
      <c r="C182" s="3">
        <v>1.54</v>
      </c>
      <c r="D182" s="3">
        <v>4</v>
      </c>
      <c r="E182" s="3">
        <v>4</v>
      </c>
      <c r="F182" s="3">
        <v>5</v>
      </c>
      <c r="G182" s="3">
        <v>2143</v>
      </c>
      <c r="H182" s="3">
        <v>242.759297294661</v>
      </c>
      <c r="I182" s="3">
        <v>6.75634765625</v>
      </c>
      <c r="J182" s="3">
        <v>0.992845867306139</v>
      </c>
      <c r="K182" s="3">
        <v>0.99259590997200398</v>
      </c>
      <c r="L182" s="3">
        <v>0.99028544026203302</v>
      </c>
      <c r="M182" s="3">
        <f t="shared" si="8"/>
        <v>0.991909072513392</v>
      </c>
      <c r="N182" s="3">
        <v>1.0458519762046901</v>
      </c>
      <c r="O182" s="3">
        <v>1.06885544208667</v>
      </c>
      <c r="P182" s="3">
        <v>1.02502882720289</v>
      </c>
      <c r="Q182" s="3">
        <f t="shared" si="9"/>
        <v>1.0465787484980833</v>
      </c>
      <c r="R182" s="3">
        <f t="shared" si="10"/>
        <v>1.055115612408065</v>
      </c>
      <c r="S182" s="3">
        <f t="shared" si="11"/>
        <v>1.2541682322416767E-2</v>
      </c>
    </row>
    <row r="183" spans="1:19" s="5" customFormat="1" ht="12.75" x14ac:dyDescent="0.2">
      <c r="A183" s="3" t="s">
        <v>381</v>
      </c>
      <c r="B183" s="3" t="s">
        <v>382</v>
      </c>
      <c r="C183" s="3">
        <v>36.6</v>
      </c>
      <c r="D183" s="3">
        <v>8</v>
      </c>
      <c r="E183" s="3">
        <v>9</v>
      </c>
      <c r="F183" s="3">
        <v>35</v>
      </c>
      <c r="G183" s="3">
        <v>194</v>
      </c>
      <c r="H183" s="3">
        <v>22.66856612466</v>
      </c>
      <c r="I183" s="3">
        <v>10.53564453125</v>
      </c>
      <c r="J183" s="3">
        <v>1.0525557449376799</v>
      </c>
      <c r="K183" s="3">
        <v>1.01016584815919</v>
      </c>
      <c r="L183" s="3">
        <v>1.0283109070082399</v>
      </c>
      <c r="M183" s="3">
        <f t="shared" si="8"/>
        <v>1.0303441667017033</v>
      </c>
      <c r="N183" s="3">
        <v>0.96350366881657901</v>
      </c>
      <c r="O183" s="3">
        <v>0.98188287232376403</v>
      </c>
      <c r="P183" s="3">
        <v>0.95255928453104399</v>
      </c>
      <c r="Q183" s="3">
        <f t="shared" si="9"/>
        <v>0.96598194189046238</v>
      </c>
      <c r="R183" s="3">
        <f t="shared" si="10"/>
        <v>0.93753327587880209</v>
      </c>
      <c r="S183" s="3">
        <f t="shared" si="11"/>
        <v>1.2638629842612109E-2</v>
      </c>
    </row>
    <row r="184" spans="1:19" s="5" customFormat="1" ht="12.75" x14ac:dyDescent="0.2">
      <c r="A184" s="3" t="s">
        <v>383</v>
      </c>
      <c r="B184" s="3" t="s">
        <v>384</v>
      </c>
      <c r="C184" s="3">
        <v>18.98</v>
      </c>
      <c r="D184" s="3">
        <v>18</v>
      </c>
      <c r="E184" s="3">
        <v>19</v>
      </c>
      <c r="F184" s="3">
        <v>57</v>
      </c>
      <c r="G184" s="3">
        <v>822</v>
      </c>
      <c r="H184" s="3">
        <v>91.339138294659804</v>
      </c>
      <c r="I184" s="3">
        <v>6.80029296875</v>
      </c>
      <c r="J184" s="3">
        <v>1.0059704825356599</v>
      </c>
      <c r="K184" s="3">
        <v>1.0488412785282399</v>
      </c>
      <c r="L184" s="3">
        <v>1.05158199860295</v>
      </c>
      <c r="M184" s="3">
        <f t="shared" si="8"/>
        <v>1.0354645865556167</v>
      </c>
      <c r="N184" s="3">
        <v>0.97419428749398296</v>
      </c>
      <c r="O184" s="3">
        <v>0.94849471225638404</v>
      </c>
      <c r="P184" s="3">
        <v>0.96846353105494598</v>
      </c>
      <c r="Q184" s="3">
        <f t="shared" si="9"/>
        <v>0.96371751026843766</v>
      </c>
      <c r="R184" s="3">
        <f t="shared" si="10"/>
        <v>0.93071025584193134</v>
      </c>
      <c r="S184" s="3">
        <f t="shared" si="11"/>
        <v>1.2674237490779238E-2</v>
      </c>
    </row>
    <row r="185" spans="1:19" s="5" customFormat="1" ht="12.75" x14ac:dyDescent="0.2">
      <c r="A185" s="3" t="s">
        <v>385</v>
      </c>
      <c r="B185" s="3" t="s">
        <v>386</v>
      </c>
      <c r="C185" s="3">
        <v>42.99</v>
      </c>
      <c r="D185" s="3">
        <v>1</v>
      </c>
      <c r="E185" s="3">
        <v>5</v>
      </c>
      <c r="F185" s="3">
        <v>23</v>
      </c>
      <c r="G185" s="3">
        <v>107</v>
      </c>
      <c r="H185" s="3">
        <v>11.54613253466</v>
      </c>
      <c r="I185" s="3">
        <v>9.99365234375</v>
      </c>
      <c r="J185" s="3">
        <v>1.01650659764007</v>
      </c>
      <c r="K185" s="3">
        <v>0.99767416953121602</v>
      </c>
      <c r="L185" s="3">
        <v>1.0215536582438101</v>
      </c>
      <c r="M185" s="3">
        <f t="shared" si="8"/>
        <v>1.0119114751383653</v>
      </c>
      <c r="N185" s="3">
        <v>0.95850314167266404</v>
      </c>
      <c r="O185" s="3">
        <v>0.98123729458482101</v>
      </c>
      <c r="P185" s="3">
        <v>0.96984579505242996</v>
      </c>
      <c r="Q185" s="3">
        <f t="shared" si="9"/>
        <v>0.96986207710330508</v>
      </c>
      <c r="R185" s="3">
        <f t="shared" si="10"/>
        <v>0.95844557644796891</v>
      </c>
      <c r="S185" s="3">
        <f t="shared" si="11"/>
        <v>1.2699801760972882E-2</v>
      </c>
    </row>
    <row r="186" spans="1:19" s="5" customFormat="1" ht="12.75" x14ac:dyDescent="0.2">
      <c r="A186" s="3" t="s">
        <v>387</v>
      </c>
      <c r="B186" s="3" t="s">
        <v>388</v>
      </c>
      <c r="C186" s="3">
        <v>4.53</v>
      </c>
      <c r="D186" s="3">
        <v>14</v>
      </c>
      <c r="E186" s="3">
        <v>14</v>
      </c>
      <c r="F186" s="3">
        <v>20</v>
      </c>
      <c r="G186" s="3">
        <v>2824</v>
      </c>
      <c r="H186" s="3">
        <v>317.25654896466199</v>
      </c>
      <c r="I186" s="3">
        <v>7.41552734375</v>
      </c>
      <c r="J186" s="3">
        <v>1.02206284002452</v>
      </c>
      <c r="K186" s="3">
        <v>1.02824637988602</v>
      </c>
      <c r="L186" s="3">
        <v>1.0224116382397299</v>
      </c>
      <c r="M186" s="3">
        <f t="shared" si="8"/>
        <v>1.0242402860500899</v>
      </c>
      <c r="N186" s="3">
        <v>0.98168710472694498</v>
      </c>
      <c r="O186" s="3">
        <v>1.00472516537581</v>
      </c>
      <c r="P186" s="3">
        <v>0.97944317775383105</v>
      </c>
      <c r="Q186" s="3">
        <f t="shared" si="9"/>
        <v>0.98861848261886198</v>
      </c>
      <c r="R186" s="3">
        <f t="shared" si="10"/>
        <v>0.9652212435730283</v>
      </c>
      <c r="S186" s="3">
        <f t="shared" si="11"/>
        <v>1.2856601796172071E-2</v>
      </c>
    </row>
    <row r="187" spans="1:19" s="5" customFormat="1" ht="12.75" x14ac:dyDescent="0.2">
      <c r="A187" s="3" t="s">
        <v>389</v>
      </c>
      <c r="B187" s="3" t="s">
        <v>390</v>
      </c>
      <c r="C187" s="3">
        <v>7.14</v>
      </c>
      <c r="D187" s="3">
        <v>5</v>
      </c>
      <c r="E187" s="3">
        <v>5</v>
      </c>
      <c r="F187" s="3">
        <v>9</v>
      </c>
      <c r="G187" s="3">
        <v>616</v>
      </c>
      <c r="H187" s="3">
        <v>68.073191784660096</v>
      </c>
      <c r="I187" s="3">
        <v>7.70849609375</v>
      </c>
      <c r="J187" s="3">
        <v>0.95419773383624096</v>
      </c>
      <c r="K187" s="3">
        <v>0.94452081378870401</v>
      </c>
      <c r="L187" s="3">
        <v>0.97787030429008104</v>
      </c>
      <c r="M187" s="3">
        <f t="shared" si="8"/>
        <v>0.95886295063834204</v>
      </c>
      <c r="N187" s="3">
        <v>1.0808390681916</v>
      </c>
      <c r="O187" s="3">
        <v>1.0274912631811099</v>
      </c>
      <c r="P187" s="3">
        <v>1.11342487192072</v>
      </c>
      <c r="Q187" s="3">
        <f t="shared" si="9"/>
        <v>1.07391840109781</v>
      </c>
      <c r="R187" s="3">
        <f t="shared" si="10"/>
        <v>1.1199915487222365</v>
      </c>
      <c r="S187" s="3">
        <f t="shared" si="11"/>
        <v>1.2933261417310819E-2</v>
      </c>
    </row>
    <row r="188" spans="1:19" s="5" customFormat="1" ht="12.75" x14ac:dyDescent="0.2">
      <c r="A188" s="3" t="s">
        <v>391</v>
      </c>
      <c r="B188" s="3" t="s">
        <v>392</v>
      </c>
      <c r="C188" s="3">
        <v>17.53</v>
      </c>
      <c r="D188" s="3">
        <v>7</v>
      </c>
      <c r="E188" s="3">
        <v>7</v>
      </c>
      <c r="F188" s="3">
        <v>22</v>
      </c>
      <c r="G188" s="3">
        <v>348</v>
      </c>
      <c r="H188" s="3">
        <v>39.820101604660003</v>
      </c>
      <c r="I188" s="3">
        <v>9.56884765625</v>
      </c>
      <c r="J188" s="3">
        <v>1.0181817222654199</v>
      </c>
      <c r="K188" s="3">
        <v>1.0703343680538799</v>
      </c>
      <c r="L188" s="3">
        <v>1.0623604811045599</v>
      </c>
      <c r="M188" s="3">
        <f t="shared" si="8"/>
        <v>1.0502921904746199</v>
      </c>
      <c r="N188" s="3">
        <v>0.98852380126695005</v>
      </c>
      <c r="O188" s="3">
        <v>0.96340264112527596</v>
      </c>
      <c r="P188" s="3">
        <v>0.96989622176344104</v>
      </c>
      <c r="Q188" s="3">
        <f t="shared" si="9"/>
        <v>0.97394088805188905</v>
      </c>
      <c r="R188" s="3">
        <f t="shared" si="10"/>
        <v>0.92730470328620818</v>
      </c>
      <c r="S188" s="3">
        <f t="shared" si="11"/>
        <v>1.2951712095159548E-2</v>
      </c>
    </row>
    <row r="189" spans="1:19" s="5" customFormat="1" ht="12.75" x14ac:dyDescent="0.2">
      <c r="A189" s="3" t="s">
        <v>393</v>
      </c>
      <c r="B189" s="3" t="s">
        <v>394</v>
      </c>
      <c r="C189" s="3">
        <v>34.090000000000003</v>
      </c>
      <c r="D189" s="3">
        <v>5</v>
      </c>
      <c r="E189" s="3">
        <v>5</v>
      </c>
      <c r="F189" s="3">
        <v>47</v>
      </c>
      <c r="G189" s="3">
        <v>176</v>
      </c>
      <c r="H189" s="3">
        <v>20.399484764659999</v>
      </c>
      <c r="I189" s="3">
        <v>8.42626953125</v>
      </c>
      <c r="J189" s="3">
        <v>1.0117548035881101</v>
      </c>
      <c r="K189" s="3">
        <v>1.02249639670065</v>
      </c>
      <c r="L189" s="3">
        <v>1.0437792900028999</v>
      </c>
      <c r="M189" s="3">
        <f t="shared" si="8"/>
        <v>1.0260101634305532</v>
      </c>
      <c r="N189" s="3">
        <v>0.95533138150802499</v>
      </c>
      <c r="O189" s="3">
        <v>0.97908591246111198</v>
      </c>
      <c r="P189" s="3">
        <v>0.98194374043621402</v>
      </c>
      <c r="Q189" s="3">
        <f t="shared" si="9"/>
        <v>0.97212034480178355</v>
      </c>
      <c r="R189" s="3">
        <f t="shared" si="10"/>
        <v>0.94747633059639058</v>
      </c>
      <c r="S189" s="3">
        <f t="shared" si="11"/>
        <v>1.3008126313285066E-2</v>
      </c>
    </row>
    <row r="190" spans="1:19" s="5" customFormat="1" ht="12.75" x14ac:dyDescent="0.2">
      <c r="A190" s="3" t="s">
        <v>395</v>
      </c>
      <c r="B190" s="3" t="s">
        <v>396</v>
      </c>
      <c r="C190" s="3">
        <v>5.25</v>
      </c>
      <c r="D190" s="3">
        <v>2</v>
      </c>
      <c r="E190" s="3">
        <v>4</v>
      </c>
      <c r="F190" s="3">
        <v>5</v>
      </c>
      <c r="G190" s="3">
        <v>591</v>
      </c>
      <c r="H190" s="3">
        <v>63.482701824659998</v>
      </c>
      <c r="I190" s="3">
        <v>7.56201171875</v>
      </c>
      <c r="J190" s="3">
        <v>0.88333491755918403</v>
      </c>
      <c r="K190" s="3"/>
      <c r="L190" s="3">
        <v>0.920648393481723</v>
      </c>
      <c r="M190" s="3">
        <f t="shared" si="8"/>
        <v>0.90199165552045346</v>
      </c>
      <c r="N190" s="3">
        <v>1.0678264575968901</v>
      </c>
      <c r="O190" s="3"/>
      <c r="P190" s="3">
        <v>1.0625524533991999</v>
      </c>
      <c r="Q190" s="3">
        <f t="shared" si="9"/>
        <v>1.065189455498045</v>
      </c>
      <c r="R190" s="3">
        <f t="shared" si="10"/>
        <v>1.1809304986124574</v>
      </c>
      <c r="S190" s="3">
        <f t="shared" si="11"/>
        <v>1.3069354450800069E-2</v>
      </c>
    </row>
    <row r="191" spans="1:19" s="5" customFormat="1" ht="12.75" x14ac:dyDescent="0.2">
      <c r="A191" s="3" t="s">
        <v>397</v>
      </c>
      <c r="B191" s="3" t="s">
        <v>398</v>
      </c>
      <c r="C191" s="3">
        <v>5.67</v>
      </c>
      <c r="D191" s="3">
        <v>5</v>
      </c>
      <c r="E191" s="3">
        <v>5</v>
      </c>
      <c r="F191" s="3">
        <v>11</v>
      </c>
      <c r="G191" s="3">
        <v>1094</v>
      </c>
      <c r="H191" s="3">
        <v>117.90000792466</v>
      </c>
      <c r="I191" s="3">
        <v>7.06396484375</v>
      </c>
      <c r="J191" s="3">
        <v>0.99480726291534005</v>
      </c>
      <c r="K191" s="3">
        <v>1.00700978319888</v>
      </c>
      <c r="L191" s="3">
        <v>0.99931430500215801</v>
      </c>
      <c r="M191" s="3">
        <f t="shared" si="8"/>
        <v>1.0003771170387925</v>
      </c>
      <c r="N191" s="3">
        <v>1.0519600885257401</v>
      </c>
      <c r="O191" s="3">
        <v>1.0942332385348701</v>
      </c>
      <c r="P191" s="3">
        <v>1.1237553496924999</v>
      </c>
      <c r="Q191" s="3">
        <f t="shared" si="9"/>
        <v>1.0899828922510366</v>
      </c>
      <c r="R191" s="3">
        <f t="shared" si="10"/>
        <v>1.0895719960863213</v>
      </c>
      <c r="S191" s="3">
        <f t="shared" si="11"/>
        <v>1.3270176498264738E-2</v>
      </c>
    </row>
    <row r="192" spans="1:19" s="5" customFormat="1" ht="12.75" x14ac:dyDescent="0.2">
      <c r="A192" s="3" t="s">
        <v>399</v>
      </c>
      <c r="B192" s="3" t="s">
        <v>400</v>
      </c>
      <c r="C192" s="3">
        <v>9.85</v>
      </c>
      <c r="D192" s="3">
        <v>3</v>
      </c>
      <c r="E192" s="3">
        <v>3</v>
      </c>
      <c r="F192" s="3">
        <v>3</v>
      </c>
      <c r="G192" s="3">
        <v>335</v>
      </c>
      <c r="H192" s="3">
        <v>36.628851514659999</v>
      </c>
      <c r="I192" s="3">
        <v>8.06005859375</v>
      </c>
      <c r="J192" s="3">
        <v>1.1087240630784201</v>
      </c>
      <c r="K192" s="3">
        <v>1.1082470274256699</v>
      </c>
      <c r="L192" s="3"/>
      <c r="M192" s="3">
        <f t="shared" si="8"/>
        <v>1.108485545252045</v>
      </c>
      <c r="N192" s="3">
        <v>0.96159069528116903</v>
      </c>
      <c r="O192" s="3">
        <v>0.92287723906861097</v>
      </c>
      <c r="P192" s="3"/>
      <c r="Q192" s="3">
        <f t="shared" si="9"/>
        <v>0.94223396717489005</v>
      </c>
      <c r="R192" s="3">
        <f t="shared" si="10"/>
        <v>0.85001917364709245</v>
      </c>
      <c r="S192" s="3">
        <f t="shared" si="11"/>
        <v>1.3288436805555094E-2</v>
      </c>
    </row>
    <row r="193" spans="1:19" s="5" customFormat="1" ht="12.75" x14ac:dyDescent="0.2">
      <c r="A193" s="3" t="s">
        <v>401</v>
      </c>
      <c r="B193" s="3" t="s">
        <v>402</v>
      </c>
      <c r="C193" s="3">
        <v>20.79</v>
      </c>
      <c r="D193" s="3">
        <v>4</v>
      </c>
      <c r="E193" s="3">
        <v>4</v>
      </c>
      <c r="F193" s="3">
        <v>13</v>
      </c>
      <c r="G193" s="3">
        <v>178</v>
      </c>
      <c r="H193" s="3">
        <v>20.278706074660001</v>
      </c>
      <c r="I193" s="3">
        <v>9.59814453125</v>
      </c>
      <c r="J193" s="3">
        <v>1.02162806911608</v>
      </c>
      <c r="K193" s="3">
        <v>1.0429285029508999</v>
      </c>
      <c r="L193" s="3">
        <v>1.04885657637769</v>
      </c>
      <c r="M193" s="3">
        <f t="shared" si="8"/>
        <v>1.0378043828148902</v>
      </c>
      <c r="N193" s="3">
        <v>0.99684167616789698</v>
      </c>
      <c r="O193" s="3">
        <v>0.965121349513819</v>
      </c>
      <c r="P193" s="3">
        <v>0.99007340934300203</v>
      </c>
      <c r="Q193" s="3">
        <f t="shared" si="9"/>
        <v>0.98401214500823941</v>
      </c>
      <c r="R193" s="3">
        <f t="shared" si="10"/>
        <v>0.94816726668589768</v>
      </c>
      <c r="S193" s="3">
        <f t="shared" si="11"/>
        <v>1.332273692016661E-2</v>
      </c>
    </row>
    <row r="194" spans="1:19" s="5" customFormat="1" ht="12.75" x14ac:dyDescent="0.2">
      <c r="A194" s="3" t="s">
        <v>403</v>
      </c>
      <c r="B194" s="3" t="s">
        <v>404</v>
      </c>
      <c r="C194" s="3">
        <v>34.15</v>
      </c>
      <c r="D194" s="3">
        <v>9</v>
      </c>
      <c r="E194" s="3">
        <v>9</v>
      </c>
      <c r="F194" s="3">
        <v>59</v>
      </c>
      <c r="G194" s="3">
        <v>246</v>
      </c>
      <c r="H194" s="3">
        <v>27.322024494659999</v>
      </c>
      <c r="I194" s="3">
        <v>7.40087890625</v>
      </c>
      <c r="J194" s="3">
        <v>1.0507889806789401</v>
      </c>
      <c r="K194" s="3">
        <v>1.00653030666389</v>
      </c>
      <c r="L194" s="3">
        <v>1.0361016669695799</v>
      </c>
      <c r="M194" s="3">
        <f t="shared" ref="M194:M257" si="12">AVERAGE(J194:L194)</f>
        <v>1.0311403181041368</v>
      </c>
      <c r="N194" s="3">
        <v>0.95870822753453799</v>
      </c>
      <c r="O194" s="3">
        <v>0.96587651750898296</v>
      </c>
      <c r="P194" s="3">
        <v>0.98222861102127901</v>
      </c>
      <c r="Q194" s="3">
        <f t="shared" ref="Q194:Q257" si="13">AVERAGE(N194:P194)</f>
        <v>0.96893778535493336</v>
      </c>
      <c r="R194" s="3">
        <f t="shared" ref="R194:R257" si="14">Q194/M194</f>
        <v>0.93967597653094437</v>
      </c>
      <c r="S194" s="3">
        <f t="shared" ref="S194:S257" si="15">_xlfn.T.TEST(J194:L194,N194:P194,2,2)</f>
        <v>1.3537176413959792E-2</v>
      </c>
    </row>
    <row r="195" spans="1:19" s="5" customFormat="1" ht="12.75" x14ac:dyDescent="0.2">
      <c r="A195" s="3" t="s">
        <v>405</v>
      </c>
      <c r="B195" s="3" t="s">
        <v>406</v>
      </c>
      <c r="C195" s="3">
        <v>11.22</v>
      </c>
      <c r="D195" s="3">
        <v>7</v>
      </c>
      <c r="E195" s="3">
        <v>7</v>
      </c>
      <c r="F195" s="3">
        <v>19</v>
      </c>
      <c r="G195" s="3">
        <v>490</v>
      </c>
      <c r="H195" s="3">
        <v>54.599499984660099</v>
      </c>
      <c r="I195" s="3">
        <v>6.65380859375</v>
      </c>
      <c r="J195" s="3">
        <v>1.0107067838635999</v>
      </c>
      <c r="K195" s="3">
        <v>1.0188889156212799</v>
      </c>
      <c r="L195" s="3">
        <v>1.03110914468139</v>
      </c>
      <c r="M195" s="3">
        <f t="shared" si="12"/>
        <v>1.0202349480554231</v>
      </c>
      <c r="N195" s="3">
        <v>0.99339565422773002</v>
      </c>
      <c r="O195" s="3">
        <v>0.96577423147098995</v>
      </c>
      <c r="P195" s="3">
        <v>0.97519125993209799</v>
      </c>
      <c r="Q195" s="3">
        <f t="shared" si="13"/>
        <v>0.97812038187693917</v>
      </c>
      <c r="R195" s="3">
        <f t="shared" si="14"/>
        <v>0.95872071794957159</v>
      </c>
      <c r="S195" s="3">
        <f t="shared" si="15"/>
        <v>1.3769091744609645E-2</v>
      </c>
    </row>
    <row r="196" spans="1:19" s="5" customFormat="1" ht="12.75" x14ac:dyDescent="0.2">
      <c r="A196" s="3" t="s">
        <v>407</v>
      </c>
      <c r="B196" s="3" t="s">
        <v>408</v>
      </c>
      <c r="C196" s="3">
        <v>34.520000000000003</v>
      </c>
      <c r="D196" s="3">
        <v>13</v>
      </c>
      <c r="E196" s="3">
        <v>13</v>
      </c>
      <c r="F196" s="3">
        <v>31</v>
      </c>
      <c r="G196" s="3">
        <v>423</v>
      </c>
      <c r="H196" s="3">
        <v>48.556058724659998</v>
      </c>
      <c r="I196" s="3">
        <v>7.29833984375</v>
      </c>
      <c r="J196" s="3">
        <v>1.03434918557032</v>
      </c>
      <c r="K196" s="3">
        <v>1.04278755257487</v>
      </c>
      <c r="L196" s="3">
        <v>1.0080916483434701</v>
      </c>
      <c r="M196" s="3">
        <f t="shared" si="12"/>
        <v>1.0284094621628865</v>
      </c>
      <c r="N196" s="3">
        <v>0.97066423124200896</v>
      </c>
      <c r="O196" s="3">
        <v>0.97752274466139999</v>
      </c>
      <c r="P196" s="3">
        <v>0.93916778138594204</v>
      </c>
      <c r="Q196" s="3">
        <f t="shared" si="13"/>
        <v>0.96245158576311696</v>
      </c>
      <c r="R196" s="3">
        <f t="shared" si="14"/>
        <v>0.93586418753766509</v>
      </c>
      <c r="S196" s="3">
        <f t="shared" si="15"/>
        <v>1.3880766557637494E-2</v>
      </c>
    </row>
    <row r="197" spans="1:19" s="5" customFormat="1" ht="12.75" x14ac:dyDescent="0.2">
      <c r="A197" s="3" t="s">
        <v>409</v>
      </c>
      <c r="B197" s="3" t="s">
        <v>410</v>
      </c>
      <c r="C197" s="3">
        <v>26.8</v>
      </c>
      <c r="D197" s="3">
        <v>5</v>
      </c>
      <c r="E197" s="3">
        <v>5</v>
      </c>
      <c r="F197" s="3">
        <v>26</v>
      </c>
      <c r="G197" s="3">
        <v>291</v>
      </c>
      <c r="H197" s="3">
        <v>32.944129324659997</v>
      </c>
      <c r="I197" s="3">
        <v>8.11865234375</v>
      </c>
      <c r="J197" s="3">
        <v>1.00811902947447</v>
      </c>
      <c r="K197" s="3">
        <v>0.96293811845686605</v>
      </c>
      <c r="L197" s="3">
        <v>0.94993185534438895</v>
      </c>
      <c r="M197" s="3">
        <f t="shared" si="12"/>
        <v>0.9736630010919084</v>
      </c>
      <c r="N197" s="3">
        <v>1.0775036238437701</v>
      </c>
      <c r="O197" s="3">
        <v>1.0440859869683801</v>
      </c>
      <c r="P197" s="3">
        <v>1.05341020177889</v>
      </c>
      <c r="Q197" s="3">
        <f t="shared" si="13"/>
        <v>1.0583332708636801</v>
      </c>
      <c r="R197" s="3">
        <f t="shared" si="14"/>
        <v>1.0869605496735717</v>
      </c>
      <c r="S197" s="3">
        <f t="shared" si="15"/>
        <v>1.3901984946105768E-2</v>
      </c>
    </row>
    <row r="198" spans="1:19" s="5" customFormat="1" ht="12.75" x14ac:dyDescent="0.2">
      <c r="A198" s="3" t="s">
        <v>411</v>
      </c>
      <c r="B198" s="3" t="s">
        <v>412</v>
      </c>
      <c r="C198" s="3">
        <v>65.63</v>
      </c>
      <c r="D198" s="3">
        <v>10</v>
      </c>
      <c r="E198" s="3">
        <v>10</v>
      </c>
      <c r="F198" s="3">
        <v>102</v>
      </c>
      <c r="G198" s="3">
        <v>224</v>
      </c>
      <c r="H198" s="3">
        <v>23.79100791466</v>
      </c>
      <c r="I198" s="3">
        <v>5.37646484375</v>
      </c>
      <c r="J198" s="3">
        <v>0.97204653702706001</v>
      </c>
      <c r="K198" s="3">
        <v>0.91260068642062497</v>
      </c>
      <c r="L198" s="3">
        <v>0.97324692501385901</v>
      </c>
      <c r="M198" s="3">
        <f t="shared" si="12"/>
        <v>0.95263138282051463</v>
      </c>
      <c r="N198" s="3">
        <v>1.0810067116284301</v>
      </c>
      <c r="O198" s="3">
        <v>1.06057887953972</v>
      </c>
      <c r="P198" s="3">
        <v>1.0295071505723801</v>
      </c>
      <c r="Q198" s="3">
        <f t="shared" si="13"/>
        <v>1.0570309139135101</v>
      </c>
      <c r="R198" s="3">
        <f t="shared" si="14"/>
        <v>1.1095906905605959</v>
      </c>
      <c r="S198" s="3">
        <f t="shared" si="15"/>
        <v>1.3959709026466703E-2</v>
      </c>
    </row>
    <row r="199" spans="1:19" s="5" customFormat="1" ht="12.75" x14ac:dyDescent="0.2">
      <c r="A199" s="3" t="s">
        <v>413</v>
      </c>
      <c r="B199" s="3" t="s">
        <v>414</v>
      </c>
      <c r="C199" s="3">
        <v>28.57</v>
      </c>
      <c r="D199" s="3">
        <v>18</v>
      </c>
      <c r="E199" s="3">
        <v>19</v>
      </c>
      <c r="F199" s="3">
        <v>61</v>
      </c>
      <c r="G199" s="3">
        <v>791</v>
      </c>
      <c r="H199" s="3">
        <v>85.5939579746601</v>
      </c>
      <c r="I199" s="3">
        <v>5.59228515625</v>
      </c>
      <c r="J199" s="3">
        <v>1.0184986557489499</v>
      </c>
      <c r="K199" s="3">
        <v>1.0158574364847299</v>
      </c>
      <c r="L199" s="3">
        <v>1.0492212641320999</v>
      </c>
      <c r="M199" s="3">
        <f t="shared" si="12"/>
        <v>1.0278591187885933</v>
      </c>
      <c r="N199" s="3">
        <v>0.984988816605746</v>
      </c>
      <c r="O199" s="3">
        <v>0.97768001136153604</v>
      </c>
      <c r="P199" s="3">
        <v>0.96177694805504799</v>
      </c>
      <c r="Q199" s="3">
        <f t="shared" si="13"/>
        <v>0.97481525867411012</v>
      </c>
      <c r="R199" s="3">
        <f t="shared" si="14"/>
        <v>0.94839384197223531</v>
      </c>
      <c r="S199" s="3">
        <f t="shared" si="15"/>
        <v>1.4003467496942815E-2</v>
      </c>
    </row>
    <row r="200" spans="1:19" s="5" customFormat="1" ht="12.75" x14ac:dyDescent="0.2">
      <c r="A200" s="3" t="s">
        <v>415</v>
      </c>
      <c r="B200" s="3" t="s">
        <v>416</v>
      </c>
      <c r="C200" s="3">
        <v>2.93</v>
      </c>
      <c r="D200" s="3">
        <v>4</v>
      </c>
      <c r="E200" s="3">
        <v>4</v>
      </c>
      <c r="F200" s="3">
        <v>5</v>
      </c>
      <c r="G200" s="3">
        <v>1331</v>
      </c>
      <c r="H200" s="3">
        <v>148.69116911466</v>
      </c>
      <c r="I200" s="3">
        <v>6.50732421875</v>
      </c>
      <c r="J200" s="3">
        <v>1.0176699079473199</v>
      </c>
      <c r="K200" s="3">
        <v>1.0078561116884599</v>
      </c>
      <c r="L200" s="3"/>
      <c r="M200" s="3">
        <f t="shared" si="12"/>
        <v>1.0127630098178899</v>
      </c>
      <c r="N200" s="3">
        <v>0.96993558626682697</v>
      </c>
      <c r="O200" s="3">
        <v>0.96547094968959102</v>
      </c>
      <c r="P200" s="3"/>
      <c r="Q200" s="3">
        <f t="shared" si="13"/>
        <v>0.96770326797820894</v>
      </c>
      <c r="R200" s="3">
        <f t="shared" si="14"/>
        <v>0.95550810860698454</v>
      </c>
      <c r="S200" s="3">
        <f t="shared" si="15"/>
        <v>1.4012887062954687E-2</v>
      </c>
    </row>
    <row r="201" spans="1:19" s="5" customFormat="1" ht="12.75" x14ac:dyDescent="0.2">
      <c r="A201" s="3" t="s">
        <v>417</v>
      </c>
      <c r="B201" s="3" t="s">
        <v>418</v>
      </c>
      <c r="C201" s="3">
        <v>22.05</v>
      </c>
      <c r="D201" s="3">
        <v>8</v>
      </c>
      <c r="E201" s="3">
        <v>8</v>
      </c>
      <c r="F201" s="3">
        <v>29</v>
      </c>
      <c r="G201" s="3">
        <v>390</v>
      </c>
      <c r="H201" s="3">
        <v>43.035189134660001</v>
      </c>
      <c r="I201" s="3">
        <v>5.26220703125</v>
      </c>
      <c r="J201" s="3">
        <v>1.02430529000118</v>
      </c>
      <c r="K201" s="3">
        <v>1.0178181586528301</v>
      </c>
      <c r="L201" s="3">
        <v>1.0219858929730301</v>
      </c>
      <c r="M201" s="3">
        <f t="shared" si="12"/>
        <v>1.0213697805423467</v>
      </c>
      <c r="N201" s="3">
        <v>0.99257890156934803</v>
      </c>
      <c r="O201" s="3">
        <v>0.97821640037930202</v>
      </c>
      <c r="P201" s="3">
        <v>1.0024183680069001</v>
      </c>
      <c r="Q201" s="3">
        <f t="shared" si="13"/>
        <v>0.99107122331851671</v>
      </c>
      <c r="R201" s="3">
        <f t="shared" si="14"/>
        <v>0.97033536942150223</v>
      </c>
      <c r="S201" s="3">
        <f t="shared" si="15"/>
        <v>1.4115897129419989E-2</v>
      </c>
    </row>
    <row r="202" spans="1:19" s="5" customFormat="1" ht="12.75" x14ac:dyDescent="0.2">
      <c r="A202" s="3" t="s">
        <v>419</v>
      </c>
      <c r="B202" s="3" t="s">
        <v>420</v>
      </c>
      <c r="C202" s="3">
        <v>27.45</v>
      </c>
      <c r="D202" s="3">
        <v>2</v>
      </c>
      <c r="E202" s="3">
        <v>2</v>
      </c>
      <c r="F202" s="3">
        <v>20</v>
      </c>
      <c r="G202" s="3">
        <v>51</v>
      </c>
      <c r="H202" s="3">
        <v>5.7510945546599999</v>
      </c>
      <c r="I202" s="3">
        <v>10.08154296875</v>
      </c>
      <c r="J202" s="3">
        <v>1.0491204819081701</v>
      </c>
      <c r="K202" s="3">
        <v>1.05473749314664</v>
      </c>
      <c r="L202" s="3">
        <v>1.0823974597646799</v>
      </c>
      <c r="M202" s="3">
        <f t="shared" si="12"/>
        <v>1.0620851449398299</v>
      </c>
      <c r="N202" s="3">
        <v>0.99488029493978303</v>
      </c>
      <c r="O202" s="3">
        <v>0.91139923677505996</v>
      </c>
      <c r="P202" s="3">
        <v>0.91344823848983103</v>
      </c>
      <c r="Q202" s="3">
        <f t="shared" si="13"/>
        <v>0.93990925673489123</v>
      </c>
      <c r="R202" s="3">
        <f t="shared" si="14"/>
        <v>0.88496601351875581</v>
      </c>
      <c r="S202" s="3">
        <f t="shared" si="15"/>
        <v>1.4118399301943009E-2</v>
      </c>
    </row>
    <row r="203" spans="1:19" s="5" customFormat="1" ht="12.75" x14ac:dyDescent="0.2">
      <c r="A203" s="3" t="s">
        <v>421</v>
      </c>
      <c r="B203" s="3" t="s">
        <v>422</v>
      </c>
      <c r="C203" s="3">
        <v>7.74</v>
      </c>
      <c r="D203" s="3">
        <v>2</v>
      </c>
      <c r="E203" s="3">
        <v>2</v>
      </c>
      <c r="F203" s="3">
        <v>4</v>
      </c>
      <c r="G203" s="3">
        <v>297</v>
      </c>
      <c r="H203" s="3">
        <v>33.69505158466</v>
      </c>
      <c r="I203" s="3">
        <v>10.16943359375</v>
      </c>
      <c r="J203" s="3">
        <v>1.0166095557364301</v>
      </c>
      <c r="K203" s="3">
        <v>1.0301724299516799</v>
      </c>
      <c r="L203" s="3">
        <v>1.03004542019866</v>
      </c>
      <c r="M203" s="3">
        <f t="shared" si="12"/>
        <v>1.0256091352955901</v>
      </c>
      <c r="N203" s="3">
        <v>0.89573714683076</v>
      </c>
      <c r="O203" s="3">
        <v>0.97203673160614101</v>
      </c>
      <c r="P203" s="3">
        <v>0.92729484718112198</v>
      </c>
      <c r="Q203" s="3">
        <f t="shared" si="13"/>
        <v>0.9316895752060077</v>
      </c>
      <c r="R203" s="3">
        <f t="shared" si="14"/>
        <v>0.9084255815813167</v>
      </c>
      <c r="S203" s="3">
        <f t="shared" si="15"/>
        <v>1.416858933305125E-2</v>
      </c>
    </row>
    <row r="204" spans="1:19" s="5" customFormat="1" ht="12.75" x14ac:dyDescent="0.2">
      <c r="A204" s="3" t="s">
        <v>423</v>
      </c>
      <c r="B204" s="3" t="s">
        <v>424</v>
      </c>
      <c r="C204" s="3">
        <v>14.47</v>
      </c>
      <c r="D204" s="3">
        <v>1</v>
      </c>
      <c r="E204" s="3">
        <v>1</v>
      </c>
      <c r="F204" s="3">
        <v>5</v>
      </c>
      <c r="G204" s="3">
        <v>76</v>
      </c>
      <c r="H204" s="3">
        <v>8.4716638946600007</v>
      </c>
      <c r="I204" s="3">
        <v>10.75537109375</v>
      </c>
      <c r="J204" s="3">
        <v>0.973747652066837</v>
      </c>
      <c r="K204" s="3">
        <v>0.91315736301551798</v>
      </c>
      <c r="L204" s="3">
        <v>0.94171170433088303</v>
      </c>
      <c r="M204" s="3">
        <f t="shared" si="12"/>
        <v>0.9428722398044127</v>
      </c>
      <c r="N204" s="3">
        <v>1.0165919994550601</v>
      </c>
      <c r="O204" s="3">
        <v>1.08725171132521</v>
      </c>
      <c r="P204" s="3">
        <v>1.0806278428745999</v>
      </c>
      <c r="Q204" s="3">
        <f t="shared" si="13"/>
        <v>1.0614905178849565</v>
      </c>
      <c r="R204" s="3">
        <f t="shared" si="14"/>
        <v>1.1258052502480609</v>
      </c>
      <c r="S204" s="3">
        <f t="shared" si="15"/>
        <v>1.4169959618727768E-2</v>
      </c>
    </row>
    <row r="205" spans="1:19" s="5" customFormat="1" ht="12.75" x14ac:dyDescent="0.2">
      <c r="A205" s="3" t="s">
        <v>425</v>
      </c>
      <c r="B205" s="3" t="s">
        <v>426</v>
      </c>
      <c r="C205" s="3">
        <v>39.159999999999997</v>
      </c>
      <c r="D205" s="3">
        <v>17</v>
      </c>
      <c r="E205" s="3">
        <v>17</v>
      </c>
      <c r="F205" s="3">
        <v>61</v>
      </c>
      <c r="G205" s="3">
        <v>498</v>
      </c>
      <c r="H205" s="3">
        <v>54.062309284660202</v>
      </c>
      <c r="I205" s="3">
        <v>6.30322265625</v>
      </c>
      <c r="J205" s="3">
        <v>1.0257558199316501</v>
      </c>
      <c r="K205" s="3">
        <v>1.0011215092999699</v>
      </c>
      <c r="L205" s="3">
        <v>1.0388825137414599</v>
      </c>
      <c r="M205" s="3">
        <f t="shared" si="12"/>
        <v>1.0219199476576932</v>
      </c>
      <c r="N205" s="3">
        <v>0.98046780952054502</v>
      </c>
      <c r="O205" s="3">
        <v>0.97068312567749804</v>
      </c>
      <c r="P205" s="3">
        <v>0.97076180462000305</v>
      </c>
      <c r="Q205" s="3">
        <f t="shared" si="13"/>
        <v>0.97397091327268204</v>
      </c>
      <c r="R205" s="3">
        <f t="shared" si="14"/>
        <v>0.95307946136591859</v>
      </c>
      <c r="S205" s="3">
        <f t="shared" si="15"/>
        <v>1.4181479652655711E-2</v>
      </c>
    </row>
    <row r="206" spans="1:19" s="5" customFormat="1" ht="12.75" x14ac:dyDescent="0.2">
      <c r="A206" s="3" t="s">
        <v>427</v>
      </c>
      <c r="B206" s="3" t="s">
        <v>428</v>
      </c>
      <c r="C206" s="3">
        <v>11.28</v>
      </c>
      <c r="D206" s="3">
        <v>7</v>
      </c>
      <c r="E206" s="3">
        <v>9</v>
      </c>
      <c r="F206" s="3">
        <v>14</v>
      </c>
      <c r="G206" s="3">
        <v>718</v>
      </c>
      <c r="H206" s="3">
        <v>76.917123444660007</v>
      </c>
      <c r="I206" s="3">
        <v>5.73193359375</v>
      </c>
      <c r="J206" s="3">
        <v>0.91765570753446601</v>
      </c>
      <c r="K206" s="3">
        <v>0.98044956910105097</v>
      </c>
      <c r="L206" s="3">
        <v>0.90269506156763402</v>
      </c>
      <c r="M206" s="3">
        <f t="shared" si="12"/>
        <v>0.9336001127343837</v>
      </c>
      <c r="N206" s="3">
        <v>1.0270882727525801</v>
      </c>
      <c r="O206" s="3">
        <v>1.03837738511221</v>
      </c>
      <c r="P206" s="3">
        <v>1.0352835274274601</v>
      </c>
      <c r="Q206" s="3">
        <f t="shared" si="13"/>
        <v>1.0335830617640833</v>
      </c>
      <c r="R206" s="3">
        <f t="shared" si="14"/>
        <v>1.1070939770314119</v>
      </c>
      <c r="S206" s="3">
        <f t="shared" si="15"/>
        <v>1.4189012850352021E-2</v>
      </c>
    </row>
    <row r="207" spans="1:19" s="5" customFormat="1" ht="12.75" x14ac:dyDescent="0.2">
      <c r="A207" s="3" t="s">
        <v>429</v>
      </c>
      <c r="B207" s="3" t="s">
        <v>430</v>
      </c>
      <c r="C207" s="3">
        <v>9.35</v>
      </c>
      <c r="D207" s="3">
        <v>7</v>
      </c>
      <c r="E207" s="3">
        <v>8</v>
      </c>
      <c r="F207" s="3">
        <v>17</v>
      </c>
      <c r="G207" s="3">
        <v>941</v>
      </c>
      <c r="H207" s="3">
        <v>107.61015493466</v>
      </c>
      <c r="I207" s="3">
        <v>5.50341796875</v>
      </c>
      <c r="J207" s="3">
        <v>0.99632212781131901</v>
      </c>
      <c r="K207" s="3">
        <v>1.00857393212057</v>
      </c>
      <c r="L207" s="3">
        <v>1.01770721668089</v>
      </c>
      <c r="M207" s="3">
        <f t="shared" si="12"/>
        <v>1.0075344255375931</v>
      </c>
      <c r="N207" s="3">
        <v>1.0476829106975201</v>
      </c>
      <c r="O207" s="3">
        <v>1.0491356999277599</v>
      </c>
      <c r="P207" s="3">
        <v>1.03114421269732</v>
      </c>
      <c r="Q207" s="3">
        <f t="shared" si="13"/>
        <v>1.0426542744408667</v>
      </c>
      <c r="R207" s="3">
        <f t="shared" si="14"/>
        <v>1.0348572197764205</v>
      </c>
      <c r="S207" s="3">
        <f t="shared" si="15"/>
        <v>1.4280643964859958E-2</v>
      </c>
    </row>
    <row r="208" spans="1:19" s="5" customFormat="1" ht="12.75" x14ac:dyDescent="0.2">
      <c r="A208" s="3" t="s">
        <v>431</v>
      </c>
      <c r="B208" s="3" t="s">
        <v>432</v>
      </c>
      <c r="C208" s="3">
        <v>27.87</v>
      </c>
      <c r="D208" s="3">
        <v>26</v>
      </c>
      <c r="E208" s="3">
        <v>26</v>
      </c>
      <c r="F208" s="3">
        <v>123</v>
      </c>
      <c r="G208" s="3">
        <v>1087</v>
      </c>
      <c r="H208" s="3">
        <v>117.97267723466</v>
      </c>
      <c r="I208" s="3">
        <v>6.35400390625</v>
      </c>
      <c r="J208" s="3">
        <v>0.98640907599740701</v>
      </c>
      <c r="K208" s="3">
        <v>0.96678337009700899</v>
      </c>
      <c r="L208" s="3">
        <v>0.965791762692777</v>
      </c>
      <c r="M208" s="3">
        <f t="shared" si="12"/>
        <v>0.97299473626239763</v>
      </c>
      <c r="N208" s="3">
        <v>1.0144125207783401</v>
      </c>
      <c r="O208" s="3">
        <v>1.02318252534136</v>
      </c>
      <c r="P208" s="3">
        <v>1.0548527221667301</v>
      </c>
      <c r="Q208" s="3">
        <f t="shared" si="13"/>
        <v>1.0308159227621434</v>
      </c>
      <c r="R208" s="3">
        <f t="shared" si="14"/>
        <v>1.0594260013387704</v>
      </c>
      <c r="S208" s="3">
        <f t="shared" si="15"/>
        <v>1.4482889702215609E-2</v>
      </c>
    </row>
    <row r="209" spans="1:19" s="5" customFormat="1" ht="12.75" x14ac:dyDescent="0.2">
      <c r="A209" s="3" t="s">
        <v>433</v>
      </c>
      <c r="B209" s="3" t="s">
        <v>434</v>
      </c>
      <c r="C209" s="3">
        <v>8.89</v>
      </c>
      <c r="D209" s="3">
        <v>8</v>
      </c>
      <c r="E209" s="3">
        <v>8</v>
      </c>
      <c r="F209" s="3">
        <v>25</v>
      </c>
      <c r="G209" s="3">
        <v>1035</v>
      </c>
      <c r="H209" s="3">
        <v>111.62577739466001</v>
      </c>
      <c r="I209" s="3">
        <v>8.63134765625</v>
      </c>
      <c r="J209" s="3">
        <v>0.95139599116507001</v>
      </c>
      <c r="K209" s="3">
        <v>0.96741234029151701</v>
      </c>
      <c r="L209" s="3">
        <v>0.98313457599208498</v>
      </c>
      <c r="M209" s="3">
        <f t="shared" si="12"/>
        <v>0.96731430248289063</v>
      </c>
      <c r="N209" s="3">
        <v>1.0011627887388701</v>
      </c>
      <c r="O209" s="3">
        <v>1.0230196303002701</v>
      </c>
      <c r="P209" s="3">
        <v>1.02366365319014</v>
      </c>
      <c r="Q209" s="3">
        <f t="shared" si="13"/>
        <v>1.0159486907430935</v>
      </c>
      <c r="R209" s="3">
        <f t="shared" si="14"/>
        <v>1.0502777516422208</v>
      </c>
      <c r="S209" s="3">
        <f t="shared" si="15"/>
        <v>1.4487954082375236E-2</v>
      </c>
    </row>
    <row r="210" spans="1:19" s="5" customFormat="1" ht="12.75" x14ac:dyDescent="0.2">
      <c r="A210" s="3" t="s">
        <v>435</v>
      </c>
      <c r="B210" s="3" t="s">
        <v>436</v>
      </c>
      <c r="C210" s="3">
        <v>7.36</v>
      </c>
      <c r="D210" s="3">
        <v>3</v>
      </c>
      <c r="E210" s="3">
        <v>3</v>
      </c>
      <c r="F210" s="3">
        <v>8</v>
      </c>
      <c r="G210" s="3">
        <v>435</v>
      </c>
      <c r="H210" s="3">
        <v>47.496904204660098</v>
      </c>
      <c r="I210" s="3">
        <v>5.49072265625</v>
      </c>
      <c r="J210" s="3">
        <v>0.94032466302907103</v>
      </c>
      <c r="K210" s="3">
        <v>1.0225040205031699</v>
      </c>
      <c r="L210" s="3">
        <v>0.902980458417318</v>
      </c>
      <c r="M210" s="3">
        <f t="shared" si="12"/>
        <v>0.95526971398318639</v>
      </c>
      <c r="N210" s="3">
        <v>1.1077231806346699</v>
      </c>
      <c r="O210" s="3">
        <v>1.0889615807116499</v>
      </c>
      <c r="P210" s="3">
        <v>1.1204174179024899</v>
      </c>
      <c r="Q210" s="3">
        <f t="shared" si="13"/>
        <v>1.1057007264162699</v>
      </c>
      <c r="R210" s="3">
        <f t="shared" si="14"/>
        <v>1.15747491020712</v>
      </c>
      <c r="S210" s="3">
        <f t="shared" si="15"/>
        <v>1.4550877111292364E-2</v>
      </c>
    </row>
    <row r="211" spans="1:19" s="5" customFormat="1" ht="12.75" x14ac:dyDescent="0.2">
      <c r="A211" s="3" t="s">
        <v>437</v>
      </c>
      <c r="B211" s="3" t="s">
        <v>438</v>
      </c>
      <c r="C211" s="3">
        <v>25.95</v>
      </c>
      <c r="D211" s="3">
        <v>28</v>
      </c>
      <c r="E211" s="3">
        <v>28</v>
      </c>
      <c r="F211" s="3">
        <v>99</v>
      </c>
      <c r="G211" s="3">
        <v>1048</v>
      </c>
      <c r="H211" s="3">
        <v>115.65254869466</v>
      </c>
      <c r="I211" s="3">
        <v>5.83349609375</v>
      </c>
      <c r="J211" s="3">
        <v>1.0198787048090601</v>
      </c>
      <c r="K211" s="3">
        <v>1.0330997411452301</v>
      </c>
      <c r="L211" s="3">
        <v>1.0184869168061801</v>
      </c>
      <c r="M211" s="3">
        <f t="shared" si="12"/>
        <v>1.0238217875868234</v>
      </c>
      <c r="N211" s="3">
        <v>0.96852660717303196</v>
      </c>
      <c r="O211" s="3">
        <v>0.97210440945828402</v>
      </c>
      <c r="P211" s="3">
        <v>0.99896241771750705</v>
      </c>
      <c r="Q211" s="3">
        <f t="shared" si="13"/>
        <v>0.97986447811627431</v>
      </c>
      <c r="R211" s="3">
        <f t="shared" si="14"/>
        <v>0.95706546783482926</v>
      </c>
      <c r="S211" s="3">
        <f t="shared" si="15"/>
        <v>1.4633610345803721E-2</v>
      </c>
    </row>
    <row r="212" spans="1:19" s="5" customFormat="1" ht="12.75" x14ac:dyDescent="0.2">
      <c r="A212" s="3" t="s">
        <v>439</v>
      </c>
      <c r="B212" s="3" t="s">
        <v>440</v>
      </c>
      <c r="C212" s="3">
        <v>45.24</v>
      </c>
      <c r="D212" s="3">
        <v>20</v>
      </c>
      <c r="E212" s="3">
        <v>20</v>
      </c>
      <c r="F212" s="3">
        <v>187</v>
      </c>
      <c r="G212" s="3">
        <v>515</v>
      </c>
      <c r="H212" s="3">
        <v>56.896080654659997</v>
      </c>
      <c r="I212" s="3">
        <v>5.80810546875</v>
      </c>
      <c r="J212" s="3">
        <v>1.0238360993612201</v>
      </c>
      <c r="K212" s="3">
        <v>1.03110568678856</v>
      </c>
      <c r="L212" s="3">
        <v>1.01306185534908</v>
      </c>
      <c r="M212" s="3">
        <f t="shared" si="12"/>
        <v>1.0226678804996201</v>
      </c>
      <c r="N212" s="3">
        <v>0.97516266633698601</v>
      </c>
      <c r="O212" s="3">
        <v>0.99495813288379398</v>
      </c>
      <c r="P212" s="3">
        <v>0.99462816908215201</v>
      </c>
      <c r="Q212" s="3">
        <f t="shared" si="13"/>
        <v>0.98824965610097726</v>
      </c>
      <c r="R212" s="3">
        <f t="shared" si="14"/>
        <v>0.96634467058667384</v>
      </c>
      <c r="S212" s="3">
        <f t="shared" si="15"/>
        <v>1.479244572810981E-2</v>
      </c>
    </row>
    <row r="213" spans="1:19" s="5" customFormat="1" ht="12.75" x14ac:dyDescent="0.2">
      <c r="A213" s="3" t="s">
        <v>441</v>
      </c>
      <c r="B213" s="3" t="s">
        <v>442</v>
      </c>
      <c r="C213" s="3">
        <v>39.49</v>
      </c>
      <c r="D213" s="3">
        <v>8</v>
      </c>
      <c r="E213" s="3">
        <v>13</v>
      </c>
      <c r="F213" s="3">
        <v>67</v>
      </c>
      <c r="G213" s="3">
        <v>314</v>
      </c>
      <c r="H213" s="3">
        <v>36.700663264660001</v>
      </c>
      <c r="I213" s="3">
        <v>5.75732421875</v>
      </c>
      <c r="J213" s="3">
        <v>1.0176983956254499</v>
      </c>
      <c r="K213" s="3">
        <v>1.0426858385087301</v>
      </c>
      <c r="L213" s="3">
        <v>1.0401261079669999</v>
      </c>
      <c r="M213" s="3">
        <f t="shared" si="12"/>
        <v>1.0335034473670601</v>
      </c>
      <c r="N213" s="3">
        <v>0.96169940622203998</v>
      </c>
      <c r="O213" s="3">
        <v>0.99599129562744904</v>
      </c>
      <c r="P213" s="3">
        <v>0.95227815253720705</v>
      </c>
      <c r="Q213" s="3">
        <f t="shared" si="13"/>
        <v>0.96998961812889872</v>
      </c>
      <c r="R213" s="3">
        <f t="shared" si="14"/>
        <v>0.938545121063729</v>
      </c>
      <c r="S213" s="3">
        <f t="shared" si="15"/>
        <v>1.4794731661931081E-2</v>
      </c>
    </row>
    <row r="214" spans="1:19" s="5" customFormat="1" ht="12.75" x14ac:dyDescent="0.2">
      <c r="A214" s="3" t="s">
        <v>443</v>
      </c>
      <c r="B214" s="3" t="s">
        <v>444</v>
      </c>
      <c r="C214" s="3">
        <v>31.54</v>
      </c>
      <c r="D214" s="3">
        <v>13</v>
      </c>
      <c r="E214" s="3">
        <v>20</v>
      </c>
      <c r="F214" s="3">
        <v>80</v>
      </c>
      <c r="G214" s="3">
        <v>631</v>
      </c>
      <c r="H214" s="3">
        <v>72.234922104659901</v>
      </c>
      <c r="I214" s="3">
        <v>6.97607421875</v>
      </c>
      <c r="J214" s="3">
        <v>0.972249707603143</v>
      </c>
      <c r="K214" s="3">
        <v>0.98303468707265995</v>
      </c>
      <c r="L214" s="3">
        <v>1.0068621211128601</v>
      </c>
      <c r="M214" s="3">
        <f t="shared" si="12"/>
        <v>0.98738217192955435</v>
      </c>
      <c r="N214" s="3">
        <v>1.03683639488537</v>
      </c>
      <c r="O214" s="3">
        <v>1.0257583373005199</v>
      </c>
      <c r="P214" s="3">
        <v>1.0312639362565601</v>
      </c>
      <c r="Q214" s="3">
        <f t="shared" si="13"/>
        <v>1.0312862228141499</v>
      </c>
      <c r="R214" s="3">
        <f t="shared" si="14"/>
        <v>1.0444651039210053</v>
      </c>
      <c r="S214" s="3">
        <f t="shared" si="15"/>
        <v>1.487897060014544E-2</v>
      </c>
    </row>
    <row r="215" spans="1:19" s="5" customFormat="1" ht="12.75" x14ac:dyDescent="0.2">
      <c r="A215" s="3" t="s">
        <v>445</v>
      </c>
      <c r="B215" s="3" t="s">
        <v>446</v>
      </c>
      <c r="C215" s="3">
        <v>40.39</v>
      </c>
      <c r="D215" s="3">
        <v>23</v>
      </c>
      <c r="E215" s="3">
        <v>23</v>
      </c>
      <c r="F215" s="3">
        <v>113</v>
      </c>
      <c r="G215" s="3">
        <v>614</v>
      </c>
      <c r="H215" s="3">
        <v>69.549298364660103</v>
      </c>
      <c r="I215" s="3">
        <v>6.20166015625</v>
      </c>
      <c r="J215" s="3">
        <v>1.0045761899316099</v>
      </c>
      <c r="K215" s="3">
        <v>1.02318597291623</v>
      </c>
      <c r="L215" s="3">
        <v>1.0140870696619699</v>
      </c>
      <c r="M215" s="3">
        <f t="shared" si="12"/>
        <v>1.0139497441699368</v>
      </c>
      <c r="N215" s="3">
        <v>0.95155254987808002</v>
      </c>
      <c r="O215" s="3">
        <v>0.95585207417903495</v>
      </c>
      <c r="P215" s="3">
        <v>0.98598708194707196</v>
      </c>
      <c r="Q215" s="3">
        <f t="shared" si="13"/>
        <v>0.96446390200139565</v>
      </c>
      <c r="R215" s="3">
        <f t="shared" si="14"/>
        <v>0.951194975438302</v>
      </c>
      <c r="S215" s="3">
        <f t="shared" si="15"/>
        <v>1.4945322299143384E-2</v>
      </c>
    </row>
    <row r="216" spans="1:19" s="5" customFormat="1" ht="12.75" x14ac:dyDescent="0.2">
      <c r="A216" s="3" t="s">
        <v>447</v>
      </c>
      <c r="B216" s="3" t="s">
        <v>448</v>
      </c>
      <c r="C216" s="3">
        <v>42.06</v>
      </c>
      <c r="D216" s="3">
        <v>19</v>
      </c>
      <c r="E216" s="3">
        <v>27</v>
      </c>
      <c r="F216" s="3">
        <v>89</v>
      </c>
      <c r="G216" s="3">
        <v>630</v>
      </c>
      <c r="H216" s="3">
        <v>70.753216884660006</v>
      </c>
      <c r="I216" s="3">
        <v>5.60498046875</v>
      </c>
      <c r="J216" s="3">
        <v>0.95239560345857699</v>
      </c>
      <c r="K216" s="3">
        <v>0.94984807572546603</v>
      </c>
      <c r="L216" s="3">
        <v>0.986632267734323</v>
      </c>
      <c r="M216" s="3">
        <f t="shared" si="12"/>
        <v>0.96295864897278871</v>
      </c>
      <c r="N216" s="3">
        <v>1.04227373230832</v>
      </c>
      <c r="O216" s="3">
        <v>1.0540538802614801</v>
      </c>
      <c r="P216" s="3">
        <v>1.009970318166</v>
      </c>
      <c r="Q216" s="3">
        <f t="shared" si="13"/>
        <v>1.0354326435786001</v>
      </c>
      <c r="R216" s="3">
        <f t="shared" si="14"/>
        <v>1.0752617931030799</v>
      </c>
      <c r="S216" s="3">
        <f t="shared" si="15"/>
        <v>1.4999608515262306E-2</v>
      </c>
    </row>
    <row r="217" spans="1:19" s="5" customFormat="1" ht="12.75" x14ac:dyDescent="0.2">
      <c r="A217" s="3" t="s">
        <v>449</v>
      </c>
      <c r="B217" s="3" t="s">
        <v>450</v>
      </c>
      <c r="C217" s="3">
        <v>31.63</v>
      </c>
      <c r="D217" s="3">
        <v>6</v>
      </c>
      <c r="E217" s="3">
        <v>7</v>
      </c>
      <c r="F217" s="3">
        <v>28</v>
      </c>
      <c r="G217" s="3">
        <v>196</v>
      </c>
      <c r="H217" s="3">
        <v>23.45726618466</v>
      </c>
      <c r="I217" s="3">
        <v>11.47314453125</v>
      </c>
      <c r="J217" s="3">
        <v>1.0498893663842299</v>
      </c>
      <c r="K217" s="3">
        <v>1.04127108225415</v>
      </c>
      <c r="L217" s="3">
        <v>1.1084066639879999</v>
      </c>
      <c r="M217" s="3">
        <f t="shared" si="12"/>
        <v>1.0665223708754601</v>
      </c>
      <c r="N217" s="3">
        <v>0.93936002391701201</v>
      </c>
      <c r="O217" s="3">
        <v>0.97757335139424895</v>
      </c>
      <c r="P217" s="3">
        <v>0.89633006828120299</v>
      </c>
      <c r="Q217" s="3">
        <f t="shared" si="13"/>
        <v>0.93775448119748805</v>
      </c>
      <c r="R217" s="3">
        <f t="shared" si="14"/>
        <v>0.87926377055525584</v>
      </c>
      <c r="S217" s="3">
        <f t="shared" si="15"/>
        <v>1.5082323848724715E-2</v>
      </c>
    </row>
    <row r="218" spans="1:19" s="5" customFormat="1" ht="12.75" x14ac:dyDescent="0.2">
      <c r="A218" s="3" t="s">
        <v>451</v>
      </c>
      <c r="B218" s="3" t="s">
        <v>452</v>
      </c>
      <c r="C218" s="3">
        <v>50.4</v>
      </c>
      <c r="D218" s="3">
        <v>4</v>
      </c>
      <c r="E218" s="3">
        <v>25</v>
      </c>
      <c r="F218" s="3">
        <v>149</v>
      </c>
      <c r="G218" s="3">
        <v>502</v>
      </c>
      <c r="H218" s="3">
        <v>54.139880124660102</v>
      </c>
      <c r="I218" s="3">
        <v>6.58056640625</v>
      </c>
      <c r="J218" s="3">
        <v>1.0046171285791401</v>
      </c>
      <c r="K218" s="3">
        <v>1.02444938725004</v>
      </c>
      <c r="L218" s="3">
        <v>1.03331229146217</v>
      </c>
      <c r="M218" s="3">
        <f t="shared" si="12"/>
        <v>1.0207929357637833</v>
      </c>
      <c r="N218" s="3">
        <v>0.97763309634962903</v>
      </c>
      <c r="O218" s="3">
        <v>0.98659025619511997</v>
      </c>
      <c r="P218" s="3">
        <v>0.96196294134832705</v>
      </c>
      <c r="Q218" s="3">
        <f t="shared" si="13"/>
        <v>0.97539543129769202</v>
      </c>
      <c r="R218" s="3">
        <f t="shared" si="14"/>
        <v>0.95552721528962803</v>
      </c>
      <c r="S218" s="3">
        <f t="shared" si="15"/>
        <v>1.508768661922487E-2</v>
      </c>
    </row>
    <row r="219" spans="1:19" s="5" customFormat="1" ht="12.75" x14ac:dyDescent="0.2">
      <c r="A219" s="3" t="s">
        <v>453</v>
      </c>
      <c r="B219" s="3" t="s">
        <v>454</v>
      </c>
      <c r="C219" s="3">
        <v>13.81</v>
      </c>
      <c r="D219" s="3">
        <v>3</v>
      </c>
      <c r="E219" s="3">
        <v>3</v>
      </c>
      <c r="F219" s="3">
        <v>8</v>
      </c>
      <c r="G219" s="3">
        <v>181</v>
      </c>
      <c r="H219" s="3">
        <v>20.414459944659999</v>
      </c>
      <c r="I219" s="3">
        <v>5.71923828125</v>
      </c>
      <c r="J219" s="3">
        <v>1.0161592405502899</v>
      </c>
      <c r="K219" s="3">
        <v>0.99514344101273</v>
      </c>
      <c r="L219" s="3">
        <v>1.00488033214766</v>
      </c>
      <c r="M219" s="3">
        <f t="shared" si="12"/>
        <v>1.0053943379035599</v>
      </c>
      <c r="N219" s="3">
        <v>0.96936549137289596</v>
      </c>
      <c r="O219" s="3">
        <v>0.94307454347136699</v>
      </c>
      <c r="P219" s="3">
        <v>0.97079496852979497</v>
      </c>
      <c r="Q219" s="3">
        <f t="shared" si="13"/>
        <v>0.96107833445801927</v>
      </c>
      <c r="R219" s="3">
        <f t="shared" si="14"/>
        <v>0.95592176942437534</v>
      </c>
      <c r="S219" s="3">
        <f t="shared" si="15"/>
        <v>1.5119390026360528E-2</v>
      </c>
    </row>
    <row r="220" spans="1:19" s="5" customFormat="1" ht="12.75" x14ac:dyDescent="0.2">
      <c r="A220" s="3" t="s">
        <v>455</v>
      </c>
      <c r="B220" s="3" t="s">
        <v>456</v>
      </c>
      <c r="C220" s="3">
        <v>59.05</v>
      </c>
      <c r="D220" s="3">
        <v>21</v>
      </c>
      <c r="E220" s="3">
        <v>26</v>
      </c>
      <c r="F220" s="3">
        <v>357</v>
      </c>
      <c r="G220" s="3">
        <v>569</v>
      </c>
      <c r="H220" s="3">
        <v>61.996589254660201</v>
      </c>
      <c r="I220" s="3">
        <v>6.66845703125</v>
      </c>
      <c r="J220" s="3">
        <v>1.0169396268397899</v>
      </c>
      <c r="K220" s="3">
        <v>1.01945723016356</v>
      </c>
      <c r="L220" s="3">
        <v>1.0561761027812999</v>
      </c>
      <c r="M220" s="3">
        <f t="shared" si="12"/>
        <v>1.0308576532615499</v>
      </c>
      <c r="N220" s="3">
        <v>0.97522072497726398</v>
      </c>
      <c r="O220" s="3">
        <v>0.98027723011215095</v>
      </c>
      <c r="P220" s="3">
        <v>0.98072547020678902</v>
      </c>
      <c r="Q220" s="3">
        <f t="shared" si="13"/>
        <v>0.97874114176540139</v>
      </c>
      <c r="R220" s="3">
        <f t="shared" si="14"/>
        <v>0.94944354215030946</v>
      </c>
      <c r="S220" s="3">
        <f t="shared" si="15"/>
        <v>1.5212109652001917E-2</v>
      </c>
    </row>
    <row r="221" spans="1:19" s="5" customFormat="1" ht="12.75" x14ac:dyDescent="0.2">
      <c r="A221" s="3" t="s">
        <v>457</v>
      </c>
      <c r="B221" s="3" t="s">
        <v>458</v>
      </c>
      <c r="C221" s="3">
        <v>5.93</v>
      </c>
      <c r="D221" s="3">
        <v>3</v>
      </c>
      <c r="E221" s="3">
        <v>3</v>
      </c>
      <c r="F221" s="3">
        <v>3</v>
      </c>
      <c r="G221" s="3">
        <v>624</v>
      </c>
      <c r="H221" s="3">
        <v>69.217094944660005</v>
      </c>
      <c r="I221" s="3">
        <v>5.52880859375</v>
      </c>
      <c r="J221" s="3">
        <v>0.97657218342943397</v>
      </c>
      <c r="K221" s="3">
        <v>0.96047336819672802</v>
      </c>
      <c r="L221" s="3">
        <v>0.90215883686755305</v>
      </c>
      <c r="M221" s="3">
        <f t="shared" si="12"/>
        <v>0.94640146283123838</v>
      </c>
      <c r="N221" s="3">
        <v>1.04761772623162</v>
      </c>
      <c r="O221" s="3">
        <v>1.1202432416515</v>
      </c>
      <c r="P221" s="3">
        <v>1.05775518639489</v>
      </c>
      <c r="Q221" s="3">
        <f t="shared" si="13"/>
        <v>1.0752053847593366</v>
      </c>
      <c r="R221" s="3">
        <f t="shared" si="14"/>
        <v>1.1360986082404929</v>
      </c>
      <c r="S221" s="3">
        <f t="shared" si="15"/>
        <v>1.586455136613078E-2</v>
      </c>
    </row>
    <row r="222" spans="1:19" s="5" customFormat="1" ht="12.75" x14ac:dyDescent="0.2">
      <c r="A222" s="3" t="s">
        <v>459</v>
      </c>
      <c r="B222" s="3" t="s">
        <v>460</v>
      </c>
      <c r="C222" s="3">
        <v>48.59</v>
      </c>
      <c r="D222" s="3">
        <v>8</v>
      </c>
      <c r="E222" s="3">
        <v>8</v>
      </c>
      <c r="F222" s="3">
        <v>71</v>
      </c>
      <c r="G222" s="3">
        <v>142</v>
      </c>
      <c r="H222" s="3">
        <v>17.003719114660001</v>
      </c>
      <c r="I222" s="3">
        <v>6.17626953125</v>
      </c>
      <c r="J222" s="3">
        <v>1.0295449188161201</v>
      </c>
      <c r="K222" s="3">
        <v>1.00029758157635</v>
      </c>
      <c r="L222" s="3">
        <v>1.0352536763114699</v>
      </c>
      <c r="M222" s="3">
        <f t="shared" si="12"/>
        <v>1.0216987255679799</v>
      </c>
      <c r="N222" s="3">
        <v>0.95168479410908202</v>
      </c>
      <c r="O222" s="3">
        <v>0.97985273520798799</v>
      </c>
      <c r="P222" s="3">
        <v>0.96956477717230904</v>
      </c>
      <c r="Q222" s="3">
        <f t="shared" si="13"/>
        <v>0.96703410216312635</v>
      </c>
      <c r="R222" s="3">
        <f t="shared" si="14"/>
        <v>0.94649633787644738</v>
      </c>
      <c r="S222" s="3">
        <f t="shared" si="15"/>
        <v>1.586849363373348E-2</v>
      </c>
    </row>
    <row r="223" spans="1:19" s="5" customFormat="1" ht="12.75" x14ac:dyDescent="0.2">
      <c r="A223" s="3" t="s">
        <v>461</v>
      </c>
      <c r="B223" s="3" t="s">
        <v>462</v>
      </c>
      <c r="C223" s="3">
        <v>14.1</v>
      </c>
      <c r="D223" s="3">
        <v>1</v>
      </c>
      <c r="E223" s="3">
        <v>1</v>
      </c>
      <c r="F223" s="3">
        <v>7</v>
      </c>
      <c r="G223" s="3">
        <v>78</v>
      </c>
      <c r="H223" s="3">
        <v>9.2358560246600003</v>
      </c>
      <c r="I223" s="3">
        <v>8.96826171875</v>
      </c>
      <c r="J223" s="3">
        <v>1.07939420057872</v>
      </c>
      <c r="K223" s="3">
        <v>1.07354031965187</v>
      </c>
      <c r="L223" s="3">
        <v>1.0577453308798399</v>
      </c>
      <c r="M223" s="3">
        <f t="shared" si="12"/>
        <v>1.07022661703681</v>
      </c>
      <c r="N223" s="3">
        <v>0.87728065932395505</v>
      </c>
      <c r="O223" s="3">
        <v>0.99164610082523996</v>
      </c>
      <c r="P223" s="3">
        <v>0.93644968585226296</v>
      </c>
      <c r="Q223" s="3">
        <f t="shared" si="13"/>
        <v>0.93512548200048595</v>
      </c>
      <c r="R223" s="3">
        <f t="shared" si="14"/>
        <v>0.87376399270428784</v>
      </c>
      <c r="S223" s="3">
        <f t="shared" si="15"/>
        <v>1.5928757510193431E-2</v>
      </c>
    </row>
    <row r="224" spans="1:19" s="5" customFormat="1" ht="12.75" x14ac:dyDescent="0.2">
      <c r="A224" s="3" t="s">
        <v>463</v>
      </c>
      <c r="B224" s="3" t="s">
        <v>464</v>
      </c>
      <c r="C224" s="3">
        <v>40.98</v>
      </c>
      <c r="D224" s="3">
        <v>7</v>
      </c>
      <c r="E224" s="3">
        <v>8</v>
      </c>
      <c r="F224" s="3">
        <v>40</v>
      </c>
      <c r="G224" s="3">
        <v>183</v>
      </c>
      <c r="H224" s="3">
        <v>21.174130544659999</v>
      </c>
      <c r="I224" s="3">
        <v>10.15478515625</v>
      </c>
      <c r="J224" s="3">
        <v>1.0153141157500201</v>
      </c>
      <c r="K224" s="3">
        <v>1.02009450254261</v>
      </c>
      <c r="L224" s="3">
        <v>1.0349085332174901</v>
      </c>
      <c r="M224" s="3">
        <f t="shared" si="12"/>
        <v>1.0234390505033735</v>
      </c>
      <c r="N224" s="3">
        <v>0.96945715733618798</v>
      </c>
      <c r="O224" s="3">
        <v>0.99439654453965998</v>
      </c>
      <c r="P224" s="3">
        <v>0.95731130349746596</v>
      </c>
      <c r="Q224" s="3">
        <f t="shared" si="13"/>
        <v>0.97372166845777131</v>
      </c>
      <c r="R224" s="3">
        <f t="shared" si="14"/>
        <v>0.95142125755202622</v>
      </c>
      <c r="S224" s="3">
        <f t="shared" si="15"/>
        <v>1.6036220239874222E-2</v>
      </c>
    </row>
    <row r="225" spans="1:19" s="5" customFormat="1" ht="12.75" x14ac:dyDescent="0.2">
      <c r="A225" s="3" t="s">
        <v>465</v>
      </c>
      <c r="B225" s="3" t="s">
        <v>466</v>
      </c>
      <c r="C225" s="3">
        <v>23.43</v>
      </c>
      <c r="D225" s="3">
        <v>14</v>
      </c>
      <c r="E225" s="3">
        <v>14</v>
      </c>
      <c r="F225" s="3">
        <v>122</v>
      </c>
      <c r="G225" s="3">
        <v>525</v>
      </c>
      <c r="H225" s="3">
        <v>58.085708744660003</v>
      </c>
      <c r="I225" s="3">
        <v>5.10986328125</v>
      </c>
      <c r="J225" s="3">
        <v>0.94975329370485395</v>
      </c>
      <c r="K225" s="3">
        <v>0.96644107374247001</v>
      </c>
      <c r="L225" s="3">
        <v>0.92433192382370799</v>
      </c>
      <c r="M225" s="3">
        <f t="shared" si="12"/>
        <v>0.94684209709034395</v>
      </c>
      <c r="N225" s="3">
        <v>1.0486289521413601</v>
      </c>
      <c r="O225" s="3">
        <v>1.00027199289605</v>
      </c>
      <c r="P225" s="3">
        <v>1.0629981140460101</v>
      </c>
      <c r="Q225" s="3">
        <f t="shared" si="13"/>
        <v>1.0372996863611401</v>
      </c>
      <c r="R225" s="3">
        <f t="shared" si="14"/>
        <v>1.0955360873251974</v>
      </c>
      <c r="S225" s="3">
        <f t="shared" si="15"/>
        <v>1.6048376982958728E-2</v>
      </c>
    </row>
    <row r="226" spans="1:19" s="5" customFormat="1" ht="12.75" x14ac:dyDescent="0.2">
      <c r="A226" s="3" t="s">
        <v>467</v>
      </c>
      <c r="B226" s="3" t="s">
        <v>468</v>
      </c>
      <c r="C226" s="3">
        <v>34.479999999999997</v>
      </c>
      <c r="D226" s="3">
        <v>24</v>
      </c>
      <c r="E226" s="3">
        <v>24</v>
      </c>
      <c r="F226" s="3">
        <v>86</v>
      </c>
      <c r="G226" s="3">
        <v>783</v>
      </c>
      <c r="H226" s="3">
        <v>86.225871244659999</v>
      </c>
      <c r="I226" s="3">
        <v>6.32861328125</v>
      </c>
      <c r="J226" s="3">
        <v>1.0176678841983799</v>
      </c>
      <c r="K226" s="3">
        <v>1.0519188484730899</v>
      </c>
      <c r="L226" s="3">
        <v>1.0074773302928599</v>
      </c>
      <c r="M226" s="3">
        <f t="shared" si="12"/>
        <v>1.0256880209881098</v>
      </c>
      <c r="N226" s="3">
        <v>0.96184566242941405</v>
      </c>
      <c r="O226" s="3">
        <v>0.95673459793356996</v>
      </c>
      <c r="P226" s="3">
        <v>0.97872189993010805</v>
      </c>
      <c r="Q226" s="3">
        <f t="shared" si="13"/>
        <v>0.96576738676436402</v>
      </c>
      <c r="R226" s="3">
        <f t="shared" si="14"/>
        <v>0.94158005846064141</v>
      </c>
      <c r="S226" s="3">
        <f t="shared" si="15"/>
        <v>1.6177299456665163E-2</v>
      </c>
    </row>
    <row r="227" spans="1:19" s="5" customFormat="1" ht="12.75" x14ac:dyDescent="0.2">
      <c r="A227" s="3" t="s">
        <v>469</v>
      </c>
      <c r="B227" s="3" t="s">
        <v>470</v>
      </c>
      <c r="C227" s="3">
        <v>17.420000000000002</v>
      </c>
      <c r="D227" s="3">
        <v>10</v>
      </c>
      <c r="E227" s="3">
        <v>14</v>
      </c>
      <c r="F227" s="3">
        <v>45</v>
      </c>
      <c r="G227" s="3">
        <v>838</v>
      </c>
      <c r="H227" s="3">
        <v>93.094793134659994</v>
      </c>
      <c r="I227" s="3">
        <v>5.84619140625</v>
      </c>
      <c r="J227" s="3">
        <v>1.0357950489118599</v>
      </c>
      <c r="K227" s="3">
        <v>1.04680996441751</v>
      </c>
      <c r="L227" s="3">
        <v>1.0088684287463601</v>
      </c>
      <c r="M227" s="3">
        <f t="shared" si="12"/>
        <v>1.0304911473585765</v>
      </c>
      <c r="N227" s="3">
        <v>0.96577795135055</v>
      </c>
      <c r="O227" s="3">
        <v>0.96723501747388696</v>
      </c>
      <c r="P227" s="3">
        <v>0.99122280200493795</v>
      </c>
      <c r="Q227" s="3">
        <f t="shared" si="13"/>
        <v>0.97474525694312497</v>
      </c>
      <c r="R227" s="3">
        <f t="shared" si="14"/>
        <v>0.94590357174989503</v>
      </c>
      <c r="S227" s="3">
        <f t="shared" si="15"/>
        <v>1.6244216244874154E-2</v>
      </c>
    </row>
    <row r="228" spans="1:19" s="5" customFormat="1" ht="12.75" x14ac:dyDescent="0.2">
      <c r="A228" s="3" t="s">
        <v>471</v>
      </c>
      <c r="B228" s="3" t="s">
        <v>472</v>
      </c>
      <c r="C228" s="3">
        <v>4.4800000000000004</v>
      </c>
      <c r="D228" s="3">
        <v>4</v>
      </c>
      <c r="E228" s="3">
        <v>4</v>
      </c>
      <c r="F228" s="3">
        <v>8</v>
      </c>
      <c r="G228" s="3">
        <v>960</v>
      </c>
      <c r="H228" s="3">
        <v>107.64297737466001</v>
      </c>
      <c r="I228" s="3">
        <v>5.63037109375</v>
      </c>
      <c r="J228" s="3">
        <v>1.00540582432243</v>
      </c>
      <c r="K228" s="3">
        <v>1.0313186299638499</v>
      </c>
      <c r="L228" s="3">
        <v>1.0836219290723399</v>
      </c>
      <c r="M228" s="3">
        <f t="shared" si="12"/>
        <v>1.04011546111954</v>
      </c>
      <c r="N228" s="3">
        <v>0.95686555541289797</v>
      </c>
      <c r="O228" s="3">
        <v>0.92332830725633197</v>
      </c>
      <c r="P228" s="3">
        <v>0.89655275025754999</v>
      </c>
      <c r="Q228" s="3">
        <f t="shared" si="13"/>
        <v>0.92558220430892668</v>
      </c>
      <c r="R228" s="3">
        <f t="shared" si="14"/>
        <v>0.88988409355310016</v>
      </c>
      <c r="S228" s="3">
        <f t="shared" si="15"/>
        <v>1.6580288789091773E-2</v>
      </c>
    </row>
    <row r="229" spans="1:19" s="5" customFormat="1" ht="12.75" x14ac:dyDescent="0.2">
      <c r="A229" s="3" t="s">
        <v>473</v>
      </c>
      <c r="B229" s="3" t="s">
        <v>474</v>
      </c>
      <c r="C229" s="3">
        <v>50</v>
      </c>
      <c r="D229" s="3">
        <v>3</v>
      </c>
      <c r="E229" s="3">
        <v>3</v>
      </c>
      <c r="F229" s="3">
        <v>7</v>
      </c>
      <c r="G229" s="3">
        <v>84</v>
      </c>
      <c r="H229" s="3">
        <v>9.3109127446599995</v>
      </c>
      <c r="I229" s="3">
        <v>9.18798828125</v>
      </c>
      <c r="J229" s="3">
        <v>1.0561558576401799</v>
      </c>
      <c r="K229" s="3">
        <v>1.04222171836883</v>
      </c>
      <c r="L229" s="3">
        <v>1.03813859777527</v>
      </c>
      <c r="M229" s="3">
        <f t="shared" si="12"/>
        <v>1.0455053912614265</v>
      </c>
      <c r="N229" s="3">
        <v>0.99531471931376803</v>
      </c>
      <c r="O229" s="3">
        <v>0.92606073832675095</v>
      </c>
      <c r="P229" s="3">
        <v>0.91921809495761397</v>
      </c>
      <c r="Q229" s="3">
        <f t="shared" si="13"/>
        <v>0.94686451753271106</v>
      </c>
      <c r="R229" s="3">
        <f t="shared" si="14"/>
        <v>0.90565244851611626</v>
      </c>
      <c r="S229" s="3">
        <f t="shared" si="15"/>
        <v>1.6679025672278591E-2</v>
      </c>
    </row>
    <row r="230" spans="1:19" s="5" customFormat="1" ht="12.75" x14ac:dyDescent="0.2">
      <c r="A230" s="3" t="s">
        <v>475</v>
      </c>
      <c r="B230" s="3" t="s">
        <v>476</v>
      </c>
      <c r="C230" s="3">
        <v>1.05</v>
      </c>
      <c r="D230" s="3">
        <v>2</v>
      </c>
      <c r="E230" s="3">
        <v>2</v>
      </c>
      <c r="F230" s="3">
        <v>3</v>
      </c>
      <c r="G230" s="3">
        <v>1713</v>
      </c>
      <c r="H230" s="3">
        <v>182.00541664466101</v>
      </c>
      <c r="I230" s="3">
        <v>8.00146484375</v>
      </c>
      <c r="J230" s="3"/>
      <c r="K230" s="3">
        <v>0.96251134535897498</v>
      </c>
      <c r="L230" s="3">
        <v>0.96313180479812799</v>
      </c>
      <c r="M230" s="3">
        <f t="shared" si="12"/>
        <v>0.96282157507855148</v>
      </c>
      <c r="N230" s="3"/>
      <c r="O230" s="3">
        <v>1.0478844329733501</v>
      </c>
      <c r="P230" s="3">
        <v>1.0280758338138301</v>
      </c>
      <c r="Q230" s="3">
        <f t="shared" si="13"/>
        <v>1.0379801333935901</v>
      </c>
      <c r="R230" s="3">
        <f t="shared" si="14"/>
        <v>1.0780607334322632</v>
      </c>
      <c r="S230" s="3">
        <f t="shared" si="15"/>
        <v>1.6942179595561557E-2</v>
      </c>
    </row>
    <row r="231" spans="1:19" s="5" customFormat="1" ht="12.75" x14ac:dyDescent="0.2">
      <c r="A231" s="3" t="s">
        <v>477</v>
      </c>
      <c r="B231" s="3" t="s">
        <v>478</v>
      </c>
      <c r="C231" s="3">
        <v>3.7</v>
      </c>
      <c r="D231" s="3">
        <v>5</v>
      </c>
      <c r="E231" s="3">
        <v>7</v>
      </c>
      <c r="F231" s="3">
        <v>9</v>
      </c>
      <c r="G231" s="3">
        <v>1973</v>
      </c>
      <c r="H231" s="3">
        <v>225.27514391466099</v>
      </c>
      <c r="I231" s="3">
        <v>7.70849609375</v>
      </c>
      <c r="J231" s="3">
        <v>0.98725347416329401</v>
      </c>
      <c r="K231" s="3">
        <v>0.92237346660813402</v>
      </c>
      <c r="L231" s="3">
        <v>0.96120821923126798</v>
      </c>
      <c r="M231" s="3">
        <f t="shared" si="12"/>
        <v>0.95694505333423197</v>
      </c>
      <c r="N231" s="3">
        <v>1.0479863236387701</v>
      </c>
      <c r="O231" s="3">
        <v>1.0362530765901401</v>
      </c>
      <c r="P231" s="3">
        <v>1.09545889379173</v>
      </c>
      <c r="Q231" s="3">
        <f t="shared" si="13"/>
        <v>1.0598994313402132</v>
      </c>
      <c r="R231" s="3">
        <f t="shared" si="14"/>
        <v>1.1075865094315112</v>
      </c>
      <c r="S231" s="3">
        <f t="shared" si="15"/>
        <v>1.6964466486025204E-2</v>
      </c>
    </row>
    <row r="232" spans="1:19" s="5" customFormat="1" ht="12.75" x14ac:dyDescent="0.2">
      <c r="A232" s="3" t="s">
        <v>479</v>
      </c>
      <c r="B232" s="3" t="s">
        <v>480</v>
      </c>
      <c r="C232" s="3">
        <v>56.1</v>
      </c>
      <c r="D232" s="3">
        <v>6</v>
      </c>
      <c r="E232" s="3">
        <v>6</v>
      </c>
      <c r="F232" s="3">
        <v>85</v>
      </c>
      <c r="G232" s="3">
        <v>82</v>
      </c>
      <c r="H232" s="3">
        <v>9.34887470466</v>
      </c>
      <c r="I232" s="3">
        <v>9.58349609375</v>
      </c>
      <c r="J232" s="3">
        <v>1.00598005309341</v>
      </c>
      <c r="K232" s="3">
        <v>1.0497915333353101</v>
      </c>
      <c r="L232" s="3">
        <v>1.0730714884791399</v>
      </c>
      <c r="M232" s="3">
        <f t="shared" si="12"/>
        <v>1.0429476916359532</v>
      </c>
      <c r="N232" s="3">
        <v>0.95846371635400196</v>
      </c>
      <c r="O232" s="3">
        <v>0.97370996767509999</v>
      </c>
      <c r="P232" s="3">
        <v>0.94655782534216004</v>
      </c>
      <c r="Q232" s="3">
        <f t="shared" si="13"/>
        <v>0.95957716979042063</v>
      </c>
      <c r="R232" s="3">
        <f t="shared" si="14"/>
        <v>0.92006260475560497</v>
      </c>
      <c r="S232" s="3">
        <f t="shared" si="15"/>
        <v>1.7010860885268955E-2</v>
      </c>
    </row>
    <row r="233" spans="1:19" s="5" customFormat="1" ht="12.75" x14ac:dyDescent="0.2">
      <c r="A233" s="3" t="s">
        <v>481</v>
      </c>
      <c r="B233" s="3" t="s">
        <v>482</v>
      </c>
      <c r="C233" s="3">
        <v>14.44</v>
      </c>
      <c r="D233" s="3">
        <v>6</v>
      </c>
      <c r="E233" s="3">
        <v>7</v>
      </c>
      <c r="F233" s="3">
        <v>12</v>
      </c>
      <c r="G233" s="3">
        <v>360</v>
      </c>
      <c r="H233" s="3">
        <v>38.646933734660003</v>
      </c>
      <c r="I233" s="3">
        <v>9.34912109375</v>
      </c>
      <c r="J233" s="3">
        <v>1.0007014070623299</v>
      </c>
      <c r="K233" s="3">
        <v>0.94329241669948005</v>
      </c>
      <c r="L233" s="3">
        <v>1.0044762210215501</v>
      </c>
      <c r="M233" s="3">
        <f t="shared" si="12"/>
        <v>0.98282334826112006</v>
      </c>
      <c r="N233" s="3">
        <v>1.06899750301932</v>
      </c>
      <c r="O233" s="3">
        <v>1.0829429020605601</v>
      </c>
      <c r="P233" s="3">
        <v>1.1390075667278901</v>
      </c>
      <c r="Q233" s="3">
        <f t="shared" si="13"/>
        <v>1.0969826572692567</v>
      </c>
      <c r="R233" s="3">
        <f t="shared" si="14"/>
        <v>1.1161544536056407</v>
      </c>
      <c r="S233" s="3">
        <f t="shared" si="15"/>
        <v>1.7297567074646272E-2</v>
      </c>
    </row>
    <row r="234" spans="1:19" s="5" customFormat="1" ht="12.75" x14ac:dyDescent="0.2">
      <c r="A234" s="3" t="s">
        <v>483</v>
      </c>
      <c r="B234" s="3" t="s">
        <v>484</v>
      </c>
      <c r="C234" s="3">
        <v>3.76</v>
      </c>
      <c r="D234" s="3">
        <v>1</v>
      </c>
      <c r="E234" s="3">
        <v>1</v>
      </c>
      <c r="F234" s="3">
        <v>4</v>
      </c>
      <c r="G234" s="3">
        <v>186</v>
      </c>
      <c r="H234" s="3">
        <v>19.423283704660001</v>
      </c>
      <c r="I234" s="3">
        <v>6.69775390625</v>
      </c>
      <c r="J234" s="3">
        <v>1.0134687486873699</v>
      </c>
      <c r="K234" s="3">
        <v>1.06132583218732</v>
      </c>
      <c r="L234" s="3">
        <v>1.0559450849754299</v>
      </c>
      <c r="M234" s="3">
        <f t="shared" si="12"/>
        <v>1.0435798886167067</v>
      </c>
      <c r="N234" s="3">
        <v>0.99101721725242398</v>
      </c>
      <c r="O234" s="3">
        <v>0.97870809989345997</v>
      </c>
      <c r="P234" s="3">
        <v>0.97182463366716298</v>
      </c>
      <c r="Q234" s="3">
        <f t="shared" si="13"/>
        <v>0.98051665027101576</v>
      </c>
      <c r="R234" s="3">
        <f t="shared" si="14"/>
        <v>0.93957028203247284</v>
      </c>
      <c r="S234" s="3">
        <f t="shared" si="15"/>
        <v>1.7444826437973304E-2</v>
      </c>
    </row>
    <row r="235" spans="1:19" s="5" customFormat="1" ht="12.75" x14ac:dyDescent="0.2">
      <c r="A235" s="3" t="s">
        <v>485</v>
      </c>
      <c r="B235" s="3" t="s">
        <v>486</v>
      </c>
      <c r="C235" s="3">
        <v>2.38</v>
      </c>
      <c r="D235" s="3">
        <v>3</v>
      </c>
      <c r="E235" s="3">
        <v>3</v>
      </c>
      <c r="F235" s="3">
        <v>5</v>
      </c>
      <c r="G235" s="3">
        <v>1218</v>
      </c>
      <c r="H235" s="3">
        <v>135.50331859465999</v>
      </c>
      <c r="I235" s="3">
        <v>5.24951171875</v>
      </c>
      <c r="J235" s="3">
        <v>1.0236497410391701</v>
      </c>
      <c r="K235" s="3">
        <v>1.02645941607561</v>
      </c>
      <c r="L235" s="3">
        <v>1.0358355067560601</v>
      </c>
      <c r="M235" s="3">
        <f t="shared" si="12"/>
        <v>1.0286482212902799</v>
      </c>
      <c r="N235" s="3">
        <v>0.97485881217378301</v>
      </c>
      <c r="O235" s="3">
        <v>0.94621591777118597</v>
      </c>
      <c r="P235" s="3">
        <v>0.99466307920921704</v>
      </c>
      <c r="Q235" s="3">
        <f t="shared" si="13"/>
        <v>0.97191260305139526</v>
      </c>
      <c r="R235" s="3">
        <f t="shared" si="14"/>
        <v>0.94484448904435125</v>
      </c>
      <c r="S235" s="3">
        <f t="shared" si="15"/>
        <v>1.7500958953462816E-2</v>
      </c>
    </row>
    <row r="236" spans="1:19" s="5" customFormat="1" ht="12.75" x14ac:dyDescent="0.2">
      <c r="A236" s="3" t="s">
        <v>487</v>
      </c>
      <c r="B236" s="3" t="s">
        <v>488</v>
      </c>
      <c r="C236" s="3">
        <v>65.28</v>
      </c>
      <c r="D236" s="3">
        <v>3</v>
      </c>
      <c r="E236" s="3">
        <v>4</v>
      </c>
      <c r="F236" s="3">
        <v>16</v>
      </c>
      <c r="G236" s="3">
        <v>72</v>
      </c>
      <c r="H236" s="3">
        <v>8.0520578046600004</v>
      </c>
      <c r="I236" s="3">
        <v>8.96826171875</v>
      </c>
      <c r="J236" s="3">
        <v>1.0984050671838801</v>
      </c>
      <c r="K236" s="3">
        <v>1.04133988648816</v>
      </c>
      <c r="L236" s="3">
        <v>0.997234418065162</v>
      </c>
      <c r="M236" s="3">
        <f t="shared" si="12"/>
        <v>1.0456597905790674</v>
      </c>
      <c r="N236" s="3">
        <v>0.94813543569705105</v>
      </c>
      <c r="O236" s="3">
        <v>0.88917167941880604</v>
      </c>
      <c r="P236" s="3">
        <v>0.88457082271545795</v>
      </c>
      <c r="Q236" s="3">
        <f t="shared" si="13"/>
        <v>0.90729264594377168</v>
      </c>
      <c r="R236" s="3">
        <f t="shared" si="14"/>
        <v>0.86767479644725509</v>
      </c>
      <c r="S236" s="3">
        <f t="shared" si="15"/>
        <v>1.7949224276468757E-2</v>
      </c>
    </row>
    <row r="237" spans="1:19" s="5" customFormat="1" ht="12.75" x14ac:dyDescent="0.2">
      <c r="A237" s="3" t="s">
        <v>489</v>
      </c>
      <c r="B237" s="3" t="s">
        <v>490</v>
      </c>
      <c r="C237" s="3">
        <v>48.5</v>
      </c>
      <c r="D237" s="3">
        <v>14</v>
      </c>
      <c r="E237" s="3">
        <v>14</v>
      </c>
      <c r="F237" s="3">
        <v>98</v>
      </c>
      <c r="G237" s="3">
        <v>301</v>
      </c>
      <c r="H237" s="3">
        <v>34.092636784660002</v>
      </c>
      <c r="I237" s="3">
        <v>7.31298828125</v>
      </c>
      <c r="J237" s="3">
        <v>0.99756200035298503</v>
      </c>
      <c r="K237" s="3">
        <v>0.96272320816357004</v>
      </c>
      <c r="L237" s="3">
        <v>0.96891359561170598</v>
      </c>
      <c r="M237" s="3">
        <f t="shared" si="12"/>
        <v>0.97639960137608695</v>
      </c>
      <c r="N237" s="3">
        <v>1.01333682055026</v>
      </c>
      <c r="O237" s="3">
        <v>1.03868503457649</v>
      </c>
      <c r="P237" s="3">
        <v>1.0279046286031099</v>
      </c>
      <c r="Q237" s="3">
        <f t="shared" si="13"/>
        <v>1.0266421612432866</v>
      </c>
      <c r="R237" s="3">
        <f t="shared" si="14"/>
        <v>1.0514569647472105</v>
      </c>
      <c r="S237" s="3">
        <f t="shared" si="15"/>
        <v>1.8090290827311499E-2</v>
      </c>
    </row>
    <row r="238" spans="1:19" s="5" customFormat="1" ht="12.75" x14ac:dyDescent="0.2">
      <c r="A238" s="3" t="s">
        <v>491</v>
      </c>
      <c r="B238" s="3" t="s">
        <v>492</v>
      </c>
      <c r="C238" s="3">
        <v>63.67</v>
      </c>
      <c r="D238" s="3">
        <v>30</v>
      </c>
      <c r="E238" s="3">
        <v>30</v>
      </c>
      <c r="F238" s="3">
        <v>152</v>
      </c>
      <c r="G238" s="3">
        <v>501</v>
      </c>
      <c r="H238" s="3">
        <v>57.060088864660003</v>
      </c>
      <c r="I238" s="3">
        <v>6.84423828125</v>
      </c>
      <c r="J238" s="3">
        <v>0.98617432873563404</v>
      </c>
      <c r="K238" s="3">
        <v>1.0125617069202999</v>
      </c>
      <c r="L238" s="3">
        <v>0.977050936101162</v>
      </c>
      <c r="M238" s="3">
        <f t="shared" si="12"/>
        <v>0.99192899058569861</v>
      </c>
      <c r="N238" s="3">
        <v>1.0272285580839799</v>
      </c>
      <c r="O238" s="3">
        <v>1.0482202787094701</v>
      </c>
      <c r="P238" s="3">
        <v>1.05007875954402</v>
      </c>
      <c r="Q238" s="3">
        <f t="shared" si="13"/>
        <v>1.04184253211249</v>
      </c>
      <c r="R238" s="3">
        <f t="shared" si="14"/>
        <v>1.0503196720738237</v>
      </c>
      <c r="S238" s="3">
        <f t="shared" si="15"/>
        <v>1.8117561391047959E-2</v>
      </c>
    </row>
    <row r="239" spans="1:19" s="5" customFormat="1" ht="12.75" x14ac:dyDescent="0.2">
      <c r="A239" s="3" t="s">
        <v>493</v>
      </c>
      <c r="B239" s="3" t="s">
        <v>494</v>
      </c>
      <c r="C239" s="3">
        <v>26.44</v>
      </c>
      <c r="D239" s="3">
        <v>6</v>
      </c>
      <c r="E239" s="3">
        <v>6</v>
      </c>
      <c r="F239" s="3">
        <v>21</v>
      </c>
      <c r="G239" s="3">
        <v>208</v>
      </c>
      <c r="H239" s="3">
        <v>22.62970380466</v>
      </c>
      <c r="I239" s="3">
        <v>5.61767578125</v>
      </c>
      <c r="J239" s="3">
        <v>1.0123037435334901</v>
      </c>
      <c r="K239" s="3">
        <v>1.02580954555811</v>
      </c>
      <c r="L239" s="3">
        <v>1.01436117857218</v>
      </c>
      <c r="M239" s="3">
        <f t="shared" si="12"/>
        <v>1.0174914892212599</v>
      </c>
      <c r="N239" s="3">
        <v>0.97744648331457096</v>
      </c>
      <c r="O239" s="3">
        <v>0.98286018618434501</v>
      </c>
      <c r="P239" s="3">
        <v>0.99990757393256702</v>
      </c>
      <c r="Q239" s="3">
        <f t="shared" si="13"/>
        <v>0.98673808114382766</v>
      </c>
      <c r="R239" s="3">
        <f t="shared" si="14"/>
        <v>0.96977526750521581</v>
      </c>
      <c r="S239" s="3">
        <f t="shared" si="15"/>
        <v>1.8135580292774362E-2</v>
      </c>
    </row>
    <row r="240" spans="1:19" s="5" customFormat="1" ht="12.75" x14ac:dyDescent="0.2">
      <c r="A240" s="3" t="s">
        <v>495</v>
      </c>
      <c r="B240" s="3" t="s">
        <v>496</v>
      </c>
      <c r="C240" s="3">
        <v>60.31</v>
      </c>
      <c r="D240" s="3">
        <v>39</v>
      </c>
      <c r="E240" s="3">
        <v>53</v>
      </c>
      <c r="F240" s="3">
        <v>490</v>
      </c>
      <c r="G240" s="3">
        <v>844</v>
      </c>
      <c r="H240" s="3">
        <v>95.659255764659903</v>
      </c>
      <c r="I240" s="3">
        <v>7.34228515625</v>
      </c>
      <c r="J240" s="3">
        <v>0.98564823437848503</v>
      </c>
      <c r="K240" s="3">
        <v>0.98266757606106303</v>
      </c>
      <c r="L240" s="3">
        <v>0.98857220055886696</v>
      </c>
      <c r="M240" s="3">
        <f t="shared" si="12"/>
        <v>0.98562933699947164</v>
      </c>
      <c r="N240" s="3">
        <v>1.05026333580747</v>
      </c>
      <c r="O240" s="3">
        <v>1.10876672342227</v>
      </c>
      <c r="P240" s="3">
        <v>1.0418659552104199</v>
      </c>
      <c r="Q240" s="3">
        <f t="shared" si="13"/>
        <v>1.0669653381467199</v>
      </c>
      <c r="R240" s="3">
        <f t="shared" si="14"/>
        <v>1.0825218954976092</v>
      </c>
      <c r="S240" s="3">
        <f t="shared" si="15"/>
        <v>1.8255675557182063E-2</v>
      </c>
    </row>
    <row r="241" spans="1:19" s="5" customFormat="1" ht="12.75" x14ac:dyDescent="0.2">
      <c r="A241" s="3" t="s">
        <v>497</v>
      </c>
      <c r="B241" s="3" t="s">
        <v>498</v>
      </c>
      <c r="C241" s="3">
        <v>11.29</v>
      </c>
      <c r="D241" s="3">
        <v>7</v>
      </c>
      <c r="E241" s="3">
        <v>7</v>
      </c>
      <c r="F241" s="3">
        <v>15</v>
      </c>
      <c r="G241" s="3">
        <v>567</v>
      </c>
      <c r="H241" s="3">
        <v>64.439263574660004</v>
      </c>
      <c r="I241" s="3">
        <v>8.89501953125</v>
      </c>
      <c r="J241" s="3">
        <v>0.94280696003317499</v>
      </c>
      <c r="K241" s="3">
        <v>0.94441281623652495</v>
      </c>
      <c r="L241" s="3">
        <v>0.92787496525497704</v>
      </c>
      <c r="M241" s="3">
        <f t="shared" si="12"/>
        <v>0.93836491384155896</v>
      </c>
      <c r="N241" s="3">
        <v>1.05471188519984</v>
      </c>
      <c r="O241" s="3">
        <v>1.17982054626365</v>
      </c>
      <c r="P241" s="3">
        <v>1.0584276224775</v>
      </c>
      <c r="Q241" s="3">
        <f t="shared" si="13"/>
        <v>1.0976533513136635</v>
      </c>
      <c r="R241" s="3">
        <f t="shared" si="14"/>
        <v>1.1697510585940345</v>
      </c>
      <c r="S241" s="3">
        <f t="shared" si="15"/>
        <v>1.8389763553466908E-2</v>
      </c>
    </row>
    <row r="242" spans="1:19" s="5" customFormat="1" ht="12.75" x14ac:dyDescent="0.2">
      <c r="A242" s="3" t="s">
        <v>499</v>
      </c>
      <c r="B242" s="3" t="s">
        <v>500</v>
      </c>
      <c r="C242" s="3">
        <v>13.63</v>
      </c>
      <c r="D242" s="3">
        <v>6</v>
      </c>
      <c r="E242" s="3">
        <v>7</v>
      </c>
      <c r="F242" s="3">
        <v>20</v>
      </c>
      <c r="G242" s="3">
        <v>499</v>
      </c>
      <c r="H242" s="3">
        <v>55.578857304660097</v>
      </c>
      <c r="I242" s="3">
        <v>6.99072265625</v>
      </c>
      <c r="J242" s="3">
        <v>0.99353526069764198</v>
      </c>
      <c r="K242" s="3">
        <v>1.03513953421371</v>
      </c>
      <c r="L242" s="3">
        <v>1.0098219601987299</v>
      </c>
      <c r="M242" s="3">
        <f t="shared" si="12"/>
        <v>1.0128322517033606</v>
      </c>
      <c r="N242" s="3">
        <v>0.924145792067257</v>
      </c>
      <c r="O242" s="3">
        <v>0.94139599561528198</v>
      </c>
      <c r="P242" s="3">
        <v>0.96860640017322397</v>
      </c>
      <c r="Q242" s="3">
        <f t="shared" si="13"/>
        <v>0.94471606261858765</v>
      </c>
      <c r="R242" s="3">
        <f t="shared" si="14"/>
        <v>0.93274682064061798</v>
      </c>
      <c r="S242" s="3">
        <f t="shared" si="15"/>
        <v>1.8395595359274194E-2</v>
      </c>
    </row>
    <row r="243" spans="1:19" s="5" customFormat="1" ht="12.75" x14ac:dyDescent="0.2">
      <c r="A243" s="3" t="s">
        <v>501</v>
      </c>
      <c r="B243" s="3" t="s">
        <v>502</v>
      </c>
      <c r="C243" s="3">
        <v>34.729999999999997</v>
      </c>
      <c r="D243" s="3">
        <v>25</v>
      </c>
      <c r="E243" s="3">
        <v>26</v>
      </c>
      <c r="F243" s="3">
        <v>135</v>
      </c>
      <c r="G243" s="3">
        <v>858</v>
      </c>
      <c r="H243" s="3">
        <v>95.688381974660004</v>
      </c>
      <c r="I243" s="3">
        <v>5.07177734375</v>
      </c>
      <c r="J243" s="3">
        <v>1.00046957378835</v>
      </c>
      <c r="K243" s="3">
        <v>0.98515833820967003</v>
      </c>
      <c r="L243" s="3">
        <v>0.98591529972258296</v>
      </c>
      <c r="M243" s="3">
        <f t="shared" si="12"/>
        <v>0.99051440390686762</v>
      </c>
      <c r="N243" s="3">
        <v>1.00947180200084</v>
      </c>
      <c r="O243" s="3">
        <v>1.0222673815463399</v>
      </c>
      <c r="P243" s="3">
        <v>1.0303419707355701</v>
      </c>
      <c r="Q243" s="3">
        <f t="shared" si="13"/>
        <v>1.0206937180942501</v>
      </c>
      <c r="R243" s="3">
        <f t="shared" si="14"/>
        <v>1.0304683244063355</v>
      </c>
      <c r="S243" s="3">
        <f t="shared" si="15"/>
        <v>1.8446416977305063E-2</v>
      </c>
    </row>
    <row r="244" spans="1:19" s="5" customFormat="1" ht="12.75" x14ac:dyDescent="0.2">
      <c r="A244" s="3" t="s">
        <v>503</v>
      </c>
      <c r="B244" s="3" t="s">
        <v>504</v>
      </c>
      <c r="C244" s="3">
        <v>2.25</v>
      </c>
      <c r="D244" s="3">
        <v>1</v>
      </c>
      <c r="E244" s="3">
        <v>1</v>
      </c>
      <c r="F244" s="3">
        <v>2</v>
      </c>
      <c r="G244" s="3">
        <v>488</v>
      </c>
      <c r="H244" s="3">
        <v>54.152027384660002</v>
      </c>
      <c r="I244" s="3">
        <v>7.64990234375</v>
      </c>
      <c r="J244" s="3"/>
      <c r="K244" s="3">
        <v>1.0187642692614001</v>
      </c>
      <c r="L244" s="3">
        <v>1.03597570441413</v>
      </c>
      <c r="M244" s="3">
        <f t="shared" si="12"/>
        <v>1.027369986837765</v>
      </c>
      <c r="N244" s="3"/>
      <c r="O244" s="3">
        <v>0.94723854221802894</v>
      </c>
      <c r="P244" s="3">
        <v>0.95851982966843496</v>
      </c>
      <c r="Q244" s="3">
        <f t="shared" si="13"/>
        <v>0.95287918594323195</v>
      </c>
      <c r="R244" s="3">
        <f t="shared" si="14"/>
        <v>0.92749369569981788</v>
      </c>
      <c r="S244" s="3">
        <f t="shared" si="15"/>
        <v>1.8551180758087919E-2</v>
      </c>
    </row>
    <row r="245" spans="1:19" s="5" customFormat="1" ht="12.75" x14ac:dyDescent="0.2">
      <c r="A245" s="3" t="s">
        <v>505</v>
      </c>
      <c r="B245" s="3" t="s">
        <v>506</v>
      </c>
      <c r="C245" s="3">
        <v>4.1100000000000003</v>
      </c>
      <c r="D245" s="3">
        <v>4</v>
      </c>
      <c r="E245" s="3">
        <v>4</v>
      </c>
      <c r="F245" s="3">
        <v>7</v>
      </c>
      <c r="G245" s="3">
        <v>681</v>
      </c>
      <c r="H245" s="3">
        <v>75.919974424660097</v>
      </c>
      <c r="I245" s="3">
        <v>6.25244140625</v>
      </c>
      <c r="J245" s="3">
        <v>0.98673011365071694</v>
      </c>
      <c r="K245" s="3">
        <v>1.0256580361301</v>
      </c>
      <c r="L245" s="3">
        <v>1.0259882821217201</v>
      </c>
      <c r="M245" s="3">
        <f t="shared" si="12"/>
        <v>1.0127921439675123</v>
      </c>
      <c r="N245" s="3">
        <v>1.07830851748556</v>
      </c>
      <c r="O245" s="3">
        <v>1.0775202102694901</v>
      </c>
      <c r="P245" s="3">
        <v>1.05541488725188</v>
      </c>
      <c r="Q245" s="3">
        <f t="shared" si="13"/>
        <v>1.0704145383356434</v>
      </c>
      <c r="R245" s="3">
        <f t="shared" si="14"/>
        <v>1.0568945905745291</v>
      </c>
      <c r="S245" s="3">
        <f t="shared" si="15"/>
        <v>1.8586184404092831E-2</v>
      </c>
    </row>
    <row r="246" spans="1:19" s="5" customFormat="1" ht="12.75" x14ac:dyDescent="0.2">
      <c r="A246" s="3" t="s">
        <v>507</v>
      </c>
      <c r="B246" s="3" t="s">
        <v>508</v>
      </c>
      <c r="C246" s="3">
        <v>5.92</v>
      </c>
      <c r="D246" s="3">
        <v>2</v>
      </c>
      <c r="E246" s="3">
        <v>2</v>
      </c>
      <c r="F246" s="3">
        <v>3</v>
      </c>
      <c r="G246" s="3">
        <v>338</v>
      </c>
      <c r="H246" s="3">
        <v>38.774392924659999</v>
      </c>
      <c r="I246" s="3">
        <v>5.08447265625</v>
      </c>
      <c r="J246" s="3"/>
      <c r="K246" s="3">
        <v>0.95202168238935603</v>
      </c>
      <c r="L246" s="3">
        <v>0.90146383235540595</v>
      </c>
      <c r="M246" s="3">
        <f t="shared" si="12"/>
        <v>0.92674275737238099</v>
      </c>
      <c r="N246" s="3"/>
      <c r="O246" s="3">
        <v>1.11292510459049</v>
      </c>
      <c r="P246" s="3">
        <v>1.1076589587424699</v>
      </c>
      <c r="Q246" s="3">
        <f t="shared" si="13"/>
        <v>1.1102920316664799</v>
      </c>
      <c r="R246" s="3">
        <f t="shared" si="14"/>
        <v>1.1980584933995289</v>
      </c>
      <c r="S246" s="3">
        <f t="shared" si="15"/>
        <v>1.8638988096276905E-2</v>
      </c>
    </row>
    <row r="247" spans="1:19" s="5" customFormat="1" ht="12.75" x14ac:dyDescent="0.2">
      <c r="A247" s="3" t="s">
        <v>509</v>
      </c>
      <c r="B247" s="3" t="s">
        <v>510</v>
      </c>
      <c r="C247" s="3">
        <v>21.91</v>
      </c>
      <c r="D247" s="3">
        <v>5</v>
      </c>
      <c r="E247" s="3">
        <v>5</v>
      </c>
      <c r="F247" s="3">
        <v>15</v>
      </c>
      <c r="G247" s="3">
        <v>283</v>
      </c>
      <c r="H247" s="3">
        <v>31.471133504659999</v>
      </c>
      <c r="I247" s="3">
        <v>7.43017578125</v>
      </c>
      <c r="J247" s="3">
        <v>0.98388863142851701</v>
      </c>
      <c r="K247" s="3">
        <v>0.97015643622523295</v>
      </c>
      <c r="L247" s="3">
        <v>0.93322524058971401</v>
      </c>
      <c r="M247" s="3">
        <f t="shared" si="12"/>
        <v>0.96242343608115466</v>
      </c>
      <c r="N247" s="3">
        <v>1.03259306391057</v>
      </c>
      <c r="O247" s="3">
        <v>1.0305984017493901</v>
      </c>
      <c r="P247" s="3">
        <v>1.08125641448128</v>
      </c>
      <c r="Q247" s="3">
        <f t="shared" si="13"/>
        <v>1.0481492933804135</v>
      </c>
      <c r="R247" s="3">
        <f t="shared" si="14"/>
        <v>1.0890729112419808</v>
      </c>
      <c r="S247" s="3">
        <f t="shared" si="15"/>
        <v>1.8753076840819526E-2</v>
      </c>
    </row>
    <row r="248" spans="1:19" s="5" customFormat="1" ht="12.75" x14ac:dyDescent="0.2">
      <c r="A248" s="3" t="s">
        <v>511</v>
      </c>
      <c r="B248" s="3" t="s">
        <v>512</v>
      </c>
      <c r="C248" s="3">
        <v>37.25</v>
      </c>
      <c r="D248" s="3">
        <v>1</v>
      </c>
      <c r="E248" s="3">
        <v>5</v>
      </c>
      <c r="F248" s="3">
        <v>33</v>
      </c>
      <c r="G248" s="3">
        <v>153</v>
      </c>
      <c r="H248" s="3">
        <v>16.796254194660001</v>
      </c>
      <c r="I248" s="3">
        <v>5.57958984375</v>
      </c>
      <c r="J248" s="3">
        <v>1.0327455937997501</v>
      </c>
      <c r="K248" s="3">
        <v>0.96677901827409796</v>
      </c>
      <c r="L248" s="3">
        <v>0.93372878759327405</v>
      </c>
      <c r="M248" s="3">
        <f t="shared" si="12"/>
        <v>0.97775113322237406</v>
      </c>
      <c r="N248" s="3">
        <v>1.0726975739937401</v>
      </c>
      <c r="O248" s="3">
        <v>1.1192353432490301</v>
      </c>
      <c r="P248" s="3">
        <v>1.1221986684441101</v>
      </c>
      <c r="Q248" s="3">
        <f t="shared" si="13"/>
        <v>1.1047105285622933</v>
      </c>
      <c r="R248" s="3">
        <f t="shared" si="14"/>
        <v>1.1298483745260404</v>
      </c>
      <c r="S248" s="3">
        <f t="shared" si="15"/>
        <v>1.8763497376470005E-2</v>
      </c>
    </row>
    <row r="249" spans="1:19" s="5" customFormat="1" ht="12.75" x14ac:dyDescent="0.2">
      <c r="A249" s="3" t="s">
        <v>513</v>
      </c>
      <c r="B249" s="3" t="s">
        <v>514</v>
      </c>
      <c r="C249" s="3">
        <v>81.400000000000006</v>
      </c>
      <c r="D249" s="3">
        <v>9</v>
      </c>
      <c r="E249" s="3">
        <v>9</v>
      </c>
      <c r="F249" s="3">
        <v>76</v>
      </c>
      <c r="G249" s="3">
        <v>86</v>
      </c>
      <c r="H249" s="3">
        <v>10.179855674660001</v>
      </c>
      <c r="I249" s="3">
        <v>8.48486328125</v>
      </c>
      <c r="J249" s="3">
        <v>1.02901280720475</v>
      </c>
      <c r="K249" s="3">
        <v>1.04090519949618</v>
      </c>
      <c r="L249" s="3">
        <v>1.07405040834559</v>
      </c>
      <c r="M249" s="3">
        <f t="shared" si="12"/>
        <v>1.0479894716821734</v>
      </c>
      <c r="N249" s="3">
        <v>0.98618610390260797</v>
      </c>
      <c r="O249" s="3">
        <v>0.955867437938964</v>
      </c>
      <c r="P249" s="3">
        <v>0.99563493487473897</v>
      </c>
      <c r="Q249" s="3">
        <f t="shared" si="13"/>
        <v>0.97922949223877032</v>
      </c>
      <c r="R249" s="3">
        <f t="shared" si="14"/>
        <v>0.9343886734539103</v>
      </c>
      <c r="S249" s="3">
        <f t="shared" si="15"/>
        <v>1.8917542660491612E-2</v>
      </c>
    </row>
    <row r="250" spans="1:19" s="5" customFormat="1" ht="12.75" x14ac:dyDescent="0.2">
      <c r="A250" s="3" t="s">
        <v>515</v>
      </c>
      <c r="B250" s="3" t="s">
        <v>516</v>
      </c>
      <c r="C250" s="3">
        <v>42.01</v>
      </c>
      <c r="D250" s="3">
        <v>11</v>
      </c>
      <c r="E250" s="3">
        <v>14</v>
      </c>
      <c r="F250" s="3">
        <v>48</v>
      </c>
      <c r="G250" s="3">
        <v>338</v>
      </c>
      <c r="H250" s="3">
        <v>37.664288664659999</v>
      </c>
      <c r="I250" s="3">
        <v>5.49072265625</v>
      </c>
      <c r="J250" s="3">
        <v>0.95604147925445004</v>
      </c>
      <c r="K250" s="3">
        <v>0.96319025163677596</v>
      </c>
      <c r="L250" s="3">
        <v>0.98126978515359098</v>
      </c>
      <c r="M250" s="3">
        <f t="shared" si="12"/>
        <v>0.96683383868160566</v>
      </c>
      <c r="N250" s="3">
        <v>1.0535009626313701</v>
      </c>
      <c r="O250" s="3">
        <v>1.04345526858777</v>
      </c>
      <c r="P250" s="3">
        <v>1.00222991890683</v>
      </c>
      <c r="Q250" s="3">
        <f t="shared" si="13"/>
        <v>1.03306205004199</v>
      </c>
      <c r="R250" s="3">
        <f t="shared" si="14"/>
        <v>1.0685000966150446</v>
      </c>
      <c r="S250" s="3">
        <f t="shared" si="15"/>
        <v>1.8967144499476177E-2</v>
      </c>
    </row>
    <row r="251" spans="1:19" s="5" customFormat="1" ht="12.75" x14ac:dyDescent="0.2">
      <c r="A251" s="3" t="s">
        <v>517</v>
      </c>
      <c r="B251" s="3" t="s">
        <v>518</v>
      </c>
      <c r="C251" s="3">
        <v>0.81</v>
      </c>
      <c r="D251" s="3">
        <v>4</v>
      </c>
      <c r="E251" s="3">
        <v>4</v>
      </c>
      <c r="F251" s="3">
        <v>4</v>
      </c>
      <c r="G251" s="3">
        <v>4788</v>
      </c>
      <c r="H251" s="3">
        <v>544.37085542466104</v>
      </c>
      <c r="I251" s="3">
        <v>6.17626953125</v>
      </c>
      <c r="J251" s="3"/>
      <c r="K251" s="3">
        <v>0.96089804437718696</v>
      </c>
      <c r="L251" s="3">
        <v>0.93011626789147805</v>
      </c>
      <c r="M251" s="3">
        <f t="shared" si="12"/>
        <v>0.94550715613433245</v>
      </c>
      <c r="N251" s="3"/>
      <c r="O251" s="3">
        <v>1.05767882694163</v>
      </c>
      <c r="P251" s="3">
        <v>1.06967139989039</v>
      </c>
      <c r="Q251" s="3">
        <f t="shared" si="13"/>
        <v>1.0636751134160098</v>
      </c>
      <c r="R251" s="3">
        <f t="shared" si="14"/>
        <v>1.1249783848964214</v>
      </c>
      <c r="S251" s="3">
        <f t="shared" si="15"/>
        <v>1.8984294056522417E-2</v>
      </c>
    </row>
    <row r="252" spans="1:19" s="5" customFormat="1" ht="12.75" x14ac:dyDescent="0.2">
      <c r="A252" s="3" t="s">
        <v>519</v>
      </c>
      <c r="B252" s="3" t="s">
        <v>520</v>
      </c>
      <c r="C252" s="3">
        <v>45.26</v>
      </c>
      <c r="D252" s="3">
        <v>8</v>
      </c>
      <c r="E252" s="3">
        <v>8</v>
      </c>
      <c r="F252" s="3">
        <v>27</v>
      </c>
      <c r="G252" s="3">
        <v>190</v>
      </c>
      <c r="H252" s="3">
        <v>21.510079814659999</v>
      </c>
      <c r="I252" s="3">
        <v>4.94482421875</v>
      </c>
      <c r="J252" s="3">
        <v>1.00668933970842</v>
      </c>
      <c r="K252" s="3">
        <v>0.98583694895288598</v>
      </c>
      <c r="L252" s="3">
        <v>0.98615407731349503</v>
      </c>
      <c r="M252" s="3">
        <f t="shared" si="12"/>
        <v>0.99289345532493367</v>
      </c>
      <c r="N252" s="3">
        <v>1.03326653337999</v>
      </c>
      <c r="O252" s="3">
        <v>1.01830053967469</v>
      </c>
      <c r="P252" s="3">
        <v>1.0213946017028499</v>
      </c>
      <c r="Q252" s="3">
        <f t="shared" si="13"/>
        <v>1.0243205582525101</v>
      </c>
      <c r="R252" s="3">
        <f t="shared" si="14"/>
        <v>1.031652039560772</v>
      </c>
      <c r="S252" s="3">
        <f t="shared" si="15"/>
        <v>1.9102599787226809E-2</v>
      </c>
    </row>
    <row r="253" spans="1:19" s="5" customFormat="1" ht="12.75" x14ac:dyDescent="0.2">
      <c r="A253" s="3" t="s">
        <v>521</v>
      </c>
      <c r="B253" s="3" t="s">
        <v>522</v>
      </c>
      <c r="C253" s="3">
        <v>38.79</v>
      </c>
      <c r="D253" s="3">
        <v>22</v>
      </c>
      <c r="E253" s="3">
        <v>22</v>
      </c>
      <c r="F253" s="3">
        <v>120</v>
      </c>
      <c r="G253" s="3">
        <v>531</v>
      </c>
      <c r="H253" s="3">
        <v>57.905608664660001</v>
      </c>
      <c r="I253" s="3">
        <v>6.75634765625</v>
      </c>
      <c r="J253" s="3">
        <v>1.0056125705807499</v>
      </c>
      <c r="K253" s="3">
        <v>1.0145477996575101</v>
      </c>
      <c r="L253" s="3">
        <v>1.0136301603161599</v>
      </c>
      <c r="M253" s="3">
        <f t="shared" si="12"/>
        <v>1.0112635101848066</v>
      </c>
      <c r="N253" s="3">
        <v>0.99074749583690003</v>
      </c>
      <c r="O253" s="3">
        <v>0.97654771055707401</v>
      </c>
      <c r="P253" s="3">
        <v>0.99507273479026304</v>
      </c>
      <c r="Q253" s="3">
        <f t="shared" si="13"/>
        <v>0.98745598039474558</v>
      </c>
      <c r="R253" s="3">
        <f t="shared" si="14"/>
        <v>0.9764576398235606</v>
      </c>
      <c r="S253" s="3">
        <f t="shared" si="15"/>
        <v>1.918967556655431E-2</v>
      </c>
    </row>
    <row r="254" spans="1:19" s="5" customFormat="1" ht="12.75" x14ac:dyDescent="0.2">
      <c r="A254" s="3" t="s">
        <v>523</v>
      </c>
      <c r="B254" s="3" t="s">
        <v>524</v>
      </c>
      <c r="C254" s="3">
        <v>33.130000000000003</v>
      </c>
      <c r="D254" s="3">
        <v>10</v>
      </c>
      <c r="E254" s="3">
        <v>20</v>
      </c>
      <c r="F254" s="3">
        <v>162</v>
      </c>
      <c r="G254" s="3">
        <v>664</v>
      </c>
      <c r="H254" s="3">
        <v>72.207697494660195</v>
      </c>
      <c r="I254" s="3">
        <v>7.32763671875</v>
      </c>
      <c r="J254" s="3">
        <v>1.02481613917104</v>
      </c>
      <c r="K254" s="3">
        <v>1.0215556852585299</v>
      </c>
      <c r="L254" s="3">
        <v>1.07135579707597</v>
      </c>
      <c r="M254" s="3">
        <f t="shared" si="12"/>
        <v>1.0392425405018466</v>
      </c>
      <c r="N254" s="3">
        <v>0.97111586945029005</v>
      </c>
      <c r="O254" s="3">
        <v>0.98446836296354101</v>
      </c>
      <c r="P254" s="3">
        <v>0.97300594277882302</v>
      </c>
      <c r="Q254" s="3">
        <f t="shared" si="13"/>
        <v>0.97619672506421795</v>
      </c>
      <c r="R254" s="3">
        <f t="shared" si="14"/>
        <v>0.93933483957730979</v>
      </c>
      <c r="S254" s="3">
        <f t="shared" si="15"/>
        <v>1.9199310554094816E-2</v>
      </c>
    </row>
    <row r="255" spans="1:19" s="5" customFormat="1" ht="12.75" x14ac:dyDescent="0.2">
      <c r="A255" s="3" t="s">
        <v>525</v>
      </c>
      <c r="B255" s="3" t="s">
        <v>526</v>
      </c>
      <c r="C255" s="3">
        <v>6.98</v>
      </c>
      <c r="D255" s="3">
        <v>9</v>
      </c>
      <c r="E255" s="3">
        <v>10</v>
      </c>
      <c r="F255" s="3">
        <v>22</v>
      </c>
      <c r="G255" s="3">
        <v>1217</v>
      </c>
      <c r="H255" s="3">
        <v>141.45384252465999</v>
      </c>
      <c r="I255" s="3">
        <v>7.18115234375</v>
      </c>
      <c r="J255" s="3">
        <v>0.99454938191276998</v>
      </c>
      <c r="K255" s="3">
        <v>0.945218973736487</v>
      </c>
      <c r="L255" s="3">
        <v>0.93571255076664905</v>
      </c>
      <c r="M255" s="3">
        <f t="shared" si="12"/>
        <v>0.95849363547196875</v>
      </c>
      <c r="N255" s="3">
        <v>1.07383697708288</v>
      </c>
      <c r="O255" s="3">
        <v>1.0408054571908001</v>
      </c>
      <c r="P255" s="3">
        <v>1.0250448092905</v>
      </c>
      <c r="Q255" s="3">
        <f t="shared" si="13"/>
        <v>1.0465624145213932</v>
      </c>
      <c r="R255" s="3">
        <f t="shared" si="14"/>
        <v>1.0918824870506927</v>
      </c>
      <c r="S255" s="3">
        <f t="shared" si="15"/>
        <v>1.9224923420504646E-2</v>
      </c>
    </row>
    <row r="256" spans="1:19" s="5" customFormat="1" ht="12.75" x14ac:dyDescent="0.2">
      <c r="A256" s="3" t="s">
        <v>527</v>
      </c>
      <c r="B256" s="3" t="s">
        <v>528</v>
      </c>
      <c r="C256" s="3">
        <v>8.3000000000000007</v>
      </c>
      <c r="D256" s="3">
        <v>5</v>
      </c>
      <c r="E256" s="3">
        <v>5</v>
      </c>
      <c r="F256" s="3">
        <v>15</v>
      </c>
      <c r="G256" s="3">
        <v>530</v>
      </c>
      <c r="H256" s="3">
        <v>59.132469254660002</v>
      </c>
      <c r="I256" s="3">
        <v>5.31298828125</v>
      </c>
      <c r="J256" s="3">
        <v>1.00368082738665</v>
      </c>
      <c r="K256" s="3">
        <v>1.0381518575211499</v>
      </c>
      <c r="L256" s="3">
        <v>0.99945031427020903</v>
      </c>
      <c r="M256" s="3">
        <f t="shared" si="12"/>
        <v>1.0137609997260031</v>
      </c>
      <c r="N256" s="3">
        <v>1.0916659031737399</v>
      </c>
      <c r="O256" s="3">
        <v>1.05483076686705</v>
      </c>
      <c r="P256" s="3">
        <v>1.0825525360055199</v>
      </c>
      <c r="Q256" s="3">
        <f t="shared" si="13"/>
        <v>1.0763497353487699</v>
      </c>
      <c r="R256" s="3">
        <f t="shared" si="14"/>
        <v>1.0617391432888847</v>
      </c>
      <c r="S256" s="3">
        <f t="shared" si="15"/>
        <v>1.9290743547312361E-2</v>
      </c>
    </row>
    <row r="257" spans="1:19" s="5" customFormat="1" ht="12.75" x14ac:dyDescent="0.2">
      <c r="A257" s="3" t="s">
        <v>529</v>
      </c>
      <c r="B257" s="3" t="s">
        <v>530</v>
      </c>
      <c r="C257" s="3">
        <v>29.82</v>
      </c>
      <c r="D257" s="3">
        <v>13</v>
      </c>
      <c r="E257" s="3">
        <v>13</v>
      </c>
      <c r="F257" s="3">
        <v>63</v>
      </c>
      <c r="G257" s="3">
        <v>493</v>
      </c>
      <c r="H257" s="3">
        <v>54.823013124660001</v>
      </c>
      <c r="I257" s="3">
        <v>6.10009765625</v>
      </c>
      <c r="J257" s="3">
        <v>0.96616902407668404</v>
      </c>
      <c r="K257" s="3">
        <v>0.99348277545600805</v>
      </c>
      <c r="L257" s="3">
        <v>1.0003949476196701</v>
      </c>
      <c r="M257" s="3">
        <f t="shared" si="12"/>
        <v>0.9866822490507875</v>
      </c>
      <c r="N257" s="3">
        <v>1.04021230557207</v>
      </c>
      <c r="O257" s="3">
        <v>1.03034062126552</v>
      </c>
      <c r="P257" s="3">
        <v>1.0220220907633699</v>
      </c>
      <c r="Q257" s="3">
        <f t="shared" si="13"/>
        <v>1.0308583392003199</v>
      </c>
      <c r="R257" s="3">
        <f t="shared" si="14"/>
        <v>1.0447723572528349</v>
      </c>
      <c r="S257" s="3">
        <f t="shared" si="15"/>
        <v>1.9491337362768302E-2</v>
      </c>
    </row>
    <row r="258" spans="1:19" s="5" customFormat="1" ht="12.75" x14ac:dyDescent="0.2">
      <c r="A258" s="3" t="s">
        <v>531</v>
      </c>
      <c r="B258" s="3" t="s">
        <v>532</v>
      </c>
      <c r="C258" s="3">
        <v>15.96</v>
      </c>
      <c r="D258" s="3">
        <v>6</v>
      </c>
      <c r="E258" s="3">
        <v>6</v>
      </c>
      <c r="F258" s="3">
        <v>14</v>
      </c>
      <c r="G258" s="3">
        <v>426</v>
      </c>
      <c r="H258" s="3">
        <v>45.753858204659998</v>
      </c>
      <c r="I258" s="3">
        <v>9.07080078125</v>
      </c>
      <c r="J258" s="3">
        <v>1.0131471417009199</v>
      </c>
      <c r="K258" s="3">
        <v>1.0401327564520799</v>
      </c>
      <c r="L258" s="3">
        <v>1.07610056299137</v>
      </c>
      <c r="M258" s="3">
        <f t="shared" ref="M258:M321" si="16">AVERAGE(J258:L258)</f>
        <v>1.0431268203814568</v>
      </c>
      <c r="N258" s="3">
        <v>0.96326614154685697</v>
      </c>
      <c r="O258" s="3">
        <v>0.92964098770744996</v>
      </c>
      <c r="P258" s="3">
        <v>0.87240858706215396</v>
      </c>
      <c r="Q258" s="3">
        <f t="shared" ref="Q258:Q321" si="17">AVERAGE(N258:P258)</f>
        <v>0.92177190543882037</v>
      </c>
      <c r="R258" s="3">
        <f t="shared" ref="R258:R321" si="18">Q258/M258</f>
        <v>0.88366235766207357</v>
      </c>
      <c r="S258" s="3">
        <f t="shared" ref="S258:S321" si="19">_xlfn.T.TEST(J258:L258,N258:P258,2,2)</f>
        <v>1.9596295342745523E-2</v>
      </c>
    </row>
    <row r="259" spans="1:19" s="5" customFormat="1" ht="12.75" x14ac:dyDescent="0.2">
      <c r="A259" s="3" t="s">
        <v>533</v>
      </c>
      <c r="B259" s="3" t="s">
        <v>534</v>
      </c>
      <c r="C259" s="3">
        <v>10.220000000000001</v>
      </c>
      <c r="D259" s="3">
        <v>10</v>
      </c>
      <c r="E259" s="3">
        <v>10</v>
      </c>
      <c r="F259" s="3">
        <v>16</v>
      </c>
      <c r="G259" s="3">
        <v>978</v>
      </c>
      <c r="H259" s="3">
        <v>108.38191118466</v>
      </c>
      <c r="I259" s="3">
        <v>6.75634765625</v>
      </c>
      <c r="J259" s="3">
        <v>0.99208506199166901</v>
      </c>
      <c r="K259" s="3">
        <v>0.96075536604175704</v>
      </c>
      <c r="L259" s="3">
        <v>0.95552727667497495</v>
      </c>
      <c r="M259" s="3">
        <f t="shared" si="16"/>
        <v>0.96945590156946704</v>
      </c>
      <c r="N259" s="3">
        <v>1.00810820756756</v>
      </c>
      <c r="O259" s="3">
        <v>1.03312993267905</v>
      </c>
      <c r="P259" s="3">
        <v>1.04493014677737</v>
      </c>
      <c r="Q259" s="3">
        <f t="shared" si="17"/>
        <v>1.0287227623413264</v>
      </c>
      <c r="R259" s="3">
        <f t="shared" si="18"/>
        <v>1.0611341482123233</v>
      </c>
      <c r="S259" s="3">
        <f t="shared" si="19"/>
        <v>1.9734190761707213E-2</v>
      </c>
    </row>
    <row r="260" spans="1:19" s="5" customFormat="1" ht="12.75" x14ac:dyDescent="0.2">
      <c r="A260" s="3" t="s">
        <v>535</v>
      </c>
      <c r="B260" s="3" t="s">
        <v>536</v>
      </c>
      <c r="C260" s="3">
        <v>16.920000000000002</v>
      </c>
      <c r="D260" s="3">
        <v>6</v>
      </c>
      <c r="E260" s="3">
        <v>6</v>
      </c>
      <c r="F260" s="3">
        <v>23</v>
      </c>
      <c r="G260" s="3">
        <v>331</v>
      </c>
      <c r="H260" s="3">
        <v>36.917352474659999</v>
      </c>
      <c r="I260" s="3">
        <v>5.09716796875</v>
      </c>
      <c r="J260" s="3">
        <v>1.0783379765744301</v>
      </c>
      <c r="K260" s="3">
        <v>1.0071895907538</v>
      </c>
      <c r="L260" s="3">
        <v>1.04299938033323</v>
      </c>
      <c r="M260" s="3">
        <f t="shared" si="16"/>
        <v>1.0428423158871534</v>
      </c>
      <c r="N260" s="3">
        <v>0.97408256517108105</v>
      </c>
      <c r="O260" s="3">
        <v>0.95932539981884601</v>
      </c>
      <c r="P260" s="3">
        <v>0.95219400443531599</v>
      </c>
      <c r="Q260" s="3">
        <f t="shared" si="17"/>
        <v>0.96186732314174772</v>
      </c>
      <c r="R260" s="3">
        <f t="shared" si="18"/>
        <v>0.92235164270590642</v>
      </c>
      <c r="S260" s="3">
        <f t="shared" si="19"/>
        <v>1.9746647821660971E-2</v>
      </c>
    </row>
    <row r="261" spans="1:19" s="5" customFormat="1" ht="12.75" x14ac:dyDescent="0.2">
      <c r="A261" s="3" t="s">
        <v>537</v>
      </c>
      <c r="B261" s="3" t="s">
        <v>538</v>
      </c>
      <c r="C261" s="3">
        <v>64.84</v>
      </c>
      <c r="D261" s="3">
        <v>5</v>
      </c>
      <c r="E261" s="3">
        <v>5</v>
      </c>
      <c r="F261" s="3">
        <v>60</v>
      </c>
      <c r="G261" s="3">
        <v>91</v>
      </c>
      <c r="H261" s="3">
        <v>10.65001919466</v>
      </c>
      <c r="I261" s="3">
        <v>4.60205078125</v>
      </c>
      <c r="J261" s="3">
        <v>0.98175845165437403</v>
      </c>
      <c r="K261" s="3">
        <v>0.88637647071699299</v>
      </c>
      <c r="L261" s="3">
        <v>0.91201740071443504</v>
      </c>
      <c r="M261" s="3">
        <f t="shared" si="16"/>
        <v>0.92671744102860065</v>
      </c>
      <c r="N261" s="3">
        <v>1.0394914938598601</v>
      </c>
      <c r="O261" s="3">
        <v>1.0240776470391799</v>
      </c>
      <c r="P261" s="3">
        <v>1.0472182994524899</v>
      </c>
      <c r="Q261" s="3">
        <f t="shared" si="17"/>
        <v>1.0369291467838433</v>
      </c>
      <c r="R261" s="3">
        <f t="shared" si="18"/>
        <v>1.1189269791155698</v>
      </c>
      <c r="S261" s="3">
        <f t="shared" si="19"/>
        <v>1.9747175543230529E-2</v>
      </c>
    </row>
    <row r="262" spans="1:19" s="5" customFormat="1" ht="12.75" x14ac:dyDescent="0.2">
      <c r="A262" s="3" t="s">
        <v>539</v>
      </c>
      <c r="B262" s="3" t="s">
        <v>540</v>
      </c>
      <c r="C262" s="3">
        <v>47.3</v>
      </c>
      <c r="D262" s="3">
        <v>14</v>
      </c>
      <c r="E262" s="3">
        <v>14</v>
      </c>
      <c r="F262" s="3">
        <v>94</v>
      </c>
      <c r="G262" s="3">
        <v>296</v>
      </c>
      <c r="H262" s="3">
        <v>32.170148044660003</v>
      </c>
      <c r="I262" s="3">
        <v>8.64599609375</v>
      </c>
      <c r="J262" s="3">
        <v>1.01328511594284</v>
      </c>
      <c r="K262" s="3">
        <v>1.0309413577586799</v>
      </c>
      <c r="L262" s="3">
        <v>1.0247639327334801</v>
      </c>
      <c r="M262" s="3">
        <f t="shared" si="16"/>
        <v>1.022996802145</v>
      </c>
      <c r="N262" s="3">
        <v>0.98261641463950999</v>
      </c>
      <c r="O262" s="3">
        <v>0.98815873702786905</v>
      </c>
      <c r="P262" s="3">
        <v>1.0044129784914899</v>
      </c>
      <c r="Q262" s="3">
        <f t="shared" si="17"/>
        <v>0.99172937671962291</v>
      </c>
      <c r="R262" s="3">
        <f t="shared" si="18"/>
        <v>0.96943546122547386</v>
      </c>
      <c r="S262" s="3">
        <f t="shared" si="19"/>
        <v>1.9954345434676082E-2</v>
      </c>
    </row>
    <row r="263" spans="1:19" s="5" customFormat="1" ht="12.75" x14ac:dyDescent="0.2">
      <c r="A263" s="3" t="s">
        <v>541</v>
      </c>
      <c r="B263" s="3" t="s">
        <v>542</v>
      </c>
      <c r="C263" s="3">
        <v>37.25</v>
      </c>
      <c r="D263" s="3">
        <v>13</v>
      </c>
      <c r="E263" s="3">
        <v>13</v>
      </c>
      <c r="F263" s="3">
        <v>62</v>
      </c>
      <c r="G263" s="3">
        <v>408</v>
      </c>
      <c r="H263" s="3">
        <v>46.02069330466</v>
      </c>
      <c r="I263" s="3">
        <v>7.04931640625</v>
      </c>
      <c r="J263" s="3">
        <v>1.01689454547811</v>
      </c>
      <c r="K263" s="3">
        <v>1.00691706576405</v>
      </c>
      <c r="L263" s="3">
        <v>1.0417596863223699</v>
      </c>
      <c r="M263" s="3">
        <f t="shared" si="16"/>
        <v>1.0218570991881768</v>
      </c>
      <c r="N263" s="3">
        <v>0.97749113056894799</v>
      </c>
      <c r="O263" s="3">
        <v>0.98806052891322804</v>
      </c>
      <c r="P263" s="3">
        <v>0.97568731311993995</v>
      </c>
      <c r="Q263" s="3">
        <f t="shared" si="17"/>
        <v>0.98041299086737199</v>
      </c>
      <c r="R263" s="3">
        <f t="shared" si="18"/>
        <v>0.95944236395311</v>
      </c>
      <c r="S263" s="3">
        <f t="shared" si="19"/>
        <v>1.9967008232920479E-2</v>
      </c>
    </row>
    <row r="264" spans="1:19" s="5" customFormat="1" ht="12.75" x14ac:dyDescent="0.2">
      <c r="A264" s="3" t="s">
        <v>543</v>
      </c>
      <c r="B264" s="3" t="s">
        <v>544</v>
      </c>
      <c r="C264" s="3">
        <v>26.97</v>
      </c>
      <c r="D264" s="3">
        <v>6</v>
      </c>
      <c r="E264" s="3">
        <v>7</v>
      </c>
      <c r="F264" s="3">
        <v>26</v>
      </c>
      <c r="G264" s="3">
        <v>241</v>
      </c>
      <c r="H264" s="3">
        <v>27.745320134659899</v>
      </c>
      <c r="I264" s="3">
        <v>11.83935546875</v>
      </c>
      <c r="J264" s="3">
        <v>1.0217320155829099</v>
      </c>
      <c r="K264" s="3">
        <v>1.03823755271975</v>
      </c>
      <c r="L264" s="3">
        <v>1.01644652604606</v>
      </c>
      <c r="M264" s="3">
        <f t="shared" si="16"/>
        <v>1.0254720314495733</v>
      </c>
      <c r="N264" s="3">
        <v>0.99867737758084996</v>
      </c>
      <c r="O264" s="3">
        <v>0.96340710785506301</v>
      </c>
      <c r="P264" s="3">
        <v>0.96273658621785396</v>
      </c>
      <c r="Q264" s="3">
        <f t="shared" si="17"/>
        <v>0.97494035721792238</v>
      </c>
      <c r="R264" s="3">
        <f t="shared" si="18"/>
        <v>0.95072349836765313</v>
      </c>
      <c r="S264" s="3">
        <f t="shared" si="19"/>
        <v>2.0375135145693196E-2</v>
      </c>
    </row>
    <row r="265" spans="1:19" s="5" customFormat="1" ht="12.75" x14ac:dyDescent="0.2">
      <c r="A265" s="3" t="s">
        <v>545</v>
      </c>
      <c r="B265" s="3" t="s">
        <v>546</v>
      </c>
      <c r="C265" s="3">
        <v>24.25</v>
      </c>
      <c r="D265" s="3">
        <v>17</v>
      </c>
      <c r="E265" s="3">
        <v>17</v>
      </c>
      <c r="F265" s="3">
        <v>34</v>
      </c>
      <c r="G265" s="3">
        <v>701</v>
      </c>
      <c r="H265" s="3">
        <v>79.399166044660006</v>
      </c>
      <c r="I265" s="3">
        <v>6.15087890625</v>
      </c>
      <c r="J265" s="3">
        <v>1.0155956891387199</v>
      </c>
      <c r="K265" s="3">
        <v>1.06086908111154</v>
      </c>
      <c r="L265" s="3">
        <v>1.0415043027269999</v>
      </c>
      <c r="M265" s="3">
        <f t="shared" si="16"/>
        <v>1.0393230243257532</v>
      </c>
      <c r="N265" s="3">
        <v>0.99247158285538795</v>
      </c>
      <c r="O265" s="3">
        <v>0.98169128226931401</v>
      </c>
      <c r="P265" s="3">
        <v>0.95725753939551705</v>
      </c>
      <c r="Q265" s="3">
        <f t="shared" si="17"/>
        <v>0.97714013484007289</v>
      </c>
      <c r="R265" s="3">
        <f t="shared" si="18"/>
        <v>0.94016981435966873</v>
      </c>
      <c r="S265" s="3">
        <f t="shared" si="19"/>
        <v>2.0604342564597512E-2</v>
      </c>
    </row>
    <row r="266" spans="1:19" s="5" customFormat="1" ht="12.75" x14ac:dyDescent="0.2">
      <c r="A266" s="3" t="s">
        <v>547</v>
      </c>
      <c r="B266" s="3" t="s">
        <v>548</v>
      </c>
      <c r="C266" s="3">
        <v>4.8600000000000003</v>
      </c>
      <c r="D266" s="3">
        <v>4</v>
      </c>
      <c r="E266" s="3">
        <v>5</v>
      </c>
      <c r="F266" s="3">
        <v>11</v>
      </c>
      <c r="G266" s="3">
        <v>802</v>
      </c>
      <c r="H266" s="3">
        <v>90.374418164660199</v>
      </c>
      <c r="I266" s="3">
        <v>7.86962890625</v>
      </c>
      <c r="J266" s="3">
        <v>1.0057831865697699</v>
      </c>
      <c r="K266" s="3">
        <v>0.97517769029452195</v>
      </c>
      <c r="L266" s="3">
        <v>0.91655362406168395</v>
      </c>
      <c r="M266" s="3">
        <f t="shared" si="16"/>
        <v>0.96583816697532532</v>
      </c>
      <c r="N266" s="3">
        <v>1.1094622703594601</v>
      </c>
      <c r="O266" s="3">
        <v>1.05729499632778</v>
      </c>
      <c r="P266" s="3">
        <v>1.0704127816106801</v>
      </c>
      <c r="Q266" s="3">
        <f t="shared" si="17"/>
        <v>1.0790566827659733</v>
      </c>
      <c r="R266" s="3">
        <f t="shared" si="18"/>
        <v>1.1172230707606117</v>
      </c>
      <c r="S266" s="3">
        <f t="shared" si="19"/>
        <v>2.0634972896199213E-2</v>
      </c>
    </row>
    <row r="267" spans="1:19" s="5" customFormat="1" ht="12.75" x14ac:dyDescent="0.2">
      <c r="A267" s="3" t="s">
        <v>549</v>
      </c>
      <c r="B267" s="3" t="s">
        <v>550</v>
      </c>
      <c r="C267" s="3">
        <v>5.37</v>
      </c>
      <c r="D267" s="3">
        <v>3</v>
      </c>
      <c r="E267" s="3">
        <v>6</v>
      </c>
      <c r="F267" s="3">
        <v>7</v>
      </c>
      <c r="G267" s="3">
        <v>1024</v>
      </c>
      <c r="H267" s="3">
        <v>116.45453004466</v>
      </c>
      <c r="I267" s="3">
        <v>7.04931640625</v>
      </c>
      <c r="J267" s="3">
        <v>1.02172125361004</v>
      </c>
      <c r="K267" s="3">
        <v>1.03824017381801</v>
      </c>
      <c r="L267" s="3"/>
      <c r="M267" s="3">
        <f t="shared" si="16"/>
        <v>1.0299807137140249</v>
      </c>
      <c r="N267" s="3">
        <v>0.973245718963893</v>
      </c>
      <c r="O267" s="3">
        <v>0.96783410470643805</v>
      </c>
      <c r="P267" s="3"/>
      <c r="Q267" s="3">
        <f t="shared" si="17"/>
        <v>0.97053991183516553</v>
      </c>
      <c r="R267" s="3">
        <f t="shared" si="18"/>
        <v>0.94228940300782837</v>
      </c>
      <c r="S267" s="3">
        <f t="shared" si="19"/>
        <v>2.071791303949232E-2</v>
      </c>
    </row>
    <row r="268" spans="1:19" s="5" customFormat="1" ht="12.75" x14ac:dyDescent="0.2">
      <c r="A268" s="3" t="s">
        <v>551</v>
      </c>
      <c r="B268" s="3" t="s">
        <v>552</v>
      </c>
      <c r="C268" s="3">
        <v>23.93</v>
      </c>
      <c r="D268" s="3">
        <v>25</v>
      </c>
      <c r="E268" s="3">
        <v>26</v>
      </c>
      <c r="F268" s="3">
        <v>91</v>
      </c>
      <c r="G268" s="3">
        <v>1149</v>
      </c>
      <c r="H268" s="3">
        <v>125.60380768466</v>
      </c>
      <c r="I268" s="3">
        <v>7.09326171875</v>
      </c>
      <c r="J268" s="3">
        <v>0.99639305228945496</v>
      </c>
      <c r="K268" s="3">
        <v>0.99900642145547303</v>
      </c>
      <c r="L268" s="3">
        <v>0.98563307015610502</v>
      </c>
      <c r="M268" s="3">
        <f t="shared" si="16"/>
        <v>0.99367751463367771</v>
      </c>
      <c r="N268" s="3">
        <v>1.02573510063328</v>
      </c>
      <c r="O268" s="3">
        <v>1.0089984583146401</v>
      </c>
      <c r="P268" s="3">
        <v>1.0297531843577601</v>
      </c>
      <c r="Q268" s="3">
        <f t="shared" si="17"/>
        <v>1.0214955811018933</v>
      </c>
      <c r="R268" s="3">
        <f t="shared" si="18"/>
        <v>1.0279950648560976</v>
      </c>
      <c r="S268" s="3">
        <f t="shared" si="19"/>
        <v>2.1200952138939147E-2</v>
      </c>
    </row>
    <row r="269" spans="1:19" s="5" customFormat="1" ht="12.75" x14ac:dyDescent="0.2">
      <c r="A269" s="3" t="s">
        <v>553</v>
      </c>
      <c r="B269" s="3" t="s">
        <v>554</v>
      </c>
      <c r="C269" s="3">
        <v>12.79</v>
      </c>
      <c r="D269" s="3">
        <v>7</v>
      </c>
      <c r="E269" s="3">
        <v>10</v>
      </c>
      <c r="F269" s="3">
        <v>26</v>
      </c>
      <c r="G269" s="3">
        <v>727</v>
      </c>
      <c r="H269" s="3">
        <v>83.193826414659995</v>
      </c>
      <c r="I269" s="3">
        <v>5.96044921875</v>
      </c>
      <c r="J269" s="3">
        <v>1.0052361838197299</v>
      </c>
      <c r="K269" s="3">
        <v>0.978408507749851</v>
      </c>
      <c r="L269" s="3">
        <v>0.91894591491764099</v>
      </c>
      <c r="M269" s="3">
        <f t="shared" si="16"/>
        <v>0.96753020216240726</v>
      </c>
      <c r="N269" s="3">
        <v>1.05088783740801</v>
      </c>
      <c r="O269" s="3">
        <v>1.07400072366577</v>
      </c>
      <c r="P269" s="3">
        <v>1.0696476276092699</v>
      </c>
      <c r="Q269" s="3">
        <f t="shared" si="17"/>
        <v>1.0648453962276834</v>
      </c>
      <c r="R269" s="3">
        <f t="shared" si="18"/>
        <v>1.1005810401037392</v>
      </c>
      <c r="S269" s="3">
        <f t="shared" si="19"/>
        <v>2.1256122915627288E-2</v>
      </c>
    </row>
    <row r="270" spans="1:19" s="5" customFormat="1" ht="12.75" x14ac:dyDescent="0.2">
      <c r="A270" s="3" t="s">
        <v>555</v>
      </c>
      <c r="B270" s="3" t="s">
        <v>556</v>
      </c>
      <c r="C270" s="3">
        <v>38.47</v>
      </c>
      <c r="D270" s="3">
        <v>23</v>
      </c>
      <c r="E270" s="3">
        <v>24</v>
      </c>
      <c r="F270" s="3">
        <v>136</v>
      </c>
      <c r="G270" s="3">
        <v>629</v>
      </c>
      <c r="H270" s="3">
        <v>71.208750234660101</v>
      </c>
      <c r="I270" s="3">
        <v>6.60986328125</v>
      </c>
      <c r="J270" s="3">
        <v>1.01423500380347</v>
      </c>
      <c r="K270" s="3">
        <v>1.03497458971865</v>
      </c>
      <c r="L270" s="3">
        <v>1.05633749501968</v>
      </c>
      <c r="M270" s="3">
        <f t="shared" si="16"/>
        <v>1.0351823628472665</v>
      </c>
      <c r="N270" s="3">
        <v>0.98158154572626799</v>
      </c>
      <c r="O270" s="3">
        <v>0.97792156143595299</v>
      </c>
      <c r="P270" s="3">
        <v>0.99715043729404196</v>
      </c>
      <c r="Q270" s="3">
        <f t="shared" si="17"/>
        <v>0.98555118148542098</v>
      </c>
      <c r="R270" s="3">
        <f t="shared" si="18"/>
        <v>0.95205561537453642</v>
      </c>
      <c r="S270" s="3">
        <f t="shared" si="19"/>
        <v>2.1315000289080708E-2</v>
      </c>
    </row>
    <row r="271" spans="1:19" s="5" customFormat="1" ht="12.75" x14ac:dyDescent="0.2">
      <c r="A271" s="3" t="s">
        <v>557</v>
      </c>
      <c r="B271" s="3" t="s">
        <v>558</v>
      </c>
      <c r="C271" s="3">
        <v>28.89</v>
      </c>
      <c r="D271" s="3">
        <v>24</v>
      </c>
      <c r="E271" s="3">
        <v>25</v>
      </c>
      <c r="F271" s="3">
        <v>75</v>
      </c>
      <c r="G271" s="3">
        <v>855</v>
      </c>
      <c r="H271" s="3">
        <v>95.276168504660106</v>
      </c>
      <c r="I271" s="3">
        <v>6.26513671875</v>
      </c>
      <c r="J271" s="3">
        <v>1.0100482596484399</v>
      </c>
      <c r="K271" s="3">
        <v>1.0181727848659901</v>
      </c>
      <c r="L271" s="3">
        <v>1.0211185278563299</v>
      </c>
      <c r="M271" s="3">
        <f t="shared" si="16"/>
        <v>1.0164465241235865</v>
      </c>
      <c r="N271" s="3">
        <v>0.98231689285882695</v>
      </c>
      <c r="O271" s="3">
        <v>0.95850769806601499</v>
      </c>
      <c r="P271" s="3">
        <v>0.99226336830124595</v>
      </c>
      <c r="Q271" s="3">
        <f t="shared" si="17"/>
        <v>0.97769598640869593</v>
      </c>
      <c r="R271" s="3">
        <f t="shared" si="18"/>
        <v>0.96187646197294785</v>
      </c>
      <c r="S271" s="3">
        <f t="shared" si="19"/>
        <v>2.1317703272759021E-2</v>
      </c>
    </row>
    <row r="272" spans="1:19" s="5" customFormat="1" ht="12.75" x14ac:dyDescent="0.2">
      <c r="A272" s="3" t="s">
        <v>559</v>
      </c>
      <c r="B272" s="3" t="s">
        <v>560</v>
      </c>
      <c r="C272" s="3">
        <v>5.01</v>
      </c>
      <c r="D272" s="3">
        <v>2</v>
      </c>
      <c r="E272" s="3">
        <v>2</v>
      </c>
      <c r="F272" s="3">
        <v>7</v>
      </c>
      <c r="G272" s="3">
        <v>359</v>
      </c>
      <c r="H272" s="3">
        <v>40.083366974660002</v>
      </c>
      <c r="I272" s="3">
        <v>6.59521484375</v>
      </c>
      <c r="J272" s="3">
        <v>0.97120265565341302</v>
      </c>
      <c r="K272" s="3">
        <v>1.02890983387198</v>
      </c>
      <c r="L272" s="3">
        <v>1.0177594134141801</v>
      </c>
      <c r="M272" s="3">
        <f t="shared" si="16"/>
        <v>1.0059573009798577</v>
      </c>
      <c r="N272" s="3">
        <v>0.94800267072941502</v>
      </c>
      <c r="O272" s="3">
        <v>0.90266741268738404</v>
      </c>
      <c r="P272" s="3">
        <v>0.92545438409400405</v>
      </c>
      <c r="Q272" s="3">
        <f t="shared" si="17"/>
        <v>0.92537482250360104</v>
      </c>
      <c r="R272" s="3">
        <f t="shared" si="18"/>
        <v>0.91989473271105549</v>
      </c>
      <c r="S272" s="3">
        <f t="shared" si="19"/>
        <v>2.1498247270321635E-2</v>
      </c>
    </row>
    <row r="273" spans="1:19" s="5" customFormat="1" ht="12.75" x14ac:dyDescent="0.2">
      <c r="A273" s="3" t="s">
        <v>561</v>
      </c>
      <c r="B273" s="3" t="s">
        <v>562</v>
      </c>
      <c r="C273" s="3">
        <v>6.03</v>
      </c>
      <c r="D273" s="3">
        <v>6</v>
      </c>
      <c r="E273" s="3">
        <v>6</v>
      </c>
      <c r="F273" s="3">
        <v>18</v>
      </c>
      <c r="G273" s="3">
        <v>962</v>
      </c>
      <c r="H273" s="3">
        <v>109.18113441465999</v>
      </c>
      <c r="I273" s="3">
        <v>5.80810546875</v>
      </c>
      <c r="J273" s="3">
        <v>0.99811508975915197</v>
      </c>
      <c r="K273" s="3">
        <v>0.99662715484438402</v>
      </c>
      <c r="L273" s="3">
        <v>0.96939553748408303</v>
      </c>
      <c r="M273" s="3">
        <f t="shared" si="16"/>
        <v>0.98804592736253971</v>
      </c>
      <c r="N273" s="3">
        <v>1.03911426333459</v>
      </c>
      <c r="O273" s="3">
        <v>1.05351275733786</v>
      </c>
      <c r="P273" s="3">
        <v>1.01983660498835</v>
      </c>
      <c r="Q273" s="3">
        <f t="shared" si="17"/>
        <v>1.0374878752202665</v>
      </c>
      <c r="R273" s="3">
        <f t="shared" si="18"/>
        <v>1.0500401312211323</v>
      </c>
      <c r="S273" s="3">
        <f t="shared" si="19"/>
        <v>2.1547175477353658E-2</v>
      </c>
    </row>
    <row r="274" spans="1:19" s="5" customFormat="1" ht="12.75" x14ac:dyDescent="0.2">
      <c r="A274" s="3" t="s">
        <v>563</v>
      </c>
      <c r="B274" s="3" t="s">
        <v>564</v>
      </c>
      <c r="C274" s="3">
        <v>32.229999999999997</v>
      </c>
      <c r="D274" s="3">
        <v>13</v>
      </c>
      <c r="E274" s="3">
        <v>21</v>
      </c>
      <c r="F274" s="3">
        <v>67</v>
      </c>
      <c r="G274" s="3">
        <v>633</v>
      </c>
      <c r="H274" s="3">
        <v>70.859154594660097</v>
      </c>
      <c r="I274" s="3">
        <v>7.91357421875</v>
      </c>
      <c r="J274" s="3">
        <v>1.0292496978774099</v>
      </c>
      <c r="K274" s="3">
        <v>1.0063532290595301</v>
      </c>
      <c r="L274" s="3">
        <v>1.0274230977402401</v>
      </c>
      <c r="M274" s="3">
        <f t="shared" si="16"/>
        <v>1.0210086748923934</v>
      </c>
      <c r="N274" s="3">
        <v>0.96692161514072805</v>
      </c>
      <c r="O274" s="3">
        <v>0.97789476897945304</v>
      </c>
      <c r="P274" s="3">
        <v>0.925574314395327</v>
      </c>
      <c r="Q274" s="3">
        <f t="shared" si="17"/>
        <v>0.95679689950516933</v>
      </c>
      <c r="R274" s="3">
        <f t="shared" si="18"/>
        <v>0.93710947128437327</v>
      </c>
      <c r="S274" s="3">
        <f t="shared" si="19"/>
        <v>2.1571399692568365E-2</v>
      </c>
    </row>
    <row r="275" spans="1:19" s="5" customFormat="1" ht="12.75" x14ac:dyDescent="0.2">
      <c r="A275" s="3" t="s">
        <v>565</v>
      </c>
      <c r="B275" s="3" t="s">
        <v>566</v>
      </c>
      <c r="C275" s="3">
        <v>16.41</v>
      </c>
      <c r="D275" s="3">
        <v>4</v>
      </c>
      <c r="E275" s="3">
        <v>4</v>
      </c>
      <c r="F275" s="3">
        <v>24</v>
      </c>
      <c r="G275" s="3">
        <v>256</v>
      </c>
      <c r="H275" s="3">
        <v>27.897659024660001</v>
      </c>
      <c r="I275" s="3">
        <v>9.52490234375</v>
      </c>
      <c r="J275" s="3">
        <v>1.06386729126974</v>
      </c>
      <c r="K275" s="3">
        <v>1.0119035750520999</v>
      </c>
      <c r="L275" s="3">
        <v>1.0749205418766199</v>
      </c>
      <c r="M275" s="3">
        <f t="shared" si="16"/>
        <v>1.0502304693994866</v>
      </c>
      <c r="N275" s="3">
        <v>0.856447987912761</v>
      </c>
      <c r="O275" s="3">
        <v>0.964019581912956</v>
      </c>
      <c r="P275" s="3">
        <v>0.924951238811488</v>
      </c>
      <c r="Q275" s="3">
        <f t="shared" si="17"/>
        <v>0.91513960287906837</v>
      </c>
      <c r="R275" s="3">
        <f t="shared" si="18"/>
        <v>0.87137026542596685</v>
      </c>
      <c r="S275" s="3">
        <f t="shared" si="19"/>
        <v>2.1668132350072561E-2</v>
      </c>
    </row>
    <row r="276" spans="1:19" s="5" customFormat="1" ht="12.75" x14ac:dyDescent="0.2">
      <c r="A276" s="3" t="s">
        <v>567</v>
      </c>
      <c r="B276" s="3" t="s">
        <v>568</v>
      </c>
      <c r="C276" s="3">
        <v>17.36</v>
      </c>
      <c r="D276" s="3">
        <v>7</v>
      </c>
      <c r="E276" s="3">
        <v>7</v>
      </c>
      <c r="F276" s="3">
        <v>11</v>
      </c>
      <c r="G276" s="3">
        <v>432</v>
      </c>
      <c r="H276" s="3">
        <v>47.675351204659997</v>
      </c>
      <c r="I276" s="3">
        <v>6.63916015625</v>
      </c>
      <c r="J276" s="3">
        <v>1.03039470128675</v>
      </c>
      <c r="K276" s="3">
        <v>1.0257778223181799</v>
      </c>
      <c r="L276" s="3">
        <v>1.06218030518813</v>
      </c>
      <c r="M276" s="3">
        <f t="shared" si="16"/>
        <v>1.0394509429310201</v>
      </c>
      <c r="N276" s="3">
        <v>1.0031790555625399</v>
      </c>
      <c r="O276" s="3">
        <v>0.99120374717025095</v>
      </c>
      <c r="P276" s="3">
        <v>0.98263122448684503</v>
      </c>
      <c r="Q276" s="3">
        <f t="shared" si="17"/>
        <v>0.99233800907321201</v>
      </c>
      <c r="R276" s="3">
        <f t="shared" si="18"/>
        <v>0.95467517329393137</v>
      </c>
      <c r="S276" s="3">
        <f t="shared" si="19"/>
        <v>2.1735870268149157E-2</v>
      </c>
    </row>
    <row r="277" spans="1:19" s="5" customFormat="1" ht="12.75" x14ac:dyDescent="0.2">
      <c r="A277" s="3" t="s">
        <v>569</v>
      </c>
      <c r="B277" s="3" t="s">
        <v>570</v>
      </c>
      <c r="C277" s="3">
        <v>48.66</v>
      </c>
      <c r="D277" s="3">
        <v>9</v>
      </c>
      <c r="E277" s="3">
        <v>10</v>
      </c>
      <c r="F277" s="3">
        <v>45</v>
      </c>
      <c r="G277" s="3">
        <v>261</v>
      </c>
      <c r="H277" s="3">
        <v>29.63826003466</v>
      </c>
      <c r="I277" s="3">
        <v>5.42724609375</v>
      </c>
      <c r="J277" s="3">
        <v>1.0159403490294301</v>
      </c>
      <c r="K277" s="3">
        <v>0.99516948420750795</v>
      </c>
      <c r="L277" s="3">
        <v>1.0383331432226</v>
      </c>
      <c r="M277" s="3">
        <f t="shared" si="16"/>
        <v>1.0164809921531794</v>
      </c>
      <c r="N277" s="3">
        <v>0.89758568077880296</v>
      </c>
      <c r="O277" s="3">
        <v>0.95795399710534102</v>
      </c>
      <c r="P277" s="3">
        <v>0.94799435090281303</v>
      </c>
      <c r="Q277" s="3">
        <f t="shared" si="17"/>
        <v>0.93451134292898563</v>
      </c>
      <c r="R277" s="3">
        <f t="shared" si="18"/>
        <v>0.91935938806828044</v>
      </c>
      <c r="S277" s="3">
        <f t="shared" si="19"/>
        <v>2.1781020067042519E-2</v>
      </c>
    </row>
    <row r="278" spans="1:19" s="5" customFormat="1" ht="12.75" x14ac:dyDescent="0.2">
      <c r="A278" s="3" t="s">
        <v>571</v>
      </c>
      <c r="B278" s="3" t="s">
        <v>572</v>
      </c>
      <c r="C278" s="3">
        <v>10.31</v>
      </c>
      <c r="D278" s="3">
        <v>9</v>
      </c>
      <c r="E278" s="3">
        <v>9</v>
      </c>
      <c r="F278" s="3">
        <v>20</v>
      </c>
      <c r="G278" s="3">
        <v>795</v>
      </c>
      <c r="H278" s="3">
        <v>90.905180294659999</v>
      </c>
      <c r="I278" s="3">
        <v>7.45947265625</v>
      </c>
      <c r="J278" s="3">
        <v>1.0077089370475301</v>
      </c>
      <c r="K278" s="3">
        <v>1.0324047851034599</v>
      </c>
      <c r="L278" s="3">
        <v>1.04520112856175</v>
      </c>
      <c r="M278" s="3">
        <f t="shared" si="16"/>
        <v>1.0284382835709132</v>
      </c>
      <c r="N278" s="3">
        <v>0.98142365276058197</v>
      </c>
      <c r="O278" s="3">
        <v>0.99187403144117503</v>
      </c>
      <c r="P278" s="3">
        <v>0.96578349561025501</v>
      </c>
      <c r="Q278" s="3">
        <f t="shared" si="17"/>
        <v>0.97969372660400411</v>
      </c>
      <c r="R278" s="3">
        <f t="shared" si="18"/>
        <v>0.95260332316912621</v>
      </c>
      <c r="S278" s="3">
        <f t="shared" si="19"/>
        <v>2.1810647602567609E-2</v>
      </c>
    </row>
    <row r="279" spans="1:19" s="5" customFormat="1" ht="12.75" x14ac:dyDescent="0.2">
      <c r="A279" s="3" t="s">
        <v>573</v>
      </c>
      <c r="B279" s="3" t="s">
        <v>574</v>
      </c>
      <c r="C279" s="3">
        <v>14.23</v>
      </c>
      <c r="D279" s="3">
        <v>10</v>
      </c>
      <c r="E279" s="3">
        <v>10</v>
      </c>
      <c r="F279" s="3">
        <v>21</v>
      </c>
      <c r="G279" s="3">
        <v>780</v>
      </c>
      <c r="H279" s="3">
        <v>88.237434114660104</v>
      </c>
      <c r="I279" s="3">
        <v>7.03466796875</v>
      </c>
      <c r="J279" s="3">
        <v>0.99547367206061699</v>
      </c>
      <c r="K279" s="3">
        <v>1.0049404917487199</v>
      </c>
      <c r="L279" s="3">
        <v>0.993597315974457</v>
      </c>
      <c r="M279" s="3">
        <f t="shared" si="16"/>
        <v>0.99800382659459796</v>
      </c>
      <c r="N279" s="3">
        <v>0.97410747094511096</v>
      </c>
      <c r="O279" s="3">
        <v>0.98573029055374195</v>
      </c>
      <c r="P279" s="3">
        <v>0.98091816060484305</v>
      </c>
      <c r="Q279" s="3">
        <f t="shared" si="17"/>
        <v>0.98025197403456532</v>
      </c>
      <c r="R279" s="3">
        <f t="shared" si="18"/>
        <v>0.98221264078655313</v>
      </c>
      <c r="S279" s="3">
        <f t="shared" si="19"/>
        <v>2.1826836001120828E-2</v>
      </c>
    </row>
    <row r="280" spans="1:19" s="5" customFormat="1" ht="12.75" x14ac:dyDescent="0.2">
      <c r="A280" s="3" t="s">
        <v>575</v>
      </c>
      <c r="B280" s="3" t="s">
        <v>576</v>
      </c>
      <c r="C280" s="3">
        <v>49.25</v>
      </c>
      <c r="D280" s="3">
        <v>11</v>
      </c>
      <c r="E280" s="3">
        <v>11</v>
      </c>
      <c r="F280" s="3">
        <v>77</v>
      </c>
      <c r="G280" s="3">
        <v>201</v>
      </c>
      <c r="H280" s="3">
        <v>22.872365784660001</v>
      </c>
      <c r="I280" s="3">
        <v>9.71533203125</v>
      </c>
      <c r="J280" s="3">
        <v>1.0011422861655399</v>
      </c>
      <c r="K280" s="3">
        <v>1.0381875825459099</v>
      </c>
      <c r="L280" s="3">
        <v>1.0500830944850601</v>
      </c>
      <c r="M280" s="3">
        <f t="shared" si="16"/>
        <v>1.0298043210655032</v>
      </c>
      <c r="N280" s="3">
        <v>0.96492981370296205</v>
      </c>
      <c r="O280" s="3">
        <v>0.97630579362501602</v>
      </c>
      <c r="P280" s="3">
        <v>0.97993423965711701</v>
      </c>
      <c r="Q280" s="3">
        <f t="shared" si="17"/>
        <v>0.97372328232836491</v>
      </c>
      <c r="R280" s="3">
        <f t="shared" si="18"/>
        <v>0.9455420436776637</v>
      </c>
      <c r="S280" s="3">
        <f t="shared" si="19"/>
        <v>2.1998386565840012E-2</v>
      </c>
    </row>
    <row r="281" spans="1:19" s="5" customFormat="1" ht="12.75" x14ac:dyDescent="0.2">
      <c r="A281" s="3" t="s">
        <v>577</v>
      </c>
      <c r="B281" s="3" t="s">
        <v>578</v>
      </c>
      <c r="C281" s="3">
        <v>20.94</v>
      </c>
      <c r="D281" s="3">
        <v>5</v>
      </c>
      <c r="E281" s="3">
        <v>5</v>
      </c>
      <c r="F281" s="3">
        <v>32</v>
      </c>
      <c r="G281" s="3">
        <v>191</v>
      </c>
      <c r="H281" s="3">
        <v>20.789419024659999</v>
      </c>
      <c r="I281" s="3">
        <v>9.12939453125</v>
      </c>
      <c r="J281" s="3">
        <v>1.02379480801461</v>
      </c>
      <c r="K281" s="3">
        <v>1.0087729171473101</v>
      </c>
      <c r="L281" s="3">
        <v>1.05714878240958</v>
      </c>
      <c r="M281" s="3">
        <f t="shared" si="16"/>
        <v>1.0299055025238333</v>
      </c>
      <c r="N281" s="3">
        <v>0.97681863511715505</v>
      </c>
      <c r="O281" s="3">
        <v>0.96217751804458695</v>
      </c>
      <c r="P281" s="3">
        <v>0.92742932778015696</v>
      </c>
      <c r="Q281" s="3">
        <f t="shared" si="17"/>
        <v>0.95547516031396629</v>
      </c>
      <c r="R281" s="3">
        <f t="shared" si="18"/>
        <v>0.92773090149778614</v>
      </c>
      <c r="S281" s="3">
        <f t="shared" si="19"/>
        <v>2.2027495368917141E-2</v>
      </c>
    </row>
    <row r="282" spans="1:19" s="5" customFormat="1" ht="12.75" x14ac:dyDescent="0.2">
      <c r="A282" s="3" t="s">
        <v>579</v>
      </c>
      <c r="B282" s="3" t="s">
        <v>580</v>
      </c>
      <c r="C282" s="3">
        <v>19.23</v>
      </c>
      <c r="D282" s="3">
        <v>2</v>
      </c>
      <c r="E282" s="3">
        <v>2</v>
      </c>
      <c r="F282" s="3">
        <v>9</v>
      </c>
      <c r="G282" s="3">
        <v>104</v>
      </c>
      <c r="H282" s="3">
        <v>11.58623235466</v>
      </c>
      <c r="I282" s="3">
        <v>5.21142578125</v>
      </c>
      <c r="J282" s="3">
        <v>0.99963771214156005</v>
      </c>
      <c r="K282" s="3">
        <v>0.92686427546962402</v>
      </c>
      <c r="L282" s="3">
        <v>0.95995851455941805</v>
      </c>
      <c r="M282" s="3">
        <f t="shared" si="16"/>
        <v>0.96215350072353401</v>
      </c>
      <c r="N282" s="3">
        <v>1.02689287316388</v>
      </c>
      <c r="O282" s="3">
        <v>1.0836671354141401</v>
      </c>
      <c r="P282" s="3">
        <v>1.07973130574888</v>
      </c>
      <c r="Q282" s="3">
        <f t="shared" si="17"/>
        <v>1.0634304381089665</v>
      </c>
      <c r="R282" s="3">
        <f t="shared" si="18"/>
        <v>1.1052606858565426</v>
      </c>
      <c r="S282" s="3">
        <f t="shared" si="19"/>
        <v>2.2121725040673505E-2</v>
      </c>
    </row>
    <row r="283" spans="1:19" s="5" customFormat="1" ht="12.75" x14ac:dyDescent="0.2">
      <c r="A283" s="3" t="s">
        <v>581</v>
      </c>
      <c r="B283" s="3" t="s">
        <v>582</v>
      </c>
      <c r="C283" s="3">
        <v>40.29</v>
      </c>
      <c r="D283" s="3">
        <v>14</v>
      </c>
      <c r="E283" s="3">
        <v>18</v>
      </c>
      <c r="F283" s="3">
        <v>73</v>
      </c>
      <c r="G283" s="3">
        <v>484</v>
      </c>
      <c r="H283" s="3">
        <v>56.114944254660102</v>
      </c>
      <c r="I283" s="3">
        <v>6.66845703125</v>
      </c>
      <c r="J283" s="3">
        <v>1.0242044438093101</v>
      </c>
      <c r="K283" s="3">
        <v>1.0120169981598801</v>
      </c>
      <c r="L283" s="3">
        <v>1.0434302159786399</v>
      </c>
      <c r="M283" s="3">
        <f t="shared" si="16"/>
        <v>1.0265505526492769</v>
      </c>
      <c r="N283" s="3">
        <v>0.97844617073182005</v>
      </c>
      <c r="O283" s="3">
        <v>0.99686815626157299</v>
      </c>
      <c r="P283" s="3">
        <v>0.989101991360262</v>
      </c>
      <c r="Q283" s="3">
        <f t="shared" si="17"/>
        <v>0.98813877278455164</v>
      </c>
      <c r="R283" s="3">
        <f t="shared" si="18"/>
        <v>0.96258169676535288</v>
      </c>
      <c r="S283" s="3">
        <f t="shared" si="19"/>
        <v>2.2206900321923899E-2</v>
      </c>
    </row>
    <row r="284" spans="1:19" s="5" customFormat="1" ht="12.75" x14ac:dyDescent="0.2">
      <c r="A284" s="3" t="s">
        <v>583</v>
      </c>
      <c r="B284" s="3" t="s">
        <v>584</v>
      </c>
      <c r="C284" s="3">
        <v>15.54</v>
      </c>
      <c r="D284" s="3">
        <v>16</v>
      </c>
      <c r="E284" s="3">
        <v>16</v>
      </c>
      <c r="F284" s="3">
        <v>37</v>
      </c>
      <c r="G284" s="3">
        <v>1017</v>
      </c>
      <c r="H284" s="3">
        <v>115.08559726466</v>
      </c>
      <c r="I284" s="3">
        <v>5.68115234375</v>
      </c>
      <c r="J284" s="3">
        <v>0.94461566750083603</v>
      </c>
      <c r="K284" s="3">
        <v>0.97155830872662097</v>
      </c>
      <c r="L284" s="3">
        <v>0.97906719760341199</v>
      </c>
      <c r="M284" s="3">
        <f t="shared" si="16"/>
        <v>0.96508039127695644</v>
      </c>
      <c r="N284" s="3">
        <v>0.99981520956246095</v>
      </c>
      <c r="O284" s="3">
        <v>1.0189311739795801</v>
      </c>
      <c r="P284" s="3">
        <v>1.00573956856816</v>
      </c>
      <c r="Q284" s="3">
        <f t="shared" si="17"/>
        <v>1.0081619840367335</v>
      </c>
      <c r="R284" s="3">
        <f t="shared" si="18"/>
        <v>1.0446404187145211</v>
      </c>
      <c r="S284" s="3">
        <f t="shared" si="19"/>
        <v>2.2277368581737563E-2</v>
      </c>
    </row>
    <row r="285" spans="1:19" s="5" customFormat="1" ht="12.75" x14ac:dyDescent="0.2">
      <c r="A285" s="3" t="s">
        <v>585</v>
      </c>
      <c r="B285" s="3" t="s">
        <v>586</v>
      </c>
      <c r="C285" s="3">
        <v>6.56</v>
      </c>
      <c r="D285" s="3">
        <v>1</v>
      </c>
      <c r="E285" s="3">
        <v>1</v>
      </c>
      <c r="F285" s="3">
        <v>3</v>
      </c>
      <c r="G285" s="3">
        <v>183</v>
      </c>
      <c r="H285" s="3">
        <v>21.058119234660001</v>
      </c>
      <c r="I285" s="3">
        <v>9.80322265625</v>
      </c>
      <c r="J285" s="3">
        <v>0.94566468576173601</v>
      </c>
      <c r="K285" s="3"/>
      <c r="L285" s="3">
        <v>0.96543982560031105</v>
      </c>
      <c r="M285" s="3">
        <f t="shared" si="16"/>
        <v>0.95555225568102353</v>
      </c>
      <c r="N285" s="3">
        <v>1.03363286362726</v>
      </c>
      <c r="O285" s="3"/>
      <c r="P285" s="3">
        <v>1.05127238430755</v>
      </c>
      <c r="Q285" s="3">
        <f t="shared" si="17"/>
        <v>1.042452623967405</v>
      </c>
      <c r="R285" s="3">
        <f t="shared" si="18"/>
        <v>1.090942559938229</v>
      </c>
      <c r="S285" s="3">
        <f t="shared" si="19"/>
        <v>2.2466354794114858E-2</v>
      </c>
    </row>
    <row r="286" spans="1:19" s="5" customFormat="1" ht="12.75" x14ac:dyDescent="0.2">
      <c r="A286" s="3" t="s">
        <v>587</v>
      </c>
      <c r="B286" s="3" t="s">
        <v>588</v>
      </c>
      <c r="C286" s="3">
        <v>26.7</v>
      </c>
      <c r="D286" s="3">
        <v>17</v>
      </c>
      <c r="E286" s="3">
        <v>17</v>
      </c>
      <c r="F286" s="3">
        <v>33</v>
      </c>
      <c r="G286" s="3">
        <v>573</v>
      </c>
      <c r="H286" s="3">
        <v>64.367308104660097</v>
      </c>
      <c r="I286" s="3">
        <v>9.29052734375</v>
      </c>
      <c r="J286" s="3">
        <v>0.98615215879987905</v>
      </c>
      <c r="K286" s="3">
        <v>0.97818932150355897</v>
      </c>
      <c r="L286" s="3">
        <v>0.96416723655983705</v>
      </c>
      <c r="M286" s="3">
        <f t="shared" si="16"/>
        <v>0.97616957228775847</v>
      </c>
      <c r="N286" s="3">
        <v>1.0123283139642401</v>
      </c>
      <c r="O286" s="3">
        <v>1.00534599319408</v>
      </c>
      <c r="P286" s="3">
        <v>1.03753032640137</v>
      </c>
      <c r="Q286" s="3">
        <f t="shared" si="17"/>
        <v>1.0184015445198966</v>
      </c>
      <c r="R286" s="3">
        <f t="shared" si="18"/>
        <v>1.0432629467574603</v>
      </c>
      <c r="S286" s="3">
        <f t="shared" si="19"/>
        <v>2.2551533239895259E-2</v>
      </c>
    </row>
    <row r="287" spans="1:19" s="5" customFormat="1" ht="12.75" x14ac:dyDescent="0.2">
      <c r="A287" s="3" t="s">
        <v>589</v>
      </c>
      <c r="B287" s="3" t="s">
        <v>590</v>
      </c>
      <c r="C287" s="3">
        <v>39.71</v>
      </c>
      <c r="D287" s="3">
        <v>9</v>
      </c>
      <c r="E287" s="3">
        <v>9</v>
      </c>
      <c r="F287" s="3">
        <v>71</v>
      </c>
      <c r="G287" s="3">
        <v>209</v>
      </c>
      <c r="H287" s="3">
        <v>22.94033389466</v>
      </c>
      <c r="I287" s="3">
        <v>4.69091796875</v>
      </c>
      <c r="J287" s="3">
        <v>0.99925660089872004</v>
      </c>
      <c r="K287" s="3">
        <v>1.0182260060757</v>
      </c>
      <c r="L287" s="3">
        <v>0.98977899943785097</v>
      </c>
      <c r="M287" s="3">
        <f t="shared" si="16"/>
        <v>1.0024205354707572</v>
      </c>
      <c r="N287" s="3">
        <v>0.96192103415692298</v>
      </c>
      <c r="O287" s="3">
        <v>0.97169754699172595</v>
      </c>
      <c r="P287" s="3">
        <v>0.97433108491892195</v>
      </c>
      <c r="Q287" s="3">
        <f t="shared" si="17"/>
        <v>0.96931655535585692</v>
      </c>
      <c r="R287" s="3">
        <f t="shared" si="18"/>
        <v>0.96697595575558126</v>
      </c>
      <c r="S287" s="3">
        <f t="shared" si="19"/>
        <v>2.2599521196634376E-2</v>
      </c>
    </row>
    <row r="288" spans="1:19" s="5" customFormat="1" ht="12.75" x14ac:dyDescent="0.2">
      <c r="A288" s="3" t="s">
        <v>591</v>
      </c>
      <c r="B288" s="3" t="s">
        <v>592</v>
      </c>
      <c r="C288" s="3">
        <v>3.92</v>
      </c>
      <c r="D288" s="3">
        <v>1</v>
      </c>
      <c r="E288" s="3">
        <v>1</v>
      </c>
      <c r="F288" s="3">
        <v>3</v>
      </c>
      <c r="G288" s="3">
        <v>204</v>
      </c>
      <c r="H288" s="3">
        <v>23.460887384660001</v>
      </c>
      <c r="I288" s="3">
        <v>5.64306640625</v>
      </c>
      <c r="J288" s="3">
        <v>0.98429586559270799</v>
      </c>
      <c r="K288" s="3">
        <v>0.96479553477620705</v>
      </c>
      <c r="L288" s="3">
        <v>0.83196572522408196</v>
      </c>
      <c r="M288" s="3">
        <f t="shared" si="16"/>
        <v>0.92701904186433237</v>
      </c>
      <c r="N288" s="3">
        <v>1.10415497260299</v>
      </c>
      <c r="O288" s="3">
        <v>1.08902946713034</v>
      </c>
      <c r="P288" s="3">
        <v>1.1101645980894299</v>
      </c>
      <c r="Q288" s="3">
        <f t="shared" si="17"/>
        <v>1.1011163459409199</v>
      </c>
      <c r="R288" s="3">
        <f t="shared" si="18"/>
        <v>1.1878033742720751</v>
      </c>
      <c r="S288" s="3">
        <f t="shared" si="19"/>
        <v>2.2622269207963581E-2</v>
      </c>
    </row>
    <row r="289" spans="1:19" s="5" customFormat="1" ht="12.75" x14ac:dyDescent="0.2">
      <c r="A289" s="3" t="s">
        <v>593</v>
      </c>
      <c r="B289" s="3" t="s">
        <v>594</v>
      </c>
      <c r="C289" s="3">
        <v>35.06</v>
      </c>
      <c r="D289" s="3">
        <v>7</v>
      </c>
      <c r="E289" s="3">
        <v>7</v>
      </c>
      <c r="F289" s="3">
        <v>33</v>
      </c>
      <c r="G289" s="3">
        <v>154</v>
      </c>
      <c r="H289" s="3">
        <v>17.581393324659999</v>
      </c>
      <c r="I289" s="3">
        <v>10.03759765625</v>
      </c>
      <c r="J289" s="3">
        <v>1.0041139544876201</v>
      </c>
      <c r="K289" s="3">
        <v>0.99042223916632399</v>
      </c>
      <c r="L289" s="3">
        <v>0.99315859280532104</v>
      </c>
      <c r="M289" s="3">
        <f t="shared" si="16"/>
        <v>0.99589826215308841</v>
      </c>
      <c r="N289" s="3">
        <v>1.02293249758898</v>
      </c>
      <c r="O289" s="3">
        <v>1.0182370886986101</v>
      </c>
      <c r="P289" s="3">
        <v>1.0443446036536701</v>
      </c>
      <c r="Q289" s="3">
        <f t="shared" si="17"/>
        <v>1.02850472998042</v>
      </c>
      <c r="R289" s="3">
        <f t="shared" si="18"/>
        <v>1.0327407618493458</v>
      </c>
      <c r="S289" s="3">
        <f t="shared" si="19"/>
        <v>2.2769422371068819E-2</v>
      </c>
    </row>
    <row r="290" spans="1:19" s="5" customFormat="1" ht="12.75" x14ac:dyDescent="0.2">
      <c r="A290" s="3" t="s">
        <v>595</v>
      </c>
      <c r="B290" s="3" t="s">
        <v>596</v>
      </c>
      <c r="C290" s="3">
        <v>34.51</v>
      </c>
      <c r="D290" s="3">
        <v>5</v>
      </c>
      <c r="E290" s="3">
        <v>5</v>
      </c>
      <c r="F290" s="3">
        <v>39</v>
      </c>
      <c r="G290" s="3">
        <v>142</v>
      </c>
      <c r="H290" s="3">
        <v>15.84148763466</v>
      </c>
      <c r="I290" s="3">
        <v>9.30517578125</v>
      </c>
      <c r="J290" s="3">
        <v>0.99360854446577596</v>
      </c>
      <c r="K290" s="3">
        <v>0.99311664872660599</v>
      </c>
      <c r="L290" s="3">
        <v>0.98858491084668598</v>
      </c>
      <c r="M290" s="3">
        <f t="shared" si="16"/>
        <v>0.99177003467968927</v>
      </c>
      <c r="N290" s="3">
        <v>1.0118249278835201</v>
      </c>
      <c r="O290" s="3">
        <v>1.03509217773778</v>
      </c>
      <c r="P290" s="3">
        <v>1.0502939875308099</v>
      </c>
      <c r="Q290" s="3">
        <f t="shared" si="17"/>
        <v>1.0324036977173698</v>
      </c>
      <c r="R290" s="3">
        <f t="shared" si="18"/>
        <v>1.0409708517265335</v>
      </c>
      <c r="S290" s="3">
        <f t="shared" si="19"/>
        <v>2.2840190480284562E-2</v>
      </c>
    </row>
    <row r="291" spans="1:19" s="5" customFormat="1" ht="12.75" x14ac:dyDescent="0.2">
      <c r="A291" s="3" t="s">
        <v>597</v>
      </c>
      <c r="B291" s="3" t="s">
        <v>598</v>
      </c>
      <c r="C291" s="3">
        <v>40.590000000000003</v>
      </c>
      <c r="D291" s="3">
        <v>8</v>
      </c>
      <c r="E291" s="3">
        <v>8</v>
      </c>
      <c r="F291" s="3">
        <v>29</v>
      </c>
      <c r="G291" s="3">
        <v>170</v>
      </c>
      <c r="H291" s="3">
        <v>19.160596584659999</v>
      </c>
      <c r="I291" s="3">
        <v>5.27490234375</v>
      </c>
      <c r="J291" s="3">
        <v>1.0037367807849999</v>
      </c>
      <c r="K291" s="3">
        <v>0.97926361568520803</v>
      </c>
      <c r="L291" s="3">
        <v>0.92836249580321095</v>
      </c>
      <c r="M291" s="3">
        <f t="shared" si="16"/>
        <v>0.97045429742447287</v>
      </c>
      <c r="N291" s="3">
        <v>1.0498885393067099</v>
      </c>
      <c r="O291" s="3">
        <v>1.05247651092595</v>
      </c>
      <c r="P291" s="3">
        <v>1.0486161914407599</v>
      </c>
      <c r="Q291" s="3">
        <f t="shared" si="17"/>
        <v>1.0503270805578067</v>
      </c>
      <c r="R291" s="3">
        <f t="shared" si="18"/>
        <v>1.0823045282454942</v>
      </c>
      <c r="S291" s="3">
        <f t="shared" si="19"/>
        <v>2.2897033217054094E-2</v>
      </c>
    </row>
    <row r="292" spans="1:19" s="5" customFormat="1" ht="12.75" x14ac:dyDescent="0.2">
      <c r="A292" s="3" t="s">
        <v>599</v>
      </c>
      <c r="B292" s="3" t="s">
        <v>600</v>
      </c>
      <c r="C292" s="3">
        <v>37.93</v>
      </c>
      <c r="D292" s="3">
        <v>18</v>
      </c>
      <c r="E292" s="3">
        <v>18</v>
      </c>
      <c r="F292" s="3">
        <v>61</v>
      </c>
      <c r="G292" s="3">
        <v>435</v>
      </c>
      <c r="H292" s="3">
        <v>49.106950404659997</v>
      </c>
      <c r="I292" s="3">
        <v>10.91650390625</v>
      </c>
      <c r="J292" s="3">
        <v>1.02156209952258</v>
      </c>
      <c r="K292" s="3">
        <v>1.0775619859651</v>
      </c>
      <c r="L292" s="3">
        <v>1.09297905123101</v>
      </c>
      <c r="M292" s="3">
        <f t="shared" si="16"/>
        <v>1.0640343789062301</v>
      </c>
      <c r="N292" s="3">
        <v>0.90883263750211796</v>
      </c>
      <c r="O292" s="3">
        <v>0.96633761805101404</v>
      </c>
      <c r="P292" s="3">
        <v>0.98204006835579805</v>
      </c>
      <c r="Q292" s="3">
        <f t="shared" si="17"/>
        <v>0.95240344130297672</v>
      </c>
      <c r="R292" s="3">
        <f t="shared" si="18"/>
        <v>0.89508709510119033</v>
      </c>
      <c r="S292" s="3">
        <f t="shared" si="19"/>
        <v>2.2925134485516401E-2</v>
      </c>
    </row>
    <row r="293" spans="1:19" s="5" customFormat="1" ht="12.75" x14ac:dyDescent="0.2">
      <c r="A293" s="3" t="s">
        <v>601</v>
      </c>
      <c r="B293" s="3" t="s">
        <v>602</v>
      </c>
      <c r="C293" s="3">
        <v>25.53</v>
      </c>
      <c r="D293" s="3">
        <v>10</v>
      </c>
      <c r="E293" s="3">
        <v>10</v>
      </c>
      <c r="F293" s="3">
        <v>43</v>
      </c>
      <c r="G293" s="3">
        <v>423</v>
      </c>
      <c r="H293" s="3">
        <v>47.735007844659997</v>
      </c>
      <c r="I293" s="3">
        <v>6.52197265625</v>
      </c>
      <c r="J293" s="3">
        <v>1.01215128474092</v>
      </c>
      <c r="K293" s="3">
        <v>1.0224464915015901</v>
      </c>
      <c r="L293" s="3">
        <v>1.01980890942119</v>
      </c>
      <c r="M293" s="3">
        <f t="shared" si="16"/>
        <v>1.0181355618879</v>
      </c>
      <c r="N293" s="3">
        <v>0.99880528882819997</v>
      </c>
      <c r="O293" s="3">
        <v>1.00826099171918</v>
      </c>
      <c r="P293" s="3">
        <v>0.99664399981936802</v>
      </c>
      <c r="Q293" s="3">
        <f t="shared" si="17"/>
        <v>1.0012367601222494</v>
      </c>
      <c r="R293" s="3">
        <f t="shared" si="18"/>
        <v>0.9834022085091344</v>
      </c>
      <c r="S293" s="3">
        <f t="shared" si="19"/>
        <v>2.3126595468684241E-2</v>
      </c>
    </row>
    <row r="294" spans="1:19" s="5" customFormat="1" ht="12.75" x14ac:dyDescent="0.2">
      <c r="A294" s="3" t="s">
        <v>603</v>
      </c>
      <c r="B294" s="3" t="s">
        <v>604</v>
      </c>
      <c r="C294" s="3">
        <v>14.43</v>
      </c>
      <c r="D294" s="3">
        <v>21</v>
      </c>
      <c r="E294" s="3">
        <v>21</v>
      </c>
      <c r="F294" s="3">
        <v>58</v>
      </c>
      <c r="G294" s="3">
        <v>1518</v>
      </c>
      <c r="H294" s="3">
        <v>165.02580348466</v>
      </c>
      <c r="I294" s="3">
        <v>8.22119140625</v>
      </c>
      <c r="J294" s="3">
        <v>1.01035413044656</v>
      </c>
      <c r="K294" s="3">
        <v>0.99840673326488305</v>
      </c>
      <c r="L294" s="3">
        <v>0.99169593340669404</v>
      </c>
      <c r="M294" s="3">
        <f t="shared" si="16"/>
        <v>1.0001522657060458</v>
      </c>
      <c r="N294" s="3">
        <v>1.0209585404475601</v>
      </c>
      <c r="O294" s="3">
        <v>1.0232785579549799</v>
      </c>
      <c r="P294" s="3">
        <v>1.01752986316114</v>
      </c>
      <c r="Q294" s="3">
        <f t="shared" si="17"/>
        <v>1.0205889871878935</v>
      </c>
      <c r="R294" s="3">
        <f t="shared" si="18"/>
        <v>1.0204336101437721</v>
      </c>
      <c r="S294" s="3">
        <f t="shared" si="19"/>
        <v>2.3136552991613175E-2</v>
      </c>
    </row>
    <row r="295" spans="1:19" s="5" customFormat="1" ht="12.75" x14ac:dyDescent="0.2">
      <c r="A295" s="3" t="s">
        <v>605</v>
      </c>
      <c r="B295" s="3" t="s">
        <v>606</v>
      </c>
      <c r="C295" s="3">
        <v>43.13</v>
      </c>
      <c r="D295" s="3">
        <v>7</v>
      </c>
      <c r="E295" s="3">
        <v>7</v>
      </c>
      <c r="F295" s="3">
        <v>48</v>
      </c>
      <c r="G295" s="3">
        <v>160</v>
      </c>
      <c r="H295" s="3">
        <v>18.19611709466</v>
      </c>
      <c r="I295" s="3">
        <v>4.91943359375</v>
      </c>
      <c r="J295" s="3">
        <v>1.0110064477284499</v>
      </c>
      <c r="K295" s="3">
        <v>1.04267986828279</v>
      </c>
      <c r="L295" s="3">
        <v>1.0515751418569399</v>
      </c>
      <c r="M295" s="3">
        <f t="shared" si="16"/>
        <v>1.0350871526227268</v>
      </c>
      <c r="N295" s="3">
        <v>0.96071468071336297</v>
      </c>
      <c r="O295" s="3">
        <v>0.96824737906576197</v>
      </c>
      <c r="P295" s="3">
        <v>0.99747318929019502</v>
      </c>
      <c r="Q295" s="3">
        <f t="shared" si="17"/>
        <v>0.97547841635643995</v>
      </c>
      <c r="R295" s="3">
        <f t="shared" si="18"/>
        <v>0.94241186733382898</v>
      </c>
      <c r="S295" s="3">
        <f t="shared" si="19"/>
        <v>2.316717806646414E-2</v>
      </c>
    </row>
    <row r="296" spans="1:19" s="5" customFormat="1" ht="12.75" x14ac:dyDescent="0.2">
      <c r="A296" s="3" t="s">
        <v>607</v>
      </c>
      <c r="B296" s="3" t="s">
        <v>608</v>
      </c>
      <c r="C296" s="3">
        <v>36.950000000000003</v>
      </c>
      <c r="D296" s="3">
        <v>13</v>
      </c>
      <c r="E296" s="3">
        <v>13</v>
      </c>
      <c r="F296" s="3">
        <v>60</v>
      </c>
      <c r="G296" s="3">
        <v>249</v>
      </c>
      <c r="H296" s="3">
        <v>28.648972364660001</v>
      </c>
      <c r="I296" s="3">
        <v>10.84326171875</v>
      </c>
      <c r="J296" s="3">
        <v>1.0305611496772999</v>
      </c>
      <c r="K296" s="3">
        <v>1.01095571044826</v>
      </c>
      <c r="L296" s="3">
        <v>1.04910068710656</v>
      </c>
      <c r="M296" s="3">
        <f t="shared" si="16"/>
        <v>1.0302058490773733</v>
      </c>
      <c r="N296" s="3">
        <v>0.96409438625828403</v>
      </c>
      <c r="O296" s="3">
        <v>0.99668733822209399</v>
      </c>
      <c r="P296" s="3">
        <v>0.96604419067898195</v>
      </c>
      <c r="Q296" s="3">
        <f t="shared" si="17"/>
        <v>0.97560863838645329</v>
      </c>
      <c r="R296" s="3">
        <f t="shared" si="18"/>
        <v>0.94700359084563934</v>
      </c>
      <c r="S296" s="3">
        <f t="shared" si="19"/>
        <v>2.3183324593755564E-2</v>
      </c>
    </row>
    <row r="297" spans="1:19" s="5" customFormat="1" ht="12.75" x14ac:dyDescent="0.2">
      <c r="A297" s="3" t="s">
        <v>609</v>
      </c>
      <c r="B297" s="3" t="s">
        <v>610</v>
      </c>
      <c r="C297" s="3">
        <v>9.26</v>
      </c>
      <c r="D297" s="3">
        <v>1</v>
      </c>
      <c r="E297" s="3">
        <v>1</v>
      </c>
      <c r="F297" s="3">
        <v>6</v>
      </c>
      <c r="G297" s="3">
        <v>108</v>
      </c>
      <c r="H297" s="3">
        <v>12.203002424659999</v>
      </c>
      <c r="I297" s="3">
        <v>7.04931640625</v>
      </c>
      <c r="J297" s="3">
        <v>0.96617320734936996</v>
      </c>
      <c r="K297" s="3">
        <v>0.95869464004500804</v>
      </c>
      <c r="L297" s="3"/>
      <c r="M297" s="3">
        <f t="shared" si="16"/>
        <v>0.96243392369718905</v>
      </c>
      <c r="N297" s="3">
        <v>1.1189644589694601</v>
      </c>
      <c r="O297" s="3">
        <v>1.17603303996149</v>
      </c>
      <c r="P297" s="3"/>
      <c r="Q297" s="3">
        <f t="shared" si="17"/>
        <v>1.1474987494654751</v>
      </c>
      <c r="R297" s="3">
        <f t="shared" si="18"/>
        <v>1.1922883443856174</v>
      </c>
      <c r="S297" s="3">
        <f t="shared" si="19"/>
        <v>2.3338191072286116E-2</v>
      </c>
    </row>
    <row r="298" spans="1:19" s="5" customFormat="1" ht="12.75" x14ac:dyDescent="0.2">
      <c r="A298" s="3" t="s">
        <v>611</v>
      </c>
      <c r="B298" s="3" t="s">
        <v>612</v>
      </c>
      <c r="C298" s="3">
        <v>2.56</v>
      </c>
      <c r="D298" s="3">
        <v>2</v>
      </c>
      <c r="E298" s="3">
        <v>2</v>
      </c>
      <c r="F298" s="3">
        <v>4</v>
      </c>
      <c r="G298" s="3">
        <v>507</v>
      </c>
      <c r="H298" s="3">
        <v>55.784906464660097</v>
      </c>
      <c r="I298" s="3">
        <v>7.60595703125</v>
      </c>
      <c r="J298" s="3">
        <v>0.95998710315084101</v>
      </c>
      <c r="K298" s="3">
        <v>0.95239880813767896</v>
      </c>
      <c r="L298" s="3">
        <v>0.95403828087300202</v>
      </c>
      <c r="M298" s="3">
        <f t="shared" si="16"/>
        <v>0.95547473072050737</v>
      </c>
      <c r="N298" s="3">
        <v>1.1385273918352801</v>
      </c>
      <c r="O298" s="3">
        <v>1.0279015791400099</v>
      </c>
      <c r="P298" s="3">
        <v>1.0560138229365299</v>
      </c>
      <c r="Q298" s="3">
        <f t="shared" si="17"/>
        <v>1.0741475979706065</v>
      </c>
      <c r="R298" s="3">
        <f t="shared" si="18"/>
        <v>1.1242030411004276</v>
      </c>
      <c r="S298" s="3">
        <f t="shared" si="19"/>
        <v>2.3455230525903155E-2</v>
      </c>
    </row>
    <row r="299" spans="1:19" s="5" customFormat="1" ht="12.75" x14ac:dyDescent="0.2">
      <c r="A299" s="3" t="s">
        <v>613</v>
      </c>
      <c r="B299" s="3" t="s">
        <v>614</v>
      </c>
      <c r="C299" s="3">
        <v>2.92</v>
      </c>
      <c r="D299" s="3">
        <v>4</v>
      </c>
      <c r="E299" s="3">
        <v>4</v>
      </c>
      <c r="F299" s="3">
        <v>19</v>
      </c>
      <c r="G299" s="3">
        <v>1881</v>
      </c>
      <c r="H299" s="3">
        <v>187.74055083466001</v>
      </c>
      <c r="I299" s="3">
        <v>9.17333984375</v>
      </c>
      <c r="J299" s="3">
        <v>1.02885407755077</v>
      </c>
      <c r="K299" s="3">
        <v>1.00616017463907</v>
      </c>
      <c r="L299" s="3">
        <v>1.03034484158147</v>
      </c>
      <c r="M299" s="3">
        <f t="shared" si="16"/>
        <v>1.0217863645904366</v>
      </c>
      <c r="N299" s="3">
        <v>0.940389142127251</v>
      </c>
      <c r="O299" s="3">
        <v>0.96271924200090297</v>
      </c>
      <c r="P299" s="3">
        <v>0.98932143283520702</v>
      </c>
      <c r="Q299" s="3">
        <f t="shared" si="17"/>
        <v>0.96414327232112029</v>
      </c>
      <c r="R299" s="3">
        <f t="shared" si="18"/>
        <v>0.94358596447661403</v>
      </c>
      <c r="S299" s="3">
        <f t="shared" si="19"/>
        <v>2.3455565540677795E-2</v>
      </c>
    </row>
    <row r="300" spans="1:19" s="5" customFormat="1" ht="12.75" x14ac:dyDescent="0.2">
      <c r="A300" s="3" t="s">
        <v>615</v>
      </c>
      <c r="B300" s="3" t="s">
        <v>616</v>
      </c>
      <c r="C300" s="3">
        <v>10.57</v>
      </c>
      <c r="D300" s="3">
        <v>3</v>
      </c>
      <c r="E300" s="3">
        <v>3</v>
      </c>
      <c r="F300" s="3">
        <v>37</v>
      </c>
      <c r="G300" s="3">
        <v>265</v>
      </c>
      <c r="H300" s="3">
        <v>29.17769395466</v>
      </c>
      <c r="I300" s="3">
        <v>8.90966796875</v>
      </c>
      <c r="J300" s="3">
        <v>1.0121505502629899</v>
      </c>
      <c r="K300" s="3">
        <v>1.0596836213918399</v>
      </c>
      <c r="L300" s="3">
        <v>1.0810621389289901</v>
      </c>
      <c r="M300" s="3">
        <f t="shared" si="16"/>
        <v>1.0509654368612733</v>
      </c>
      <c r="N300" s="3">
        <v>0.93835103811833698</v>
      </c>
      <c r="O300" s="3">
        <v>0.98865395706412895</v>
      </c>
      <c r="P300" s="3">
        <v>0.95796397323218496</v>
      </c>
      <c r="Q300" s="3">
        <f t="shared" si="17"/>
        <v>0.96165632280488367</v>
      </c>
      <c r="R300" s="3">
        <f t="shared" si="18"/>
        <v>0.91502183523455072</v>
      </c>
      <c r="S300" s="3">
        <f t="shared" si="19"/>
        <v>2.3565722180912241E-2</v>
      </c>
    </row>
    <row r="301" spans="1:19" s="5" customFormat="1" ht="12.75" x14ac:dyDescent="0.2">
      <c r="A301" s="3" t="s">
        <v>617</v>
      </c>
      <c r="B301" s="3" t="s">
        <v>618</v>
      </c>
      <c r="C301" s="3">
        <v>36.4</v>
      </c>
      <c r="D301" s="3">
        <v>10</v>
      </c>
      <c r="E301" s="3">
        <v>10</v>
      </c>
      <c r="F301" s="3">
        <v>72</v>
      </c>
      <c r="G301" s="3">
        <v>261</v>
      </c>
      <c r="H301" s="3">
        <v>28.879778054660001</v>
      </c>
      <c r="I301" s="3">
        <v>8.14794921875</v>
      </c>
      <c r="J301" s="3">
        <v>1.02624139138494</v>
      </c>
      <c r="K301" s="3">
        <v>1.01528834823884</v>
      </c>
      <c r="L301" s="3">
        <v>1.02543454755557</v>
      </c>
      <c r="M301" s="3">
        <f t="shared" si="16"/>
        <v>1.0223214290597833</v>
      </c>
      <c r="N301" s="3">
        <v>0.95189063317940203</v>
      </c>
      <c r="O301" s="3">
        <v>0.99799870589635198</v>
      </c>
      <c r="P301" s="3">
        <v>0.968115282804764</v>
      </c>
      <c r="Q301" s="3">
        <f t="shared" si="17"/>
        <v>0.972668207293506</v>
      </c>
      <c r="R301" s="3">
        <f t="shared" si="18"/>
        <v>0.95143090973653677</v>
      </c>
      <c r="S301" s="3">
        <f t="shared" si="19"/>
        <v>2.3630876045265897E-2</v>
      </c>
    </row>
    <row r="302" spans="1:19" s="5" customFormat="1" ht="12.75" x14ac:dyDescent="0.2">
      <c r="A302" s="3" t="s">
        <v>619</v>
      </c>
      <c r="B302" s="3" t="s">
        <v>620</v>
      </c>
      <c r="C302" s="3">
        <v>20.05</v>
      </c>
      <c r="D302" s="3">
        <v>8</v>
      </c>
      <c r="E302" s="3">
        <v>9</v>
      </c>
      <c r="F302" s="3">
        <v>48</v>
      </c>
      <c r="G302" s="3">
        <v>384</v>
      </c>
      <c r="H302" s="3">
        <v>43.744294764659998</v>
      </c>
      <c r="I302" s="3">
        <v>4.66552734375</v>
      </c>
      <c r="J302" s="3">
        <v>1.0344094989654899</v>
      </c>
      <c r="K302" s="3">
        <v>1.00305665868222</v>
      </c>
      <c r="L302" s="3">
        <v>1.0243267619606999</v>
      </c>
      <c r="M302" s="3">
        <f t="shared" si="16"/>
        <v>1.0205976398694701</v>
      </c>
      <c r="N302" s="3">
        <v>0.95902824136874898</v>
      </c>
      <c r="O302" s="3">
        <v>0.98051888372871698</v>
      </c>
      <c r="P302" s="3">
        <v>0.98767315675096701</v>
      </c>
      <c r="Q302" s="3">
        <f t="shared" si="17"/>
        <v>0.97574009394947758</v>
      </c>
      <c r="R302" s="3">
        <f t="shared" si="18"/>
        <v>0.95604776635998345</v>
      </c>
      <c r="S302" s="3">
        <f t="shared" si="19"/>
        <v>2.375427308065374E-2</v>
      </c>
    </row>
    <row r="303" spans="1:19" s="5" customFormat="1" ht="12.75" x14ac:dyDescent="0.2">
      <c r="A303" s="3" t="s">
        <v>621</v>
      </c>
      <c r="B303" s="3" t="s">
        <v>622</v>
      </c>
      <c r="C303" s="3">
        <v>5.73</v>
      </c>
      <c r="D303" s="3">
        <v>3</v>
      </c>
      <c r="E303" s="3">
        <v>4</v>
      </c>
      <c r="F303" s="3">
        <v>10</v>
      </c>
      <c r="G303" s="3">
        <v>698</v>
      </c>
      <c r="H303" s="3">
        <v>80.062609554660099</v>
      </c>
      <c r="I303" s="3">
        <v>4.76708984375</v>
      </c>
      <c r="J303" s="3">
        <v>0.98314072160501897</v>
      </c>
      <c r="K303" s="3">
        <v>0.98168349372909502</v>
      </c>
      <c r="L303" s="3">
        <v>0.97254712160086498</v>
      </c>
      <c r="M303" s="3">
        <f t="shared" si="16"/>
        <v>0.97912377897832636</v>
      </c>
      <c r="N303" s="3">
        <v>1.0250030465837701</v>
      </c>
      <c r="O303" s="3">
        <v>1.02104478631863</v>
      </c>
      <c r="P303" s="3">
        <v>0.995597756125155</v>
      </c>
      <c r="Q303" s="3">
        <f t="shared" si="17"/>
        <v>1.013881863009185</v>
      </c>
      <c r="R303" s="3">
        <f t="shared" si="18"/>
        <v>1.0354991726042311</v>
      </c>
      <c r="S303" s="3">
        <f t="shared" si="19"/>
        <v>2.380214166088724E-2</v>
      </c>
    </row>
    <row r="304" spans="1:19" s="5" customFormat="1" ht="12.75" x14ac:dyDescent="0.2">
      <c r="A304" s="3" t="s">
        <v>623</v>
      </c>
      <c r="B304" s="3" t="s">
        <v>624</v>
      </c>
      <c r="C304" s="3">
        <v>21.97</v>
      </c>
      <c r="D304" s="3">
        <v>7</v>
      </c>
      <c r="E304" s="3">
        <v>7</v>
      </c>
      <c r="F304" s="3">
        <v>23</v>
      </c>
      <c r="G304" s="3">
        <v>314</v>
      </c>
      <c r="H304" s="3">
        <v>33.889647634660001</v>
      </c>
      <c r="I304" s="3">
        <v>6.36669921875</v>
      </c>
      <c r="J304" s="3">
        <v>0.98028939603731702</v>
      </c>
      <c r="K304" s="3">
        <v>0.92438779397249604</v>
      </c>
      <c r="L304" s="3">
        <v>0.93352287937938905</v>
      </c>
      <c r="M304" s="3">
        <f t="shared" si="16"/>
        <v>0.94606668979640085</v>
      </c>
      <c r="N304" s="3">
        <v>1.0220778037710601</v>
      </c>
      <c r="O304" s="3">
        <v>1.0754330802824399</v>
      </c>
      <c r="P304" s="3">
        <v>1.0149082226066399</v>
      </c>
      <c r="Q304" s="3">
        <f t="shared" si="17"/>
        <v>1.0374730355533799</v>
      </c>
      <c r="R304" s="3">
        <f t="shared" si="18"/>
        <v>1.0966172329528379</v>
      </c>
      <c r="S304" s="3">
        <f t="shared" si="19"/>
        <v>2.3873226050531465E-2</v>
      </c>
    </row>
    <row r="305" spans="1:19" s="5" customFormat="1" ht="12.75" x14ac:dyDescent="0.2">
      <c r="A305" s="3" t="s">
        <v>625</v>
      </c>
      <c r="B305" s="3" t="s">
        <v>626</v>
      </c>
      <c r="C305" s="3">
        <v>1.43</v>
      </c>
      <c r="D305" s="3">
        <v>2</v>
      </c>
      <c r="E305" s="3">
        <v>2</v>
      </c>
      <c r="F305" s="3">
        <v>8</v>
      </c>
      <c r="G305" s="3">
        <v>1187</v>
      </c>
      <c r="H305" s="3">
        <v>128.16030926465999</v>
      </c>
      <c r="I305" s="3">
        <v>6.45556640625</v>
      </c>
      <c r="J305" s="3">
        <v>0.99442931094782205</v>
      </c>
      <c r="K305" s="3">
        <v>0.98126994639003395</v>
      </c>
      <c r="L305" s="3">
        <v>0.98146624284197903</v>
      </c>
      <c r="M305" s="3">
        <f t="shared" si="16"/>
        <v>0.98572183339327835</v>
      </c>
      <c r="N305" s="3">
        <v>1.0127132497396101</v>
      </c>
      <c r="O305" s="3">
        <v>1.06383238650684</v>
      </c>
      <c r="P305" s="3">
        <v>1.04667596104066</v>
      </c>
      <c r="Q305" s="3">
        <f t="shared" si="17"/>
        <v>1.0410738657623699</v>
      </c>
      <c r="R305" s="3">
        <f t="shared" si="18"/>
        <v>1.0561538057633826</v>
      </c>
      <c r="S305" s="3">
        <f t="shared" si="19"/>
        <v>2.4025652637783414E-2</v>
      </c>
    </row>
    <row r="306" spans="1:19" s="5" customFormat="1" ht="12.75" x14ac:dyDescent="0.2">
      <c r="A306" s="3" t="s">
        <v>627</v>
      </c>
      <c r="B306" s="3" t="s">
        <v>628</v>
      </c>
      <c r="C306" s="3">
        <v>33.5</v>
      </c>
      <c r="D306" s="3">
        <v>14</v>
      </c>
      <c r="E306" s="3">
        <v>15</v>
      </c>
      <c r="F306" s="3">
        <v>61</v>
      </c>
      <c r="G306" s="3">
        <v>412</v>
      </c>
      <c r="H306" s="3">
        <v>45.997783284660002</v>
      </c>
      <c r="I306" s="3">
        <v>7.03466796875</v>
      </c>
      <c r="J306" s="3">
        <v>1.0211055025106699</v>
      </c>
      <c r="K306" s="3">
        <v>1.0449105559981799</v>
      </c>
      <c r="L306" s="3">
        <v>1.00641756099518</v>
      </c>
      <c r="M306" s="3">
        <f t="shared" si="16"/>
        <v>1.0241445398346765</v>
      </c>
      <c r="N306" s="3">
        <v>0.96939951248547795</v>
      </c>
      <c r="O306" s="3">
        <v>0.99136935808082405</v>
      </c>
      <c r="P306" s="3">
        <v>0.96401491543721596</v>
      </c>
      <c r="Q306" s="3">
        <f t="shared" si="17"/>
        <v>0.97492792866783928</v>
      </c>
      <c r="R306" s="3">
        <f t="shared" si="18"/>
        <v>0.95194368641092197</v>
      </c>
      <c r="S306" s="3">
        <f t="shared" si="19"/>
        <v>2.4506693621825042E-2</v>
      </c>
    </row>
    <row r="307" spans="1:19" s="5" customFormat="1" ht="12.75" x14ac:dyDescent="0.2">
      <c r="A307" s="3" t="s">
        <v>629</v>
      </c>
      <c r="B307" s="3" t="s">
        <v>630</v>
      </c>
      <c r="C307" s="3">
        <v>7.47</v>
      </c>
      <c r="D307" s="3">
        <v>4</v>
      </c>
      <c r="E307" s="3">
        <v>4</v>
      </c>
      <c r="F307" s="3">
        <v>8</v>
      </c>
      <c r="G307" s="3">
        <v>589</v>
      </c>
      <c r="H307" s="3">
        <v>66.797284604660106</v>
      </c>
      <c r="I307" s="3">
        <v>7.15185546875</v>
      </c>
      <c r="J307" s="3">
        <v>0.92462862670896895</v>
      </c>
      <c r="K307" s="3">
        <v>0.951779715954433</v>
      </c>
      <c r="L307" s="3">
        <v>0.927733011642776</v>
      </c>
      <c r="M307" s="3">
        <f t="shared" si="16"/>
        <v>0.93471378476872591</v>
      </c>
      <c r="N307" s="3">
        <v>1.0761864767929901</v>
      </c>
      <c r="O307" s="3">
        <v>0.99503391574739797</v>
      </c>
      <c r="P307" s="3">
        <v>1.01039840451347</v>
      </c>
      <c r="Q307" s="3">
        <f t="shared" si="17"/>
        <v>1.0272062656846195</v>
      </c>
      <c r="R307" s="3">
        <f t="shared" si="18"/>
        <v>1.0989527301544812</v>
      </c>
      <c r="S307" s="3">
        <f t="shared" si="19"/>
        <v>2.4596952005578206E-2</v>
      </c>
    </row>
    <row r="308" spans="1:19" s="5" customFormat="1" ht="12.75" x14ac:dyDescent="0.2">
      <c r="A308" s="3" t="s">
        <v>631</v>
      </c>
      <c r="B308" s="3" t="s">
        <v>632</v>
      </c>
      <c r="C308" s="3">
        <v>8.68</v>
      </c>
      <c r="D308" s="3">
        <v>8</v>
      </c>
      <c r="E308" s="3">
        <v>8</v>
      </c>
      <c r="F308" s="3">
        <v>15</v>
      </c>
      <c r="G308" s="3">
        <v>737</v>
      </c>
      <c r="H308" s="3">
        <v>84.125784524660006</v>
      </c>
      <c r="I308" s="3">
        <v>5.35107421875</v>
      </c>
      <c r="J308" s="3">
        <v>0.97912413069285298</v>
      </c>
      <c r="K308" s="3">
        <v>0.99063950036695103</v>
      </c>
      <c r="L308" s="3">
        <v>0.97209869262947102</v>
      </c>
      <c r="M308" s="3">
        <f t="shared" si="16"/>
        <v>0.9806207745630916</v>
      </c>
      <c r="N308" s="3">
        <v>1.01305149062517</v>
      </c>
      <c r="O308" s="3">
        <v>1.0300357645503899</v>
      </c>
      <c r="P308" s="3">
        <v>1.00188194523484</v>
      </c>
      <c r="Q308" s="3">
        <f t="shared" si="17"/>
        <v>1.0149897334701332</v>
      </c>
      <c r="R308" s="3">
        <f t="shared" si="18"/>
        <v>1.0350481652016341</v>
      </c>
      <c r="S308" s="3">
        <f t="shared" si="19"/>
        <v>2.4803136080943602E-2</v>
      </c>
    </row>
    <row r="309" spans="1:19" s="5" customFormat="1" ht="12.75" x14ac:dyDescent="0.2">
      <c r="A309" s="3" t="s">
        <v>633</v>
      </c>
      <c r="B309" s="3" t="s">
        <v>634</v>
      </c>
      <c r="C309" s="3">
        <v>40</v>
      </c>
      <c r="D309" s="3">
        <v>7</v>
      </c>
      <c r="E309" s="3">
        <v>7</v>
      </c>
      <c r="F309" s="3">
        <v>20</v>
      </c>
      <c r="G309" s="3">
        <v>200</v>
      </c>
      <c r="H309" s="3">
        <v>22.791504304659998</v>
      </c>
      <c r="I309" s="3">
        <v>5.19873046875</v>
      </c>
      <c r="J309" s="3">
        <v>1.04062793318521</v>
      </c>
      <c r="K309" s="3">
        <v>1.0402279339799101</v>
      </c>
      <c r="L309" s="3">
        <v>1.02530047315908</v>
      </c>
      <c r="M309" s="3">
        <f t="shared" si="16"/>
        <v>1.0353854467747332</v>
      </c>
      <c r="N309" s="3">
        <v>0.97988649368841796</v>
      </c>
      <c r="O309" s="3">
        <v>0.97808051696592702</v>
      </c>
      <c r="P309" s="3">
        <v>1.01410535145977</v>
      </c>
      <c r="Q309" s="3">
        <f t="shared" si="17"/>
        <v>0.99069078737137162</v>
      </c>
      <c r="R309" s="3">
        <f t="shared" si="18"/>
        <v>0.95683283018649024</v>
      </c>
      <c r="S309" s="3">
        <f t="shared" si="19"/>
        <v>2.4824046711950275E-2</v>
      </c>
    </row>
    <row r="310" spans="1:19" s="5" customFormat="1" ht="12.75" x14ac:dyDescent="0.2">
      <c r="A310" s="3" t="s">
        <v>635</v>
      </c>
      <c r="B310" s="3" t="s">
        <v>636</v>
      </c>
      <c r="C310" s="3">
        <v>56.64</v>
      </c>
      <c r="D310" s="3">
        <v>17</v>
      </c>
      <c r="E310" s="3">
        <v>17</v>
      </c>
      <c r="F310" s="3">
        <v>150</v>
      </c>
      <c r="G310" s="3">
        <v>226</v>
      </c>
      <c r="H310" s="3">
        <v>26.108836894660001</v>
      </c>
      <c r="I310" s="3">
        <v>8.44091796875</v>
      </c>
      <c r="J310" s="3">
        <v>1.0094548905298599</v>
      </c>
      <c r="K310" s="3">
        <v>1.0138458878427199</v>
      </c>
      <c r="L310" s="3">
        <v>1.0180457721873399</v>
      </c>
      <c r="M310" s="3">
        <f t="shared" si="16"/>
        <v>1.0137821835199732</v>
      </c>
      <c r="N310" s="3">
        <v>0.95308617395336004</v>
      </c>
      <c r="O310" s="3">
        <v>0.97967688636623695</v>
      </c>
      <c r="P310" s="3">
        <v>0.99004405687006003</v>
      </c>
      <c r="Q310" s="3">
        <f t="shared" si="17"/>
        <v>0.97426903906321893</v>
      </c>
      <c r="R310" s="3">
        <f t="shared" si="18"/>
        <v>0.96102402952125288</v>
      </c>
      <c r="S310" s="3">
        <f t="shared" si="19"/>
        <v>2.4844823083964424E-2</v>
      </c>
    </row>
    <row r="311" spans="1:19" s="5" customFormat="1" ht="12.75" x14ac:dyDescent="0.2">
      <c r="A311" s="3" t="s">
        <v>637</v>
      </c>
      <c r="B311" s="3" t="s">
        <v>638</v>
      </c>
      <c r="C311" s="3">
        <v>35.340000000000003</v>
      </c>
      <c r="D311" s="3">
        <v>3</v>
      </c>
      <c r="E311" s="3">
        <v>3</v>
      </c>
      <c r="F311" s="3">
        <v>6</v>
      </c>
      <c r="G311" s="3">
        <v>116</v>
      </c>
      <c r="H311" s="3">
        <v>12.88431003466</v>
      </c>
      <c r="I311" s="3">
        <v>7.43017578125</v>
      </c>
      <c r="J311" s="3">
        <v>0.96411877579050598</v>
      </c>
      <c r="K311" s="3">
        <v>0.96748483085094195</v>
      </c>
      <c r="L311" s="3">
        <v>0.95501731631766895</v>
      </c>
      <c r="M311" s="3">
        <f t="shared" si="16"/>
        <v>0.96220697431970559</v>
      </c>
      <c r="N311" s="3">
        <v>1.0179730229739901</v>
      </c>
      <c r="O311" s="3">
        <v>1.0138194803871401</v>
      </c>
      <c r="P311" s="3">
        <v>1.0787530354009101</v>
      </c>
      <c r="Q311" s="3">
        <f t="shared" si="17"/>
        <v>1.0368485129206799</v>
      </c>
      <c r="R311" s="3">
        <f t="shared" si="18"/>
        <v>1.0775732670756695</v>
      </c>
      <c r="S311" s="3">
        <f t="shared" si="19"/>
        <v>2.4852540611610324E-2</v>
      </c>
    </row>
    <row r="312" spans="1:19" s="5" customFormat="1" ht="12.75" x14ac:dyDescent="0.2">
      <c r="A312" s="3" t="s">
        <v>639</v>
      </c>
      <c r="B312" s="3" t="s">
        <v>640</v>
      </c>
      <c r="C312" s="3">
        <v>4.92</v>
      </c>
      <c r="D312" s="3">
        <v>8</v>
      </c>
      <c r="E312" s="3">
        <v>9</v>
      </c>
      <c r="F312" s="3">
        <v>12</v>
      </c>
      <c r="G312" s="3">
        <v>1809</v>
      </c>
      <c r="H312" s="3">
        <v>200.81171203466101</v>
      </c>
      <c r="I312" s="3">
        <v>6.58056640625</v>
      </c>
      <c r="J312" s="3">
        <v>1.0245259824080499</v>
      </c>
      <c r="K312" s="3">
        <v>1.0205699687376999</v>
      </c>
      <c r="L312" s="3">
        <v>1.0544510718661899</v>
      </c>
      <c r="M312" s="3">
        <f t="shared" si="16"/>
        <v>1.0331823410039798</v>
      </c>
      <c r="N312" s="3">
        <v>0.98944036952067005</v>
      </c>
      <c r="O312" s="3">
        <v>0.95080333941027195</v>
      </c>
      <c r="P312" s="3">
        <v>0.91985084129318195</v>
      </c>
      <c r="Q312" s="3">
        <f t="shared" si="17"/>
        <v>0.95336485007470806</v>
      </c>
      <c r="R312" s="3">
        <f t="shared" si="18"/>
        <v>0.92274597836069261</v>
      </c>
      <c r="S312" s="3">
        <f t="shared" si="19"/>
        <v>2.4860122296516945E-2</v>
      </c>
    </row>
    <row r="313" spans="1:19" s="5" customFormat="1" ht="12.75" x14ac:dyDescent="0.2">
      <c r="A313" s="3" t="s">
        <v>641</v>
      </c>
      <c r="B313" s="3" t="s">
        <v>642</v>
      </c>
      <c r="C313" s="3">
        <v>26.09</v>
      </c>
      <c r="D313" s="3">
        <v>5</v>
      </c>
      <c r="E313" s="3">
        <v>10</v>
      </c>
      <c r="F313" s="3">
        <v>87</v>
      </c>
      <c r="G313" s="3">
        <v>368</v>
      </c>
      <c r="H313" s="3">
        <v>42.10158162466</v>
      </c>
      <c r="I313" s="3">
        <v>8.45556640625</v>
      </c>
      <c r="J313" s="3">
        <v>0.97286422580335596</v>
      </c>
      <c r="K313" s="3">
        <v>0.94783143665238501</v>
      </c>
      <c r="L313" s="3">
        <v>0.98763344626305605</v>
      </c>
      <c r="M313" s="3">
        <f t="shared" si="16"/>
        <v>0.96944303623959893</v>
      </c>
      <c r="N313" s="3">
        <v>1.0220662217245899</v>
      </c>
      <c r="O313" s="3">
        <v>1.0587905618860101</v>
      </c>
      <c r="P313" s="3">
        <v>1.0149831945682199</v>
      </c>
      <c r="Q313" s="3">
        <f t="shared" si="17"/>
        <v>1.0319466593929401</v>
      </c>
      <c r="R313" s="3">
        <f t="shared" si="18"/>
        <v>1.0644737450441526</v>
      </c>
      <c r="S313" s="3">
        <f t="shared" si="19"/>
        <v>2.4940443114648565E-2</v>
      </c>
    </row>
    <row r="314" spans="1:19" s="5" customFormat="1" ht="12.75" x14ac:dyDescent="0.2">
      <c r="A314" s="3" t="s">
        <v>643</v>
      </c>
      <c r="B314" s="3" t="s">
        <v>644</v>
      </c>
      <c r="C314" s="3">
        <v>68.709999999999994</v>
      </c>
      <c r="D314" s="3">
        <v>10</v>
      </c>
      <c r="E314" s="3">
        <v>11</v>
      </c>
      <c r="F314" s="3">
        <v>654</v>
      </c>
      <c r="G314" s="3">
        <v>163</v>
      </c>
      <c r="H314" s="3">
        <v>18.39748309466</v>
      </c>
      <c r="I314" s="3">
        <v>7.54736328125</v>
      </c>
      <c r="J314" s="3">
        <v>0.98741383911515601</v>
      </c>
      <c r="K314" s="3">
        <v>0.97600362835561305</v>
      </c>
      <c r="L314" s="3">
        <v>0.98753909484092595</v>
      </c>
      <c r="M314" s="3">
        <f t="shared" si="16"/>
        <v>0.9836521874372316</v>
      </c>
      <c r="N314" s="3">
        <v>1.0184768418817201</v>
      </c>
      <c r="O314" s="3">
        <v>1.0896727707288001</v>
      </c>
      <c r="P314" s="3">
        <v>1.06485505694942</v>
      </c>
      <c r="Q314" s="3">
        <f t="shared" si="17"/>
        <v>1.0576682231866468</v>
      </c>
      <c r="R314" s="3">
        <f t="shared" si="18"/>
        <v>1.0752461456343156</v>
      </c>
      <c r="S314" s="3">
        <f t="shared" si="19"/>
        <v>2.5137297392850779E-2</v>
      </c>
    </row>
    <row r="315" spans="1:19" s="5" customFormat="1" ht="12.75" x14ac:dyDescent="0.2">
      <c r="A315" s="3" t="s">
        <v>645</v>
      </c>
      <c r="B315" s="3" t="s">
        <v>646</v>
      </c>
      <c r="C315" s="3">
        <v>2.7</v>
      </c>
      <c r="D315" s="3">
        <v>2</v>
      </c>
      <c r="E315" s="3">
        <v>2</v>
      </c>
      <c r="F315" s="3">
        <v>5</v>
      </c>
      <c r="G315" s="3">
        <v>444</v>
      </c>
      <c r="H315" s="3">
        <v>49.794483694660002</v>
      </c>
      <c r="I315" s="3">
        <v>9.05615234375</v>
      </c>
      <c r="J315" s="3">
        <v>0.86339748275377004</v>
      </c>
      <c r="K315" s="3">
        <v>0.97994451135557703</v>
      </c>
      <c r="L315" s="3">
        <v>0.90506407433927905</v>
      </c>
      <c r="M315" s="3">
        <f t="shared" si="16"/>
        <v>0.916135356149542</v>
      </c>
      <c r="N315" s="3">
        <v>1.1556029881902301</v>
      </c>
      <c r="O315" s="3">
        <v>1.1082413149069701</v>
      </c>
      <c r="P315" s="3">
        <v>1.0235785294528601</v>
      </c>
      <c r="Q315" s="3">
        <f t="shared" si="17"/>
        <v>1.0958076108500201</v>
      </c>
      <c r="R315" s="3">
        <f t="shared" si="18"/>
        <v>1.1961197693053012</v>
      </c>
      <c r="S315" s="3">
        <f t="shared" si="19"/>
        <v>2.5173371711058309E-2</v>
      </c>
    </row>
    <row r="316" spans="1:19" s="5" customFormat="1" ht="12.75" x14ac:dyDescent="0.2">
      <c r="A316" s="3" t="s">
        <v>647</v>
      </c>
      <c r="B316" s="3" t="s">
        <v>648</v>
      </c>
      <c r="C316" s="3">
        <v>17.7</v>
      </c>
      <c r="D316" s="3">
        <v>6</v>
      </c>
      <c r="E316" s="3">
        <v>6</v>
      </c>
      <c r="F316" s="3">
        <v>11</v>
      </c>
      <c r="G316" s="3">
        <v>339</v>
      </c>
      <c r="H316" s="3">
        <v>37.815829864660003</v>
      </c>
      <c r="I316" s="3">
        <v>4.90673828125</v>
      </c>
      <c r="J316" s="3">
        <v>0.97312051056563098</v>
      </c>
      <c r="K316" s="3">
        <v>0.96566577664601505</v>
      </c>
      <c r="L316" s="3">
        <v>0.99677465060367199</v>
      </c>
      <c r="M316" s="3">
        <f t="shared" si="16"/>
        <v>0.97852031260510597</v>
      </c>
      <c r="N316" s="3">
        <v>1.0560071885409299</v>
      </c>
      <c r="O316" s="3">
        <v>1.02678914895698</v>
      </c>
      <c r="P316" s="3">
        <v>1.0144955426872899</v>
      </c>
      <c r="Q316" s="3">
        <f t="shared" si="17"/>
        <v>1.0324306267283998</v>
      </c>
      <c r="R316" s="3">
        <f t="shared" si="18"/>
        <v>1.0550937097869424</v>
      </c>
      <c r="S316" s="3">
        <f t="shared" si="19"/>
        <v>2.5269944548283338E-2</v>
      </c>
    </row>
    <row r="317" spans="1:19" s="5" customFormat="1" ht="12.75" x14ac:dyDescent="0.2">
      <c r="A317" s="3" t="s">
        <v>649</v>
      </c>
      <c r="B317" s="3" t="s">
        <v>650</v>
      </c>
      <c r="C317" s="3">
        <v>3.89</v>
      </c>
      <c r="D317" s="3">
        <v>3</v>
      </c>
      <c r="E317" s="3">
        <v>4</v>
      </c>
      <c r="F317" s="3">
        <v>8</v>
      </c>
      <c r="G317" s="3">
        <v>1002</v>
      </c>
      <c r="H317" s="3">
        <v>111.49377926466001</v>
      </c>
      <c r="I317" s="3">
        <v>6.62451171875</v>
      </c>
      <c r="J317" s="3">
        <v>0.89605957417851201</v>
      </c>
      <c r="K317" s="3">
        <v>1.0113261405857099</v>
      </c>
      <c r="L317" s="3">
        <v>0.96224078733891905</v>
      </c>
      <c r="M317" s="3">
        <f t="shared" si="16"/>
        <v>0.95654216736771369</v>
      </c>
      <c r="N317" s="3">
        <v>1.0777406873144399</v>
      </c>
      <c r="O317" s="3">
        <v>1.1721217230029699</v>
      </c>
      <c r="P317" s="3">
        <v>1.0879824049912099</v>
      </c>
      <c r="Q317" s="3">
        <f t="shared" si="17"/>
        <v>1.1126149384362065</v>
      </c>
      <c r="R317" s="3">
        <f t="shared" si="18"/>
        <v>1.1631635032859931</v>
      </c>
      <c r="S317" s="3">
        <f t="shared" si="19"/>
        <v>2.5310835614940769E-2</v>
      </c>
    </row>
    <row r="318" spans="1:19" s="5" customFormat="1" ht="12.75" x14ac:dyDescent="0.2">
      <c r="A318" s="3" t="s">
        <v>651</v>
      </c>
      <c r="B318" s="3" t="s">
        <v>652</v>
      </c>
      <c r="C318" s="3">
        <v>53.07</v>
      </c>
      <c r="D318" s="3">
        <v>36</v>
      </c>
      <c r="E318" s="3">
        <v>37</v>
      </c>
      <c r="F318" s="3">
        <v>173</v>
      </c>
      <c r="G318" s="3">
        <v>716</v>
      </c>
      <c r="H318" s="3">
        <v>79.744972044660003</v>
      </c>
      <c r="I318" s="3">
        <v>7.22509765625</v>
      </c>
      <c r="J318" s="3">
        <v>1.0137776577426301</v>
      </c>
      <c r="K318" s="3">
        <v>1.0264662436710299</v>
      </c>
      <c r="L318" s="3">
        <v>1.03413175166572</v>
      </c>
      <c r="M318" s="3">
        <f t="shared" si="16"/>
        <v>1.0247918843597932</v>
      </c>
      <c r="N318" s="3">
        <v>0.96491721712989298</v>
      </c>
      <c r="O318" s="3">
        <v>0.98628840975971899</v>
      </c>
      <c r="P318" s="3">
        <v>0.99995628043775497</v>
      </c>
      <c r="Q318" s="3">
        <f t="shared" si="17"/>
        <v>0.98372063577578894</v>
      </c>
      <c r="R318" s="3">
        <f t="shared" si="18"/>
        <v>0.95992235183472185</v>
      </c>
      <c r="S318" s="3">
        <f t="shared" si="19"/>
        <v>2.5321917887243816E-2</v>
      </c>
    </row>
    <row r="319" spans="1:19" s="5" customFormat="1" ht="12.75" x14ac:dyDescent="0.2">
      <c r="A319" s="3" t="s">
        <v>653</v>
      </c>
      <c r="B319" s="3" t="s">
        <v>654</v>
      </c>
      <c r="C319" s="3">
        <v>32.119999999999997</v>
      </c>
      <c r="D319" s="3">
        <v>11</v>
      </c>
      <c r="E319" s="3">
        <v>18</v>
      </c>
      <c r="F319" s="3">
        <v>93</v>
      </c>
      <c r="G319" s="3">
        <v>576</v>
      </c>
      <c r="H319" s="3">
        <v>66.183099374660003</v>
      </c>
      <c r="I319" s="3">
        <v>6.45556640625</v>
      </c>
      <c r="J319" s="3">
        <v>1.0854728695731</v>
      </c>
      <c r="K319" s="3">
        <v>1.0095529496148199</v>
      </c>
      <c r="L319" s="3">
        <v>1.1207045673308</v>
      </c>
      <c r="M319" s="3">
        <f t="shared" si="16"/>
        <v>1.0719101288395734</v>
      </c>
      <c r="N319" s="3">
        <v>0.92876330092312898</v>
      </c>
      <c r="O319" s="3">
        <v>0.96414876792408299</v>
      </c>
      <c r="P319" s="3">
        <v>0.96069501558024395</v>
      </c>
      <c r="Q319" s="3">
        <f t="shared" si="17"/>
        <v>0.9512023614758186</v>
      </c>
      <c r="R319" s="3">
        <f t="shared" si="18"/>
        <v>0.88739003008169126</v>
      </c>
      <c r="S319" s="3">
        <f t="shared" si="19"/>
        <v>2.5328248454249185E-2</v>
      </c>
    </row>
    <row r="320" spans="1:19" s="5" customFormat="1" ht="12.75" x14ac:dyDescent="0.2">
      <c r="A320" s="3" t="s">
        <v>655</v>
      </c>
      <c r="B320" s="3" t="s">
        <v>656</v>
      </c>
      <c r="C320" s="3">
        <v>1.64</v>
      </c>
      <c r="D320" s="3">
        <v>2</v>
      </c>
      <c r="E320" s="3">
        <v>2</v>
      </c>
      <c r="F320" s="3">
        <v>3</v>
      </c>
      <c r="G320" s="3">
        <v>978</v>
      </c>
      <c r="H320" s="3">
        <v>109.63991599466</v>
      </c>
      <c r="I320" s="3">
        <v>6.25244140625</v>
      </c>
      <c r="J320" s="3">
        <v>1.02595298120817</v>
      </c>
      <c r="K320" s="3"/>
      <c r="L320" s="3">
        <v>1.03572156436714</v>
      </c>
      <c r="M320" s="3">
        <f t="shared" si="16"/>
        <v>1.0308372727876551</v>
      </c>
      <c r="N320" s="3">
        <v>0.98918963597758702</v>
      </c>
      <c r="O320" s="3"/>
      <c r="P320" s="3">
        <v>0.97719355268240304</v>
      </c>
      <c r="Q320" s="3">
        <f t="shared" si="17"/>
        <v>0.98319159432999503</v>
      </c>
      <c r="R320" s="3">
        <f t="shared" si="18"/>
        <v>0.95377963164950985</v>
      </c>
      <c r="S320" s="3">
        <f t="shared" si="19"/>
        <v>2.5358518369484016E-2</v>
      </c>
    </row>
    <row r="321" spans="1:19" s="5" customFormat="1" ht="12.75" x14ac:dyDescent="0.2">
      <c r="A321" s="3" t="s">
        <v>657</v>
      </c>
      <c r="B321" s="3" t="s">
        <v>658</v>
      </c>
      <c r="C321" s="3">
        <v>12.87</v>
      </c>
      <c r="D321" s="3">
        <v>7</v>
      </c>
      <c r="E321" s="3">
        <v>8</v>
      </c>
      <c r="F321" s="3">
        <v>43</v>
      </c>
      <c r="G321" s="3">
        <v>707</v>
      </c>
      <c r="H321" s="3">
        <v>79.891392634660093</v>
      </c>
      <c r="I321" s="3">
        <v>5.75732421875</v>
      </c>
      <c r="J321" s="3">
        <v>0.99863248076339495</v>
      </c>
      <c r="K321" s="3">
        <v>1.05879001779888</v>
      </c>
      <c r="L321" s="3">
        <v>1.0072704082132899</v>
      </c>
      <c r="M321" s="3">
        <f t="shared" si="16"/>
        <v>1.0215643022585217</v>
      </c>
      <c r="N321" s="3">
        <v>0.95699959736533102</v>
      </c>
      <c r="O321" s="3">
        <v>0.95001301569758001</v>
      </c>
      <c r="P321" s="3">
        <v>0.95987496293512897</v>
      </c>
      <c r="Q321" s="3">
        <f t="shared" si="17"/>
        <v>0.95562919199934671</v>
      </c>
      <c r="R321" s="3">
        <f t="shared" si="18"/>
        <v>0.93545672052811302</v>
      </c>
      <c r="S321" s="3">
        <f t="shared" si="19"/>
        <v>2.5603165631918643E-2</v>
      </c>
    </row>
    <row r="322" spans="1:19" s="5" customFormat="1" ht="12.75" x14ac:dyDescent="0.2">
      <c r="A322" s="3" t="s">
        <v>659</v>
      </c>
      <c r="B322" s="3" t="s">
        <v>660</v>
      </c>
      <c r="C322" s="3">
        <v>37.340000000000003</v>
      </c>
      <c r="D322" s="3">
        <v>9</v>
      </c>
      <c r="E322" s="3">
        <v>9</v>
      </c>
      <c r="F322" s="3">
        <v>36</v>
      </c>
      <c r="G322" s="3">
        <v>316</v>
      </c>
      <c r="H322" s="3">
        <v>34.016381554660001</v>
      </c>
      <c r="I322" s="3">
        <v>6.96142578125</v>
      </c>
      <c r="J322" s="3">
        <v>0.99370568152145</v>
      </c>
      <c r="K322" s="3">
        <v>0.98824027008680404</v>
      </c>
      <c r="L322" s="3">
        <v>0.96098695797828004</v>
      </c>
      <c r="M322" s="3">
        <f t="shared" ref="M322:M385" si="20">AVERAGE(J322:L322)</f>
        <v>0.98097763652884462</v>
      </c>
      <c r="N322" s="3">
        <v>1.01877180755486</v>
      </c>
      <c r="O322" s="3">
        <v>1.01222317817133</v>
      </c>
      <c r="P322" s="3">
        <v>1.02942816688196</v>
      </c>
      <c r="Q322" s="3">
        <f t="shared" ref="Q322:Q385" si="21">AVERAGE(N322:P322)</f>
        <v>1.0201410508693833</v>
      </c>
      <c r="R322" s="3">
        <f t="shared" ref="R322:R385" si="22">Q322/M322</f>
        <v>1.0399228411354178</v>
      </c>
      <c r="S322" s="3">
        <f t="shared" ref="S322:S385" si="23">_xlfn.T.TEST(J322:L322,N322:P322,2,2)</f>
        <v>2.5631879152521575E-2</v>
      </c>
    </row>
    <row r="323" spans="1:19" s="5" customFormat="1" ht="12.75" x14ac:dyDescent="0.2">
      <c r="A323" s="3" t="s">
        <v>661</v>
      </c>
      <c r="B323" s="3" t="s">
        <v>662</v>
      </c>
      <c r="C323" s="3">
        <v>59.21</v>
      </c>
      <c r="D323" s="3">
        <v>10</v>
      </c>
      <c r="E323" s="3">
        <v>10</v>
      </c>
      <c r="F323" s="3">
        <v>187</v>
      </c>
      <c r="G323" s="3">
        <v>152</v>
      </c>
      <c r="H323" s="3">
        <v>15.684907534660001</v>
      </c>
      <c r="I323" s="3">
        <v>6.62451171875</v>
      </c>
      <c r="J323" s="3">
        <v>0.901428880916327</v>
      </c>
      <c r="K323" s="3">
        <v>0.93685809637367001</v>
      </c>
      <c r="L323" s="3">
        <v>0.93216354500304399</v>
      </c>
      <c r="M323" s="3">
        <f t="shared" si="20"/>
        <v>0.92348350743101371</v>
      </c>
      <c r="N323" s="3">
        <v>1.0735912093591899</v>
      </c>
      <c r="O323" s="3">
        <v>0.98432778298896495</v>
      </c>
      <c r="P323" s="3">
        <v>1.0108405050811</v>
      </c>
      <c r="Q323" s="3">
        <f t="shared" si="21"/>
        <v>1.0229198324764182</v>
      </c>
      <c r="R323" s="3">
        <f t="shared" si="22"/>
        <v>1.1076752581343015</v>
      </c>
      <c r="S323" s="3">
        <f t="shared" si="23"/>
        <v>2.5718815593889759E-2</v>
      </c>
    </row>
    <row r="324" spans="1:19" s="5" customFormat="1" ht="12.75" x14ac:dyDescent="0.2">
      <c r="A324" s="3" t="s">
        <v>663</v>
      </c>
      <c r="B324" s="3" t="s">
        <v>664</v>
      </c>
      <c r="C324" s="3">
        <v>15.88</v>
      </c>
      <c r="D324" s="3">
        <v>4</v>
      </c>
      <c r="E324" s="3">
        <v>4</v>
      </c>
      <c r="F324" s="3">
        <v>26</v>
      </c>
      <c r="G324" s="3">
        <v>233</v>
      </c>
      <c r="H324" s="3">
        <v>25.55301121466</v>
      </c>
      <c r="I324" s="3">
        <v>8.61669921875</v>
      </c>
      <c r="J324" s="3">
        <v>0.99794903832088899</v>
      </c>
      <c r="K324" s="3">
        <v>0.95010609045029104</v>
      </c>
      <c r="L324" s="3">
        <v>0.94280488771090698</v>
      </c>
      <c r="M324" s="3">
        <f t="shared" si="20"/>
        <v>0.96362000549402893</v>
      </c>
      <c r="N324" s="3">
        <v>1.0697003081766601</v>
      </c>
      <c r="O324" s="3">
        <v>1.0552102610387999</v>
      </c>
      <c r="P324" s="3">
        <v>1.0144266568122799</v>
      </c>
      <c r="Q324" s="3">
        <f t="shared" si="21"/>
        <v>1.0464457420092466</v>
      </c>
      <c r="R324" s="3">
        <f t="shared" si="22"/>
        <v>1.0859526950903791</v>
      </c>
      <c r="S324" s="3">
        <f t="shared" si="23"/>
        <v>2.5805952222475489E-2</v>
      </c>
    </row>
    <row r="325" spans="1:19" s="5" customFormat="1" ht="12.75" x14ac:dyDescent="0.2">
      <c r="A325" s="3" t="s">
        <v>665</v>
      </c>
      <c r="B325" s="3" t="s">
        <v>666</v>
      </c>
      <c r="C325" s="3">
        <v>21.7</v>
      </c>
      <c r="D325" s="3">
        <v>7</v>
      </c>
      <c r="E325" s="3">
        <v>7</v>
      </c>
      <c r="F325" s="3">
        <v>14</v>
      </c>
      <c r="G325" s="3">
        <v>424</v>
      </c>
      <c r="H325" s="3">
        <v>48.705953084660003</v>
      </c>
      <c r="I325" s="3">
        <v>6.23974609375</v>
      </c>
      <c r="J325" s="3">
        <v>0.98837303656021702</v>
      </c>
      <c r="K325" s="3">
        <v>0.95073261309445101</v>
      </c>
      <c r="L325" s="3">
        <v>0.89615221136436496</v>
      </c>
      <c r="M325" s="3">
        <f t="shared" si="20"/>
        <v>0.94508595367301096</v>
      </c>
      <c r="N325" s="3">
        <v>1.0863129199146799</v>
      </c>
      <c r="O325" s="3">
        <v>1.0704282724832099</v>
      </c>
      <c r="P325" s="3">
        <v>1.02156341295555</v>
      </c>
      <c r="Q325" s="3">
        <f t="shared" si="21"/>
        <v>1.0594348684511468</v>
      </c>
      <c r="R325" s="3">
        <f t="shared" si="22"/>
        <v>1.1209931375381537</v>
      </c>
      <c r="S325" s="3">
        <f t="shared" si="23"/>
        <v>2.5969215066694775E-2</v>
      </c>
    </row>
    <row r="326" spans="1:19" s="5" customFormat="1" ht="12.75" x14ac:dyDescent="0.2">
      <c r="A326" s="3" t="s">
        <v>667</v>
      </c>
      <c r="B326" s="3" t="s">
        <v>668</v>
      </c>
      <c r="C326" s="3">
        <v>47.36</v>
      </c>
      <c r="D326" s="3">
        <v>200</v>
      </c>
      <c r="E326" s="3">
        <v>208</v>
      </c>
      <c r="F326" s="3">
        <v>1238</v>
      </c>
      <c r="G326" s="3">
        <v>4278</v>
      </c>
      <c r="H326" s="3">
        <v>480.17564436466</v>
      </c>
      <c r="I326" s="3">
        <v>6.37939453125</v>
      </c>
      <c r="J326" s="3">
        <v>1.00583722830516</v>
      </c>
      <c r="K326" s="3">
        <v>0.99769067040723103</v>
      </c>
      <c r="L326" s="3">
        <v>0.955346683923748</v>
      </c>
      <c r="M326" s="3">
        <f t="shared" si="20"/>
        <v>0.98629152754537952</v>
      </c>
      <c r="N326" s="3">
        <v>1.04602160482521</v>
      </c>
      <c r="O326" s="3">
        <v>1.0392196261168001</v>
      </c>
      <c r="P326" s="3">
        <v>1.07859892288885</v>
      </c>
      <c r="Q326" s="3">
        <f t="shared" si="21"/>
        <v>1.0546133846102868</v>
      </c>
      <c r="R326" s="3">
        <f t="shared" si="22"/>
        <v>1.069271463007436</v>
      </c>
      <c r="S326" s="3">
        <f t="shared" si="23"/>
        <v>2.609973123754929E-2</v>
      </c>
    </row>
    <row r="327" spans="1:19" s="5" customFormat="1" ht="12.75" x14ac:dyDescent="0.2">
      <c r="A327" s="3" t="s">
        <v>669</v>
      </c>
      <c r="B327" s="3" t="s">
        <v>670</v>
      </c>
      <c r="C327" s="3">
        <v>10.59</v>
      </c>
      <c r="D327" s="3">
        <v>1</v>
      </c>
      <c r="E327" s="3">
        <v>1</v>
      </c>
      <c r="F327" s="3">
        <v>2</v>
      </c>
      <c r="G327" s="3">
        <v>85</v>
      </c>
      <c r="H327" s="3">
        <v>10.040210054659999</v>
      </c>
      <c r="I327" s="3">
        <v>4.91943359375</v>
      </c>
      <c r="J327" s="3"/>
      <c r="K327" s="3">
        <v>0.92555166060680905</v>
      </c>
      <c r="L327" s="3">
        <v>0.879809383332397</v>
      </c>
      <c r="M327" s="3">
        <f t="shared" si="20"/>
        <v>0.90268052196960302</v>
      </c>
      <c r="N327" s="3"/>
      <c r="O327" s="3">
        <v>1.08694796404634</v>
      </c>
      <c r="P327" s="3">
        <v>1.0554059989820199</v>
      </c>
      <c r="Q327" s="3">
        <f t="shared" si="21"/>
        <v>1.0711769815141801</v>
      </c>
      <c r="R327" s="3">
        <f t="shared" si="22"/>
        <v>1.1866623411535748</v>
      </c>
      <c r="S327" s="3">
        <f t="shared" si="23"/>
        <v>2.612447632006995E-2</v>
      </c>
    </row>
    <row r="328" spans="1:19" s="5" customFormat="1" ht="12.75" x14ac:dyDescent="0.2">
      <c r="A328" s="3" t="s">
        <v>671</v>
      </c>
      <c r="B328" s="3" t="s">
        <v>672</v>
      </c>
      <c r="C328" s="3">
        <v>28.89</v>
      </c>
      <c r="D328" s="3">
        <v>14</v>
      </c>
      <c r="E328" s="3">
        <v>14</v>
      </c>
      <c r="F328" s="3">
        <v>61</v>
      </c>
      <c r="G328" s="3">
        <v>405</v>
      </c>
      <c r="H328" s="3">
        <v>45.118482254660002</v>
      </c>
      <c r="I328" s="3">
        <v>6.93212890625</v>
      </c>
      <c r="J328" s="3">
        <v>1.02223065884874</v>
      </c>
      <c r="K328" s="3">
        <v>1.0251384377380199</v>
      </c>
      <c r="L328" s="3">
        <v>0.99849030696489605</v>
      </c>
      <c r="M328" s="3">
        <f t="shared" si="20"/>
        <v>1.015286467850552</v>
      </c>
      <c r="N328" s="3">
        <v>0.9909366154839</v>
      </c>
      <c r="O328" s="3">
        <v>0.97292059523344299</v>
      </c>
      <c r="P328" s="3">
        <v>0.97959196978963703</v>
      </c>
      <c r="Q328" s="3">
        <f t="shared" si="21"/>
        <v>0.98114972683566004</v>
      </c>
      <c r="R328" s="3">
        <f t="shared" si="22"/>
        <v>0.96637723234195927</v>
      </c>
      <c r="S328" s="3">
        <f t="shared" si="23"/>
        <v>2.6466921394960059E-2</v>
      </c>
    </row>
    <row r="329" spans="1:19" s="5" customFormat="1" ht="12.75" x14ac:dyDescent="0.2">
      <c r="A329" s="3" t="s">
        <v>673</v>
      </c>
      <c r="B329" s="3" t="s">
        <v>674</v>
      </c>
      <c r="C329" s="3">
        <v>40.92</v>
      </c>
      <c r="D329" s="3">
        <v>13</v>
      </c>
      <c r="E329" s="3">
        <v>13</v>
      </c>
      <c r="F329" s="3">
        <v>44</v>
      </c>
      <c r="G329" s="3">
        <v>303</v>
      </c>
      <c r="H329" s="3">
        <v>33.27569533466</v>
      </c>
      <c r="I329" s="3">
        <v>8.04541015625</v>
      </c>
      <c r="J329" s="3">
        <v>1.0269935602923099</v>
      </c>
      <c r="K329" s="3">
        <v>1.04091983882899</v>
      </c>
      <c r="L329" s="3">
        <v>1.0422793137906099</v>
      </c>
      <c r="M329" s="3">
        <f t="shared" si="20"/>
        <v>1.0367309043039699</v>
      </c>
      <c r="N329" s="3">
        <v>1.0017323994515901</v>
      </c>
      <c r="O329" s="3">
        <v>0.92938421996549103</v>
      </c>
      <c r="P329" s="3">
        <v>0.956332743658867</v>
      </c>
      <c r="Q329" s="3">
        <f t="shared" si="21"/>
        <v>0.96248312102531608</v>
      </c>
      <c r="R329" s="3">
        <f t="shared" si="22"/>
        <v>0.92838278190568502</v>
      </c>
      <c r="S329" s="3">
        <f t="shared" si="23"/>
        <v>2.6618312600977717E-2</v>
      </c>
    </row>
    <row r="330" spans="1:19" s="5" customFormat="1" ht="12.75" x14ac:dyDescent="0.2">
      <c r="A330" s="3" t="s">
        <v>675</v>
      </c>
      <c r="B330" s="3" t="s">
        <v>676</v>
      </c>
      <c r="C330" s="3">
        <v>2.81</v>
      </c>
      <c r="D330" s="3">
        <v>3</v>
      </c>
      <c r="E330" s="3">
        <v>3</v>
      </c>
      <c r="F330" s="3">
        <v>4</v>
      </c>
      <c r="G330" s="3">
        <v>998</v>
      </c>
      <c r="H330" s="3">
        <v>108.80295023466</v>
      </c>
      <c r="I330" s="3">
        <v>5.21142578125</v>
      </c>
      <c r="J330" s="3">
        <v>1.0151808824990201</v>
      </c>
      <c r="K330" s="3">
        <v>1.0456485835014</v>
      </c>
      <c r="L330" s="3">
        <v>1.04697727379089</v>
      </c>
      <c r="M330" s="3">
        <f t="shared" si="20"/>
        <v>1.0359355799304366</v>
      </c>
      <c r="N330" s="3">
        <v>1.00699092868451</v>
      </c>
      <c r="O330" s="3">
        <v>0.98679122261420404</v>
      </c>
      <c r="P330" s="3">
        <v>0.98468141954718702</v>
      </c>
      <c r="Q330" s="3">
        <f t="shared" si="21"/>
        <v>0.99282119028196691</v>
      </c>
      <c r="R330" s="3">
        <f t="shared" si="22"/>
        <v>0.95838120585513165</v>
      </c>
      <c r="S330" s="3">
        <f t="shared" si="23"/>
        <v>2.6642103412017733E-2</v>
      </c>
    </row>
    <row r="331" spans="1:19" s="5" customFormat="1" ht="12.75" x14ac:dyDescent="0.2">
      <c r="A331" s="3" t="s">
        <v>677</v>
      </c>
      <c r="B331" s="3" t="s">
        <v>678</v>
      </c>
      <c r="C331" s="3">
        <v>17.68</v>
      </c>
      <c r="D331" s="3">
        <v>9</v>
      </c>
      <c r="E331" s="3">
        <v>11</v>
      </c>
      <c r="F331" s="3">
        <v>29</v>
      </c>
      <c r="G331" s="3">
        <v>690</v>
      </c>
      <c r="H331" s="3">
        <v>75.725851694660193</v>
      </c>
      <c r="I331" s="3">
        <v>7.89892578125</v>
      </c>
      <c r="J331" s="3">
        <v>1.0084309386872099</v>
      </c>
      <c r="K331" s="3">
        <v>1.0113288195883801</v>
      </c>
      <c r="L331" s="3">
        <v>1.0369095389918701</v>
      </c>
      <c r="M331" s="3">
        <f t="shared" si="20"/>
        <v>1.01888976575582</v>
      </c>
      <c r="N331" s="3">
        <v>0.97373425236954103</v>
      </c>
      <c r="O331" s="3">
        <v>0.99349322536944296</v>
      </c>
      <c r="P331" s="3">
        <v>0.97833744611210804</v>
      </c>
      <c r="Q331" s="3">
        <f t="shared" si="21"/>
        <v>0.98185497461703075</v>
      </c>
      <c r="R331" s="3">
        <f t="shared" si="22"/>
        <v>0.96365181751402063</v>
      </c>
      <c r="S331" s="3">
        <f t="shared" si="23"/>
        <v>2.6866650786422155E-2</v>
      </c>
    </row>
    <row r="332" spans="1:19" s="5" customFormat="1" ht="12.75" x14ac:dyDescent="0.2">
      <c r="A332" s="3" t="s">
        <v>679</v>
      </c>
      <c r="B332" s="3" t="s">
        <v>680</v>
      </c>
      <c r="C332" s="3">
        <v>12.4</v>
      </c>
      <c r="D332" s="3">
        <v>15</v>
      </c>
      <c r="E332" s="3">
        <v>15</v>
      </c>
      <c r="F332" s="3">
        <v>44</v>
      </c>
      <c r="G332" s="3">
        <v>1089</v>
      </c>
      <c r="H332" s="3">
        <v>117.64147806466001</v>
      </c>
      <c r="I332" s="3">
        <v>9.67138671875</v>
      </c>
      <c r="J332" s="3">
        <v>0.99472479589865004</v>
      </c>
      <c r="K332" s="3">
        <v>1.0303208398839501</v>
      </c>
      <c r="L332" s="3">
        <v>1.03086679807134</v>
      </c>
      <c r="M332" s="3">
        <f t="shared" si="20"/>
        <v>1.0186374779513134</v>
      </c>
      <c r="N332" s="3">
        <v>0.96181068269410097</v>
      </c>
      <c r="O332" s="3">
        <v>0.98372632853798903</v>
      </c>
      <c r="P332" s="3">
        <v>0.97170868876965599</v>
      </c>
      <c r="Q332" s="3">
        <f t="shared" si="21"/>
        <v>0.97241523333391522</v>
      </c>
      <c r="R332" s="3">
        <f t="shared" si="22"/>
        <v>0.95462345965282902</v>
      </c>
      <c r="S332" s="3">
        <f t="shared" si="23"/>
        <v>2.6887411961634026E-2</v>
      </c>
    </row>
    <row r="333" spans="1:19" s="5" customFormat="1" ht="12.75" x14ac:dyDescent="0.2">
      <c r="A333" s="3" t="s">
        <v>681</v>
      </c>
      <c r="B333" s="3" t="s">
        <v>682</v>
      </c>
      <c r="C333" s="3">
        <v>4.93</v>
      </c>
      <c r="D333" s="3">
        <v>1</v>
      </c>
      <c r="E333" s="3">
        <v>1</v>
      </c>
      <c r="F333" s="3">
        <v>2</v>
      </c>
      <c r="G333" s="3">
        <v>142</v>
      </c>
      <c r="H333" s="3">
        <v>16.78926372466</v>
      </c>
      <c r="I333" s="3">
        <v>5.84619140625</v>
      </c>
      <c r="J333" s="3">
        <v>0.99091816797354904</v>
      </c>
      <c r="K333" s="3">
        <v>1.01569175347753</v>
      </c>
      <c r="L333" s="3"/>
      <c r="M333" s="3">
        <f t="shared" si="20"/>
        <v>1.0033049607255395</v>
      </c>
      <c r="N333" s="3">
        <v>1.0761761816267901</v>
      </c>
      <c r="O333" s="3">
        <v>1.08100623040569</v>
      </c>
      <c r="P333" s="3"/>
      <c r="Q333" s="3">
        <f t="shared" si="21"/>
        <v>1.0785912060162399</v>
      </c>
      <c r="R333" s="3">
        <f t="shared" si="22"/>
        <v>1.0750382468320072</v>
      </c>
      <c r="S333" s="3">
        <f t="shared" si="23"/>
        <v>2.6967426659234153E-2</v>
      </c>
    </row>
    <row r="334" spans="1:19" s="5" customFormat="1" ht="12.75" x14ac:dyDescent="0.2">
      <c r="A334" s="3" t="s">
        <v>683</v>
      </c>
      <c r="B334" s="3" t="s">
        <v>684</v>
      </c>
      <c r="C334" s="3">
        <v>16.41</v>
      </c>
      <c r="D334" s="3">
        <v>7</v>
      </c>
      <c r="E334" s="3">
        <v>7</v>
      </c>
      <c r="F334" s="3">
        <v>11</v>
      </c>
      <c r="G334" s="3">
        <v>451</v>
      </c>
      <c r="H334" s="3">
        <v>51.577820794659999</v>
      </c>
      <c r="I334" s="3">
        <v>8.64599609375</v>
      </c>
      <c r="J334" s="3">
        <v>1.0210340395217099</v>
      </c>
      <c r="K334" s="3">
        <v>1.03628754447523</v>
      </c>
      <c r="L334" s="3">
        <v>1.0429985883172199</v>
      </c>
      <c r="M334" s="3">
        <f t="shared" si="20"/>
        <v>1.0334400574380531</v>
      </c>
      <c r="N334" s="3">
        <v>0.96914984717381802</v>
      </c>
      <c r="O334" s="3">
        <v>0.97338924050850695</v>
      </c>
      <c r="P334" s="3">
        <v>1.00982573695648</v>
      </c>
      <c r="Q334" s="3">
        <f t="shared" si="21"/>
        <v>0.98412160821293504</v>
      </c>
      <c r="R334" s="3">
        <f t="shared" si="22"/>
        <v>0.95227739734863692</v>
      </c>
      <c r="S334" s="3">
        <f t="shared" si="23"/>
        <v>2.697242415554324E-2</v>
      </c>
    </row>
    <row r="335" spans="1:19" s="5" customFormat="1" ht="12.75" x14ac:dyDescent="0.2">
      <c r="A335" s="3" t="s">
        <v>685</v>
      </c>
      <c r="B335" s="3" t="s">
        <v>686</v>
      </c>
      <c r="C335" s="3">
        <v>33.18</v>
      </c>
      <c r="D335" s="3">
        <v>10</v>
      </c>
      <c r="E335" s="3">
        <v>21</v>
      </c>
      <c r="F335" s="3">
        <v>320</v>
      </c>
      <c r="G335" s="3">
        <v>636</v>
      </c>
      <c r="H335" s="3">
        <v>69.765814574660098</v>
      </c>
      <c r="I335" s="3">
        <v>5.66845703125</v>
      </c>
      <c r="J335" s="3">
        <v>0.91098460618005295</v>
      </c>
      <c r="K335" s="3">
        <v>0.93641064880504699</v>
      </c>
      <c r="L335" s="3">
        <v>0.86820720114740302</v>
      </c>
      <c r="M335" s="3">
        <f t="shared" si="20"/>
        <v>0.90520081871083435</v>
      </c>
      <c r="N335" s="3">
        <v>1.11622399314138</v>
      </c>
      <c r="O335" s="3">
        <v>0.98824825019969498</v>
      </c>
      <c r="P335" s="3">
        <v>1.0420157782542101</v>
      </c>
      <c r="Q335" s="3">
        <f t="shared" si="21"/>
        <v>1.0488293405317617</v>
      </c>
      <c r="R335" s="3">
        <f t="shared" si="22"/>
        <v>1.1586703401632796</v>
      </c>
      <c r="S335" s="3">
        <f t="shared" si="23"/>
        <v>2.6987984827177496E-2</v>
      </c>
    </row>
    <row r="336" spans="1:19" s="5" customFormat="1" ht="12.75" x14ac:dyDescent="0.2">
      <c r="A336" s="3" t="s">
        <v>687</v>
      </c>
      <c r="B336" s="3" t="s">
        <v>688</v>
      </c>
      <c r="C336" s="3">
        <v>32.450000000000003</v>
      </c>
      <c r="D336" s="3">
        <v>6</v>
      </c>
      <c r="E336" s="3">
        <v>6</v>
      </c>
      <c r="F336" s="3">
        <v>25</v>
      </c>
      <c r="G336" s="3">
        <v>188</v>
      </c>
      <c r="H336" s="3">
        <v>21.508009974659998</v>
      </c>
      <c r="I336" s="3">
        <v>11.69287109375</v>
      </c>
      <c r="J336" s="3">
        <v>1.0237450965642401</v>
      </c>
      <c r="K336" s="3">
        <v>1.0572700486206501</v>
      </c>
      <c r="L336" s="3">
        <v>1.09740651185758</v>
      </c>
      <c r="M336" s="3">
        <f t="shared" si="20"/>
        <v>1.0594738856808235</v>
      </c>
      <c r="N336" s="3">
        <v>0.97634417176576305</v>
      </c>
      <c r="O336" s="3">
        <v>0.98407162066121201</v>
      </c>
      <c r="P336" s="3">
        <v>0.92082254916166095</v>
      </c>
      <c r="Q336" s="3">
        <f t="shared" si="21"/>
        <v>0.96041278052954526</v>
      </c>
      <c r="R336" s="3">
        <f t="shared" si="22"/>
        <v>0.90649971982308841</v>
      </c>
      <c r="S336" s="3">
        <f t="shared" si="23"/>
        <v>2.7343756031707443E-2</v>
      </c>
    </row>
    <row r="337" spans="1:19" s="5" customFormat="1" ht="12.75" x14ac:dyDescent="0.2">
      <c r="A337" s="3" t="s">
        <v>689</v>
      </c>
      <c r="B337" s="3" t="s">
        <v>690</v>
      </c>
      <c r="C337" s="3">
        <v>58.66</v>
      </c>
      <c r="D337" s="3">
        <v>15</v>
      </c>
      <c r="E337" s="3">
        <v>16</v>
      </c>
      <c r="F337" s="3">
        <v>103</v>
      </c>
      <c r="G337" s="3">
        <v>358</v>
      </c>
      <c r="H337" s="3">
        <v>40.955849564659999</v>
      </c>
      <c r="I337" s="3">
        <v>5.89697265625</v>
      </c>
      <c r="J337" s="3">
        <v>0.98937080657833099</v>
      </c>
      <c r="K337" s="3">
        <v>0.95770958079921498</v>
      </c>
      <c r="L337" s="3">
        <v>0.96595930749805503</v>
      </c>
      <c r="M337" s="3">
        <f t="shared" si="20"/>
        <v>0.97101323162520037</v>
      </c>
      <c r="N337" s="3">
        <v>0.99770931655504003</v>
      </c>
      <c r="O337" s="3">
        <v>1.0254714657862301</v>
      </c>
      <c r="P337" s="3">
        <v>1.0184311667188799</v>
      </c>
      <c r="Q337" s="3">
        <f t="shared" si="21"/>
        <v>1.0138706496867167</v>
      </c>
      <c r="R337" s="3">
        <f t="shared" si="22"/>
        <v>1.0441368012975325</v>
      </c>
      <c r="S337" s="3">
        <f t="shared" si="23"/>
        <v>2.7401115109993261E-2</v>
      </c>
    </row>
    <row r="338" spans="1:19" s="5" customFormat="1" ht="12.75" x14ac:dyDescent="0.2">
      <c r="A338" s="3" t="s">
        <v>691</v>
      </c>
      <c r="B338" s="3" t="s">
        <v>692</v>
      </c>
      <c r="C338" s="3">
        <v>9</v>
      </c>
      <c r="D338" s="3">
        <v>8</v>
      </c>
      <c r="E338" s="3">
        <v>8</v>
      </c>
      <c r="F338" s="3">
        <v>37</v>
      </c>
      <c r="G338" s="3">
        <v>900</v>
      </c>
      <c r="H338" s="3">
        <v>97.852817114659999</v>
      </c>
      <c r="I338" s="3">
        <v>8.77783203125</v>
      </c>
      <c r="J338" s="3">
        <v>1.0043537867513599</v>
      </c>
      <c r="K338" s="3">
        <v>0.97617792124958602</v>
      </c>
      <c r="L338" s="3">
        <v>0.97892380407691504</v>
      </c>
      <c r="M338" s="3">
        <f t="shared" si="20"/>
        <v>0.98648517069262043</v>
      </c>
      <c r="N338" s="3">
        <v>1.0569372755723101</v>
      </c>
      <c r="O338" s="3">
        <v>1.0175180920181901</v>
      </c>
      <c r="P338" s="3">
        <v>1.0331637085970999</v>
      </c>
      <c r="Q338" s="3">
        <f t="shared" si="21"/>
        <v>1.0358730253958666</v>
      </c>
      <c r="R338" s="3">
        <f t="shared" si="22"/>
        <v>1.050064467434995</v>
      </c>
      <c r="S338" s="3">
        <f t="shared" si="23"/>
        <v>2.7434258952898503E-2</v>
      </c>
    </row>
    <row r="339" spans="1:19" s="5" customFormat="1" ht="12.75" x14ac:dyDescent="0.2">
      <c r="A339" s="3" t="s">
        <v>693</v>
      </c>
      <c r="B339" s="3" t="s">
        <v>694</v>
      </c>
      <c r="C339" s="3">
        <v>22.77</v>
      </c>
      <c r="D339" s="3">
        <v>7</v>
      </c>
      <c r="E339" s="3">
        <v>7</v>
      </c>
      <c r="F339" s="3">
        <v>12</v>
      </c>
      <c r="G339" s="3">
        <v>325</v>
      </c>
      <c r="H339" s="3">
        <v>36.446617934659997</v>
      </c>
      <c r="I339" s="3">
        <v>5.64306640625</v>
      </c>
      <c r="J339" s="3">
        <v>0.995376515326864</v>
      </c>
      <c r="K339" s="3">
        <v>1.0054587458116699</v>
      </c>
      <c r="L339" s="3">
        <v>1.0127524704520701</v>
      </c>
      <c r="M339" s="3">
        <f t="shared" si="20"/>
        <v>1.0045292438635347</v>
      </c>
      <c r="N339" s="3">
        <v>0.96041986556581505</v>
      </c>
      <c r="O339" s="3">
        <v>0.98443192760465303</v>
      </c>
      <c r="P339" s="3">
        <v>0.978852165394414</v>
      </c>
      <c r="Q339" s="3">
        <f t="shared" si="21"/>
        <v>0.9745679861882941</v>
      </c>
      <c r="R339" s="3">
        <f t="shared" si="22"/>
        <v>0.97017383231173426</v>
      </c>
      <c r="S339" s="3">
        <f t="shared" si="23"/>
        <v>2.7475210747363428E-2</v>
      </c>
    </row>
    <row r="340" spans="1:19" s="5" customFormat="1" ht="12.75" x14ac:dyDescent="0.2">
      <c r="A340" s="3" t="s">
        <v>695</v>
      </c>
      <c r="B340" s="3" t="s">
        <v>696</v>
      </c>
      <c r="C340" s="3">
        <v>58.11</v>
      </c>
      <c r="D340" s="3">
        <v>7</v>
      </c>
      <c r="E340" s="3">
        <v>7</v>
      </c>
      <c r="F340" s="3">
        <v>29</v>
      </c>
      <c r="G340" s="3">
        <v>148</v>
      </c>
      <c r="H340" s="3">
        <v>17.129470074659999</v>
      </c>
      <c r="I340" s="3">
        <v>9.46630859375</v>
      </c>
      <c r="J340" s="3">
        <v>1.0293162686813699</v>
      </c>
      <c r="K340" s="3">
        <v>1.0277456088377801</v>
      </c>
      <c r="L340" s="3">
        <v>1.0429570303807101</v>
      </c>
      <c r="M340" s="3">
        <f t="shared" si="20"/>
        <v>1.0333396359666198</v>
      </c>
      <c r="N340" s="3">
        <v>0.97908193914570696</v>
      </c>
      <c r="O340" s="3">
        <v>0.98493598665028603</v>
      </c>
      <c r="P340" s="3">
        <v>1.01440926889526</v>
      </c>
      <c r="Q340" s="3">
        <f t="shared" si="21"/>
        <v>0.99280906489708431</v>
      </c>
      <c r="R340" s="3">
        <f t="shared" si="22"/>
        <v>0.96077710593998278</v>
      </c>
      <c r="S340" s="3">
        <f t="shared" si="23"/>
        <v>2.7494799770000185E-2</v>
      </c>
    </row>
    <row r="341" spans="1:19" s="5" customFormat="1" ht="12.75" x14ac:dyDescent="0.2">
      <c r="A341" s="3" t="s">
        <v>697</v>
      </c>
      <c r="B341" s="3" t="s">
        <v>698</v>
      </c>
      <c r="C341" s="3">
        <v>27.51</v>
      </c>
      <c r="D341" s="3">
        <v>17</v>
      </c>
      <c r="E341" s="3">
        <v>17</v>
      </c>
      <c r="F341" s="3">
        <v>51</v>
      </c>
      <c r="G341" s="3">
        <v>618</v>
      </c>
      <c r="H341" s="3">
        <v>71.442592964660093</v>
      </c>
      <c r="I341" s="3">
        <v>5.93505859375</v>
      </c>
      <c r="J341" s="3">
        <v>1.0238545857902399</v>
      </c>
      <c r="K341" s="3">
        <v>1.00670875149267</v>
      </c>
      <c r="L341" s="3">
        <v>1.0198627485009699</v>
      </c>
      <c r="M341" s="3">
        <f t="shared" si="20"/>
        <v>1.0168086952612934</v>
      </c>
      <c r="N341" s="3">
        <v>0.99947006693726503</v>
      </c>
      <c r="O341" s="3">
        <v>0.98470510739092398</v>
      </c>
      <c r="P341" s="3">
        <v>0.996434968980901</v>
      </c>
      <c r="Q341" s="3">
        <f t="shared" si="21"/>
        <v>0.99353671443636327</v>
      </c>
      <c r="R341" s="3">
        <f t="shared" si="22"/>
        <v>0.97711272441572716</v>
      </c>
      <c r="S341" s="3">
        <f t="shared" si="23"/>
        <v>2.750291560758051E-2</v>
      </c>
    </row>
    <row r="342" spans="1:19" s="5" customFormat="1" ht="12.75" x14ac:dyDescent="0.2">
      <c r="A342" s="3" t="s">
        <v>699</v>
      </c>
      <c r="B342" s="3" t="s">
        <v>700</v>
      </c>
      <c r="C342" s="3">
        <v>29.93</v>
      </c>
      <c r="D342" s="3">
        <v>10</v>
      </c>
      <c r="E342" s="3">
        <v>10</v>
      </c>
      <c r="F342" s="3">
        <v>34</v>
      </c>
      <c r="G342" s="3">
        <v>431</v>
      </c>
      <c r="H342" s="3">
        <v>47.644662854660098</v>
      </c>
      <c r="I342" s="3">
        <v>4.80517578125</v>
      </c>
      <c r="J342" s="3">
        <v>1.0385963888207099</v>
      </c>
      <c r="K342" s="3">
        <v>1.0738627855494101</v>
      </c>
      <c r="L342" s="3">
        <v>1.0278503855554</v>
      </c>
      <c r="M342" s="3">
        <f t="shared" si="20"/>
        <v>1.0467698533085066</v>
      </c>
      <c r="N342" s="3">
        <v>0.90989868250065997</v>
      </c>
      <c r="O342" s="3">
        <v>0.957627466508856</v>
      </c>
      <c r="P342" s="3">
        <v>0.99223681153466903</v>
      </c>
      <c r="Q342" s="3">
        <f t="shared" si="21"/>
        <v>0.953254320181395</v>
      </c>
      <c r="R342" s="3">
        <f t="shared" si="22"/>
        <v>0.91066275663982987</v>
      </c>
      <c r="S342" s="3">
        <f t="shared" si="23"/>
        <v>2.7637786301918498E-2</v>
      </c>
    </row>
    <row r="343" spans="1:19" s="5" customFormat="1" ht="12.75" x14ac:dyDescent="0.2">
      <c r="A343" s="3" t="s">
        <v>701</v>
      </c>
      <c r="B343" s="3" t="s">
        <v>702</v>
      </c>
      <c r="C343" s="3">
        <v>2.4</v>
      </c>
      <c r="D343" s="3">
        <v>2</v>
      </c>
      <c r="E343" s="3">
        <v>3</v>
      </c>
      <c r="F343" s="3">
        <v>5</v>
      </c>
      <c r="G343" s="3">
        <v>915</v>
      </c>
      <c r="H343" s="3">
        <v>103.35887909466</v>
      </c>
      <c r="I343" s="3">
        <v>5.80810546875</v>
      </c>
      <c r="J343" s="3">
        <v>1.07418161476898</v>
      </c>
      <c r="K343" s="3">
        <v>1.0938173366867301</v>
      </c>
      <c r="L343" s="3">
        <v>1.06542646040927</v>
      </c>
      <c r="M343" s="3">
        <f t="shared" si="20"/>
        <v>1.07780847062166</v>
      </c>
      <c r="N343" s="3">
        <v>0.99457544603870596</v>
      </c>
      <c r="O343" s="3">
        <v>0.89805026919393205</v>
      </c>
      <c r="P343" s="3">
        <v>0.99782881246630994</v>
      </c>
      <c r="Q343" s="3">
        <f t="shared" si="21"/>
        <v>0.96348484256631595</v>
      </c>
      <c r="R343" s="3">
        <f t="shared" si="22"/>
        <v>0.89392955133354601</v>
      </c>
      <c r="S343" s="3">
        <f t="shared" si="23"/>
        <v>2.7699294810500239E-2</v>
      </c>
    </row>
    <row r="344" spans="1:19" s="5" customFormat="1" ht="12.75" x14ac:dyDescent="0.2">
      <c r="A344" s="3" t="s">
        <v>703</v>
      </c>
      <c r="B344" s="3" t="s">
        <v>704</v>
      </c>
      <c r="C344" s="3">
        <v>22.9</v>
      </c>
      <c r="D344" s="3">
        <v>7</v>
      </c>
      <c r="E344" s="3">
        <v>7</v>
      </c>
      <c r="F344" s="3">
        <v>15</v>
      </c>
      <c r="G344" s="3">
        <v>345</v>
      </c>
      <c r="H344" s="3">
        <v>38.877167474659998</v>
      </c>
      <c r="I344" s="3">
        <v>7.41552734375</v>
      </c>
      <c r="J344" s="3">
        <v>0.99059786413693096</v>
      </c>
      <c r="K344" s="3">
        <v>0.949612633248478</v>
      </c>
      <c r="L344" s="3">
        <v>0.984114966827349</v>
      </c>
      <c r="M344" s="3">
        <f t="shared" si="20"/>
        <v>0.97477515473758591</v>
      </c>
      <c r="N344" s="3">
        <v>1.02231399770778</v>
      </c>
      <c r="O344" s="3">
        <v>1.0129377321436399</v>
      </c>
      <c r="P344" s="3">
        <v>1.03922586349193</v>
      </c>
      <c r="Q344" s="3">
        <f t="shared" si="21"/>
        <v>1.0248258644477832</v>
      </c>
      <c r="R344" s="3">
        <f t="shared" si="22"/>
        <v>1.0513459021467071</v>
      </c>
      <c r="S344" s="3">
        <f t="shared" si="23"/>
        <v>2.8119014380753697E-2</v>
      </c>
    </row>
    <row r="345" spans="1:19" s="5" customFormat="1" ht="12.75" x14ac:dyDescent="0.2">
      <c r="A345" s="3" t="s">
        <v>705</v>
      </c>
      <c r="B345" s="3" t="s">
        <v>706</v>
      </c>
      <c r="C345" s="3">
        <v>5.1100000000000003</v>
      </c>
      <c r="D345" s="3">
        <v>1</v>
      </c>
      <c r="E345" s="3">
        <v>12</v>
      </c>
      <c r="F345" s="3">
        <v>34</v>
      </c>
      <c r="G345" s="3">
        <v>1877</v>
      </c>
      <c r="H345" s="3">
        <v>207.85039627466099</v>
      </c>
      <c r="I345" s="3">
        <v>7.37158203125</v>
      </c>
      <c r="J345" s="3">
        <v>1.0384817744382</v>
      </c>
      <c r="K345" s="3">
        <v>1.0338483030235099</v>
      </c>
      <c r="L345" s="3">
        <v>1.0040342695390301</v>
      </c>
      <c r="M345" s="3">
        <f t="shared" si="20"/>
        <v>1.02545478233358</v>
      </c>
      <c r="N345" s="3">
        <v>0.99501606568317302</v>
      </c>
      <c r="O345" s="3">
        <v>0.97278075079431203</v>
      </c>
      <c r="P345" s="3">
        <v>0.98165418855558995</v>
      </c>
      <c r="Q345" s="3">
        <f t="shared" si="21"/>
        <v>0.983150335011025</v>
      </c>
      <c r="R345" s="3">
        <f t="shared" si="22"/>
        <v>0.9587456726016873</v>
      </c>
      <c r="S345" s="3">
        <f t="shared" si="23"/>
        <v>2.8231301348639961E-2</v>
      </c>
    </row>
    <row r="346" spans="1:19" s="5" customFormat="1" ht="12.75" x14ac:dyDescent="0.2">
      <c r="A346" s="3" t="s">
        <v>707</v>
      </c>
      <c r="B346" s="3" t="s">
        <v>708</v>
      </c>
      <c r="C346" s="3">
        <v>29.34</v>
      </c>
      <c r="D346" s="3">
        <v>13</v>
      </c>
      <c r="E346" s="3">
        <v>13</v>
      </c>
      <c r="F346" s="3">
        <v>42</v>
      </c>
      <c r="G346" s="3">
        <v>392</v>
      </c>
      <c r="H346" s="3">
        <v>42.430381474659903</v>
      </c>
      <c r="I346" s="3">
        <v>10.03759765625</v>
      </c>
      <c r="J346" s="3">
        <v>1.0057986881416701</v>
      </c>
      <c r="K346" s="3">
        <v>1.0562690597636</v>
      </c>
      <c r="L346" s="3">
        <v>1.0576670428348001</v>
      </c>
      <c r="M346" s="3">
        <f t="shared" si="20"/>
        <v>1.0399115969133568</v>
      </c>
      <c r="N346" s="3">
        <v>0.98886576192613396</v>
      </c>
      <c r="O346" s="3">
        <v>0.97969060428221599</v>
      </c>
      <c r="P346" s="3">
        <v>0.96341957714924698</v>
      </c>
      <c r="Q346" s="3">
        <f t="shared" si="21"/>
        <v>0.97732531445253235</v>
      </c>
      <c r="R346" s="3">
        <f t="shared" si="22"/>
        <v>0.93981576641072984</v>
      </c>
      <c r="S346" s="3">
        <f t="shared" si="23"/>
        <v>2.8239121498591497E-2</v>
      </c>
    </row>
    <row r="347" spans="1:19" s="5" customFormat="1" ht="12.75" x14ac:dyDescent="0.2">
      <c r="A347" s="3" t="s">
        <v>709</v>
      </c>
      <c r="B347" s="3" t="s">
        <v>710</v>
      </c>
      <c r="C347" s="3">
        <v>46.95</v>
      </c>
      <c r="D347" s="3">
        <v>12</v>
      </c>
      <c r="E347" s="3">
        <v>12</v>
      </c>
      <c r="F347" s="3">
        <v>35</v>
      </c>
      <c r="G347" s="3">
        <v>311</v>
      </c>
      <c r="H347" s="3">
        <v>35.001549164659998</v>
      </c>
      <c r="I347" s="3">
        <v>7.81103515625</v>
      </c>
      <c r="J347" s="3">
        <v>1.0012358012087701</v>
      </c>
      <c r="K347" s="3">
        <v>1.0382792033655299</v>
      </c>
      <c r="L347" s="3">
        <v>1.0123337122084799</v>
      </c>
      <c r="M347" s="3">
        <f t="shared" si="20"/>
        <v>1.0172829055942598</v>
      </c>
      <c r="N347" s="3">
        <v>0.97170620533794505</v>
      </c>
      <c r="O347" s="3">
        <v>0.97292639859015095</v>
      </c>
      <c r="P347" s="3">
        <v>0.98665230318680197</v>
      </c>
      <c r="Q347" s="3">
        <f t="shared" si="21"/>
        <v>0.97709496903829918</v>
      </c>
      <c r="R347" s="3">
        <f t="shared" si="22"/>
        <v>0.96049482760895866</v>
      </c>
      <c r="S347" s="3">
        <f t="shared" si="23"/>
        <v>2.8420910416380674E-2</v>
      </c>
    </row>
    <row r="348" spans="1:19" s="5" customFormat="1" ht="12.75" x14ac:dyDescent="0.2">
      <c r="A348" s="3" t="s">
        <v>711</v>
      </c>
      <c r="B348" s="3" t="s">
        <v>712</v>
      </c>
      <c r="C348" s="3">
        <v>30.1</v>
      </c>
      <c r="D348" s="3">
        <v>5</v>
      </c>
      <c r="E348" s="3">
        <v>7</v>
      </c>
      <c r="F348" s="3">
        <v>28</v>
      </c>
      <c r="G348" s="3">
        <v>206</v>
      </c>
      <c r="H348" s="3">
        <v>23.393996404660001</v>
      </c>
      <c r="I348" s="3">
        <v>6.62451171875</v>
      </c>
      <c r="J348" s="3">
        <v>1.00099733533463</v>
      </c>
      <c r="K348" s="3">
        <v>0.98603757250137103</v>
      </c>
      <c r="L348" s="3">
        <v>0.97061025889841901</v>
      </c>
      <c r="M348" s="3">
        <f t="shared" si="20"/>
        <v>0.98588172224480664</v>
      </c>
      <c r="N348" s="3">
        <v>1.0311393824700801</v>
      </c>
      <c r="O348" s="3">
        <v>1.01920021913284</v>
      </c>
      <c r="P348" s="3">
        <v>1.0613511562798299</v>
      </c>
      <c r="Q348" s="3">
        <f t="shared" si="21"/>
        <v>1.0372302526275832</v>
      </c>
      <c r="R348" s="3">
        <f t="shared" si="22"/>
        <v>1.0520838648533399</v>
      </c>
      <c r="S348" s="3">
        <f t="shared" si="23"/>
        <v>2.8444370778762464E-2</v>
      </c>
    </row>
    <row r="349" spans="1:19" s="5" customFormat="1" ht="12.75" x14ac:dyDescent="0.2">
      <c r="A349" s="3" t="s">
        <v>713</v>
      </c>
      <c r="B349" s="3" t="s">
        <v>714</v>
      </c>
      <c r="C349" s="3">
        <v>33.47</v>
      </c>
      <c r="D349" s="3">
        <v>27</v>
      </c>
      <c r="E349" s="3">
        <v>27</v>
      </c>
      <c r="F349" s="3">
        <v>143</v>
      </c>
      <c r="G349" s="3">
        <v>741</v>
      </c>
      <c r="H349" s="3">
        <v>82.140785094660302</v>
      </c>
      <c r="I349" s="3">
        <v>9.20263671875</v>
      </c>
      <c r="J349" s="3">
        <v>1.01047017236973</v>
      </c>
      <c r="K349" s="3">
        <v>0.99409793002828195</v>
      </c>
      <c r="L349" s="3">
        <v>1.0413501909851599</v>
      </c>
      <c r="M349" s="3">
        <f t="shared" si="20"/>
        <v>1.0153060977943904</v>
      </c>
      <c r="N349" s="3">
        <v>0.94405623996403698</v>
      </c>
      <c r="O349" s="3">
        <v>0.97247610967248999</v>
      </c>
      <c r="P349" s="3">
        <v>0.96564753131618097</v>
      </c>
      <c r="Q349" s="3">
        <f t="shared" si="21"/>
        <v>0.96072662698423594</v>
      </c>
      <c r="R349" s="3">
        <f t="shared" si="22"/>
        <v>0.94624333397709259</v>
      </c>
      <c r="S349" s="3">
        <f t="shared" si="23"/>
        <v>2.8540515113381109E-2</v>
      </c>
    </row>
    <row r="350" spans="1:19" s="5" customFormat="1" ht="12.75" x14ac:dyDescent="0.2">
      <c r="A350" s="3" t="s">
        <v>715</v>
      </c>
      <c r="B350" s="3" t="s">
        <v>716</v>
      </c>
      <c r="C350" s="3">
        <v>20.97</v>
      </c>
      <c r="D350" s="3">
        <v>2</v>
      </c>
      <c r="E350" s="3">
        <v>2</v>
      </c>
      <c r="F350" s="3">
        <v>4</v>
      </c>
      <c r="G350" s="3">
        <v>124</v>
      </c>
      <c r="H350" s="3">
        <v>13.712375574659999</v>
      </c>
      <c r="I350" s="3">
        <v>8.13330078125</v>
      </c>
      <c r="J350" s="3">
        <v>0.92101803092225398</v>
      </c>
      <c r="K350" s="3">
        <v>1.00139923929612</v>
      </c>
      <c r="L350" s="3">
        <v>0.90266847071495004</v>
      </c>
      <c r="M350" s="3">
        <f t="shared" si="20"/>
        <v>0.94169524697777474</v>
      </c>
      <c r="N350" s="3">
        <v>1.1934149888945</v>
      </c>
      <c r="O350" s="3">
        <v>1.0900315106710801</v>
      </c>
      <c r="P350" s="3">
        <v>1.0562785582145799</v>
      </c>
      <c r="Q350" s="3">
        <f t="shared" si="21"/>
        <v>1.11324168592672</v>
      </c>
      <c r="R350" s="3">
        <f t="shared" si="22"/>
        <v>1.1821676805734096</v>
      </c>
      <c r="S350" s="3">
        <f t="shared" si="23"/>
        <v>2.8549017549545835E-2</v>
      </c>
    </row>
    <row r="351" spans="1:19" s="5" customFormat="1" ht="12.75" x14ac:dyDescent="0.2">
      <c r="A351" s="3" t="s">
        <v>717</v>
      </c>
      <c r="B351" s="3" t="s">
        <v>718</v>
      </c>
      <c r="C351" s="3">
        <v>14.92</v>
      </c>
      <c r="D351" s="3">
        <v>6</v>
      </c>
      <c r="E351" s="3">
        <v>6</v>
      </c>
      <c r="F351" s="3">
        <v>16</v>
      </c>
      <c r="G351" s="3">
        <v>496</v>
      </c>
      <c r="H351" s="3">
        <v>56.329267924660002</v>
      </c>
      <c r="I351" s="3">
        <v>5.27490234375</v>
      </c>
      <c r="J351" s="3">
        <v>0.96290684661702697</v>
      </c>
      <c r="K351" s="3">
        <v>1.0001836629251</v>
      </c>
      <c r="L351" s="3">
        <v>0.93841803619622199</v>
      </c>
      <c r="M351" s="3">
        <f t="shared" si="20"/>
        <v>0.96716951524611627</v>
      </c>
      <c r="N351" s="3">
        <v>1.0233312582123599</v>
      </c>
      <c r="O351" s="3">
        <v>1.02984899302822</v>
      </c>
      <c r="P351" s="3">
        <v>1.0299734922436901</v>
      </c>
      <c r="Q351" s="3">
        <f t="shared" si="21"/>
        <v>1.0277179144947566</v>
      </c>
      <c r="R351" s="3">
        <f t="shared" si="22"/>
        <v>1.0626037093748064</v>
      </c>
      <c r="S351" s="3">
        <f t="shared" si="23"/>
        <v>2.864996278572169E-2</v>
      </c>
    </row>
    <row r="352" spans="1:19" s="5" customFormat="1" ht="12.75" x14ac:dyDescent="0.2">
      <c r="A352" s="3" t="s">
        <v>719</v>
      </c>
      <c r="B352" s="3" t="s">
        <v>720</v>
      </c>
      <c r="C352" s="3">
        <v>39.96</v>
      </c>
      <c r="D352" s="3">
        <v>20</v>
      </c>
      <c r="E352" s="3">
        <v>20</v>
      </c>
      <c r="F352" s="3">
        <v>125</v>
      </c>
      <c r="G352" s="3">
        <v>508</v>
      </c>
      <c r="H352" s="3">
        <v>56.867694854660101</v>
      </c>
      <c r="I352" s="3">
        <v>7.88427734375</v>
      </c>
      <c r="J352" s="3">
        <v>1.0008452486085999</v>
      </c>
      <c r="K352" s="3">
        <v>1.0049070058304901</v>
      </c>
      <c r="L352" s="3">
        <v>0.99750395087336696</v>
      </c>
      <c r="M352" s="3">
        <f t="shared" si="20"/>
        <v>1.0010854017708191</v>
      </c>
      <c r="N352" s="3">
        <v>1.01682135893045</v>
      </c>
      <c r="O352" s="3">
        <v>1.0305289535603099</v>
      </c>
      <c r="P352" s="3">
        <v>1.01316303761277</v>
      </c>
      <c r="Q352" s="3">
        <f t="shared" si="21"/>
        <v>1.0201711167011769</v>
      </c>
      <c r="R352" s="3">
        <f t="shared" si="22"/>
        <v>1.0190650217220201</v>
      </c>
      <c r="S352" s="3">
        <f t="shared" si="23"/>
        <v>2.8650493973400366E-2</v>
      </c>
    </row>
    <row r="353" spans="1:19" s="5" customFormat="1" ht="12.75" x14ac:dyDescent="0.2">
      <c r="A353" s="3" t="s">
        <v>721</v>
      </c>
      <c r="B353" s="3" t="s">
        <v>722</v>
      </c>
      <c r="C353" s="3">
        <v>52.94</v>
      </c>
      <c r="D353" s="3">
        <v>30</v>
      </c>
      <c r="E353" s="3">
        <v>30</v>
      </c>
      <c r="F353" s="3">
        <v>230</v>
      </c>
      <c r="G353" s="3">
        <v>595</v>
      </c>
      <c r="H353" s="3">
        <v>65.201680674660096</v>
      </c>
      <c r="I353" s="3">
        <v>7.97216796875</v>
      </c>
      <c r="J353" s="3">
        <v>0.96563240628452396</v>
      </c>
      <c r="K353" s="3">
        <v>1.0027811119662999</v>
      </c>
      <c r="L353" s="3">
        <v>0.95347384402978097</v>
      </c>
      <c r="M353" s="3">
        <f t="shared" si="20"/>
        <v>0.97396245409353499</v>
      </c>
      <c r="N353" s="3">
        <v>1.0714605868426601</v>
      </c>
      <c r="O353" s="3">
        <v>1.01632433782329</v>
      </c>
      <c r="P353" s="3">
        <v>1.0561555233853099</v>
      </c>
      <c r="Q353" s="3">
        <f t="shared" si="21"/>
        <v>1.0479801493504199</v>
      </c>
      <c r="R353" s="3">
        <f t="shared" si="22"/>
        <v>1.0759964564812441</v>
      </c>
      <c r="S353" s="3">
        <f t="shared" si="23"/>
        <v>2.8733744921068654E-2</v>
      </c>
    </row>
    <row r="354" spans="1:19" s="5" customFormat="1" ht="12.75" x14ac:dyDescent="0.2">
      <c r="A354" s="3" t="s">
        <v>723</v>
      </c>
      <c r="B354" s="3" t="s">
        <v>724</v>
      </c>
      <c r="C354" s="3">
        <v>20</v>
      </c>
      <c r="D354" s="3">
        <v>4</v>
      </c>
      <c r="E354" s="3">
        <v>4</v>
      </c>
      <c r="F354" s="3">
        <v>10</v>
      </c>
      <c r="G354" s="3">
        <v>225</v>
      </c>
      <c r="H354" s="3">
        <v>24.084980054660001</v>
      </c>
      <c r="I354" s="3">
        <v>9.45166015625</v>
      </c>
      <c r="J354" s="3">
        <v>1.02227379696415</v>
      </c>
      <c r="K354" s="3">
        <v>0.992393547775829</v>
      </c>
      <c r="L354" s="3">
        <v>1.0362503789242401</v>
      </c>
      <c r="M354" s="3">
        <f t="shared" si="20"/>
        <v>1.0169725745547398</v>
      </c>
      <c r="N354" s="3">
        <v>0.97399740883928398</v>
      </c>
      <c r="O354" s="3">
        <v>0.97637924476637905</v>
      </c>
      <c r="P354" s="3">
        <v>0.96929443262339499</v>
      </c>
      <c r="Q354" s="3">
        <f t="shared" si="21"/>
        <v>0.9732236954096859</v>
      </c>
      <c r="R354" s="3">
        <f t="shared" si="22"/>
        <v>0.95698125963307479</v>
      </c>
      <c r="S354" s="3">
        <f t="shared" si="23"/>
        <v>2.885499742048997E-2</v>
      </c>
    </row>
    <row r="355" spans="1:19" s="5" customFormat="1" ht="12.75" x14ac:dyDescent="0.2">
      <c r="A355" s="3" t="s">
        <v>725</v>
      </c>
      <c r="B355" s="3" t="s">
        <v>726</v>
      </c>
      <c r="C355" s="3">
        <v>65.48</v>
      </c>
      <c r="D355" s="3">
        <v>22</v>
      </c>
      <c r="E355" s="3">
        <v>29</v>
      </c>
      <c r="F355" s="3">
        <v>456</v>
      </c>
      <c r="G355" s="3">
        <v>420</v>
      </c>
      <c r="H355" s="3">
        <v>44.838250064660002</v>
      </c>
      <c r="I355" s="3">
        <v>8.10400390625</v>
      </c>
      <c r="J355" s="3">
        <v>1.00260921607659</v>
      </c>
      <c r="K355" s="3">
        <v>1.00138968682644</v>
      </c>
      <c r="L355" s="3">
        <v>0.98344591599102005</v>
      </c>
      <c r="M355" s="3">
        <f t="shared" si="20"/>
        <v>0.99581493963134993</v>
      </c>
      <c r="N355" s="3">
        <v>1.0143954462793801</v>
      </c>
      <c r="O355" s="3">
        <v>1.0187412275893599</v>
      </c>
      <c r="P355" s="3">
        <v>1.017607781003</v>
      </c>
      <c r="Q355" s="3">
        <f t="shared" si="21"/>
        <v>1.0169148182905801</v>
      </c>
      <c r="R355" s="3">
        <f t="shared" si="22"/>
        <v>1.0211885540369994</v>
      </c>
      <c r="S355" s="3">
        <f t="shared" si="23"/>
        <v>2.9012610647186632E-2</v>
      </c>
    </row>
    <row r="356" spans="1:19" s="5" customFormat="1" ht="12.75" x14ac:dyDescent="0.2">
      <c r="A356" s="3" t="s">
        <v>727</v>
      </c>
      <c r="B356" s="3" t="s">
        <v>728</v>
      </c>
      <c r="C356" s="3">
        <v>68.13</v>
      </c>
      <c r="D356" s="3">
        <v>5</v>
      </c>
      <c r="E356" s="3">
        <v>10</v>
      </c>
      <c r="F356" s="3">
        <v>79</v>
      </c>
      <c r="G356" s="3">
        <v>160</v>
      </c>
      <c r="H356" s="3">
        <v>17.95117833466</v>
      </c>
      <c r="I356" s="3">
        <v>5.42724609375</v>
      </c>
      <c r="J356" s="3">
        <v>0.99890292949084003</v>
      </c>
      <c r="K356" s="3">
        <v>0.98493286589331197</v>
      </c>
      <c r="L356" s="3">
        <v>0.98362385916239004</v>
      </c>
      <c r="M356" s="3">
        <f t="shared" si="20"/>
        <v>0.98915321818218072</v>
      </c>
      <c r="N356" s="3">
        <v>1.0084534484333101</v>
      </c>
      <c r="O356" s="3">
        <v>1.0121409647362001</v>
      </c>
      <c r="P356" s="3">
        <v>1.03040673083747</v>
      </c>
      <c r="Q356" s="3">
        <f t="shared" si="21"/>
        <v>1.0170003813356601</v>
      </c>
      <c r="R356" s="3">
        <f t="shared" si="22"/>
        <v>1.0281525274766385</v>
      </c>
      <c r="S356" s="3">
        <f t="shared" si="23"/>
        <v>2.9132220231579443E-2</v>
      </c>
    </row>
    <row r="357" spans="1:19" s="5" customFormat="1" ht="12.75" x14ac:dyDescent="0.2">
      <c r="A357" s="3" t="s">
        <v>729</v>
      </c>
      <c r="B357" s="3" t="s">
        <v>730</v>
      </c>
      <c r="C357" s="3">
        <v>32.28</v>
      </c>
      <c r="D357" s="3">
        <v>6</v>
      </c>
      <c r="E357" s="3">
        <v>6</v>
      </c>
      <c r="F357" s="3">
        <v>31</v>
      </c>
      <c r="G357" s="3">
        <v>158</v>
      </c>
      <c r="H357" s="3">
        <v>18.418993894660002</v>
      </c>
      <c r="I357" s="3">
        <v>10.30126953125</v>
      </c>
      <c r="J357" s="3">
        <v>1.01340712857716</v>
      </c>
      <c r="K357" s="3">
        <v>1.01899756259929</v>
      </c>
      <c r="L357" s="3">
        <v>1.06140613498708</v>
      </c>
      <c r="M357" s="3">
        <f t="shared" si="20"/>
        <v>1.0312702753878433</v>
      </c>
      <c r="N357" s="3">
        <v>0.99079390193707295</v>
      </c>
      <c r="O357" s="3">
        <v>0.95969416216431702</v>
      </c>
      <c r="P357" s="3">
        <v>0.96248937411626301</v>
      </c>
      <c r="Q357" s="3">
        <f t="shared" si="21"/>
        <v>0.97099247940588429</v>
      </c>
      <c r="R357" s="3">
        <f t="shared" si="22"/>
        <v>0.94154995308161138</v>
      </c>
      <c r="S357" s="3">
        <f t="shared" si="23"/>
        <v>2.9196693629872133E-2</v>
      </c>
    </row>
    <row r="358" spans="1:19" s="5" customFormat="1" ht="12.75" x14ac:dyDescent="0.2">
      <c r="A358" s="3" t="s">
        <v>731</v>
      </c>
      <c r="B358" s="3" t="s">
        <v>732</v>
      </c>
      <c r="C358" s="3">
        <v>18.22</v>
      </c>
      <c r="D358" s="3">
        <v>5</v>
      </c>
      <c r="E358" s="3">
        <v>5</v>
      </c>
      <c r="F358" s="3">
        <v>8</v>
      </c>
      <c r="G358" s="3">
        <v>258</v>
      </c>
      <c r="H358" s="3">
        <v>29.947000754659999</v>
      </c>
      <c r="I358" s="3">
        <v>5.33837890625</v>
      </c>
      <c r="J358" s="3">
        <v>0.99491636283189</v>
      </c>
      <c r="K358" s="3">
        <v>1.01123388647656</v>
      </c>
      <c r="L358" s="3">
        <v>1.0629921795275099</v>
      </c>
      <c r="M358" s="3">
        <f t="shared" si="20"/>
        <v>1.0230474762786532</v>
      </c>
      <c r="N358" s="3">
        <v>0.88869079496083703</v>
      </c>
      <c r="O358" s="3">
        <v>0.938796230943579</v>
      </c>
      <c r="P358" s="3">
        <v>0.95545069801657101</v>
      </c>
      <c r="Q358" s="3">
        <f t="shared" si="21"/>
        <v>0.92764590797366242</v>
      </c>
      <c r="R358" s="3">
        <f t="shared" si="22"/>
        <v>0.90674766272625484</v>
      </c>
      <c r="S358" s="3">
        <f t="shared" si="23"/>
        <v>2.9259923928470696E-2</v>
      </c>
    </row>
    <row r="359" spans="1:19" s="5" customFormat="1" ht="12.75" x14ac:dyDescent="0.2">
      <c r="A359" s="3" t="s">
        <v>733</v>
      </c>
      <c r="B359" s="3" t="s">
        <v>734</v>
      </c>
      <c r="C359" s="3">
        <v>56.84</v>
      </c>
      <c r="D359" s="3">
        <v>10</v>
      </c>
      <c r="E359" s="3">
        <v>23</v>
      </c>
      <c r="F359" s="3">
        <v>261</v>
      </c>
      <c r="G359" s="3">
        <v>512</v>
      </c>
      <c r="H359" s="3">
        <v>55.812340494659999</v>
      </c>
      <c r="I359" s="3">
        <v>9.21728515625</v>
      </c>
      <c r="J359" s="3">
        <v>1.0019197399601101</v>
      </c>
      <c r="K359" s="3">
        <v>1.0630287068740101</v>
      </c>
      <c r="L359" s="3">
        <v>1.02523058596964</v>
      </c>
      <c r="M359" s="3">
        <f t="shared" si="20"/>
        <v>1.0300596776012534</v>
      </c>
      <c r="N359" s="3">
        <v>0.98065646289438002</v>
      </c>
      <c r="O359" s="3">
        <v>0.95455309508098496</v>
      </c>
      <c r="P359" s="3">
        <v>0.96117629405828298</v>
      </c>
      <c r="Q359" s="3">
        <f t="shared" si="21"/>
        <v>0.96546195067788265</v>
      </c>
      <c r="R359" s="3">
        <f t="shared" si="22"/>
        <v>0.93728739380051995</v>
      </c>
      <c r="S359" s="3">
        <f t="shared" si="23"/>
        <v>2.9356335232937476E-2</v>
      </c>
    </row>
    <row r="360" spans="1:19" s="5" customFormat="1" ht="12.75" x14ac:dyDescent="0.2">
      <c r="A360" s="3" t="s">
        <v>735</v>
      </c>
      <c r="B360" s="3" t="s">
        <v>736</v>
      </c>
      <c r="C360" s="3">
        <v>1.44</v>
      </c>
      <c r="D360" s="3">
        <v>2</v>
      </c>
      <c r="E360" s="3">
        <v>2</v>
      </c>
      <c r="F360" s="3">
        <v>3</v>
      </c>
      <c r="G360" s="3">
        <v>1386</v>
      </c>
      <c r="H360" s="3">
        <v>150.89130850466</v>
      </c>
      <c r="I360" s="3">
        <v>8.19189453125</v>
      </c>
      <c r="J360" s="3">
        <v>0.966807833494153</v>
      </c>
      <c r="K360" s="3">
        <v>0.91608130183569303</v>
      </c>
      <c r="L360" s="3">
        <v>0.94765560718924702</v>
      </c>
      <c r="M360" s="3">
        <f t="shared" si="20"/>
        <v>0.94351491417303102</v>
      </c>
      <c r="N360" s="3">
        <v>1.0531318164536401</v>
      </c>
      <c r="O360" s="3">
        <v>1.12134023566968</v>
      </c>
      <c r="P360" s="3">
        <v>1.0102135636048299</v>
      </c>
      <c r="Q360" s="3">
        <f t="shared" si="21"/>
        <v>1.0615618719093833</v>
      </c>
      <c r="R360" s="3">
        <f t="shared" si="22"/>
        <v>1.1251140347260093</v>
      </c>
      <c r="S360" s="3">
        <f t="shared" si="23"/>
        <v>2.9426383634708161E-2</v>
      </c>
    </row>
    <row r="361" spans="1:19" s="5" customFormat="1" ht="12.75" x14ac:dyDescent="0.2">
      <c r="A361" s="3" t="s">
        <v>737</v>
      </c>
      <c r="B361" s="3" t="s">
        <v>738</v>
      </c>
      <c r="C361" s="3">
        <v>21.87</v>
      </c>
      <c r="D361" s="3">
        <v>9</v>
      </c>
      <c r="E361" s="3">
        <v>9</v>
      </c>
      <c r="F361" s="3">
        <v>33</v>
      </c>
      <c r="G361" s="3">
        <v>471</v>
      </c>
      <c r="H361" s="3">
        <v>51.859513424660101</v>
      </c>
      <c r="I361" s="3">
        <v>6.74169921875</v>
      </c>
      <c r="J361" s="3">
        <v>0.97741531313962704</v>
      </c>
      <c r="K361" s="3">
        <v>0.98315535789962505</v>
      </c>
      <c r="L361" s="3">
        <v>0.97987883775007001</v>
      </c>
      <c r="M361" s="3">
        <f t="shared" si="20"/>
        <v>0.98014983626310725</v>
      </c>
      <c r="N361" s="3">
        <v>0.99188156858307697</v>
      </c>
      <c r="O361" s="3">
        <v>1.0189944599771501</v>
      </c>
      <c r="P361" s="3">
        <v>1.0139349130026101</v>
      </c>
      <c r="Q361" s="3">
        <f t="shared" si="21"/>
        <v>1.008270313854279</v>
      </c>
      <c r="R361" s="3">
        <f t="shared" si="22"/>
        <v>1.0286899783592101</v>
      </c>
      <c r="S361" s="3">
        <f t="shared" si="23"/>
        <v>2.9571507628058324E-2</v>
      </c>
    </row>
    <row r="362" spans="1:19" s="5" customFormat="1" ht="12.75" x14ac:dyDescent="0.2">
      <c r="A362" s="3" t="s">
        <v>739</v>
      </c>
      <c r="B362" s="3" t="s">
        <v>740</v>
      </c>
      <c r="C362" s="3">
        <v>25.36</v>
      </c>
      <c r="D362" s="3">
        <v>7</v>
      </c>
      <c r="E362" s="3">
        <v>7</v>
      </c>
      <c r="F362" s="3">
        <v>40</v>
      </c>
      <c r="G362" s="3">
        <v>276</v>
      </c>
      <c r="H362" s="3">
        <v>31.474132714660001</v>
      </c>
      <c r="I362" s="3">
        <v>5.59228515625</v>
      </c>
      <c r="J362" s="3">
        <v>1.03175171205859</v>
      </c>
      <c r="K362" s="3">
        <v>1.0075005229469101</v>
      </c>
      <c r="L362" s="3">
        <v>1.0027893511877799</v>
      </c>
      <c r="M362" s="3">
        <f t="shared" si="20"/>
        <v>1.0140138620644266</v>
      </c>
      <c r="N362" s="3">
        <v>0.97774539000695204</v>
      </c>
      <c r="O362" s="3">
        <v>0.97995861437991105</v>
      </c>
      <c r="P362" s="3">
        <v>0.98892624202633905</v>
      </c>
      <c r="Q362" s="3">
        <f t="shared" si="21"/>
        <v>0.98221008213773409</v>
      </c>
      <c r="R362" s="3">
        <f t="shared" si="22"/>
        <v>0.9686357542864914</v>
      </c>
      <c r="S362" s="3">
        <f t="shared" si="23"/>
        <v>2.9590353732589184E-2</v>
      </c>
    </row>
    <row r="363" spans="1:19" s="5" customFormat="1" ht="12.75" x14ac:dyDescent="0.2">
      <c r="A363" s="3" t="s">
        <v>741</v>
      </c>
      <c r="B363" s="3" t="s">
        <v>742</v>
      </c>
      <c r="C363" s="3">
        <v>4.9800000000000004</v>
      </c>
      <c r="D363" s="3">
        <v>2</v>
      </c>
      <c r="E363" s="3">
        <v>3</v>
      </c>
      <c r="F363" s="3">
        <v>5</v>
      </c>
      <c r="G363" s="3">
        <v>522</v>
      </c>
      <c r="H363" s="3">
        <v>57.961186054659997</v>
      </c>
      <c r="I363" s="3">
        <v>6.62451171875</v>
      </c>
      <c r="J363" s="3">
        <v>1.03239034059988</v>
      </c>
      <c r="K363" s="3">
        <v>1.0079911653959599</v>
      </c>
      <c r="L363" s="3"/>
      <c r="M363" s="3">
        <f t="shared" si="20"/>
        <v>1.0201907529979199</v>
      </c>
      <c r="N363" s="3">
        <v>0.93071426693980397</v>
      </c>
      <c r="O363" s="3">
        <v>0.946064385022094</v>
      </c>
      <c r="P363" s="3"/>
      <c r="Q363" s="3">
        <f t="shared" si="21"/>
        <v>0.93838932598094904</v>
      </c>
      <c r="R363" s="3">
        <f t="shared" si="22"/>
        <v>0.91981751767834574</v>
      </c>
      <c r="S363" s="3">
        <f t="shared" si="23"/>
        <v>2.9670220899588602E-2</v>
      </c>
    </row>
    <row r="364" spans="1:19" s="5" customFormat="1" ht="12.75" x14ac:dyDescent="0.2">
      <c r="A364" s="3" t="s">
        <v>743</v>
      </c>
      <c r="B364" s="3" t="s">
        <v>744</v>
      </c>
      <c r="C364" s="3">
        <v>21.52</v>
      </c>
      <c r="D364" s="3">
        <v>4</v>
      </c>
      <c r="E364" s="3">
        <v>4</v>
      </c>
      <c r="F364" s="3">
        <v>8</v>
      </c>
      <c r="G364" s="3">
        <v>223</v>
      </c>
      <c r="H364" s="3">
        <v>25.747974814660001</v>
      </c>
      <c r="I364" s="3">
        <v>6.80029296875</v>
      </c>
      <c r="J364" s="3">
        <v>0.99480936810849596</v>
      </c>
      <c r="K364" s="3">
        <v>0.93785828240188795</v>
      </c>
      <c r="L364" s="3">
        <v>0.97537485684654501</v>
      </c>
      <c r="M364" s="3">
        <f t="shared" si="20"/>
        <v>0.96934750245230961</v>
      </c>
      <c r="N364" s="3">
        <v>1.0189601219948901</v>
      </c>
      <c r="O364" s="3">
        <v>1.02591264332009</v>
      </c>
      <c r="P364" s="3">
        <v>1.03267153171016</v>
      </c>
      <c r="Q364" s="3">
        <f t="shared" si="21"/>
        <v>1.02584809900838</v>
      </c>
      <c r="R364" s="3">
        <f t="shared" si="22"/>
        <v>1.0582872462281401</v>
      </c>
      <c r="S364" s="3">
        <f t="shared" si="23"/>
        <v>3.0232735014695845E-2</v>
      </c>
    </row>
    <row r="365" spans="1:19" s="5" customFormat="1" ht="12.75" x14ac:dyDescent="0.2">
      <c r="A365" s="3" t="s">
        <v>745</v>
      </c>
      <c r="B365" s="3" t="s">
        <v>746</v>
      </c>
      <c r="C365" s="3">
        <v>2.6</v>
      </c>
      <c r="D365" s="3">
        <v>3</v>
      </c>
      <c r="E365" s="3">
        <v>3</v>
      </c>
      <c r="F365" s="3">
        <v>3</v>
      </c>
      <c r="G365" s="3">
        <v>1037</v>
      </c>
      <c r="H365" s="3">
        <v>115.66569693466001</v>
      </c>
      <c r="I365" s="3">
        <v>4.89404296875</v>
      </c>
      <c r="J365" s="3"/>
      <c r="K365" s="3">
        <v>0.96789561176217997</v>
      </c>
      <c r="L365" s="3">
        <v>0.92235074425729802</v>
      </c>
      <c r="M365" s="3">
        <f t="shared" si="20"/>
        <v>0.945123178009739</v>
      </c>
      <c r="N365" s="3"/>
      <c r="O365" s="3">
        <v>1.07296774289278</v>
      </c>
      <c r="P365" s="3">
        <v>1.07079860841564</v>
      </c>
      <c r="Q365" s="3">
        <f t="shared" si="21"/>
        <v>1.07188317565421</v>
      </c>
      <c r="R365" s="3">
        <f t="shared" si="22"/>
        <v>1.134120081481236</v>
      </c>
      <c r="S365" s="3">
        <f t="shared" si="23"/>
        <v>3.0857894619662818E-2</v>
      </c>
    </row>
    <row r="366" spans="1:19" s="5" customFormat="1" ht="12.75" x14ac:dyDescent="0.2">
      <c r="A366" s="3" t="s">
        <v>747</v>
      </c>
      <c r="B366" s="3" t="s">
        <v>748</v>
      </c>
      <c r="C366" s="3">
        <v>18.77</v>
      </c>
      <c r="D366" s="3">
        <v>7</v>
      </c>
      <c r="E366" s="3">
        <v>7</v>
      </c>
      <c r="F366" s="3">
        <v>20</v>
      </c>
      <c r="G366" s="3">
        <v>373</v>
      </c>
      <c r="H366" s="3">
        <v>40.136088764660002</v>
      </c>
      <c r="I366" s="3">
        <v>8.95361328125</v>
      </c>
      <c r="J366" s="3">
        <v>0.96583123459468001</v>
      </c>
      <c r="K366" s="3">
        <v>1.0005964322687599</v>
      </c>
      <c r="L366" s="3">
        <v>0.99009777497690399</v>
      </c>
      <c r="M366" s="3">
        <f t="shared" si="20"/>
        <v>0.98550848061344798</v>
      </c>
      <c r="N366" s="3">
        <v>1.05906185422897</v>
      </c>
      <c r="O366" s="3">
        <v>1.04596562063266</v>
      </c>
      <c r="P366" s="3">
        <v>1.0148102770930201</v>
      </c>
      <c r="Q366" s="3">
        <f t="shared" si="21"/>
        <v>1.0399459173182166</v>
      </c>
      <c r="R366" s="3">
        <f t="shared" si="22"/>
        <v>1.0552379180652844</v>
      </c>
      <c r="S366" s="3">
        <f t="shared" si="23"/>
        <v>3.097509619419599E-2</v>
      </c>
    </row>
    <row r="367" spans="1:19" s="5" customFormat="1" ht="12.75" x14ac:dyDescent="0.2">
      <c r="A367" s="3" t="s">
        <v>749</v>
      </c>
      <c r="B367" s="3" t="s">
        <v>750</v>
      </c>
      <c r="C367" s="3">
        <v>9.25</v>
      </c>
      <c r="D367" s="3">
        <v>16</v>
      </c>
      <c r="E367" s="3">
        <v>16</v>
      </c>
      <c r="F367" s="3">
        <v>26</v>
      </c>
      <c r="G367" s="3">
        <v>1989</v>
      </c>
      <c r="H367" s="3">
        <v>217.72887887466101</v>
      </c>
      <c r="I367" s="3">
        <v>6.34130859375</v>
      </c>
      <c r="J367" s="3">
        <v>1.00846994941304</v>
      </c>
      <c r="K367" s="3">
        <v>0.99388847746962095</v>
      </c>
      <c r="L367" s="3">
        <v>0.99093348730751496</v>
      </c>
      <c r="M367" s="3">
        <f t="shared" si="20"/>
        <v>0.99776397139672524</v>
      </c>
      <c r="N367" s="3">
        <v>1.0161599852807099</v>
      </c>
      <c r="O367" s="3">
        <v>1.0461890147822901</v>
      </c>
      <c r="P367" s="3">
        <v>1.03102125543783</v>
      </c>
      <c r="Q367" s="3">
        <f t="shared" si="21"/>
        <v>1.0311234185002767</v>
      </c>
      <c r="R367" s="3">
        <f t="shared" si="22"/>
        <v>1.0334342069466118</v>
      </c>
      <c r="S367" s="3">
        <f t="shared" si="23"/>
        <v>3.0997079637076281E-2</v>
      </c>
    </row>
    <row r="368" spans="1:19" s="5" customFormat="1" ht="12.75" x14ac:dyDescent="0.2">
      <c r="A368" s="3" t="s">
        <v>751</v>
      </c>
      <c r="B368" s="3" t="s">
        <v>752</v>
      </c>
      <c r="C368" s="3">
        <v>0.94</v>
      </c>
      <c r="D368" s="3">
        <v>2</v>
      </c>
      <c r="E368" s="3">
        <v>3</v>
      </c>
      <c r="F368" s="3">
        <v>5</v>
      </c>
      <c r="G368" s="3">
        <v>2342</v>
      </c>
      <c r="H368" s="3">
        <v>269.90651630466101</v>
      </c>
      <c r="I368" s="3">
        <v>5.68115234375</v>
      </c>
      <c r="J368" s="3">
        <v>1.04507985604314</v>
      </c>
      <c r="K368" s="3"/>
      <c r="L368" s="3">
        <v>1.04774595040518</v>
      </c>
      <c r="M368" s="3">
        <f t="shared" si="20"/>
        <v>1.04641290322416</v>
      </c>
      <c r="N368" s="3">
        <v>0.96369455203197796</v>
      </c>
      <c r="O368" s="3"/>
      <c r="P368" s="3">
        <v>0.92692427036053304</v>
      </c>
      <c r="Q368" s="3">
        <f t="shared" si="21"/>
        <v>0.94530941119625544</v>
      </c>
      <c r="R368" s="3">
        <f t="shared" si="22"/>
        <v>0.90338088175672426</v>
      </c>
      <c r="S368" s="3">
        <f t="shared" si="23"/>
        <v>3.167066790380782E-2</v>
      </c>
    </row>
    <row r="369" spans="1:19" s="5" customFormat="1" ht="12.75" x14ac:dyDescent="0.2">
      <c r="A369" s="3" t="s">
        <v>753</v>
      </c>
      <c r="B369" s="3" t="s">
        <v>754</v>
      </c>
      <c r="C369" s="3">
        <v>5.94</v>
      </c>
      <c r="D369" s="3">
        <v>4</v>
      </c>
      <c r="E369" s="3">
        <v>4</v>
      </c>
      <c r="F369" s="3">
        <v>8</v>
      </c>
      <c r="G369" s="3">
        <v>572</v>
      </c>
      <c r="H369" s="3">
        <v>62.9252026046601</v>
      </c>
      <c r="I369" s="3">
        <v>8.83642578125</v>
      </c>
      <c r="J369" s="3">
        <v>1.0034464369020799</v>
      </c>
      <c r="K369" s="3">
        <v>1.0210435816884</v>
      </c>
      <c r="L369" s="3">
        <v>1.06572265819791</v>
      </c>
      <c r="M369" s="3">
        <f t="shared" si="20"/>
        <v>1.0300708922627966</v>
      </c>
      <c r="N369" s="3">
        <v>0.97953203820741896</v>
      </c>
      <c r="O369" s="3">
        <v>0.90347526298896996</v>
      </c>
      <c r="P369" s="3">
        <v>0.91150915270202604</v>
      </c>
      <c r="Q369" s="3">
        <f t="shared" si="21"/>
        <v>0.93150548463280491</v>
      </c>
      <c r="R369" s="3">
        <f t="shared" si="22"/>
        <v>0.90431201544442319</v>
      </c>
      <c r="S369" s="3">
        <f t="shared" si="23"/>
        <v>3.1680272876930579E-2</v>
      </c>
    </row>
    <row r="370" spans="1:19" s="5" customFormat="1" ht="12.75" x14ac:dyDescent="0.2">
      <c r="A370" s="3" t="s">
        <v>755</v>
      </c>
      <c r="B370" s="3" t="s">
        <v>756</v>
      </c>
      <c r="C370" s="3">
        <v>36.700000000000003</v>
      </c>
      <c r="D370" s="3">
        <v>1</v>
      </c>
      <c r="E370" s="3">
        <v>3</v>
      </c>
      <c r="F370" s="3">
        <v>37</v>
      </c>
      <c r="G370" s="3">
        <v>109</v>
      </c>
      <c r="H370" s="3">
        <v>12.012344114659999</v>
      </c>
      <c r="I370" s="3">
        <v>9.14404296875</v>
      </c>
      <c r="J370" s="3">
        <v>1.00513001079202</v>
      </c>
      <c r="K370" s="3">
        <v>0.97583168418850696</v>
      </c>
      <c r="L370" s="3">
        <v>0.950704526089441</v>
      </c>
      <c r="M370" s="3">
        <f t="shared" si="20"/>
        <v>0.97722207368998937</v>
      </c>
      <c r="N370" s="3">
        <v>1.0479611412159799</v>
      </c>
      <c r="O370" s="3">
        <v>1.1379381920053799</v>
      </c>
      <c r="P370" s="3">
        <v>1.0594225026961901</v>
      </c>
      <c r="Q370" s="3">
        <f t="shared" si="21"/>
        <v>1.0817739453058499</v>
      </c>
      <c r="R370" s="3">
        <f t="shared" si="22"/>
        <v>1.1069888558913459</v>
      </c>
      <c r="S370" s="3">
        <f t="shared" si="23"/>
        <v>3.1934788488786468E-2</v>
      </c>
    </row>
    <row r="371" spans="1:19" s="5" customFormat="1" ht="12.75" x14ac:dyDescent="0.2">
      <c r="A371" s="3" t="s">
        <v>757</v>
      </c>
      <c r="B371" s="3" t="s">
        <v>758</v>
      </c>
      <c r="C371" s="3">
        <v>9.18</v>
      </c>
      <c r="D371" s="3">
        <v>6</v>
      </c>
      <c r="E371" s="3">
        <v>6</v>
      </c>
      <c r="F371" s="3">
        <v>8</v>
      </c>
      <c r="G371" s="3">
        <v>730</v>
      </c>
      <c r="H371" s="3">
        <v>81.266719964660098</v>
      </c>
      <c r="I371" s="3">
        <v>8.64599609375</v>
      </c>
      <c r="J371" s="3">
        <v>0.96295087696101</v>
      </c>
      <c r="K371" s="3">
        <v>0.98779079616018495</v>
      </c>
      <c r="L371" s="3">
        <v>0.94217234365117997</v>
      </c>
      <c r="M371" s="3">
        <f t="shared" si="20"/>
        <v>0.96430467225745831</v>
      </c>
      <c r="N371" s="3">
        <v>1.0658446938520101</v>
      </c>
      <c r="O371" s="3">
        <v>1.0063737055419499</v>
      </c>
      <c r="P371" s="3">
        <v>1.0311230065286601</v>
      </c>
      <c r="Q371" s="3">
        <f t="shared" si="21"/>
        <v>1.0344471353075402</v>
      </c>
      <c r="R371" s="3">
        <f t="shared" si="22"/>
        <v>1.0727389019964788</v>
      </c>
      <c r="S371" s="3">
        <f t="shared" si="23"/>
        <v>3.1953979099278843E-2</v>
      </c>
    </row>
    <row r="372" spans="1:19" s="5" customFormat="1" ht="12.75" x14ac:dyDescent="0.2">
      <c r="A372" s="3" t="s">
        <v>759</v>
      </c>
      <c r="B372" s="3" t="s">
        <v>760</v>
      </c>
      <c r="C372" s="3">
        <v>28.17</v>
      </c>
      <c r="D372" s="3">
        <v>7</v>
      </c>
      <c r="E372" s="3">
        <v>9</v>
      </c>
      <c r="F372" s="3">
        <v>58</v>
      </c>
      <c r="G372" s="3">
        <v>323</v>
      </c>
      <c r="H372" s="3">
        <v>35.664528884660001</v>
      </c>
      <c r="I372" s="3">
        <v>9.21728515625</v>
      </c>
      <c r="J372" s="3">
        <v>1.0136012231285001</v>
      </c>
      <c r="K372" s="3">
        <v>1.0162255295257701</v>
      </c>
      <c r="L372" s="3">
        <v>1.0472259912983299</v>
      </c>
      <c r="M372" s="3">
        <f t="shared" si="20"/>
        <v>1.0256842479842001</v>
      </c>
      <c r="N372" s="3">
        <v>0.98826040320905895</v>
      </c>
      <c r="O372" s="3">
        <v>0.99363223212668605</v>
      </c>
      <c r="P372" s="3">
        <v>0.96997256462873005</v>
      </c>
      <c r="Q372" s="3">
        <f t="shared" si="21"/>
        <v>0.98395506665482502</v>
      </c>
      <c r="R372" s="3">
        <f t="shared" si="22"/>
        <v>0.95931576271022356</v>
      </c>
      <c r="S372" s="3">
        <f t="shared" si="23"/>
        <v>3.2257742392737342E-2</v>
      </c>
    </row>
    <row r="373" spans="1:19" s="5" customFormat="1" ht="12.75" x14ac:dyDescent="0.2">
      <c r="A373" s="3" t="s">
        <v>761</v>
      </c>
      <c r="B373" s="3" t="s">
        <v>762</v>
      </c>
      <c r="C373" s="3">
        <v>44.27</v>
      </c>
      <c r="D373" s="3">
        <v>24</v>
      </c>
      <c r="E373" s="3">
        <v>24</v>
      </c>
      <c r="F373" s="3">
        <v>98</v>
      </c>
      <c r="G373" s="3">
        <v>515</v>
      </c>
      <c r="H373" s="3">
        <v>58.938954564660101</v>
      </c>
      <c r="I373" s="3">
        <v>7.70849609375</v>
      </c>
      <c r="J373" s="3">
        <v>1.0092094825785201</v>
      </c>
      <c r="K373" s="3">
        <v>0.99232391157084898</v>
      </c>
      <c r="L373" s="3">
        <v>0.99111133779808103</v>
      </c>
      <c r="M373" s="3">
        <f t="shared" si="20"/>
        <v>0.99754824398248332</v>
      </c>
      <c r="N373" s="3">
        <v>1.01828771113155</v>
      </c>
      <c r="O373" s="3">
        <v>1.0135703253194801</v>
      </c>
      <c r="P373" s="3">
        <v>1.0206176727633001</v>
      </c>
      <c r="Q373" s="3">
        <f t="shared" si="21"/>
        <v>1.0174919030714433</v>
      </c>
      <c r="R373" s="3">
        <f t="shared" si="22"/>
        <v>1.0199926762532703</v>
      </c>
      <c r="S373" s="3">
        <f t="shared" si="23"/>
        <v>3.2350067359993503E-2</v>
      </c>
    </row>
    <row r="374" spans="1:19" s="5" customFormat="1" ht="12.75" x14ac:dyDescent="0.2">
      <c r="A374" s="3" t="s">
        <v>763</v>
      </c>
      <c r="B374" s="3" t="s">
        <v>764</v>
      </c>
      <c r="C374" s="3">
        <v>9.98</v>
      </c>
      <c r="D374" s="3">
        <v>5</v>
      </c>
      <c r="E374" s="3">
        <v>5</v>
      </c>
      <c r="F374" s="3">
        <v>9</v>
      </c>
      <c r="G374" s="3">
        <v>471</v>
      </c>
      <c r="H374" s="3">
        <v>53.394154764660001</v>
      </c>
      <c r="I374" s="3">
        <v>5.92236328125</v>
      </c>
      <c r="J374" s="3">
        <v>0.94761476409180601</v>
      </c>
      <c r="K374" s="3">
        <v>1.00496370342673</v>
      </c>
      <c r="L374" s="3">
        <v>0.95260751501493901</v>
      </c>
      <c r="M374" s="3">
        <f t="shared" si="20"/>
        <v>0.96839532751115831</v>
      </c>
      <c r="N374" s="3">
        <v>1.14251594987887</v>
      </c>
      <c r="O374" s="3">
        <v>1.1494547625501801</v>
      </c>
      <c r="P374" s="3">
        <v>1.02910932567547</v>
      </c>
      <c r="Q374" s="3">
        <f t="shared" si="21"/>
        <v>1.1070266793681733</v>
      </c>
      <c r="R374" s="3">
        <f t="shared" si="22"/>
        <v>1.1431557422042784</v>
      </c>
      <c r="S374" s="3">
        <f t="shared" si="23"/>
        <v>3.24031022476612E-2</v>
      </c>
    </row>
    <row r="375" spans="1:19" s="5" customFormat="1" ht="12.75" x14ac:dyDescent="0.2">
      <c r="A375" s="3" t="s">
        <v>765</v>
      </c>
      <c r="B375" s="3" t="s">
        <v>766</v>
      </c>
      <c r="C375" s="3">
        <v>18.25</v>
      </c>
      <c r="D375" s="3">
        <v>2</v>
      </c>
      <c r="E375" s="3">
        <v>2</v>
      </c>
      <c r="F375" s="3">
        <v>5</v>
      </c>
      <c r="G375" s="3">
        <v>137</v>
      </c>
      <c r="H375" s="3">
        <v>15.186778824659999</v>
      </c>
      <c r="I375" s="3">
        <v>9.70068359375</v>
      </c>
      <c r="J375" s="3">
        <v>1.0199976084084701</v>
      </c>
      <c r="K375" s="3">
        <v>1.04886214857421</v>
      </c>
      <c r="L375" s="3">
        <v>1.03985487378417</v>
      </c>
      <c r="M375" s="3">
        <f t="shared" si="20"/>
        <v>1.0362382102556167</v>
      </c>
      <c r="N375" s="3">
        <v>0.97860591716601997</v>
      </c>
      <c r="O375" s="3">
        <v>1.0017465503130201</v>
      </c>
      <c r="P375" s="3">
        <v>0.942262839868932</v>
      </c>
      <c r="Q375" s="3">
        <f t="shared" si="21"/>
        <v>0.97420510244932401</v>
      </c>
      <c r="R375" s="3">
        <f t="shared" si="22"/>
        <v>0.94013624744546864</v>
      </c>
      <c r="S375" s="3">
        <f t="shared" si="23"/>
        <v>3.2448680328450157E-2</v>
      </c>
    </row>
    <row r="376" spans="1:19" s="5" customFormat="1" ht="12.75" x14ac:dyDescent="0.2">
      <c r="A376" s="3" t="s">
        <v>767</v>
      </c>
      <c r="B376" s="3" t="s">
        <v>768</v>
      </c>
      <c r="C376" s="3">
        <v>52.29</v>
      </c>
      <c r="D376" s="3">
        <v>16</v>
      </c>
      <c r="E376" s="3">
        <v>22</v>
      </c>
      <c r="F376" s="3">
        <v>596</v>
      </c>
      <c r="G376" s="3">
        <v>459</v>
      </c>
      <c r="H376" s="3">
        <v>49.574481734660097</v>
      </c>
      <c r="I376" s="3">
        <v>8.68994140625</v>
      </c>
      <c r="J376" s="3">
        <v>0.98223064270021399</v>
      </c>
      <c r="K376" s="3">
        <v>0.99776163271259499</v>
      </c>
      <c r="L376" s="3">
        <v>1.00479204632056</v>
      </c>
      <c r="M376" s="3">
        <f t="shared" si="20"/>
        <v>0.99492810724445635</v>
      </c>
      <c r="N376" s="3">
        <v>1.02225820212082</v>
      </c>
      <c r="O376" s="3">
        <v>1.03546422404899</v>
      </c>
      <c r="P376" s="3">
        <v>1.01443258374065</v>
      </c>
      <c r="Q376" s="3">
        <f t="shared" si="21"/>
        <v>1.0240516699701532</v>
      </c>
      <c r="R376" s="3">
        <f t="shared" si="22"/>
        <v>1.0292720273089451</v>
      </c>
      <c r="S376" s="3">
        <f t="shared" si="23"/>
        <v>3.2453071811885621E-2</v>
      </c>
    </row>
    <row r="377" spans="1:19" s="5" customFormat="1" ht="12.75" x14ac:dyDescent="0.2">
      <c r="A377" s="3" t="s">
        <v>769</v>
      </c>
      <c r="B377" s="3" t="s">
        <v>770</v>
      </c>
      <c r="C377" s="3">
        <v>25.96</v>
      </c>
      <c r="D377" s="3">
        <v>1</v>
      </c>
      <c r="E377" s="3">
        <v>3</v>
      </c>
      <c r="F377" s="3">
        <v>20</v>
      </c>
      <c r="G377" s="3">
        <v>104</v>
      </c>
      <c r="H377" s="3">
        <v>11.687760904659999</v>
      </c>
      <c r="I377" s="3">
        <v>5.83349609375</v>
      </c>
      <c r="J377" s="3">
        <v>0.92809429575228397</v>
      </c>
      <c r="K377" s="3"/>
      <c r="L377" s="3">
        <v>0.91104573395638899</v>
      </c>
      <c r="M377" s="3">
        <f t="shared" si="20"/>
        <v>0.91957001485433643</v>
      </c>
      <c r="N377" s="3">
        <v>1.0252834323393401</v>
      </c>
      <c r="O377" s="3"/>
      <c r="P377" s="3">
        <v>1.06935717112974</v>
      </c>
      <c r="Q377" s="3">
        <f t="shared" si="21"/>
        <v>1.04732030173454</v>
      </c>
      <c r="R377" s="3">
        <f t="shared" si="22"/>
        <v>1.1389239370755688</v>
      </c>
      <c r="S377" s="3">
        <f t="shared" si="23"/>
        <v>3.2547581023976681E-2</v>
      </c>
    </row>
    <row r="378" spans="1:19" s="5" customFormat="1" ht="12.75" x14ac:dyDescent="0.2">
      <c r="A378" s="3" t="s">
        <v>771</v>
      </c>
      <c r="B378" s="3" t="s">
        <v>772</v>
      </c>
      <c r="C378" s="3">
        <v>31.47</v>
      </c>
      <c r="D378" s="3">
        <v>12</v>
      </c>
      <c r="E378" s="3">
        <v>12</v>
      </c>
      <c r="F378" s="3">
        <v>60</v>
      </c>
      <c r="G378" s="3">
        <v>429</v>
      </c>
      <c r="H378" s="3">
        <v>47.580706524660002</v>
      </c>
      <c r="I378" s="3">
        <v>6.88818359375</v>
      </c>
      <c r="J378" s="3">
        <v>1.0193898255445699</v>
      </c>
      <c r="K378" s="3">
        <v>1.0291894318924799</v>
      </c>
      <c r="L378" s="3">
        <v>1.0110335888129101</v>
      </c>
      <c r="M378" s="3">
        <f t="shared" si="20"/>
        <v>1.0198709487499864</v>
      </c>
      <c r="N378" s="3">
        <v>0.98550331994942098</v>
      </c>
      <c r="O378" s="3">
        <v>1.0017686673149999</v>
      </c>
      <c r="P378" s="3">
        <v>0.96959430244198996</v>
      </c>
      <c r="Q378" s="3">
        <f t="shared" si="21"/>
        <v>0.98562209656880351</v>
      </c>
      <c r="R378" s="3">
        <f t="shared" si="22"/>
        <v>0.96641844517371511</v>
      </c>
      <c r="S378" s="3">
        <f t="shared" si="23"/>
        <v>3.2571495982575388E-2</v>
      </c>
    </row>
    <row r="379" spans="1:19" s="5" customFormat="1" ht="12.75" x14ac:dyDescent="0.2">
      <c r="A379" s="3" t="s">
        <v>773</v>
      </c>
      <c r="B379" s="3" t="s">
        <v>774</v>
      </c>
      <c r="C379" s="3">
        <v>4.96</v>
      </c>
      <c r="D379" s="3">
        <v>5</v>
      </c>
      <c r="E379" s="3">
        <v>7</v>
      </c>
      <c r="F379" s="3">
        <v>14</v>
      </c>
      <c r="G379" s="3">
        <v>1210</v>
      </c>
      <c r="H379" s="3">
        <v>135.31798814466001</v>
      </c>
      <c r="I379" s="3">
        <v>6.27783203125</v>
      </c>
      <c r="J379" s="3">
        <v>1.0315903855027999</v>
      </c>
      <c r="K379" s="3">
        <v>0.96024374708160398</v>
      </c>
      <c r="L379" s="3">
        <v>0.97341901186295399</v>
      </c>
      <c r="M379" s="3">
        <f t="shared" si="20"/>
        <v>0.98841771481578589</v>
      </c>
      <c r="N379" s="3">
        <v>1.04528091398759</v>
      </c>
      <c r="O379" s="3">
        <v>1.07749120453914</v>
      </c>
      <c r="P379" s="3">
        <v>1.07693034983474</v>
      </c>
      <c r="Q379" s="3">
        <f t="shared" si="21"/>
        <v>1.0665674894538233</v>
      </c>
      <c r="R379" s="3">
        <f t="shared" si="22"/>
        <v>1.0790655342034237</v>
      </c>
      <c r="S379" s="3">
        <f t="shared" si="23"/>
        <v>3.2675195068377197E-2</v>
      </c>
    </row>
    <row r="380" spans="1:19" s="5" customFormat="1" ht="12.75" x14ac:dyDescent="0.2">
      <c r="A380" s="3" t="s">
        <v>775</v>
      </c>
      <c r="B380" s="3" t="s">
        <v>776</v>
      </c>
      <c r="C380" s="3">
        <v>37.11</v>
      </c>
      <c r="D380" s="3">
        <v>5</v>
      </c>
      <c r="E380" s="3">
        <v>5</v>
      </c>
      <c r="F380" s="3">
        <v>12</v>
      </c>
      <c r="G380" s="3">
        <v>97</v>
      </c>
      <c r="H380" s="3">
        <v>11.070864864660001</v>
      </c>
      <c r="I380" s="3">
        <v>11.73681640625</v>
      </c>
      <c r="J380" s="3">
        <v>0.98889814801392395</v>
      </c>
      <c r="K380" s="3">
        <v>1.0501343081824701</v>
      </c>
      <c r="L380" s="3">
        <v>1.01822885495221</v>
      </c>
      <c r="M380" s="3">
        <f t="shared" si="20"/>
        <v>1.0190871037162015</v>
      </c>
      <c r="N380" s="3">
        <v>0.96380259197914497</v>
      </c>
      <c r="O380" s="3">
        <v>0.94475946166923996</v>
      </c>
      <c r="P380" s="3">
        <v>0.96641275771984403</v>
      </c>
      <c r="Q380" s="3">
        <f t="shared" si="21"/>
        <v>0.95832493712274303</v>
      </c>
      <c r="R380" s="3">
        <f t="shared" si="22"/>
        <v>0.94037588507215597</v>
      </c>
      <c r="S380" s="3">
        <f t="shared" si="23"/>
        <v>3.271934306253392E-2</v>
      </c>
    </row>
    <row r="381" spans="1:19" s="5" customFormat="1" ht="12.75" x14ac:dyDescent="0.2">
      <c r="A381" s="3" t="s">
        <v>777</v>
      </c>
      <c r="B381" s="3" t="s">
        <v>778</v>
      </c>
      <c r="C381" s="3">
        <v>2</v>
      </c>
      <c r="D381" s="3">
        <v>5</v>
      </c>
      <c r="E381" s="3">
        <v>7</v>
      </c>
      <c r="F381" s="3">
        <v>10</v>
      </c>
      <c r="G381" s="3">
        <v>3100</v>
      </c>
      <c r="H381" s="3">
        <v>349.09342919466201</v>
      </c>
      <c r="I381" s="3">
        <v>6.66845703125</v>
      </c>
      <c r="J381" s="3">
        <v>0.99001665472288203</v>
      </c>
      <c r="K381" s="3">
        <v>0.97892216012969202</v>
      </c>
      <c r="L381" s="3">
        <v>0.96993650669224496</v>
      </c>
      <c r="M381" s="3">
        <f t="shared" si="20"/>
        <v>0.97962510718160623</v>
      </c>
      <c r="N381" s="3">
        <v>0.99912940335873401</v>
      </c>
      <c r="O381" s="3">
        <v>0.99591619258344399</v>
      </c>
      <c r="P381" s="3">
        <v>1.0036637327701301</v>
      </c>
      <c r="Q381" s="3">
        <f t="shared" si="21"/>
        <v>0.99956977623743593</v>
      </c>
      <c r="R381" s="3">
        <f t="shared" si="22"/>
        <v>1.0203594915132492</v>
      </c>
      <c r="S381" s="3">
        <f t="shared" si="23"/>
        <v>3.2808359094401149E-2</v>
      </c>
    </row>
    <row r="382" spans="1:19" s="5" customFormat="1" ht="12.75" x14ac:dyDescent="0.2">
      <c r="A382" s="3" t="s">
        <v>779</v>
      </c>
      <c r="B382" s="3" t="s">
        <v>780</v>
      </c>
      <c r="C382" s="3">
        <v>1.59</v>
      </c>
      <c r="D382" s="3">
        <v>1</v>
      </c>
      <c r="E382" s="3">
        <v>1</v>
      </c>
      <c r="F382" s="3">
        <v>2</v>
      </c>
      <c r="G382" s="3">
        <v>565</v>
      </c>
      <c r="H382" s="3">
        <v>65.089233474660006</v>
      </c>
      <c r="I382" s="3">
        <v>5.70654296875</v>
      </c>
      <c r="J382" s="3"/>
      <c r="K382" s="3">
        <v>0.93721250608984497</v>
      </c>
      <c r="L382" s="3">
        <v>0.91811457181214395</v>
      </c>
      <c r="M382" s="3">
        <f t="shared" si="20"/>
        <v>0.9276635389509944</v>
      </c>
      <c r="N382" s="3"/>
      <c r="O382" s="3">
        <v>1.01200548250363</v>
      </c>
      <c r="P382" s="3">
        <v>1.0444285860050799</v>
      </c>
      <c r="Q382" s="3">
        <f t="shared" si="21"/>
        <v>1.0282170342543551</v>
      </c>
      <c r="R382" s="3">
        <f t="shared" si="22"/>
        <v>1.1083943596803072</v>
      </c>
      <c r="S382" s="3">
        <f t="shared" si="23"/>
        <v>3.3273518276180483E-2</v>
      </c>
    </row>
    <row r="383" spans="1:19" s="5" customFormat="1" ht="12.75" x14ac:dyDescent="0.2">
      <c r="A383" s="3" t="s">
        <v>781</v>
      </c>
      <c r="B383" s="3" t="s">
        <v>782</v>
      </c>
      <c r="C383" s="3">
        <v>13.66</v>
      </c>
      <c r="D383" s="3">
        <v>9</v>
      </c>
      <c r="E383" s="3">
        <v>9</v>
      </c>
      <c r="F383" s="3">
        <v>23</v>
      </c>
      <c r="G383" s="3">
        <v>710</v>
      </c>
      <c r="H383" s="3">
        <v>82.096988084659898</v>
      </c>
      <c r="I383" s="3">
        <v>6.87353515625</v>
      </c>
      <c r="J383" s="3">
        <v>0.99269812683812597</v>
      </c>
      <c r="K383" s="3">
        <v>0.93415066360071397</v>
      </c>
      <c r="L383" s="3">
        <v>0.96042610761346003</v>
      </c>
      <c r="M383" s="3">
        <f t="shared" si="20"/>
        <v>0.96242496601743321</v>
      </c>
      <c r="N383" s="3">
        <v>1.0048750027920501</v>
      </c>
      <c r="O383" s="3">
        <v>1.03576519090786</v>
      </c>
      <c r="P383" s="3">
        <v>1.0360253162829101</v>
      </c>
      <c r="Q383" s="3">
        <f t="shared" si="21"/>
        <v>1.0255551699942733</v>
      </c>
      <c r="R383" s="3">
        <f t="shared" si="22"/>
        <v>1.0655949359232402</v>
      </c>
      <c r="S383" s="3">
        <f t="shared" si="23"/>
        <v>3.346531419375507E-2</v>
      </c>
    </row>
    <row r="384" spans="1:19" s="5" customFormat="1" ht="12.75" x14ac:dyDescent="0.2">
      <c r="A384" s="3" t="s">
        <v>783</v>
      </c>
      <c r="B384" s="3" t="s">
        <v>784</v>
      </c>
      <c r="C384" s="3">
        <v>2.96</v>
      </c>
      <c r="D384" s="3">
        <v>2</v>
      </c>
      <c r="E384" s="3">
        <v>3</v>
      </c>
      <c r="F384" s="3">
        <v>5</v>
      </c>
      <c r="G384" s="3">
        <v>812</v>
      </c>
      <c r="H384" s="3">
        <v>87.378424814660306</v>
      </c>
      <c r="I384" s="3">
        <v>8.19189453125</v>
      </c>
      <c r="J384" s="3"/>
      <c r="K384" s="3">
        <v>0.93172401502994295</v>
      </c>
      <c r="L384" s="3">
        <v>0.93971193525394403</v>
      </c>
      <c r="M384" s="3">
        <f t="shared" si="20"/>
        <v>0.93571797514194355</v>
      </c>
      <c r="N384" s="3"/>
      <c r="O384" s="3">
        <v>1.05581004269623</v>
      </c>
      <c r="P384" s="3">
        <v>1.01856681874653</v>
      </c>
      <c r="Q384" s="3">
        <f t="shared" si="21"/>
        <v>1.0371884307213799</v>
      </c>
      <c r="R384" s="3">
        <f t="shared" si="22"/>
        <v>1.1084412806797301</v>
      </c>
      <c r="S384" s="3">
        <f t="shared" si="23"/>
        <v>3.3469418233615197E-2</v>
      </c>
    </row>
    <row r="385" spans="1:19" s="5" customFormat="1" ht="12.75" x14ac:dyDescent="0.2">
      <c r="A385" s="3" t="s">
        <v>785</v>
      </c>
      <c r="B385" s="3" t="s">
        <v>786</v>
      </c>
      <c r="C385" s="3">
        <v>15.89</v>
      </c>
      <c r="D385" s="3">
        <v>1</v>
      </c>
      <c r="E385" s="3">
        <v>3</v>
      </c>
      <c r="F385" s="3">
        <v>18</v>
      </c>
      <c r="G385" s="3">
        <v>151</v>
      </c>
      <c r="H385" s="3">
        <v>17.055597744659998</v>
      </c>
      <c r="I385" s="3">
        <v>7.76708984375</v>
      </c>
      <c r="J385" s="3">
        <v>0.915083670013215</v>
      </c>
      <c r="K385" s="3">
        <v>0.95773579923988095</v>
      </c>
      <c r="L385" s="3">
        <v>0.93210487472103998</v>
      </c>
      <c r="M385" s="3">
        <f t="shared" si="20"/>
        <v>0.93497478132471201</v>
      </c>
      <c r="N385" s="3">
        <v>1.09517403034934</v>
      </c>
      <c r="O385" s="3">
        <v>1.0333940363038601</v>
      </c>
      <c r="P385" s="3">
        <v>0.99009948307494899</v>
      </c>
      <c r="Q385" s="3">
        <f t="shared" si="21"/>
        <v>1.0395558499093829</v>
      </c>
      <c r="R385" s="3">
        <f t="shared" si="22"/>
        <v>1.1118544271712827</v>
      </c>
      <c r="S385" s="3">
        <f t="shared" si="23"/>
        <v>3.3612714310562376E-2</v>
      </c>
    </row>
    <row r="386" spans="1:19" s="5" customFormat="1" ht="12.75" x14ac:dyDescent="0.2">
      <c r="A386" s="3" t="s">
        <v>787</v>
      </c>
      <c r="B386" s="3" t="s">
        <v>788</v>
      </c>
      <c r="C386" s="3">
        <v>70.75</v>
      </c>
      <c r="D386" s="3">
        <v>13</v>
      </c>
      <c r="E386" s="3">
        <v>13</v>
      </c>
      <c r="F386" s="3">
        <v>88</v>
      </c>
      <c r="G386" s="3">
        <v>212</v>
      </c>
      <c r="H386" s="3">
        <v>22.841646064660001</v>
      </c>
      <c r="I386" s="3">
        <v>5.79541015625</v>
      </c>
      <c r="J386" s="3">
        <v>1.0184694280014399</v>
      </c>
      <c r="K386" s="3">
        <v>1.00449666884929</v>
      </c>
      <c r="L386" s="3">
        <v>1.0422163727104901</v>
      </c>
      <c r="M386" s="3">
        <f t="shared" ref="M386:M449" si="24">AVERAGE(J386:L386)</f>
        <v>1.0217274898537401</v>
      </c>
      <c r="N386" s="3">
        <v>0.98147979833161403</v>
      </c>
      <c r="O386" s="3">
        <v>0.98745495263076299</v>
      </c>
      <c r="P386" s="3">
        <v>0.98910018091903595</v>
      </c>
      <c r="Q386" s="3">
        <f t="shared" ref="Q386:Q449" si="25">AVERAGE(N386:P386)</f>
        <v>0.98601164396047103</v>
      </c>
      <c r="R386" s="3">
        <f t="shared" ref="R386:R449" si="26">Q386/M386</f>
        <v>0.96504366746716219</v>
      </c>
      <c r="S386" s="3">
        <f t="shared" ref="S386:S449" si="27">_xlfn.T.TEST(J386:L386,N386:P386,2,2)</f>
        <v>3.3710806300876056E-2</v>
      </c>
    </row>
    <row r="387" spans="1:19" s="5" customFormat="1" ht="12.75" x14ac:dyDescent="0.2">
      <c r="A387" s="3" t="s">
        <v>789</v>
      </c>
      <c r="B387" s="3" t="s">
        <v>790</v>
      </c>
      <c r="C387" s="3">
        <v>34.29</v>
      </c>
      <c r="D387" s="3">
        <v>3</v>
      </c>
      <c r="E387" s="3">
        <v>4</v>
      </c>
      <c r="F387" s="3">
        <v>22</v>
      </c>
      <c r="G387" s="3">
        <v>105</v>
      </c>
      <c r="H387" s="3">
        <v>12.19794280466</v>
      </c>
      <c r="I387" s="3">
        <v>11.59033203125</v>
      </c>
      <c r="J387" s="3">
        <v>1.03387403781636</v>
      </c>
      <c r="K387" s="3">
        <v>1.01609416865612</v>
      </c>
      <c r="L387" s="3">
        <v>1.0593038409812401</v>
      </c>
      <c r="M387" s="3">
        <f t="shared" si="24"/>
        <v>1.0364240158179066</v>
      </c>
      <c r="N387" s="3">
        <v>1.00534718712486</v>
      </c>
      <c r="O387" s="3">
        <v>0.982347617753627</v>
      </c>
      <c r="P387" s="3">
        <v>0.97913856869471505</v>
      </c>
      <c r="Q387" s="3">
        <f t="shared" si="25"/>
        <v>0.98894445785773399</v>
      </c>
      <c r="R387" s="3">
        <f t="shared" si="26"/>
        <v>0.95418906042745111</v>
      </c>
      <c r="S387" s="3">
        <f t="shared" si="27"/>
        <v>3.4087607523098758E-2</v>
      </c>
    </row>
    <row r="388" spans="1:19" s="5" customFormat="1" ht="12.75" x14ac:dyDescent="0.2">
      <c r="A388" s="3" t="s">
        <v>791</v>
      </c>
      <c r="B388" s="3" t="s">
        <v>792</v>
      </c>
      <c r="C388" s="3">
        <v>9.5</v>
      </c>
      <c r="D388" s="3">
        <v>4</v>
      </c>
      <c r="E388" s="3">
        <v>4</v>
      </c>
      <c r="F388" s="3">
        <v>7</v>
      </c>
      <c r="G388" s="3">
        <v>358</v>
      </c>
      <c r="H388" s="3">
        <v>40.478612474659997</v>
      </c>
      <c r="I388" s="3">
        <v>6.31591796875</v>
      </c>
      <c r="J388" s="3">
        <v>1.0694713346857601</v>
      </c>
      <c r="K388" s="3">
        <v>1.0315923590931999</v>
      </c>
      <c r="L388" s="3">
        <v>1.0205169862963399</v>
      </c>
      <c r="M388" s="3">
        <f t="shared" si="24"/>
        <v>1.0405268933584333</v>
      </c>
      <c r="N388" s="3">
        <v>0.94729657252675503</v>
      </c>
      <c r="O388" s="3">
        <v>0.99795465151258</v>
      </c>
      <c r="P388" s="3">
        <v>0.92193391598082297</v>
      </c>
      <c r="Q388" s="3">
        <f t="shared" si="25"/>
        <v>0.95572838000671922</v>
      </c>
      <c r="R388" s="3">
        <f t="shared" si="26"/>
        <v>0.91850425597553176</v>
      </c>
      <c r="S388" s="3">
        <f t="shared" si="27"/>
        <v>3.4106418048283238E-2</v>
      </c>
    </row>
    <row r="389" spans="1:19" s="5" customFormat="1" ht="12.75" x14ac:dyDescent="0.2">
      <c r="A389" s="3" t="s">
        <v>793</v>
      </c>
      <c r="B389" s="3" t="s">
        <v>794</v>
      </c>
      <c r="C389" s="3">
        <v>1.64</v>
      </c>
      <c r="D389" s="3">
        <v>1</v>
      </c>
      <c r="E389" s="3">
        <v>1</v>
      </c>
      <c r="F389" s="3">
        <v>5</v>
      </c>
      <c r="G389" s="3">
        <v>608</v>
      </c>
      <c r="H389" s="3">
        <v>68.502750464659997</v>
      </c>
      <c r="I389" s="3">
        <v>6.56591796875</v>
      </c>
      <c r="J389" s="3">
        <v>0.99773537592088901</v>
      </c>
      <c r="K389" s="3">
        <v>0.97467535734362498</v>
      </c>
      <c r="L389" s="3">
        <v>0.98051283859190497</v>
      </c>
      <c r="M389" s="3">
        <f t="shared" si="24"/>
        <v>0.98430785728547299</v>
      </c>
      <c r="N389" s="3">
        <v>1.01496448931009</v>
      </c>
      <c r="O389" s="3">
        <v>1.07961709244848</v>
      </c>
      <c r="P389" s="3">
        <v>1.0469475423257899</v>
      </c>
      <c r="Q389" s="3">
        <f t="shared" si="25"/>
        <v>1.0471763746947866</v>
      </c>
      <c r="R389" s="3">
        <f t="shared" si="26"/>
        <v>1.063870786912839</v>
      </c>
      <c r="S389" s="3">
        <f t="shared" si="27"/>
        <v>3.4241987131460545E-2</v>
      </c>
    </row>
    <row r="390" spans="1:19" s="5" customFormat="1" ht="12.75" x14ac:dyDescent="0.2">
      <c r="A390" s="3" t="s">
        <v>795</v>
      </c>
      <c r="B390" s="3" t="s">
        <v>796</v>
      </c>
      <c r="C390" s="3">
        <v>11.34</v>
      </c>
      <c r="D390" s="3">
        <v>5</v>
      </c>
      <c r="E390" s="3">
        <v>5</v>
      </c>
      <c r="F390" s="3">
        <v>28</v>
      </c>
      <c r="G390" s="3">
        <v>335</v>
      </c>
      <c r="H390" s="3">
        <v>36.701234364659904</v>
      </c>
      <c r="I390" s="3">
        <v>6.12548828125</v>
      </c>
      <c r="J390" s="3">
        <v>0.99188870397495199</v>
      </c>
      <c r="K390" s="3">
        <v>1.0134393305063301</v>
      </c>
      <c r="L390" s="3">
        <v>1.03744920300221</v>
      </c>
      <c r="M390" s="3">
        <f t="shared" si="24"/>
        <v>1.0142590791611641</v>
      </c>
      <c r="N390" s="3">
        <v>0.97914113843450001</v>
      </c>
      <c r="O390" s="3">
        <v>0.93390287887078804</v>
      </c>
      <c r="P390" s="3">
        <v>0.954140861534155</v>
      </c>
      <c r="Q390" s="3">
        <f t="shared" si="25"/>
        <v>0.95572829294648098</v>
      </c>
      <c r="R390" s="3">
        <f t="shared" si="26"/>
        <v>0.94229207564689432</v>
      </c>
      <c r="S390" s="3">
        <f t="shared" si="27"/>
        <v>3.4371558962001697E-2</v>
      </c>
    </row>
    <row r="391" spans="1:19" s="5" customFormat="1" ht="12.75" x14ac:dyDescent="0.2">
      <c r="A391" s="3" t="s">
        <v>797</v>
      </c>
      <c r="B391" s="3" t="s">
        <v>798</v>
      </c>
      <c r="C391" s="3">
        <v>22.35</v>
      </c>
      <c r="D391" s="3">
        <v>11</v>
      </c>
      <c r="E391" s="3">
        <v>11</v>
      </c>
      <c r="F391" s="3">
        <v>26</v>
      </c>
      <c r="G391" s="3">
        <v>528</v>
      </c>
      <c r="H391" s="3">
        <v>60.055849584660102</v>
      </c>
      <c r="I391" s="3">
        <v>7.26904296875</v>
      </c>
      <c r="J391" s="3">
        <v>1.0078578154761999</v>
      </c>
      <c r="K391" s="3">
        <v>0.97191290699864996</v>
      </c>
      <c r="L391" s="3">
        <v>0.97575716028902804</v>
      </c>
      <c r="M391" s="3">
        <f t="shared" si="24"/>
        <v>0.98517596092129267</v>
      </c>
      <c r="N391" s="3">
        <v>1.0182410824113901</v>
      </c>
      <c r="O391" s="3">
        <v>1.0619058788283999</v>
      </c>
      <c r="P391" s="3">
        <v>1.03637195370109</v>
      </c>
      <c r="Q391" s="3">
        <f t="shared" si="25"/>
        <v>1.0388396383136267</v>
      </c>
      <c r="R391" s="3">
        <f t="shared" si="26"/>
        <v>1.0544711599967889</v>
      </c>
      <c r="S391" s="3">
        <f t="shared" si="27"/>
        <v>3.4518839834690666E-2</v>
      </c>
    </row>
    <row r="392" spans="1:19" s="5" customFormat="1" ht="12.75" x14ac:dyDescent="0.2">
      <c r="A392" s="3" t="s">
        <v>799</v>
      </c>
      <c r="B392" s="3" t="s">
        <v>800</v>
      </c>
      <c r="C392" s="3">
        <v>5.76</v>
      </c>
      <c r="D392" s="3">
        <v>1</v>
      </c>
      <c r="E392" s="3">
        <v>1</v>
      </c>
      <c r="F392" s="3">
        <v>25</v>
      </c>
      <c r="G392" s="3">
        <v>191</v>
      </c>
      <c r="H392" s="3">
        <v>21.27396651466</v>
      </c>
      <c r="I392" s="3">
        <v>8.00146484375</v>
      </c>
      <c r="J392" s="3">
        <v>1.10629277713356</v>
      </c>
      <c r="K392" s="3">
        <v>1.0868404430557199</v>
      </c>
      <c r="L392" s="3">
        <v>1.0063641392060001</v>
      </c>
      <c r="M392" s="3">
        <f t="shared" si="24"/>
        <v>1.0664991197984266</v>
      </c>
      <c r="N392" s="3">
        <v>0.98800446555388599</v>
      </c>
      <c r="O392" s="3">
        <v>0.91307250163008302</v>
      </c>
      <c r="P392" s="3">
        <v>0.943792691621818</v>
      </c>
      <c r="Q392" s="3">
        <f t="shared" si="25"/>
        <v>0.94828988626859567</v>
      </c>
      <c r="R392" s="3">
        <f t="shared" si="26"/>
        <v>0.88916143357701694</v>
      </c>
      <c r="S392" s="3">
        <f t="shared" si="27"/>
        <v>3.4524656980365664E-2</v>
      </c>
    </row>
    <row r="393" spans="1:19" s="5" customFormat="1" ht="12.75" x14ac:dyDescent="0.2">
      <c r="A393" s="3" t="s">
        <v>801</v>
      </c>
      <c r="B393" s="3" t="s">
        <v>802</v>
      </c>
      <c r="C393" s="3">
        <v>5.23</v>
      </c>
      <c r="D393" s="3">
        <v>5</v>
      </c>
      <c r="E393" s="3">
        <v>5</v>
      </c>
      <c r="F393" s="3">
        <v>9</v>
      </c>
      <c r="G393" s="3">
        <v>956</v>
      </c>
      <c r="H393" s="3">
        <v>104.18023875466</v>
      </c>
      <c r="I393" s="3">
        <v>6.94677734375</v>
      </c>
      <c r="J393" s="3">
        <v>0.90533193097860698</v>
      </c>
      <c r="K393" s="3">
        <v>0.98474236105447499</v>
      </c>
      <c r="L393" s="3">
        <v>0.90942094876407498</v>
      </c>
      <c r="M393" s="3">
        <f t="shared" si="24"/>
        <v>0.93316508026571887</v>
      </c>
      <c r="N393" s="3">
        <v>1.1257768584901899</v>
      </c>
      <c r="O393" s="3">
        <v>1.03094173215669</v>
      </c>
      <c r="P393" s="3">
        <v>1.0297076736692099</v>
      </c>
      <c r="Q393" s="3">
        <f t="shared" si="25"/>
        <v>1.0621420881053634</v>
      </c>
      <c r="R393" s="3">
        <f t="shared" si="26"/>
        <v>1.1382145673549189</v>
      </c>
      <c r="S393" s="3">
        <f t="shared" si="27"/>
        <v>3.4589492665438627E-2</v>
      </c>
    </row>
    <row r="394" spans="1:19" s="5" customFormat="1" ht="12.75" x14ac:dyDescent="0.2">
      <c r="A394" s="3" t="s">
        <v>803</v>
      </c>
      <c r="B394" s="3" t="s">
        <v>804</v>
      </c>
      <c r="C394" s="3">
        <v>15.13</v>
      </c>
      <c r="D394" s="3">
        <v>6</v>
      </c>
      <c r="E394" s="3">
        <v>6</v>
      </c>
      <c r="F394" s="3">
        <v>9</v>
      </c>
      <c r="G394" s="3">
        <v>337</v>
      </c>
      <c r="H394" s="3">
        <v>38.82639423466</v>
      </c>
      <c r="I394" s="3">
        <v>8.68994140625</v>
      </c>
      <c r="J394" s="3">
        <v>1.03478057356997</v>
      </c>
      <c r="K394" s="3">
        <v>0.98120162398516197</v>
      </c>
      <c r="L394" s="3">
        <v>1.0341928385114001</v>
      </c>
      <c r="M394" s="3">
        <f t="shared" si="24"/>
        <v>1.0167250120221774</v>
      </c>
      <c r="N394" s="3">
        <v>0.96079173992221201</v>
      </c>
      <c r="O394" s="3">
        <v>0.95469143415872904</v>
      </c>
      <c r="P394" s="3">
        <v>0.96478065093112098</v>
      </c>
      <c r="Q394" s="3">
        <f t="shared" si="25"/>
        <v>0.96008794167068734</v>
      </c>
      <c r="R394" s="3">
        <f t="shared" si="26"/>
        <v>0.94429460308166924</v>
      </c>
      <c r="S394" s="3">
        <f t="shared" si="27"/>
        <v>3.4648555897416972E-2</v>
      </c>
    </row>
    <row r="395" spans="1:19" s="5" customFormat="1" ht="12.75" x14ac:dyDescent="0.2">
      <c r="A395" s="3" t="s">
        <v>805</v>
      </c>
      <c r="B395" s="3" t="s">
        <v>806</v>
      </c>
      <c r="C395" s="3">
        <v>10.71</v>
      </c>
      <c r="D395" s="3">
        <v>2</v>
      </c>
      <c r="E395" s="3">
        <v>5</v>
      </c>
      <c r="F395" s="3">
        <v>17</v>
      </c>
      <c r="G395" s="3">
        <v>448</v>
      </c>
      <c r="H395" s="3">
        <v>52.386622224660002</v>
      </c>
      <c r="I395" s="3">
        <v>8.38232421875</v>
      </c>
      <c r="J395" s="3">
        <v>1.05089587497552</v>
      </c>
      <c r="K395" s="3">
        <v>1.0545229058661501</v>
      </c>
      <c r="L395" s="3">
        <v>1.1751009527615299</v>
      </c>
      <c r="M395" s="3">
        <f t="shared" si="24"/>
        <v>1.0935065778677331</v>
      </c>
      <c r="N395" s="3">
        <v>0.94938295403106299</v>
      </c>
      <c r="O395" s="3">
        <v>0.96594185756697504</v>
      </c>
      <c r="P395" s="3">
        <v>0.84924076476515298</v>
      </c>
      <c r="Q395" s="3">
        <f t="shared" si="25"/>
        <v>0.92152185878773041</v>
      </c>
      <c r="R395" s="3">
        <f t="shared" si="26"/>
        <v>0.84272182485142277</v>
      </c>
      <c r="S395" s="3">
        <f t="shared" si="27"/>
        <v>3.4751186949259896E-2</v>
      </c>
    </row>
    <row r="396" spans="1:19" s="5" customFormat="1" ht="12.75" x14ac:dyDescent="0.2">
      <c r="A396" s="3" t="s">
        <v>807</v>
      </c>
      <c r="B396" s="3" t="s">
        <v>808</v>
      </c>
      <c r="C396" s="3">
        <v>43.04</v>
      </c>
      <c r="D396" s="3">
        <v>18</v>
      </c>
      <c r="E396" s="3">
        <v>19</v>
      </c>
      <c r="F396" s="3">
        <v>61</v>
      </c>
      <c r="G396" s="3">
        <v>388</v>
      </c>
      <c r="H396" s="3">
        <v>44.643936244659898</v>
      </c>
      <c r="I396" s="3">
        <v>7.04931640625</v>
      </c>
      <c r="J396" s="3">
        <v>1.0276669496481801</v>
      </c>
      <c r="K396" s="3">
        <v>0.99664700975347997</v>
      </c>
      <c r="L396" s="3">
        <v>1.00851994827167</v>
      </c>
      <c r="M396" s="3">
        <f t="shared" si="24"/>
        <v>1.0109446358911101</v>
      </c>
      <c r="N396" s="3">
        <v>0.98581943456589005</v>
      </c>
      <c r="O396" s="3">
        <v>0.981904652355854</v>
      </c>
      <c r="P396" s="3">
        <v>0.97528647904032095</v>
      </c>
      <c r="Q396" s="3">
        <f t="shared" si="25"/>
        <v>0.98100352198735497</v>
      </c>
      <c r="R396" s="3">
        <f t="shared" si="26"/>
        <v>0.97038303301608286</v>
      </c>
      <c r="S396" s="3">
        <f t="shared" si="27"/>
        <v>3.4952564528814178E-2</v>
      </c>
    </row>
    <row r="397" spans="1:19" s="5" customFormat="1" ht="12.75" x14ac:dyDescent="0.2">
      <c r="A397" s="3" t="s">
        <v>809</v>
      </c>
      <c r="B397" s="3" t="s">
        <v>810</v>
      </c>
      <c r="C397" s="3">
        <v>52.93</v>
      </c>
      <c r="D397" s="3">
        <v>17</v>
      </c>
      <c r="E397" s="3">
        <v>19</v>
      </c>
      <c r="F397" s="3">
        <v>118</v>
      </c>
      <c r="G397" s="3">
        <v>376</v>
      </c>
      <c r="H397" s="3">
        <v>42.602010484659999</v>
      </c>
      <c r="I397" s="3">
        <v>6.41748046875</v>
      </c>
      <c r="J397" s="3">
        <v>1.02235959058787</v>
      </c>
      <c r="K397" s="3">
        <v>1.0387606476092199</v>
      </c>
      <c r="L397" s="3">
        <v>1.0276643487416599</v>
      </c>
      <c r="M397" s="3">
        <f t="shared" si="24"/>
        <v>1.0295948623129165</v>
      </c>
      <c r="N397" s="3">
        <v>0.95744153184844505</v>
      </c>
      <c r="O397" s="3">
        <v>0.98815462832027601</v>
      </c>
      <c r="P397" s="3">
        <v>1.0048925171386101</v>
      </c>
      <c r="Q397" s="3">
        <f t="shared" si="25"/>
        <v>0.98349622576911033</v>
      </c>
      <c r="R397" s="3">
        <f t="shared" si="26"/>
        <v>0.95522643106410932</v>
      </c>
      <c r="S397" s="3">
        <f t="shared" si="27"/>
        <v>3.5060929927764606E-2</v>
      </c>
    </row>
    <row r="398" spans="1:19" s="5" customFormat="1" ht="12.75" x14ac:dyDescent="0.2">
      <c r="A398" s="3" t="s">
        <v>811</v>
      </c>
      <c r="B398" s="3" t="s">
        <v>812</v>
      </c>
      <c r="C398" s="3">
        <v>12.16</v>
      </c>
      <c r="D398" s="3">
        <v>5</v>
      </c>
      <c r="E398" s="3">
        <v>5</v>
      </c>
      <c r="F398" s="3">
        <v>7</v>
      </c>
      <c r="G398" s="3">
        <v>477</v>
      </c>
      <c r="H398" s="3">
        <v>50.617717734659998</v>
      </c>
      <c r="I398" s="3">
        <v>8.20654296875</v>
      </c>
      <c r="J398" s="3">
        <v>0.95345329603818996</v>
      </c>
      <c r="K398" s="3">
        <v>1.0063659593843599</v>
      </c>
      <c r="L398" s="3">
        <v>0.96810283864467395</v>
      </c>
      <c r="M398" s="3">
        <f t="shared" si="24"/>
        <v>0.97597403135574134</v>
      </c>
      <c r="N398" s="3">
        <v>1.0595667593653599</v>
      </c>
      <c r="O398" s="3">
        <v>1.17155031810937</v>
      </c>
      <c r="P398" s="3">
        <v>1.06724268105835</v>
      </c>
      <c r="Q398" s="3">
        <f t="shared" si="25"/>
        <v>1.0994532528443599</v>
      </c>
      <c r="R398" s="3">
        <f t="shared" si="26"/>
        <v>1.1265189621050589</v>
      </c>
      <c r="S398" s="3">
        <f t="shared" si="27"/>
        <v>3.5079043652060646E-2</v>
      </c>
    </row>
    <row r="399" spans="1:19" s="5" customFormat="1" ht="12.75" x14ac:dyDescent="0.2">
      <c r="A399" s="3" t="s">
        <v>813</v>
      </c>
      <c r="B399" s="3" t="s">
        <v>814</v>
      </c>
      <c r="C399" s="3">
        <v>1.1399999999999999</v>
      </c>
      <c r="D399" s="3">
        <v>2</v>
      </c>
      <c r="E399" s="3">
        <v>2</v>
      </c>
      <c r="F399" s="3">
        <v>3</v>
      </c>
      <c r="G399" s="3">
        <v>1937</v>
      </c>
      <c r="H399" s="3">
        <v>223.42599140466001</v>
      </c>
      <c r="I399" s="3">
        <v>5.77001953125</v>
      </c>
      <c r="J399" s="3">
        <v>0.99717241415228997</v>
      </c>
      <c r="K399" s="3">
        <v>0.95335940679373898</v>
      </c>
      <c r="L399" s="3"/>
      <c r="M399" s="3">
        <f t="shared" si="24"/>
        <v>0.97526591047301447</v>
      </c>
      <c r="N399" s="3">
        <v>1.10837522313737</v>
      </c>
      <c r="O399" s="3">
        <v>1.1478290209558899</v>
      </c>
      <c r="P399" s="3"/>
      <c r="Q399" s="3">
        <f t="shared" si="25"/>
        <v>1.1281021220466299</v>
      </c>
      <c r="R399" s="3">
        <f t="shared" si="26"/>
        <v>1.1567123488398032</v>
      </c>
      <c r="S399" s="3">
        <f t="shared" si="27"/>
        <v>3.5248700787433807E-2</v>
      </c>
    </row>
    <row r="400" spans="1:19" s="5" customFormat="1" ht="12.75" x14ac:dyDescent="0.2">
      <c r="A400" s="3" t="s">
        <v>815</v>
      </c>
      <c r="B400" s="3" t="s">
        <v>816</v>
      </c>
      <c r="C400" s="3">
        <v>13.82</v>
      </c>
      <c r="D400" s="3">
        <v>2</v>
      </c>
      <c r="E400" s="3">
        <v>2</v>
      </c>
      <c r="F400" s="3">
        <v>11</v>
      </c>
      <c r="G400" s="3">
        <v>152</v>
      </c>
      <c r="H400" s="3">
        <v>16.844679394660002</v>
      </c>
      <c r="I400" s="3">
        <v>9.53955078125</v>
      </c>
      <c r="J400" s="3">
        <v>1.0444978163010801</v>
      </c>
      <c r="K400" s="3">
        <v>1.1143342892938</v>
      </c>
      <c r="L400" s="3">
        <v>1.15134385951898</v>
      </c>
      <c r="M400" s="3">
        <f t="shared" si="24"/>
        <v>1.1033919883712866</v>
      </c>
      <c r="N400" s="3">
        <v>0.99785877999938299</v>
      </c>
      <c r="O400" s="3">
        <v>0.93597978765511802</v>
      </c>
      <c r="P400" s="3">
        <v>0.82789083065158298</v>
      </c>
      <c r="Q400" s="3">
        <f t="shared" si="25"/>
        <v>0.92057646610202803</v>
      </c>
      <c r="R400" s="3">
        <f t="shared" si="26"/>
        <v>0.83431498126145365</v>
      </c>
      <c r="S400" s="3">
        <f t="shared" si="27"/>
        <v>3.5755641458199511E-2</v>
      </c>
    </row>
    <row r="401" spans="1:19" s="5" customFormat="1" ht="12.75" x14ac:dyDescent="0.2">
      <c r="A401" s="3" t="s">
        <v>817</v>
      </c>
      <c r="B401" s="3" t="s">
        <v>818</v>
      </c>
      <c r="C401" s="3">
        <v>22.55</v>
      </c>
      <c r="D401" s="3">
        <v>7</v>
      </c>
      <c r="E401" s="3">
        <v>8</v>
      </c>
      <c r="F401" s="3">
        <v>30</v>
      </c>
      <c r="G401" s="3">
        <v>368</v>
      </c>
      <c r="H401" s="3">
        <v>41.402375904659998</v>
      </c>
      <c r="I401" s="3">
        <v>5.14794921875</v>
      </c>
      <c r="J401" s="3">
        <v>1.0161375182452701</v>
      </c>
      <c r="K401" s="3">
        <v>0.94625026935664402</v>
      </c>
      <c r="L401" s="3">
        <v>0.93079766311498802</v>
      </c>
      <c r="M401" s="3">
        <f t="shared" si="24"/>
        <v>0.96439515023896727</v>
      </c>
      <c r="N401" s="3">
        <v>1.0378346062311601</v>
      </c>
      <c r="O401" s="3">
        <v>1.05589014380371</v>
      </c>
      <c r="P401" s="3">
        <v>1.10117657899652</v>
      </c>
      <c r="Q401" s="3">
        <f t="shared" si="25"/>
        <v>1.06496710967713</v>
      </c>
      <c r="R401" s="3">
        <f t="shared" si="26"/>
        <v>1.1042850116088225</v>
      </c>
      <c r="S401" s="3">
        <f t="shared" si="27"/>
        <v>3.5789432005283103E-2</v>
      </c>
    </row>
    <row r="402" spans="1:19" s="5" customFormat="1" ht="12.75" x14ac:dyDescent="0.2">
      <c r="A402" s="3" t="s">
        <v>819</v>
      </c>
      <c r="B402" s="3" t="s">
        <v>820</v>
      </c>
      <c r="C402" s="3">
        <v>2.5499999999999998</v>
      </c>
      <c r="D402" s="3">
        <v>4</v>
      </c>
      <c r="E402" s="3">
        <v>4</v>
      </c>
      <c r="F402" s="3">
        <v>6</v>
      </c>
      <c r="G402" s="3">
        <v>1372</v>
      </c>
      <c r="H402" s="3">
        <v>151.55908219466099</v>
      </c>
      <c r="I402" s="3">
        <v>7.78173828125</v>
      </c>
      <c r="J402" s="3">
        <v>1.0022043334508099</v>
      </c>
      <c r="K402" s="3">
        <v>0.91270672318128998</v>
      </c>
      <c r="L402" s="3">
        <v>0.95170747130611999</v>
      </c>
      <c r="M402" s="3">
        <f t="shared" si="24"/>
        <v>0.95553950931274001</v>
      </c>
      <c r="N402" s="3">
        <v>1.05826536861625</v>
      </c>
      <c r="O402" s="3">
        <v>1.0198015477887901</v>
      </c>
      <c r="P402" s="3">
        <v>1.0576652603510099</v>
      </c>
      <c r="Q402" s="3">
        <f t="shared" si="25"/>
        <v>1.0452440589186833</v>
      </c>
      <c r="R402" s="3">
        <f t="shared" si="26"/>
        <v>1.0938784306998066</v>
      </c>
      <c r="S402" s="3">
        <f t="shared" si="27"/>
        <v>3.5939772062310513E-2</v>
      </c>
    </row>
    <row r="403" spans="1:19" s="5" customFormat="1" ht="12.75" x14ac:dyDescent="0.2">
      <c r="A403" s="3" t="s">
        <v>821</v>
      </c>
      <c r="B403" s="3" t="s">
        <v>822</v>
      </c>
      <c r="C403" s="3">
        <v>25.84</v>
      </c>
      <c r="D403" s="3">
        <v>8</v>
      </c>
      <c r="E403" s="3">
        <v>8</v>
      </c>
      <c r="F403" s="3">
        <v>31</v>
      </c>
      <c r="G403" s="3">
        <v>356</v>
      </c>
      <c r="H403" s="3">
        <v>38.761302184660103</v>
      </c>
      <c r="I403" s="3">
        <v>7.94287109375</v>
      </c>
      <c r="J403" s="3">
        <v>1.0422829286850299</v>
      </c>
      <c r="K403" s="3">
        <v>1.0158805236175099</v>
      </c>
      <c r="L403" s="3">
        <v>0.99608845379992095</v>
      </c>
      <c r="M403" s="3">
        <f t="shared" si="24"/>
        <v>1.0180839687008203</v>
      </c>
      <c r="N403" s="3">
        <v>0.92090445349599803</v>
      </c>
      <c r="O403" s="3">
        <v>0.91905774317753597</v>
      </c>
      <c r="P403" s="3">
        <v>0.98272686795014397</v>
      </c>
      <c r="Q403" s="3">
        <f t="shared" si="25"/>
        <v>0.94089635487455936</v>
      </c>
      <c r="R403" s="3">
        <f t="shared" si="26"/>
        <v>0.92418345028577531</v>
      </c>
      <c r="S403" s="3">
        <f t="shared" si="27"/>
        <v>3.5940476159788272E-2</v>
      </c>
    </row>
    <row r="404" spans="1:19" s="5" customFormat="1" ht="12.75" x14ac:dyDescent="0.2">
      <c r="A404" s="3" t="s">
        <v>823</v>
      </c>
      <c r="B404" s="3" t="s">
        <v>824</v>
      </c>
      <c r="C404" s="3">
        <v>28.68</v>
      </c>
      <c r="D404" s="3">
        <v>4</v>
      </c>
      <c r="E404" s="3">
        <v>4</v>
      </c>
      <c r="F404" s="3">
        <v>12</v>
      </c>
      <c r="G404" s="3">
        <v>136</v>
      </c>
      <c r="H404" s="3">
        <v>15.35209957466</v>
      </c>
      <c r="I404" s="3">
        <v>10.00830078125</v>
      </c>
      <c r="J404" s="3">
        <v>1.04937339398792</v>
      </c>
      <c r="K404" s="3">
        <v>1.08012389863631</v>
      </c>
      <c r="L404" s="3">
        <v>1.04807805657598</v>
      </c>
      <c r="M404" s="3">
        <f t="shared" si="24"/>
        <v>1.0591917830667368</v>
      </c>
      <c r="N404" s="3">
        <v>0.97621725375102997</v>
      </c>
      <c r="O404" s="3">
        <v>0.91560769046464796</v>
      </c>
      <c r="P404" s="3">
        <v>1.0102909671988201</v>
      </c>
      <c r="Q404" s="3">
        <f t="shared" si="25"/>
        <v>0.96737197047149925</v>
      </c>
      <c r="R404" s="3">
        <f t="shared" si="26"/>
        <v>0.91331143796321146</v>
      </c>
      <c r="S404" s="3">
        <f t="shared" si="27"/>
        <v>3.615982986390906E-2</v>
      </c>
    </row>
    <row r="405" spans="1:19" s="5" customFormat="1" ht="12.75" x14ac:dyDescent="0.2">
      <c r="A405" s="3" t="s">
        <v>825</v>
      </c>
      <c r="B405" s="3" t="s">
        <v>826</v>
      </c>
      <c r="C405" s="3">
        <v>40.229999999999997</v>
      </c>
      <c r="D405" s="3">
        <v>2</v>
      </c>
      <c r="E405" s="3">
        <v>3</v>
      </c>
      <c r="F405" s="3">
        <v>26</v>
      </c>
      <c r="G405" s="3">
        <v>87</v>
      </c>
      <c r="H405" s="3">
        <v>9.9136722746599997</v>
      </c>
      <c r="I405" s="3">
        <v>4.56396484375</v>
      </c>
      <c r="J405" s="3">
        <v>0.97742438894775197</v>
      </c>
      <c r="K405" s="3">
        <v>1.0048722875440499</v>
      </c>
      <c r="L405" s="3">
        <v>0.98077466489634801</v>
      </c>
      <c r="M405" s="3">
        <f t="shared" si="24"/>
        <v>0.98769044712938336</v>
      </c>
      <c r="N405" s="3">
        <v>0.96207565764528502</v>
      </c>
      <c r="O405" s="3">
        <v>0.95040546985803598</v>
      </c>
      <c r="P405" s="3">
        <v>0.96232288295316004</v>
      </c>
      <c r="Q405" s="3">
        <f t="shared" si="25"/>
        <v>0.95826800348549368</v>
      </c>
      <c r="R405" s="3">
        <f t="shared" si="26"/>
        <v>0.97021086542914037</v>
      </c>
      <c r="S405" s="3">
        <f t="shared" si="27"/>
        <v>3.6292456378647614E-2</v>
      </c>
    </row>
    <row r="406" spans="1:19" s="5" customFormat="1" ht="12.75" x14ac:dyDescent="0.2">
      <c r="A406" s="3" t="s">
        <v>827</v>
      </c>
      <c r="B406" s="3" t="s">
        <v>828</v>
      </c>
      <c r="C406" s="3">
        <v>6.84</v>
      </c>
      <c r="D406" s="3">
        <v>2</v>
      </c>
      <c r="E406" s="3">
        <v>2</v>
      </c>
      <c r="F406" s="3">
        <v>5</v>
      </c>
      <c r="G406" s="3">
        <v>307</v>
      </c>
      <c r="H406" s="3">
        <v>34.403115114659997</v>
      </c>
      <c r="I406" s="3">
        <v>8.13330078125</v>
      </c>
      <c r="J406" s="3">
        <v>0.94030193940137297</v>
      </c>
      <c r="K406" s="3"/>
      <c r="L406" s="3">
        <v>0.97326217066999798</v>
      </c>
      <c r="M406" s="3">
        <f t="shared" si="24"/>
        <v>0.95678205503568547</v>
      </c>
      <c r="N406" s="3">
        <v>1.0436604240487399</v>
      </c>
      <c r="O406" s="3"/>
      <c r="P406" s="3">
        <v>1.0394152647272701</v>
      </c>
      <c r="Q406" s="3">
        <f t="shared" si="25"/>
        <v>1.041537844388005</v>
      </c>
      <c r="R406" s="3">
        <f t="shared" si="26"/>
        <v>1.088584217174891</v>
      </c>
      <c r="S406" s="3">
        <f t="shared" si="27"/>
        <v>3.6352147075428907E-2</v>
      </c>
    </row>
    <row r="407" spans="1:19" s="5" customFormat="1" ht="12.75" x14ac:dyDescent="0.2">
      <c r="A407" s="3" t="s">
        <v>829</v>
      </c>
      <c r="B407" s="3" t="s">
        <v>830</v>
      </c>
      <c r="C407" s="3">
        <v>6.55</v>
      </c>
      <c r="D407" s="3">
        <v>5</v>
      </c>
      <c r="E407" s="3">
        <v>5</v>
      </c>
      <c r="F407" s="3">
        <v>10</v>
      </c>
      <c r="G407" s="3">
        <v>763</v>
      </c>
      <c r="H407" s="3">
        <v>84.321573174660003</v>
      </c>
      <c r="I407" s="3">
        <v>7.64990234375</v>
      </c>
      <c r="J407" s="3">
        <v>1.03355735201064</v>
      </c>
      <c r="K407" s="3">
        <v>1.039415522598</v>
      </c>
      <c r="L407" s="3">
        <v>1.0857177878302999</v>
      </c>
      <c r="M407" s="3">
        <f t="shared" si="24"/>
        <v>1.0528968874796465</v>
      </c>
      <c r="N407" s="3">
        <v>0.96966017789512504</v>
      </c>
      <c r="O407" s="3">
        <v>0.86640577019849996</v>
      </c>
      <c r="P407" s="3">
        <v>0.96907363083361397</v>
      </c>
      <c r="Q407" s="3">
        <f t="shared" si="25"/>
        <v>0.9350465263090797</v>
      </c>
      <c r="R407" s="3">
        <f t="shared" si="26"/>
        <v>0.88807036798003169</v>
      </c>
      <c r="S407" s="3">
        <f t="shared" si="27"/>
        <v>3.6403680855052169E-2</v>
      </c>
    </row>
    <row r="408" spans="1:19" s="5" customFormat="1" ht="12.75" x14ac:dyDescent="0.2">
      <c r="A408" s="3" t="s">
        <v>831</v>
      </c>
      <c r="B408" s="3" t="s">
        <v>832</v>
      </c>
      <c r="C408" s="3">
        <v>2.34</v>
      </c>
      <c r="D408" s="3">
        <v>3</v>
      </c>
      <c r="E408" s="3">
        <v>5</v>
      </c>
      <c r="F408" s="3">
        <v>8</v>
      </c>
      <c r="G408" s="3">
        <v>1838</v>
      </c>
      <c r="H408" s="3">
        <v>211.794324064661</v>
      </c>
      <c r="I408" s="3">
        <v>7.97216796875</v>
      </c>
      <c r="J408" s="3">
        <v>0.98169715600228002</v>
      </c>
      <c r="K408" s="3">
        <v>0.94080016402181998</v>
      </c>
      <c r="L408" s="3">
        <v>0.960823014875124</v>
      </c>
      <c r="M408" s="3">
        <f t="shared" si="24"/>
        <v>0.96110677829974145</v>
      </c>
      <c r="N408" s="3">
        <v>1.0395183665721801</v>
      </c>
      <c r="O408" s="3">
        <v>0.99081392721689798</v>
      </c>
      <c r="P408" s="3">
        <v>1.0280041540159801</v>
      </c>
      <c r="Q408" s="3">
        <f t="shared" si="25"/>
        <v>1.0194454826016861</v>
      </c>
      <c r="R408" s="3">
        <f t="shared" si="26"/>
        <v>1.0606995035506352</v>
      </c>
      <c r="S408" s="3">
        <f t="shared" si="27"/>
        <v>3.6411441482585086E-2</v>
      </c>
    </row>
    <row r="409" spans="1:19" s="5" customFormat="1" ht="12.75" x14ac:dyDescent="0.2">
      <c r="A409" s="3" t="s">
        <v>833</v>
      </c>
      <c r="B409" s="3" t="s">
        <v>834</v>
      </c>
      <c r="C409" s="3">
        <v>74.489999999999995</v>
      </c>
      <c r="D409" s="3">
        <v>23</v>
      </c>
      <c r="E409" s="3">
        <v>27</v>
      </c>
      <c r="F409" s="3">
        <v>1173</v>
      </c>
      <c r="G409" s="3">
        <v>443</v>
      </c>
      <c r="H409" s="3">
        <v>48.165715394659998</v>
      </c>
      <c r="I409" s="3">
        <v>6.87353515625</v>
      </c>
      <c r="J409" s="3">
        <v>1.01526840049203</v>
      </c>
      <c r="K409" s="3">
        <v>0.98474310418288902</v>
      </c>
      <c r="L409" s="3">
        <v>0.976938241116587</v>
      </c>
      <c r="M409" s="3">
        <f t="shared" si="24"/>
        <v>0.9923165819305021</v>
      </c>
      <c r="N409" s="3">
        <v>1.02653162780431</v>
      </c>
      <c r="O409" s="3">
        <v>1.0567536551908701</v>
      </c>
      <c r="P409" s="3">
        <v>1.03219687537294</v>
      </c>
      <c r="Q409" s="3">
        <f t="shared" si="25"/>
        <v>1.0384940527893736</v>
      </c>
      <c r="R409" s="3">
        <f t="shared" si="26"/>
        <v>1.0465350188636731</v>
      </c>
      <c r="S409" s="3">
        <f t="shared" si="27"/>
        <v>3.6444757331069007E-2</v>
      </c>
    </row>
    <row r="410" spans="1:19" s="5" customFormat="1" ht="12.75" x14ac:dyDescent="0.2">
      <c r="A410" s="3" t="s">
        <v>835</v>
      </c>
      <c r="B410" s="3" t="s">
        <v>836</v>
      </c>
      <c r="C410" s="3">
        <v>43.21</v>
      </c>
      <c r="D410" s="3">
        <v>8</v>
      </c>
      <c r="E410" s="3">
        <v>12</v>
      </c>
      <c r="F410" s="3">
        <v>57</v>
      </c>
      <c r="G410" s="3">
        <v>243</v>
      </c>
      <c r="H410" s="3">
        <v>27.485109154660002</v>
      </c>
      <c r="I410" s="3">
        <v>8.13330078125</v>
      </c>
      <c r="J410" s="3">
        <v>1.03700297227251</v>
      </c>
      <c r="K410" s="3">
        <v>1.0934324078166999</v>
      </c>
      <c r="L410" s="3">
        <v>1.00103245491141</v>
      </c>
      <c r="M410" s="3">
        <f t="shared" si="24"/>
        <v>1.0438226116668734</v>
      </c>
      <c r="N410" s="3">
        <v>0.95613218720234705</v>
      </c>
      <c r="O410" s="3">
        <v>0.95043404931367204</v>
      </c>
      <c r="P410" s="3">
        <v>0.96978136648299695</v>
      </c>
      <c r="Q410" s="3">
        <f t="shared" si="25"/>
        <v>0.95878253433300531</v>
      </c>
      <c r="R410" s="3">
        <f t="shared" si="26"/>
        <v>0.91853014450600168</v>
      </c>
      <c r="S410" s="3">
        <f t="shared" si="27"/>
        <v>3.6476286376684E-2</v>
      </c>
    </row>
    <row r="411" spans="1:19" s="5" customFormat="1" ht="12.75" x14ac:dyDescent="0.2">
      <c r="A411" s="3" t="s">
        <v>837</v>
      </c>
      <c r="B411" s="3" t="s">
        <v>838</v>
      </c>
      <c r="C411" s="3">
        <v>1.8</v>
      </c>
      <c r="D411" s="3">
        <v>1</v>
      </c>
      <c r="E411" s="3">
        <v>1</v>
      </c>
      <c r="F411" s="3">
        <v>2</v>
      </c>
      <c r="G411" s="3">
        <v>389</v>
      </c>
      <c r="H411" s="3">
        <v>44.35932516466</v>
      </c>
      <c r="I411" s="3">
        <v>8.64599609375</v>
      </c>
      <c r="J411" s="3"/>
      <c r="K411" s="3">
        <v>0.98087451464196496</v>
      </c>
      <c r="L411" s="3">
        <v>0.94519101546233897</v>
      </c>
      <c r="M411" s="3">
        <f t="shared" si="24"/>
        <v>0.96303276505215196</v>
      </c>
      <c r="N411" s="3"/>
      <c r="O411" s="3">
        <v>1.0521487803131799</v>
      </c>
      <c r="P411" s="3">
        <v>1.06059825815798</v>
      </c>
      <c r="Q411" s="3">
        <f t="shared" si="25"/>
        <v>1.0563735192355801</v>
      </c>
      <c r="R411" s="3">
        <f t="shared" si="26"/>
        <v>1.096923757498919</v>
      </c>
      <c r="S411" s="3">
        <f t="shared" si="27"/>
        <v>3.648683211267225E-2</v>
      </c>
    </row>
    <row r="412" spans="1:19" s="5" customFormat="1" ht="12.75" x14ac:dyDescent="0.2">
      <c r="A412" s="3" t="s">
        <v>839</v>
      </c>
      <c r="B412" s="3" t="s">
        <v>840</v>
      </c>
      <c r="C412" s="3">
        <v>7.48</v>
      </c>
      <c r="D412" s="3">
        <v>1</v>
      </c>
      <c r="E412" s="3">
        <v>1</v>
      </c>
      <c r="F412" s="3">
        <v>2</v>
      </c>
      <c r="G412" s="3">
        <v>107</v>
      </c>
      <c r="H412" s="3">
        <v>11.938379814659999</v>
      </c>
      <c r="I412" s="3">
        <v>8.29443359375</v>
      </c>
      <c r="J412" s="3"/>
      <c r="K412" s="3">
        <v>1.02934686569311</v>
      </c>
      <c r="L412" s="3">
        <v>1.0125489671930701</v>
      </c>
      <c r="M412" s="3">
        <f t="shared" si="24"/>
        <v>1.0209479164430899</v>
      </c>
      <c r="N412" s="3"/>
      <c r="O412" s="3">
        <v>0.97739111822269598</v>
      </c>
      <c r="P412" s="3">
        <v>0.96901031460445997</v>
      </c>
      <c r="Q412" s="3">
        <f t="shared" si="25"/>
        <v>0.97320071641357797</v>
      </c>
      <c r="R412" s="3">
        <f t="shared" si="26"/>
        <v>0.95323248202919131</v>
      </c>
      <c r="S412" s="3">
        <f t="shared" si="27"/>
        <v>3.6539666844051549E-2</v>
      </c>
    </row>
    <row r="413" spans="1:19" s="5" customFormat="1" ht="12.75" x14ac:dyDescent="0.2">
      <c r="A413" s="3" t="s">
        <v>841</v>
      </c>
      <c r="B413" s="3" t="s">
        <v>842</v>
      </c>
      <c r="C413" s="3">
        <v>24.7</v>
      </c>
      <c r="D413" s="3">
        <v>9</v>
      </c>
      <c r="E413" s="3">
        <v>10</v>
      </c>
      <c r="F413" s="3">
        <v>30</v>
      </c>
      <c r="G413" s="3">
        <v>494</v>
      </c>
      <c r="H413" s="3">
        <v>54.547704394660101</v>
      </c>
      <c r="I413" s="3">
        <v>7.09326171875</v>
      </c>
      <c r="J413" s="3">
        <v>0.99814982757460802</v>
      </c>
      <c r="K413" s="3">
        <v>1.01820648472952</v>
      </c>
      <c r="L413" s="3">
        <v>1.00951297586153</v>
      </c>
      <c r="M413" s="3">
        <f t="shared" si="24"/>
        <v>1.0086230960552192</v>
      </c>
      <c r="N413" s="3">
        <v>0.95758508832821299</v>
      </c>
      <c r="O413" s="3">
        <v>0.98825714767416395</v>
      </c>
      <c r="P413" s="3">
        <v>0.94096719639683601</v>
      </c>
      <c r="Q413" s="3">
        <f t="shared" si="25"/>
        <v>0.96226981079973761</v>
      </c>
      <c r="R413" s="3">
        <f t="shared" si="26"/>
        <v>0.95404300631546923</v>
      </c>
      <c r="S413" s="3">
        <f t="shared" si="27"/>
        <v>3.6705294574363091E-2</v>
      </c>
    </row>
    <row r="414" spans="1:19" s="5" customFormat="1" ht="12.75" x14ac:dyDescent="0.2">
      <c r="A414" s="3" t="s">
        <v>843</v>
      </c>
      <c r="B414" s="3" t="s">
        <v>844</v>
      </c>
      <c r="C414" s="3">
        <v>23.9</v>
      </c>
      <c r="D414" s="3">
        <v>6</v>
      </c>
      <c r="E414" s="3">
        <v>7</v>
      </c>
      <c r="F414" s="3">
        <v>22</v>
      </c>
      <c r="G414" s="3">
        <v>318</v>
      </c>
      <c r="H414" s="3">
        <v>35.141658354660002</v>
      </c>
      <c r="I414" s="3">
        <v>6.30322265625</v>
      </c>
      <c r="J414" s="3">
        <v>1.0069168431836599</v>
      </c>
      <c r="K414" s="3">
        <v>1.02237505552851</v>
      </c>
      <c r="L414" s="3">
        <v>1.01760161110932</v>
      </c>
      <c r="M414" s="3">
        <f t="shared" si="24"/>
        <v>1.0156311699404967</v>
      </c>
      <c r="N414" s="3">
        <v>1.0939218007389999</v>
      </c>
      <c r="O414" s="3">
        <v>1.08519424894746</v>
      </c>
      <c r="P414" s="3">
        <v>1.03698698004023</v>
      </c>
      <c r="Q414" s="3">
        <f t="shared" si="25"/>
        <v>1.0720343432422299</v>
      </c>
      <c r="R414" s="3">
        <f t="shared" si="26"/>
        <v>1.055535094797295</v>
      </c>
      <c r="S414" s="3">
        <f t="shared" si="27"/>
        <v>3.6759233668605965E-2</v>
      </c>
    </row>
    <row r="415" spans="1:19" s="5" customFormat="1" ht="12.75" x14ac:dyDescent="0.2">
      <c r="A415" s="3" t="s">
        <v>845</v>
      </c>
      <c r="B415" s="3" t="s">
        <v>846</v>
      </c>
      <c r="C415" s="3">
        <v>12.73</v>
      </c>
      <c r="D415" s="3">
        <v>5</v>
      </c>
      <c r="E415" s="3">
        <v>5</v>
      </c>
      <c r="F415" s="3">
        <v>23</v>
      </c>
      <c r="G415" s="3">
        <v>550</v>
      </c>
      <c r="H415" s="3">
        <v>59.079035744659997</v>
      </c>
      <c r="I415" s="3">
        <v>8.99755859375</v>
      </c>
      <c r="J415" s="3">
        <v>0.98187867074030799</v>
      </c>
      <c r="K415" s="3">
        <v>0.98327477934749496</v>
      </c>
      <c r="L415" s="3">
        <v>0.97991738395780603</v>
      </c>
      <c r="M415" s="3">
        <f t="shared" si="24"/>
        <v>0.98169027801520292</v>
      </c>
      <c r="N415" s="3">
        <v>1.04155438524306</v>
      </c>
      <c r="O415" s="3">
        <v>1.00103387772846</v>
      </c>
      <c r="P415" s="3">
        <v>1.01355265066292</v>
      </c>
      <c r="Q415" s="3">
        <f t="shared" si="25"/>
        <v>1.0187136378781467</v>
      </c>
      <c r="R415" s="3">
        <f t="shared" si="26"/>
        <v>1.0377138907169359</v>
      </c>
      <c r="S415" s="3">
        <f t="shared" si="27"/>
        <v>3.6908233628030376E-2</v>
      </c>
    </row>
    <row r="416" spans="1:19" s="5" customFormat="1" ht="12.75" x14ac:dyDescent="0.2">
      <c r="A416" s="3" t="s">
        <v>847</v>
      </c>
      <c r="B416" s="3" t="s">
        <v>848</v>
      </c>
      <c r="C416" s="3">
        <v>47.51</v>
      </c>
      <c r="D416" s="3">
        <v>9</v>
      </c>
      <c r="E416" s="3">
        <v>9</v>
      </c>
      <c r="F416" s="3">
        <v>25</v>
      </c>
      <c r="G416" s="3">
        <v>221</v>
      </c>
      <c r="H416" s="3">
        <v>24.00210269466</v>
      </c>
      <c r="I416" s="3">
        <v>7.94287109375</v>
      </c>
      <c r="J416" s="3">
        <v>0.97856271816357399</v>
      </c>
      <c r="K416" s="3">
        <v>0.95847004361575705</v>
      </c>
      <c r="L416" s="3">
        <v>0.97191959123567295</v>
      </c>
      <c r="M416" s="3">
        <f t="shared" si="24"/>
        <v>0.96965078433833474</v>
      </c>
      <c r="N416" s="3">
        <v>0.98495738097235197</v>
      </c>
      <c r="O416" s="3">
        <v>1.0119408584163201</v>
      </c>
      <c r="P416" s="3">
        <v>1.01371260811088</v>
      </c>
      <c r="Q416" s="3">
        <f t="shared" si="25"/>
        <v>1.0035369491665174</v>
      </c>
      <c r="R416" s="3">
        <f t="shared" si="26"/>
        <v>1.0349467719466712</v>
      </c>
      <c r="S416" s="3">
        <f t="shared" si="27"/>
        <v>3.7136254062823247E-2</v>
      </c>
    </row>
    <row r="417" spans="1:19" s="5" customFormat="1" ht="12.75" x14ac:dyDescent="0.2">
      <c r="A417" s="3" t="s">
        <v>849</v>
      </c>
      <c r="B417" s="3" t="s">
        <v>850</v>
      </c>
      <c r="C417" s="3">
        <v>11</v>
      </c>
      <c r="D417" s="3">
        <v>4</v>
      </c>
      <c r="E417" s="3">
        <v>4</v>
      </c>
      <c r="F417" s="3">
        <v>33</v>
      </c>
      <c r="G417" s="3">
        <v>291</v>
      </c>
      <c r="H417" s="3">
        <v>32.138320764660001</v>
      </c>
      <c r="I417" s="3">
        <v>8.48486328125</v>
      </c>
      <c r="J417" s="3">
        <v>1.0919194804461001</v>
      </c>
      <c r="K417" s="3">
        <v>1.0152256158132</v>
      </c>
      <c r="L417" s="3">
        <v>1.07690292552168</v>
      </c>
      <c r="M417" s="3">
        <f t="shared" si="24"/>
        <v>1.06134934059366</v>
      </c>
      <c r="N417" s="3">
        <v>0.99582885204937599</v>
      </c>
      <c r="O417" s="3">
        <v>0.98918929133261302</v>
      </c>
      <c r="P417" s="3">
        <v>0.95919727855376102</v>
      </c>
      <c r="Q417" s="3">
        <f t="shared" si="25"/>
        <v>0.98140514064525008</v>
      </c>
      <c r="R417" s="3">
        <f t="shared" si="26"/>
        <v>0.92467682704387077</v>
      </c>
      <c r="S417" s="3">
        <f t="shared" si="27"/>
        <v>3.7252371540818764E-2</v>
      </c>
    </row>
    <row r="418" spans="1:19" s="5" customFormat="1" ht="12.75" x14ac:dyDescent="0.2">
      <c r="A418" s="3" t="s">
        <v>851</v>
      </c>
      <c r="B418" s="3" t="s">
        <v>852</v>
      </c>
      <c r="C418" s="3">
        <v>58.44</v>
      </c>
      <c r="D418" s="3">
        <v>12</v>
      </c>
      <c r="E418" s="3">
        <v>17</v>
      </c>
      <c r="F418" s="3">
        <v>192</v>
      </c>
      <c r="G418" s="3">
        <v>320</v>
      </c>
      <c r="H418" s="3">
        <v>37.317330064659998</v>
      </c>
      <c r="I418" s="3">
        <v>7.15185546875</v>
      </c>
      <c r="J418" s="3">
        <v>1.0183588141695701</v>
      </c>
      <c r="K418" s="3">
        <v>1.01154010477567</v>
      </c>
      <c r="L418" s="3">
        <v>1.0107037992435299</v>
      </c>
      <c r="M418" s="3">
        <f t="shared" si="24"/>
        <v>1.0135342393962568</v>
      </c>
      <c r="N418" s="3">
        <v>0.98612805265991099</v>
      </c>
      <c r="O418" s="3">
        <v>1.00270844374918</v>
      </c>
      <c r="P418" s="3">
        <v>0.97542915468584901</v>
      </c>
      <c r="Q418" s="3">
        <f t="shared" si="25"/>
        <v>0.98808855036498</v>
      </c>
      <c r="R418" s="3">
        <f t="shared" si="26"/>
        <v>0.97489410022651601</v>
      </c>
      <c r="S418" s="3">
        <f t="shared" si="27"/>
        <v>3.7416765214166085E-2</v>
      </c>
    </row>
    <row r="419" spans="1:19" s="5" customFormat="1" ht="12.75" x14ac:dyDescent="0.2">
      <c r="A419" s="3" t="s">
        <v>853</v>
      </c>
      <c r="B419" s="3" t="s">
        <v>854</v>
      </c>
      <c r="C419" s="3">
        <v>12.61</v>
      </c>
      <c r="D419" s="3">
        <v>5</v>
      </c>
      <c r="E419" s="3">
        <v>5</v>
      </c>
      <c r="F419" s="3">
        <v>6</v>
      </c>
      <c r="G419" s="3">
        <v>452</v>
      </c>
      <c r="H419" s="3">
        <v>49.994165864659998</v>
      </c>
      <c r="I419" s="3">
        <v>5.70654296875</v>
      </c>
      <c r="J419" s="3">
        <v>0.96450585738805705</v>
      </c>
      <c r="K419" s="3">
        <v>0.96728460451995801</v>
      </c>
      <c r="L419" s="3">
        <v>1.0155912667903499</v>
      </c>
      <c r="M419" s="3">
        <f t="shared" si="24"/>
        <v>0.98246057623278826</v>
      </c>
      <c r="N419" s="3">
        <v>1.0548504715807501</v>
      </c>
      <c r="O419" s="3">
        <v>1.0654961100706699</v>
      </c>
      <c r="P419" s="3">
        <v>1.02167584930476</v>
      </c>
      <c r="Q419" s="3">
        <f t="shared" si="25"/>
        <v>1.0473408103187267</v>
      </c>
      <c r="R419" s="3">
        <f t="shared" si="26"/>
        <v>1.066038511524523</v>
      </c>
      <c r="S419" s="3">
        <f t="shared" si="27"/>
        <v>3.7610545765503864E-2</v>
      </c>
    </row>
    <row r="420" spans="1:19" s="5" customFormat="1" ht="12.75" x14ac:dyDescent="0.2">
      <c r="A420" s="3" t="s">
        <v>855</v>
      </c>
      <c r="B420" s="3" t="s">
        <v>856</v>
      </c>
      <c r="C420" s="3">
        <v>3.24</v>
      </c>
      <c r="D420" s="3">
        <v>8</v>
      </c>
      <c r="E420" s="3">
        <v>8</v>
      </c>
      <c r="F420" s="3">
        <v>13</v>
      </c>
      <c r="G420" s="3">
        <v>2188</v>
      </c>
      <c r="H420" s="3">
        <v>239.102675264661</v>
      </c>
      <c r="I420" s="3">
        <v>6.50732421875</v>
      </c>
      <c r="J420" s="3">
        <v>0.96203014264937203</v>
      </c>
      <c r="K420" s="3">
        <v>0.99415668508543698</v>
      </c>
      <c r="L420" s="3">
        <v>0.98162374578761802</v>
      </c>
      <c r="M420" s="3">
        <f t="shared" si="24"/>
        <v>0.97927019117414227</v>
      </c>
      <c r="N420" s="3">
        <v>1.03912880717499</v>
      </c>
      <c r="O420" s="3">
        <v>1.0165421819207501</v>
      </c>
      <c r="P420" s="3">
        <v>1.0060924793538399</v>
      </c>
      <c r="Q420" s="3">
        <f t="shared" si="25"/>
        <v>1.0205878228165266</v>
      </c>
      <c r="R420" s="3">
        <f t="shared" si="26"/>
        <v>1.0421922693193026</v>
      </c>
      <c r="S420" s="3">
        <f t="shared" si="27"/>
        <v>3.7695130785129198E-2</v>
      </c>
    </row>
    <row r="421" spans="1:19" s="5" customFormat="1" ht="12.75" x14ac:dyDescent="0.2">
      <c r="A421" s="3" t="s">
        <v>857</v>
      </c>
      <c r="B421" s="3" t="s">
        <v>858</v>
      </c>
      <c r="C421" s="3">
        <v>6.95</v>
      </c>
      <c r="D421" s="3">
        <v>2</v>
      </c>
      <c r="E421" s="3">
        <v>2</v>
      </c>
      <c r="F421" s="3">
        <v>5</v>
      </c>
      <c r="G421" s="3">
        <v>302</v>
      </c>
      <c r="H421" s="3">
        <v>34.318435324660001</v>
      </c>
      <c r="I421" s="3">
        <v>6.80029296875</v>
      </c>
      <c r="J421" s="3">
        <v>0.98678788230715697</v>
      </c>
      <c r="K421" s="3">
        <v>0.99529447325357601</v>
      </c>
      <c r="L421" s="3">
        <v>0.98631569138476705</v>
      </c>
      <c r="M421" s="3">
        <f t="shared" si="24"/>
        <v>0.98946601564850001</v>
      </c>
      <c r="N421" s="3">
        <v>1.0498025811429199</v>
      </c>
      <c r="O421" s="3">
        <v>1.0220188196590501</v>
      </c>
      <c r="P421" s="3">
        <v>1.0957988044542</v>
      </c>
      <c r="Q421" s="3">
        <f t="shared" si="25"/>
        <v>1.0558734017520568</v>
      </c>
      <c r="R421" s="3">
        <f t="shared" si="26"/>
        <v>1.0671143678037625</v>
      </c>
      <c r="S421" s="3">
        <f t="shared" si="27"/>
        <v>3.7704179534715082E-2</v>
      </c>
    </row>
    <row r="422" spans="1:19" s="5" customFormat="1" ht="12.75" x14ac:dyDescent="0.2">
      <c r="A422" s="3" t="s">
        <v>859</v>
      </c>
      <c r="B422" s="3" t="s">
        <v>860</v>
      </c>
      <c r="C422" s="3">
        <v>21.19</v>
      </c>
      <c r="D422" s="3">
        <v>7</v>
      </c>
      <c r="E422" s="3">
        <v>14</v>
      </c>
      <c r="F422" s="3">
        <v>48</v>
      </c>
      <c r="G422" s="3">
        <v>675</v>
      </c>
      <c r="H422" s="3">
        <v>74.090648534660104</v>
      </c>
      <c r="I422" s="3">
        <v>8.61669921875</v>
      </c>
      <c r="J422" s="3">
        <v>0.94135842050676899</v>
      </c>
      <c r="K422" s="3">
        <v>0.928870337891463</v>
      </c>
      <c r="L422" s="3">
        <v>1.00186533511742</v>
      </c>
      <c r="M422" s="3">
        <f t="shared" si="24"/>
        <v>0.9573646978385506</v>
      </c>
      <c r="N422" s="3">
        <v>1.0498015761558199</v>
      </c>
      <c r="O422" s="3">
        <v>1.0191080333440501</v>
      </c>
      <c r="P422" s="3">
        <v>1.09775663977695</v>
      </c>
      <c r="Q422" s="3">
        <f t="shared" si="25"/>
        <v>1.0555554164256067</v>
      </c>
      <c r="R422" s="3">
        <f t="shared" si="26"/>
        <v>1.1025635463776156</v>
      </c>
      <c r="S422" s="3">
        <f t="shared" si="27"/>
        <v>3.7775775145766577E-2</v>
      </c>
    </row>
    <row r="423" spans="1:19" s="5" customFormat="1" ht="12.75" x14ac:dyDescent="0.2">
      <c r="A423" s="3" t="s">
        <v>861</v>
      </c>
      <c r="B423" s="3" t="s">
        <v>862</v>
      </c>
      <c r="C423" s="3">
        <v>5.97</v>
      </c>
      <c r="D423" s="3">
        <v>2</v>
      </c>
      <c r="E423" s="3">
        <v>2</v>
      </c>
      <c r="F423" s="3">
        <v>7</v>
      </c>
      <c r="G423" s="3">
        <v>318</v>
      </c>
      <c r="H423" s="3">
        <v>36.781210354659898</v>
      </c>
      <c r="I423" s="3">
        <v>6.45556640625</v>
      </c>
      <c r="J423" s="3">
        <v>0.99038782790649305</v>
      </c>
      <c r="K423" s="3">
        <v>0.99590332017976602</v>
      </c>
      <c r="L423" s="3">
        <v>0.96817323942422295</v>
      </c>
      <c r="M423" s="3">
        <f t="shared" si="24"/>
        <v>0.98482146250349401</v>
      </c>
      <c r="N423" s="3">
        <v>1.0669813449341901</v>
      </c>
      <c r="O423" s="3">
        <v>1.01809968701902</v>
      </c>
      <c r="P423" s="3">
        <v>1.09940154833825</v>
      </c>
      <c r="Q423" s="3">
        <f t="shared" si="25"/>
        <v>1.0614941934304867</v>
      </c>
      <c r="R423" s="3">
        <f t="shared" si="26"/>
        <v>1.0778544475788379</v>
      </c>
      <c r="S423" s="3">
        <f t="shared" si="27"/>
        <v>3.7870046968087823E-2</v>
      </c>
    </row>
    <row r="424" spans="1:19" s="5" customFormat="1" ht="12.75" x14ac:dyDescent="0.2">
      <c r="A424" s="3" t="s">
        <v>863</v>
      </c>
      <c r="B424" s="3" t="s">
        <v>864</v>
      </c>
      <c r="C424" s="3">
        <v>11.63</v>
      </c>
      <c r="D424" s="3">
        <v>7</v>
      </c>
      <c r="E424" s="3">
        <v>8</v>
      </c>
      <c r="F424" s="3">
        <v>14</v>
      </c>
      <c r="G424" s="3">
        <v>576</v>
      </c>
      <c r="H424" s="3">
        <v>62.824042814660203</v>
      </c>
      <c r="I424" s="3">
        <v>8.77783203125</v>
      </c>
      <c r="J424" s="3">
        <v>0.99092364617584305</v>
      </c>
      <c r="K424" s="3">
        <v>1.0369906654176999</v>
      </c>
      <c r="L424" s="3">
        <v>1.0334789340844801</v>
      </c>
      <c r="M424" s="3">
        <f t="shared" si="24"/>
        <v>1.0204644152260076</v>
      </c>
      <c r="N424" s="3">
        <v>0.97745191696577904</v>
      </c>
      <c r="O424" s="3">
        <v>0.96688208091633598</v>
      </c>
      <c r="P424" s="3">
        <v>0.97774734521768303</v>
      </c>
      <c r="Q424" s="3">
        <f t="shared" si="25"/>
        <v>0.97402711436659928</v>
      </c>
      <c r="R424" s="3">
        <f t="shared" si="26"/>
        <v>0.95449395376601776</v>
      </c>
      <c r="S424" s="3">
        <f t="shared" si="27"/>
        <v>3.8065170333493069E-2</v>
      </c>
    </row>
    <row r="425" spans="1:19" s="5" customFormat="1" ht="12.75" x14ac:dyDescent="0.2">
      <c r="A425" s="3" t="s">
        <v>865</v>
      </c>
      <c r="B425" s="3" t="s">
        <v>866</v>
      </c>
      <c r="C425" s="3">
        <v>6.63</v>
      </c>
      <c r="D425" s="3">
        <v>1</v>
      </c>
      <c r="E425" s="3">
        <v>1</v>
      </c>
      <c r="F425" s="3">
        <v>2</v>
      </c>
      <c r="G425" s="3">
        <v>166</v>
      </c>
      <c r="H425" s="3">
        <v>18.07258343466</v>
      </c>
      <c r="I425" s="3">
        <v>9.33447265625</v>
      </c>
      <c r="J425" s="3">
        <v>1.0045196801184699</v>
      </c>
      <c r="K425" s="3">
        <v>1.0134355926187499</v>
      </c>
      <c r="L425" s="3"/>
      <c r="M425" s="3">
        <f t="shared" si="24"/>
        <v>1.00897763636861</v>
      </c>
      <c r="N425" s="3">
        <v>0.98080609236546701</v>
      </c>
      <c r="O425" s="3">
        <v>0.97090814337952203</v>
      </c>
      <c r="P425" s="3"/>
      <c r="Q425" s="3">
        <f t="shared" si="25"/>
        <v>0.97585711787249452</v>
      </c>
      <c r="R425" s="3">
        <f t="shared" si="26"/>
        <v>0.96717417978130926</v>
      </c>
      <c r="S425" s="3">
        <f t="shared" si="27"/>
        <v>3.8144833322206279E-2</v>
      </c>
    </row>
    <row r="426" spans="1:19" s="5" customFormat="1" ht="12.75" x14ac:dyDescent="0.2">
      <c r="A426" s="3" t="s">
        <v>867</v>
      </c>
      <c r="B426" s="3" t="s">
        <v>868</v>
      </c>
      <c r="C426" s="3">
        <v>42.81</v>
      </c>
      <c r="D426" s="3">
        <v>20</v>
      </c>
      <c r="E426" s="3">
        <v>21</v>
      </c>
      <c r="F426" s="3">
        <v>133</v>
      </c>
      <c r="G426" s="3">
        <v>640</v>
      </c>
      <c r="H426" s="3">
        <v>70.415494964660098</v>
      </c>
      <c r="I426" s="3">
        <v>6.84423828125</v>
      </c>
      <c r="J426" s="3">
        <v>1.0029785139847101</v>
      </c>
      <c r="K426" s="3">
        <v>0.99508997863411996</v>
      </c>
      <c r="L426" s="3">
        <v>1.00934017259523</v>
      </c>
      <c r="M426" s="3">
        <f t="shared" si="24"/>
        <v>1.0024695550713534</v>
      </c>
      <c r="N426" s="3">
        <v>0.98387021728416801</v>
      </c>
      <c r="O426" s="3">
        <v>0.99287805097239601</v>
      </c>
      <c r="P426" s="3">
        <v>0.98504235533742202</v>
      </c>
      <c r="Q426" s="3">
        <f t="shared" si="25"/>
        <v>0.98726354119799531</v>
      </c>
      <c r="R426" s="3">
        <f t="shared" si="26"/>
        <v>0.9848314457068218</v>
      </c>
      <c r="S426" s="3">
        <f t="shared" si="27"/>
        <v>3.8316511299355774E-2</v>
      </c>
    </row>
    <row r="427" spans="1:19" s="5" customFormat="1" ht="12.75" x14ac:dyDescent="0.2">
      <c r="A427" s="3" t="s">
        <v>869</v>
      </c>
      <c r="B427" s="3" t="s">
        <v>870</v>
      </c>
      <c r="C427" s="3">
        <v>6.02</v>
      </c>
      <c r="D427" s="3">
        <v>2</v>
      </c>
      <c r="E427" s="3">
        <v>2</v>
      </c>
      <c r="F427" s="3">
        <v>6</v>
      </c>
      <c r="G427" s="3">
        <v>332</v>
      </c>
      <c r="H427" s="3">
        <v>36.876696484660002</v>
      </c>
      <c r="I427" s="3">
        <v>4.55126953125</v>
      </c>
      <c r="J427" s="3">
        <v>1.0389429504271299</v>
      </c>
      <c r="K427" s="3">
        <v>1.06598813259143</v>
      </c>
      <c r="L427" s="3">
        <v>1.0486106717736099</v>
      </c>
      <c r="M427" s="3">
        <f t="shared" si="24"/>
        <v>1.0511805849307232</v>
      </c>
      <c r="N427" s="3">
        <v>0.99704847395310303</v>
      </c>
      <c r="O427" s="3">
        <v>0.96861639151106504</v>
      </c>
      <c r="P427" s="3">
        <v>0.89164839010924302</v>
      </c>
      <c r="Q427" s="3">
        <f t="shared" si="25"/>
        <v>0.95243775185780377</v>
      </c>
      <c r="R427" s="3">
        <f t="shared" si="26"/>
        <v>0.90606482417155099</v>
      </c>
      <c r="S427" s="3">
        <f t="shared" si="27"/>
        <v>3.8336043871490588E-2</v>
      </c>
    </row>
    <row r="428" spans="1:19" s="5" customFormat="1" ht="12.75" x14ac:dyDescent="0.2">
      <c r="A428" s="3" t="s">
        <v>871</v>
      </c>
      <c r="B428" s="3" t="s">
        <v>872</v>
      </c>
      <c r="C428" s="3">
        <v>14.43</v>
      </c>
      <c r="D428" s="3">
        <v>7</v>
      </c>
      <c r="E428" s="3">
        <v>7</v>
      </c>
      <c r="F428" s="3">
        <v>11</v>
      </c>
      <c r="G428" s="3">
        <v>610</v>
      </c>
      <c r="H428" s="3">
        <v>66.384234634660103</v>
      </c>
      <c r="I428" s="3">
        <v>8.03076171875</v>
      </c>
      <c r="J428" s="3">
        <v>1.0474307459868999</v>
      </c>
      <c r="K428" s="3">
        <v>0.98717612947658195</v>
      </c>
      <c r="L428" s="3">
        <v>1.0535865033574601</v>
      </c>
      <c r="M428" s="3">
        <f t="shared" si="24"/>
        <v>1.029397792940314</v>
      </c>
      <c r="N428" s="3">
        <v>0.95408225998265495</v>
      </c>
      <c r="O428" s="3">
        <v>0.97514140416250905</v>
      </c>
      <c r="P428" s="3">
        <v>0.95639918477002905</v>
      </c>
      <c r="Q428" s="3">
        <f t="shared" si="25"/>
        <v>0.96187428297173094</v>
      </c>
      <c r="R428" s="3">
        <f t="shared" si="26"/>
        <v>0.93440484287836612</v>
      </c>
      <c r="S428" s="3">
        <f t="shared" si="27"/>
        <v>3.8392694610640071E-2</v>
      </c>
    </row>
    <row r="429" spans="1:19" s="5" customFormat="1" ht="12.75" x14ac:dyDescent="0.2">
      <c r="A429" s="3" t="s">
        <v>873</v>
      </c>
      <c r="B429" s="3" t="s">
        <v>874</v>
      </c>
      <c r="C429" s="3">
        <v>0.43</v>
      </c>
      <c r="D429" s="3">
        <v>1</v>
      </c>
      <c r="E429" s="3">
        <v>1</v>
      </c>
      <c r="F429" s="3">
        <v>3</v>
      </c>
      <c r="G429" s="3">
        <v>2320</v>
      </c>
      <c r="H429" s="3">
        <v>250.33366185466099</v>
      </c>
      <c r="I429" s="3">
        <v>5.36376953125</v>
      </c>
      <c r="J429" s="3">
        <v>1.0322074759889801</v>
      </c>
      <c r="K429" s="3">
        <v>0.95821376575632899</v>
      </c>
      <c r="L429" s="3">
        <v>0.98931905552325305</v>
      </c>
      <c r="M429" s="3">
        <f t="shared" si="24"/>
        <v>0.99324676575618742</v>
      </c>
      <c r="N429" s="3">
        <v>0.89151909334588697</v>
      </c>
      <c r="O429" s="3">
        <v>0.93297840186533998</v>
      </c>
      <c r="P429" s="3">
        <v>0.92706963380295804</v>
      </c>
      <c r="Q429" s="3">
        <f t="shared" si="25"/>
        <v>0.91718904300472825</v>
      </c>
      <c r="R429" s="3">
        <f t="shared" si="26"/>
        <v>0.92342514934488185</v>
      </c>
      <c r="S429" s="3">
        <f t="shared" si="27"/>
        <v>3.8567505975275258E-2</v>
      </c>
    </row>
    <row r="430" spans="1:19" s="5" customFormat="1" ht="12.75" x14ac:dyDescent="0.2">
      <c r="A430" s="3" t="s">
        <v>875</v>
      </c>
      <c r="B430" s="3" t="s">
        <v>876</v>
      </c>
      <c r="C430" s="3">
        <v>12.39</v>
      </c>
      <c r="D430" s="3">
        <v>3</v>
      </c>
      <c r="E430" s="3">
        <v>3</v>
      </c>
      <c r="F430" s="3">
        <v>3</v>
      </c>
      <c r="G430" s="3">
        <v>347</v>
      </c>
      <c r="H430" s="3">
        <v>39.039867124659999</v>
      </c>
      <c r="I430" s="3">
        <v>5.51611328125</v>
      </c>
      <c r="J430" s="3"/>
      <c r="K430" s="3">
        <v>0.97621611884152304</v>
      </c>
      <c r="L430" s="3">
        <v>0.942330641918526</v>
      </c>
      <c r="M430" s="3">
        <f t="shared" si="24"/>
        <v>0.95927338038002452</v>
      </c>
      <c r="N430" s="3"/>
      <c r="O430" s="3">
        <v>1.0426353256687599</v>
      </c>
      <c r="P430" s="3">
        <v>1.0432936306381999</v>
      </c>
      <c r="Q430" s="3">
        <f t="shared" si="25"/>
        <v>1.0429644781534799</v>
      </c>
      <c r="R430" s="3">
        <f t="shared" si="26"/>
        <v>1.0872442616309237</v>
      </c>
      <c r="S430" s="3">
        <f t="shared" si="27"/>
        <v>3.8638341375885808E-2</v>
      </c>
    </row>
    <row r="431" spans="1:19" s="5" customFormat="1" ht="12.75" x14ac:dyDescent="0.2">
      <c r="A431" s="3" t="s">
        <v>877</v>
      </c>
      <c r="B431" s="3" t="s">
        <v>878</v>
      </c>
      <c r="C431" s="3">
        <v>6.05</v>
      </c>
      <c r="D431" s="3">
        <v>2</v>
      </c>
      <c r="E431" s="3">
        <v>2</v>
      </c>
      <c r="F431" s="3">
        <v>4</v>
      </c>
      <c r="G431" s="3">
        <v>347</v>
      </c>
      <c r="H431" s="3">
        <v>38.456368554660003</v>
      </c>
      <c r="I431" s="3">
        <v>6.56591796875</v>
      </c>
      <c r="J431" s="3"/>
      <c r="K431" s="3">
        <v>1.03997556602698</v>
      </c>
      <c r="L431" s="3">
        <v>1.0551903021462801</v>
      </c>
      <c r="M431" s="3">
        <f t="shared" si="24"/>
        <v>1.0475829340866301</v>
      </c>
      <c r="N431" s="3"/>
      <c r="O431" s="3">
        <v>0.99263046481860195</v>
      </c>
      <c r="P431" s="3">
        <v>1.0051844659159499</v>
      </c>
      <c r="Q431" s="3">
        <f t="shared" si="25"/>
        <v>0.99890746536727593</v>
      </c>
      <c r="R431" s="3">
        <f t="shared" si="26"/>
        <v>0.95353545085975133</v>
      </c>
      <c r="S431" s="3">
        <f t="shared" si="27"/>
        <v>3.868857296005726E-2</v>
      </c>
    </row>
    <row r="432" spans="1:19" s="5" customFormat="1" ht="12.75" x14ac:dyDescent="0.2">
      <c r="A432" s="3" t="s">
        <v>879</v>
      </c>
      <c r="B432" s="3" t="s">
        <v>880</v>
      </c>
      <c r="C432" s="3">
        <v>30.09</v>
      </c>
      <c r="D432" s="3">
        <v>12</v>
      </c>
      <c r="E432" s="3">
        <v>13</v>
      </c>
      <c r="F432" s="3">
        <v>50</v>
      </c>
      <c r="G432" s="3">
        <v>422</v>
      </c>
      <c r="H432" s="3">
        <v>48.236970034659997</v>
      </c>
      <c r="I432" s="3">
        <v>5.47802734375</v>
      </c>
      <c r="J432" s="3">
        <v>1.01561591140034</v>
      </c>
      <c r="K432" s="3">
        <v>1.00954312214361</v>
      </c>
      <c r="L432" s="3">
        <v>0.96177822037115801</v>
      </c>
      <c r="M432" s="3">
        <f t="shared" si="24"/>
        <v>0.99564575130503608</v>
      </c>
      <c r="N432" s="3">
        <v>1.09033055655853</v>
      </c>
      <c r="O432" s="3">
        <v>1.0357558534325899</v>
      </c>
      <c r="P432" s="3">
        <v>1.1005660056158</v>
      </c>
      <c r="Q432" s="3">
        <f t="shared" si="25"/>
        <v>1.0755508052023066</v>
      </c>
      <c r="R432" s="3">
        <f t="shared" si="26"/>
        <v>1.0802545019576848</v>
      </c>
      <c r="S432" s="3">
        <f t="shared" si="27"/>
        <v>3.869931835156902E-2</v>
      </c>
    </row>
    <row r="433" spans="1:19" s="5" customFormat="1" ht="12.75" x14ac:dyDescent="0.2">
      <c r="A433" s="3" t="s">
        <v>881</v>
      </c>
      <c r="B433" s="3" t="s">
        <v>882</v>
      </c>
      <c r="C433" s="3">
        <v>15.11</v>
      </c>
      <c r="D433" s="3">
        <v>5</v>
      </c>
      <c r="E433" s="3">
        <v>5</v>
      </c>
      <c r="F433" s="3">
        <v>14</v>
      </c>
      <c r="G433" s="3">
        <v>417</v>
      </c>
      <c r="H433" s="3">
        <v>45.36347968466</v>
      </c>
      <c r="I433" s="3">
        <v>5.31298828125</v>
      </c>
      <c r="J433" s="3">
        <v>0.95628485172573796</v>
      </c>
      <c r="K433" s="3">
        <v>0.99064276328003897</v>
      </c>
      <c r="L433" s="3">
        <v>1.04758864547427</v>
      </c>
      <c r="M433" s="3">
        <f t="shared" si="24"/>
        <v>0.99817208682668246</v>
      </c>
      <c r="N433" s="3">
        <v>0.91024680179671402</v>
      </c>
      <c r="O433" s="3">
        <v>0.927535662369118</v>
      </c>
      <c r="P433" s="3">
        <v>0.90831785757845596</v>
      </c>
      <c r="Q433" s="3">
        <f t="shared" si="25"/>
        <v>0.91536677391476262</v>
      </c>
      <c r="R433" s="3">
        <f t="shared" si="26"/>
        <v>0.91704304898450062</v>
      </c>
      <c r="S433" s="3">
        <f t="shared" si="27"/>
        <v>3.8730818491489662E-2</v>
      </c>
    </row>
    <row r="434" spans="1:19" s="5" customFormat="1" ht="12.75" x14ac:dyDescent="0.2">
      <c r="A434" s="3" t="s">
        <v>883</v>
      </c>
      <c r="B434" s="3" t="s">
        <v>884</v>
      </c>
      <c r="C434" s="3">
        <v>6.52</v>
      </c>
      <c r="D434" s="3">
        <v>1</v>
      </c>
      <c r="E434" s="3">
        <v>1</v>
      </c>
      <c r="F434" s="3">
        <v>2</v>
      </c>
      <c r="G434" s="3">
        <v>138</v>
      </c>
      <c r="H434" s="3">
        <v>15.060231484659999</v>
      </c>
      <c r="I434" s="3">
        <v>4.57666015625</v>
      </c>
      <c r="J434" s="3">
        <v>0.96641468751545101</v>
      </c>
      <c r="K434" s="3"/>
      <c r="L434" s="3">
        <v>0.98129583088051897</v>
      </c>
      <c r="M434" s="3">
        <f t="shared" si="24"/>
        <v>0.97385525919798499</v>
      </c>
      <c r="N434" s="3">
        <v>1.02168186775828</v>
      </c>
      <c r="O434" s="3"/>
      <c r="P434" s="3">
        <v>1.0392171251132201</v>
      </c>
      <c r="Q434" s="3">
        <f t="shared" si="25"/>
        <v>1.03044949643575</v>
      </c>
      <c r="R434" s="3">
        <f t="shared" si="26"/>
        <v>1.0581136023071571</v>
      </c>
      <c r="S434" s="3">
        <f t="shared" si="27"/>
        <v>3.8892793221358732E-2</v>
      </c>
    </row>
    <row r="435" spans="1:19" s="5" customFormat="1" ht="12.75" x14ac:dyDescent="0.2">
      <c r="A435" s="3" t="s">
        <v>885</v>
      </c>
      <c r="B435" s="3" t="s">
        <v>886</v>
      </c>
      <c r="C435" s="3">
        <v>25.1</v>
      </c>
      <c r="D435" s="3">
        <v>5</v>
      </c>
      <c r="E435" s="3">
        <v>5</v>
      </c>
      <c r="F435" s="3">
        <v>17</v>
      </c>
      <c r="G435" s="3">
        <v>259</v>
      </c>
      <c r="H435" s="3">
        <v>26.646711444659999</v>
      </c>
      <c r="I435" s="3">
        <v>7.76708984375</v>
      </c>
      <c r="J435" s="3">
        <v>0.98303607533982196</v>
      </c>
      <c r="K435" s="3">
        <v>0.93922042129229799</v>
      </c>
      <c r="L435" s="3">
        <v>0.91572334919300702</v>
      </c>
      <c r="M435" s="3">
        <f t="shared" si="24"/>
        <v>0.94599328194170906</v>
      </c>
      <c r="N435" s="3">
        <v>1.00282094405164</v>
      </c>
      <c r="O435" s="3">
        <v>1.0931154275589401</v>
      </c>
      <c r="P435" s="3">
        <v>1.0397243035413699</v>
      </c>
      <c r="Q435" s="3">
        <f t="shared" si="25"/>
        <v>1.0452202250506499</v>
      </c>
      <c r="R435" s="3">
        <f t="shared" si="26"/>
        <v>1.1048918052623709</v>
      </c>
      <c r="S435" s="3">
        <f t="shared" si="27"/>
        <v>3.897331881158847E-2</v>
      </c>
    </row>
    <row r="436" spans="1:19" s="5" customFormat="1" ht="12.75" x14ac:dyDescent="0.2">
      <c r="A436" s="3" t="s">
        <v>887</v>
      </c>
      <c r="B436" s="3" t="s">
        <v>888</v>
      </c>
      <c r="C436" s="3">
        <v>12.01</v>
      </c>
      <c r="D436" s="3">
        <v>6</v>
      </c>
      <c r="E436" s="3">
        <v>8</v>
      </c>
      <c r="F436" s="3">
        <v>24</v>
      </c>
      <c r="G436" s="3">
        <v>583</v>
      </c>
      <c r="H436" s="3">
        <v>61.736893344660302</v>
      </c>
      <c r="I436" s="3">
        <v>7.95751953125</v>
      </c>
      <c r="J436" s="3">
        <v>1.0230969621316499</v>
      </c>
      <c r="K436" s="3">
        <v>1.0198464312740501</v>
      </c>
      <c r="L436" s="3">
        <v>1.08587484458499</v>
      </c>
      <c r="M436" s="3">
        <f t="shared" si="24"/>
        <v>1.0429394126635634</v>
      </c>
      <c r="N436" s="3">
        <v>0.93407057267559102</v>
      </c>
      <c r="O436" s="3">
        <v>0.97218373464396801</v>
      </c>
      <c r="P436" s="3">
        <v>0.98435289559154704</v>
      </c>
      <c r="Q436" s="3">
        <f t="shared" si="25"/>
        <v>0.96353573430370199</v>
      </c>
      <c r="R436" s="3">
        <f t="shared" si="26"/>
        <v>0.9238654926683878</v>
      </c>
      <c r="S436" s="3">
        <f t="shared" si="27"/>
        <v>3.914909088057663E-2</v>
      </c>
    </row>
    <row r="437" spans="1:19" s="5" customFormat="1" ht="12.75" x14ac:dyDescent="0.2">
      <c r="A437" s="3" t="s">
        <v>889</v>
      </c>
      <c r="B437" s="3" t="s">
        <v>890</v>
      </c>
      <c r="C437" s="3">
        <v>13.57</v>
      </c>
      <c r="D437" s="3">
        <v>4</v>
      </c>
      <c r="E437" s="3">
        <v>4</v>
      </c>
      <c r="F437" s="3">
        <v>7</v>
      </c>
      <c r="G437" s="3">
        <v>398</v>
      </c>
      <c r="H437" s="3">
        <v>44.578302354660003</v>
      </c>
      <c r="I437" s="3">
        <v>6.97607421875</v>
      </c>
      <c r="J437" s="3">
        <v>0.99792718987787898</v>
      </c>
      <c r="K437" s="3">
        <v>1.11675179629557</v>
      </c>
      <c r="L437" s="3">
        <v>1.0953221461348499</v>
      </c>
      <c r="M437" s="3">
        <f t="shared" si="24"/>
        <v>1.0700003774360998</v>
      </c>
      <c r="N437" s="3">
        <v>0.91928547719034703</v>
      </c>
      <c r="O437" s="3">
        <v>0.92182421868682196</v>
      </c>
      <c r="P437" s="3">
        <v>0.98484323233707705</v>
      </c>
      <c r="Q437" s="3">
        <f t="shared" si="25"/>
        <v>0.94198430940474864</v>
      </c>
      <c r="R437" s="3">
        <f t="shared" si="26"/>
        <v>0.88035885712666839</v>
      </c>
      <c r="S437" s="3">
        <f t="shared" si="27"/>
        <v>3.9156793735431447E-2</v>
      </c>
    </row>
    <row r="438" spans="1:19" s="5" customFormat="1" ht="12.75" x14ac:dyDescent="0.2">
      <c r="A438" s="3" t="s">
        <v>891</v>
      </c>
      <c r="B438" s="3" t="s">
        <v>892</v>
      </c>
      <c r="C438" s="3">
        <v>10.15</v>
      </c>
      <c r="D438" s="3">
        <v>10</v>
      </c>
      <c r="E438" s="3">
        <v>10</v>
      </c>
      <c r="F438" s="3">
        <v>19</v>
      </c>
      <c r="G438" s="3">
        <v>926</v>
      </c>
      <c r="H438" s="3">
        <v>103.76563140466</v>
      </c>
      <c r="I438" s="3">
        <v>5.19873046875</v>
      </c>
      <c r="J438" s="3">
        <v>1.00059507161477</v>
      </c>
      <c r="K438" s="3">
        <v>1.01903812850287</v>
      </c>
      <c r="L438" s="3">
        <v>0.99206206425744303</v>
      </c>
      <c r="M438" s="3">
        <f t="shared" si="24"/>
        <v>1.0038984214583611</v>
      </c>
      <c r="N438" s="3">
        <v>0.97434838198007401</v>
      </c>
      <c r="O438" s="3">
        <v>0.93295890822955796</v>
      </c>
      <c r="P438" s="3">
        <v>0.90237516124789996</v>
      </c>
      <c r="Q438" s="3">
        <f t="shared" si="25"/>
        <v>0.93656081715251061</v>
      </c>
      <c r="R438" s="3">
        <f t="shared" si="26"/>
        <v>0.93292388665376202</v>
      </c>
      <c r="S438" s="3">
        <f t="shared" si="27"/>
        <v>3.9294964232643448E-2</v>
      </c>
    </row>
    <row r="439" spans="1:19" s="5" customFormat="1" ht="12.75" x14ac:dyDescent="0.2">
      <c r="A439" s="3" t="s">
        <v>893</v>
      </c>
      <c r="B439" s="3" t="s">
        <v>894</v>
      </c>
      <c r="C439" s="3">
        <v>7.63</v>
      </c>
      <c r="D439" s="3">
        <v>4</v>
      </c>
      <c r="E439" s="3">
        <v>4</v>
      </c>
      <c r="F439" s="3">
        <v>16</v>
      </c>
      <c r="G439" s="3">
        <v>498</v>
      </c>
      <c r="H439" s="3">
        <v>53.753426624660001</v>
      </c>
      <c r="I439" s="3">
        <v>7.23974609375</v>
      </c>
      <c r="J439" s="3">
        <v>1.0267235290793799</v>
      </c>
      <c r="K439" s="3">
        <v>0.95066855675431705</v>
      </c>
      <c r="L439" s="3">
        <v>0.90303462992254402</v>
      </c>
      <c r="M439" s="3">
        <f t="shared" si="24"/>
        <v>0.96014223858541359</v>
      </c>
      <c r="N439" s="3">
        <v>1.07959458590087</v>
      </c>
      <c r="O439" s="3">
        <v>1.0856085471296599</v>
      </c>
      <c r="P439" s="3">
        <v>1.05305866186273</v>
      </c>
      <c r="Q439" s="3">
        <f t="shared" si="25"/>
        <v>1.0727539316310866</v>
      </c>
      <c r="R439" s="3">
        <f t="shared" si="26"/>
        <v>1.1172864691502218</v>
      </c>
      <c r="S439" s="3">
        <f t="shared" si="27"/>
        <v>3.9451692112160937E-2</v>
      </c>
    </row>
    <row r="440" spans="1:19" s="5" customFormat="1" ht="12.75" x14ac:dyDescent="0.2">
      <c r="A440" s="3" t="s">
        <v>895</v>
      </c>
      <c r="B440" s="3" t="s">
        <v>896</v>
      </c>
      <c r="C440" s="3">
        <v>24.1</v>
      </c>
      <c r="D440" s="3">
        <v>6</v>
      </c>
      <c r="E440" s="3">
        <v>15</v>
      </c>
      <c r="F440" s="3">
        <v>48</v>
      </c>
      <c r="G440" s="3">
        <v>639</v>
      </c>
      <c r="H440" s="3">
        <v>68.80817602466</v>
      </c>
      <c r="I440" s="3">
        <v>5.24951171875</v>
      </c>
      <c r="J440" s="3">
        <v>0.93872349793419796</v>
      </c>
      <c r="K440" s="3">
        <v>0.98592942813404105</v>
      </c>
      <c r="L440" s="3">
        <v>0.960809465297223</v>
      </c>
      <c r="M440" s="3">
        <f t="shared" si="24"/>
        <v>0.96182079712182078</v>
      </c>
      <c r="N440" s="3">
        <v>1.0530464693213699</v>
      </c>
      <c r="O440" s="3">
        <v>0.99869293827798999</v>
      </c>
      <c r="P440" s="3">
        <v>1.0218328002435699</v>
      </c>
      <c r="Q440" s="3">
        <f t="shared" si="25"/>
        <v>1.0245240692809767</v>
      </c>
      <c r="R440" s="3">
        <f t="shared" si="26"/>
        <v>1.0651922607067668</v>
      </c>
      <c r="S440" s="3">
        <f t="shared" si="27"/>
        <v>3.9550481223791095E-2</v>
      </c>
    </row>
    <row r="441" spans="1:19" s="5" customFormat="1" ht="12.75" x14ac:dyDescent="0.2">
      <c r="A441" s="3" t="s">
        <v>897</v>
      </c>
      <c r="B441" s="3" t="s">
        <v>898</v>
      </c>
      <c r="C441" s="3">
        <v>25</v>
      </c>
      <c r="D441" s="3">
        <v>9</v>
      </c>
      <c r="E441" s="3">
        <v>9</v>
      </c>
      <c r="F441" s="3">
        <v>32</v>
      </c>
      <c r="G441" s="3">
        <v>376</v>
      </c>
      <c r="H441" s="3">
        <v>42.818929984660002</v>
      </c>
      <c r="I441" s="3">
        <v>8.36767578125</v>
      </c>
      <c r="J441" s="3">
        <v>1.01282877774663</v>
      </c>
      <c r="K441" s="3">
        <v>1.0340330162406199</v>
      </c>
      <c r="L441" s="3">
        <v>1.0489647481931801</v>
      </c>
      <c r="M441" s="3">
        <f t="shared" si="24"/>
        <v>1.0319421807268101</v>
      </c>
      <c r="N441" s="3">
        <v>0.97076018714281498</v>
      </c>
      <c r="O441" s="3">
        <v>1.00652045192349</v>
      </c>
      <c r="P441" s="3">
        <v>0.98562548806954497</v>
      </c>
      <c r="Q441" s="3">
        <f t="shared" si="25"/>
        <v>0.98763537571195004</v>
      </c>
      <c r="R441" s="3">
        <f t="shared" si="26"/>
        <v>0.95706464388958867</v>
      </c>
      <c r="S441" s="3">
        <f t="shared" si="27"/>
        <v>3.9770059513815723E-2</v>
      </c>
    </row>
    <row r="442" spans="1:19" s="5" customFormat="1" ht="12.75" x14ac:dyDescent="0.2">
      <c r="A442" s="3" t="s">
        <v>899</v>
      </c>
      <c r="B442" s="3" t="s">
        <v>900</v>
      </c>
      <c r="C442" s="3">
        <v>7.18</v>
      </c>
      <c r="D442" s="3">
        <v>3</v>
      </c>
      <c r="E442" s="3">
        <v>3</v>
      </c>
      <c r="F442" s="3">
        <v>6</v>
      </c>
      <c r="G442" s="3">
        <v>418</v>
      </c>
      <c r="H442" s="3">
        <v>45.773906304660002</v>
      </c>
      <c r="I442" s="3">
        <v>8.49951171875</v>
      </c>
      <c r="J442" s="3"/>
      <c r="K442" s="3">
        <v>1.03035140151855</v>
      </c>
      <c r="L442" s="3">
        <v>1.0542098246575899</v>
      </c>
      <c r="M442" s="3">
        <f t="shared" si="24"/>
        <v>1.04228061308807</v>
      </c>
      <c r="N442" s="3"/>
      <c r="O442" s="3">
        <v>0.97806432418746203</v>
      </c>
      <c r="P442" s="3">
        <v>0.95914999772185905</v>
      </c>
      <c r="Q442" s="3">
        <f t="shared" si="25"/>
        <v>0.96860716095466048</v>
      </c>
      <c r="R442" s="3">
        <f t="shared" si="26"/>
        <v>0.92931514679609195</v>
      </c>
      <c r="S442" s="3">
        <f t="shared" si="27"/>
        <v>4.0142596956247625E-2</v>
      </c>
    </row>
    <row r="443" spans="1:19" s="5" customFormat="1" ht="12.75" x14ac:dyDescent="0.2">
      <c r="A443" s="3" t="s">
        <v>901</v>
      </c>
      <c r="B443" s="3" t="s">
        <v>902</v>
      </c>
      <c r="C443" s="3">
        <v>27.59</v>
      </c>
      <c r="D443" s="3">
        <v>6</v>
      </c>
      <c r="E443" s="3">
        <v>6</v>
      </c>
      <c r="F443" s="3">
        <v>34</v>
      </c>
      <c r="G443" s="3">
        <v>261</v>
      </c>
      <c r="H443" s="3">
        <v>30.304212724660001</v>
      </c>
      <c r="I443" s="3">
        <v>8.01611328125</v>
      </c>
      <c r="J443" s="3">
        <v>0.94569781821612897</v>
      </c>
      <c r="K443" s="3">
        <v>0.95182209567208598</v>
      </c>
      <c r="L443" s="3">
        <v>0.99538629209553897</v>
      </c>
      <c r="M443" s="3">
        <f t="shared" si="24"/>
        <v>0.96430206866125123</v>
      </c>
      <c r="N443" s="3">
        <v>1.02128991942636</v>
      </c>
      <c r="O443" s="3">
        <v>1.0289276393200999</v>
      </c>
      <c r="P443" s="3">
        <v>1.00131871185944</v>
      </c>
      <c r="Q443" s="3">
        <f t="shared" si="25"/>
        <v>1.0171787568686332</v>
      </c>
      <c r="R443" s="3">
        <f t="shared" si="26"/>
        <v>1.0548341540745538</v>
      </c>
      <c r="S443" s="3">
        <f t="shared" si="27"/>
        <v>4.0278578062175073E-2</v>
      </c>
    </row>
    <row r="444" spans="1:19" s="5" customFormat="1" ht="12.75" x14ac:dyDescent="0.2">
      <c r="A444" s="3" t="s">
        <v>903</v>
      </c>
      <c r="B444" s="3" t="s">
        <v>904</v>
      </c>
      <c r="C444" s="3">
        <v>27.93</v>
      </c>
      <c r="D444" s="3">
        <v>7</v>
      </c>
      <c r="E444" s="3">
        <v>8</v>
      </c>
      <c r="F444" s="3">
        <v>40</v>
      </c>
      <c r="G444" s="3">
        <v>401</v>
      </c>
      <c r="H444" s="3">
        <v>43.308105074660098</v>
      </c>
      <c r="I444" s="3">
        <v>5.09716796875</v>
      </c>
      <c r="J444" s="3">
        <v>0.98882810723282499</v>
      </c>
      <c r="K444" s="3">
        <v>0.98818603278421002</v>
      </c>
      <c r="L444" s="3">
        <v>0.96469308122299602</v>
      </c>
      <c r="M444" s="3">
        <f t="shared" si="24"/>
        <v>0.9805690737466769</v>
      </c>
      <c r="N444" s="3">
        <v>1.00141505728591</v>
      </c>
      <c r="O444" s="3">
        <v>1.01660958079694</v>
      </c>
      <c r="P444" s="3">
        <v>1.0338164381833499</v>
      </c>
      <c r="Q444" s="3">
        <f t="shared" si="25"/>
        <v>1.0172803587554</v>
      </c>
      <c r="R444" s="3">
        <f t="shared" si="26"/>
        <v>1.0374387546901231</v>
      </c>
      <c r="S444" s="3">
        <f t="shared" si="27"/>
        <v>4.029713320981633E-2</v>
      </c>
    </row>
    <row r="445" spans="1:19" s="5" customFormat="1" ht="12.75" x14ac:dyDescent="0.2">
      <c r="A445" s="3" t="s">
        <v>905</v>
      </c>
      <c r="B445" s="3" t="s">
        <v>906</v>
      </c>
      <c r="C445" s="3">
        <v>33.17</v>
      </c>
      <c r="D445" s="3">
        <v>12</v>
      </c>
      <c r="E445" s="3">
        <v>12</v>
      </c>
      <c r="F445" s="3">
        <v>42</v>
      </c>
      <c r="G445" s="3">
        <v>407</v>
      </c>
      <c r="H445" s="3">
        <v>44.78141666466</v>
      </c>
      <c r="I445" s="3">
        <v>8.54345703125</v>
      </c>
      <c r="J445" s="3">
        <v>0.99571793990504698</v>
      </c>
      <c r="K445" s="3">
        <v>1.0273052267075</v>
      </c>
      <c r="L445" s="3">
        <v>1.0490520557227001</v>
      </c>
      <c r="M445" s="3">
        <f t="shared" si="24"/>
        <v>1.0240250741117489</v>
      </c>
      <c r="N445" s="3">
        <v>0.98671612362072103</v>
      </c>
      <c r="O445" s="3">
        <v>0.92283208732822397</v>
      </c>
      <c r="P445" s="3">
        <v>0.944133837571701</v>
      </c>
      <c r="Q445" s="3">
        <f t="shared" si="25"/>
        <v>0.95122734950688204</v>
      </c>
      <c r="R445" s="3">
        <f t="shared" si="26"/>
        <v>0.92891021280117336</v>
      </c>
      <c r="S445" s="3">
        <f t="shared" si="27"/>
        <v>4.0301067711019524E-2</v>
      </c>
    </row>
    <row r="446" spans="1:19" s="5" customFormat="1" ht="12.75" x14ac:dyDescent="0.2">
      <c r="A446" s="3" t="s">
        <v>907</v>
      </c>
      <c r="B446" s="3" t="s">
        <v>908</v>
      </c>
      <c r="C446" s="3">
        <v>9.2899999999999991</v>
      </c>
      <c r="D446" s="3">
        <v>5</v>
      </c>
      <c r="E446" s="3">
        <v>7</v>
      </c>
      <c r="F446" s="3">
        <v>16</v>
      </c>
      <c r="G446" s="3">
        <v>743</v>
      </c>
      <c r="H446" s="3">
        <v>83.059417314659996</v>
      </c>
      <c r="I446" s="3">
        <v>7.34228515625</v>
      </c>
      <c r="J446" s="3">
        <v>0.97852141026687001</v>
      </c>
      <c r="K446" s="3">
        <v>0.96759379040499605</v>
      </c>
      <c r="L446" s="3">
        <v>0.897133686130416</v>
      </c>
      <c r="M446" s="3">
        <f t="shared" si="24"/>
        <v>0.94774962893409409</v>
      </c>
      <c r="N446" s="3">
        <v>1.0415863732839401</v>
      </c>
      <c r="O446" s="3">
        <v>1.0186320840404199</v>
      </c>
      <c r="P446" s="3">
        <v>1.02076832675117</v>
      </c>
      <c r="Q446" s="3">
        <f t="shared" si="25"/>
        <v>1.0269955946918434</v>
      </c>
      <c r="R446" s="3">
        <f t="shared" si="26"/>
        <v>1.0836148739481701</v>
      </c>
      <c r="S446" s="3">
        <f t="shared" si="27"/>
        <v>4.0474098241894359E-2</v>
      </c>
    </row>
    <row r="447" spans="1:19" s="5" customFormat="1" ht="12.75" x14ac:dyDescent="0.2">
      <c r="A447" s="3" t="s">
        <v>909</v>
      </c>
      <c r="B447" s="3" t="s">
        <v>910</v>
      </c>
      <c r="C447" s="3">
        <v>24.84</v>
      </c>
      <c r="D447" s="3">
        <v>26</v>
      </c>
      <c r="E447" s="3">
        <v>30</v>
      </c>
      <c r="F447" s="3">
        <v>98</v>
      </c>
      <c r="G447" s="3">
        <v>1063</v>
      </c>
      <c r="H447" s="3">
        <v>120.73496123466001</v>
      </c>
      <c r="I447" s="3">
        <v>8.03076171875</v>
      </c>
      <c r="J447" s="3">
        <v>0.98766842208307004</v>
      </c>
      <c r="K447" s="3">
        <v>0.95846098920595102</v>
      </c>
      <c r="L447" s="3">
        <v>0.95912259787335497</v>
      </c>
      <c r="M447" s="3">
        <f t="shared" si="24"/>
        <v>0.96841733638745875</v>
      </c>
      <c r="N447" s="3">
        <v>1.00500326922184</v>
      </c>
      <c r="O447" s="3">
        <v>1.0931440973914099</v>
      </c>
      <c r="P447" s="3">
        <v>1.05042478564046</v>
      </c>
      <c r="Q447" s="3">
        <f t="shared" si="25"/>
        <v>1.0495240507512367</v>
      </c>
      <c r="R447" s="3">
        <f t="shared" si="26"/>
        <v>1.0837518199192249</v>
      </c>
      <c r="S447" s="3">
        <f t="shared" si="27"/>
        <v>4.070034822487404E-2</v>
      </c>
    </row>
    <row r="448" spans="1:19" s="5" customFormat="1" ht="12.75" x14ac:dyDescent="0.2">
      <c r="A448" s="3" t="s">
        <v>911</v>
      </c>
      <c r="B448" s="3" t="s">
        <v>912</v>
      </c>
      <c r="C448" s="3">
        <v>2.38</v>
      </c>
      <c r="D448" s="3">
        <v>2</v>
      </c>
      <c r="E448" s="3">
        <v>2</v>
      </c>
      <c r="F448" s="3">
        <v>4</v>
      </c>
      <c r="G448" s="3">
        <v>671</v>
      </c>
      <c r="H448" s="3">
        <v>75.583823954660005</v>
      </c>
      <c r="I448" s="3">
        <v>5.03369140625</v>
      </c>
      <c r="J448" s="3">
        <v>1.0042380924919301</v>
      </c>
      <c r="K448" s="3">
        <v>1.0429459249770801</v>
      </c>
      <c r="L448" s="3">
        <v>1.01911650128017</v>
      </c>
      <c r="M448" s="3">
        <f t="shared" si="24"/>
        <v>1.0221001729163932</v>
      </c>
      <c r="N448" s="3">
        <v>0.953468100095613</v>
      </c>
      <c r="O448" s="3">
        <v>0.99596791270884999</v>
      </c>
      <c r="P448" s="3">
        <v>0.94799795323625102</v>
      </c>
      <c r="Q448" s="3">
        <f t="shared" si="25"/>
        <v>0.96581132201357134</v>
      </c>
      <c r="R448" s="3">
        <f t="shared" si="26"/>
        <v>0.94492824441834211</v>
      </c>
      <c r="S448" s="3">
        <f t="shared" si="27"/>
        <v>4.0762861893953693E-2</v>
      </c>
    </row>
    <row r="449" spans="1:19" s="5" customFormat="1" ht="12.75" x14ac:dyDescent="0.2">
      <c r="A449" s="3" t="s">
        <v>913</v>
      </c>
      <c r="B449" s="3" t="s">
        <v>914</v>
      </c>
      <c r="C449" s="3">
        <v>36.21</v>
      </c>
      <c r="D449" s="3">
        <v>5</v>
      </c>
      <c r="E449" s="3">
        <v>5</v>
      </c>
      <c r="F449" s="3">
        <v>40</v>
      </c>
      <c r="G449" s="3">
        <v>116</v>
      </c>
      <c r="H449" s="3">
        <v>13.284238544660001</v>
      </c>
      <c r="I449" s="3">
        <v>6.55126953125</v>
      </c>
      <c r="J449" s="3">
        <v>1.00996014526169</v>
      </c>
      <c r="K449" s="3">
        <v>1.02160618600539</v>
      </c>
      <c r="L449" s="3">
        <v>1.0106312018566299</v>
      </c>
      <c r="M449" s="3">
        <f t="shared" si="24"/>
        <v>1.01406584437457</v>
      </c>
      <c r="N449" s="3">
        <v>0.94260729876827298</v>
      </c>
      <c r="O449" s="3">
        <v>0.98806991047648096</v>
      </c>
      <c r="P449" s="3">
        <v>0.98102784761393902</v>
      </c>
      <c r="Q449" s="3">
        <f t="shared" si="25"/>
        <v>0.97056835228623095</v>
      </c>
      <c r="R449" s="3">
        <f t="shared" si="26"/>
        <v>0.95710585034528373</v>
      </c>
      <c r="S449" s="3">
        <f t="shared" si="27"/>
        <v>4.0959501048489735E-2</v>
      </c>
    </row>
    <row r="450" spans="1:19" s="5" customFormat="1" ht="12.75" x14ac:dyDescent="0.2">
      <c r="A450" s="3" t="s">
        <v>915</v>
      </c>
      <c r="B450" s="3" t="s">
        <v>916</v>
      </c>
      <c r="C450" s="3">
        <v>33.21</v>
      </c>
      <c r="D450" s="3">
        <v>8</v>
      </c>
      <c r="E450" s="3">
        <v>11</v>
      </c>
      <c r="F450" s="3">
        <v>54</v>
      </c>
      <c r="G450" s="3">
        <v>277</v>
      </c>
      <c r="H450" s="3">
        <v>30.407727834660001</v>
      </c>
      <c r="I450" s="3">
        <v>8.32373046875</v>
      </c>
      <c r="J450" s="3">
        <v>1.0068810693555601</v>
      </c>
      <c r="K450" s="3">
        <v>0.98992859468359196</v>
      </c>
      <c r="L450" s="3">
        <v>1.0359627465666099</v>
      </c>
      <c r="M450" s="3">
        <f t="shared" ref="M450:M513" si="28">AVERAGE(J450:L450)</f>
        <v>1.0109241368685873</v>
      </c>
      <c r="N450" s="3">
        <v>0.96532583725583399</v>
      </c>
      <c r="O450" s="3">
        <v>0.97489908399285496</v>
      </c>
      <c r="P450" s="3">
        <v>0.97010331098311098</v>
      </c>
      <c r="Q450" s="3">
        <f t="shared" ref="Q450:Q513" si="29">AVERAGE(N450:P450)</f>
        <v>0.97010941074393331</v>
      </c>
      <c r="R450" s="3">
        <f t="shared" ref="R450:R513" si="30">Q450/M450</f>
        <v>0.95962632146554472</v>
      </c>
      <c r="S450" s="3">
        <f t="shared" ref="S450:S513" si="31">_xlfn.T.TEST(J450:L450,N450:P450,2,2)</f>
        <v>4.0973583999805212E-2</v>
      </c>
    </row>
    <row r="451" spans="1:19" s="5" customFormat="1" ht="12.75" x14ac:dyDescent="0.2">
      <c r="A451" s="3" t="s">
        <v>917</v>
      </c>
      <c r="B451" s="3" t="s">
        <v>918</v>
      </c>
      <c r="C451" s="3">
        <v>22.03</v>
      </c>
      <c r="D451" s="3">
        <v>3</v>
      </c>
      <c r="E451" s="3">
        <v>3</v>
      </c>
      <c r="F451" s="3">
        <v>9</v>
      </c>
      <c r="G451" s="3">
        <v>118</v>
      </c>
      <c r="H451" s="3">
        <v>12.742857344660001</v>
      </c>
      <c r="I451" s="3">
        <v>10.21337890625</v>
      </c>
      <c r="J451" s="3">
        <v>1.0141336173825699</v>
      </c>
      <c r="K451" s="3">
        <v>1.07400606471919</v>
      </c>
      <c r="L451" s="3">
        <v>1.05625579828143</v>
      </c>
      <c r="M451" s="3">
        <f t="shared" si="28"/>
        <v>1.0481318267943966</v>
      </c>
      <c r="N451" s="3">
        <v>0.92331248540836897</v>
      </c>
      <c r="O451" s="3">
        <v>1.0063560078443801</v>
      </c>
      <c r="P451" s="3">
        <v>0.93077707866558801</v>
      </c>
      <c r="Q451" s="3">
        <f t="shared" si="29"/>
        <v>0.95348185730611235</v>
      </c>
      <c r="R451" s="3">
        <f t="shared" si="30"/>
        <v>0.90969650279797198</v>
      </c>
      <c r="S451" s="3">
        <f t="shared" si="31"/>
        <v>4.1333679638328194E-2</v>
      </c>
    </row>
    <row r="452" spans="1:19" s="5" customFormat="1" ht="12.75" x14ac:dyDescent="0.2">
      <c r="A452" s="3" t="s">
        <v>919</v>
      </c>
      <c r="B452" s="3" t="s">
        <v>920</v>
      </c>
      <c r="C452" s="3">
        <v>38.51</v>
      </c>
      <c r="D452" s="3">
        <v>5</v>
      </c>
      <c r="E452" s="3">
        <v>5</v>
      </c>
      <c r="F452" s="3">
        <v>62</v>
      </c>
      <c r="G452" s="3">
        <v>161</v>
      </c>
      <c r="H452" s="3">
        <v>18.04046750466</v>
      </c>
      <c r="I452" s="3">
        <v>9.15869140625</v>
      </c>
      <c r="J452" s="3">
        <v>1.03361176150923</v>
      </c>
      <c r="K452" s="3">
        <v>1.00397913345984</v>
      </c>
      <c r="L452" s="3">
        <v>1.0271462081309899</v>
      </c>
      <c r="M452" s="3">
        <f t="shared" si="28"/>
        <v>1.0215790343666866</v>
      </c>
      <c r="N452" s="3">
        <v>0.91048638035129004</v>
      </c>
      <c r="O452" s="3">
        <v>0.98448856076916702</v>
      </c>
      <c r="P452" s="3">
        <v>0.96027657341471995</v>
      </c>
      <c r="Q452" s="3">
        <f t="shared" si="29"/>
        <v>0.95175050484505908</v>
      </c>
      <c r="R452" s="3">
        <f t="shared" si="30"/>
        <v>0.93164647357419905</v>
      </c>
      <c r="S452" s="3">
        <f t="shared" si="31"/>
        <v>4.1437555943919936E-2</v>
      </c>
    </row>
    <row r="453" spans="1:19" s="5" customFormat="1" ht="12.75" x14ac:dyDescent="0.2">
      <c r="A453" s="3" t="s">
        <v>921</v>
      </c>
      <c r="B453" s="3" t="s">
        <v>922</v>
      </c>
      <c r="C453" s="3">
        <v>22.11</v>
      </c>
      <c r="D453" s="3">
        <v>11</v>
      </c>
      <c r="E453" s="3">
        <v>11</v>
      </c>
      <c r="F453" s="3">
        <v>52</v>
      </c>
      <c r="G453" s="3">
        <v>588</v>
      </c>
      <c r="H453" s="3">
        <v>66.728208994660093</v>
      </c>
      <c r="I453" s="3">
        <v>5.51611328125</v>
      </c>
      <c r="J453" s="3">
        <v>1.0201410573818901</v>
      </c>
      <c r="K453" s="3">
        <v>0.99324500582920805</v>
      </c>
      <c r="L453" s="3">
        <v>0.93311477552266897</v>
      </c>
      <c r="M453" s="3">
        <f t="shared" si="28"/>
        <v>0.98216694624458911</v>
      </c>
      <c r="N453" s="3">
        <v>1.0705031613732401</v>
      </c>
      <c r="O453" s="3">
        <v>1.0448702262832901</v>
      </c>
      <c r="P453" s="3">
        <v>1.1000064939968699</v>
      </c>
      <c r="Q453" s="3">
        <f t="shared" si="29"/>
        <v>1.0717932938844665</v>
      </c>
      <c r="R453" s="3">
        <f t="shared" si="30"/>
        <v>1.0912536794101781</v>
      </c>
      <c r="S453" s="3">
        <f t="shared" si="31"/>
        <v>4.1470134346790845E-2</v>
      </c>
    </row>
    <row r="454" spans="1:19" s="5" customFormat="1" ht="12.75" x14ac:dyDescent="0.2">
      <c r="A454" s="3" t="s">
        <v>923</v>
      </c>
      <c r="B454" s="3" t="s">
        <v>924</v>
      </c>
      <c r="C454" s="3">
        <v>4.5999999999999996</v>
      </c>
      <c r="D454" s="3">
        <v>2</v>
      </c>
      <c r="E454" s="3">
        <v>2</v>
      </c>
      <c r="F454" s="3">
        <v>4</v>
      </c>
      <c r="G454" s="3">
        <v>478</v>
      </c>
      <c r="H454" s="3">
        <v>56.189280894660101</v>
      </c>
      <c r="I454" s="3">
        <v>9.33447265625</v>
      </c>
      <c r="J454" s="3">
        <v>1.0243291166183199</v>
      </c>
      <c r="K454" s="3"/>
      <c r="L454" s="3">
        <v>1.0478797123439101</v>
      </c>
      <c r="M454" s="3">
        <f t="shared" si="28"/>
        <v>1.0361044144811151</v>
      </c>
      <c r="N454" s="3">
        <v>0.97802181790505305</v>
      </c>
      <c r="O454" s="3"/>
      <c r="P454" s="3">
        <v>0.96388945989234498</v>
      </c>
      <c r="Q454" s="3">
        <f t="shared" si="29"/>
        <v>0.97095563889869907</v>
      </c>
      <c r="R454" s="3">
        <f t="shared" si="30"/>
        <v>0.93712141877607691</v>
      </c>
      <c r="S454" s="3">
        <f t="shared" si="31"/>
        <v>4.167482024957566E-2</v>
      </c>
    </row>
    <row r="455" spans="1:19" s="5" customFormat="1" ht="12.75" x14ac:dyDescent="0.2">
      <c r="A455" s="3" t="s">
        <v>925</v>
      </c>
      <c r="B455" s="3" t="s">
        <v>926</v>
      </c>
      <c r="C455" s="3">
        <v>29.54</v>
      </c>
      <c r="D455" s="3">
        <v>6</v>
      </c>
      <c r="E455" s="3">
        <v>6</v>
      </c>
      <c r="F455" s="3">
        <v>89</v>
      </c>
      <c r="G455" s="3">
        <v>237</v>
      </c>
      <c r="H455" s="3">
        <v>26.974938744660001</v>
      </c>
      <c r="I455" s="3">
        <v>8.29443359375</v>
      </c>
      <c r="J455" s="3">
        <v>1.0275766724694899</v>
      </c>
      <c r="K455" s="3">
        <v>1.02020571533381</v>
      </c>
      <c r="L455" s="3">
        <v>1.0159217276577499</v>
      </c>
      <c r="M455" s="3">
        <f t="shared" si="28"/>
        <v>1.0212347051536834</v>
      </c>
      <c r="N455" s="3">
        <v>0.97831836812572603</v>
      </c>
      <c r="O455" s="3">
        <v>0.99792671145965495</v>
      </c>
      <c r="P455" s="3">
        <v>1.0068665175965901</v>
      </c>
      <c r="Q455" s="3">
        <f t="shared" si="29"/>
        <v>0.99437053239399031</v>
      </c>
      <c r="R455" s="3">
        <f t="shared" si="30"/>
        <v>0.97369441850720262</v>
      </c>
      <c r="S455" s="3">
        <f t="shared" si="31"/>
        <v>4.1772121235894896E-2</v>
      </c>
    </row>
    <row r="456" spans="1:19" s="5" customFormat="1" ht="12.75" x14ac:dyDescent="0.2">
      <c r="A456" s="3" t="s">
        <v>927</v>
      </c>
      <c r="B456" s="3" t="s">
        <v>928</v>
      </c>
      <c r="C456" s="3">
        <v>18.68</v>
      </c>
      <c r="D456" s="3">
        <v>7</v>
      </c>
      <c r="E456" s="3">
        <v>7</v>
      </c>
      <c r="F456" s="3">
        <v>29</v>
      </c>
      <c r="G456" s="3">
        <v>348</v>
      </c>
      <c r="H456" s="3">
        <v>38.783413784659999</v>
      </c>
      <c r="I456" s="3">
        <v>4.90673828125</v>
      </c>
      <c r="J456" s="3">
        <v>1.0150910800539901</v>
      </c>
      <c r="K456" s="3">
        <v>1.02957413130947</v>
      </c>
      <c r="L456" s="3">
        <v>1.01782042672548</v>
      </c>
      <c r="M456" s="3">
        <f t="shared" si="28"/>
        <v>1.0208285460296469</v>
      </c>
      <c r="N456" s="3">
        <v>1.0069909290853301</v>
      </c>
      <c r="O456" s="3">
        <v>0.98957716374843596</v>
      </c>
      <c r="P456" s="3">
        <v>1.0040679250228</v>
      </c>
      <c r="Q456" s="3">
        <f t="shared" si="29"/>
        <v>1.0002120059521886</v>
      </c>
      <c r="R456" s="3">
        <f t="shared" si="30"/>
        <v>0.97980411092769393</v>
      </c>
      <c r="S456" s="3">
        <f t="shared" si="31"/>
        <v>4.1827883718773579E-2</v>
      </c>
    </row>
    <row r="457" spans="1:19" s="5" customFormat="1" ht="12.75" x14ac:dyDescent="0.2">
      <c r="A457" s="3" t="s">
        <v>929</v>
      </c>
      <c r="B457" s="3" t="s">
        <v>930</v>
      </c>
      <c r="C457" s="3">
        <v>10.1</v>
      </c>
      <c r="D457" s="3">
        <v>4</v>
      </c>
      <c r="E457" s="3">
        <v>4</v>
      </c>
      <c r="F457" s="3">
        <v>16</v>
      </c>
      <c r="G457" s="3">
        <v>287</v>
      </c>
      <c r="H457" s="3">
        <v>30.29143549466</v>
      </c>
      <c r="I457" s="3">
        <v>5.52880859375</v>
      </c>
      <c r="J457" s="3">
        <v>0.96416787232809598</v>
      </c>
      <c r="K457" s="3">
        <v>1.0223047727339201</v>
      </c>
      <c r="L457" s="3">
        <v>0.93483907366163899</v>
      </c>
      <c r="M457" s="3">
        <f t="shared" si="28"/>
        <v>0.97377057290788505</v>
      </c>
      <c r="N457" s="3">
        <v>1.0764757486533001</v>
      </c>
      <c r="O457" s="3">
        <v>1.03781439921823</v>
      </c>
      <c r="P457" s="3">
        <v>1.0552806363872</v>
      </c>
      <c r="Q457" s="3">
        <f t="shared" si="29"/>
        <v>1.0565235947529101</v>
      </c>
      <c r="R457" s="3">
        <f t="shared" si="30"/>
        <v>1.0849820523923897</v>
      </c>
      <c r="S457" s="3">
        <f t="shared" si="31"/>
        <v>4.1860702563077043E-2</v>
      </c>
    </row>
    <row r="458" spans="1:19" s="5" customFormat="1" ht="12.75" x14ac:dyDescent="0.2">
      <c r="A458" s="3" t="s">
        <v>931</v>
      </c>
      <c r="B458" s="3" t="s">
        <v>932</v>
      </c>
      <c r="C458" s="3">
        <v>5.75</v>
      </c>
      <c r="D458" s="3">
        <v>4</v>
      </c>
      <c r="E458" s="3">
        <v>4</v>
      </c>
      <c r="F458" s="3">
        <v>5</v>
      </c>
      <c r="G458" s="3">
        <v>609</v>
      </c>
      <c r="H458" s="3">
        <v>66.839185244660101</v>
      </c>
      <c r="I458" s="3">
        <v>9.07080078125</v>
      </c>
      <c r="J458" s="3">
        <v>0.99378474675498896</v>
      </c>
      <c r="K458" s="3">
        <v>0.99360966908417903</v>
      </c>
      <c r="L458" s="3">
        <v>1.0106531189652299</v>
      </c>
      <c r="M458" s="3">
        <f t="shared" si="28"/>
        <v>0.99934917826813263</v>
      </c>
      <c r="N458" s="3">
        <v>1.0190106317659999</v>
      </c>
      <c r="O458" s="3">
        <v>1.0403312725415499</v>
      </c>
      <c r="P458" s="3">
        <v>1.01903330770221</v>
      </c>
      <c r="Q458" s="3">
        <f t="shared" si="29"/>
        <v>1.0261250706699199</v>
      </c>
      <c r="R458" s="3">
        <f t="shared" si="30"/>
        <v>1.0267933300832746</v>
      </c>
      <c r="S458" s="3">
        <f t="shared" si="31"/>
        <v>4.1982226981425209E-2</v>
      </c>
    </row>
    <row r="459" spans="1:19" s="5" customFormat="1" ht="12.75" x14ac:dyDescent="0.2">
      <c r="A459" s="3" t="s">
        <v>933</v>
      </c>
      <c r="B459" s="3" t="s">
        <v>934</v>
      </c>
      <c r="C459" s="3">
        <v>66.38</v>
      </c>
      <c r="D459" s="3">
        <v>7</v>
      </c>
      <c r="E459" s="3">
        <v>16</v>
      </c>
      <c r="F459" s="3">
        <v>400</v>
      </c>
      <c r="G459" s="3">
        <v>229</v>
      </c>
      <c r="H459" s="3">
        <v>26.76962303466</v>
      </c>
      <c r="I459" s="3">
        <v>7.00537109375</v>
      </c>
      <c r="J459" s="3">
        <v>1.0072739136887401</v>
      </c>
      <c r="K459" s="3">
        <v>1.0152190770840399</v>
      </c>
      <c r="L459" s="3">
        <v>0.91628842064680105</v>
      </c>
      <c r="M459" s="3">
        <f t="shared" si="28"/>
        <v>0.97959380380652705</v>
      </c>
      <c r="N459" s="3">
        <v>1.0697566771416001</v>
      </c>
      <c r="O459" s="3">
        <v>1.06767758842425</v>
      </c>
      <c r="P459" s="3">
        <v>1.08675572581552</v>
      </c>
      <c r="Q459" s="3">
        <f t="shared" si="29"/>
        <v>1.0747299971271234</v>
      </c>
      <c r="R459" s="3">
        <f t="shared" si="30"/>
        <v>1.0971180023300617</v>
      </c>
      <c r="S459" s="3">
        <f t="shared" si="31"/>
        <v>4.2184539648254547E-2</v>
      </c>
    </row>
    <row r="460" spans="1:19" s="5" customFormat="1" ht="12.75" x14ac:dyDescent="0.2">
      <c r="A460" s="3" t="s">
        <v>935</v>
      </c>
      <c r="B460" s="3" t="s">
        <v>936</v>
      </c>
      <c r="C460" s="3">
        <v>34.92</v>
      </c>
      <c r="D460" s="3">
        <v>11</v>
      </c>
      <c r="E460" s="3">
        <v>11</v>
      </c>
      <c r="F460" s="3">
        <v>33</v>
      </c>
      <c r="G460" s="3">
        <v>315</v>
      </c>
      <c r="H460" s="3">
        <v>37.063401264660001</v>
      </c>
      <c r="I460" s="3">
        <v>4.58935546875</v>
      </c>
      <c r="J460" s="3">
        <v>1.0001039032046399</v>
      </c>
      <c r="K460" s="3">
        <v>0.90815146794462198</v>
      </c>
      <c r="L460" s="3">
        <v>0.94323949039647004</v>
      </c>
      <c r="M460" s="3">
        <f t="shared" si="28"/>
        <v>0.95049828718191076</v>
      </c>
      <c r="N460" s="3">
        <v>1.03897776455446</v>
      </c>
      <c r="O460" s="3">
        <v>1.06701996610108</v>
      </c>
      <c r="P460" s="3">
        <v>1.0157043623695901</v>
      </c>
      <c r="Q460" s="3">
        <f t="shared" si="29"/>
        <v>1.0405673643417099</v>
      </c>
      <c r="R460" s="3">
        <f t="shared" si="30"/>
        <v>1.0947598521474888</v>
      </c>
      <c r="S460" s="3">
        <f t="shared" si="31"/>
        <v>4.2342896417591515E-2</v>
      </c>
    </row>
    <row r="461" spans="1:19" s="5" customFormat="1" ht="12.75" x14ac:dyDescent="0.2">
      <c r="A461" s="3" t="s">
        <v>937</v>
      </c>
      <c r="B461" s="3" t="s">
        <v>938</v>
      </c>
      <c r="C461" s="3">
        <v>21.38</v>
      </c>
      <c r="D461" s="3">
        <v>4</v>
      </c>
      <c r="E461" s="3">
        <v>4</v>
      </c>
      <c r="F461" s="3">
        <v>20</v>
      </c>
      <c r="G461" s="3">
        <v>145</v>
      </c>
      <c r="H461" s="3">
        <v>17.24753305466</v>
      </c>
      <c r="I461" s="3">
        <v>10.55029296875</v>
      </c>
      <c r="J461" s="3">
        <v>1.0233355951921199</v>
      </c>
      <c r="K461" s="3">
        <v>1.0285023411260401</v>
      </c>
      <c r="L461" s="3">
        <v>1.00036657436008</v>
      </c>
      <c r="M461" s="3">
        <f t="shared" si="28"/>
        <v>1.0174015035594133</v>
      </c>
      <c r="N461" s="3">
        <v>0.96821878342877699</v>
      </c>
      <c r="O461" s="3">
        <v>0.99859241402814503</v>
      </c>
      <c r="P461" s="3">
        <v>0.96978262340158305</v>
      </c>
      <c r="Q461" s="3">
        <f t="shared" si="29"/>
        <v>0.97886460695283495</v>
      </c>
      <c r="R461" s="3">
        <f t="shared" si="30"/>
        <v>0.96212223348230197</v>
      </c>
      <c r="S461" s="3">
        <f t="shared" si="31"/>
        <v>4.2554659950921607E-2</v>
      </c>
    </row>
    <row r="462" spans="1:19" s="5" customFormat="1" ht="12.75" x14ac:dyDescent="0.2">
      <c r="A462" s="3" t="s">
        <v>939</v>
      </c>
      <c r="B462" s="3" t="s">
        <v>940</v>
      </c>
      <c r="C462" s="3">
        <v>14.77</v>
      </c>
      <c r="D462" s="3">
        <v>11</v>
      </c>
      <c r="E462" s="3">
        <v>11</v>
      </c>
      <c r="F462" s="3">
        <v>36</v>
      </c>
      <c r="G462" s="3">
        <v>643</v>
      </c>
      <c r="H462" s="3">
        <v>70.614147184659998</v>
      </c>
      <c r="I462" s="3">
        <v>5.57958984375</v>
      </c>
      <c r="J462" s="3">
        <v>1.00212415630034</v>
      </c>
      <c r="K462" s="3">
        <v>1.02971985844175</v>
      </c>
      <c r="L462" s="3">
        <v>1.0238395623393299</v>
      </c>
      <c r="M462" s="3">
        <f t="shared" si="28"/>
        <v>1.0185611923604732</v>
      </c>
      <c r="N462" s="3">
        <v>0.99921871695709996</v>
      </c>
      <c r="O462" s="3">
        <v>0.96304848922006403</v>
      </c>
      <c r="P462" s="3">
        <v>0.95949785058622905</v>
      </c>
      <c r="Q462" s="3">
        <f t="shared" si="29"/>
        <v>0.97392168558779757</v>
      </c>
      <c r="R462" s="3">
        <f t="shared" si="30"/>
        <v>0.95617395684472783</v>
      </c>
      <c r="S462" s="3">
        <f t="shared" si="31"/>
        <v>4.2637515727584119E-2</v>
      </c>
    </row>
    <row r="463" spans="1:19" s="5" customFormat="1" ht="12.75" x14ac:dyDescent="0.2">
      <c r="A463" s="3" t="s">
        <v>941</v>
      </c>
      <c r="B463" s="3" t="s">
        <v>942</v>
      </c>
      <c r="C463" s="3">
        <v>35.14</v>
      </c>
      <c r="D463" s="3">
        <v>9</v>
      </c>
      <c r="E463" s="3">
        <v>9</v>
      </c>
      <c r="F463" s="3">
        <v>32</v>
      </c>
      <c r="G463" s="3">
        <v>313</v>
      </c>
      <c r="H463" s="3">
        <v>34.39148605466</v>
      </c>
      <c r="I463" s="3">
        <v>8.55810546875</v>
      </c>
      <c r="J463" s="3">
        <v>1.03450689281402</v>
      </c>
      <c r="K463" s="3">
        <v>1.0096598127540799</v>
      </c>
      <c r="L463" s="3">
        <v>1.0728081770794899</v>
      </c>
      <c r="M463" s="3">
        <f t="shared" si="28"/>
        <v>1.0389916275491966</v>
      </c>
      <c r="N463" s="3">
        <v>0.95292838383401901</v>
      </c>
      <c r="O463" s="3">
        <v>0.99899427885678704</v>
      </c>
      <c r="P463" s="3">
        <v>0.94203047666832296</v>
      </c>
      <c r="Q463" s="3">
        <f t="shared" si="29"/>
        <v>0.964651046453043</v>
      </c>
      <c r="R463" s="3">
        <f t="shared" si="30"/>
        <v>0.92844929725611913</v>
      </c>
      <c r="S463" s="3">
        <f t="shared" si="31"/>
        <v>4.2653476285339567E-2</v>
      </c>
    </row>
    <row r="464" spans="1:19" s="5" customFormat="1" ht="12.75" x14ac:dyDescent="0.2">
      <c r="A464" s="3" t="s">
        <v>943</v>
      </c>
      <c r="B464" s="3" t="s">
        <v>944</v>
      </c>
      <c r="C464" s="3">
        <v>15.63</v>
      </c>
      <c r="D464" s="3">
        <v>2</v>
      </c>
      <c r="E464" s="3">
        <v>2</v>
      </c>
      <c r="F464" s="3">
        <v>5</v>
      </c>
      <c r="G464" s="3">
        <v>128</v>
      </c>
      <c r="H464" s="3">
        <v>14.18961598466</v>
      </c>
      <c r="I464" s="3">
        <v>8.71923828125</v>
      </c>
      <c r="J464" s="3">
        <v>1.00469286002056</v>
      </c>
      <c r="K464" s="3">
        <v>1.02408830005672</v>
      </c>
      <c r="L464" s="3">
        <v>0.99208053001013197</v>
      </c>
      <c r="M464" s="3">
        <f t="shared" si="28"/>
        <v>1.0069538966958038</v>
      </c>
      <c r="N464" s="3">
        <v>0.97252561283650896</v>
      </c>
      <c r="O464" s="3">
        <v>0.97436914009521902</v>
      </c>
      <c r="P464" s="3">
        <v>0.98511464945388705</v>
      </c>
      <c r="Q464" s="3">
        <f t="shared" si="29"/>
        <v>0.97733646746187164</v>
      </c>
      <c r="R464" s="3">
        <f t="shared" si="30"/>
        <v>0.97058710499942635</v>
      </c>
      <c r="S464" s="3">
        <f t="shared" si="31"/>
        <v>4.2741924501068999E-2</v>
      </c>
    </row>
    <row r="465" spans="1:19" s="5" customFormat="1" ht="12.75" x14ac:dyDescent="0.2">
      <c r="A465" s="3" t="s">
        <v>945</v>
      </c>
      <c r="B465" s="3" t="s">
        <v>946</v>
      </c>
      <c r="C465" s="3">
        <v>19.14</v>
      </c>
      <c r="D465" s="3">
        <v>17</v>
      </c>
      <c r="E465" s="3">
        <v>17</v>
      </c>
      <c r="F465" s="3">
        <v>40</v>
      </c>
      <c r="G465" s="3">
        <v>972</v>
      </c>
      <c r="H465" s="3">
        <v>110.36528110466</v>
      </c>
      <c r="I465" s="3">
        <v>5.77001953125</v>
      </c>
      <c r="J465" s="3">
        <v>1.0100945055111901</v>
      </c>
      <c r="K465" s="3">
        <v>1.01310179393799</v>
      </c>
      <c r="L465" s="3">
        <v>1.0506128026877</v>
      </c>
      <c r="M465" s="3">
        <f t="shared" si="28"/>
        <v>1.0246030340456267</v>
      </c>
      <c r="N465" s="3">
        <v>0.97170966116418001</v>
      </c>
      <c r="O465" s="3">
        <v>0.98760013231826904</v>
      </c>
      <c r="P465" s="3">
        <v>0.98957458041986301</v>
      </c>
      <c r="Q465" s="3">
        <f t="shared" si="29"/>
        <v>0.98296145796743739</v>
      </c>
      <c r="R465" s="3">
        <f t="shared" si="30"/>
        <v>0.95935833225696365</v>
      </c>
      <c r="S465" s="3">
        <f t="shared" si="31"/>
        <v>4.2773938567225452E-2</v>
      </c>
    </row>
    <row r="466" spans="1:19" s="5" customFormat="1" ht="12.75" x14ac:dyDescent="0.2">
      <c r="A466" s="3" t="s">
        <v>947</v>
      </c>
      <c r="B466" s="3" t="s">
        <v>948</v>
      </c>
      <c r="C466" s="3">
        <v>5.5</v>
      </c>
      <c r="D466" s="3">
        <v>6</v>
      </c>
      <c r="E466" s="3">
        <v>6</v>
      </c>
      <c r="F466" s="3">
        <v>9</v>
      </c>
      <c r="G466" s="3">
        <v>1073</v>
      </c>
      <c r="H466" s="3">
        <v>116.39584098466</v>
      </c>
      <c r="I466" s="3">
        <v>8.95361328125</v>
      </c>
      <c r="J466" s="3">
        <v>1.00097984346238</v>
      </c>
      <c r="K466" s="3">
        <v>1.0579768126561899</v>
      </c>
      <c r="L466" s="3">
        <v>1.0277627988376099</v>
      </c>
      <c r="M466" s="3">
        <f t="shared" si="28"/>
        <v>1.0289064849853933</v>
      </c>
      <c r="N466" s="3">
        <v>0.95761714617962201</v>
      </c>
      <c r="O466" s="3">
        <v>0.86924159052143002</v>
      </c>
      <c r="P466" s="3">
        <v>0.96010384812641303</v>
      </c>
      <c r="Q466" s="3">
        <f t="shared" si="29"/>
        <v>0.92898752827582165</v>
      </c>
      <c r="R466" s="3">
        <f t="shared" si="30"/>
        <v>0.90288820396443503</v>
      </c>
      <c r="S466" s="3">
        <f t="shared" si="31"/>
        <v>4.2868119681487689E-2</v>
      </c>
    </row>
    <row r="467" spans="1:19" s="5" customFormat="1" ht="12.75" x14ac:dyDescent="0.2">
      <c r="A467" s="3" t="s">
        <v>949</v>
      </c>
      <c r="B467" s="3" t="s">
        <v>950</v>
      </c>
      <c r="C467" s="3">
        <v>5.28</v>
      </c>
      <c r="D467" s="3">
        <v>5</v>
      </c>
      <c r="E467" s="3">
        <v>6</v>
      </c>
      <c r="F467" s="3">
        <v>13</v>
      </c>
      <c r="G467" s="3">
        <v>1193</v>
      </c>
      <c r="H467" s="3">
        <v>131.77200314466</v>
      </c>
      <c r="I467" s="3">
        <v>8.89501953125</v>
      </c>
      <c r="J467" s="3">
        <v>0.97010494038541495</v>
      </c>
      <c r="K467" s="3">
        <v>0.97068897661692999</v>
      </c>
      <c r="L467" s="3">
        <v>0.998206005514234</v>
      </c>
      <c r="M467" s="3">
        <f t="shared" si="28"/>
        <v>0.97966664083885968</v>
      </c>
      <c r="N467" s="3">
        <v>1.0642315494751799</v>
      </c>
      <c r="O467" s="3">
        <v>1.0360726598232799</v>
      </c>
      <c r="P467" s="3">
        <v>1.00641769067189</v>
      </c>
      <c r="Q467" s="3">
        <f t="shared" si="29"/>
        <v>1.0355739666567834</v>
      </c>
      <c r="R467" s="3">
        <f t="shared" si="30"/>
        <v>1.0570677039386089</v>
      </c>
      <c r="S467" s="3">
        <f t="shared" si="31"/>
        <v>4.2894599806204865E-2</v>
      </c>
    </row>
    <row r="468" spans="1:19" s="5" customFormat="1" ht="12.75" x14ac:dyDescent="0.2">
      <c r="A468" s="3" t="s">
        <v>951</v>
      </c>
      <c r="B468" s="3" t="s">
        <v>952</v>
      </c>
      <c r="C468" s="3">
        <v>75.12</v>
      </c>
      <c r="D468" s="3">
        <v>35</v>
      </c>
      <c r="E468" s="3">
        <v>37</v>
      </c>
      <c r="F468" s="3">
        <v>3839</v>
      </c>
      <c r="G468" s="3">
        <v>434</v>
      </c>
      <c r="H468" s="3">
        <v>50.001618374659998</v>
      </c>
      <c r="I468" s="3">
        <v>5.19873046875</v>
      </c>
      <c r="J468" s="3">
        <v>0.95749528140863405</v>
      </c>
      <c r="K468" s="3">
        <v>1.0191040598786401</v>
      </c>
      <c r="L468" s="3">
        <v>0.88119173965039399</v>
      </c>
      <c r="M468" s="3">
        <f t="shared" si="28"/>
        <v>0.95259702697922277</v>
      </c>
      <c r="N468" s="3">
        <v>1.2107978564711499</v>
      </c>
      <c r="O468" s="3">
        <v>1.12900184609665</v>
      </c>
      <c r="P468" s="3">
        <v>1.05187918949966</v>
      </c>
      <c r="Q468" s="3">
        <f t="shared" si="29"/>
        <v>1.1305596306891532</v>
      </c>
      <c r="R468" s="3">
        <f t="shared" si="30"/>
        <v>1.1868183488607633</v>
      </c>
      <c r="S468" s="3">
        <f t="shared" si="31"/>
        <v>4.2933740480404409E-2</v>
      </c>
    </row>
    <row r="469" spans="1:19" s="5" customFormat="1" ht="12.75" x14ac:dyDescent="0.2">
      <c r="A469" s="3" t="s">
        <v>953</v>
      </c>
      <c r="B469" s="3" t="s">
        <v>954</v>
      </c>
      <c r="C469" s="3">
        <v>57.64</v>
      </c>
      <c r="D469" s="3">
        <v>28</v>
      </c>
      <c r="E469" s="3">
        <v>28</v>
      </c>
      <c r="F469" s="3">
        <v>174</v>
      </c>
      <c r="G469" s="3">
        <v>543</v>
      </c>
      <c r="H469" s="3">
        <v>59.404917564660103</v>
      </c>
      <c r="I469" s="3">
        <v>7.19580078125</v>
      </c>
      <c r="J469" s="3">
        <v>1.02564048850514</v>
      </c>
      <c r="K469" s="3">
        <v>1.0273195762615099</v>
      </c>
      <c r="L469" s="3">
        <v>1.0055942850933599</v>
      </c>
      <c r="M469" s="3">
        <f t="shared" si="28"/>
        <v>1.0195181166200034</v>
      </c>
      <c r="N469" s="3">
        <v>0.97243297329678802</v>
      </c>
      <c r="O469" s="3">
        <v>0.96353338399307098</v>
      </c>
      <c r="P469" s="3">
        <v>1.00249296174226</v>
      </c>
      <c r="Q469" s="3">
        <f t="shared" si="29"/>
        <v>0.97948643967737292</v>
      </c>
      <c r="R469" s="3">
        <f t="shared" si="30"/>
        <v>0.96073470761329183</v>
      </c>
      <c r="S469" s="3">
        <f t="shared" si="31"/>
        <v>4.3135608696306407E-2</v>
      </c>
    </row>
    <row r="470" spans="1:19" s="5" customFormat="1" ht="12.75" x14ac:dyDescent="0.2">
      <c r="A470" s="3" t="s">
        <v>955</v>
      </c>
      <c r="B470" s="3" t="s">
        <v>956</v>
      </c>
      <c r="C470" s="3">
        <v>11.02</v>
      </c>
      <c r="D470" s="3">
        <v>4</v>
      </c>
      <c r="E470" s="3">
        <v>4</v>
      </c>
      <c r="F470" s="3">
        <v>15</v>
      </c>
      <c r="G470" s="3">
        <v>363</v>
      </c>
      <c r="H470" s="3">
        <v>37.83315732466</v>
      </c>
      <c r="I470" s="3">
        <v>7.22509765625</v>
      </c>
      <c r="J470" s="3">
        <v>0.99976063886598898</v>
      </c>
      <c r="K470" s="3">
        <v>1.0229422591747299</v>
      </c>
      <c r="L470" s="3">
        <v>1.03670312024183</v>
      </c>
      <c r="M470" s="3">
        <f t="shared" si="28"/>
        <v>1.019802006094183</v>
      </c>
      <c r="N470" s="3">
        <v>0.99251683318397299</v>
      </c>
      <c r="O470" s="3">
        <v>0.933140422499393</v>
      </c>
      <c r="P470" s="3">
        <v>0.95485343010319201</v>
      </c>
      <c r="Q470" s="3">
        <f t="shared" si="29"/>
        <v>0.96017022859551926</v>
      </c>
      <c r="R470" s="3">
        <f t="shared" si="30"/>
        <v>0.94152612257838952</v>
      </c>
      <c r="S470" s="3">
        <f t="shared" si="31"/>
        <v>4.3244403305278879E-2</v>
      </c>
    </row>
    <row r="471" spans="1:19" s="5" customFormat="1" ht="12.75" x14ac:dyDescent="0.2">
      <c r="A471" s="3" t="s">
        <v>957</v>
      </c>
      <c r="B471" s="3" t="s">
        <v>958</v>
      </c>
      <c r="C471" s="3">
        <v>19.55</v>
      </c>
      <c r="D471" s="3">
        <v>8</v>
      </c>
      <c r="E471" s="3">
        <v>9</v>
      </c>
      <c r="F471" s="3">
        <v>40</v>
      </c>
      <c r="G471" s="3">
        <v>491</v>
      </c>
      <c r="H471" s="3">
        <v>53.8527164946601</v>
      </c>
      <c r="I471" s="3">
        <v>6.44287109375</v>
      </c>
      <c r="J471" s="3">
        <v>1.0097525062650901</v>
      </c>
      <c r="K471" s="3">
        <v>1.0412692172435001</v>
      </c>
      <c r="L471" s="3">
        <v>1.06724684940231</v>
      </c>
      <c r="M471" s="3">
        <f t="shared" si="28"/>
        <v>1.0394228576369668</v>
      </c>
      <c r="N471" s="3">
        <v>0.98412291342300495</v>
      </c>
      <c r="O471" s="3">
        <v>0.99762545509788803</v>
      </c>
      <c r="P471" s="3">
        <v>0.95626872951098396</v>
      </c>
      <c r="Q471" s="3">
        <f t="shared" si="29"/>
        <v>0.97933903267729239</v>
      </c>
      <c r="R471" s="3">
        <f t="shared" si="30"/>
        <v>0.94219501282060547</v>
      </c>
      <c r="S471" s="3">
        <f t="shared" si="31"/>
        <v>4.3418347729602673E-2</v>
      </c>
    </row>
    <row r="472" spans="1:19" s="5" customFormat="1" ht="12.75" x14ac:dyDescent="0.2">
      <c r="A472" s="3" t="s">
        <v>959</v>
      </c>
      <c r="B472" s="3" t="s">
        <v>960</v>
      </c>
      <c r="C472" s="3">
        <v>13.26</v>
      </c>
      <c r="D472" s="3">
        <v>21</v>
      </c>
      <c r="E472" s="3">
        <v>21</v>
      </c>
      <c r="F472" s="3">
        <v>41</v>
      </c>
      <c r="G472" s="3">
        <v>1463</v>
      </c>
      <c r="H472" s="3">
        <v>163.90737649466001</v>
      </c>
      <c r="I472" s="3">
        <v>7.63525390625</v>
      </c>
      <c r="J472" s="3">
        <v>0.99984557964311305</v>
      </c>
      <c r="K472" s="3">
        <v>1.0261498356435901</v>
      </c>
      <c r="L472" s="3">
        <v>1.0556926731981899</v>
      </c>
      <c r="M472" s="3">
        <f t="shared" si="28"/>
        <v>1.0272293628282976</v>
      </c>
      <c r="N472" s="3">
        <v>0.99113531208096095</v>
      </c>
      <c r="O472" s="3">
        <v>0.94524628301518199</v>
      </c>
      <c r="P472" s="3">
        <v>0.96223706215760596</v>
      </c>
      <c r="Q472" s="3">
        <f t="shared" si="29"/>
        <v>0.96620621908458304</v>
      </c>
      <c r="R472" s="3">
        <f t="shared" si="30"/>
        <v>0.94059443202081183</v>
      </c>
      <c r="S472" s="3">
        <f t="shared" si="31"/>
        <v>4.3659978201491284E-2</v>
      </c>
    </row>
    <row r="473" spans="1:19" s="5" customFormat="1" ht="12.75" x14ac:dyDescent="0.2">
      <c r="A473" s="3" t="s">
        <v>961</v>
      </c>
      <c r="B473" s="3" t="s">
        <v>962</v>
      </c>
      <c r="C473" s="3">
        <v>26.16</v>
      </c>
      <c r="D473" s="3">
        <v>12</v>
      </c>
      <c r="E473" s="3">
        <v>13</v>
      </c>
      <c r="F473" s="3">
        <v>44</v>
      </c>
      <c r="G473" s="3">
        <v>497</v>
      </c>
      <c r="H473" s="3">
        <v>54.541803074660102</v>
      </c>
      <c r="I473" s="3">
        <v>6.62451171875</v>
      </c>
      <c r="J473" s="3">
        <v>1.0052936816493101</v>
      </c>
      <c r="K473" s="3">
        <v>1.0148565002777199</v>
      </c>
      <c r="L473" s="3">
        <v>1.01491046788223</v>
      </c>
      <c r="M473" s="3">
        <f t="shared" si="28"/>
        <v>1.0116868832697534</v>
      </c>
      <c r="N473" s="3">
        <v>1.0286459391360201</v>
      </c>
      <c r="O473" s="3">
        <v>1.0238607275320599</v>
      </c>
      <c r="P473" s="3">
        <v>1.0192152163907899</v>
      </c>
      <c r="Q473" s="3">
        <f t="shared" si="29"/>
        <v>1.0239072943529566</v>
      </c>
      <c r="R473" s="3">
        <f t="shared" si="30"/>
        <v>1.0120792423874341</v>
      </c>
      <c r="S473" s="3">
        <f t="shared" si="31"/>
        <v>4.3660741477597222E-2</v>
      </c>
    </row>
    <row r="474" spans="1:19" s="5" customFormat="1" ht="12.75" x14ac:dyDescent="0.2">
      <c r="A474" s="3" t="s">
        <v>963</v>
      </c>
      <c r="B474" s="3" t="s">
        <v>964</v>
      </c>
      <c r="C474" s="3">
        <v>40.840000000000003</v>
      </c>
      <c r="D474" s="3">
        <v>8</v>
      </c>
      <c r="E474" s="3">
        <v>8</v>
      </c>
      <c r="F474" s="3">
        <v>57</v>
      </c>
      <c r="G474" s="3">
        <v>191</v>
      </c>
      <c r="H474" s="3">
        <v>21.172356254659999</v>
      </c>
      <c r="I474" s="3">
        <v>5.27490234375</v>
      </c>
      <c r="J474" s="3">
        <v>1.03787295729402</v>
      </c>
      <c r="K474" s="3">
        <v>0.99936289531448796</v>
      </c>
      <c r="L474" s="3">
        <v>1.0606872255236699</v>
      </c>
      <c r="M474" s="3">
        <f t="shared" si="28"/>
        <v>1.0326410260440593</v>
      </c>
      <c r="N474" s="3">
        <v>0.98900667485997096</v>
      </c>
      <c r="O474" s="3">
        <v>0.91675648777875496</v>
      </c>
      <c r="P474" s="3">
        <v>0.88900594690331403</v>
      </c>
      <c r="Q474" s="3">
        <f t="shared" si="29"/>
        <v>0.93158970318068002</v>
      </c>
      <c r="R474" s="3">
        <f t="shared" si="30"/>
        <v>0.90214283539508744</v>
      </c>
      <c r="S474" s="3">
        <f t="shared" si="31"/>
        <v>4.3821744633557667E-2</v>
      </c>
    </row>
    <row r="475" spans="1:19" s="5" customFormat="1" ht="12.75" x14ac:dyDescent="0.2">
      <c r="A475" s="3" t="s">
        <v>965</v>
      </c>
      <c r="B475" s="3" t="s">
        <v>966</v>
      </c>
      <c r="C475" s="3">
        <v>55.93</v>
      </c>
      <c r="D475" s="3">
        <v>5</v>
      </c>
      <c r="E475" s="3">
        <v>6</v>
      </c>
      <c r="F475" s="3">
        <v>74</v>
      </c>
      <c r="G475" s="3">
        <v>118</v>
      </c>
      <c r="H475" s="3">
        <v>13.55694892466</v>
      </c>
      <c r="I475" s="3">
        <v>10.25732421875</v>
      </c>
      <c r="J475" s="3">
        <v>1.00665990365067</v>
      </c>
      <c r="K475" s="3">
        <v>1.0098924717810001</v>
      </c>
      <c r="L475" s="3">
        <v>1.08649057162491</v>
      </c>
      <c r="M475" s="3">
        <f t="shared" si="28"/>
        <v>1.0343476490188601</v>
      </c>
      <c r="N475" s="3">
        <v>0.95061985261180104</v>
      </c>
      <c r="O475" s="3">
        <v>0.96771531911241604</v>
      </c>
      <c r="P475" s="3">
        <v>0.95236909925827995</v>
      </c>
      <c r="Q475" s="3">
        <f t="shared" si="29"/>
        <v>0.95690142366083231</v>
      </c>
      <c r="R475" s="3">
        <f t="shared" si="30"/>
        <v>0.92512553643691253</v>
      </c>
      <c r="S475" s="3">
        <f t="shared" si="31"/>
        <v>4.3838643844864252E-2</v>
      </c>
    </row>
    <row r="476" spans="1:19" s="5" customFormat="1" ht="12.75" x14ac:dyDescent="0.2">
      <c r="A476" s="3" t="s">
        <v>967</v>
      </c>
      <c r="B476" s="3" t="s">
        <v>968</v>
      </c>
      <c r="C476" s="3">
        <v>3.35</v>
      </c>
      <c r="D476" s="3">
        <v>2</v>
      </c>
      <c r="E476" s="3">
        <v>2</v>
      </c>
      <c r="F476" s="3">
        <v>6</v>
      </c>
      <c r="G476" s="3">
        <v>507</v>
      </c>
      <c r="H476" s="3">
        <v>57.019873174659999</v>
      </c>
      <c r="I476" s="3">
        <v>5.79541015625</v>
      </c>
      <c r="J476" s="3">
        <v>1.04695057691483</v>
      </c>
      <c r="K476" s="3">
        <v>1.0397702983953301</v>
      </c>
      <c r="L476" s="3">
        <v>1.15075692037017</v>
      </c>
      <c r="M476" s="3">
        <f t="shared" si="28"/>
        <v>1.0791592652267765</v>
      </c>
      <c r="N476" s="3">
        <v>0.99469771483054004</v>
      </c>
      <c r="O476" s="3">
        <v>0.95769441780487896</v>
      </c>
      <c r="P476" s="3">
        <v>0.91814609112453405</v>
      </c>
      <c r="Q476" s="3">
        <f t="shared" si="29"/>
        <v>0.95684607458665105</v>
      </c>
      <c r="R476" s="3">
        <f t="shared" si="30"/>
        <v>0.88665881433689742</v>
      </c>
      <c r="S476" s="3">
        <f t="shared" si="31"/>
        <v>4.3955085129743499E-2</v>
      </c>
    </row>
    <row r="477" spans="1:19" s="5" customFormat="1" ht="12.75" x14ac:dyDescent="0.2">
      <c r="A477" s="3" t="s">
        <v>969</v>
      </c>
      <c r="B477" s="3" t="s">
        <v>970</v>
      </c>
      <c r="C477" s="3">
        <v>28.21</v>
      </c>
      <c r="D477" s="3">
        <v>9</v>
      </c>
      <c r="E477" s="3">
        <v>9</v>
      </c>
      <c r="F477" s="3">
        <v>45</v>
      </c>
      <c r="G477" s="3">
        <v>351</v>
      </c>
      <c r="H477" s="3">
        <v>38.384215164659999</v>
      </c>
      <c r="I477" s="3">
        <v>5.38916015625</v>
      </c>
      <c r="J477" s="3">
        <v>1.0155411082833901</v>
      </c>
      <c r="K477" s="3">
        <v>1.03001568017671</v>
      </c>
      <c r="L477" s="3">
        <v>0.97697235984953601</v>
      </c>
      <c r="M477" s="3">
        <f t="shared" si="28"/>
        <v>1.007509716103212</v>
      </c>
      <c r="N477" s="3">
        <v>1.0790954726930899</v>
      </c>
      <c r="O477" s="3">
        <v>1.0418878714208299</v>
      </c>
      <c r="P477" s="3">
        <v>1.0706272902040199</v>
      </c>
      <c r="Q477" s="3">
        <f t="shared" si="29"/>
        <v>1.0638702114393133</v>
      </c>
      <c r="R477" s="3">
        <f t="shared" si="30"/>
        <v>1.0559403988222458</v>
      </c>
      <c r="S477" s="3">
        <f t="shared" si="31"/>
        <v>4.406155111660575E-2</v>
      </c>
    </row>
    <row r="478" spans="1:19" s="5" customFormat="1" ht="12.75" x14ac:dyDescent="0.2">
      <c r="A478" s="3" t="s">
        <v>971</v>
      </c>
      <c r="B478" s="3" t="s">
        <v>972</v>
      </c>
      <c r="C478" s="3">
        <v>4.07</v>
      </c>
      <c r="D478" s="3">
        <v>8</v>
      </c>
      <c r="E478" s="3">
        <v>8</v>
      </c>
      <c r="F478" s="3">
        <v>10</v>
      </c>
      <c r="G478" s="3">
        <v>1868</v>
      </c>
      <c r="H478" s="3">
        <v>206.885923204661</v>
      </c>
      <c r="I478" s="3">
        <v>4.88134765625</v>
      </c>
      <c r="J478" s="3">
        <v>1.0060675661915199</v>
      </c>
      <c r="K478" s="3">
        <v>0.93170027653033105</v>
      </c>
      <c r="L478" s="3">
        <v>0.97571192247060201</v>
      </c>
      <c r="M478" s="3">
        <f t="shared" si="28"/>
        <v>0.97115992173081767</v>
      </c>
      <c r="N478" s="3">
        <v>1.0215914617356301</v>
      </c>
      <c r="O478" s="3">
        <v>1.04408520061312</v>
      </c>
      <c r="P478" s="3">
        <v>1.0499504880396899</v>
      </c>
      <c r="Q478" s="3">
        <f t="shared" si="29"/>
        <v>1.0385423834628134</v>
      </c>
      <c r="R478" s="3">
        <f t="shared" si="30"/>
        <v>1.0693834869255163</v>
      </c>
      <c r="S478" s="3">
        <f t="shared" si="31"/>
        <v>4.4221836438755491E-2</v>
      </c>
    </row>
    <row r="479" spans="1:19" s="5" customFormat="1" ht="12.75" x14ac:dyDescent="0.2">
      <c r="A479" s="3" t="s">
        <v>973</v>
      </c>
      <c r="B479" s="3" t="s">
        <v>974</v>
      </c>
      <c r="C479" s="3">
        <v>10.66</v>
      </c>
      <c r="D479" s="3">
        <v>3</v>
      </c>
      <c r="E479" s="3">
        <v>3</v>
      </c>
      <c r="F479" s="3">
        <v>22</v>
      </c>
      <c r="G479" s="3">
        <v>244</v>
      </c>
      <c r="H479" s="3">
        <v>26.35537482466</v>
      </c>
      <c r="I479" s="3">
        <v>10.28662109375</v>
      </c>
      <c r="J479" s="3">
        <v>1.0217644808028401</v>
      </c>
      <c r="K479" s="3">
        <v>0.99828911289047495</v>
      </c>
      <c r="L479" s="3">
        <v>1.01542043614323</v>
      </c>
      <c r="M479" s="3">
        <f t="shared" si="28"/>
        <v>1.0118246766121815</v>
      </c>
      <c r="N479" s="3">
        <v>0.95152518792399698</v>
      </c>
      <c r="O479" s="3">
        <v>0.96883086016724496</v>
      </c>
      <c r="P479" s="3">
        <v>0.99346508843310699</v>
      </c>
      <c r="Q479" s="3">
        <f t="shared" si="29"/>
        <v>0.97127371217478309</v>
      </c>
      <c r="R479" s="3">
        <f t="shared" si="30"/>
        <v>0.95992293390869632</v>
      </c>
      <c r="S479" s="3">
        <f t="shared" si="31"/>
        <v>4.4676573708423213E-2</v>
      </c>
    </row>
    <row r="480" spans="1:19" s="5" customFormat="1" ht="12.75" x14ac:dyDescent="0.2">
      <c r="A480" s="3" t="s">
        <v>975</v>
      </c>
      <c r="B480" s="3" t="s">
        <v>976</v>
      </c>
      <c r="C480" s="3">
        <v>7</v>
      </c>
      <c r="D480" s="3">
        <v>4</v>
      </c>
      <c r="E480" s="3">
        <v>4</v>
      </c>
      <c r="F480" s="3">
        <v>6</v>
      </c>
      <c r="G480" s="3">
        <v>600</v>
      </c>
      <c r="H480" s="3">
        <v>66.657333464660098</v>
      </c>
      <c r="I480" s="3">
        <v>9.18798828125</v>
      </c>
      <c r="J480" s="3">
        <v>0.99871033694687805</v>
      </c>
      <c r="K480" s="3">
        <v>1.02232421946944</v>
      </c>
      <c r="L480" s="3">
        <v>1.0724511310214899</v>
      </c>
      <c r="M480" s="3">
        <f t="shared" si="28"/>
        <v>1.0311618958126028</v>
      </c>
      <c r="N480" s="3">
        <v>0.96104118779436698</v>
      </c>
      <c r="O480" s="3">
        <v>0.97603994290852303</v>
      </c>
      <c r="P480" s="3">
        <v>0.96422503690952599</v>
      </c>
      <c r="Q480" s="3">
        <f t="shared" si="29"/>
        <v>0.96710205587080533</v>
      </c>
      <c r="R480" s="3">
        <f t="shared" si="30"/>
        <v>0.93787605980987565</v>
      </c>
      <c r="S480" s="3">
        <f t="shared" si="31"/>
        <v>4.4846201512026652E-2</v>
      </c>
    </row>
    <row r="481" spans="1:19" s="5" customFormat="1" ht="12.75" x14ac:dyDescent="0.2">
      <c r="A481" s="3" t="s">
        <v>977</v>
      </c>
      <c r="B481" s="3" t="s">
        <v>978</v>
      </c>
      <c r="C481" s="3">
        <v>11.23</v>
      </c>
      <c r="D481" s="3">
        <v>5</v>
      </c>
      <c r="E481" s="3">
        <v>5</v>
      </c>
      <c r="F481" s="3">
        <v>10</v>
      </c>
      <c r="G481" s="3">
        <v>481</v>
      </c>
      <c r="H481" s="3">
        <v>53.930602204659998</v>
      </c>
      <c r="I481" s="3">
        <v>8.06005859375</v>
      </c>
      <c r="J481" s="3">
        <v>0.99011694120044302</v>
      </c>
      <c r="K481" s="3">
        <v>0.99390707982726301</v>
      </c>
      <c r="L481" s="3">
        <v>0.89817256894017505</v>
      </c>
      <c r="M481" s="3">
        <f t="shared" si="28"/>
        <v>0.96073219665596044</v>
      </c>
      <c r="N481" s="3">
        <v>1.09476232255175</v>
      </c>
      <c r="O481" s="3">
        <v>1.03331695196032</v>
      </c>
      <c r="P481" s="3">
        <v>1.06534366702475</v>
      </c>
      <c r="Q481" s="3">
        <f t="shared" si="29"/>
        <v>1.0644743138456068</v>
      </c>
      <c r="R481" s="3">
        <f t="shared" si="30"/>
        <v>1.1079823467463081</v>
      </c>
      <c r="S481" s="3">
        <f t="shared" si="31"/>
        <v>4.485670951676788E-2</v>
      </c>
    </row>
    <row r="482" spans="1:19" s="5" customFormat="1" ht="12.75" x14ac:dyDescent="0.2">
      <c r="A482" s="3" t="s">
        <v>979</v>
      </c>
      <c r="B482" s="3" t="s">
        <v>980</v>
      </c>
      <c r="C482" s="3">
        <v>32.35</v>
      </c>
      <c r="D482" s="3">
        <v>3</v>
      </c>
      <c r="E482" s="3">
        <v>3</v>
      </c>
      <c r="F482" s="3">
        <v>13</v>
      </c>
      <c r="G482" s="3">
        <v>102</v>
      </c>
      <c r="H482" s="3">
        <v>11.54799512466</v>
      </c>
      <c r="I482" s="3">
        <v>8.74853515625</v>
      </c>
      <c r="J482" s="3">
        <v>0.97451466708822798</v>
      </c>
      <c r="K482" s="3">
        <v>1.03516654399018</v>
      </c>
      <c r="L482" s="3">
        <v>0.996447341446558</v>
      </c>
      <c r="M482" s="3">
        <f t="shared" si="28"/>
        <v>1.0020428508416555</v>
      </c>
      <c r="N482" s="3">
        <v>1.05653775127806</v>
      </c>
      <c r="O482" s="3">
        <v>1.0491754734846499</v>
      </c>
      <c r="P482" s="3">
        <v>1.09260057028766</v>
      </c>
      <c r="Q482" s="3">
        <f t="shared" si="29"/>
        <v>1.0661045983501234</v>
      </c>
      <c r="R482" s="3">
        <f t="shared" si="30"/>
        <v>1.0639311457136389</v>
      </c>
      <c r="S482" s="3">
        <f t="shared" si="31"/>
        <v>4.4963974144108798E-2</v>
      </c>
    </row>
    <row r="483" spans="1:19" s="5" customFormat="1" ht="12.75" x14ac:dyDescent="0.2">
      <c r="A483" s="3" t="s">
        <v>981</v>
      </c>
      <c r="B483" s="3" t="s">
        <v>982</v>
      </c>
      <c r="C483" s="3">
        <v>12.67</v>
      </c>
      <c r="D483" s="3">
        <v>6</v>
      </c>
      <c r="E483" s="3">
        <v>7</v>
      </c>
      <c r="F483" s="3">
        <v>21</v>
      </c>
      <c r="G483" s="3">
        <v>584</v>
      </c>
      <c r="H483" s="3">
        <v>64.777769544660103</v>
      </c>
      <c r="I483" s="3">
        <v>6.82958984375</v>
      </c>
      <c r="J483" s="3">
        <v>1.0441943012799699</v>
      </c>
      <c r="K483" s="3">
        <v>0.98520943743865996</v>
      </c>
      <c r="L483" s="3">
        <v>1.0374831552399599</v>
      </c>
      <c r="M483" s="3">
        <f t="shared" si="28"/>
        <v>1.0222956313195299</v>
      </c>
      <c r="N483" s="3">
        <v>0.884881970672867</v>
      </c>
      <c r="O483" s="3">
        <v>0.96815227028203099</v>
      </c>
      <c r="P483" s="3">
        <v>0.94543186709192495</v>
      </c>
      <c r="Q483" s="3">
        <f t="shared" si="29"/>
        <v>0.93282203601560765</v>
      </c>
      <c r="R483" s="3">
        <f t="shared" si="30"/>
        <v>0.91247776811054737</v>
      </c>
      <c r="S483" s="3">
        <f t="shared" si="31"/>
        <v>4.5013653531553476E-2</v>
      </c>
    </row>
    <row r="484" spans="1:19" s="5" customFormat="1" ht="12.75" x14ac:dyDescent="0.2">
      <c r="A484" s="3" t="s">
        <v>983</v>
      </c>
      <c r="B484" s="3" t="s">
        <v>984</v>
      </c>
      <c r="C484" s="3">
        <v>59.13</v>
      </c>
      <c r="D484" s="3">
        <v>9</v>
      </c>
      <c r="E484" s="3">
        <v>14</v>
      </c>
      <c r="F484" s="3">
        <v>108</v>
      </c>
      <c r="G484" s="3">
        <v>208</v>
      </c>
      <c r="H484" s="3">
        <v>23.547908214660001</v>
      </c>
      <c r="I484" s="3">
        <v>5.54150390625</v>
      </c>
      <c r="J484" s="3">
        <v>0.99634543343806103</v>
      </c>
      <c r="K484" s="3">
        <v>1.00802058525021</v>
      </c>
      <c r="L484" s="3">
        <v>0.98471958804295401</v>
      </c>
      <c r="M484" s="3">
        <f t="shared" si="28"/>
        <v>0.99636186891040834</v>
      </c>
      <c r="N484" s="3">
        <v>1.04043093650074</v>
      </c>
      <c r="O484" s="3">
        <v>1.0233054716749901</v>
      </c>
      <c r="P484" s="3">
        <v>1.0139280432625299</v>
      </c>
      <c r="Q484" s="3">
        <f t="shared" si="29"/>
        <v>1.0258881504794199</v>
      </c>
      <c r="R484" s="3">
        <f t="shared" si="30"/>
        <v>1.0296340942887554</v>
      </c>
      <c r="S484" s="3">
        <f t="shared" si="31"/>
        <v>4.5223317731591349E-2</v>
      </c>
    </row>
    <row r="485" spans="1:19" s="5" customFormat="1" ht="12.75" x14ac:dyDescent="0.2">
      <c r="A485" s="3" t="s">
        <v>985</v>
      </c>
      <c r="B485" s="3" t="s">
        <v>986</v>
      </c>
      <c r="C485" s="3">
        <v>48.73</v>
      </c>
      <c r="D485" s="3">
        <v>11</v>
      </c>
      <c r="E485" s="3">
        <v>11</v>
      </c>
      <c r="F485" s="3">
        <v>30</v>
      </c>
      <c r="G485" s="3">
        <v>275</v>
      </c>
      <c r="H485" s="3">
        <v>29.464040684659899</v>
      </c>
      <c r="I485" s="3">
        <v>6.81494140625</v>
      </c>
      <c r="J485" s="3">
        <v>0.97718238798784895</v>
      </c>
      <c r="K485" s="3">
        <v>1.0543863618681899</v>
      </c>
      <c r="L485" s="3">
        <v>1.0395453896248701</v>
      </c>
      <c r="M485" s="3">
        <f t="shared" si="28"/>
        <v>1.023704713160303</v>
      </c>
      <c r="N485" s="3">
        <v>0.85681900254347398</v>
      </c>
      <c r="O485" s="3">
        <v>0.81333335628234904</v>
      </c>
      <c r="P485" s="3">
        <v>0.96405654652408701</v>
      </c>
      <c r="Q485" s="3">
        <f t="shared" si="29"/>
        <v>0.87806963511663672</v>
      </c>
      <c r="R485" s="3">
        <f t="shared" si="30"/>
        <v>0.85773722034152522</v>
      </c>
      <c r="S485" s="3">
        <f t="shared" si="31"/>
        <v>4.5226388920101279E-2</v>
      </c>
    </row>
    <row r="486" spans="1:19" s="5" customFormat="1" ht="12.75" x14ac:dyDescent="0.2">
      <c r="A486" s="3" t="s">
        <v>987</v>
      </c>
      <c r="B486" s="3" t="s">
        <v>988</v>
      </c>
      <c r="C486" s="3">
        <v>58.45</v>
      </c>
      <c r="D486" s="3">
        <v>10</v>
      </c>
      <c r="E486" s="3">
        <v>15</v>
      </c>
      <c r="F486" s="3">
        <v>230</v>
      </c>
      <c r="G486" s="3">
        <v>284</v>
      </c>
      <c r="H486" s="3">
        <v>30.831471194660001</v>
      </c>
      <c r="I486" s="3">
        <v>8.86572265625</v>
      </c>
      <c r="J486" s="3">
        <v>1.04235110548568</v>
      </c>
      <c r="K486" s="3">
        <v>1.00350761168383</v>
      </c>
      <c r="L486" s="3">
        <v>1.03451765780326</v>
      </c>
      <c r="M486" s="3">
        <f t="shared" si="28"/>
        <v>1.0267921249909233</v>
      </c>
      <c r="N486" s="3">
        <v>0.93754946147854301</v>
      </c>
      <c r="O486" s="3">
        <v>0.98663550306627701</v>
      </c>
      <c r="P486" s="3">
        <v>0.98439909342268395</v>
      </c>
      <c r="Q486" s="3">
        <f t="shared" si="29"/>
        <v>0.96952801932250132</v>
      </c>
      <c r="R486" s="3">
        <f t="shared" si="30"/>
        <v>0.94423008876414183</v>
      </c>
      <c r="S486" s="3">
        <f t="shared" si="31"/>
        <v>4.5240988496927877E-2</v>
      </c>
    </row>
    <row r="487" spans="1:19" s="5" customFormat="1" ht="12.75" x14ac:dyDescent="0.2">
      <c r="A487" s="3" t="s">
        <v>989</v>
      </c>
      <c r="B487" s="3" t="s">
        <v>990</v>
      </c>
      <c r="C487" s="3">
        <v>7.16</v>
      </c>
      <c r="D487" s="3">
        <v>3</v>
      </c>
      <c r="E487" s="3">
        <v>4</v>
      </c>
      <c r="F487" s="3">
        <v>13</v>
      </c>
      <c r="G487" s="3">
        <v>489</v>
      </c>
      <c r="H487" s="3">
        <v>54.716315614660097</v>
      </c>
      <c r="I487" s="3">
        <v>5.17333984375</v>
      </c>
      <c r="J487" s="3">
        <v>1.0031747873202801</v>
      </c>
      <c r="K487" s="3">
        <v>1.02475066873759</v>
      </c>
      <c r="L487" s="3">
        <v>1.0344398678610001</v>
      </c>
      <c r="M487" s="3">
        <f t="shared" si="28"/>
        <v>1.02078844130629</v>
      </c>
      <c r="N487" s="3">
        <v>0.95593030687689395</v>
      </c>
      <c r="O487" s="3">
        <v>0.89179610841675205</v>
      </c>
      <c r="P487" s="3">
        <v>0.97812346132755101</v>
      </c>
      <c r="Q487" s="3">
        <f t="shared" si="29"/>
        <v>0.94194995887373223</v>
      </c>
      <c r="R487" s="3">
        <f t="shared" si="30"/>
        <v>0.92276706980374001</v>
      </c>
      <c r="S487" s="3">
        <f t="shared" si="31"/>
        <v>4.5528520226615653E-2</v>
      </c>
    </row>
    <row r="488" spans="1:19" s="5" customFormat="1" ht="12.75" x14ac:dyDescent="0.2">
      <c r="A488" s="3" t="s">
        <v>991</v>
      </c>
      <c r="B488" s="3" t="s">
        <v>992</v>
      </c>
      <c r="C488" s="3">
        <v>23.68</v>
      </c>
      <c r="D488" s="3">
        <v>5</v>
      </c>
      <c r="E488" s="3">
        <v>5</v>
      </c>
      <c r="F488" s="3">
        <v>14</v>
      </c>
      <c r="G488" s="3">
        <v>190</v>
      </c>
      <c r="H488" s="3">
        <v>22.12402317466</v>
      </c>
      <c r="I488" s="3">
        <v>5.85888671875</v>
      </c>
      <c r="J488" s="3">
        <v>1.01040031001342</v>
      </c>
      <c r="K488" s="3">
        <v>0.98584000878449796</v>
      </c>
      <c r="L488" s="3">
        <v>1.0070885908056999</v>
      </c>
      <c r="M488" s="3">
        <f t="shared" si="28"/>
        <v>1.0011096365345393</v>
      </c>
      <c r="N488" s="3">
        <v>0.96201594006682301</v>
      </c>
      <c r="O488" s="3">
        <v>0.98360209368292595</v>
      </c>
      <c r="P488" s="3">
        <v>0.94957283186586094</v>
      </c>
      <c r="Q488" s="3">
        <f t="shared" si="29"/>
        <v>0.96506362187186989</v>
      </c>
      <c r="R488" s="3">
        <f t="shared" si="30"/>
        <v>0.96399393897810526</v>
      </c>
      <c r="S488" s="3">
        <f t="shared" si="31"/>
        <v>4.5586346680992172E-2</v>
      </c>
    </row>
    <row r="489" spans="1:19" s="5" customFormat="1" ht="12.75" x14ac:dyDescent="0.2">
      <c r="A489" s="3" t="s">
        <v>993</v>
      </c>
      <c r="B489" s="3" t="s">
        <v>994</v>
      </c>
      <c r="C489" s="3">
        <v>55.41</v>
      </c>
      <c r="D489" s="3">
        <v>17</v>
      </c>
      <c r="E489" s="3">
        <v>17</v>
      </c>
      <c r="F489" s="3">
        <v>81</v>
      </c>
      <c r="G489" s="3">
        <v>370</v>
      </c>
      <c r="H489" s="3">
        <v>40.615325114660003</v>
      </c>
      <c r="I489" s="3">
        <v>5.18603515625</v>
      </c>
      <c r="J489" s="3">
        <v>0.98852373458843201</v>
      </c>
      <c r="K489" s="3">
        <v>0.95209532268390895</v>
      </c>
      <c r="L489" s="3">
        <v>0.97497501581421497</v>
      </c>
      <c r="M489" s="3">
        <f t="shared" si="28"/>
        <v>0.97186469102885198</v>
      </c>
      <c r="N489" s="3">
        <v>0.999524552812453</v>
      </c>
      <c r="O489" s="3">
        <v>1.0022786029775801</v>
      </c>
      <c r="P489" s="3">
        <v>1.01880679271688</v>
      </c>
      <c r="Q489" s="3">
        <f t="shared" si="29"/>
        <v>1.0068699828356378</v>
      </c>
      <c r="R489" s="3">
        <f t="shared" si="30"/>
        <v>1.0360186887433145</v>
      </c>
      <c r="S489" s="3">
        <f t="shared" si="31"/>
        <v>4.5686227397058674E-2</v>
      </c>
    </row>
    <row r="490" spans="1:19" s="5" customFormat="1" ht="12.75" x14ac:dyDescent="0.2">
      <c r="A490" s="3" t="s">
        <v>995</v>
      </c>
      <c r="B490" s="3" t="s">
        <v>996</v>
      </c>
      <c r="C490" s="3">
        <v>4.4000000000000004</v>
      </c>
      <c r="D490" s="3">
        <v>2</v>
      </c>
      <c r="E490" s="3">
        <v>3</v>
      </c>
      <c r="F490" s="3">
        <v>4</v>
      </c>
      <c r="G490" s="3">
        <v>705</v>
      </c>
      <c r="H490" s="3">
        <v>80.3492264946604</v>
      </c>
      <c r="I490" s="3">
        <v>8.17724609375</v>
      </c>
      <c r="J490" s="3">
        <v>0.96899255543711604</v>
      </c>
      <c r="K490" s="3"/>
      <c r="L490" s="3">
        <v>0.92230697620438995</v>
      </c>
      <c r="M490" s="3">
        <f t="shared" si="28"/>
        <v>0.945649765820753</v>
      </c>
      <c r="N490" s="3">
        <v>1.08174110357475</v>
      </c>
      <c r="O490" s="3"/>
      <c r="P490" s="3">
        <v>1.05425356653014</v>
      </c>
      <c r="Q490" s="3">
        <f t="shared" si="29"/>
        <v>1.067997335052445</v>
      </c>
      <c r="R490" s="3">
        <f t="shared" si="30"/>
        <v>1.1293793681908264</v>
      </c>
      <c r="S490" s="3">
        <f t="shared" si="31"/>
        <v>4.5686834960373512E-2</v>
      </c>
    </row>
    <row r="491" spans="1:19" s="5" customFormat="1" ht="12.75" x14ac:dyDescent="0.2">
      <c r="A491" s="3" t="s">
        <v>997</v>
      </c>
      <c r="B491" s="3" t="s">
        <v>998</v>
      </c>
      <c r="C491" s="3">
        <v>46.24</v>
      </c>
      <c r="D491" s="3">
        <v>6</v>
      </c>
      <c r="E491" s="3">
        <v>6</v>
      </c>
      <c r="F491" s="3">
        <v>24</v>
      </c>
      <c r="G491" s="3">
        <v>186</v>
      </c>
      <c r="H491" s="3">
        <v>20.998378834659999</v>
      </c>
      <c r="I491" s="3">
        <v>5.97314453125</v>
      </c>
      <c r="J491" s="3">
        <v>0.93913448941685496</v>
      </c>
      <c r="K491" s="3">
        <v>0.98995281086390896</v>
      </c>
      <c r="L491" s="3">
        <v>1.0128097000610901</v>
      </c>
      <c r="M491" s="3">
        <f t="shared" si="28"/>
        <v>0.98063233344728451</v>
      </c>
      <c r="N491" s="3">
        <v>1.07850915962425</v>
      </c>
      <c r="O491" s="3">
        <v>1.02568182702007</v>
      </c>
      <c r="P491" s="3">
        <v>1.07515552168944</v>
      </c>
      <c r="Q491" s="3">
        <f t="shared" si="29"/>
        <v>1.0597821694445866</v>
      </c>
      <c r="R491" s="3">
        <f t="shared" si="30"/>
        <v>1.0807130596225205</v>
      </c>
      <c r="S491" s="3">
        <f t="shared" si="31"/>
        <v>4.5912781221590017E-2</v>
      </c>
    </row>
    <row r="492" spans="1:19" s="5" customFormat="1" ht="12.75" x14ac:dyDescent="0.2">
      <c r="A492" s="3" t="s">
        <v>999</v>
      </c>
      <c r="B492" s="3" t="s">
        <v>1000</v>
      </c>
      <c r="C492" s="3">
        <v>1.25</v>
      </c>
      <c r="D492" s="3">
        <v>1</v>
      </c>
      <c r="E492" s="3">
        <v>1</v>
      </c>
      <c r="F492" s="3">
        <v>6</v>
      </c>
      <c r="G492" s="3">
        <v>721</v>
      </c>
      <c r="H492" s="3">
        <v>79.47134404466</v>
      </c>
      <c r="I492" s="3">
        <v>4.52587890625</v>
      </c>
      <c r="J492" s="3">
        <v>1.10605387107257</v>
      </c>
      <c r="K492" s="3">
        <v>1.0592509047018701</v>
      </c>
      <c r="L492" s="3">
        <v>1.12067534243889</v>
      </c>
      <c r="M492" s="3">
        <f t="shared" si="28"/>
        <v>1.09532670607111</v>
      </c>
      <c r="N492" s="3">
        <v>1.0437681335573199</v>
      </c>
      <c r="O492" s="3">
        <v>0.90526000425892295</v>
      </c>
      <c r="P492" s="3">
        <v>0.89326604263791698</v>
      </c>
      <c r="Q492" s="3">
        <f t="shared" si="29"/>
        <v>0.94743139348471994</v>
      </c>
      <c r="R492" s="3">
        <f t="shared" si="30"/>
        <v>0.86497607356175565</v>
      </c>
      <c r="S492" s="3">
        <f t="shared" si="31"/>
        <v>4.5960889829670643E-2</v>
      </c>
    </row>
    <row r="493" spans="1:19" s="5" customFormat="1" ht="12.75" x14ac:dyDescent="0.2">
      <c r="A493" s="3" t="s">
        <v>1001</v>
      </c>
      <c r="B493" s="3" t="s">
        <v>1002</v>
      </c>
      <c r="C493" s="3">
        <v>8.86</v>
      </c>
      <c r="D493" s="3">
        <v>6</v>
      </c>
      <c r="E493" s="3">
        <v>6</v>
      </c>
      <c r="F493" s="3">
        <v>20</v>
      </c>
      <c r="G493" s="3">
        <v>643</v>
      </c>
      <c r="H493" s="3">
        <v>70.293989454660306</v>
      </c>
      <c r="I493" s="3">
        <v>6.41748046875</v>
      </c>
      <c r="J493" s="3">
        <v>1.01380344206078</v>
      </c>
      <c r="K493" s="3">
        <v>0.94412906885367198</v>
      </c>
      <c r="L493" s="3">
        <v>0.94361998049175899</v>
      </c>
      <c r="M493" s="3">
        <f t="shared" si="28"/>
        <v>0.96718416380207028</v>
      </c>
      <c r="N493" s="3">
        <v>1.0253090626666199</v>
      </c>
      <c r="O493" s="3">
        <v>1.0533091708297599</v>
      </c>
      <c r="P493" s="3">
        <v>1.03479460712923</v>
      </c>
      <c r="Q493" s="3">
        <f t="shared" si="29"/>
        <v>1.0378042802085368</v>
      </c>
      <c r="R493" s="3">
        <f t="shared" si="30"/>
        <v>1.0730162042033999</v>
      </c>
      <c r="S493" s="3">
        <f t="shared" si="31"/>
        <v>4.6065111810748259E-2</v>
      </c>
    </row>
    <row r="494" spans="1:19" s="5" customFormat="1" ht="12.75" x14ac:dyDescent="0.2">
      <c r="A494" s="3" t="s">
        <v>1003</v>
      </c>
      <c r="B494" s="3" t="s">
        <v>1004</v>
      </c>
      <c r="C494" s="3">
        <v>5.74</v>
      </c>
      <c r="D494" s="3">
        <v>2</v>
      </c>
      <c r="E494" s="3">
        <v>2</v>
      </c>
      <c r="F494" s="3">
        <v>3</v>
      </c>
      <c r="G494" s="3">
        <v>453</v>
      </c>
      <c r="H494" s="3">
        <v>51.151776704660001</v>
      </c>
      <c r="I494" s="3">
        <v>6.65380859375</v>
      </c>
      <c r="J494" s="3">
        <v>0.97701712593634904</v>
      </c>
      <c r="K494" s="3">
        <v>0.94664362487527698</v>
      </c>
      <c r="L494" s="3">
        <v>0.94241343059399996</v>
      </c>
      <c r="M494" s="3">
        <f t="shared" si="28"/>
        <v>0.95535806046854199</v>
      </c>
      <c r="N494" s="3">
        <v>1.0249234056252201</v>
      </c>
      <c r="O494" s="3">
        <v>1.0361416094339699</v>
      </c>
      <c r="P494" s="3">
        <v>1.14449681522797</v>
      </c>
      <c r="Q494" s="3">
        <f t="shared" si="29"/>
        <v>1.0685206100957201</v>
      </c>
      <c r="R494" s="3">
        <f t="shared" si="30"/>
        <v>1.1184504054654432</v>
      </c>
      <c r="S494" s="3">
        <f t="shared" si="31"/>
        <v>4.6216689624218432E-2</v>
      </c>
    </row>
    <row r="495" spans="1:19" s="5" customFormat="1" ht="12.75" x14ac:dyDescent="0.2">
      <c r="A495" s="3" t="s">
        <v>1005</v>
      </c>
      <c r="B495" s="3" t="s">
        <v>1006</v>
      </c>
      <c r="C495" s="3">
        <v>60.03</v>
      </c>
      <c r="D495" s="3">
        <v>27</v>
      </c>
      <c r="E495" s="3">
        <v>28</v>
      </c>
      <c r="F495" s="3">
        <v>385</v>
      </c>
      <c r="G495" s="3">
        <v>703</v>
      </c>
      <c r="H495" s="3">
        <v>74.129735764659898</v>
      </c>
      <c r="I495" s="3">
        <v>9.80322265625</v>
      </c>
      <c r="J495" s="3">
        <v>1.00831654988362</v>
      </c>
      <c r="K495" s="3">
        <v>1.0398378308951299</v>
      </c>
      <c r="L495" s="3">
        <v>1.0467524163086701</v>
      </c>
      <c r="M495" s="3">
        <f t="shared" si="28"/>
        <v>1.0316355990291399</v>
      </c>
      <c r="N495" s="3">
        <v>0.89016691945028703</v>
      </c>
      <c r="O495" s="3">
        <v>0.96427484389986096</v>
      </c>
      <c r="P495" s="3">
        <v>0.98103710479288098</v>
      </c>
      <c r="Q495" s="3">
        <f t="shared" si="29"/>
        <v>0.94515962271434295</v>
      </c>
      <c r="R495" s="3">
        <f t="shared" si="30"/>
        <v>0.91617585085646669</v>
      </c>
      <c r="S495" s="3">
        <f t="shared" si="31"/>
        <v>4.6303498252224094E-2</v>
      </c>
    </row>
    <row r="496" spans="1:19" s="5" customFormat="1" ht="12.75" x14ac:dyDescent="0.2">
      <c r="A496" s="3" t="s">
        <v>1007</v>
      </c>
      <c r="B496" s="3" t="s">
        <v>1008</v>
      </c>
      <c r="C496" s="3">
        <v>3.61</v>
      </c>
      <c r="D496" s="3">
        <v>2</v>
      </c>
      <c r="E496" s="3">
        <v>2</v>
      </c>
      <c r="F496" s="3">
        <v>5</v>
      </c>
      <c r="G496" s="3">
        <v>415</v>
      </c>
      <c r="H496" s="3">
        <v>46.514667474660001</v>
      </c>
      <c r="I496" s="3">
        <v>8.10400390625</v>
      </c>
      <c r="J496" s="3">
        <v>1.02363731796802</v>
      </c>
      <c r="K496" s="3">
        <v>1.07164961079361</v>
      </c>
      <c r="L496" s="3">
        <v>1.03168938657871</v>
      </c>
      <c r="M496" s="3">
        <f t="shared" si="28"/>
        <v>1.0423254384467799</v>
      </c>
      <c r="N496" s="3">
        <v>0.96147046524150104</v>
      </c>
      <c r="O496" s="3">
        <v>0.92132352741446799</v>
      </c>
      <c r="P496" s="3">
        <v>1.00399806687126</v>
      </c>
      <c r="Q496" s="3">
        <f t="shared" si="29"/>
        <v>0.96226401984240972</v>
      </c>
      <c r="R496" s="3">
        <f t="shared" si="30"/>
        <v>0.92318961463353166</v>
      </c>
      <c r="S496" s="3">
        <f t="shared" si="31"/>
        <v>4.6478994633622504E-2</v>
      </c>
    </row>
    <row r="497" spans="1:19" s="5" customFormat="1" ht="12.75" x14ac:dyDescent="0.2">
      <c r="A497" s="3" t="s">
        <v>1009</v>
      </c>
      <c r="B497" s="3" t="s">
        <v>1010</v>
      </c>
      <c r="C497" s="3">
        <v>42.29</v>
      </c>
      <c r="D497" s="3">
        <v>3</v>
      </c>
      <c r="E497" s="3">
        <v>8</v>
      </c>
      <c r="F497" s="3">
        <v>99</v>
      </c>
      <c r="G497" s="3">
        <v>227</v>
      </c>
      <c r="H497" s="3">
        <v>25.92161090466</v>
      </c>
      <c r="I497" s="3">
        <v>5.23681640625</v>
      </c>
      <c r="J497" s="3">
        <v>1.0129077527580299</v>
      </c>
      <c r="K497" s="3">
        <v>1.0336193411005099</v>
      </c>
      <c r="L497" s="3">
        <v>1.0533389233777</v>
      </c>
      <c r="M497" s="3">
        <f t="shared" si="28"/>
        <v>1.0332886724120798</v>
      </c>
      <c r="N497" s="3">
        <v>0.88955500994235903</v>
      </c>
      <c r="O497" s="3">
        <v>0.98772814997070801</v>
      </c>
      <c r="P497" s="3">
        <v>0.95615738613243495</v>
      </c>
      <c r="Q497" s="3">
        <f t="shared" si="29"/>
        <v>0.94448018201516737</v>
      </c>
      <c r="R497" s="3">
        <f t="shared" si="30"/>
        <v>0.91405258494743735</v>
      </c>
      <c r="S497" s="3">
        <f t="shared" si="31"/>
        <v>4.6568185242229262E-2</v>
      </c>
    </row>
    <row r="498" spans="1:19" s="5" customFormat="1" ht="12.75" x14ac:dyDescent="0.2">
      <c r="A498" s="3" t="s">
        <v>1011</v>
      </c>
      <c r="B498" s="3" t="s">
        <v>1012</v>
      </c>
      <c r="C498" s="3">
        <v>12.26</v>
      </c>
      <c r="D498" s="3">
        <v>9</v>
      </c>
      <c r="E498" s="3">
        <v>9</v>
      </c>
      <c r="F498" s="3">
        <v>20</v>
      </c>
      <c r="G498" s="3">
        <v>954</v>
      </c>
      <c r="H498" s="3">
        <v>103.21352136466</v>
      </c>
      <c r="I498" s="3">
        <v>6.84423828125</v>
      </c>
      <c r="J498" s="3">
        <v>1.0412128590654</v>
      </c>
      <c r="K498" s="3">
        <v>0.98636248207140498</v>
      </c>
      <c r="L498" s="3">
        <v>1.04928971539343</v>
      </c>
      <c r="M498" s="3">
        <f t="shared" si="28"/>
        <v>1.0256216855100782</v>
      </c>
      <c r="N498" s="3">
        <v>0.92459099097382802</v>
      </c>
      <c r="O498" s="3">
        <v>0.977307004683722</v>
      </c>
      <c r="P498" s="3">
        <v>0.96042354635542904</v>
      </c>
      <c r="Q498" s="3">
        <f t="shared" si="29"/>
        <v>0.95410718067099298</v>
      </c>
      <c r="R498" s="3">
        <f t="shared" si="30"/>
        <v>0.93027204294776733</v>
      </c>
      <c r="S498" s="3">
        <f t="shared" si="31"/>
        <v>4.6678722598868599E-2</v>
      </c>
    </row>
    <row r="499" spans="1:19" s="5" customFormat="1" ht="12.75" x14ac:dyDescent="0.2">
      <c r="A499" s="3" t="s">
        <v>1013</v>
      </c>
      <c r="B499" s="3" t="s">
        <v>1014</v>
      </c>
      <c r="C499" s="3">
        <v>21.82</v>
      </c>
      <c r="D499" s="3">
        <v>10</v>
      </c>
      <c r="E499" s="3">
        <v>10</v>
      </c>
      <c r="F499" s="3">
        <v>22</v>
      </c>
      <c r="G499" s="3">
        <v>440</v>
      </c>
      <c r="H499" s="3">
        <v>49.543826004659998</v>
      </c>
      <c r="I499" s="3">
        <v>9.14404296875</v>
      </c>
      <c r="J499" s="3">
        <v>1.01369354670234</v>
      </c>
      <c r="K499" s="3">
        <v>0.94930427597199296</v>
      </c>
      <c r="L499" s="3">
        <v>0.98421258540800904</v>
      </c>
      <c r="M499" s="3">
        <f t="shared" si="28"/>
        <v>0.98240346936078071</v>
      </c>
      <c r="N499" s="3">
        <v>1.03241894196569</v>
      </c>
      <c r="O499" s="3">
        <v>1.0451827919824399</v>
      </c>
      <c r="P499" s="3">
        <v>1.0324246506655199</v>
      </c>
      <c r="Q499" s="3">
        <f t="shared" si="29"/>
        <v>1.0366754615378833</v>
      </c>
      <c r="R499" s="3">
        <f t="shared" si="30"/>
        <v>1.0552440966158392</v>
      </c>
      <c r="S499" s="3">
        <f t="shared" si="31"/>
        <v>4.67243508667219E-2</v>
      </c>
    </row>
    <row r="500" spans="1:19" s="5" customFormat="1" ht="12.75" x14ac:dyDescent="0.2">
      <c r="A500" s="3" t="s">
        <v>1015</v>
      </c>
      <c r="B500" s="3" t="s">
        <v>1016</v>
      </c>
      <c r="C500" s="3">
        <v>2.38</v>
      </c>
      <c r="D500" s="3">
        <v>3</v>
      </c>
      <c r="E500" s="3">
        <v>3</v>
      </c>
      <c r="F500" s="3">
        <v>5</v>
      </c>
      <c r="G500" s="3">
        <v>1177</v>
      </c>
      <c r="H500" s="3">
        <v>128.65532065465999</v>
      </c>
      <c r="I500" s="3">
        <v>7.73779296875</v>
      </c>
      <c r="J500" s="3">
        <v>0.97836925037272404</v>
      </c>
      <c r="K500" s="3">
        <v>0.974666245925355</v>
      </c>
      <c r="L500" s="3"/>
      <c r="M500" s="3">
        <f t="shared" si="28"/>
        <v>0.97651774814903947</v>
      </c>
      <c r="N500" s="3">
        <v>1.04431201298173</v>
      </c>
      <c r="O500" s="3">
        <v>1.0832592631442199</v>
      </c>
      <c r="P500" s="3"/>
      <c r="Q500" s="3">
        <f t="shared" si="29"/>
        <v>1.0637856380629751</v>
      </c>
      <c r="R500" s="3">
        <f t="shared" si="30"/>
        <v>1.0893664145678348</v>
      </c>
      <c r="S500" s="3">
        <f t="shared" si="31"/>
        <v>4.6749708899368851E-2</v>
      </c>
    </row>
    <row r="501" spans="1:19" s="5" customFormat="1" ht="12.75" x14ac:dyDescent="0.2">
      <c r="A501" s="3" t="s">
        <v>1017</v>
      </c>
      <c r="B501" s="3" t="s">
        <v>1018</v>
      </c>
      <c r="C501" s="3">
        <v>21.74</v>
      </c>
      <c r="D501" s="3">
        <v>2</v>
      </c>
      <c r="E501" s="3">
        <v>2</v>
      </c>
      <c r="F501" s="3">
        <v>4</v>
      </c>
      <c r="G501" s="3">
        <v>115</v>
      </c>
      <c r="H501" s="3">
        <v>11.58603207466</v>
      </c>
      <c r="I501" s="3">
        <v>9.31982421875</v>
      </c>
      <c r="J501" s="3">
        <v>1.05901188977724</v>
      </c>
      <c r="K501" s="3">
        <v>1.1216082486138901</v>
      </c>
      <c r="L501" s="3">
        <v>1.1546572295411399</v>
      </c>
      <c r="M501" s="3">
        <f t="shared" si="28"/>
        <v>1.1117591226440899</v>
      </c>
      <c r="N501" s="3">
        <v>1.0431002528679201</v>
      </c>
      <c r="O501" s="3">
        <v>0.97069592284714701</v>
      </c>
      <c r="P501" s="3">
        <v>0.90383389327743802</v>
      </c>
      <c r="Q501" s="3">
        <f t="shared" si="29"/>
        <v>0.972543356330835</v>
      </c>
      <c r="R501" s="3">
        <f t="shared" si="30"/>
        <v>0.87477884059798949</v>
      </c>
      <c r="S501" s="3">
        <f t="shared" si="31"/>
        <v>4.6889389750104808E-2</v>
      </c>
    </row>
    <row r="502" spans="1:19" s="5" customFormat="1" ht="12.75" x14ac:dyDescent="0.2">
      <c r="A502" s="3" t="s">
        <v>1019</v>
      </c>
      <c r="B502" s="3" t="s">
        <v>1020</v>
      </c>
      <c r="C502" s="3">
        <v>44.75</v>
      </c>
      <c r="D502" s="3">
        <v>19</v>
      </c>
      <c r="E502" s="3">
        <v>22</v>
      </c>
      <c r="F502" s="3">
        <v>104</v>
      </c>
      <c r="G502" s="3">
        <v>505</v>
      </c>
      <c r="H502" s="3">
        <v>55.419162424660101</v>
      </c>
      <c r="I502" s="3">
        <v>6.06201171875</v>
      </c>
      <c r="J502" s="3">
        <v>1.0366643953702199</v>
      </c>
      <c r="K502" s="3">
        <v>0.98824832883593605</v>
      </c>
      <c r="L502" s="3">
        <v>1.03219908749754</v>
      </c>
      <c r="M502" s="3">
        <f t="shared" si="28"/>
        <v>1.0190372705678987</v>
      </c>
      <c r="N502" s="3">
        <v>0.93288405057574197</v>
      </c>
      <c r="O502" s="3">
        <v>0.98079577421977804</v>
      </c>
      <c r="P502" s="3">
        <v>0.96529991901263601</v>
      </c>
      <c r="Q502" s="3">
        <f t="shared" si="29"/>
        <v>0.95965991460271871</v>
      </c>
      <c r="R502" s="3">
        <f t="shared" si="30"/>
        <v>0.94173190944028018</v>
      </c>
      <c r="S502" s="3">
        <f t="shared" si="31"/>
        <v>4.698695212198984E-2</v>
      </c>
    </row>
    <row r="503" spans="1:19" s="5" customFormat="1" ht="12.75" x14ac:dyDescent="0.2">
      <c r="A503" s="3" t="s">
        <v>1021</v>
      </c>
      <c r="B503" s="3" t="s">
        <v>1022</v>
      </c>
      <c r="C503" s="3">
        <v>23.34</v>
      </c>
      <c r="D503" s="3">
        <v>12</v>
      </c>
      <c r="E503" s="3">
        <v>12</v>
      </c>
      <c r="F503" s="3">
        <v>32</v>
      </c>
      <c r="G503" s="3">
        <v>574</v>
      </c>
      <c r="H503" s="3">
        <v>63.170580784659997</v>
      </c>
      <c r="I503" s="3">
        <v>7.35693359375</v>
      </c>
      <c r="J503" s="3">
        <v>0.99248953793898598</v>
      </c>
      <c r="K503" s="3">
        <v>0.86038467142129105</v>
      </c>
      <c r="L503" s="3">
        <v>0.95845714526591397</v>
      </c>
      <c r="M503" s="3">
        <f t="shared" si="28"/>
        <v>0.93711045154206374</v>
      </c>
      <c r="N503" s="3">
        <v>1.0339181379270601</v>
      </c>
      <c r="O503" s="3">
        <v>1.0820650862540999</v>
      </c>
      <c r="P503" s="3">
        <v>1.0525936787029899</v>
      </c>
      <c r="Q503" s="3">
        <f t="shared" si="29"/>
        <v>1.0561923009613832</v>
      </c>
      <c r="R503" s="3">
        <f t="shared" si="30"/>
        <v>1.1270734407276795</v>
      </c>
      <c r="S503" s="3">
        <f t="shared" si="31"/>
        <v>4.7116843590244414E-2</v>
      </c>
    </row>
    <row r="504" spans="1:19" s="5" customFormat="1" ht="12.75" x14ac:dyDescent="0.2">
      <c r="A504" s="3" t="s">
        <v>1023</v>
      </c>
      <c r="B504" s="3" t="s">
        <v>1024</v>
      </c>
      <c r="C504" s="3">
        <v>26.26</v>
      </c>
      <c r="D504" s="3">
        <v>1</v>
      </c>
      <c r="E504" s="3">
        <v>8</v>
      </c>
      <c r="F504" s="3">
        <v>51</v>
      </c>
      <c r="G504" s="3">
        <v>358</v>
      </c>
      <c r="H504" s="3">
        <v>39.51949627466</v>
      </c>
      <c r="I504" s="3">
        <v>8.67529296875</v>
      </c>
      <c r="J504" s="3">
        <v>0.93724452023961402</v>
      </c>
      <c r="K504" s="3">
        <v>0.94384299064191302</v>
      </c>
      <c r="L504" s="3"/>
      <c r="M504" s="3">
        <f t="shared" si="28"/>
        <v>0.94054375544076352</v>
      </c>
      <c r="N504" s="3">
        <v>1.0480189505661499</v>
      </c>
      <c r="O504" s="3">
        <v>1.00896504557454</v>
      </c>
      <c r="P504" s="3"/>
      <c r="Q504" s="3">
        <f t="shared" si="29"/>
        <v>1.0284919980703449</v>
      </c>
      <c r="R504" s="3">
        <f t="shared" si="30"/>
        <v>1.0935078693796298</v>
      </c>
      <c r="S504" s="3">
        <f t="shared" si="31"/>
        <v>4.7146682897958911E-2</v>
      </c>
    </row>
    <row r="505" spans="1:19" s="5" customFormat="1" ht="12.75" x14ac:dyDescent="0.2">
      <c r="A505" s="3" t="s">
        <v>1025</v>
      </c>
      <c r="B505" s="3" t="s">
        <v>1026</v>
      </c>
      <c r="C505" s="3">
        <v>16.84</v>
      </c>
      <c r="D505" s="3">
        <v>8</v>
      </c>
      <c r="E505" s="3">
        <v>8</v>
      </c>
      <c r="F505" s="3">
        <v>22</v>
      </c>
      <c r="G505" s="3">
        <v>475</v>
      </c>
      <c r="H505" s="3">
        <v>53.169957824660003</v>
      </c>
      <c r="I505" s="3">
        <v>5.42724609375</v>
      </c>
      <c r="J505" s="3">
        <v>1.0756819822067301</v>
      </c>
      <c r="K505" s="3">
        <v>1.05328646567253</v>
      </c>
      <c r="L505" s="3">
        <v>0.92514391439278298</v>
      </c>
      <c r="M505" s="3">
        <f t="shared" si="28"/>
        <v>1.0180374540906811</v>
      </c>
      <c r="N505" s="3">
        <v>0.825344328305187</v>
      </c>
      <c r="O505" s="3">
        <v>0.89058730158965105</v>
      </c>
      <c r="P505" s="3">
        <v>0.89577448107410995</v>
      </c>
      <c r="Q505" s="3">
        <f t="shared" si="29"/>
        <v>0.87056870365631589</v>
      </c>
      <c r="R505" s="3">
        <f t="shared" si="30"/>
        <v>0.85514408154453858</v>
      </c>
      <c r="S505" s="3">
        <f t="shared" si="31"/>
        <v>4.7277339503572359E-2</v>
      </c>
    </row>
    <row r="506" spans="1:19" s="5" customFormat="1" ht="12.75" x14ac:dyDescent="0.2">
      <c r="A506" s="3" t="s">
        <v>1027</v>
      </c>
      <c r="B506" s="3" t="s">
        <v>1028</v>
      </c>
      <c r="C506" s="3">
        <v>45</v>
      </c>
      <c r="D506" s="3">
        <v>7</v>
      </c>
      <c r="E506" s="3">
        <v>7</v>
      </c>
      <c r="F506" s="3">
        <v>27</v>
      </c>
      <c r="G506" s="3">
        <v>160</v>
      </c>
      <c r="H506" s="3">
        <v>17.66637967466</v>
      </c>
      <c r="I506" s="3">
        <v>9.80322265625</v>
      </c>
      <c r="J506" s="3">
        <v>1.0081714561995401</v>
      </c>
      <c r="K506" s="3">
        <v>1.04738150388841</v>
      </c>
      <c r="L506" s="3">
        <v>1.05141619512623</v>
      </c>
      <c r="M506" s="3">
        <f t="shared" si="28"/>
        <v>1.0356563850713933</v>
      </c>
      <c r="N506" s="3">
        <v>1.0003808040216</v>
      </c>
      <c r="O506" s="3">
        <v>0.99764630094599005</v>
      </c>
      <c r="P506" s="3">
        <v>0.98075334309140205</v>
      </c>
      <c r="Q506" s="3">
        <f t="shared" si="29"/>
        <v>0.99292681601966404</v>
      </c>
      <c r="R506" s="3">
        <f t="shared" si="30"/>
        <v>0.9587415578490508</v>
      </c>
      <c r="S506" s="3">
        <f t="shared" si="31"/>
        <v>4.7318221165645352E-2</v>
      </c>
    </row>
    <row r="507" spans="1:19" s="5" customFormat="1" ht="12.75" x14ac:dyDescent="0.2">
      <c r="A507" s="3" t="s">
        <v>1029</v>
      </c>
      <c r="B507" s="3" t="s">
        <v>1030</v>
      </c>
      <c r="C507" s="3">
        <v>12.04</v>
      </c>
      <c r="D507" s="3">
        <v>1</v>
      </c>
      <c r="E507" s="3">
        <v>1</v>
      </c>
      <c r="F507" s="3">
        <v>20</v>
      </c>
      <c r="G507" s="3">
        <v>108</v>
      </c>
      <c r="H507" s="3">
        <v>11.92215757466</v>
      </c>
      <c r="I507" s="3">
        <v>9.11474609375</v>
      </c>
      <c r="J507" s="3">
        <v>1.02808194221003</v>
      </c>
      <c r="K507" s="3">
        <v>1.0371406146059601</v>
      </c>
      <c r="L507" s="3">
        <v>1.06802873416985</v>
      </c>
      <c r="M507" s="3">
        <f t="shared" si="28"/>
        <v>1.0444170969952802</v>
      </c>
      <c r="N507" s="3">
        <v>0.994357010010543</v>
      </c>
      <c r="O507" s="3">
        <v>0.88861967500681505</v>
      </c>
      <c r="P507" s="3">
        <v>0.96420573946528199</v>
      </c>
      <c r="Q507" s="3">
        <f t="shared" si="29"/>
        <v>0.94906080816088012</v>
      </c>
      <c r="R507" s="3">
        <f t="shared" si="30"/>
        <v>0.90869903498445792</v>
      </c>
      <c r="S507" s="3">
        <f t="shared" si="31"/>
        <v>4.7340076331200791E-2</v>
      </c>
    </row>
    <row r="508" spans="1:19" s="5" customFormat="1" ht="12.75" x14ac:dyDescent="0.2">
      <c r="A508" s="3" t="s">
        <v>1031</v>
      </c>
      <c r="B508" s="3" t="s">
        <v>1032</v>
      </c>
      <c r="C508" s="3">
        <v>46.82</v>
      </c>
      <c r="D508" s="3">
        <v>9</v>
      </c>
      <c r="E508" s="3">
        <v>9</v>
      </c>
      <c r="F508" s="3">
        <v>32</v>
      </c>
      <c r="G508" s="3">
        <v>220</v>
      </c>
      <c r="H508" s="3">
        <v>25.28781285466</v>
      </c>
      <c r="I508" s="3">
        <v>6.27783203125</v>
      </c>
      <c r="J508" s="3">
        <v>1.00056745010237</v>
      </c>
      <c r="K508" s="3">
        <v>0.96719020590929905</v>
      </c>
      <c r="L508" s="3">
        <v>0.93217377226129805</v>
      </c>
      <c r="M508" s="3">
        <f t="shared" si="28"/>
        <v>0.96664380942432249</v>
      </c>
      <c r="N508" s="3">
        <v>1.0421677812691299</v>
      </c>
      <c r="O508" s="3">
        <v>1.01054168033721</v>
      </c>
      <c r="P508" s="3">
        <v>1.07129333322066</v>
      </c>
      <c r="Q508" s="3">
        <f t="shared" si="29"/>
        <v>1.0413342649423332</v>
      </c>
      <c r="R508" s="3">
        <f t="shared" si="30"/>
        <v>1.0772678154970983</v>
      </c>
      <c r="S508" s="3">
        <f t="shared" si="31"/>
        <v>4.7448645357297335E-2</v>
      </c>
    </row>
    <row r="509" spans="1:19" s="5" customFormat="1" ht="12.75" x14ac:dyDescent="0.2">
      <c r="A509" s="3" t="s">
        <v>1033</v>
      </c>
      <c r="B509" s="3" t="s">
        <v>1034</v>
      </c>
      <c r="C509" s="3">
        <v>7.95</v>
      </c>
      <c r="D509" s="3">
        <v>2</v>
      </c>
      <c r="E509" s="3">
        <v>2</v>
      </c>
      <c r="F509" s="3">
        <v>6</v>
      </c>
      <c r="G509" s="3">
        <v>327</v>
      </c>
      <c r="H509" s="3">
        <v>36.622043754659998</v>
      </c>
      <c r="I509" s="3">
        <v>9.29052734375</v>
      </c>
      <c r="J509" s="3">
        <v>0.99646334824574601</v>
      </c>
      <c r="K509" s="3">
        <v>1.0284907101471099</v>
      </c>
      <c r="L509" s="3">
        <v>1.00656923743075</v>
      </c>
      <c r="M509" s="3">
        <f t="shared" si="28"/>
        <v>1.0105077652745353</v>
      </c>
      <c r="N509" s="3">
        <v>0.97012952799533003</v>
      </c>
      <c r="O509" s="3">
        <v>0.99128479296216698</v>
      </c>
      <c r="P509" s="3">
        <v>0.96542713160155302</v>
      </c>
      <c r="Q509" s="3">
        <f t="shared" si="29"/>
        <v>0.97561381751968346</v>
      </c>
      <c r="R509" s="3">
        <f t="shared" si="30"/>
        <v>0.96546889697045335</v>
      </c>
      <c r="S509" s="3">
        <f t="shared" si="31"/>
        <v>4.7597932497959863E-2</v>
      </c>
    </row>
    <row r="510" spans="1:19" s="5" customFormat="1" ht="12.75" x14ac:dyDescent="0.2">
      <c r="A510" s="3" t="s">
        <v>1035</v>
      </c>
      <c r="B510" s="3" t="s">
        <v>1036</v>
      </c>
      <c r="C510" s="3">
        <v>13.25</v>
      </c>
      <c r="D510" s="3">
        <v>3</v>
      </c>
      <c r="E510" s="3">
        <v>3</v>
      </c>
      <c r="F510" s="3">
        <v>11</v>
      </c>
      <c r="G510" s="3">
        <v>249</v>
      </c>
      <c r="H510" s="3">
        <v>27.540697634659999</v>
      </c>
      <c r="I510" s="3">
        <v>7.19580078125</v>
      </c>
      <c r="J510" s="3">
        <v>1.0352376372036201</v>
      </c>
      <c r="K510" s="3">
        <v>1.0455443311847901</v>
      </c>
      <c r="L510" s="3">
        <v>1.05422548134335</v>
      </c>
      <c r="M510" s="3">
        <f t="shared" si="28"/>
        <v>1.04500248324392</v>
      </c>
      <c r="N510" s="3">
        <v>1.0133377304239699</v>
      </c>
      <c r="O510" s="3">
        <v>1.01024204175359</v>
      </c>
      <c r="P510" s="3">
        <v>0.96127685794245299</v>
      </c>
      <c r="Q510" s="3">
        <f t="shared" si="29"/>
        <v>0.99495221004000423</v>
      </c>
      <c r="R510" s="3">
        <f t="shared" si="30"/>
        <v>0.95210511553183241</v>
      </c>
      <c r="S510" s="3">
        <f t="shared" si="31"/>
        <v>4.770225001722523E-2</v>
      </c>
    </row>
    <row r="511" spans="1:19" s="5" customFormat="1" ht="12.75" x14ac:dyDescent="0.2">
      <c r="A511" s="3" t="s">
        <v>1037</v>
      </c>
      <c r="B511" s="3" t="s">
        <v>1038</v>
      </c>
      <c r="C511" s="3">
        <v>36.36</v>
      </c>
      <c r="D511" s="3">
        <v>1</v>
      </c>
      <c r="E511" s="3">
        <v>3</v>
      </c>
      <c r="F511" s="3">
        <v>65</v>
      </c>
      <c r="G511" s="3">
        <v>110</v>
      </c>
      <c r="H511" s="3">
        <v>11.85434776466</v>
      </c>
      <c r="I511" s="3">
        <v>8.79248046875</v>
      </c>
      <c r="J511" s="3">
        <v>1.0372882668026</v>
      </c>
      <c r="K511" s="3">
        <v>0.962586273416006</v>
      </c>
      <c r="L511" s="3">
        <v>1.05853864922517</v>
      </c>
      <c r="M511" s="3">
        <f t="shared" si="28"/>
        <v>1.0194710631479253</v>
      </c>
      <c r="N511" s="3">
        <v>0.89722564657187898</v>
      </c>
      <c r="O511" s="3">
        <v>0.95459512743761898</v>
      </c>
      <c r="P511" s="3">
        <v>0.923069930653168</v>
      </c>
      <c r="Q511" s="3">
        <f t="shared" si="29"/>
        <v>0.92496356822088865</v>
      </c>
      <c r="R511" s="3">
        <f t="shared" si="30"/>
        <v>0.90729752089753657</v>
      </c>
      <c r="S511" s="3">
        <f t="shared" si="31"/>
        <v>4.7744454798422042E-2</v>
      </c>
    </row>
    <row r="512" spans="1:19" s="5" customFormat="1" ht="12.75" x14ac:dyDescent="0.2">
      <c r="A512" s="3" t="s">
        <v>1039</v>
      </c>
      <c r="B512" s="3" t="s">
        <v>1040</v>
      </c>
      <c r="C512" s="3">
        <v>9.52</v>
      </c>
      <c r="D512" s="3">
        <v>6</v>
      </c>
      <c r="E512" s="3">
        <v>6</v>
      </c>
      <c r="F512" s="3">
        <v>17</v>
      </c>
      <c r="G512" s="3">
        <v>609</v>
      </c>
      <c r="H512" s="3">
        <v>67.149871964659994</v>
      </c>
      <c r="I512" s="3">
        <v>9.14404296875</v>
      </c>
      <c r="J512" s="3">
        <v>1.00862852368573</v>
      </c>
      <c r="K512" s="3">
        <v>1.0812496277858299</v>
      </c>
      <c r="L512" s="3">
        <v>1.0267665801060999</v>
      </c>
      <c r="M512" s="3">
        <f t="shared" si="28"/>
        <v>1.0388815771925533</v>
      </c>
      <c r="N512" s="3">
        <v>0.98320824825896003</v>
      </c>
      <c r="O512" s="3">
        <v>0.97059676780260395</v>
      </c>
      <c r="P512" s="3">
        <v>0.92476323161835094</v>
      </c>
      <c r="Q512" s="3">
        <f t="shared" si="29"/>
        <v>0.95952274922663838</v>
      </c>
      <c r="R512" s="3">
        <f t="shared" si="30"/>
        <v>0.92361128572481566</v>
      </c>
      <c r="S512" s="3">
        <f t="shared" si="31"/>
        <v>4.7789094691300445E-2</v>
      </c>
    </row>
    <row r="513" spans="1:19" s="5" customFormat="1" ht="12.75" x14ac:dyDescent="0.2">
      <c r="A513" s="3" t="s">
        <v>1041</v>
      </c>
      <c r="B513" s="3" t="s">
        <v>1042</v>
      </c>
      <c r="C513" s="3">
        <v>8.82</v>
      </c>
      <c r="D513" s="3">
        <v>3</v>
      </c>
      <c r="E513" s="3">
        <v>3</v>
      </c>
      <c r="F513" s="3">
        <v>7</v>
      </c>
      <c r="G513" s="3">
        <v>374</v>
      </c>
      <c r="H513" s="3">
        <v>41.974688814659999</v>
      </c>
      <c r="I513" s="3">
        <v>8.58740234375</v>
      </c>
      <c r="J513" s="3">
        <v>0.98014754171962704</v>
      </c>
      <c r="K513" s="3">
        <v>0.98595408244891303</v>
      </c>
      <c r="L513" s="3">
        <v>0.97655404146064295</v>
      </c>
      <c r="M513" s="3">
        <f t="shared" si="28"/>
        <v>0.98088522187639438</v>
      </c>
      <c r="N513" s="3">
        <v>1.0158661798956801</v>
      </c>
      <c r="O513" s="3">
        <v>1.0468073879859201</v>
      </c>
      <c r="P513" s="3">
        <v>1.10676419091038</v>
      </c>
      <c r="Q513" s="3">
        <f t="shared" si="29"/>
        <v>1.0564792529306601</v>
      </c>
      <c r="R513" s="3">
        <f t="shared" si="30"/>
        <v>1.0770671525763813</v>
      </c>
      <c r="S513" s="3">
        <f t="shared" si="31"/>
        <v>4.790825507817658E-2</v>
      </c>
    </row>
    <row r="514" spans="1:19" s="5" customFormat="1" ht="12.75" x14ac:dyDescent="0.2">
      <c r="A514" s="3" t="s">
        <v>1043</v>
      </c>
      <c r="B514" s="3" t="s">
        <v>1044</v>
      </c>
      <c r="C514" s="3">
        <v>22.98</v>
      </c>
      <c r="D514" s="3">
        <v>7</v>
      </c>
      <c r="E514" s="3">
        <v>24</v>
      </c>
      <c r="F514" s="3">
        <v>137</v>
      </c>
      <c r="G514" s="3">
        <v>940</v>
      </c>
      <c r="H514" s="3">
        <v>101.83612365466</v>
      </c>
      <c r="I514" s="3">
        <v>5.63037109375</v>
      </c>
      <c r="J514" s="3">
        <v>0.99355973490004701</v>
      </c>
      <c r="K514" s="3">
        <v>1.06319850169904</v>
      </c>
      <c r="L514" s="3">
        <v>1.0630858593546699</v>
      </c>
      <c r="M514" s="3">
        <f t="shared" ref="M514:M577" si="32">AVERAGE(J514:L514)</f>
        <v>1.0399480319845855</v>
      </c>
      <c r="N514" s="3">
        <v>0.98909239695291695</v>
      </c>
      <c r="O514" s="3">
        <v>0.89090386864061299</v>
      </c>
      <c r="P514" s="3">
        <v>0.92862823866382205</v>
      </c>
      <c r="Q514" s="3">
        <f t="shared" ref="Q514:Q577" si="33">AVERAGE(N514:P514)</f>
        <v>0.93620816808578411</v>
      </c>
      <c r="R514" s="3">
        <f t="shared" ref="R514:R577" si="34">Q514/M514</f>
        <v>0.90024514619174834</v>
      </c>
      <c r="S514" s="3">
        <f t="shared" ref="S514:S577" si="35">_xlfn.T.TEST(J514:L514,N514:P514,2,2)</f>
        <v>4.7952285650893191E-2</v>
      </c>
    </row>
    <row r="515" spans="1:19" s="5" customFormat="1" ht="12.75" x14ac:dyDescent="0.2">
      <c r="A515" s="3" t="s">
        <v>1045</v>
      </c>
      <c r="B515" s="3" t="s">
        <v>1046</v>
      </c>
      <c r="C515" s="3">
        <v>8.25</v>
      </c>
      <c r="D515" s="3">
        <v>3</v>
      </c>
      <c r="E515" s="3">
        <v>3</v>
      </c>
      <c r="F515" s="3">
        <v>7</v>
      </c>
      <c r="G515" s="3">
        <v>303</v>
      </c>
      <c r="H515" s="3">
        <v>32.85787498466</v>
      </c>
      <c r="I515" s="3">
        <v>8.48486328125</v>
      </c>
      <c r="J515" s="3">
        <v>0.95110688759295703</v>
      </c>
      <c r="K515" s="3">
        <v>1.0187397516429999</v>
      </c>
      <c r="L515" s="3">
        <v>0.89470894697900405</v>
      </c>
      <c r="M515" s="3">
        <f t="shared" si="32"/>
        <v>0.95485186207165373</v>
      </c>
      <c r="N515" s="3">
        <v>1.0720777024577799</v>
      </c>
      <c r="O515" s="3">
        <v>1.15318103055229</v>
      </c>
      <c r="P515" s="3">
        <v>1.0463569092424201</v>
      </c>
      <c r="Q515" s="3">
        <f t="shared" si="33"/>
        <v>1.0905385474174967</v>
      </c>
      <c r="R515" s="3">
        <f t="shared" si="34"/>
        <v>1.1421023414579263</v>
      </c>
      <c r="S515" s="3">
        <f t="shared" si="35"/>
        <v>4.8020292314314837E-2</v>
      </c>
    </row>
    <row r="516" spans="1:19" s="5" customFormat="1" ht="12.75" x14ac:dyDescent="0.2">
      <c r="A516" s="3" t="s">
        <v>1047</v>
      </c>
      <c r="B516" s="3" t="s">
        <v>1048</v>
      </c>
      <c r="C516" s="3">
        <v>45</v>
      </c>
      <c r="D516" s="3">
        <v>13</v>
      </c>
      <c r="E516" s="3">
        <v>14</v>
      </c>
      <c r="F516" s="3">
        <v>59</v>
      </c>
      <c r="G516" s="3">
        <v>320</v>
      </c>
      <c r="H516" s="3">
        <v>35.929140374660001</v>
      </c>
      <c r="I516" s="3">
        <v>7.23974609375</v>
      </c>
      <c r="J516" s="3">
        <v>1.02054098861767</v>
      </c>
      <c r="K516" s="3">
        <v>0.93011638519537199</v>
      </c>
      <c r="L516" s="3">
        <v>0.94100859139325899</v>
      </c>
      <c r="M516" s="3">
        <f t="shared" si="32"/>
        <v>0.96388865506876698</v>
      </c>
      <c r="N516" s="3">
        <v>1.0257919101324899</v>
      </c>
      <c r="O516" s="3">
        <v>1.13114667087309</v>
      </c>
      <c r="P516" s="3">
        <v>1.0874155294790799</v>
      </c>
      <c r="Q516" s="3">
        <f t="shared" si="33"/>
        <v>1.0814513701615533</v>
      </c>
      <c r="R516" s="3">
        <f t="shared" si="34"/>
        <v>1.1219671115274192</v>
      </c>
      <c r="S516" s="3">
        <f t="shared" si="35"/>
        <v>4.8149749422819209E-2</v>
      </c>
    </row>
    <row r="517" spans="1:19" s="5" customFormat="1" ht="12.75" x14ac:dyDescent="0.2">
      <c r="A517" s="3" t="s">
        <v>1049</v>
      </c>
      <c r="B517" s="3" t="s">
        <v>1050</v>
      </c>
      <c r="C517" s="3">
        <v>29.89</v>
      </c>
      <c r="D517" s="3">
        <v>6</v>
      </c>
      <c r="E517" s="3">
        <v>6</v>
      </c>
      <c r="F517" s="3">
        <v>26</v>
      </c>
      <c r="G517" s="3">
        <v>174</v>
      </c>
      <c r="H517" s="3">
        <v>19.77369845466</v>
      </c>
      <c r="I517" s="3">
        <v>10.98974609375</v>
      </c>
      <c r="J517" s="3">
        <v>1.0185424882610601</v>
      </c>
      <c r="K517" s="3">
        <v>1.03610998089033</v>
      </c>
      <c r="L517" s="3">
        <v>1.0475174412174499</v>
      </c>
      <c r="M517" s="3">
        <f t="shared" si="32"/>
        <v>1.0340566367896133</v>
      </c>
      <c r="N517" s="3">
        <v>1.0074907843221199</v>
      </c>
      <c r="O517" s="3">
        <v>0.94049218118202904</v>
      </c>
      <c r="P517" s="3">
        <v>0.91950892987140698</v>
      </c>
      <c r="Q517" s="3">
        <f t="shared" si="33"/>
        <v>0.95583063179185201</v>
      </c>
      <c r="R517" s="3">
        <f t="shared" si="34"/>
        <v>0.92435036707406482</v>
      </c>
      <c r="S517" s="3">
        <f t="shared" si="35"/>
        <v>4.8309991361599122E-2</v>
      </c>
    </row>
    <row r="518" spans="1:19" s="5" customFormat="1" ht="12.75" x14ac:dyDescent="0.2">
      <c r="A518" s="3" t="s">
        <v>1051</v>
      </c>
      <c r="B518" s="3" t="s">
        <v>1052</v>
      </c>
      <c r="C518" s="3">
        <v>37.11</v>
      </c>
      <c r="D518" s="3">
        <v>13</v>
      </c>
      <c r="E518" s="3">
        <v>17</v>
      </c>
      <c r="F518" s="3">
        <v>81</v>
      </c>
      <c r="G518" s="3">
        <v>380</v>
      </c>
      <c r="H518" s="3">
        <v>39.684628154659997</v>
      </c>
      <c r="I518" s="3">
        <v>9.01220703125</v>
      </c>
      <c r="J518" s="3">
        <v>0.98502452016943698</v>
      </c>
      <c r="K518" s="3">
        <v>1.0196940832586601</v>
      </c>
      <c r="L518" s="3">
        <v>1.0053248475183501</v>
      </c>
      <c r="M518" s="3">
        <f t="shared" si="32"/>
        <v>1.003347816982149</v>
      </c>
      <c r="N518" s="3">
        <v>0.94718454957896403</v>
      </c>
      <c r="O518" s="3">
        <v>0.97427629599199395</v>
      </c>
      <c r="P518" s="3">
        <v>0.97446681838651805</v>
      </c>
      <c r="Q518" s="3">
        <f t="shared" si="33"/>
        <v>0.96530922131915864</v>
      </c>
      <c r="R518" s="3">
        <f t="shared" si="34"/>
        <v>0.96208832568410607</v>
      </c>
      <c r="S518" s="3">
        <f t="shared" si="35"/>
        <v>4.8326073465528141E-2</v>
      </c>
    </row>
    <row r="519" spans="1:19" s="5" customFormat="1" ht="12.75" x14ac:dyDescent="0.2">
      <c r="A519" s="3" t="s">
        <v>1053</v>
      </c>
      <c r="B519" s="3" t="s">
        <v>1054</v>
      </c>
      <c r="C519" s="3">
        <v>20.8</v>
      </c>
      <c r="D519" s="3">
        <v>12</v>
      </c>
      <c r="E519" s="3">
        <v>12</v>
      </c>
      <c r="F519" s="3">
        <v>55</v>
      </c>
      <c r="G519" s="3">
        <v>553</v>
      </c>
      <c r="H519" s="3">
        <v>61.027360974659999</v>
      </c>
      <c r="I519" s="3">
        <v>9.72998046875</v>
      </c>
      <c r="J519" s="3">
        <v>1.0026302579717301</v>
      </c>
      <c r="K519" s="3">
        <v>1.0504032294702299</v>
      </c>
      <c r="L519" s="3">
        <v>1.0520132307849299</v>
      </c>
      <c r="M519" s="3">
        <f t="shared" si="32"/>
        <v>1.0350155727422965</v>
      </c>
      <c r="N519" s="3">
        <v>1.0015451635768999</v>
      </c>
      <c r="O519" s="3">
        <v>0.94377102533500901</v>
      </c>
      <c r="P519" s="3">
        <v>0.96133546797316505</v>
      </c>
      <c r="Q519" s="3">
        <f t="shared" si="33"/>
        <v>0.96888388562835803</v>
      </c>
      <c r="R519" s="3">
        <f t="shared" si="34"/>
        <v>0.93610561149459703</v>
      </c>
      <c r="S519" s="3">
        <f t="shared" si="35"/>
        <v>4.8435281654911504E-2</v>
      </c>
    </row>
    <row r="520" spans="1:19" s="5" customFormat="1" ht="12.75" x14ac:dyDescent="0.2">
      <c r="A520" s="3" t="s">
        <v>1055</v>
      </c>
      <c r="B520" s="3" t="s">
        <v>1056</v>
      </c>
      <c r="C520" s="3">
        <v>53.96</v>
      </c>
      <c r="D520" s="3">
        <v>9</v>
      </c>
      <c r="E520" s="3">
        <v>10</v>
      </c>
      <c r="F520" s="3">
        <v>105</v>
      </c>
      <c r="G520" s="3">
        <v>139</v>
      </c>
      <c r="H520" s="3">
        <v>15.097895404659999</v>
      </c>
      <c r="I520" s="3">
        <v>9.56884765625</v>
      </c>
      <c r="J520" s="3">
        <v>0.96402131272927305</v>
      </c>
      <c r="K520" s="3">
        <v>1.0742571482888399</v>
      </c>
      <c r="L520" s="3">
        <v>1.1109024142606501</v>
      </c>
      <c r="M520" s="3">
        <f t="shared" si="32"/>
        <v>1.0497269584262543</v>
      </c>
      <c r="N520" s="3">
        <v>0.96154890028036599</v>
      </c>
      <c r="O520" s="3">
        <v>0.84635893549127195</v>
      </c>
      <c r="P520" s="3">
        <v>0.85924249952701903</v>
      </c>
      <c r="Q520" s="3">
        <f t="shared" si="33"/>
        <v>0.88905011176621895</v>
      </c>
      <c r="R520" s="3">
        <f t="shared" si="34"/>
        <v>0.84693462869533109</v>
      </c>
      <c r="S520" s="3">
        <f t="shared" si="35"/>
        <v>4.8454855981327816E-2</v>
      </c>
    </row>
    <row r="521" spans="1:19" s="5" customFormat="1" ht="12.75" x14ac:dyDescent="0.2">
      <c r="A521" s="3" t="s">
        <v>1057</v>
      </c>
      <c r="B521" s="3" t="s">
        <v>1058</v>
      </c>
      <c r="C521" s="3">
        <v>5.88</v>
      </c>
      <c r="D521" s="3">
        <v>1</v>
      </c>
      <c r="E521" s="3">
        <v>1</v>
      </c>
      <c r="F521" s="3">
        <v>3</v>
      </c>
      <c r="G521" s="3">
        <v>153</v>
      </c>
      <c r="H521" s="3">
        <v>17.129852184659999</v>
      </c>
      <c r="I521" s="3">
        <v>5.87158203125</v>
      </c>
      <c r="J521" s="3">
        <v>1.03573123610185</v>
      </c>
      <c r="K521" s="3">
        <v>1.06149502066055</v>
      </c>
      <c r="L521" s="3">
        <v>0.98418826894605105</v>
      </c>
      <c r="M521" s="3">
        <f t="shared" si="32"/>
        <v>1.0271381752361501</v>
      </c>
      <c r="N521" s="3">
        <v>0.96384614971884897</v>
      </c>
      <c r="O521" s="3">
        <v>0.95816880051128905</v>
      </c>
      <c r="P521" s="3">
        <v>0.96685083197608901</v>
      </c>
      <c r="Q521" s="3">
        <f t="shared" si="33"/>
        <v>0.96295526073540894</v>
      </c>
      <c r="R521" s="3">
        <f t="shared" si="34"/>
        <v>0.93751287212552015</v>
      </c>
      <c r="S521" s="3">
        <f t="shared" si="35"/>
        <v>4.8484001626827332E-2</v>
      </c>
    </row>
    <row r="522" spans="1:19" s="5" customFormat="1" ht="12.75" x14ac:dyDescent="0.2">
      <c r="A522" s="3" t="s">
        <v>1059</v>
      </c>
      <c r="B522" s="3" t="s">
        <v>1060</v>
      </c>
      <c r="C522" s="3">
        <v>47.86</v>
      </c>
      <c r="D522" s="3">
        <v>4</v>
      </c>
      <c r="E522" s="3">
        <v>4</v>
      </c>
      <c r="F522" s="3">
        <v>11</v>
      </c>
      <c r="G522" s="3">
        <v>117</v>
      </c>
      <c r="H522" s="3">
        <v>13.496736204659999</v>
      </c>
      <c r="I522" s="3">
        <v>5.10986328125</v>
      </c>
      <c r="J522" s="3">
        <v>1.01203897185085</v>
      </c>
      <c r="K522" s="3">
        <v>1.0784412390157201</v>
      </c>
      <c r="L522" s="3">
        <v>1.0791490200498199</v>
      </c>
      <c r="M522" s="3">
        <f t="shared" si="32"/>
        <v>1.0565430769721298</v>
      </c>
      <c r="N522" s="3">
        <v>1.00804576315793</v>
      </c>
      <c r="O522" s="3">
        <v>0.89340353887199997</v>
      </c>
      <c r="P522" s="3">
        <v>0.92511708524563996</v>
      </c>
      <c r="Q522" s="3">
        <f t="shared" si="33"/>
        <v>0.94218879575852332</v>
      </c>
      <c r="R522" s="3">
        <f t="shared" si="34"/>
        <v>0.89176562346958332</v>
      </c>
      <c r="S522" s="3">
        <f t="shared" si="35"/>
        <v>4.8616189264193518E-2</v>
      </c>
    </row>
    <row r="523" spans="1:19" s="5" customFormat="1" ht="12.75" x14ac:dyDescent="0.2">
      <c r="A523" s="3" t="s">
        <v>1061</v>
      </c>
      <c r="B523" s="3" t="s">
        <v>1062</v>
      </c>
      <c r="C523" s="3">
        <v>34.01</v>
      </c>
      <c r="D523" s="3">
        <v>6</v>
      </c>
      <c r="E523" s="3">
        <v>6</v>
      </c>
      <c r="F523" s="3">
        <v>22</v>
      </c>
      <c r="G523" s="3">
        <v>147</v>
      </c>
      <c r="H523" s="3">
        <v>17.16078978466</v>
      </c>
      <c r="I523" s="3">
        <v>9.61279296875</v>
      </c>
      <c r="J523" s="3">
        <v>1.05080585476347</v>
      </c>
      <c r="K523" s="3">
        <v>0.97147423310174397</v>
      </c>
      <c r="L523" s="3">
        <v>1.0166897681701801</v>
      </c>
      <c r="M523" s="3">
        <f t="shared" si="32"/>
        <v>1.0129899520117982</v>
      </c>
      <c r="N523" s="3">
        <v>0.92729216762205702</v>
      </c>
      <c r="O523" s="3">
        <v>0.96531005849809104</v>
      </c>
      <c r="P523" s="3">
        <v>0.91384505742063404</v>
      </c>
      <c r="Q523" s="3">
        <f t="shared" si="33"/>
        <v>0.93548242784692748</v>
      </c>
      <c r="R523" s="3">
        <f t="shared" si="34"/>
        <v>0.92348638403476679</v>
      </c>
      <c r="S523" s="3">
        <f t="shared" si="35"/>
        <v>4.8731520182713782E-2</v>
      </c>
    </row>
    <row r="524" spans="1:19" s="5" customFormat="1" ht="12.75" x14ac:dyDescent="0.2">
      <c r="A524" s="3" t="s">
        <v>1063</v>
      </c>
      <c r="B524" s="3" t="s">
        <v>1064</v>
      </c>
      <c r="C524" s="3">
        <v>29.03</v>
      </c>
      <c r="D524" s="3">
        <v>21</v>
      </c>
      <c r="E524" s="3">
        <v>21</v>
      </c>
      <c r="F524" s="3">
        <v>149</v>
      </c>
      <c r="G524" s="3">
        <v>558</v>
      </c>
      <c r="H524" s="3">
        <v>63.381071564660097</v>
      </c>
      <c r="I524" s="3">
        <v>8.42626953125</v>
      </c>
      <c r="J524" s="3">
        <v>0.99870107269014596</v>
      </c>
      <c r="K524" s="3">
        <v>1.04377623148174</v>
      </c>
      <c r="L524" s="3">
        <v>1.0318255729454799</v>
      </c>
      <c r="M524" s="3">
        <f t="shared" si="32"/>
        <v>1.0247676257057885</v>
      </c>
      <c r="N524" s="3">
        <v>0.99836098494991798</v>
      </c>
      <c r="O524" s="3">
        <v>0.959020604566589</v>
      </c>
      <c r="P524" s="3">
        <v>0.95977196658508501</v>
      </c>
      <c r="Q524" s="3">
        <f t="shared" si="33"/>
        <v>0.97238451870053078</v>
      </c>
      <c r="R524" s="3">
        <f t="shared" si="34"/>
        <v>0.94888294117490302</v>
      </c>
      <c r="S524" s="3">
        <f t="shared" si="35"/>
        <v>4.8913131136862735E-2</v>
      </c>
    </row>
    <row r="525" spans="1:19" s="5" customFormat="1" ht="12.75" x14ac:dyDescent="0.2">
      <c r="A525" s="3" t="s">
        <v>1065</v>
      </c>
      <c r="B525" s="3" t="s">
        <v>1066</v>
      </c>
      <c r="C525" s="3">
        <v>56.5</v>
      </c>
      <c r="D525" s="3">
        <v>30</v>
      </c>
      <c r="E525" s="3">
        <v>30</v>
      </c>
      <c r="F525" s="3">
        <v>352</v>
      </c>
      <c r="G525" s="3">
        <v>623</v>
      </c>
      <c r="H525" s="3">
        <v>67.817675774660103</v>
      </c>
      <c r="I525" s="3">
        <v>7.47412109375</v>
      </c>
      <c r="J525" s="3">
        <v>0.98479021095239305</v>
      </c>
      <c r="K525" s="3">
        <v>1.0098468972783501</v>
      </c>
      <c r="L525" s="3">
        <v>0.989006611542803</v>
      </c>
      <c r="M525" s="3">
        <f t="shared" si="32"/>
        <v>0.99454790659118197</v>
      </c>
      <c r="N525" s="3">
        <v>1.0149570544018101</v>
      </c>
      <c r="O525" s="3">
        <v>1.05354382837477</v>
      </c>
      <c r="P525" s="3">
        <v>1.0297161292555499</v>
      </c>
      <c r="Q525" s="3">
        <f t="shared" si="33"/>
        <v>1.0327390040107101</v>
      </c>
      <c r="R525" s="3">
        <f t="shared" si="34"/>
        <v>1.0384004603161132</v>
      </c>
      <c r="S525" s="3">
        <f t="shared" si="35"/>
        <v>4.8930696887405659E-2</v>
      </c>
    </row>
    <row r="526" spans="1:19" s="5" customFormat="1" ht="12.75" x14ac:dyDescent="0.2">
      <c r="A526" s="3" t="s">
        <v>1067</v>
      </c>
      <c r="B526" s="3" t="s">
        <v>1068</v>
      </c>
      <c r="C526" s="3">
        <v>4.03</v>
      </c>
      <c r="D526" s="3">
        <v>5</v>
      </c>
      <c r="E526" s="3">
        <v>5</v>
      </c>
      <c r="F526" s="3">
        <v>10</v>
      </c>
      <c r="G526" s="3">
        <v>1117</v>
      </c>
      <c r="H526" s="3">
        <v>126.79109587466</v>
      </c>
      <c r="I526" s="3">
        <v>6.60986328125</v>
      </c>
      <c r="J526" s="3">
        <v>1.0116134053625101</v>
      </c>
      <c r="K526" s="3">
        <v>1.0497952855696699</v>
      </c>
      <c r="L526" s="3">
        <v>1.0880357331371899</v>
      </c>
      <c r="M526" s="3">
        <f t="shared" si="32"/>
        <v>1.0498148080231233</v>
      </c>
      <c r="N526" s="3">
        <v>0.95289460549997496</v>
      </c>
      <c r="O526" s="3">
        <v>0.99784941278014305</v>
      </c>
      <c r="P526" s="3">
        <v>0.90123665249612295</v>
      </c>
      <c r="Q526" s="3">
        <f t="shared" si="33"/>
        <v>0.95066022359208036</v>
      </c>
      <c r="R526" s="3">
        <f t="shared" si="34"/>
        <v>0.90555040405863751</v>
      </c>
      <c r="S526" s="3">
        <f t="shared" si="35"/>
        <v>4.9464497767553017E-2</v>
      </c>
    </row>
    <row r="527" spans="1:19" s="5" customFormat="1" ht="12.75" x14ac:dyDescent="0.2">
      <c r="A527" s="3" t="s">
        <v>1069</v>
      </c>
      <c r="B527" s="3" t="s">
        <v>1070</v>
      </c>
      <c r="C527" s="3">
        <v>1.67</v>
      </c>
      <c r="D527" s="3">
        <v>2</v>
      </c>
      <c r="E527" s="3">
        <v>2</v>
      </c>
      <c r="F527" s="3">
        <v>5</v>
      </c>
      <c r="G527" s="3">
        <v>1079</v>
      </c>
      <c r="H527" s="3">
        <v>123.04831130466</v>
      </c>
      <c r="I527" s="3">
        <v>6.53662109375</v>
      </c>
      <c r="J527" s="3">
        <v>1.0000459075254799</v>
      </c>
      <c r="K527" s="3">
        <v>0.95442251572338099</v>
      </c>
      <c r="L527" s="3">
        <v>0.983572102588954</v>
      </c>
      <c r="M527" s="3">
        <f t="shared" si="32"/>
        <v>0.97934684194593835</v>
      </c>
      <c r="N527" s="3">
        <v>1.0112477920199201</v>
      </c>
      <c r="O527" s="3">
        <v>1.02479854596382</v>
      </c>
      <c r="P527" s="3">
        <v>1.0182072481702</v>
      </c>
      <c r="Q527" s="3">
        <f t="shared" si="33"/>
        <v>1.0180845287179803</v>
      </c>
      <c r="R527" s="3">
        <f t="shared" si="34"/>
        <v>1.0395546144765946</v>
      </c>
      <c r="S527" s="3">
        <f t="shared" si="35"/>
        <v>4.9475310751832056E-2</v>
      </c>
    </row>
    <row r="528" spans="1:19" s="5" customFormat="1" ht="12.75" x14ac:dyDescent="0.2">
      <c r="A528" s="3" t="s">
        <v>1071</v>
      </c>
      <c r="B528" s="3" t="s">
        <v>1072</v>
      </c>
      <c r="C528" s="3">
        <v>17.38</v>
      </c>
      <c r="D528" s="3">
        <v>5</v>
      </c>
      <c r="E528" s="3">
        <v>5</v>
      </c>
      <c r="F528" s="3">
        <v>35</v>
      </c>
      <c r="G528" s="3">
        <v>305</v>
      </c>
      <c r="H528" s="3">
        <v>33.518357964659998</v>
      </c>
      <c r="I528" s="3">
        <v>6.59521484375</v>
      </c>
      <c r="J528" s="3">
        <v>1.01054191167395</v>
      </c>
      <c r="K528" s="3">
        <v>1.02895197256533</v>
      </c>
      <c r="L528" s="3">
        <v>1.0515845986961601</v>
      </c>
      <c r="M528" s="3">
        <f t="shared" si="32"/>
        <v>1.0303594943118135</v>
      </c>
      <c r="N528" s="3">
        <v>1.0032106207398399</v>
      </c>
      <c r="O528" s="3">
        <v>0.99432928822679501</v>
      </c>
      <c r="P528" s="3">
        <v>0.98304287527026202</v>
      </c>
      <c r="Q528" s="3">
        <f t="shared" si="33"/>
        <v>0.99352759474563224</v>
      </c>
      <c r="R528" s="3">
        <f t="shared" si="34"/>
        <v>0.9642533506319737</v>
      </c>
      <c r="S528" s="3">
        <f t="shared" si="35"/>
        <v>4.9573696097118383E-2</v>
      </c>
    </row>
    <row r="529" spans="1:19" s="5" customFormat="1" ht="12.75" x14ac:dyDescent="0.2">
      <c r="A529" s="3" t="s">
        <v>1073</v>
      </c>
      <c r="B529" s="3" t="s">
        <v>1074</v>
      </c>
      <c r="C529" s="3">
        <v>39.159999999999997</v>
      </c>
      <c r="D529" s="3">
        <v>21</v>
      </c>
      <c r="E529" s="3">
        <v>21</v>
      </c>
      <c r="F529" s="3">
        <v>97</v>
      </c>
      <c r="G529" s="3">
        <v>475</v>
      </c>
      <c r="H529" s="3">
        <v>53.163282594660103</v>
      </c>
      <c r="I529" s="3">
        <v>5.41455078125</v>
      </c>
      <c r="J529" s="3">
        <v>0.99831977393787297</v>
      </c>
      <c r="K529" s="3">
        <v>1.0334789175465</v>
      </c>
      <c r="L529" s="3">
        <v>1.0372019503916201</v>
      </c>
      <c r="M529" s="3">
        <f t="shared" si="32"/>
        <v>1.0230002139586645</v>
      </c>
      <c r="N529" s="3">
        <v>0.99366792733054898</v>
      </c>
      <c r="O529" s="3">
        <v>0.96205187409867399</v>
      </c>
      <c r="P529" s="3">
        <v>0.93182041400930504</v>
      </c>
      <c r="Q529" s="3">
        <f t="shared" si="33"/>
        <v>0.962513405146176</v>
      </c>
      <c r="R529" s="3">
        <f t="shared" si="34"/>
        <v>0.94087312203149498</v>
      </c>
      <c r="S529" s="3">
        <f t="shared" si="35"/>
        <v>4.9645783882010054E-2</v>
      </c>
    </row>
    <row r="530" spans="1:19" s="5" customFormat="1" ht="12.75" x14ac:dyDescent="0.2">
      <c r="A530" s="3" t="s">
        <v>1075</v>
      </c>
      <c r="B530" s="3" t="s">
        <v>1076</v>
      </c>
      <c r="C530" s="3">
        <v>8.8000000000000007</v>
      </c>
      <c r="D530" s="3">
        <v>1</v>
      </c>
      <c r="E530" s="3">
        <v>1</v>
      </c>
      <c r="F530" s="3">
        <v>2</v>
      </c>
      <c r="G530" s="3">
        <v>125</v>
      </c>
      <c r="H530" s="3">
        <v>14.25736691466</v>
      </c>
      <c r="I530" s="3">
        <v>8.38232421875</v>
      </c>
      <c r="J530" s="3"/>
      <c r="K530" s="3">
        <v>0.90131907680241796</v>
      </c>
      <c r="L530" s="3">
        <v>0.94504716476204997</v>
      </c>
      <c r="M530" s="3">
        <f t="shared" si="32"/>
        <v>0.92318312078223397</v>
      </c>
      <c r="N530" s="3"/>
      <c r="O530" s="3">
        <v>1.0279099866075501</v>
      </c>
      <c r="P530" s="3">
        <v>1.0150949882260201</v>
      </c>
      <c r="Q530" s="3">
        <f t="shared" si="33"/>
        <v>1.0215024874167851</v>
      </c>
      <c r="R530" s="3">
        <f t="shared" si="34"/>
        <v>1.1065003945817844</v>
      </c>
      <c r="S530" s="3">
        <f t="shared" si="35"/>
        <v>4.9727603535647813E-2</v>
      </c>
    </row>
    <row r="531" spans="1:19" s="5" customFormat="1" ht="12.75" x14ac:dyDescent="0.2">
      <c r="A531" s="3" t="s">
        <v>1077</v>
      </c>
      <c r="B531" s="3" t="s">
        <v>1078</v>
      </c>
      <c r="C531" s="3">
        <v>61.64</v>
      </c>
      <c r="D531" s="3">
        <v>2</v>
      </c>
      <c r="E531" s="3">
        <v>2</v>
      </c>
      <c r="F531" s="3">
        <v>4</v>
      </c>
      <c r="G531" s="3">
        <v>73</v>
      </c>
      <c r="H531" s="3">
        <v>8.4712836546600006</v>
      </c>
      <c r="I531" s="3">
        <v>7.35693359375</v>
      </c>
      <c r="J531" s="3"/>
      <c r="K531" s="3">
        <v>0.89408325992269799</v>
      </c>
      <c r="L531" s="3">
        <v>0.90998606099611201</v>
      </c>
      <c r="M531" s="3">
        <f t="shared" si="32"/>
        <v>0.90203466045940495</v>
      </c>
      <c r="N531" s="3"/>
      <c r="O531" s="3">
        <v>1.14128158133855</v>
      </c>
      <c r="P531" s="3">
        <v>1.05213188976063</v>
      </c>
      <c r="Q531" s="3">
        <f t="shared" si="33"/>
        <v>1.0967067355495899</v>
      </c>
      <c r="R531" s="3">
        <f t="shared" si="34"/>
        <v>1.2158144067225074</v>
      </c>
      <c r="S531" s="3">
        <f t="shared" si="35"/>
        <v>5.006926772551043E-2</v>
      </c>
    </row>
    <row r="532" spans="1:19" s="5" customFormat="1" ht="12.75" x14ac:dyDescent="0.2">
      <c r="A532" s="3" t="s">
        <v>1079</v>
      </c>
      <c r="B532" s="3" t="s">
        <v>1080</v>
      </c>
      <c r="C532" s="3">
        <v>18.170000000000002</v>
      </c>
      <c r="D532" s="3">
        <v>21</v>
      </c>
      <c r="E532" s="3">
        <v>21</v>
      </c>
      <c r="F532" s="3">
        <v>51</v>
      </c>
      <c r="G532" s="3">
        <v>1211</v>
      </c>
      <c r="H532" s="3">
        <v>135.96931977465999</v>
      </c>
      <c r="I532" s="3">
        <v>7.31298828125</v>
      </c>
      <c r="J532" s="3">
        <v>0.98063583371067398</v>
      </c>
      <c r="K532" s="3">
        <v>0.93164908947598102</v>
      </c>
      <c r="L532" s="3">
        <v>0.98758973265537497</v>
      </c>
      <c r="M532" s="3">
        <f t="shared" si="32"/>
        <v>0.96662488528067669</v>
      </c>
      <c r="N532" s="3">
        <v>1.0102448604895899</v>
      </c>
      <c r="O532" s="3">
        <v>1.017108335513</v>
      </c>
      <c r="P532" s="3">
        <v>1.0481035123310101</v>
      </c>
      <c r="Q532" s="3">
        <f t="shared" si="33"/>
        <v>1.0251522361112</v>
      </c>
      <c r="R532" s="3">
        <f t="shared" si="34"/>
        <v>1.060548152361636</v>
      </c>
      <c r="S532" s="3">
        <f t="shared" si="35"/>
        <v>5.0177042406912523E-2</v>
      </c>
    </row>
    <row r="533" spans="1:19" s="5" customFormat="1" ht="12.75" x14ac:dyDescent="0.2">
      <c r="A533" s="3" t="s">
        <v>1081</v>
      </c>
      <c r="B533" s="3" t="s">
        <v>1082</v>
      </c>
      <c r="C533" s="3">
        <v>18.18</v>
      </c>
      <c r="D533" s="3">
        <v>7</v>
      </c>
      <c r="E533" s="3">
        <v>7</v>
      </c>
      <c r="F533" s="3">
        <v>21</v>
      </c>
      <c r="G533" s="3">
        <v>363</v>
      </c>
      <c r="H533" s="3">
        <v>39.40125104466</v>
      </c>
      <c r="I533" s="3">
        <v>6.74169921875</v>
      </c>
      <c r="J533" s="3">
        <v>0.99270941489864695</v>
      </c>
      <c r="K533" s="3">
        <v>1.0326318646664301</v>
      </c>
      <c r="L533" s="3">
        <v>1.0930951667180899</v>
      </c>
      <c r="M533" s="3">
        <f t="shared" si="32"/>
        <v>1.0394788154277224</v>
      </c>
      <c r="N533" s="3">
        <v>0.97803684685184999</v>
      </c>
      <c r="O533" s="3">
        <v>0.89844290301455498</v>
      </c>
      <c r="P533" s="3">
        <v>0.85298353121183901</v>
      </c>
      <c r="Q533" s="3">
        <f t="shared" si="33"/>
        <v>0.90982109369274811</v>
      </c>
      <c r="R533" s="3">
        <f t="shared" si="34"/>
        <v>0.87526660494603448</v>
      </c>
      <c r="S533" s="3">
        <f t="shared" si="35"/>
        <v>5.020330981750043E-2</v>
      </c>
    </row>
    <row r="534" spans="1:19" s="5" customFormat="1" ht="12.75" x14ac:dyDescent="0.2">
      <c r="A534" s="3" t="s">
        <v>1083</v>
      </c>
      <c r="B534" s="3" t="s">
        <v>1084</v>
      </c>
      <c r="C534" s="3">
        <v>58.76</v>
      </c>
      <c r="D534" s="3">
        <v>37</v>
      </c>
      <c r="E534" s="3">
        <v>38</v>
      </c>
      <c r="F534" s="3">
        <v>337</v>
      </c>
      <c r="G534" s="3">
        <v>679</v>
      </c>
      <c r="H534" s="3">
        <v>73.661823584660098</v>
      </c>
      <c r="I534" s="3">
        <v>6.30322265625</v>
      </c>
      <c r="J534" s="3">
        <v>1.0116278723099099</v>
      </c>
      <c r="K534" s="3">
        <v>1.0025776479953099</v>
      </c>
      <c r="L534" s="3">
        <v>1.0024417508079</v>
      </c>
      <c r="M534" s="3">
        <f t="shared" si="32"/>
        <v>1.00554909037104</v>
      </c>
      <c r="N534" s="3">
        <v>0.99739215726630703</v>
      </c>
      <c r="O534" s="3">
        <v>0.983021960776855</v>
      </c>
      <c r="P534" s="3">
        <v>0.99287493055647102</v>
      </c>
      <c r="Q534" s="3">
        <f t="shared" si="33"/>
        <v>0.99109634953321102</v>
      </c>
      <c r="R534" s="3">
        <f t="shared" si="34"/>
        <v>0.98562701614846471</v>
      </c>
      <c r="S534" s="3">
        <f t="shared" si="35"/>
        <v>5.0371692726684104E-2</v>
      </c>
    </row>
    <row r="535" spans="1:19" s="5" customFormat="1" ht="12.75" x14ac:dyDescent="0.2">
      <c r="A535" s="3" t="s">
        <v>1085</v>
      </c>
      <c r="B535" s="3" t="s">
        <v>1086</v>
      </c>
      <c r="C535" s="3">
        <v>0.92</v>
      </c>
      <c r="D535" s="3">
        <v>1</v>
      </c>
      <c r="E535" s="3">
        <v>1</v>
      </c>
      <c r="F535" s="3">
        <v>3</v>
      </c>
      <c r="G535" s="3">
        <v>1193</v>
      </c>
      <c r="H535" s="3">
        <v>131.43035986466001</v>
      </c>
      <c r="I535" s="3">
        <v>6.34130859375</v>
      </c>
      <c r="J535" s="3">
        <v>0.99394964353933002</v>
      </c>
      <c r="K535" s="3">
        <v>0.99933064294402196</v>
      </c>
      <c r="L535" s="3">
        <v>0.95871369780570104</v>
      </c>
      <c r="M535" s="3">
        <f t="shared" si="32"/>
        <v>0.98399799476301775</v>
      </c>
      <c r="N535" s="3">
        <v>1.0863336599126501</v>
      </c>
      <c r="O535" s="3">
        <v>1.07736315538286</v>
      </c>
      <c r="P535" s="3">
        <v>1.0113416370289701</v>
      </c>
      <c r="Q535" s="3">
        <f t="shared" si="33"/>
        <v>1.0583461507748266</v>
      </c>
      <c r="R535" s="3">
        <f t="shared" si="34"/>
        <v>1.0755572230914094</v>
      </c>
      <c r="S535" s="3">
        <f t="shared" si="35"/>
        <v>5.0418914795903033E-2</v>
      </c>
    </row>
    <row r="536" spans="1:19" s="5" customFormat="1" ht="12.75" x14ac:dyDescent="0.2">
      <c r="A536" s="3" t="s">
        <v>1087</v>
      </c>
      <c r="B536" s="3" t="s">
        <v>1088</v>
      </c>
      <c r="C536" s="3">
        <v>13.41</v>
      </c>
      <c r="D536" s="3">
        <v>6</v>
      </c>
      <c r="E536" s="3">
        <v>6</v>
      </c>
      <c r="F536" s="3">
        <v>12</v>
      </c>
      <c r="G536" s="3">
        <v>522</v>
      </c>
      <c r="H536" s="3">
        <v>57.105218004660003</v>
      </c>
      <c r="I536" s="3">
        <v>6.37939453125</v>
      </c>
      <c r="J536" s="3">
        <v>1.0284602266368801</v>
      </c>
      <c r="K536" s="3">
        <v>1.06358820425477</v>
      </c>
      <c r="L536" s="3">
        <v>1.0383667018000999</v>
      </c>
      <c r="M536" s="3">
        <f t="shared" si="32"/>
        <v>1.04347171089725</v>
      </c>
      <c r="N536" s="3">
        <v>0.95480178685676897</v>
      </c>
      <c r="O536" s="3">
        <v>0.96743105903993498</v>
      </c>
      <c r="P536" s="3">
        <v>1.0203174948793601</v>
      </c>
      <c r="Q536" s="3">
        <f t="shared" si="33"/>
        <v>0.98085011359202134</v>
      </c>
      <c r="R536" s="3">
        <f t="shared" si="34"/>
        <v>0.93998725921243975</v>
      </c>
      <c r="S536" s="3">
        <f t="shared" si="35"/>
        <v>5.0467488073453602E-2</v>
      </c>
    </row>
    <row r="537" spans="1:19" s="5" customFormat="1" ht="12.75" x14ac:dyDescent="0.2">
      <c r="A537" s="3" t="s">
        <v>1089</v>
      </c>
      <c r="B537" s="3" t="s">
        <v>1090</v>
      </c>
      <c r="C537" s="3">
        <v>16.14</v>
      </c>
      <c r="D537" s="3">
        <v>4</v>
      </c>
      <c r="E537" s="3">
        <v>4</v>
      </c>
      <c r="F537" s="3">
        <v>12</v>
      </c>
      <c r="G537" s="3">
        <v>223</v>
      </c>
      <c r="H537" s="3">
        <v>25.23213652466</v>
      </c>
      <c r="I537" s="3">
        <v>8.42626953125</v>
      </c>
      <c r="J537" s="3">
        <v>1.01293780972018</v>
      </c>
      <c r="K537" s="3">
        <v>1.0085513508913899</v>
      </c>
      <c r="L537" s="3">
        <v>1.0426312060621501</v>
      </c>
      <c r="M537" s="3">
        <f t="shared" si="32"/>
        <v>1.0213734555579068</v>
      </c>
      <c r="N537" s="3">
        <v>0.95448148316956205</v>
      </c>
      <c r="O537" s="3">
        <v>0.986190602579335</v>
      </c>
      <c r="P537" s="3">
        <v>0.99205905068223199</v>
      </c>
      <c r="Q537" s="3">
        <f t="shared" si="33"/>
        <v>0.97757704547704305</v>
      </c>
      <c r="R537" s="3">
        <f t="shared" si="34"/>
        <v>0.95712008194207399</v>
      </c>
      <c r="S537" s="3">
        <f t="shared" si="35"/>
        <v>5.0562561277052567E-2</v>
      </c>
    </row>
    <row r="538" spans="1:19" s="5" customFormat="1" ht="12.75" x14ac:dyDescent="0.2">
      <c r="A538" s="3" t="s">
        <v>1091</v>
      </c>
      <c r="B538" s="3" t="s">
        <v>1092</v>
      </c>
      <c r="C538" s="3">
        <v>2.99</v>
      </c>
      <c r="D538" s="3">
        <v>3</v>
      </c>
      <c r="E538" s="3">
        <v>4</v>
      </c>
      <c r="F538" s="3">
        <v>16</v>
      </c>
      <c r="G538" s="3">
        <v>1103</v>
      </c>
      <c r="H538" s="3">
        <v>123.30427836465999</v>
      </c>
      <c r="I538" s="3">
        <v>5.16064453125</v>
      </c>
      <c r="J538" s="3">
        <v>0.93099987120816896</v>
      </c>
      <c r="K538" s="3">
        <v>0.94222925183140405</v>
      </c>
      <c r="L538" s="3">
        <v>0.936840488801442</v>
      </c>
      <c r="M538" s="3">
        <f t="shared" si="32"/>
        <v>0.9366898706136717</v>
      </c>
      <c r="N538" s="3">
        <v>1.19488110337609</v>
      </c>
      <c r="O538" s="3">
        <v>1.1023995501186601</v>
      </c>
      <c r="P538" s="3">
        <v>0.99427526830396096</v>
      </c>
      <c r="Q538" s="3">
        <f t="shared" si="33"/>
        <v>1.097185307266237</v>
      </c>
      <c r="R538" s="3">
        <f t="shared" si="34"/>
        <v>1.1713431965986958</v>
      </c>
      <c r="S538" s="3">
        <f t="shared" si="35"/>
        <v>5.0623696911006634E-2</v>
      </c>
    </row>
    <row r="539" spans="1:19" s="5" customFormat="1" ht="12.75" x14ac:dyDescent="0.2">
      <c r="A539" s="3" t="s">
        <v>1093</v>
      </c>
      <c r="B539" s="3" t="s">
        <v>1094</v>
      </c>
      <c r="C539" s="3">
        <v>41.63</v>
      </c>
      <c r="D539" s="3">
        <v>9</v>
      </c>
      <c r="E539" s="3">
        <v>9</v>
      </c>
      <c r="F539" s="3">
        <v>37</v>
      </c>
      <c r="G539" s="3">
        <v>209</v>
      </c>
      <c r="H539" s="3">
        <v>23.971541314660001</v>
      </c>
      <c r="I539" s="3">
        <v>9.01220703125</v>
      </c>
      <c r="J539" s="3">
        <v>1.0164701262026099</v>
      </c>
      <c r="K539" s="3">
        <v>1.02544906022375</v>
      </c>
      <c r="L539" s="3">
        <v>0.99709506832470896</v>
      </c>
      <c r="M539" s="3">
        <f t="shared" si="32"/>
        <v>1.0130047515836895</v>
      </c>
      <c r="N539" s="3">
        <v>1.0313410022427401</v>
      </c>
      <c r="O539" s="3">
        <v>1.0460430157787399</v>
      </c>
      <c r="P539" s="3">
        <v>1.0612405727877099</v>
      </c>
      <c r="Q539" s="3">
        <f t="shared" si="33"/>
        <v>1.0462081969363966</v>
      </c>
      <c r="R539" s="3">
        <f t="shared" si="34"/>
        <v>1.0327771861887105</v>
      </c>
      <c r="S539" s="3">
        <f t="shared" si="35"/>
        <v>5.0738665928651755E-2</v>
      </c>
    </row>
    <row r="540" spans="1:19" s="5" customFormat="1" ht="12.75" x14ac:dyDescent="0.2">
      <c r="A540" s="3" t="s">
        <v>1095</v>
      </c>
      <c r="B540" s="3" t="s">
        <v>1096</v>
      </c>
      <c r="C540" s="3">
        <v>1.51</v>
      </c>
      <c r="D540" s="3">
        <v>3</v>
      </c>
      <c r="E540" s="3">
        <v>3</v>
      </c>
      <c r="F540" s="3">
        <v>4</v>
      </c>
      <c r="G540" s="3">
        <v>1520</v>
      </c>
      <c r="H540" s="3">
        <v>162.36713962466101</v>
      </c>
      <c r="I540" s="3">
        <v>5.61767578125</v>
      </c>
      <c r="J540" s="3">
        <v>0.99268531195698295</v>
      </c>
      <c r="K540" s="3">
        <v>0.967663885813973</v>
      </c>
      <c r="L540" s="3"/>
      <c r="M540" s="3">
        <f t="shared" si="32"/>
        <v>0.98017459888547798</v>
      </c>
      <c r="N540" s="3">
        <v>1.0376124336741199</v>
      </c>
      <c r="O540" s="3">
        <v>1.0565702768912599</v>
      </c>
      <c r="P540" s="3"/>
      <c r="Q540" s="3">
        <f t="shared" si="33"/>
        <v>1.0470913552826899</v>
      </c>
      <c r="R540" s="3">
        <f t="shared" si="34"/>
        <v>1.0682702413154765</v>
      </c>
      <c r="S540" s="3">
        <f t="shared" si="35"/>
        <v>5.0858430451426663E-2</v>
      </c>
    </row>
    <row r="541" spans="1:19" s="5" customFormat="1" ht="12.75" x14ac:dyDescent="0.2">
      <c r="A541" s="3" t="s">
        <v>1097</v>
      </c>
      <c r="B541" s="3" t="s">
        <v>1098</v>
      </c>
      <c r="C541" s="3">
        <v>50</v>
      </c>
      <c r="D541" s="3">
        <v>9</v>
      </c>
      <c r="E541" s="3">
        <v>9</v>
      </c>
      <c r="F541" s="3">
        <v>78</v>
      </c>
      <c r="G541" s="3">
        <v>218</v>
      </c>
      <c r="H541" s="3">
        <v>24.65876859466</v>
      </c>
      <c r="I541" s="3">
        <v>7.09326171875</v>
      </c>
      <c r="J541" s="3">
        <v>1.0156482977524901</v>
      </c>
      <c r="K541" s="3">
        <v>1.0160787108610601</v>
      </c>
      <c r="L541" s="3">
        <v>1.0520123494972</v>
      </c>
      <c r="M541" s="3">
        <f t="shared" si="32"/>
        <v>1.02791311937025</v>
      </c>
      <c r="N541" s="3">
        <v>0.96446998960818797</v>
      </c>
      <c r="O541" s="3">
        <v>0.99541187914406004</v>
      </c>
      <c r="P541" s="3">
        <v>0.99386574401607497</v>
      </c>
      <c r="Q541" s="3">
        <f t="shared" si="33"/>
        <v>0.98458253758944103</v>
      </c>
      <c r="R541" s="3">
        <f t="shared" si="34"/>
        <v>0.95784606601056377</v>
      </c>
      <c r="S541" s="3">
        <f t="shared" si="35"/>
        <v>5.0867920879764307E-2</v>
      </c>
    </row>
    <row r="542" spans="1:19" s="5" customFormat="1" ht="12.75" x14ac:dyDescent="0.2">
      <c r="A542" s="3" t="s">
        <v>1099</v>
      </c>
      <c r="B542" s="3" t="s">
        <v>1100</v>
      </c>
      <c r="C542" s="3">
        <v>13.99</v>
      </c>
      <c r="D542" s="3">
        <v>7</v>
      </c>
      <c r="E542" s="3">
        <v>7</v>
      </c>
      <c r="F542" s="3">
        <v>10</v>
      </c>
      <c r="G542" s="3">
        <v>429</v>
      </c>
      <c r="H542" s="3">
        <v>46.679761954660002</v>
      </c>
      <c r="I542" s="3">
        <v>8.98291015625</v>
      </c>
      <c r="J542" s="3">
        <v>1.03472285461367</v>
      </c>
      <c r="K542" s="3">
        <v>1.03768971632503</v>
      </c>
      <c r="L542" s="3">
        <v>0.98408280117725</v>
      </c>
      <c r="M542" s="3">
        <f t="shared" si="32"/>
        <v>1.0188317907053166</v>
      </c>
      <c r="N542" s="3">
        <v>0.89623343180684101</v>
      </c>
      <c r="O542" s="3">
        <v>0.93922735129949098</v>
      </c>
      <c r="P542" s="3">
        <v>0.97810284083677201</v>
      </c>
      <c r="Q542" s="3">
        <f t="shared" si="33"/>
        <v>0.93785454131436807</v>
      </c>
      <c r="R542" s="3">
        <f t="shared" si="34"/>
        <v>0.92051951055150172</v>
      </c>
      <c r="S542" s="3">
        <f t="shared" si="35"/>
        <v>5.0917922379094011E-2</v>
      </c>
    </row>
    <row r="543" spans="1:19" s="5" customFormat="1" ht="12.75" x14ac:dyDescent="0.2">
      <c r="A543" s="3" t="s">
        <v>1101</v>
      </c>
      <c r="B543" s="3" t="s">
        <v>1102</v>
      </c>
      <c r="C543" s="3">
        <v>17.82</v>
      </c>
      <c r="D543" s="3">
        <v>5</v>
      </c>
      <c r="E543" s="3">
        <v>7</v>
      </c>
      <c r="F543" s="3">
        <v>23</v>
      </c>
      <c r="G543" s="3">
        <v>505</v>
      </c>
      <c r="H543" s="3">
        <v>54.248200114660101</v>
      </c>
      <c r="I543" s="3">
        <v>6.46826171875</v>
      </c>
      <c r="J543" s="3">
        <v>1.0221603092490601</v>
      </c>
      <c r="K543" s="3">
        <v>1.0609687826966701</v>
      </c>
      <c r="L543" s="3">
        <v>1.0023430966859199</v>
      </c>
      <c r="M543" s="3">
        <f t="shared" si="32"/>
        <v>1.0284907295438834</v>
      </c>
      <c r="N543" s="3">
        <v>0.966428191496155</v>
      </c>
      <c r="O543" s="3">
        <v>0.97217389230066997</v>
      </c>
      <c r="P543" s="3">
        <v>0.99135522759134698</v>
      </c>
      <c r="Q543" s="3">
        <f t="shared" si="33"/>
        <v>0.97665243712939065</v>
      </c>
      <c r="R543" s="3">
        <f t="shared" si="34"/>
        <v>0.94959770572022351</v>
      </c>
      <c r="S543" s="3">
        <f t="shared" si="35"/>
        <v>5.0944276510652316E-2</v>
      </c>
    </row>
    <row r="544" spans="1:19" s="5" customFormat="1" ht="12.75" x14ac:dyDescent="0.2">
      <c r="A544" s="3" t="s">
        <v>1103</v>
      </c>
      <c r="B544" s="3" t="s">
        <v>1104</v>
      </c>
      <c r="C544" s="3">
        <v>12.08</v>
      </c>
      <c r="D544" s="3">
        <v>2</v>
      </c>
      <c r="E544" s="3">
        <v>2</v>
      </c>
      <c r="F544" s="3">
        <v>3</v>
      </c>
      <c r="G544" s="3">
        <v>207</v>
      </c>
      <c r="H544" s="3">
        <v>22.99988812466</v>
      </c>
      <c r="I544" s="3">
        <v>9.02685546875</v>
      </c>
      <c r="J544" s="3">
        <v>1.02014803139606</v>
      </c>
      <c r="K544" s="3">
        <v>1.0867579959464</v>
      </c>
      <c r="L544" s="3">
        <v>1.17450998666632</v>
      </c>
      <c r="M544" s="3">
        <f t="shared" si="32"/>
        <v>1.0938053380029267</v>
      </c>
      <c r="N544" s="3">
        <v>0.91740973477308496</v>
      </c>
      <c r="O544" s="3">
        <v>1.0056188396083301</v>
      </c>
      <c r="P544" s="3">
        <v>0.90648694305422495</v>
      </c>
      <c r="Q544" s="3">
        <f t="shared" si="33"/>
        <v>0.9431718391452133</v>
      </c>
      <c r="R544" s="3">
        <f t="shared" si="34"/>
        <v>0.86228491156137477</v>
      </c>
      <c r="S544" s="3">
        <f t="shared" si="35"/>
        <v>5.0951440384867978E-2</v>
      </c>
    </row>
    <row r="545" spans="1:19" s="5" customFormat="1" ht="12.75" x14ac:dyDescent="0.2">
      <c r="A545" s="3" t="s">
        <v>1105</v>
      </c>
      <c r="B545" s="3" t="s">
        <v>1106</v>
      </c>
      <c r="C545" s="3">
        <v>58.08</v>
      </c>
      <c r="D545" s="3">
        <v>11</v>
      </c>
      <c r="E545" s="3">
        <v>11</v>
      </c>
      <c r="F545" s="3">
        <v>72</v>
      </c>
      <c r="G545" s="3">
        <v>260</v>
      </c>
      <c r="H545" s="3">
        <v>28.973055914660002</v>
      </c>
      <c r="I545" s="3">
        <v>5.82080078125</v>
      </c>
      <c r="J545" s="3">
        <v>1.0021164656858501</v>
      </c>
      <c r="K545" s="3">
        <v>1.01941858280138</v>
      </c>
      <c r="L545" s="3">
        <v>0.99356094243395299</v>
      </c>
      <c r="M545" s="3">
        <f t="shared" si="32"/>
        <v>1.0050319969737278</v>
      </c>
      <c r="N545" s="3">
        <v>0.94020434802173802</v>
      </c>
      <c r="O545" s="3">
        <v>0.96490139570893396</v>
      </c>
      <c r="P545" s="3">
        <v>0.98531517388719703</v>
      </c>
      <c r="Q545" s="3">
        <f t="shared" si="33"/>
        <v>0.9634736392059563</v>
      </c>
      <c r="R545" s="3">
        <f t="shared" si="34"/>
        <v>0.95864971673249333</v>
      </c>
      <c r="S545" s="3">
        <f t="shared" si="35"/>
        <v>5.12341386521733E-2</v>
      </c>
    </row>
    <row r="546" spans="1:19" s="5" customFormat="1" ht="12.75" x14ac:dyDescent="0.2">
      <c r="A546" s="3" t="s">
        <v>1107</v>
      </c>
      <c r="B546" s="3" t="s">
        <v>1108</v>
      </c>
      <c r="C546" s="3">
        <v>14.32</v>
      </c>
      <c r="D546" s="3">
        <v>7</v>
      </c>
      <c r="E546" s="3">
        <v>7</v>
      </c>
      <c r="F546" s="3">
        <v>12</v>
      </c>
      <c r="G546" s="3">
        <v>426</v>
      </c>
      <c r="H546" s="3">
        <v>47.442360234660001</v>
      </c>
      <c r="I546" s="3">
        <v>5.89697265625</v>
      </c>
      <c r="J546" s="3">
        <v>0.99367734688362097</v>
      </c>
      <c r="K546" s="3">
        <v>1.11274663200098</v>
      </c>
      <c r="L546" s="3">
        <v>1.05609257867859</v>
      </c>
      <c r="M546" s="3">
        <f t="shared" si="32"/>
        <v>1.0541721858543969</v>
      </c>
      <c r="N546" s="3">
        <v>0.97902221946793599</v>
      </c>
      <c r="O546" s="3">
        <v>0.93644508457034803</v>
      </c>
      <c r="P546" s="3">
        <v>0.942676650673547</v>
      </c>
      <c r="Q546" s="3">
        <f t="shared" si="33"/>
        <v>0.9527146515706103</v>
      </c>
      <c r="R546" s="3">
        <f t="shared" si="34"/>
        <v>0.90375620259648937</v>
      </c>
      <c r="S546" s="3">
        <f t="shared" si="35"/>
        <v>5.1240938596015348E-2</v>
      </c>
    </row>
    <row r="547" spans="1:19" s="5" customFormat="1" ht="12.75" x14ac:dyDescent="0.2">
      <c r="A547" s="3" t="s">
        <v>1109</v>
      </c>
      <c r="B547" s="3" t="s">
        <v>1110</v>
      </c>
      <c r="C547" s="3">
        <v>5.85</v>
      </c>
      <c r="D547" s="3">
        <v>2</v>
      </c>
      <c r="E547" s="3">
        <v>3</v>
      </c>
      <c r="F547" s="3">
        <v>7</v>
      </c>
      <c r="G547" s="3">
        <v>479</v>
      </c>
      <c r="H547" s="3">
        <v>53.206826184660102</v>
      </c>
      <c r="I547" s="3">
        <v>8.44091796875</v>
      </c>
      <c r="J547" s="3">
        <v>1.0389760029952599</v>
      </c>
      <c r="K547" s="3">
        <v>1.0274857263051</v>
      </c>
      <c r="L547" s="3">
        <v>1.0972180552147399</v>
      </c>
      <c r="M547" s="3">
        <f t="shared" si="32"/>
        <v>1.0545599281717</v>
      </c>
      <c r="N547" s="3">
        <v>0.91184966679618396</v>
      </c>
      <c r="O547" s="3">
        <v>1.00452241791505</v>
      </c>
      <c r="P547" s="3">
        <v>0.86394218353813401</v>
      </c>
      <c r="Q547" s="3">
        <f t="shared" si="33"/>
        <v>0.92677142274978941</v>
      </c>
      <c r="R547" s="3">
        <f t="shared" si="34"/>
        <v>0.87882290801295793</v>
      </c>
      <c r="S547" s="3">
        <f t="shared" si="35"/>
        <v>5.1682796786387625E-2</v>
      </c>
    </row>
    <row r="548" spans="1:19" s="5" customFormat="1" ht="12.75" x14ac:dyDescent="0.2">
      <c r="A548" s="3" t="s">
        <v>1111</v>
      </c>
      <c r="B548" s="3" t="s">
        <v>1112</v>
      </c>
      <c r="C548" s="3">
        <v>7.18</v>
      </c>
      <c r="D548" s="3">
        <v>2</v>
      </c>
      <c r="E548" s="3">
        <v>2</v>
      </c>
      <c r="F548" s="3">
        <v>4</v>
      </c>
      <c r="G548" s="3">
        <v>195</v>
      </c>
      <c r="H548" s="3">
        <v>22.214821364660001</v>
      </c>
      <c r="I548" s="3">
        <v>9.84716796875</v>
      </c>
      <c r="J548" s="3">
        <v>1.10973305609845</v>
      </c>
      <c r="K548" s="3">
        <v>1.0639134270291699</v>
      </c>
      <c r="L548" s="3">
        <v>1.0242476912367</v>
      </c>
      <c r="M548" s="3">
        <f t="shared" si="32"/>
        <v>1.0659647247881068</v>
      </c>
      <c r="N548" s="3">
        <v>0.99549790801805105</v>
      </c>
      <c r="O548" s="3">
        <v>0.82670400984678005</v>
      </c>
      <c r="P548" s="3">
        <v>0.92505015773243504</v>
      </c>
      <c r="Q548" s="3">
        <f t="shared" si="33"/>
        <v>0.91575069186575531</v>
      </c>
      <c r="R548" s="3">
        <f t="shared" si="34"/>
        <v>0.85908160989829085</v>
      </c>
      <c r="S548" s="3">
        <f t="shared" si="35"/>
        <v>5.1915524108550049E-2</v>
      </c>
    </row>
    <row r="549" spans="1:19" s="5" customFormat="1" ht="12.75" x14ac:dyDescent="0.2">
      <c r="A549" s="3" t="s">
        <v>1113</v>
      </c>
      <c r="B549" s="3" t="s">
        <v>1114</v>
      </c>
      <c r="C549" s="3">
        <v>34.049999999999997</v>
      </c>
      <c r="D549" s="3">
        <v>8</v>
      </c>
      <c r="E549" s="3">
        <v>8</v>
      </c>
      <c r="F549" s="3">
        <v>56</v>
      </c>
      <c r="G549" s="3">
        <v>232</v>
      </c>
      <c r="H549" s="3">
        <v>26.019449114659999</v>
      </c>
      <c r="I549" s="3">
        <v>8.63134765625</v>
      </c>
      <c r="J549" s="3">
        <v>1.0156891963256101</v>
      </c>
      <c r="K549" s="3">
        <v>1.0110368606107401</v>
      </c>
      <c r="L549" s="3">
        <v>1.01754624739263</v>
      </c>
      <c r="M549" s="3">
        <f t="shared" si="32"/>
        <v>1.0147574347763266</v>
      </c>
      <c r="N549" s="3">
        <v>0.93403662580065205</v>
      </c>
      <c r="O549" s="3">
        <v>0.98272326781782504</v>
      </c>
      <c r="P549" s="3">
        <v>0.98699866738549102</v>
      </c>
      <c r="Q549" s="3">
        <f t="shared" si="33"/>
        <v>0.967919520334656</v>
      </c>
      <c r="R549" s="3">
        <f t="shared" si="34"/>
        <v>0.95384324091993999</v>
      </c>
      <c r="S549" s="3">
        <f t="shared" si="35"/>
        <v>5.1924227860435934E-2</v>
      </c>
    </row>
    <row r="550" spans="1:19" s="5" customFormat="1" ht="12.75" x14ac:dyDescent="0.2">
      <c r="A550" s="3" t="s">
        <v>1115</v>
      </c>
      <c r="B550" s="3" t="s">
        <v>1116</v>
      </c>
      <c r="C550" s="3">
        <v>40.97</v>
      </c>
      <c r="D550" s="3">
        <v>2</v>
      </c>
      <c r="E550" s="3">
        <v>17</v>
      </c>
      <c r="F550" s="3">
        <v>87</v>
      </c>
      <c r="G550" s="3">
        <v>432</v>
      </c>
      <c r="H550" s="3">
        <v>48.355555274659999</v>
      </c>
      <c r="I550" s="3">
        <v>5.37646484375</v>
      </c>
      <c r="J550" s="3">
        <v>0.98428689651387302</v>
      </c>
      <c r="K550" s="3">
        <v>1.1255279915090399</v>
      </c>
      <c r="L550" s="3">
        <v>1.11696852919139</v>
      </c>
      <c r="M550" s="3">
        <f t="shared" si="32"/>
        <v>1.0755944724047677</v>
      </c>
      <c r="N550" s="3">
        <v>0.917430557228887</v>
      </c>
      <c r="O550" s="3">
        <v>0.97902716724017202</v>
      </c>
      <c r="P550" s="3">
        <v>0.919572088303518</v>
      </c>
      <c r="Q550" s="3">
        <f t="shared" si="33"/>
        <v>0.93867660425752575</v>
      </c>
      <c r="R550" s="3">
        <f t="shared" si="34"/>
        <v>0.87270493512194525</v>
      </c>
      <c r="S550" s="3">
        <f t="shared" si="35"/>
        <v>5.192880939290264E-2</v>
      </c>
    </row>
    <row r="551" spans="1:19" s="5" customFormat="1" ht="12.75" x14ac:dyDescent="0.2">
      <c r="A551" s="3" t="s">
        <v>1117</v>
      </c>
      <c r="B551" s="3" t="s">
        <v>1118</v>
      </c>
      <c r="C551" s="3">
        <v>8.1</v>
      </c>
      <c r="D551" s="3">
        <v>2</v>
      </c>
      <c r="E551" s="3">
        <v>2</v>
      </c>
      <c r="F551" s="3">
        <v>4</v>
      </c>
      <c r="G551" s="3">
        <v>210</v>
      </c>
      <c r="H551" s="3">
        <v>23.612429664659999</v>
      </c>
      <c r="I551" s="3">
        <v>6.18896484375</v>
      </c>
      <c r="J551" s="3">
        <v>0.98920401624120002</v>
      </c>
      <c r="K551" s="3">
        <v>0.97262519583853302</v>
      </c>
      <c r="L551" s="3">
        <v>0.95729451996259196</v>
      </c>
      <c r="M551" s="3">
        <f t="shared" si="32"/>
        <v>0.97304124401410841</v>
      </c>
      <c r="N551" s="3">
        <v>1.0110301914756299</v>
      </c>
      <c r="O551" s="3">
        <v>0.990985440744378</v>
      </c>
      <c r="P551" s="3">
        <v>1.0187170772809899</v>
      </c>
      <c r="Q551" s="3">
        <f t="shared" si="33"/>
        <v>1.0069109031669994</v>
      </c>
      <c r="R551" s="3">
        <f t="shared" si="34"/>
        <v>1.0348080406264875</v>
      </c>
      <c r="S551" s="3">
        <f t="shared" si="35"/>
        <v>5.210899707949998E-2</v>
      </c>
    </row>
    <row r="552" spans="1:19" s="5" customFormat="1" ht="12.75" x14ac:dyDescent="0.2">
      <c r="A552" s="3" t="s">
        <v>1119</v>
      </c>
      <c r="B552" s="3" t="s">
        <v>1120</v>
      </c>
      <c r="C552" s="3">
        <v>1.86</v>
      </c>
      <c r="D552" s="3">
        <v>1</v>
      </c>
      <c r="E552" s="3">
        <v>2</v>
      </c>
      <c r="F552" s="3">
        <v>11</v>
      </c>
      <c r="G552" s="3">
        <v>861</v>
      </c>
      <c r="H552" s="3">
        <v>97.577925314660007</v>
      </c>
      <c r="I552" s="3">
        <v>5.89697265625</v>
      </c>
      <c r="J552" s="3">
        <v>0.93254839961635705</v>
      </c>
      <c r="K552" s="3">
        <v>0.89737173233272105</v>
      </c>
      <c r="L552" s="3">
        <v>0.89823738209415505</v>
      </c>
      <c r="M552" s="3">
        <f t="shared" si="32"/>
        <v>0.90938583801441109</v>
      </c>
      <c r="N552" s="3">
        <v>1.1585256340585799</v>
      </c>
      <c r="O552" s="3">
        <v>1.0465739190807399</v>
      </c>
      <c r="P552" s="3">
        <v>0.9737384982285</v>
      </c>
      <c r="Q552" s="3">
        <f t="shared" si="33"/>
        <v>1.0596126837892734</v>
      </c>
      <c r="R552" s="3">
        <f t="shared" si="34"/>
        <v>1.1651959371864351</v>
      </c>
      <c r="S552" s="3">
        <f t="shared" si="35"/>
        <v>5.2299621927256651E-2</v>
      </c>
    </row>
    <row r="553" spans="1:19" s="5" customFormat="1" ht="12.75" x14ac:dyDescent="0.2">
      <c r="A553" s="3" t="s">
        <v>1121</v>
      </c>
      <c r="B553" s="3" t="s">
        <v>1122</v>
      </c>
      <c r="C553" s="3">
        <v>36.049999999999997</v>
      </c>
      <c r="D553" s="3">
        <v>18</v>
      </c>
      <c r="E553" s="3">
        <v>18</v>
      </c>
      <c r="F553" s="3">
        <v>37</v>
      </c>
      <c r="G553" s="3">
        <v>405</v>
      </c>
      <c r="H553" s="3">
        <v>46.593152444659999</v>
      </c>
      <c r="I553" s="3">
        <v>8.45556640625</v>
      </c>
      <c r="J553" s="3">
        <v>1.0173243023282299</v>
      </c>
      <c r="K553" s="3">
        <v>1.0062153197937</v>
      </c>
      <c r="L553" s="3">
        <v>0.99885781516743599</v>
      </c>
      <c r="M553" s="3">
        <f t="shared" si="32"/>
        <v>1.0074658124297886</v>
      </c>
      <c r="N553" s="3">
        <v>0.94186946371763902</v>
      </c>
      <c r="O553" s="3">
        <v>0.988727971774091</v>
      </c>
      <c r="P553" s="3">
        <v>0.97135704792569699</v>
      </c>
      <c r="Q553" s="3">
        <f t="shared" si="33"/>
        <v>0.96731816113914226</v>
      </c>
      <c r="R553" s="3">
        <f t="shared" si="34"/>
        <v>0.9601498623622583</v>
      </c>
      <c r="S553" s="3">
        <f t="shared" si="35"/>
        <v>5.2304432928688117E-2</v>
      </c>
    </row>
    <row r="554" spans="1:19" s="5" customFormat="1" ht="12.75" x14ac:dyDescent="0.2">
      <c r="A554" s="3" t="s">
        <v>1123</v>
      </c>
      <c r="B554" s="3" t="s">
        <v>1124</v>
      </c>
      <c r="C554" s="3">
        <v>11</v>
      </c>
      <c r="D554" s="3">
        <v>5</v>
      </c>
      <c r="E554" s="3">
        <v>5</v>
      </c>
      <c r="F554" s="3">
        <v>8</v>
      </c>
      <c r="G554" s="3">
        <v>409</v>
      </c>
      <c r="H554" s="3">
        <v>45.097121274659997</v>
      </c>
      <c r="I554" s="3">
        <v>4.98291015625</v>
      </c>
      <c r="J554" s="3">
        <v>0.97272010884209603</v>
      </c>
      <c r="K554" s="3">
        <v>0.98172278984876205</v>
      </c>
      <c r="L554" s="3">
        <v>0.98883516798157001</v>
      </c>
      <c r="M554" s="3">
        <f t="shared" si="32"/>
        <v>0.98109268889080925</v>
      </c>
      <c r="N554" s="3">
        <v>1.0040733281434</v>
      </c>
      <c r="O554" s="3">
        <v>1.0339603876271599</v>
      </c>
      <c r="P554" s="3">
        <v>1.0729620636942601</v>
      </c>
      <c r="Q554" s="3">
        <f t="shared" si="33"/>
        <v>1.0369985931549399</v>
      </c>
      <c r="R554" s="3">
        <f t="shared" si="34"/>
        <v>1.056983305346344</v>
      </c>
      <c r="S554" s="3">
        <f t="shared" si="35"/>
        <v>5.247055262438944E-2</v>
      </c>
    </row>
    <row r="555" spans="1:19" s="5" customFormat="1" ht="12.75" x14ac:dyDescent="0.2">
      <c r="A555" s="3" t="s">
        <v>1125</v>
      </c>
      <c r="B555" s="3" t="s">
        <v>1126</v>
      </c>
      <c r="C555" s="3">
        <v>5.52</v>
      </c>
      <c r="D555" s="3">
        <v>2</v>
      </c>
      <c r="E555" s="3">
        <v>2</v>
      </c>
      <c r="F555" s="3">
        <v>4</v>
      </c>
      <c r="G555" s="3">
        <v>417</v>
      </c>
      <c r="H555" s="3">
        <v>46.261531024660101</v>
      </c>
      <c r="I555" s="3">
        <v>9.55419921875</v>
      </c>
      <c r="J555" s="3">
        <v>0.97034301716821003</v>
      </c>
      <c r="K555" s="3">
        <v>0.98438034674402897</v>
      </c>
      <c r="L555" s="3">
        <v>0.98407937103165799</v>
      </c>
      <c r="M555" s="3">
        <f t="shared" si="32"/>
        <v>0.97960091164796559</v>
      </c>
      <c r="N555" s="3">
        <v>1.0709058958086399</v>
      </c>
      <c r="O555" s="3">
        <v>1.0242870547778999</v>
      </c>
      <c r="P555" s="3">
        <v>1.0060878913147</v>
      </c>
      <c r="Q555" s="3">
        <f t="shared" si="33"/>
        <v>1.0337602806337467</v>
      </c>
      <c r="R555" s="3">
        <f t="shared" si="34"/>
        <v>1.0552871769940166</v>
      </c>
      <c r="S555" s="3">
        <f t="shared" si="35"/>
        <v>5.2520748731493337E-2</v>
      </c>
    </row>
    <row r="556" spans="1:19" s="5" customFormat="1" ht="12.75" x14ac:dyDescent="0.2">
      <c r="A556" s="3" t="s">
        <v>1127</v>
      </c>
      <c r="B556" s="3" t="s">
        <v>1128</v>
      </c>
      <c r="C556" s="3">
        <v>42.39</v>
      </c>
      <c r="D556" s="3">
        <v>7</v>
      </c>
      <c r="E556" s="3">
        <v>16</v>
      </c>
      <c r="F556" s="3">
        <v>102</v>
      </c>
      <c r="G556" s="3">
        <v>368</v>
      </c>
      <c r="H556" s="3">
        <v>40.331483344660001</v>
      </c>
      <c r="I556" s="3">
        <v>6.30322265625</v>
      </c>
      <c r="J556" s="3">
        <v>1.02006745473904</v>
      </c>
      <c r="K556" s="3">
        <v>1.0417112187483</v>
      </c>
      <c r="L556" s="3">
        <v>1.05262370877928</v>
      </c>
      <c r="M556" s="3">
        <f t="shared" si="32"/>
        <v>1.0381341274222067</v>
      </c>
      <c r="N556" s="3">
        <v>1.01977503767008</v>
      </c>
      <c r="O556" s="3">
        <v>0.97557310763143101</v>
      </c>
      <c r="P556" s="3">
        <v>0.97780136618098501</v>
      </c>
      <c r="Q556" s="3">
        <f t="shared" si="33"/>
        <v>0.99104983716083206</v>
      </c>
      <c r="R556" s="3">
        <f t="shared" si="34"/>
        <v>0.95464527268909871</v>
      </c>
      <c r="S556" s="3">
        <f t="shared" si="35"/>
        <v>5.2632547651428885E-2</v>
      </c>
    </row>
    <row r="557" spans="1:19" s="5" customFormat="1" ht="12.75" x14ac:dyDescent="0.2">
      <c r="A557" s="3" t="s">
        <v>1129</v>
      </c>
      <c r="B557" s="3" t="s">
        <v>1130</v>
      </c>
      <c r="C557" s="3">
        <v>34.76</v>
      </c>
      <c r="D557" s="3">
        <v>26</v>
      </c>
      <c r="E557" s="3">
        <v>26</v>
      </c>
      <c r="F557" s="3">
        <v>193</v>
      </c>
      <c r="G557" s="3">
        <v>771</v>
      </c>
      <c r="H557" s="3">
        <v>80.0548029146602</v>
      </c>
      <c r="I557" s="3">
        <v>6.07470703125</v>
      </c>
      <c r="J557" s="3">
        <v>0.98077511793795602</v>
      </c>
      <c r="K557" s="3">
        <v>1.1069040804611401</v>
      </c>
      <c r="L557" s="3">
        <v>1.0988219672462001</v>
      </c>
      <c r="M557" s="3">
        <f t="shared" si="32"/>
        <v>1.0621670552150986</v>
      </c>
      <c r="N557" s="3">
        <v>0.97219072644361204</v>
      </c>
      <c r="O557" s="3">
        <v>0.84644555812113198</v>
      </c>
      <c r="P557" s="3">
        <v>0.92040279373216205</v>
      </c>
      <c r="Q557" s="3">
        <f t="shared" si="33"/>
        <v>0.91301302609896862</v>
      </c>
      <c r="R557" s="3">
        <f t="shared" si="34"/>
        <v>0.85957573398289511</v>
      </c>
      <c r="S557" s="3">
        <f t="shared" si="35"/>
        <v>5.2638540283354678E-2</v>
      </c>
    </row>
    <row r="558" spans="1:19" s="5" customFormat="1" ht="12.75" x14ac:dyDescent="0.2">
      <c r="A558" s="3" t="s">
        <v>1131</v>
      </c>
      <c r="B558" s="3" t="s">
        <v>1132</v>
      </c>
      <c r="C558" s="3">
        <v>27.22</v>
      </c>
      <c r="D558" s="3">
        <v>3</v>
      </c>
      <c r="E558" s="3">
        <v>5</v>
      </c>
      <c r="F558" s="3">
        <v>16</v>
      </c>
      <c r="G558" s="3">
        <v>158</v>
      </c>
      <c r="H558" s="3">
        <v>17.304049094660002</v>
      </c>
      <c r="I558" s="3">
        <v>6.35400390625</v>
      </c>
      <c r="J558" s="3">
        <v>1.02731375973415</v>
      </c>
      <c r="K558" s="3">
        <v>1.0186493334456399</v>
      </c>
      <c r="L558" s="3">
        <v>1.05629920629591</v>
      </c>
      <c r="M558" s="3">
        <f t="shared" si="32"/>
        <v>1.0340874331585665</v>
      </c>
      <c r="N558" s="3">
        <v>1.00424695423175</v>
      </c>
      <c r="O558" s="3">
        <v>0.93386575146225304</v>
      </c>
      <c r="P558" s="3">
        <v>0.97340951845461898</v>
      </c>
      <c r="Q558" s="3">
        <f t="shared" si="33"/>
        <v>0.97050740804954072</v>
      </c>
      <c r="R558" s="3">
        <f t="shared" si="34"/>
        <v>0.93851581300545939</v>
      </c>
      <c r="S558" s="3">
        <f t="shared" si="35"/>
        <v>5.272871544689213E-2</v>
      </c>
    </row>
    <row r="559" spans="1:19" s="5" customFormat="1" ht="12.75" x14ac:dyDescent="0.2">
      <c r="A559" s="3" t="s">
        <v>1133</v>
      </c>
      <c r="B559" s="3" t="s">
        <v>1134</v>
      </c>
      <c r="C559" s="3">
        <v>33.86</v>
      </c>
      <c r="D559" s="3">
        <v>4</v>
      </c>
      <c r="E559" s="3">
        <v>5</v>
      </c>
      <c r="F559" s="3">
        <v>22</v>
      </c>
      <c r="G559" s="3">
        <v>127</v>
      </c>
      <c r="H559" s="3">
        <v>14.56202459466</v>
      </c>
      <c r="I559" s="3">
        <v>10.25732421875</v>
      </c>
      <c r="J559" s="3">
        <v>1.0072164000885999</v>
      </c>
      <c r="K559" s="3">
        <v>1.01659649853163</v>
      </c>
      <c r="L559" s="3">
        <v>1.0102498116185099</v>
      </c>
      <c r="M559" s="3">
        <f t="shared" si="32"/>
        <v>1.0113542367462467</v>
      </c>
      <c r="N559" s="3">
        <v>0.97887606608918298</v>
      </c>
      <c r="O559" s="3">
        <v>0.99732000749664995</v>
      </c>
      <c r="P559" s="3">
        <v>0.95484283665403402</v>
      </c>
      <c r="Q559" s="3">
        <f t="shared" si="33"/>
        <v>0.97701297007995558</v>
      </c>
      <c r="R559" s="3">
        <f t="shared" si="34"/>
        <v>0.96604427467790643</v>
      </c>
      <c r="S559" s="3">
        <f t="shared" si="35"/>
        <v>5.2735626766651174E-2</v>
      </c>
    </row>
    <row r="560" spans="1:19" s="5" customFormat="1" ht="12.75" x14ac:dyDescent="0.2">
      <c r="A560" s="3" t="s">
        <v>1135</v>
      </c>
      <c r="B560" s="3" t="s">
        <v>1136</v>
      </c>
      <c r="C560" s="3">
        <v>22.93</v>
      </c>
      <c r="D560" s="3">
        <v>4</v>
      </c>
      <c r="E560" s="3">
        <v>4</v>
      </c>
      <c r="F560" s="3">
        <v>25</v>
      </c>
      <c r="G560" s="3">
        <v>205</v>
      </c>
      <c r="H560" s="3">
        <v>22.977478494660001</v>
      </c>
      <c r="I560" s="3">
        <v>6.55126953125</v>
      </c>
      <c r="J560" s="3">
        <v>1.0383422840445</v>
      </c>
      <c r="K560" s="3">
        <v>1.02826737610706</v>
      </c>
      <c r="L560" s="3">
        <v>1.0146427999566201</v>
      </c>
      <c r="M560" s="3">
        <f t="shared" si="32"/>
        <v>1.0270841533693933</v>
      </c>
      <c r="N560" s="3">
        <v>0.96603316898601499</v>
      </c>
      <c r="O560" s="3">
        <v>1.00171978419642</v>
      </c>
      <c r="P560" s="3">
        <v>1.001551658139</v>
      </c>
      <c r="Q560" s="3">
        <f t="shared" si="33"/>
        <v>0.98976820377381181</v>
      </c>
      <c r="R560" s="3">
        <f t="shared" si="34"/>
        <v>0.96366806996956877</v>
      </c>
      <c r="S560" s="3">
        <f t="shared" si="35"/>
        <v>5.2900726065073345E-2</v>
      </c>
    </row>
    <row r="561" spans="1:19" s="5" customFormat="1" ht="12.75" x14ac:dyDescent="0.2">
      <c r="A561" s="3" t="s">
        <v>1137</v>
      </c>
      <c r="B561" s="3" t="s">
        <v>1138</v>
      </c>
      <c r="C561" s="3">
        <v>2.93</v>
      </c>
      <c r="D561" s="3">
        <v>1</v>
      </c>
      <c r="E561" s="3">
        <v>1</v>
      </c>
      <c r="F561" s="3">
        <v>2</v>
      </c>
      <c r="G561" s="3">
        <v>410</v>
      </c>
      <c r="H561" s="3">
        <v>45.75090562466</v>
      </c>
      <c r="I561" s="3">
        <v>8.22119140625</v>
      </c>
      <c r="J561" s="3">
        <v>0.96895282617255096</v>
      </c>
      <c r="K561" s="3">
        <v>0.89303321358073995</v>
      </c>
      <c r="L561" s="3"/>
      <c r="M561" s="3">
        <f t="shared" si="32"/>
        <v>0.9309930198766454</v>
      </c>
      <c r="N561" s="3">
        <v>1.1764254909518399</v>
      </c>
      <c r="O561" s="3">
        <v>1.30410655579449</v>
      </c>
      <c r="P561" s="3"/>
      <c r="Q561" s="3">
        <f t="shared" si="33"/>
        <v>1.2402660233731648</v>
      </c>
      <c r="R561" s="3">
        <f t="shared" si="34"/>
        <v>1.3321969089923977</v>
      </c>
      <c r="S561" s="3">
        <f t="shared" si="35"/>
        <v>5.3120788276156627E-2</v>
      </c>
    </row>
    <row r="562" spans="1:19" s="5" customFormat="1" ht="12.75" x14ac:dyDescent="0.2">
      <c r="A562" s="3" t="s">
        <v>1139</v>
      </c>
      <c r="B562" s="3" t="s">
        <v>1140</v>
      </c>
      <c r="C562" s="3">
        <v>27.12</v>
      </c>
      <c r="D562" s="3">
        <v>12</v>
      </c>
      <c r="E562" s="3">
        <v>12</v>
      </c>
      <c r="F562" s="3">
        <v>36</v>
      </c>
      <c r="G562" s="3">
        <v>483</v>
      </c>
      <c r="H562" s="3">
        <v>54.312267664659998</v>
      </c>
      <c r="I562" s="3">
        <v>8.66064453125</v>
      </c>
      <c r="J562" s="3">
        <v>1.0182799175572399</v>
      </c>
      <c r="K562" s="3">
        <v>1.0261880776996899</v>
      </c>
      <c r="L562" s="3">
        <v>1.04887796556109</v>
      </c>
      <c r="M562" s="3">
        <f t="shared" si="32"/>
        <v>1.0311153202726733</v>
      </c>
      <c r="N562" s="3">
        <v>0.96963331959658405</v>
      </c>
      <c r="O562" s="3">
        <v>1.0130114703600199</v>
      </c>
      <c r="P562" s="3">
        <v>0.98137064514673999</v>
      </c>
      <c r="Q562" s="3">
        <f t="shared" si="33"/>
        <v>0.98800514503444792</v>
      </c>
      <c r="R562" s="3">
        <f t="shared" si="34"/>
        <v>0.95819073347991268</v>
      </c>
      <c r="S562" s="3">
        <f t="shared" si="35"/>
        <v>5.3193579387158504E-2</v>
      </c>
    </row>
    <row r="563" spans="1:19" s="5" customFormat="1" ht="12.75" x14ac:dyDescent="0.2">
      <c r="A563" s="3" t="s">
        <v>1141</v>
      </c>
      <c r="B563" s="3" t="s">
        <v>1142</v>
      </c>
      <c r="C563" s="3">
        <v>0.75</v>
      </c>
      <c r="D563" s="3">
        <v>1</v>
      </c>
      <c r="E563" s="3">
        <v>1</v>
      </c>
      <c r="F563" s="3">
        <v>2</v>
      </c>
      <c r="G563" s="3">
        <v>797</v>
      </c>
      <c r="H563" s="3">
        <v>87.942104434660095</v>
      </c>
      <c r="I563" s="3">
        <v>7.84033203125</v>
      </c>
      <c r="J563" s="3"/>
      <c r="K563" s="3">
        <v>0.97229043031639595</v>
      </c>
      <c r="L563" s="3">
        <v>0.99191427770799501</v>
      </c>
      <c r="M563" s="3">
        <f t="shared" si="32"/>
        <v>0.98210235401219548</v>
      </c>
      <c r="N563" s="3"/>
      <c r="O563" s="3">
        <v>1.02424542745545</v>
      </c>
      <c r="P563" s="3">
        <v>1.0367566476686201</v>
      </c>
      <c r="Q563" s="3">
        <f t="shared" si="33"/>
        <v>1.0305010375620349</v>
      </c>
      <c r="R563" s="3">
        <f t="shared" si="34"/>
        <v>1.0492806919280009</v>
      </c>
      <c r="S563" s="3">
        <f t="shared" si="35"/>
        <v>5.3232291822691957E-2</v>
      </c>
    </row>
    <row r="564" spans="1:19" s="5" customFormat="1" ht="12.75" x14ac:dyDescent="0.2">
      <c r="A564" s="3" t="s">
        <v>1143</v>
      </c>
      <c r="B564" s="3" t="s">
        <v>1144</v>
      </c>
      <c r="C564" s="3">
        <v>6.25</v>
      </c>
      <c r="D564" s="3">
        <v>6</v>
      </c>
      <c r="E564" s="3">
        <v>6</v>
      </c>
      <c r="F564" s="3">
        <v>9</v>
      </c>
      <c r="G564" s="3">
        <v>832</v>
      </c>
      <c r="H564" s="3">
        <v>95.2155296146599</v>
      </c>
      <c r="I564" s="3">
        <v>6.62451171875</v>
      </c>
      <c r="J564" s="3">
        <v>1.0435922928547099</v>
      </c>
      <c r="K564" s="3">
        <v>1.02023878537712</v>
      </c>
      <c r="L564" s="3">
        <v>1.0565092963165199</v>
      </c>
      <c r="M564" s="3">
        <f t="shared" si="32"/>
        <v>1.0401134581827833</v>
      </c>
      <c r="N564" s="3">
        <v>0.99999714492796798</v>
      </c>
      <c r="O564" s="3">
        <v>0.89241317907362905</v>
      </c>
      <c r="P564" s="3">
        <v>0.95881628198870195</v>
      </c>
      <c r="Q564" s="3">
        <f t="shared" si="33"/>
        <v>0.95040886866343299</v>
      </c>
      <c r="R564" s="3">
        <f t="shared" si="34"/>
        <v>0.91375499584816811</v>
      </c>
      <c r="S564" s="3">
        <f t="shared" si="35"/>
        <v>5.3479359337397274E-2</v>
      </c>
    </row>
    <row r="565" spans="1:19" s="5" customFormat="1" ht="12.75" x14ac:dyDescent="0.2">
      <c r="A565" s="3" t="s">
        <v>1145</v>
      </c>
      <c r="B565" s="3" t="s">
        <v>1146</v>
      </c>
      <c r="C565" s="3">
        <v>51.79</v>
      </c>
      <c r="D565" s="3">
        <v>3</v>
      </c>
      <c r="E565" s="3">
        <v>3</v>
      </c>
      <c r="F565" s="3">
        <v>33</v>
      </c>
      <c r="G565" s="3">
        <v>56</v>
      </c>
      <c r="H565" s="3">
        <v>5.8289533746600002</v>
      </c>
      <c r="I565" s="3">
        <v>6.59521484375</v>
      </c>
      <c r="J565" s="3">
        <v>0.88729538962974996</v>
      </c>
      <c r="K565" s="3">
        <v>0.68709753299142595</v>
      </c>
      <c r="L565" s="3">
        <v>0.58160806516607799</v>
      </c>
      <c r="M565" s="3">
        <f t="shared" si="32"/>
        <v>0.71866699592908467</v>
      </c>
      <c r="N565" s="3">
        <v>1.1945373634415599</v>
      </c>
      <c r="O565" s="3">
        <v>0.88958350827288202</v>
      </c>
      <c r="P565" s="3">
        <v>1.1098671465218299</v>
      </c>
      <c r="Q565" s="3">
        <f t="shared" si="33"/>
        <v>1.064662672745424</v>
      </c>
      <c r="R565" s="3">
        <f t="shared" si="34"/>
        <v>1.4814408881669041</v>
      </c>
      <c r="S565" s="3">
        <f t="shared" si="35"/>
        <v>5.3520023384015396E-2</v>
      </c>
    </row>
    <row r="566" spans="1:19" s="5" customFormat="1" ht="12.75" x14ac:dyDescent="0.2">
      <c r="A566" s="3" t="s">
        <v>1147</v>
      </c>
      <c r="B566" s="3" t="s">
        <v>1148</v>
      </c>
      <c r="C566" s="3">
        <v>38.590000000000003</v>
      </c>
      <c r="D566" s="3">
        <v>35</v>
      </c>
      <c r="E566" s="3">
        <v>35</v>
      </c>
      <c r="F566" s="3">
        <v>192</v>
      </c>
      <c r="G566" s="3">
        <v>837</v>
      </c>
      <c r="H566" s="3">
        <v>93.083427574660206</v>
      </c>
      <c r="I566" s="3">
        <v>5.80810546875</v>
      </c>
      <c r="J566" s="3">
        <v>1.02154292359192</v>
      </c>
      <c r="K566" s="3">
        <v>1.0037164138009</v>
      </c>
      <c r="L566" s="3">
        <v>1.04698880322321</v>
      </c>
      <c r="M566" s="3">
        <f t="shared" si="32"/>
        <v>1.0240827135386767</v>
      </c>
      <c r="N566" s="3">
        <v>0.99615351607035496</v>
      </c>
      <c r="O566" s="3">
        <v>0.98584795345161103</v>
      </c>
      <c r="P566" s="3">
        <v>0.96685199199506899</v>
      </c>
      <c r="Q566" s="3">
        <f t="shared" si="33"/>
        <v>0.98295115383901166</v>
      </c>
      <c r="R566" s="3">
        <f t="shared" si="34"/>
        <v>0.95983570549927888</v>
      </c>
      <c r="S566" s="3">
        <f t="shared" si="35"/>
        <v>5.3842835884611071E-2</v>
      </c>
    </row>
    <row r="567" spans="1:19" s="5" customFormat="1" ht="12.75" x14ac:dyDescent="0.2">
      <c r="A567" s="3" t="s">
        <v>1149</v>
      </c>
      <c r="B567" s="3" t="s">
        <v>1150</v>
      </c>
      <c r="C567" s="3">
        <v>37.6</v>
      </c>
      <c r="D567" s="3">
        <v>11</v>
      </c>
      <c r="E567" s="3">
        <v>11</v>
      </c>
      <c r="F567" s="3">
        <v>43</v>
      </c>
      <c r="G567" s="3">
        <v>383</v>
      </c>
      <c r="H567" s="3">
        <v>42.774591804659998</v>
      </c>
      <c r="I567" s="3">
        <v>6.21435546875</v>
      </c>
      <c r="J567" s="3">
        <v>0.99539333203416802</v>
      </c>
      <c r="K567" s="3">
        <v>0.93800177963195897</v>
      </c>
      <c r="L567" s="3">
        <v>0.937942879139116</v>
      </c>
      <c r="M567" s="3">
        <f t="shared" si="32"/>
        <v>0.95711266360174763</v>
      </c>
      <c r="N567" s="3">
        <v>1.0346985812296601</v>
      </c>
      <c r="O567" s="3">
        <v>1.0488134223638601</v>
      </c>
      <c r="P567" s="3">
        <v>0.99337718939643405</v>
      </c>
      <c r="Q567" s="3">
        <f t="shared" si="33"/>
        <v>1.0256297309966513</v>
      </c>
      <c r="R567" s="3">
        <f t="shared" si="34"/>
        <v>1.0715872540407776</v>
      </c>
      <c r="S567" s="3">
        <f t="shared" si="35"/>
        <v>5.3980994854796321E-2</v>
      </c>
    </row>
    <row r="568" spans="1:19" s="5" customFormat="1" ht="12.75" x14ac:dyDescent="0.2">
      <c r="A568" s="3" t="s">
        <v>1151</v>
      </c>
      <c r="B568" s="3" t="s">
        <v>1152</v>
      </c>
      <c r="C568" s="3">
        <v>20.399999999999999</v>
      </c>
      <c r="D568" s="3">
        <v>5</v>
      </c>
      <c r="E568" s="3">
        <v>5</v>
      </c>
      <c r="F568" s="3">
        <v>17</v>
      </c>
      <c r="G568" s="3">
        <v>201</v>
      </c>
      <c r="H568" s="3">
        <v>22.326749434660002</v>
      </c>
      <c r="I568" s="3">
        <v>5.90966796875</v>
      </c>
      <c r="J568" s="3">
        <v>0.96885781364777102</v>
      </c>
      <c r="K568" s="3">
        <v>1.016957211185</v>
      </c>
      <c r="L568" s="3">
        <v>0.957892831552975</v>
      </c>
      <c r="M568" s="3">
        <f t="shared" si="32"/>
        <v>0.98123595212858206</v>
      </c>
      <c r="N568" s="3">
        <v>1.0622275690604299</v>
      </c>
      <c r="O568" s="3">
        <v>1.0144117676152899</v>
      </c>
      <c r="P568" s="3">
        <v>1.06763661398026</v>
      </c>
      <c r="Q568" s="3">
        <f t="shared" si="33"/>
        <v>1.0480919835519933</v>
      </c>
      <c r="R568" s="3">
        <f t="shared" si="34"/>
        <v>1.0681345106428086</v>
      </c>
      <c r="S568" s="3">
        <f t="shared" si="35"/>
        <v>5.4330910687932617E-2</v>
      </c>
    </row>
    <row r="569" spans="1:19" s="5" customFormat="1" ht="12.75" x14ac:dyDescent="0.2">
      <c r="A569" s="3" t="s">
        <v>1153</v>
      </c>
      <c r="B569" s="3" t="s">
        <v>1154</v>
      </c>
      <c r="C569" s="3">
        <v>68.73</v>
      </c>
      <c r="D569" s="3">
        <v>21</v>
      </c>
      <c r="E569" s="3">
        <v>22</v>
      </c>
      <c r="F569" s="3">
        <v>204</v>
      </c>
      <c r="G569" s="3">
        <v>339</v>
      </c>
      <c r="H569" s="3">
        <v>38.063479064660001</v>
      </c>
      <c r="I569" s="3">
        <v>4.98291015625</v>
      </c>
      <c r="J569" s="3">
        <v>1.00447806906877</v>
      </c>
      <c r="K569" s="3">
        <v>0.96180136817560702</v>
      </c>
      <c r="L569" s="3">
        <v>0.87485712112619296</v>
      </c>
      <c r="M569" s="3">
        <f t="shared" si="32"/>
        <v>0.94704551945685667</v>
      </c>
      <c r="N569" s="3">
        <v>1.05746662005093</v>
      </c>
      <c r="O569" s="3">
        <v>1.1105853359470701</v>
      </c>
      <c r="P569" s="3">
        <v>1.0327742994990401</v>
      </c>
      <c r="Q569" s="3">
        <f t="shared" si="33"/>
        <v>1.0669420851656801</v>
      </c>
      <c r="R569" s="3">
        <f t="shared" si="34"/>
        <v>1.1266006366595618</v>
      </c>
      <c r="S569" s="3">
        <f t="shared" si="35"/>
        <v>5.4464790364172379E-2</v>
      </c>
    </row>
    <row r="570" spans="1:19" s="5" customFormat="1" ht="12.75" x14ac:dyDescent="0.2">
      <c r="A570" s="3" t="s">
        <v>1155</v>
      </c>
      <c r="B570" s="3" t="s">
        <v>1156</v>
      </c>
      <c r="C570" s="3">
        <v>36.08</v>
      </c>
      <c r="D570" s="3">
        <v>3</v>
      </c>
      <c r="E570" s="3">
        <v>3</v>
      </c>
      <c r="F570" s="3">
        <v>11</v>
      </c>
      <c r="G570" s="3">
        <v>97</v>
      </c>
      <c r="H570" s="3">
        <v>10.58447957466</v>
      </c>
      <c r="I570" s="3">
        <v>4.93212890625</v>
      </c>
      <c r="J570" s="3">
        <v>1.0345490168357001</v>
      </c>
      <c r="K570" s="3">
        <v>1.0750777468219801</v>
      </c>
      <c r="L570" s="3">
        <v>1.03331518775307</v>
      </c>
      <c r="M570" s="3">
        <f t="shared" si="32"/>
        <v>1.0476473171369167</v>
      </c>
      <c r="N570" s="3">
        <v>0.88197843264409603</v>
      </c>
      <c r="O570" s="3">
        <v>0.92600987748895502</v>
      </c>
      <c r="P570" s="3">
        <v>1.01076220203026</v>
      </c>
      <c r="Q570" s="3">
        <f t="shared" si="33"/>
        <v>0.93958350405443714</v>
      </c>
      <c r="R570" s="3">
        <f t="shared" si="34"/>
        <v>0.8968509618505931</v>
      </c>
      <c r="S570" s="3">
        <f t="shared" si="35"/>
        <v>5.4779839678581466E-2</v>
      </c>
    </row>
    <row r="571" spans="1:19" s="5" customFormat="1" ht="12.75" x14ac:dyDescent="0.2">
      <c r="A571" s="3" t="s">
        <v>1157</v>
      </c>
      <c r="B571" s="3" t="s">
        <v>1158</v>
      </c>
      <c r="C571" s="3">
        <v>34.56</v>
      </c>
      <c r="D571" s="3">
        <v>19</v>
      </c>
      <c r="E571" s="3">
        <v>19</v>
      </c>
      <c r="F571" s="3">
        <v>86</v>
      </c>
      <c r="G571" s="3">
        <v>544</v>
      </c>
      <c r="H571" s="3">
        <v>61.624044724660003</v>
      </c>
      <c r="I571" s="3">
        <v>9.34912109375</v>
      </c>
      <c r="J571" s="3">
        <v>1.0375610305191001</v>
      </c>
      <c r="K571" s="3">
        <v>1.0199340415032701</v>
      </c>
      <c r="L571" s="3">
        <v>1.0402561106282999</v>
      </c>
      <c r="M571" s="3">
        <f t="shared" si="32"/>
        <v>1.0325837275502234</v>
      </c>
      <c r="N571" s="3">
        <v>0.95858733487846204</v>
      </c>
      <c r="O571" s="3">
        <v>1.0049710601633199</v>
      </c>
      <c r="P571" s="3">
        <v>1.0024090014121401</v>
      </c>
      <c r="Q571" s="3">
        <f t="shared" si="33"/>
        <v>0.98865579881797405</v>
      </c>
      <c r="R571" s="3">
        <f t="shared" si="34"/>
        <v>0.95745824037294569</v>
      </c>
      <c r="S571" s="3">
        <f t="shared" si="35"/>
        <v>5.4804636637250811E-2</v>
      </c>
    </row>
    <row r="572" spans="1:19" s="5" customFormat="1" ht="12.75" x14ac:dyDescent="0.2">
      <c r="A572" s="3" t="s">
        <v>1159</v>
      </c>
      <c r="B572" s="3" t="s">
        <v>1160</v>
      </c>
      <c r="C572" s="3">
        <v>30.04</v>
      </c>
      <c r="D572" s="3">
        <v>7</v>
      </c>
      <c r="E572" s="3">
        <v>7</v>
      </c>
      <c r="F572" s="3">
        <v>35</v>
      </c>
      <c r="G572" s="3">
        <v>253</v>
      </c>
      <c r="H572" s="3">
        <v>26.184287544659899</v>
      </c>
      <c r="I572" s="3">
        <v>9.58349609375</v>
      </c>
      <c r="J572" s="3">
        <v>1.0089102127606899</v>
      </c>
      <c r="K572" s="3">
        <v>1.0458645739968999</v>
      </c>
      <c r="L572" s="3">
        <v>1.04309956256131</v>
      </c>
      <c r="M572" s="3">
        <f t="shared" si="32"/>
        <v>1.0326247831063</v>
      </c>
      <c r="N572" s="3">
        <v>1.0111960785321901</v>
      </c>
      <c r="O572" s="3">
        <v>0.97516732071675605</v>
      </c>
      <c r="P572" s="3">
        <v>0.97758779839184995</v>
      </c>
      <c r="Q572" s="3">
        <f t="shared" si="33"/>
        <v>0.98798373254693195</v>
      </c>
      <c r="R572" s="3">
        <f t="shared" si="34"/>
        <v>0.95676934033572125</v>
      </c>
      <c r="S572" s="3">
        <f t="shared" si="35"/>
        <v>5.4941620493448001E-2</v>
      </c>
    </row>
    <row r="573" spans="1:19" s="5" customFormat="1" ht="12.75" x14ac:dyDescent="0.2">
      <c r="A573" s="3" t="s">
        <v>1161</v>
      </c>
      <c r="B573" s="3" t="s">
        <v>1162</v>
      </c>
      <c r="C573" s="3">
        <v>27.88</v>
      </c>
      <c r="D573" s="3">
        <v>8</v>
      </c>
      <c r="E573" s="3">
        <v>8</v>
      </c>
      <c r="F573" s="3">
        <v>63</v>
      </c>
      <c r="G573" s="3">
        <v>269</v>
      </c>
      <c r="H573" s="3">
        <v>29.553204964660001</v>
      </c>
      <c r="I573" s="3">
        <v>5.92236328125</v>
      </c>
      <c r="J573" s="3">
        <v>1.0008963931225801</v>
      </c>
      <c r="K573" s="3">
        <v>0.94993484525494598</v>
      </c>
      <c r="L573" s="3">
        <v>0.92964527271799102</v>
      </c>
      <c r="M573" s="3">
        <f t="shared" si="32"/>
        <v>0.96015883703183913</v>
      </c>
      <c r="N573" s="3">
        <v>1.02617660152052</v>
      </c>
      <c r="O573" s="3">
        <v>1.0101085967938901</v>
      </c>
      <c r="P573" s="3">
        <v>1.01890037711812</v>
      </c>
      <c r="Q573" s="3">
        <f t="shared" si="33"/>
        <v>1.0183951918108434</v>
      </c>
      <c r="R573" s="3">
        <f t="shared" si="34"/>
        <v>1.0606528342321273</v>
      </c>
      <c r="S573" s="3">
        <f t="shared" si="35"/>
        <v>5.4997236096403862E-2</v>
      </c>
    </row>
    <row r="574" spans="1:19" s="5" customFormat="1" ht="12.75" x14ac:dyDescent="0.2">
      <c r="A574" s="3" t="s">
        <v>1163</v>
      </c>
      <c r="B574" s="3" t="s">
        <v>1164</v>
      </c>
      <c r="C574" s="3">
        <v>8.8800000000000008</v>
      </c>
      <c r="D574" s="3">
        <v>2</v>
      </c>
      <c r="E574" s="3">
        <v>2</v>
      </c>
      <c r="F574" s="3">
        <v>3</v>
      </c>
      <c r="G574" s="3">
        <v>259</v>
      </c>
      <c r="H574" s="3">
        <v>28.465282524660001</v>
      </c>
      <c r="I574" s="3">
        <v>8.23583984375</v>
      </c>
      <c r="J574" s="3">
        <v>1.00387977723235</v>
      </c>
      <c r="K574" s="3">
        <v>0.98623721903932404</v>
      </c>
      <c r="L574" s="3"/>
      <c r="M574" s="3">
        <f t="shared" si="32"/>
        <v>0.99505849813583702</v>
      </c>
      <c r="N574" s="3">
        <v>1.0537436666577</v>
      </c>
      <c r="O574" s="3">
        <v>1.08584110412052</v>
      </c>
      <c r="P574" s="3"/>
      <c r="Q574" s="3">
        <f t="shared" si="33"/>
        <v>1.06979238538911</v>
      </c>
      <c r="R574" s="3">
        <f t="shared" si="34"/>
        <v>1.0751050188438982</v>
      </c>
      <c r="S574" s="3">
        <f t="shared" si="35"/>
        <v>5.5129162476351135E-2</v>
      </c>
    </row>
    <row r="575" spans="1:19" s="5" customFormat="1" ht="12.75" x14ac:dyDescent="0.2">
      <c r="A575" s="3" t="s">
        <v>1165</v>
      </c>
      <c r="B575" s="3" t="s">
        <v>1166</v>
      </c>
      <c r="C575" s="3">
        <v>41.03</v>
      </c>
      <c r="D575" s="3">
        <v>8</v>
      </c>
      <c r="E575" s="3">
        <v>8</v>
      </c>
      <c r="F575" s="3">
        <v>52</v>
      </c>
      <c r="G575" s="3">
        <v>156</v>
      </c>
      <c r="H575" s="3">
        <v>17.684135024660002</v>
      </c>
      <c r="I575" s="3">
        <v>10.44775390625</v>
      </c>
      <c r="J575" s="3">
        <v>1.0063786868832501</v>
      </c>
      <c r="K575" s="3">
        <v>1.0438883204814999</v>
      </c>
      <c r="L575" s="3">
        <v>0.99560282826854596</v>
      </c>
      <c r="M575" s="3">
        <f t="shared" si="32"/>
        <v>1.0152899452110986</v>
      </c>
      <c r="N575" s="3">
        <v>0.96381970322666399</v>
      </c>
      <c r="O575" s="3">
        <v>0.97086469730441904</v>
      </c>
      <c r="P575" s="3">
        <v>0.98415489705403003</v>
      </c>
      <c r="Q575" s="3">
        <f t="shared" si="33"/>
        <v>0.9729464325283711</v>
      </c>
      <c r="R575" s="3">
        <f t="shared" si="34"/>
        <v>0.95829416721553029</v>
      </c>
      <c r="S575" s="3">
        <f t="shared" si="35"/>
        <v>5.5244766264249554E-2</v>
      </c>
    </row>
    <row r="576" spans="1:19" s="5" customFormat="1" ht="12.75" x14ac:dyDescent="0.2">
      <c r="A576" s="3" t="s">
        <v>1167</v>
      </c>
      <c r="B576" s="3" t="s">
        <v>1168</v>
      </c>
      <c r="C576" s="3">
        <v>18.68</v>
      </c>
      <c r="D576" s="3">
        <v>18</v>
      </c>
      <c r="E576" s="3">
        <v>18</v>
      </c>
      <c r="F576" s="3">
        <v>73</v>
      </c>
      <c r="G576" s="3">
        <v>787</v>
      </c>
      <c r="H576" s="3">
        <v>86.797110084659806</v>
      </c>
      <c r="I576" s="3">
        <v>6.39208984375</v>
      </c>
      <c r="J576" s="3">
        <v>1.00444054214361</v>
      </c>
      <c r="K576" s="3">
        <v>1.00704378747249</v>
      </c>
      <c r="L576" s="3">
        <v>1.02120608530088</v>
      </c>
      <c r="M576" s="3">
        <f t="shared" si="32"/>
        <v>1.0108968049723266</v>
      </c>
      <c r="N576" s="3">
        <v>0.96725233785967002</v>
      </c>
      <c r="O576" s="3">
        <v>1.0003910248147101</v>
      </c>
      <c r="P576" s="3">
        <v>0.97101415634278598</v>
      </c>
      <c r="Q576" s="3">
        <f t="shared" si="33"/>
        <v>0.97955250633905544</v>
      </c>
      <c r="R576" s="3">
        <f t="shared" si="34"/>
        <v>0.96899357236159311</v>
      </c>
      <c r="S576" s="3">
        <f t="shared" si="35"/>
        <v>5.5277750739390674E-2</v>
      </c>
    </row>
    <row r="577" spans="1:19" s="5" customFormat="1" ht="12.75" x14ac:dyDescent="0.2">
      <c r="A577" s="3" t="s">
        <v>1169</v>
      </c>
      <c r="B577" s="3" t="s">
        <v>1170</v>
      </c>
      <c r="C577" s="3">
        <v>17</v>
      </c>
      <c r="D577" s="3">
        <v>43</v>
      </c>
      <c r="E577" s="3">
        <v>43</v>
      </c>
      <c r="F577" s="3">
        <v>106</v>
      </c>
      <c r="G577" s="3">
        <v>2570</v>
      </c>
      <c r="H577" s="3">
        <v>291.907605364662</v>
      </c>
      <c r="I577" s="3">
        <v>5.80810546875</v>
      </c>
      <c r="J577" s="3">
        <v>1.0072131192774301</v>
      </c>
      <c r="K577" s="3">
        <v>1.0197342993865599</v>
      </c>
      <c r="L577" s="3">
        <v>1.0300008396082101</v>
      </c>
      <c r="M577" s="3">
        <f t="shared" si="32"/>
        <v>1.0189827527574</v>
      </c>
      <c r="N577" s="3">
        <v>1.0046114760443201</v>
      </c>
      <c r="O577" s="3">
        <v>0.99771532034866295</v>
      </c>
      <c r="P577" s="3">
        <v>0.98594757485850504</v>
      </c>
      <c r="Q577" s="3">
        <f t="shared" si="33"/>
        <v>0.9960914570838294</v>
      </c>
      <c r="R577" s="3">
        <f t="shared" si="34"/>
        <v>0.97753514903797334</v>
      </c>
      <c r="S577" s="3">
        <f t="shared" si="35"/>
        <v>5.5380945848379902E-2</v>
      </c>
    </row>
    <row r="578" spans="1:19" s="5" customFormat="1" ht="12.75" x14ac:dyDescent="0.2">
      <c r="A578" s="3" t="s">
        <v>1171</v>
      </c>
      <c r="B578" s="3" t="s">
        <v>1172</v>
      </c>
      <c r="C578" s="3">
        <v>6.89</v>
      </c>
      <c r="D578" s="3">
        <v>4</v>
      </c>
      <c r="E578" s="3">
        <v>4</v>
      </c>
      <c r="F578" s="3">
        <v>6</v>
      </c>
      <c r="G578" s="3">
        <v>624</v>
      </c>
      <c r="H578" s="3">
        <v>70.830724764660005</v>
      </c>
      <c r="I578" s="3">
        <v>7.13720703125</v>
      </c>
      <c r="J578" s="3">
        <v>0.93610533383428296</v>
      </c>
      <c r="K578" s="3">
        <v>0.99233505941036004</v>
      </c>
      <c r="L578" s="3">
        <v>0.84506102548515605</v>
      </c>
      <c r="M578" s="3">
        <f t="shared" ref="M578:M641" si="36">AVERAGE(J578:L578)</f>
        <v>0.92450047290993298</v>
      </c>
      <c r="N578" s="3">
        <v>1.16062225223694</v>
      </c>
      <c r="O578" s="3">
        <v>1.0330264794492501</v>
      </c>
      <c r="P578" s="3">
        <v>1.3114835425683999</v>
      </c>
      <c r="Q578" s="3">
        <f t="shared" ref="Q578:Q641" si="37">AVERAGE(N578:P578)</f>
        <v>1.1683774247515302</v>
      </c>
      <c r="R578" s="3">
        <f t="shared" ref="R578:R641" si="38">Q578/M578</f>
        <v>1.2637932148092652</v>
      </c>
      <c r="S578" s="3">
        <f t="shared" ref="S578:S641" si="39">_xlfn.T.TEST(J578:L578,N578:P578,2,2)</f>
        <v>5.5571463003699022E-2</v>
      </c>
    </row>
    <row r="579" spans="1:19" s="5" customFormat="1" ht="12.75" x14ac:dyDescent="0.2">
      <c r="A579" s="3" t="s">
        <v>1173</v>
      </c>
      <c r="B579" s="3" t="s">
        <v>1174</v>
      </c>
      <c r="C579" s="3">
        <v>3.11</v>
      </c>
      <c r="D579" s="3">
        <v>3</v>
      </c>
      <c r="E579" s="3">
        <v>3</v>
      </c>
      <c r="F579" s="3">
        <v>3</v>
      </c>
      <c r="G579" s="3">
        <v>1157</v>
      </c>
      <c r="H579" s="3">
        <v>129.08131108466</v>
      </c>
      <c r="I579" s="3">
        <v>5.17333984375</v>
      </c>
      <c r="J579" s="3"/>
      <c r="K579" s="3">
        <v>0.92075853773474003</v>
      </c>
      <c r="L579" s="3">
        <v>0.87834627093282303</v>
      </c>
      <c r="M579" s="3">
        <f t="shared" si="36"/>
        <v>0.89955240433378147</v>
      </c>
      <c r="N579" s="3"/>
      <c r="O579" s="3">
        <v>1.0838841320027</v>
      </c>
      <c r="P579" s="3">
        <v>1.19386597230949</v>
      </c>
      <c r="Q579" s="3">
        <f t="shared" si="37"/>
        <v>1.1388750521560951</v>
      </c>
      <c r="R579" s="3">
        <f t="shared" si="38"/>
        <v>1.2660463655806229</v>
      </c>
      <c r="S579" s="3">
        <f t="shared" si="39"/>
        <v>5.563603014420182E-2</v>
      </c>
    </row>
    <row r="580" spans="1:19" s="5" customFormat="1" ht="12.75" x14ac:dyDescent="0.2">
      <c r="A580" s="3" t="s">
        <v>1175</v>
      </c>
      <c r="B580" s="3" t="s">
        <v>1176</v>
      </c>
      <c r="C580" s="3">
        <v>12.68</v>
      </c>
      <c r="D580" s="3">
        <v>4</v>
      </c>
      <c r="E580" s="3">
        <v>4</v>
      </c>
      <c r="F580" s="3">
        <v>12</v>
      </c>
      <c r="G580" s="3">
        <v>284</v>
      </c>
      <c r="H580" s="3">
        <v>32.061575834659997</v>
      </c>
      <c r="I580" s="3">
        <v>8.93896484375</v>
      </c>
      <c r="J580" s="3">
        <v>0.88727499801798104</v>
      </c>
      <c r="K580" s="3">
        <v>0.87064434838438298</v>
      </c>
      <c r="L580" s="3">
        <v>0.89883721436966801</v>
      </c>
      <c r="M580" s="3">
        <f t="shared" si="36"/>
        <v>0.88558552025734405</v>
      </c>
      <c r="N580" s="3">
        <v>1.3419695403771099</v>
      </c>
      <c r="O580" s="3">
        <v>1.0993313015058701</v>
      </c>
      <c r="P580" s="3">
        <v>1.01094332499164</v>
      </c>
      <c r="Q580" s="3">
        <f t="shared" si="37"/>
        <v>1.1507480556248735</v>
      </c>
      <c r="R580" s="3">
        <f t="shared" si="38"/>
        <v>1.2994205859310746</v>
      </c>
      <c r="S580" s="3">
        <f t="shared" si="39"/>
        <v>5.577897721901167E-2</v>
      </c>
    </row>
    <row r="581" spans="1:19" s="5" customFormat="1" ht="12.75" x14ac:dyDescent="0.2">
      <c r="A581" s="3" t="s">
        <v>1177</v>
      </c>
      <c r="B581" s="3" t="s">
        <v>1178</v>
      </c>
      <c r="C581" s="3">
        <v>12.07</v>
      </c>
      <c r="D581" s="3">
        <v>6</v>
      </c>
      <c r="E581" s="3">
        <v>6</v>
      </c>
      <c r="F581" s="3">
        <v>7</v>
      </c>
      <c r="G581" s="3">
        <v>489</v>
      </c>
      <c r="H581" s="3">
        <v>53.941205244659997</v>
      </c>
      <c r="I581" s="3">
        <v>8.44091796875</v>
      </c>
      <c r="J581" s="3">
        <v>0.95571046436248297</v>
      </c>
      <c r="K581" s="3">
        <v>0.96878269224061597</v>
      </c>
      <c r="L581" s="3">
        <v>0.96174655120603003</v>
      </c>
      <c r="M581" s="3">
        <f t="shared" si="36"/>
        <v>0.96207990260304299</v>
      </c>
      <c r="N581" s="3">
        <v>0.98631239200056198</v>
      </c>
      <c r="O581" s="3">
        <v>1.0737814793371301</v>
      </c>
      <c r="P581" s="3">
        <v>1.03043424638443</v>
      </c>
      <c r="Q581" s="3">
        <f t="shared" si="37"/>
        <v>1.0301760392407073</v>
      </c>
      <c r="R581" s="3">
        <f t="shared" si="38"/>
        <v>1.0707801259057803</v>
      </c>
      <c r="S581" s="3">
        <f t="shared" si="39"/>
        <v>5.5971965539034732E-2</v>
      </c>
    </row>
    <row r="582" spans="1:19" s="5" customFormat="1" ht="12.75" x14ac:dyDescent="0.2">
      <c r="A582" s="3" t="s">
        <v>1179</v>
      </c>
      <c r="B582" s="3" t="s">
        <v>1180</v>
      </c>
      <c r="C582" s="3">
        <v>76.36</v>
      </c>
      <c r="D582" s="3">
        <v>10</v>
      </c>
      <c r="E582" s="3">
        <v>13</v>
      </c>
      <c r="F582" s="3">
        <v>154</v>
      </c>
      <c r="G582" s="3">
        <v>165</v>
      </c>
      <c r="H582" s="3">
        <v>18.593809604659999</v>
      </c>
      <c r="I582" s="3">
        <v>7.88427734375</v>
      </c>
      <c r="J582" s="3">
        <v>0.98145884705236297</v>
      </c>
      <c r="K582" s="3">
        <v>0.94415302652447297</v>
      </c>
      <c r="L582" s="3">
        <v>0.98563303503241395</v>
      </c>
      <c r="M582" s="3">
        <f t="shared" si="36"/>
        <v>0.9704149695364167</v>
      </c>
      <c r="N582" s="3">
        <v>1.0230845547816401</v>
      </c>
      <c r="O582" s="3">
        <v>0.99959027467772998</v>
      </c>
      <c r="P582" s="3">
        <v>1.00762783253118</v>
      </c>
      <c r="Q582" s="3">
        <f t="shared" si="37"/>
        <v>1.0101008873301833</v>
      </c>
      <c r="R582" s="3">
        <f t="shared" si="38"/>
        <v>1.0408958219314417</v>
      </c>
      <c r="S582" s="3">
        <f t="shared" si="39"/>
        <v>5.5972399551266788E-2</v>
      </c>
    </row>
    <row r="583" spans="1:19" s="5" customFormat="1" ht="12.75" x14ac:dyDescent="0.2">
      <c r="A583" s="3" t="s">
        <v>1181</v>
      </c>
      <c r="B583" s="3" t="s">
        <v>1182</v>
      </c>
      <c r="C583" s="3">
        <v>45.45</v>
      </c>
      <c r="D583" s="3">
        <v>3</v>
      </c>
      <c r="E583" s="3">
        <v>3</v>
      </c>
      <c r="F583" s="3">
        <v>42</v>
      </c>
      <c r="G583" s="3">
        <v>66</v>
      </c>
      <c r="H583" s="3">
        <v>7.9052025646599997</v>
      </c>
      <c r="I583" s="3">
        <v>9.52490234375</v>
      </c>
      <c r="J583" s="3">
        <v>1.02433518643265</v>
      </c>
      <c r="K583" s="3">
        <v>1.0250418339877101</v>
      </c>
      <c r="L583" s="3">
        <v>1.1389585293748601</v>
      </c>
      <c r="M583" s="3">
        <f t="shared" si="36"/>
        <v>1.0627785165984067</v>
      </c>
      <c r="N583" s="3">
        <v>0.97582109994677702</v>
      </c>
      <c r="O583" s="3">
        <v>0.95501371785002398</v>
      </c>
      <c r="P583" s="3">
        <v>0.89156819008927701</v>
      </c>
      <c r="Q583" s="3">
        <f t="shared" si="37"/>
        <v>0.94080100262869271</v>
      </c>
      <c r="R583" s="3">
        <f t="shared" si="38"/>
        <v>0.88522771954393409</v>
      </c>
      <c r="S583" s="3">
        <f t="shared" si="39"/>
        <v>5.6023992861655852E-2</v>
      </c>
    </row>
    <row r="584" spans="1:19" s="5" customFormat="1" ht="12.75" x14ac:dyDescent="0.2">
      <c r="A584" s="3" t="s">
        <v>1183</v>
      </c>
      <c r="B584" s="3" t="s">
        <v>1184</v>
      </c>
      <c r="C584" s="3">
        <v>1.9</v>
      </c>
      <c r="D584" s="3">
        <v>1</v>
      </c>
      <c r="E584" s="3">
        <v>1</v>
      </c>
      <c r="F584" s="3">
        <v>2</v>
      </c>
      <c r="G584" s="3">
        <v>737</v>
      </c>
      <c r="H584" s="3">
        <v>83.116944694660006</v>
      </c>
      <c r="I584" s="3">
        <v>6.96142578125</v>
      </c>
      <c r="J584" s="3">
        <v>1.04258330772858</v>
      </c>
      <c r="K584" s="3">
        <v>1.01249216277148</v>
      </c>
      <c r="L584" s="3"/>
      <c r="M584" s="3">
        <f t="shared" si="36"/>
        <v>1.0275377352500299</v>
      </c>
      <c r="N584" s="3">
        <v>0.96416569053086099</v>
      </c>
      <c r="O584" s="3">
        <v>0.96819683873536799</v>
      </c>
      <c r="P584" s="3"/>
      <c r="Q584" s="3">
        <f t="shared" si="37"/>
        <v>0.96618126463311449</v>
      </c>
      <c r="R584" s="3">
        <f t="shared" si="38"/>
        <v>0.9402878663118045</v>
      </c>
      <c r="S584" s="3">
        <f t="shared" si="39"/>
        <v>5.6107921689482088E-2</v>
      </c>
    </row>
    <row r="585" spans="1:19" s="5" customFormat="1" ht="12.75" x14ac:dyDescent="0.2">
      <c r="A585" s="3" t="s">
        <v>1185</v>
      </c>
      <c r="B585" s="3" t="s">
        <v>1186</v>
      </c>
      <c r="C585" s="3">
        <v>4.96</v>
      </c>
      <c r="D585" s="3">
        <v>1</v>
      </c>
      <c r="E585" s="3">
        <v>1</v>
      </c>
      <c r="F585" s="3">
        <v>2</v>
      </c>
      <c r="G585" s="3">
        <v>141</v>
      </c>
      <c r="H585" s="3">
        <v>16.382589784659999</v>
      </c>
      <c r="I585" s="3">
        <v>7.34228515625</v>
      </c>
      <c r="J585" s="3"/>
      <c r="K585" s="3">
        <v>0.95712530854380096</v>
      </c>
      <c r="L585" s="3">
        <v>0.98010036739522299</v>
      </c>
      <c r="M585" s="3">
        <f t="shared" si="36"/>
        <v>0.96861283796951203</v>
      </c>
      <c r="N585" s="3"/>
      <c r="O585" s="3">
        <v>1.0319532736088299</v>
      </c>
      <c r="P585" s="3">
        <v>1.0167010531382299</v>
      </c>
      <c r="Q585" s="3">
        <f t="shared" si="37"/>
        <v>1.0243271633735298</v>
      </c>
      <c r="R585" s="3">
        <f t="shared" si="38"/>
        <v>1.0575197057276371</v>
      </c>
      <c r="S585" s="3">
        <f t="shared" si="39"/>
        <v>5.6140456810660155E-2</v>
      </c>
    </row>
    <row r="586" spans="1:19" s="5" customFormat="1" ht="12.75" x14ac:dyDescent="0.2">
      <c r="A586" s="3" t="s">
        <v>1187</v>
      </c>
      <c r="B586" s="3" t="s">
        <v>1188</v>
      </c>
      <c r="C586" s="3">
        <v>25.14</v>
      </c>
      <c r="D586" s="3">
        <v>2</v>
      </c>
      <c r="E586" s="3">
        <v>6</v>
      </c>
      <c r="F586" s="3">
        <v>75</v>
      </c>
      <c r="G586" s="3">
        <v>179</v>
      </c>
      <c r="H586" s="3">
        <v>20.870001784660001</v>
      </c>
      <c r="I586" s="3">
        <v>7.28369140625</v>
      </c>
      <c r="J586" s="3">
        <v>1.03636945358516</v>
      </c>
      <c r="K586" s="3">
        <v>1.1048920144338601</v>
      </c>
      <c r="L586" s="3">
        <v>1.00119848600559</v>
      </c>
      <c r="M586" s="3">
        <f t="shared" si="36"/>
        <v>1.0474866513415366</v>
      </c>
      <c r="N586" s="3">
        <v>0.84420585251842695</v>
      </c>
      <c r="O586" s="3">
        <v>0.76707669912885401</v>
      </c>
      <c r="P586" s="3">
        <v>0.97921951113781402</v>
      </c>
      <c r="Q586" s="3">
        <f t="shared" si="37"/>
        <v>0.86350068759503162</v>
      </c>
      <c r="R586" s="3">
        <f t="shared" si="38"/>
        <v>0.82435483687465561</v>
      </c>
      <c r="S586" s="3">
        <f t="shared" si="39"/>
        <v>5.6165118551437625E-2</v>
      </c>
    </row>
    <row r="587" spans="1:19" s="5" customFormat="1" ht="12.75" x14ac:dyDescent="0.2">
      <c r="A587" s="3" t="s">
        <v>1189</v>
      </c>
      <c r="B587" s="3" t="s">
        <v>1190</v>
      </c>
      <c r="C587" s="3">
        <v>36.18</v>
      </c>
      <c r="D587" s="3">
        <v>1</v>
      </c>
      <c r="E587" s="3">
        <v>9</v>
      </c>
      <c r="F587" s="3">
        <v>64</v>
      </c>
      <c r="G587" s="3">
        <v>304</v>
      </c>
      <c r="H587" s="3">
        <v>34.777558684660001</v>
      </c>
      <c r="I587" s="3">
        <v>7.00537109375</v>
      </c>
      <c r="J587" s="3">
        <v>0.99727668797582403</v>
      </c>
      <c r="K587" s="3">
        <v>0.93431890841591003</v>
      </c>
      <c r="L587" s="3">
        <v>0.952802117323724</v>
      </c>
      <c r="M587" s="3">
        <f t="shared" si="36"/>
        <v>0.96146590457181935</v>
      </c>
      <c r="N587" s="3">
        <v>1.01092463448141</v>
      </c>
      <c r="O587" s="3">
        <v>1.0411247934105201</v>
      </c>
      <c r="P587" s="3">
        <v>1.00572953052197</v>
      </c>
      <c r="Q587" s="3">
        <f t="shared" si="37"/>
        <v>1.0192596528046334</v>
      </c>
      <c r="R587" s="3">
        <f t="shared" si="38"/>
        <v>1.0601100340199292</v>
      </c>
      <c r="S587" s="3">
        <f t="shared" si="39"/>
        <v>5.6188473074465589E-2</v>
      </c>
    </row>
    <row r="588" spans="1:19" s="5" customFormat="1" ht="12.75" x14ac:dyDescent="0.2">
      <c r="A588" s="3" t="s">
        <v>1191</v>
      </c>
      <c r="B588" s="3" t="s">
        <v>1192</v>
      </c>
      <c r="C588" s="3">
        <v>6.91</v>
      </c>
      <c r="D588" s="3">
        <v>8</v>
      </c>
      <c r="E588" s="3">
        <v>9</v>
      </c>
      <c r="F588" s="3">
        <v>11</v>
      </c>
      <c r="G588" s="3">
        <v>1173</v>
      </c>
      <c r="H588" s="3">
        <v>136.26003882466</v>
      </c>
      <c r="I588" s="3">
        <v>7.35693359375</v>
      </c>
      <c r="J588" s="3">
        <v>1.05325446161854</v>
      </c>
      <c r="K588" s="3">
        <v>1.0422185791932099</v>
      </c>
      <c r="L588" s="3">
        <v>1.0542906147495399</v>
      </c>
      <c r="M588" s="3">
        <f t="shared" si="36"/>
        <v>1.0499212185204299</v>
      </c>
      <c r="N588" s="3">
        <v>0.94223575125105097</v>
      </c>
      <c r="O588" s="3">
        <v>1.02759252824868</v>
      </c>
      <c r="P588" s="3">
        <v>0.98047897715613697</v>
      </c>
      <c r="Q588" s="3">
        <f t="shared" si="37"/>
        <v>0.98343575221862267</v>
      </c>
      <c r="R588" s="3">
        <f t="shared" si="38"/>
        <v>0.93667575706727801</v>
      </c>
      <c r="S588" s="3">
        <f t="shared" si="39"/>
        <v>5.6331438319017255E-2</v>
      </c>
    </row>
    <row r="589" spans="1:19" s="5" customFormat="1" ht="12.75" x14ac:dyDescent="0.2">
      <c r="A589" s="3" t="s">
        <v>1193</v>
      </c>
      <c r="B589" s="3" t="s">
        <v>1194</v>
      </c>
      <c r="C589" s="3">
        <v>28.9</v>
      </c>
      <c r="D589" s="3">
        <v>16</v>
      </c>
      <c r="E589" s="3">
        <v>16</v>
      </c>
      <c r="F589" s="3">
        <v>108</v>
      </c>
      <c r="G589" s="3">
        <v>564</v>
      </c>
      <c r="H589" s="3">
        <v>63.144713184659999</v>
      </c>
      <c r="I589" s="3">
        <v>8.73388671875</v>
      </c>
      <c r="J589" s="3">
        <v>0.99130467968132197</v>
      </c>
      <c r="K589" s="3">
        <v>0.96860573592141896</v>
      </c>
      <c r="L589" s="3">
        <v>0.99226589137578503</v>
      </c>
      <c r="M589" s="3">
        <f t="shared" si="36"/>
        <v>0.98405876899284195</v>
      </c>
      <c r="N589" s="3">
        <v>1.0338438405707799</v>
      </c>
      <c r="O589" s="3">
        <v>1.03802378809511</v>
      </c>
      <c r="P589" s="3">
        <v>0.998304362361224</v>
      </c>
      <c r="Q589" s="3">
        <f t="shared" si="37"/>
        <v>1.0233906636757046</v>
      </c>
      <c r="R589" s="3">
        <f t="shared" si="38"/>
        <v>1.0399690505508303</v>
      </c>
      <c r="S589" s="3">
        <f t="shared" si="39"/>
        <v>5.6363276464785214E-2</v>
      </c>
    </row>
    <row r="590" spans="1:19" s="5" customFormat="1" ht="12.75" x14ac:dyDescent="0.2">
      <c r="A590" s="3" t="s">
        <v>1195</v>
      </c>
      <c r="B590" s="3" t="s">
        <v>1196</v>
      </c>
      <c r="C590" s="3">
        <v>1.65</v>
      </c>
      <c r="D590" s="3">
        <v>1</v>
      </c>
      <c r="E590" s="3">
        <v>1</v>
      </c>
      <c r="F590" s="3">
        <v>4</v>
      </c>
      <c r="G590" s="3">
        <v>666</v>
      </c>
      <c r="H590" s="3">
        <v>75.740167344660094</v>
      </c>
      <c r="I590" s="3">
        <v>6.25244140625</v>
      </c>
      <c r="J590" s="3">
        <v>0.97243713871469895</v>
      </c>
      <c r="K590" s="3">
        <v>0.99183906869136096</v>
      </c>
      <c r="L590" s="3">
        <v>0.90331507715691295</v>
      </c>
      <c r="M590" s="3">
        <f t="shared" si="36"/>
        <v>0.95586376152099095</v>
      </c>
      <c r="N590" s="3">
        <v>1.0623377239072</v>
      </c>
      <c r="O590" s="3">
        <v>1.0185691489733499</v>
      </c>
      <c r="P590" s="3">
        <v>1.1381925990884001</v>
      </c>
      <c r="Q590" s="3">
        <f t="shared" si="37"/>
        <v>1.0730331573229834</v>
      </c>
      <c r="R590" s="3">
        <f t="shared" si="38"/>
        <v>1.1225795981799227</v>
      </c>
      <c r="S590" s="3">
        <f t="shared" si="39"/>
        <v>5.6491367776749908E-2</v>
      </c>
    </row>
    <row r="591" spans="1:19" s="5" customFormat="1" ht="12.75" x14ac:dyDescent="0.2">
      <c r="A591" s="3" t="s">
        <v>1197</v>
      </c>
      <c r="B591" s="3" t="s">
        <v>1198</v>
      </c>
      <c r="C591" s="3">
        <v>26.91</v>
      </c>
      <c r="D591" s="3">
        <v>11</v>
      </c>
      <c r="E591" s="3">
        <v>11</v>
      </c>
      <c r="F591" s="3">
        <v>22</v>
      </c>
      <c r="G591" s="3">
        <v>472</v>
      </c>
      <c r="H591" s="3">
        <v>51.033194414660002</v>
      </c>
      <c r="I591" s="3">
        <v>8.39697265625</v>
      </c>
      <c r="J591" s="3">
        <v>1.0073871874581499</v>
      </c>
      <c r="K591" s="3">
        <v>1.0224151472823899</v>
      </c>
      <c r="L591" s="3">
        <v>1.0172409255063399</v>
      </c>
      <c r="M591" s="3">
        <f t="shared" si="36"/>
        <v>1.0156810867489598</v>
      </c>
      <c r="N591" s="3">
        <v>0.99285910727205395</v>
      </c>
      <c r="O591" s="3">
        <v>0.94346088847834397</v>
      </c>
      <c r="P591" s="3">
        <v>0.98426964627600799</v>
      </c>
      <c r="Q591" s="3">
        <f t="shared" si="37"/>
        <v>0.97352988067546864</v>
      </c>
      <c r="R591" s="3">
        <f t="shared" si="38"/>
        <v>0.95849956583477325</v>
      </c>
      <c r="S591" s="3">
        <f t="shared" si="39"/>
        <v>5.6548166590599566E-2</v>
      </c>
    </row>
    <row r="592" spans="1:19" s="5" customFormat="1" ht="12.75" x14ac:dyDescent="0.2">
      <c r="A592" s="3" t="s">
        <v>1199</v>
      </c>
      <c r="B592" s="3" t="s">
        <v>1200</v>
      </c>
      <c r="C592" s="3">
        <v>26.84</v>
      </c>
      <c r="D592" s="3">
        <v>7</v>
      </c>
      <c r="E592" s="3">
        <v>7</v>
      </c>
      <c r="F592" s="3">
        <v>21</v>
      </c>
      <c r="G592" s="3">
        <v>231</v>
      </c>
      <c r="H592" s="3">
        <v>24.75070283466</v>
      </c>
      <c r="I592" s="3">
        <v>7.22509765625</v>
      </c>
      <c r="J592" s="3">
        <v>0.97727282918440295</v>
      </c>
      <c r="K592" s="3">
        <v>1.0097548613935801</v>
      </c>
      <c r="L592" s="3">
        <v>0.98705564522821398</v>
      </c>
      <c r="M592" s="3">
        <f t="shared" si="36"/>
        <v>0.99136111193539911</v>
      </c>
      <c r="N592" s="3">
        <v>1.01233875429139</v>
      </c>
      <c r="O592" s="3">
        <v>1.02280323181893</v>
      </c>
      <c r="P592" s="3">
        <v>1.04169156487114</v>
      </c>
      <c r="Q592" s="3">
        <f t="shared" si="37"/>
        <v>1.0256111836604866</v>
      </c>
      <c r="R592" s="3">
        <f t="shared" si="38"/>
        <v>1.0345485326312853</v>
      </c>
      <c r="S592" s="3">
        <f t="shared" si="39"/>
        <v>5.6643834275465189E-2</v>
      </c>
    </row>
    <row r="593" spans="1:19" s="5" customFormat="1" ht="12.75" x14ac:dyDescent="0.2">
      <c r="A593" s="3" t="s">
        <v>1201</v>
      </c>
      <c r="B593" s="3" t="s">
        <v>1202</v>
      </c>
      <c r="C593" s="3">
        <v>46.38</v>
      </c>
      <c r="D593" s="3">
        <v>3</v>
      </c>
      <c r="E593" s="3">
        <v>3</v>
      </c>
      <c r="F593" s="3">
        <v>26</v>
      </c>
      <c r="G593" s="3">
        <v>69</v>
      </c>
      <c r="H593" s="3">
        <v>7.8362018046599999</v>
      </c>
      <c r="I593" s="3">
        <v>10.69677734375</v>
      </c>
      <c r="J593" s="3">
        <v>1.00397638877249</v>
      </c>
      <c r="K593" s="3">
        <v>0.96674063766398599</v>
      </c>
      <c r="L593" s="3">
        <v>1.0881465339835601</v>
      </c>
      <c r="M593" s="3">
        <f t="shared" si="36"/>
        <v>1.0196211868066787</v>
      </c>
      <c r="N593" s="3">
        <v>0.95530315830499302</v>
      </c>
      <c r="O593" s="3">
        <v>0.85868175727279705</v>
      </c>
      <c r="P593" s="3">
        <v>0.86860542639562199</v>
      </c>
      <c r="Q593" s="3">
        <f t="shared" si="37"/>
        <v>0.89419678065780406</v>
      </c>
      <c r="R593" s="3">
        <f t="shared" si="38"/>
        <v>0.87698921151129905</v>
      </c>
      <c r="S593" s="3">
        <f t="shared" si="39"/>
        <v>5.6666907699333448E-2</v>
      </c>
    </row>
    <row r="594" spans="1:19" s="5" customFormat="1" ht="12.75" x14ac:dyDescent="0.2">
      <c r="A594" s="3" t="s">
        <v>1203</v>
      </c>
      <c r="B594" s="3" t="s">
        <v>1204</v>
      </c>
      <c r="C594" s="3">
        <v>32.909999999999997</v>
      </c>
      <c r="D594" s="3">
        <v>11</v>
      </c>
      <c r="E594" s="3">
        <v>11</v>
      </c>
      <c r="F594" s="3">
        <v>24</v>
      </c>
      <c r="G594" s="3">
        <v>392</v>
      </c>
      <c r="H594" s="3">
        <v>42.326704204659997</v>
      </c>
      <c r="I594" s="3">
        <v>9.68603515625</v>
      </c>
      <c r="J594" s="3">
        <v>0.97977132762932395</v>
      </c>
      <c r="K594" s="3">
        <v>0.99348987358743801</v>
      </c>
      <c r="L594" s="3">
        <v>0.92904998631629199</v>
      </c>
      <c r="M594" s="3">
        <f t="shared" si="36"/>
        <v>0.96743706251101802</v>
      </c>
      <c r="N594" s="3">
        <v>1.0044647276387799</v>
      </c>
      <c r="O594" s="3">
        <v>1.04453668756855</v>
      </c>
      <c r="P594" s="3">
        <v>1.03819704525113</v>
      </c>
      <c r="Q594" s="3">
        <f t="shared" si="37"/>
        <v>1.0290661534861532</v>
      </c>
      <c r="R594" s="3">
        <f t="shared" si="38"/>
        <v>1.0637034628538777</v>
      </c>
      <c r="S594" s="3">
        <f t="shared" si="39"/>
        <v>5.6672574195474022E-2</v>
      </c>
    </row>
    <row r="595" spans="1:19" s="5" customFormat="1" ht="12.75" x14ac:dyDescent="0.2">
      <c r="A595" s="3" t="s">
        <v>1205</v>
      </c>
      <c r="B595" s="3" t="s">
        <v>1206</v>
      </c>
      <c r="C595" s="3">
        <v>2.77</v>
      </c>
      <c r="D595" s="3">
        <v>1</v>
      </c>
      <c r="E595" s="3">
        <v>1</v>
      </c>
      <c r="F595" s="3">
        <v>2</v>
      </c>
      <c r="G595" s="3">
        <v>253</v>
      </c>
      <c r="H595" s="3">
        <v>27.53134779466</v>
      </c>
      <c r="I595" s="3">
        <v>9.96435546875</v>
      </c>
      <c r="J595" s="3"/>
      <c r="K595" s="3">
        <v>1.0444279419085001</v>
      </c>
      <c r="L595" s="3">
        <v>1.0482524981713199</v>
      </c>
      <c r="M595" s="3">
        <f t="shared" si="36"/>
        <v>1.0463402200399101</v>
      </c>
      <c r="N595" s="3"/>
      <c r="O595" s="3">
        <v>0.96329309339452796</v>
      </c>
      <c r="P595" s="3">
        <v>0.90846467679000897</v>
      </c>
      <c r="Q595" s="3">
        <f t="shared" si="37"/>
        <v>0.93587888509226846</v>
      </c>
      <c r="R595" s="3">
        <f t="shared" si="38"/>
        <v>0.89443076655943865</v>
      </c>
      <c r="S595" s="3">
        <f t="shared" si="39"/>
        <v>5.6681532232704113E-2</v>
      </c>
    </row>
    <row r="596" spans="1:19" s="5" customFormat="1" ht="12.75" x14ac:dyDescent="0.2">
      <c r="A596" s="3" t="s">
        <v>1207</v>
      </c>
      <c r="B596" s="3" t="s">
        <v>1208</v>
      </c>
      <c r="C596" s="3">
        <v>42.93</v>
      </c>
      <c r="D596" s="3">
        <v>18</v>
      </c>
      <c r="E596" s="3">
        <v>19</v>
      </c>
      <c r="F596" s="3">
        <v>138</v>
      </c>
      <c r="G596" s="3">
        <v>396</v>
      </c>
      <c r="H596" s="3">
        <v>43.234153434660001</v>
      </c>
      <c r="I596" s="3">
        <v>8.17724609375</v>
      </c>
      <c r="J596" s="3">
        <v>0.96220971056242799</v>
      </c>
      <c r="K596" s="3">
        <v>1.02727583624699</v>
      </c>
      <c r="L596" s="3">
        <v>0.90482667229453295</v>
      </c>
      <c r="M596" s="3">
        <f t="shared" si="36"/>
        <v>0.96477073970131688</v>
      </c>
      <c r="N596" s="3">
        <v>1.0271678253854</v>
      </c>
      <c r="O596" s="3">
        <v>1.1347661659058601</v>
      </c>
      <c r="P596" s="3">
        <v>1.1528244393786899</v>
      </c>
      <c r="Q596" s="3">
        <f t="shared" si="37"/>
        <v>1.1049194768899833</v>
      </c>
      <c r="R596" s="3">
        <f t="shared" si="38"/>
        <v>1.1452663637291229</v>
      </c>
      <c r="S596" s="3">
        <f t="shared" si="39"/>
        <v>5.6775079435477084E-2</v>
      </c>
    </row>
    <row r="597" spans="1:19" s="5" customFormat="1" ht="12.75" x14ac:dyDescent="0.2">
      <c r="A597" s="3" t="s">
        <v>1209</v>
      </c>
      <c r="B597" s="3" t="s">
        <v>1210</v>
      </c>
      <c r="C597" s="3">
        <v>2.68</v>
      </c>
      <c r="D597" s="3">
        <v>5</v>
      </c>
      <c r="E597" s="3">
        <v>5</v>
      </c>
      <c r="F597" s="3">
        <v>8</v>
      </c>
      <c r="G597" s="3">
        <v>1751</v>
      </c>
      <c r="H597" s="3">
        <v>200.484611664661</v>
      </c>
      <c r="I597" s="3">
        <v>6.17626953125</v>
      </c>
      <c r="J597" s="3">
        <v>0.97175049937925295</v>
      </c>
      <c r="K597" s="3">
        <v>1.0160139439807301</v>
      </c>
      <c r="L597" s="3">
        <v>0.98897636711885295</v>
      </c>
      <c r="M597" s="3">
        <f t="shared" si="36"/>
        <v>0.99224693682627862</v>
      </c>
      <c r="N597" s="3">
        <v>1.0303255490209999</v>
      </c>
      <c r="O597" s="3">
        <v>1.06908949622469</v>
      </c>
      <c r="P597" s="3">
        <v>1.0264130566991301</v>
      </c>
      <c r="Q597" s="3">
        <f t="shared" si="37"/>
        <v>1.0419427006482733</v>
      </c>
      <c r="R597" s="3">
        <f t="shared" si="38"/>
        <v>1.0500840687711746</v>
      </c>
      <c r="S597" s="3">
        <f t="shared" si="39"/>
        <v>5.6932140739300141E-2</v>
      </c>
    </row>
    <row r="598" spans="1:19" s="5" customFormat="1" ht="12.75" x14ac:dyDescent="0.2">
      <c r="A598" s="3" t="s">
        <v>1211</v>
      </c>
      <c r="B598" s="3" t="s">
        <v>1212</v>
      </c>
      <c r="C598" s="3">
        <v>32.04</v>
      </c>
      <c r="D598" s="3">
        <v>3</v>
      </c>
      <c r="E598" s="3">
        <v>3</v>
      </c>
      <c r="F598" s="3">
        <v>30</v>
      </c>
      <c r="G598" s="3">
        <v>103</v>
      </c>
      <c r="H598" s="3">
        <v>11.797056854659999</v>
      </c>
      <c r="I598" s="3">
        <v>8.38232421875</v>
      </c>
      <c r="J598" s="3">
        <v>0.99908006248086501</v>
      </c>
      <c r="K598" s="3">
        <v>0.99710876858045705</v>
      </c>
      <c r="L598" s="3">
        <v>0.94742958380671505</v>
      </c>
      <c r="M598" s="3">
        <f t="shared" si="36"/>
        <v>0.98120613828934566</v>
      </c>
      <c r="N598" s="3">
        <v>1.02679397376446</v>
      </c>
      <c r="O598" s="3">
        <v>1.0199508720191699</v>
      </c>
      <c r="P598" s="3">
        <v>1.0363939227433601</v>
      </c>
      <c r="Q598" s="3">
        <f t="shared" si="37"/>
        <v>1.0277129228423301</v>
      </c>
      <c r="R598" s="3">
        <f t="shared" si="38"/>
        <v>1.0473975678893175</v>
      </c>
      <c r="S598" s="3">
        <f t="shared" si="39"/>
        <v>5.7055255443091993E-2</v>
      </c>
    </row>
    <row r="599" spans="1:19" s="5" customFormat="1" ht="12.75" x14ac:dyDescent="0.2">
      <c r="A599" s="3" t="s">
        <v>1213</v>
      </c>
      <c r="B599" s="3" t="s">
        <v>1214</v>
      </c>
      <c r="C599" s="3">
        <v>5.15</v>
      </c>
      <c r="D599" s="3">
        <v>1</v>
      </c>
      <c r="E599" s="3">
        <v>1</v>
      </c>
      <c r="F599" s="3">
        <v>29</v>
      </c>
      <c r="G599" s="3">
        <v>136</v>
      </c>
      <c r="H599" s="3">
        <v>14.182520544659999</v>
      </c>
      <c r="I599" s="3">
        <v>9.84716796875</v>
      </c>
      <c r="J599" s="3">
        <v>1.0950919349130701</v>
      </c>
      <c r="K599" s="3">
        <v>1.1043371029499001</v>
      </c>
      <c r="L599" s="3">
        <v>1.22750842339417</v>
      </c>
      <c r="M599" s="3">
        <f t="shared" si="36"/>
        <v>1.1423124870857133</v>
      </c>
      <c r="N599" s="3">
        <v>0.99765751850578699</v>
      </c>
      <c r="O599" s="3">
        <v>1.0401372574750301</v>
      </c>
      <c r="P599" s="3">
        <v>0.88019923817232504</v>
      </c>
      <c r="Q599" s="3">
        <f t="shared" si="37"/>
        <v>0.97266467138438084</v>
      </c>
      <c r="R599" s="3">
        <f t="shared" si="38"/>
        <v>0.85148738403959778</v>
      </c>
      <c r="S599" s="3">
        <f t="shared" si="39"/>
        <v>5.7198057052093722E-2</v>
      </c>
    </row>
    <row r="600" spans="1:19" s="5" customFormat="1" ht="12.75" x14ac:dyDescent="0.2">
      <c r="A600" s="3" t="s">
        <v>1215</v>
      </c>
      <c r="B600" s="3" t="s">
        <v>1216</v>
      </c>
      <c r="C600" s="3">
        <v>11.17</v>
      </c>
      <c r="D600" s="3">
        <v>2</v>
      </c>
      <c r="E600" s="3">
        <v>2</v>
      </c>
      <c r="F600" s="3">
        <v>5</v>
      </c>
      <c r="G600" s="3">
        <v>179</v>
      </c>
      <c r="H600" s="3">
        <v>18.971224664659999</v>
      </c>
      <c r="I600" s="3">
        <v>9.08544921875</v>
      </c>
      <c r="J600" s="3">
        <v>1.11969314545904</v>
      </c>
      <c r="K600" s="3">
        <v>1.0010536218530699</v>
      </c>
      <c r="L600" s="3">
        <v>1.3861638321818801</v>
      </c>
      <c r="M600" s="3">
        <f t="shared" si="36"/>
        <v>1.16897019983133</v>
      </c>
      <c r="N600" s="3">
        <v>0.77558852940129897</v>
      </c>
      <c r="O600" s="3">
        <v>0.93578540778725505</v>
      </c>
      <c r="P600" s="3">
        <v>0.81359573624875303</v>
      </c>
      <c r="Q600" s="3">
        <f t="shared" si="37"/>
        <v>0.84165655781243565</v>
      </c>
      <c r="R600" s="3">
        <f t="shared" si="38"/>
        <v>0.71999830101218809</v>
      </c>
      <c r="S600" s="3">
        <f t="shared" si="39"/>
        <v>5.7218502220860876E-2</v>
      </c>
    </row>
    <row r="601" spans="1:19" s="5" customFormat="1" ht="12.75" x14ac:dyDescent="0.2">
      <c r="A601" s="3" t="s">
        <v>1217</v>
      </c>
      <c r="B601" s="3" t="s">
        <v>1218</v>
      </c>
      <c r="C601" s="3">
        <v>4.79</v>
      </c>
      <c r="D601" s="3">
        <v>1</v>
      </c>
      <c r="E601" s="3">
        <v>1</v>
      </c>
      <c r="F601" s="3">
        <v>2</v>
      </c>
      <c r="G601" s="3">
        <v>188</v>
      </c>
      <c r="H601" s="3">
        <v>21.161160174660001</v>
      </c>
      <c r="I601" s="3">
        <v>9.74462890625</v>
      </c>
      <c r="J601" s="3"/>
      <c r="K601" s="3">
        <v>1.0050792452420001</v>
      </c>
      <c r="L601" s="3">
        <v>0.98506940854661795</v>
      </c>
      <c r="M601" s="3">
        <f t="shared" si="36"/>
        <v>0.99507432689430897</v>
      </c>
      <c r="N601" s="3"/>
      <c r="O601" s="3">
        <v>0.94993761355871698</v>
      </c>
      <c r="P601" s="3">
        <v>0.95629081086440804</v>
      </c>
      <c r="Q601" s="3">
        <f t="shared" si="37"/>
        <v>0.95311421221156256</v>
      </c>
      <c r="R601" s="3">
        <f t="shared" si="38"/>
        <v>0.95783218042243479</v>
      </c>
      <c r="S601" s="3">
        <f t="shared" si="39"/>
        <v>5.7261620066902053E-2</v>
      </c>
    </row>
    <row r="602" spans="1:19" s="5" customFormat="1" ht="12.75" x14ac:dyDescent="0.2">
      <c r="A602" s="3" t="s">
        <v>1219</v>
      </c>
      <c r="B602" s="3" t="s">
        <v>1220</v>
      </c>
      <c r="C602" s="3">
        <v>24.6</v>
      </c>
      <c r="D602" s="3">
        <v>10</v>
      </c>
      <c r="E602" s="3">
        <v>10</v>
      </c>
      <c r="F602" s="3">
        <v>38</v>
      </c>
      <c r="G602" s="3">
        <v>378</v>
      </c>
      <c r="H602" s="3">
        <v>43.529904204659999</v>
      </c>
      <c r="I602" s="3">
        <v>8.98291015625</v>
      </c>
      <c r="J602" s="3">
        <v>1.0089373337187399</v>
      </c>
      <c r="K602" s="3">
        <v>1.0193834751118001</v>
      </c>
      <c r="L602" s="3">
        <v>1.0240319707294001</v>
      </c>
      <c r="M602" s="3">
        <f t="shared" si="36"/>
        <v>1.01745092651998</v>
      </c>
      <c r="N602" s="3">
        <v>1.00343378639143</v>
      </c>
      <c r="O602" s="3">
        <v>0.99981060891687001</v>
      </c>
      <c r="P602" s="3">
        <v>0.978902969224967</v>
      </c>
      <c r="Q602" s="3">
        <f t="shared" si="37"/>
        <v>0.99404912151108904</v>
      </c>
      <c r="R602" s="3">
        <f t="shared" si="38"/>
        <v>0.97699957373970558</v>
      </c>
      <c r="S602" s="3">
        <f t="shared" si="39"/>
        <v>5.7368250739599023E-2</v>
      </c>
    </row>
    <row r="603" spans="1:19" s="5" customFormat="1" ht="12.75" x14ac:dyDescent="0.2">
      <c r="A603" s="3" t="s">
        <v>1221</v>
      </c>
      <c r="B603" s="3" t="s">
        <v>1222</v>
      </c>
      <c r="C603" s="3">
        <v>75.78</v>
      </c>
      <c r="D603" s="3">
        <v>11</v>
      </c>
      <c r="E603" s="3">
        <v>11</v>
      </c>
      <c r="F603" s="3">
        <v>116</v>
      </c>
      <c r="G603" s="3">
        <v>128</v>
      </c>
      <c r="H603" s="3">
        <v>13.31691635466</v>
      </c>
      <c r="I603" s="3">
        <v>4.93212890625</v>
      </c>
      <c r="J603" s="3">
        <v>0.917521810153059</v>
      </c>
      <c r="K603" s="3">
        <v>0.90476139716703496</v>
      </c>
      <c r="L603" s="3">
        <v>0.77147563655003704</v>
      </c>
      <c r="M603" s="3">
        <f t="shared" si="36"/>
        <v>0.86458628129004378</v>
      </c>
      <c r="N603" s="3">
        <v>1.11361116254509</v>
      </c>
      <c r="O603" s="3">
        <v>0.94574978875745097</v>
      </c>
      <c r="P603" s="3">
        <v>1.0930635435456899</v>
      </c>
      <c r="Q603" s="3">
        <f t="shared" si="37"/>
        <v>1.0508081649494103</v>
      </c>
      <c r="R603" s="3">
        <f t="shared" si="38"/>
        <v>1.2153884322354804</v>
      </c>
      <c r="S603" s="3">
        <f t="shared" si="39"/>
        <v>5.7576753939141391E-2</v>
      </c>
    </row>
    <row r="604" spans="1:19" s="5" customFormat="1" ht="12.75" x14ac:dyDescent="0.2">
      <c r="A604" s="3" t="s">
        <v>1223</v>
      </c>
      <c r="B604" s="3" t="s">
        <v>1224</v>
      </c>
      <c r="C604" s="3">
        <v>48.73</v>
      </c>
      <c r="D604" s="3">
        <v>15</v>
      </c>
      <c r="E604" s="3">
        <v>19</v>
      </c>
      <c r="F604" s="3">
        <v>165</v>
      </c>
      <c r="G604" s="3">
        <v>353</v>
      </c>
      <c r="H604" s="3">
        <v>37.406728464659999</v>
      </c>
      <c r="I604" s="3">
        <v>8.95361328125</v>
      </c>
      <c r="J604" s="3">
        <v>1.00271381329169</v>
      </c>
      <c r="K604" s="3">
        <v>0.98216297773344696</v>
      </c>
      <c r="L604" s="3">
        <v>1.03726417567173</v>
      </c>
      <c r="M604" s="3">
        <f t="shared" si="36"/>
        <v>1.007380322232289</v>
      </c>
      <c r="N604" s="3">
        <v>0.96678683938784304</v>
      </c>
      <c r="O604" s="3">
        <v>0.95127822292267905</v>
      </c>
      <c r="P604" s="3">
        <v>0.96938120604374001</v>
      </c>
      <c r="Q604" s="3">
        <f t="shared" si="37"/>
        <v>0.96248208945142066</v>
      </c>
      <c r="R604" s="3">
        <f t="shared" si="38"/>
        <v>0.95543070299271204</v>
      </c>
      <c r="S604" s="3">
        <f t="shared" si="39"/>
        <v>5.7900217584191498E-2</v>
      </c>
    </row>
    <row r="605" spans="1:19" s="5" customFormat="1" ht="12.75" x14ac:dyDescent="0.2">
      <c r="A605" s="3" t="s">
        <v>1225</v>
      </c>
      <c r="B605" s="3" t="s">
        <v>1226</v>
      </c>
      <c r="C605" s="3">
        <v>17.5</v>
      </c>
      <c r="D605" s="3">
        <v>7</v>
      </c>
      <c r="E605" s="3">
        <v>7</v>
      </c>
      <c r="F605" s="3">
        <v>11</v>
      </c>
      <c r="G605" s="3">
        <v>400</v>
      </c>
      <c r="H605" s="3">
        <v>43.80041299466</v>
      </c>
      <c r="I605" s="3">
        <v>5.37646484375</v>
      </c>
      <c r="J605" s="3">
        <v>1.00649832898865</v>
      </c>
      <c r="K605" s="3">
        <v>1.0096065627903601</v>
      </c>
      <c r="L605" s="3">
        <v>1.0295819904430501</v>
      </c>
      <c r="M605" s="3">
        <f t="shared" si="36"/>
        <v>1.0152289607406868</v>
      </c>
      <c r="N605" s="3">
        <v>0.97962688763404204</v>
      </c>
      <c r="O605" s="3">
        <v>0.96170840666516599</v>
      </c>
      <c r="P605" s="3">
        <v>0.99999776844172505</v>
      </c>
      <c r="Q605" s="3">
        <f t="shared" si="37"/>
        <v>0.98044435424697773</v>
      </c>
      <c r="R605" s="3">
        <f t="shared" si="38"/>
        <v>0.9657371806372318</v>
      </c>
      <c r="S605" s="3">
        <f t="shared" si="39"/>
        <v>5.8057056569810465E-2</v>
      </c>
    </row>
    <row r="606" spans="1:19" s="5" customFormat="1" ht="12.75" x14ac:dyDescent="0.2">
      <c r="A606" s="3" t="s">
        <v>1227</v>
      </c>
      <c r="B606" s="3" t="s">
        <v>1228</v>
      </c>
      <c r="C606" s="3">
        <v>3.77</v>
      </c>
      <c r="D606" s="3">
        <v>1</v>
      </c>
      <c r="E606" s="3">
        <v>1</v>
      </c>
      <c r="F606" s="3">
        <v>6</v>
      </c>
      <c r="G606" s="3">
        <v>212</v>
      </c>
      <c r="H606" s="3">
        <v>24.438012264659999</v>
      </c>
      <c r="I606" s="3">
        <v>8.71923828125</v>
      </c>
      <c r="J606" s="3">
        <v>1.13522201768125</v>
      </c>
      <c r="K606" s="3">
        <v>1.1256813267722099</v>
      </c>
      <c r="L606" s="3">
        <v>1.3384492857179899</v>
      </c>
      <c r="M606" s="3">
        <f t="shared" si="36"/>
        <v>1.1997842100571499</v>
      </c>
      <c r="N606" s="3">
        <v>1.0371009184665401</v>
      </c>
      <c r="O606" s="3">
        <v>0.86758645942464696</v>
      </c>
      <c r="P606" s="3">
        <v>0.64579989458332199</v>
      </c>
      <c r="Q606" s="3">
        <f t="shared" si="37"/>
        <v>0.85016242415816967</v>
      </c>
      <c r="R606" s="3">
        <f t="shared" si="38"/>
        <v>0.7085961100602195</v>
      </c>
      <c r="S606" s="3">
        <f t="shared" si="39"/>
        <v>5.8087350894388386E-2</v>
      </c>
    </row>
    <row r="607" spans="1:19" s="5" customFormat="1" ht="12.75" x14ac:dyDescent="0.2">
      <c r="A607" s="3" t="s">
        <v>1229</v>
      </c>
      <c r="B607" s="3" t="s">
        <v>1230</v>
      </c>
      <c r="C607" s="3">
        <v>63.26</v>
      </c>
      <c r="D607" s="3">
        <v>11</v>
      </c>
      <c r="E607" s="3">
        <v>12</v>
      </c>
      <c r="F607" s="3">
        <v>97</v>
      </c>
      <c r="G607" s="3">
        <v>215</v>
      </c>
      <c r="H607" s="3">
        <v>23.88192868466</v>
      </c>
      <c r="I607" s="3">
        <v>6.21435546875</v>
      </c>
      <c r="J607" s="3">
        <v>1.0300543495888701</v>
      </c>
      <c r="K607" s="3">
        <v>1.02086920958094</v>
      </c>
      <c r="L607" s="3">
        <v>1.0409357979473399</v>
      </c>
      <c r="M607" s="3">
        <f t="shared" si="36"/>
        <v>1.0306197857057167</v>
      </c>
      <c r="N607" s="3">
        <v>0.95188581784789505</v>
      </c>
      <c r="O607" s="3">
        <v>1.01231745513061</v>
      </c>
      <c r="P607" s="3">
        <v>0.982626362868109</v>
      </c>
      <c r="Q607" s="3">
        <f t="shared" si="37"/>
        <v>0.98227654528220476</v>
      </c>
      <c r="R607" s="3">
        <f t="shared" si="38"/>
        <v>0.95309304062078637</v>
      </c>
      <c r="S607" s="3">
        <f t="shared" si="39"/>
        <v>5.821467091746324E-2</v>
      </c>
    </row>
    <row r="608" spans="1:19" s="5" customFormat="1" ht="12.75" x14ac:dyDescent="0.2">
      <c r="A608" s="3" t="s">
        <v>1231</v>
      </c>
      <c r="B608" s="3" t="s">
        <v>1232</v>
      </c>
      <c r="C608" s="3">
        <v>28.71</v>
      </c>
      <c r="D608" s="3">
        <v>4</v>
      </c>
      <c r="E608" s="3">
        <v>6</v>
      </c>
      <c r="F608" s="3">
        <v>52</v>
      </c>
      <c r="G608" s="3">
        <v>202</v>
      </c>
      <c r="H608" s="3">
        <v>22.74851766466</v>
      </c>
      <c r="I608" s="3">
        <v>8.16259765625</v>
      </c>
      <c r="J608" s="3">
        <v>0.98788938862943299</v>
      </c>
      <c r="K608" s="3">
        <v>1.0406439415162201</v>
      </c>
      <c r="L608" s="3">
        <v>1.0498390305062499</v>
      </c>
      <c r="M608" s="3">
        <f t="shared" si="36"/>
        <v>1.026124120217301</v>
      </c>
      <c r="N608" s="3">
        <v>0.96762113522112003</v>
      </c>
      <c r="O608" s="3">
        <v>0.981417257283835</v>
      </c>
      <c r="P608" s="3">
        <v>0.92257140005167504</v>
      </c>
      <c r="Q608" s="3">
        <f t="shared" si="37"/>
        <v>0.95720326418554336</v>
      </c>
      <c r="R608" s="3">
        <f t="shared" si="38"/>
        <v>0.93283380180444209</v>
      </c>
      <c r="S608" s="3">
        <f t="shared" si="39"/>
        <v>5.8359652423482483E-2</v>
      </c>
    </row>
    <row r="609" spans="1:19" s="5" customFormat="1" ht="12.75" x14ac:dyDescent="0.2">
      <c r="A609" s="3" t="s">
        <v>1233</v>
      </c>
      <c r="B609" s="3" t="s">
        <v>1234</v>
      </c>
      <c r="C609" s="3">
        <v>23.16</v>
      </c>
      <c r="D609" s="3">
        <v>4</v>
      </c>
      <c r="E609" s="3">
        <v>4</v>
      </c>
      <c r="F609" s="3">
        <v>19</v>
      </c>
      <c r="G609" s="3">
        <v>190</v>
      </c>
      <c r="H609" s="3">
        <v>21.950551424659999</v>
      </c>
      <c r="I609" s="3">
        <v>9.48095703125</v>
      </c>
      <c r="J609" s="3">
        <v>1.0128041060519399</v>
      </c>
      <c r="K609" s="3">
        <v>1.0009208700265499</v>
      </c>
      <c r="L609" s="3">
        <v>1.0194541556401899</v>
      </c>
      <c r="M609" s="3">
        <f t="shared" si="36"/>
        <v>1.0110597105728933</v>
      </c>
      <c r="N609" s="3">
        <v>0.95573560929949597</v>
      </c>
      <c r="O609" s="3">
        <v>0.990662663262323</v>
      </c>
      <c r="P609" s="3">
        <v>0.98826233402313102</v>
      </c>
      <c r="Q609" s="3">
        <f t="shared" si="37"/>
        <v>0.97822020219498329</v>
      </c>
      <c r="R609" s="3">
        <f t="shared" si="38"/>
        <v>0.96751971418255578</v>
      </c>
      <c r="S609" s="3">
        <f t="shared" si="39"/>
        <v>5.8361428294249063E-2</v>
      </c>
    </row>
    <row r="610" spans="1:19" s="5" customFormat="1" ht="12.75" x14ac:dyDescent="0.2">
      <c r="A610" s="3" t="s">
        <v>1235</v>
      </c>
      <c r="B610" s="3" t="s">
        <v>1236</v>
      </c>
      <c r="C610" s="3">
        <v>25.32</v>
      </c>
      <c r="D610" s="3">
        <v>8</v>
      </c>
      <c r="E610" s="3">
        <v>8</v>
      </c>
      <c r="F610" s="3">
        <v>27</v>
      </c>
      <c r="G610" s="3">
        <v>312</v>
      </c>
      <c r="H610" s="3">
        <v>34.989133794659999</v>
      </c>
      <c r="I610" s="3">
        <v>7.73779296875</v>
      </c>
      <c r="J610" s="3">
        <v>1.0273372826974201</v>
      </c>
      <c r="K610" s="3">
        <v>1.0308052505196901</v>
      </c>
      <c r="L610" s="3">
        <v>1.0170654069337099</v>
      </c>
      <c r="M610" s="3">
        <f t="shared" si="36"/>
        <v>1.0250693133836066</v>
      </c>
      <c r="N610" s="3">
        <v>0.97168384898363902</v>
      </c>
      <c r="O610" s="3">
        <v>1.01034909012398</v>
      </c>
      <c r="P610" s="3">
        <v>0.99776518665903002</v>
      </c>
      <c r="Q610" s="3">
        <f t="shared" si="37"/>
        <v>0.99326604192221646</v>
      </c>
      <c r="R610" s="3">
        <f t="shared" si="38"/>
        <v>0.96897451611695196</v>
      </c>
      <c r="S610" s="3">
        <f t="shared" si="39"/>
        <v>5.8423735311822711E-2</v>
      </c>
    </row>
    <row r="611" spans="1:19" s="5" customFormat="1" ht="12.75" x14ac:dyDescent="0.2">
      <c r="A611" s="3" t="s">
        <v>1237</v>
      </c>
      <c r="B611" s="3" t="s">
        <v>1238</v>
      </c>
      <c r="C611" s="3">
        <v>5.57</v>
      </c>
      <c r="D611" s="3">
        <v>5</v>
      </c>
      <c r="E611" s="3">
        <v>5</v>
      </c>
      <c r="F611" s="3">
        <v>14</v>
      </c>
      <c r="G611" s="3">
        <v>1059</v>
      </c>
      <c r="H611" s="3">
        <v>117.90690824466</v>
      </c>
      <c r="I611" s="3">
        <v>5.47802734375</v>
      </c>
      <c r="J611" s="3">
        <v>1.0039298695234899</v>
      </c>
      <c r="K611" s="3">
        <v>0.90922901750030405</v>
      </c>
      <c r="L611" s="3">
        <v>0.96433367118672098</v>
      </c>
      <c r="M611" s="3">
        <f t="shared" si="36"/>
        <v>0.95916418607017173</v>
      </c>
      <c r="N611" s="3">
        <v>1.0594985203881999</v>
      </c>
      <c r="O611" s="3">
        <v>1.0526645129387799</v>
      </c>
      <c r="P611" s="3">
        <v>1.0116353069707</v>
      </c>
      <c r="Q611" s="3">
        <f t="shared" si="37"/>
        <v>1.04126611343256</v>
      </c>
      <c r="R611" s="3">
        <f t="shared" si="38"/>
        <v>1.0855973654508215</v>
      </c>
      <c r="S611" s="3">
        <f t="shared" si="39"/>
        <v>5.8424187086009452E-2</v>
      </c>
    </row>
    <row r="612" spans="1:19" s="5" customFormat="1" ht="12.75" x14ac:dyDescent="0.2">
      <c r="A612" s="3" t="s">
        <v>1239</v>
      </c>
      <c r="B612" s="3" t="s">
        <v>1240</v>
      </c>
      <c r="C612" s="3">
        <v>64</v>
      </c>
      <c r="D612" s="3">
        <v>8</v>
      </c>
      <c r="E612" s="3">
        <v>8</v>
      </c>
      <c r="F612" s="3">
        <v>37</v>
      </c>
      <c r="G612" s="3">
        <v>175</v>
      </c>
      <c r="H612" s="3">
        <v>19.97524475466</v>
      </c>
      <c r="I612" s="3">
        <v>6.30322265625</v>
      </c>
      <c r="J612" s="3">
        <v>1.02967466452374</v>
      </c>
      <c r="K612" s="3">
        <v>0.93806107272945505</v>
      </c>
      <c r="L612" s="3">
        <v>0.95268994338425494</v>
      </c>
      <c r="M612" s="3">
        <f t="shared" si="36"/>
        <v>0.97347522687915011</v>
      </c>
      <c r="N612" s="3">
        <v>1.04006874267743</v>
      </c>
      <c r="O612" s="3">
        <v>1.1065161164610899</v>
      </c>
      <c r="P612" s="3">
        <v>1.0500745930927</v>
      </c>
      <c r="Q612" s="3">
        <f t="shared" si="37"/>
        <v>1.0655531507437399</v>
      </c>
      <c r="R612" s="3">
        <f t="shared" si="38"/>
        <v>1.0945868177455127</v>
      </c>
      <c r="S612" s="3">
        <f t="shared" si="39"/>
        <v>5.8808802267427983E-2</v>
      </c>
    </row>
    <row r="613" spans="1:19" s="5" customFormat="1" ht="12.75" x14ac:dyDescent="0.2">
      <c r="A613" s="3" t="s">
        <v>1241</v>
      </c>
      <c r="B613" s="3" t="s">
        <v>1242</v>
      </c>
      <c r="C613" s="3">
        <v>54.23</v>
      </c>
      <c r="D613" s="3">
        <v>12</v>
      </c>
      <c r="E613" s="3">
        <v>25</v>
      </c>
      <c r="F613" s="3">
        <v>176</v>
      </c>
      <c r="G613" s="3">
        <v>437</v>
      </c>
      <c r="H613" s="3">
        <v>49.863315204659898</v>
      </c>
      <c r="I613" s="3">
        <v>6.43017578125</v>
      </c>
      <c r="J613" s="3">
        <v>1.0345061287505399</v>
      </c>
      <c r="K613" s="3">
        <v>1.0251251929368399</v>
      </c>
      <c r="L613" s="3">
        <v>1.01753681483022</v>
      </c>
      <c r="M613" s="3">
        <f t="shared" si="36"/>
        <v>1.0257227121725332</v>
      </c>
      <c r="N613" s="3">
        <v>0.95369624956827403</v>
      </c>
      <c r="O613" s="3">
        <v>1.00622598801241</v>
      </c>
      <c r="P613" s="3">
        <v>0.98953933546889095</v>
      </c>
      <c r="Q613" s="3">
        <f t="shared" si="37"/>
        <v>0.98315385768319175</v>
      </c>
      <c r="R613" s="3">
        <f t="shared" si="38"/>
        <v>0.95849867221992346</v>
      </c>
      <c r="S613" s="3">
        <f t="shared" si="39"/>
        <v>5.8873097408378573E-2</v>
      </c>
    </row>
    <row r="614" spans="1:19" s="5" customFormat="1" ht="12.75" x14ac:dyDescent="0.2">
      <c r="A614" s="3" t="s">
        <v>1243</v>
      </c>
      <c r="B614" s="3" t="s">
        <v>1244</v>
      </c>
      <c r="C614" s="3">
        <v>2.15</v>
      </c>
      <c r="D614" s="3">
        <v>3</v>
      </c>
      <c r="E614" s="3">
        <v>3</v>
      </c>
      <c r="F614" s="3">
        <v>4</v>
      </c>
      <c r="G614" s="3">
        <v>1304</v>
      </c>
      <c r="H614" s="3">
        <v>145.76511111465999</v>
      </c>
      <c r="I614" s="3">
        <v>7.09326171875</v>
      </c>
      <c r="J614" s="3">
        <v>1.0015578985648701</v>
      </c>
      <c r="K614" s="3">
        <v>1.0142250901680201</v>
      </c>
      <c r="L614" s="3">
        <v>1.04639638104065</v>
      </c>
      <c r="M614" s="3">
        <f t="shared" si="36"/>
        <v>1.02072645659118</v>
      </c>
      <c r="N614" s="3">
        <v>0.95290151568060699</v>
      </c>
      <c r="O614" s="3">
        <v>0.92988382243514001</v>
      </c>
      <c r="P614" s="3">
        <v>0.99562453795755701</v>
      </c>
      <c r="Q614" s="3">
        <f t="shared" si="37"/>
        <v>0.95946995869110141</v>
      </c>
      <c r="R614" s="3">
        <f t="shared" si="38"/>
        <v>0.93998735165085179</v>
      </c>
      <c r="S614" s="3">
        <f t="shared" si="39"/>
        <v>5.9155251751189276E-2</v>
      </c>
    </row>
    <row r="615" spans="1:19" s="5" customFormat="1" ht="12.75" x14ac:dyDescent="0.2">
      <c r="A615" s="3" t="s">
        <v>1245</v>
      </c>
      <c r="B615" s="3" t="s">
        <v>1246</v>
      </c>
      <c r="C615" s="3">
        <v>7.93</v>
      </c>
      <c r="D615" s="3">
        <v>2</v>
      </c>
      <c r="E615" s="3">
        <v>2</v>
      </c>
      <c r="F615" s="3">
        <v>3</v>
      </c>
      <c r="G615" s="3">
        <v>290</v>
      </c>
      <c r="H615" s="3">
        <v>30.864036694659902</v>
      </c>
      <c r="I615" s="3">
        <v>10.35986328125</v>
      </c>
      <c r="J615" s="3">
        <v>1.13338818457199</v>
      </c>
      <c r="K615" s="3"/>
      <c r="L615" s="3">
        <v>1.0020644696982099</v>
      </c>
      <c r="M615" s="3">
        <f t="shared" si="36"/>
        <v>1.0677263271350999</v>
      </c>
      <c r="N615" s="3">
        <v>0.81662668364609203</v>
      </c>
      <c r="O615" s="3"/>
      <c r="P615" s="3">
        <v>0.79869065020524099</v>
      </c>
      <c r="Q615" s="3">
        <f t="shared" si="37"/>
        <v>0.80765866692566646</v>
      </c>
      <c r="R615" s="3">
        <f t="shared" si="38"/>
        <v>0.75642854016043481</v>
      </c>
      <c r="S615" s="3">
        <f t="shared" si="39"/>
        <v>5.922518605678595E-2</v>
      </c>
    </row>
    <row r="616" spans="1:19" s="5" customFormat="1" ht="12.75" x14ac:dyDescent="0.2">
      <c r="A616" s="3" t="s">
        <v>1247</v>
      </c>
      <c r="B616" s="3" t="s">
        <v>1248</v>
      </c>
      <c r="C616" s="3">
        <v>51.3</v>
      </c>
      <c r="D616" s="3">
        <v>4</v>
      </c>
      <c r="E616" s="3">
        <v>9</v>
      </c>
      <c r="F616" s="3">
        <v>133</v>
      </c>
      <c r="G616" s="3">
        <v>193</v>
      </c>
      <c r="H616" s="3">
        <v>21.75407329466</v>
      </c>
      <c r="I616" s="3">
        <v>6.10009765625</v>
      </c>
      <c r="J616" s="3">
        <v>1.04201663972217</v>
      </c>
      <c r="K616" s="3">
        <v>1.0190986918857501</v>
      </c>
      <c r="L616" s="3">
        <v>1.0265169361028299</v>
      </c>
      <c r="M616" s="3">
        <f t="shared" si="36"/>
        <v>1.0292107559035832</v>
      </c>
      <c r="N616" s="3">
        <v>1.0135166928119199</v>
      </c>
      <c r="O616" s="3">
        <v>0.96537291057253605</v>
      </c>
      <c r="P616" s="3">
        <v>0.98753776296840401</v>
      </c>
      <c r="Q616" s="3">
        <f t="shared" si="37"/>
        <v>0.98880912211761995</v>
      </c>
      <c r="R616" s="3">
        <f t="shared" si="38"/>
        <v>0.96074503345965023</v>
      </c>
      <c r="S616" s="3">
        <f t="shared" si="39"/>
        <v>5.9257809395809796E-2</v>
      </c>
    </row>
    <row r="617" spans="1:19" s="5" customFormat="1" ht="12.75" x14ac:dyDescent="0.2">
      <c r="A617" s="3" t="s">
        <v>1249</v>
      </c>
      <c r="B617" s="3" t="s">
        <v>1250</v>
      </c>
      <c r="C617" s="3">
        <v>12.6</v>
      </c>
      <c r="D617" s="3">
        <v>10</v>
      </c>
      <c r="E617" s="3">
        <v>10</v>
      </c>
      <c r="F617" s="3">
        <v>17</v>
      </c>
      <c r="G617" s="3">
        <v>905</v>
      </c>
      <c r="H617" s="3">
        <v>99.951078174660097</v>
      </c>
      <c r="I617" s="3">
        <v>7.12255859375</v>
      </c>
      <c r="J617" s="3">
        <v>0.98124421719973998</v>
      </c>
      <c r="K617" s="3">
        <v>1.0039965143016201</v>
      </c>
      <c r="L617" s="3">
        <v>0.97775778224016496</v>
      </c>
      <c r="M617" s="3">
        <f t="shared" si="36"/>
        <v>0.98766617124717504</v>
      </c>
      <c r="N617" s="3">
        <v>1.01487384067492</v>
      </c>
      <c r="O617" s="3">
        <v>1.0076910529393399</v>
      </c>
      <c r="P617" s="3">
        <v>1.0393524533121199</v>
      </c>
      <c r="Q617" s="3">
        <f t="shared" si="37"/>
        <v>1.0206391156421266</v>
      </c>
      <c r="R617" s="3">
        <f t="shared" si="38"/>
        <v>1.0333847056372447</v>
      </c>
      <c r="S617" s="3">
        <f t="shared" si="39"/>
        <v>5.9383745130545E-2</v>
      </c>
    </row>
    <row r="618" spans="1:19" s="5" customFormat="1" ht="12.75" x14ac:dyDescent="0.2">
      <c r="A618" s="3" t="s">
        <v>1251</v>
      </c>
      <c r="B618" s="3" t="s">
        <v>1252</v>
      </c>
      <c r="C618" s="3">
        <v>58.49</v>
      </c>
      <c r="D618" s="3">
        <v>20</v>
      </c>
      <c r="E618" s="3">
        <v>24</v>
      </c>
      <c r="F618" s="3">
        <v>207</v>
      </c>
      <c r="G618" s="3">
        <v>436</v>
      </c>
      <c r="H618" s="3">
        <v>49.212799214660102</v>
      </c>
      <c r="I618" s="3">
        <v>5.12255859375</v>
      </c>
      <c r="J618" s="3">
        <v>1.0154715203839599</v>
      </c>
      <c r="K618" s="3">
        <v>1.0038589302859</v>
      </c>
      <c r="L618" s="3">
        <v>1.03721754545797</v>
      </c>
      <c r="M618" s="3">
        <f t="shared" si="36"/>
        <v>1.01884933204261</v>
      </c>
      <c r="N618" s="3">
        <v>0.94941127723102603</v>
      </c>
      <c r="O618" s="3">
        <v>1.0007018035838899</v>
      </c>
      <c r="P618" s="3">
        <v>0.965048328086065</v>
      </c>
      <c r="Q618" s="3">
        <f t="shared" si="37"/>
        <v>0.97172046963366032</v>
      </c>
      <c r="R618" s="3">
        <f t="shared" si="38"/>
        <v>0.95374305019716243</v>
      </c>
      <c r="S618" s="3">
        <f t="shared" si="39"/>
        <v>5.9391211635009829E-2</v>
      </c>
    </row>
    <row r="619" spans="1:19" s="5" customFormat="1" ht="12.75" x14ac:dyDescent="0.2">
      <c r="A619" s="3" t="s">
        <v>1253</v>
      </c>
      <c r="B619" s="3" t="s">
        <v>1254</v>
      </c>
      <c r="C619" s="3">
        <v>2.65</v>
      </c>
      <c r="D619" s="3">
        <v>1</v>
      </c>
      <c r="E619" s="3">
        <v>1</v>
      </c>
      <c r="F619" s="3">
        <v>4</v>
      </c>
      <c r="G619" s="3">
        <v>339</v>
      </c>
      <c r="H619" s="3">
        <v>36.521005404660002</v>
      </c>
      <c r="I619" s="3">
        <v>6.23974609375</v>
      </c>
      <c r="J619" s="3">
        <v>1.0565332314087299</v>
      </c>
      <c r="K619" s="3">
        <v>0.92966709005527903</v>
      </c>
      <c r="L619" s="3">
        <v>0.985798069505472</v>
      </c>
      <c r="M619" s="3">
        <f t="shared" si="36"/>
        <v>0.99066613032316031</v>
      </c>
      <c r="N619" s="3">
        <v>1.12311260058452</v>
      </c>
      <c r="O619" s="3">
        <v>1.10382429492128</v>
      </c>
      <c r="P619" s="3">
        <v>1.06349002465535</v>
      </c>
      <c r="Q619" s="3">
        <f t="shared" si="37"/>
        <v>1.0968089733870501</v>
      </c>
      <c r="R619" s="3">
        <f t="shared" si="38"/>
        <v>1.107142900938044</v>
      </c>
      <c r="S619" s="3">
        <f t="shared" si="39"/>
        <v>5.9511177381109406E-2</v>
      </c>
    </row>
    <row r="620" spans="1:19" s="5" customFormat="1" ht="12.75" x14ac:dyDescent="0.2">
      <c r="A620" s="3" t="s">
        <v>1255</v>
      </c>
      <c r="B620" s="3" t="s">
        <v>1256</v>
      </c>
      <c r="C620" s="3">
        <v>71.150000000000006</v>
      </c>
      <c r="D620" s="3">
        <v>19</v>
      </c>
      <c r="E620" s="3">
        <v>25</v>
      </c>
      <c r="F620" s="3">
        <v>586</v>
      </c>
      <c r="G620" s="3">
        <v>364</v>
      </c>
      <c r="H620" s="3">
        <v>39.411332484660001</v>
      </c>
      <c r="I620" s="3">
        <v>8.19189453125</v>
      </c>
      <c r="J620" s="3">
        <v>1.00066183031237</v>
      </c>
      <c r="K620" s="3">
        <v>0.982633470477699</v>
      </c>
      <c r="L620" s="3">
        <v>1.00072121571648</v>
      </c>
      <c r="M620" s="3">
        <f t="shared" si="36"/>
        <v>0.99467217216884973</v>
      </c>
      <c r="N620" s="3">
        <v>1.0119770892673501</v>
      </c>
      <c r="O620" s="3">
        <v>1.0084291920228601</v>
      </c>
      <c r="P620" s="3">
        <v>1.0249487014527401</v>
      </c>
      <c r="Q620" s="3">
        <f t="shared" si="37"/>
        <v>1.0151183275809834</v>
      </c>
      <c r="R620" s="3">
        <f t="shared" si="38"/>
        <v>1.0205556724961466</v>
      </c>
      <c r="S620" s="3">
        <f t="shared" si="39"/>
        <v>5.9516726051592431E-2</v>
      </c>
    </row>
    <row r="621" spans="1:19" s="5" customFormat="1" ht="12.75" x14ac:dyDescent="0.2">
      <c r="A621" s="3" t="s">
        <v>1257</v>
      </c>
      <c r="B621" s="3" t="s">
        <v>1258</v>
      </c>
      <c r="C621" s="3">
        <v>38.96</v>
      </c>
      <c r="D621" s="3">
        <v>15</v>
      </c>
      <c r="E621" s="3">
        <v>15</v>
      </c>
      <c r="F621" s="3">
        <v>95</v>
      </c>
      <c r="G621" s="3">
        <v>385</v>
      </c>
      <c r="H621" s="3">
        <v>42.543945014659997</v>
      </c>
      <c r="I621" s="3">
        <v>9.05615234375</v>
      </c>
      <c r="J621" s="3">
        <v>0.99166135118683296</v>
      </c>
      <c r="K621" s="3">
        <v>1.03187909668248</v>
      </c>
      <c r="L621" s="3">
        <v>1.0309798352930799</v>
      </c>
      <c r="M621" s="3">
        <f t="shared" si="36"/>
        <v>1.0181734277207977</v>
      </c>
      <c r="N621" s="3">
        <v>0.98243234293065695</v>
      </c>
      <c r="O621" s="3">
        <v>0.92870043791800905</v>
      </c>
      <c r="P621" s="3">
        <v>0.97549647132813</v>
      </c>
      <c r="Q621" s="3">
        <f t="shared" si="37"/>
        <v>0.96220975072559867</v>
      </c>
      <c r="R621" s="3">
        <f t="shared" si="38"/>
        <v>0.94503522143523733</v>
      </c>
      <c r="S621" s="3">
        <f t="shared" si="39"/>
        <v>5.9554152297335919E-2</v>
      </c>
    </row>
    <row r="622" spans="1:19" s="5" customFormat="1" ht="12.75" x14ac:dyDescent="0.2">
      <c r="A622" s="3" t="s">
        <v>1259</v>
      </c>
      <c r="B622" s="3" t="s">
        <v>1260</v>
      </c>
      <c r="C622" s="3">
        <v>13.88</v>
      </c>
      <c r="D622" s="3">
        <v>7</v>
      </c>
      <c r="E622" s="3">
        <v>7</v>
      </c>
      <c r="F622" s="3">
        <v>16</v>
      </c>
      <c r="G622" s="3">
        <v>533</v>
      </c>
      <c r="H622" s="3">
        <v>61.747255264660097</v>
      </c>
      <c r="I622" s="3">
        <v>6.08740234375</v>
      </c>
      <c r="J622" s="3">
        <v>1.0021146967537</v>
      </c>
      <c r="K622" s="3">
        <v>1.00368134176958</v>
      </c>
      <c r="L622" s="3">
        <v>0.92922543245518097</v>
      </c>
      <c r="M622" s="3">
        <f t="shared" si="36"/>
        <v>0.97834049032615356</v>
      </c>
      <c r="N622" s="3">
        <v>1.0309577992877601</v>
      </c>
      <c r="O622" s="3">
        <v>1.05317599873337</v>
      </c>
      <c r="P622" s="3">
        <v>1.05047905025821</v>
      </c>
      <c r="Q622" s="3">
        <f t="shared" si="37"/>
        <v>1.0448709494264465</v>
      </c>
      <c r="R622" s="3">
        <f t="shared" si="38"/>
        <v>1.0680033789443932</v>
      </c>
      <c r="S622" s="3">
        <f t="shared" si="39"/>
        <v>5.9734309257026455E-2</v>
      </c>
    </row>
    <row r="623" spans="1:19" s="5" customFormat="1" ht="12.75" x14ac:dyDescent="0.2">
      <c r="A623" s="3" t="s">
        <v>1261</v>
      </c>
      <c r="B623" s="3" t="s">
        <v>1262</v>
      </c>
      <c r="C623" s="3">
        <v>1.99</v>
      </c>
      <c r="D623" s="3">
        <v>1</v>
      </c>
      <c r="E623" s="3">
        <v>1</v>
      </c>
      <c r="F623" s="3">
        <v>3</v>
      </c>
      <c r="G623" s="3">
        <v>452</v>
      </c>
      <c r="H623" s="3">
        <v>51.153134694659997</v>
      </c>
      <c r="I623" s="3">
        <v>8.92431640625</v>
      </c>
      <c r="J623" s="3"/>
      <c r="K623" s="3">
        <v>1.02956748874413</v>
      </c>
      <c r="L623" s="3">
        <v>0.998310000912499</v>
      </c>
      <c r="M623" s="3">
        <f t="shared" si="36"/>
        <v>1.0139387448283146</v>
      </c>
      <c r="N623" s="3"/>
      <c r="O623" s="3">
        <v>0.92209351255794902</v>
      </c>
      <c r="P623" s="3">
        <v>0.87061304693109498</v>
      </c>
      <c r="Q623" s="3">
        <f t="shared" si="37"/>
        <v>0.89635327974452195</v>
      </c>
      <c r="R623" s="3">
        <f t="shared" si="38"/>
        <v>0.88403099725348511</v>
      </c>
      <c r="S623" s="3">
        <f t="shared" si="39"/>
        <v>5.9766762540465757E-2</v>
      </c>
    </row>
    <row r="624" spans="1:19" s="5" customFormat="1" ht="12.75" x14ac:dyDescent="0.2">
      <c r="A624" s="3" t="s">
        <v>1263</v>
      </c>
      <c r="B624" s="3" t="s">
        <v>1264</v>
      </c>
      <c r="C624" s="3">
        <v>6.61</v>
      </c>
      <c r="D624" s="3">
        <v>3</v>
      </c>
      <c r="E624" s="3">
        <v>4</v>
      </c>
      <c r="F624" s="3">
        <v>6</v>
      </c>
      <c r="G624" s="3">
        <v>560</v>
      </c>
      <c r="H624" s="3">
        <v>63.183581134660002</v>
      </c>
      <c r="I624" s="3">
        <v>8.03076171875</v>
      </c>
      <c r="J624" s="3">
        <v>1.0371699416557001</v>
      </c>
      <c r="K624" s="3">
        <v>0.97043177039666495</v>
      </c>
      <c r="L624" s="3">
        <v>0.91413042983959303</v>
      </c>
      <c r="M624" s="3">
        <f t="shared" si="36"/>
        <v>0.97391071396398587</v>
      </c>
      <c r="N624" s="3">
        <v>1.0487487905789199</v>
      </c>
      <c r="O624" s="3">
        <v>1.09428871223192</v>
      </c>
      <c r="P624" s="3">
        <v>1.0747835093279201</v>
      </c>
      <c r="Q624" s="3">
        <f t="shared" si="37"/>
        <v>1.0726070040462534</v>
      </c>
      <c r="R624" s="3">
        <f t="shared" si="38"/>
        <v>1.101340183106269</v>
      </c>
      <c r="S624" s="3">
        <f t="shared" si="39"/>
        <v>5.991266780915587E-2</v>
      </c>
    </row>
    <row r="625" spans="1:19" s="5" customFormat="1" ht="12.75" x14ac:dyDescent="0.2">
      <c r="A625" s="3" t="s">
        <v>1265</v>
      </c>
      <c r="B625" s="3" t="s">
        <v>1266</v>
      </c>
      <c r="C625" s="3">
        <v>4.04</v>
      </c>
      <c r="D625" s="3">
        <v>4</v>
      </c>
      <c r="E625" s="3">
        <v>4</v>
      </c>
      <c r="F625" s="3">
        <v>11</v>
      </c>
      <c r="G625" s="3">
        <v>989</v>
      </c>
      <c r="H625" s="3">
        <v>109.67144738466</v>
      </c>
      <c r="I625" s="3">
        <v>4.80517578125</v>
      </c>
      <c r="J625" s="3">
        <v>0.96800991554658</v>
      </c>
      <c r="K625" s="3">
        <v>1.03666412111142</v>
      </c>
      <c r="L625" s="3">
        <v>0.93602893425547695</v>
      </c>
      <c r="M625" s="3">
        <f t="shared" si="36"/>
        <v>0.98023432363782559</v>
      </c>
      <c r="N625" s="3">
        <v>1.0715498391851599</v>
      </c>
      <c r="O625" s="3">
        <v>1.0386297985033599</v>
      </c>
      <c r="P625" s="3">
        <v>1.09128629675179</v>
      </c>
      <c r="Q625" s="3">
        <f t="shared" si="37"/>
        <v>1.0671553114801033</v>
      </c>
      <c r="R625" s="3">
        <f t="shared" si="38"/>
        <v>1.0886736831655703</v>
      </c>
      <c r="S625" s="3">
        <f t="shared" si="39"/>
        <v>6.0015611579192225E-2</v>
      </c>
    </row>
    <row r="626" spans="1:19" s="5" customFormat="1" ht="12.75" x14ac:dyDescent="0.2">
      <c r="A626" s="3" t="s">
        <v>1267</v>
      </c>
      <c r="B626" s="3" t="s">
        <v>1268</v>
      </c>
      <c r="C626" s="3">
        <v>44.59</v>
      </c>
      <c r="D626" s="3">
        <v>7</v>
      </c>
      <c r="E626" s="3">
        <v>7</v>
      </c>
      <c r="F626" s="3">
        <v>28</v>
      </c>
      <c r="G626" s="3">
        <v>148</v>
      </c>
      <c r="H626" s="3">
        <v>17.10352363466</v>
      </c>
      <c r="I626" s="3">
        <v>5.35107421875</v>
      </c>
      <c r="J626" s="3">
        <v>1.0142696219264999</v>
      </c>
      <c r="K626" s="3">
        <v>0.99441729828593595</v>
      </c>
      <c r="L626" s="3">
        <v>1.02501615474229</v>
      </c>
      <c r="M626" s="3">
        <f t="shared" si="36"/>
        <v>1.0112343583182419</v>
      </c>
      <c r="N626" s="3">
        <v>0.98781389237952899</v>
      </c>
      <c r="O626" s="3">
        <v>0.97910053847282297</v>
      </c>
      <c r="P626" s="3">
        <v>0.99135875053334899</v>
      </c>
      <c r="Q626" s="3">
        <f t="shared" si="37"/>
        <v>0.98609106046190043</v>
      </c>
      <c r="R626" s="3">
        <f t="shared" si="38"/>
        <v>0.97513603285972528</v>
      </c>
      <c r="S626" s="3">
        <f t="shared" si="39"/>
        <v>6.0112119271717855E-2</v>
      </c>
    </row>
    <row r="627" spans="1:19" s="5" customFormat="1" ht="12.75" x14ac:dyDescent="0.2">
      <c r="A627" s="3" t="s">
        <v>1269</v>
      </c>
      <c r="B627" s="3" t="s">
        <v>1270</v>
      </c>
      <c r="C627" s="3">
        <v>10.54</v>
      </c>
      <c r="D627" s="3">
        <v>7</v>
      </c>
      <c r="E627" s="3">
        <v>9</v>
      </c>
      <c r="F627" s="3">
        <v>21</v>
      </c>
      <c r="G627" s="3">
        <v>759</v>
      </c>
      <c r="H627" s="3">
        <v>83.829606384659996</v>
      </c>
      <c r="I627" s="3">
        <v>6.68310546875</v>
      </c>
      <c r="J627" s="3">
        <v>1.0004590872775301</v>
      </c>
      <c r="K627" s="3">
        <v>0.99922214100694695</v>
      </c>
      <c r="L627" s="3">
        <v>0.98314264502229098</v>
      </c>
      <c r="M627" s="3">
        <f t="shared" si="36"/>
        <v>0.99427462443558934</v>
      </c>
      <c r="N627" s="3">
        <v>1.0536351855479</v>
      </c>
      <c r="O627" s="3">
        <v>1.00871548119457</v>
      </c>
      <c r="P627" s="3">
        <v>1.0303489355601201</v>
      </c>
      <c r="Q627" s="3">
        <f t="shared" si="37"/>
        <v>1.0308998674341967</v>
      </c>
      <c r="R627" s="3">
        <f t="shared" si="38"/>
        <v>1.0368361437559548</v>
      </c>
      <c r="S627" s="3">
        <f t="shared" si="39"/>
        <v>6.0420279712666287E-2</v>
      </c>
    </row>
    <row r="628" spans="1:19" s="5" customFormat="1" ht="12.75" x14ac:dyDescent="0.2">
      <c r="A628" s="3" t="s">
        <v>1271</v>
      </c>
      <c r="B628" s="3" t="s">
        <v>1272</v>
      </c>
      <c r="C628" s="3">
        <v>3.27</v>
      </c>
      <c r="D628" s="3">
        <v>1</v>
      </c>
      <c r="E628" s="3">
        <v>1</v>
      </c>
      <c r="F628" s="3">
        <v>4</v>
      </c>
      <c r="G628" s="3">
        <v>245</v>
      </c>
      <c r="H628" s="3">
        <v>27.539982014660001</v>
      </c>
      <c r="I628" s="3">
        <v>7.73779296875</v>
      </c>
      <c r="J628" s="3">
        <v>1.06818962027123</v>
      </c>
      <c r="K628" s="3">
        <v>1.11979685109055</v>
      </c>
      <c r="L628" s="3">
        <v>1.3696621421795401</v>
      </c>
      <c r="M628" s="3">
        <f t="shared" si="36"/>
        <v>1.1858828711804401</v>
      </c>
      <c r="N628" s="3">
        <v>0.97975434032571995</v>
      </c>
      <c r="O628" s="3">
        <v>0.451996113633583</v>
      </c>
      <c r="P628" s="3">
        <v>0.19981629607969401</v>
      </c>
      <c r="Q628" s="3">
        <f t="shared" si="37"/>
        <v>0.54385558334633233</v>
      </c>
      <c r="R628" s="3">
        <f t="shared" si="38"/>
        <v>0.45860817839874257</v>
      </c>
      <c r="S628" s="3">
        <f t="shared" si="39"/>
        <v>6.070976426681654E-2</v>
      </c>
    </row>
    <row r="629" spans="1:19" s="5" customFormat="1" ht="12.75" x14ac:dyDescent="0.2">
      <c r="A629" s="3" t="s">
        <v>1273</v>
      </c>
      <c r="B629" s="3" t="s">
        <v>1274</v>
      </c>
      <c r="C629" s="3">
        <v>40.590000000000003</v>
      </c>
      <c r="D629" s="3">
        <v>14</v>
      </c>
      <c r="E629" s="3">
        <v>16</v>
      </c>
      <c r="F629" s="3">
        <v>60</v>
      </c>
      <c r="G629" s="3">
        <v>372</v>
      </c>
      <c r="H629" s="3">
        <v>39.622479664659998</v>
      </c>
      <c r="I629" s="3">
        <v>9.78857421875</v>
      </c>
      <c r="J629" s="3">
        <v>1.02441614769586</v>
      </c>
      <c r="K629" s="3">
        <v>1.0026176663853299</v>
      </c>
      <c r="L629" s="3">
        <v>1.0373751097192501</v>
      </c>
      <c r="M629" s="3">
        <f t="shared" si="36"/>
        <v>1.0214696412668134</v>
      </c>
      <c r="N629" s="3">
        <v>0.98355007618660795</v>
      </c>
      <c r="O629" s="3">
        <v>0.97532779273258496</v>
      </c>
      <c r="P629" s="3">
        <v>0.91100846456653695</v>
      </c>
      <c r="Q629" s="3">
        <f t="shared" si="37"/>
        <v>0.95662877782857658</v>
      </c>
      <c r="R629" s="3">
        <f t="shared" si="38"/>
        <v>0.93652198673489506</v>
      </c>
      <c r="S629" s="3">
        <f t="shared" si="39"/>
        <v>6.0951635190566088E-2</v>
      </c>
    </row>
    <row r="630" spans="1:19" s="5" customFormat="1" ht="12.75" x14ac:dyDescent="0.2">
      <c r="A630" s="3" t="s">
        <v>1275</v>
      </c>
      <c r="B630" s="3" t="s">
        <v>1276</v>
      </c>
      <c r="C630" s="3">
        <v>10.49</v>
      </c>
      <c r="D630" s="3">
        <v>17</v>
      </c>
      <c r="E630" s="3">
        <v>17</v>
      </c>
      <c r="F630" s="3">
        <v>28</v>
      </c>
      <c r="G630" s="3">
        <v>1677</v>
      </c>
      <c r="H630" s="3">
        <v>184.978423564661</v>
      </c>
      <c r="I630" s="3">
        <v>6.75634765625</v>
      </c>
      <c r="J630" s="3">
        <v>1.03016736010209</v>
      </c>
      <c r="K630" s="3">
        <v>1.0598467808471299</v>
      </c>
      <c r="L630" s="3">
        <v>1.0036702881363</v>
      </c>
      <c r="M630" s="3">
        <f t="shared" si="36"/>
        <v>1.0312281430285066</v>
      </c>
      <c r="N630" s="3">
        <v>1.00086959756549</v>
      </c>
      <c r="O630" s="3">
        <v>0.95571405332994197</v>
      </c>
      <c r="P630" s="3">
        <v>0.97549125101647904</v>
      </c>
      <c r="Q630" s="3">
        <f t="shared" si="37"/>
        <v>0.97735830063730367</v>
      </c>
      <c r="R630" s="3">
        <f t="shared" si="38"/>
        <v>0.94776146989840848</v>
      </c>
      <c r="S630" s="3">
        <f t="shared" si="39"/>
        <v>6.0961432187724839E-2</v>
      </c>
    </row>
    <row r="631" spans="1:19" s="5" customFormat="1" ht="12.75" x14ac:dyDescent="0.2">
      <c r="A631" s="3" t="s">
        <v>1277</v>
      </c>
      <c r="B631" s="3" t="s">
        <v>1278</v>
      </c>
      <c r="C631" s="3">
        <v>2.17</v>
      </c>
      <c r="D631" s="3">
        <v>2</v>
      </c>
      <c r="E631" s="3">
        <v>2</v>
      </c>
      <c r="F631" s="3">
        <v>2</v>
      </c>
      <c r="G631" s="3">
        <v>1478</v>
      </c>
      <c r="H631" s="3">
        <v>149.63066869466101</v>
      </c>
      <c r="I631" s="3">
        <v>9.34912109375</v>
      </c>
      <c r="J631" s="3"/>
      <c r="K631" s="3">
        <v>0.89026160637521101</v>
      </c>
      <c r="L631" s="3">
        <v>0.90370240184423301</v>
      </c>
      <c r="M631" s="3">
        <f t="shared" si="36"/>
        <v>0.89698200410972206</v>
      </c>
      <c r="N631" s="3"/>
      <c r="O631" s="3">
        <v>1.22117047770539</v>
      </c>
      <c r="P631" s="3">
        <v>1.08818659324045</v>
      </c>
      <c r="Q631" s="3">
        <f t="shared" si="37"/>
        <v>1.1546785354729199</v>
      </c>
      <c r="R631" s="3">
        <f t="shared" si="38"/>
        <v>1.2872928667269845</v>
      </c>
      <c r="S631" s="3">
        <f t="shared" si="39"/>
        <v>6.1152125575781646E-2</v>
      </c>
    </row>
    <row r="632" spans="1:19" s="5" customFormat="1" ht="12.75" x14ac:dyDescent="0.2">
      <c r="A632" s="3" t="s">
        <v>1279</v>
      </c>
      <c r="B632" s="3" t="s">
        <v>1280</v>
      </c>
      <c r="C632" s="3">
        <v>0.89</v>
      </c>
      <c r="D632" s="3">
        <v>1</v>
      </c>
      <c r="E632" s="3">
        <v>1</v>
      </c>
      <c r="F632" s="3">
        <v>2</v>
      </c>
      <c r="G632" s="3">
        <v>1011</v>
      </c>
      <c r="H632" s="3">
        <v>112.71165957466</v>
      </c>
      <c r="I632" s="3">
        <v>6.90283203125</v>
      </c>
      <c r="J632" s="3">
        <v>0.94970816010375003</v>
      </c>
      <c r="K632" s="3">
        <v>0.98523991744260797</v>
      </c>
      <c r="L632" s="3"/>
      <c r="M632" s="3">
        <f t="shared" si="36"/>
        <v>0.96747403877317906</v>
      </c>
      <c r="N632" s="3">
        <v>1.1284504793135599</v>
      </c>
      <c r="O632" s="3">
        <v>1.07004109807737</v>
      </c>
      <c r="P632" s="3"/>
      <c r="Q632" s="3">
        <f t="shared" si="37"/>
        <v>1.099245788695465</v>
      </c>
      <c r="R632" s="3">
        <f t="shared" si="38"/>
        <v>1.1362018458804137</v>
      </c>
      <c r="S632" s="3">
        <f t="shared" si="39"/>
        <v>6.118600072865521E-2</v>
      </c>
    </row>
    <row r="633" spans="1:19" s="5" customFormat="1" ht="12.75" x14ac:dyDescent="0.2">
      <c r="A633" s="3" t="s">
        <v>1281</v>
      </c>
      <c r="B633" s="3" t="s">
        <v>1282</v>
      </c>
      <c r="C633" s="3">
        <v>7.95</v>
      </c>
      <c r="D633" s="3">
        <v>3</v>
      </c>
      <c r="E633" s="3">
        <v>3</v>
      </c>
      <c r="F633" s="3">
        <v>4</v>
      </c>
      <c r="G633" s="3">
        <v>365</v>
      </c>
      <c r="H633" s="3">
        <v>38.99033538466</v>
      </c>
      <c r="I633" s="3">
        <v>4.74169921875</v>
      </c>
      <c r="J633" s="3">
        <v>0.996329502369942</v>
      </c>
      <c r="K633" s="3">
        <v>1.03900541022542</v>
      </c>
      <c r="L633" s="3">
        <v>1.02574474394147</v>
      </c>
      <c r="M633" s="3">
        <f t="shared" si="36"/>
        <v>1.0203598855122775</v>
      </c>
      <c r="N633" s="3">
        <v>0.99555019771314501</v>
      </c>
      <c r="O633" s="3">
        <v>0.96741073300741398</v>
      </c>
      <c r="P633" s="3">
        <v>0.93971070012763802</v>
      </c>
      <c r="Q633" s="3">
        <f t="shared" si="37"/>
        <v>0.96755721028273234</v>
      </c>
      <c r="R633" s="3">
        <f t="shared" si="38"/>
        <v>0.94825092991279714</v>
      </c>
      <c r="S633" s="3">
        <f t="shared" si="39"/>
        <v>6.1327030059061677E-2</v>
      </c>
    </row>
    <row r="634" spans="1:19" s="5" customFormat="1" ht="12.75" x14ac:dyDescent="0.2">
      <c r="A634" s="3" t="s">
        <v>1283</v>
      </c>
      <c r="B634" s="3" t="s">
        <v>1284</v>
      </c>
      <c r="C634" s="3">
        <v>20.63</v>
      </c>
      <c r="D634" s="3">
        <v>15</v>
      </c>
      <c r="E634" s="3">
        <v>15</v>
      </c>
      <c r="F634" s="3">
        <v>49</v>
      </c>
      <c r="G634" s="3">
        <v>640</v>
      </c>
      <c r="H634" s="3">
        <v>73.16708952466</v>
      </c>
      <c r="I634" s="3">
        <v>7.82568359375</v>
      </c>
      <c r="J634" s="3">
        <v>0.98849986916509802</v>
      </c>
      <c r="K634" s="3">
        <v>1.03826063168196</v>
      </c>
      <c r="L634" s="3">
        <v>1.04832901512665</v>
      </c>
      <c r="M634" s="3">
        <f t="shared" si="36"/>
        <v>1.0250298386579026</v>
      </c>
      <c r="N634" s="3">
        <v>0.98875309306633596</v>
      </c>
      <c r="O634" s="3">
        <v>0.96902654256707499</v>
      </c>
      <c r="P634" s="3">
        <v>0.95890775497598402</v>
      </c>
      <c r="Q634" s="3">
        <f t="shared" si="37"/>
        <v>0.97222913020313173</v>
      </c>
      <c r="R634" s="3">
        <f t="shared" si="38"/>
        <v>0.94848861324475764</v>
      </c>
      <c r="S634" s="3">
        <f t="shared" si="39"/>
        <v>6.1331011982731193E-2</v>
      </c>
    </row>
    <row r="635" spans="1:19" s="5" customFormat="1" ht="12.75" x14ac:dyDescent="0.2">
      <c r="A635" s="3" t="s">
        <v>1285</v>
      </c>
      <c r="B635" s="3" t="s">
        <v>1286</v>
      </c>
      <c r="C635" s="3">
        <v>22.92</v>
      </c>
      <c r="D635" s="3">
        <v>2</v>
      </c>
      <c r="E635" s="3">
        <v>2</v>
      </c>
      <c r="F635" s="3">
        <v>13</v>
      </c>
      <c r="G635" s="3">
        <v>96</v>
      </c>
      <c r="H635" s="3">
        <v>10.19632966466</v>
      </c>
      <c r="I635" s="3">
        <v>10.81396484375</v>
      </c>
      <c r="J635" s="3">
        <v>1.0346710442698599</v>
      </c>
      <c r="K635" s="3">
        <v>1.1062641524557</v>
      </c>
      <c r="L635" s="3">
        <v>1.06409716014996</v>
      </c>
      <c r="M635" s="3">
        <f t="shared" si="36"/>
        <v>1.0683441189585068</v>
      </c>
      <c r="N635" s="3">
        <v>1.02521536409039</v>
      </c>
      <c r="O635" s="3">
        <v>1.0048349691560601</v>
      </c>
      <c r="P635" s="3">
        <v>1.00639458375403</v>
      </c>
      <c r="Q635" s="3">
        <f t="shared" si="37"/>
        <v>1.0121483056668268</v>
      </c>
      <c r="R635" s="3">
        <f t="shared" si="38"/>
        <v>0.94739914574859696</v>
      </c>
      <c r="S635" s="3">
        <f t="shared" si="39"/>
        <v>6.1345725838450334E-2</v>
      </c>
    </row>
    <row r="636" spans="1:19" s="5" customFormat="1" ht="12.75" x14ac:dyDescent="0.2">
      <c r="A636" s="3" t="s">
        <v>1287</v>
      </c>
      <c r="B636" s="3" t="s">
        <v>1288</v>
      </c>
      <c r="C636" s="3">
        <v>7.05</v>
      </c>
      <c r="D636" s="3">
        <v>5</v>
      </c>
      <c r="E636" s="3">
        <v>5</v>
      </c>
      <c r="F636" s="3">
        <v>7</v>
      </c>
      <c r="G636" s="3">
        <v>596</v>
      </c>
      <c r="H636" s="3">
        <v>64.831597674660102</v>
      </c>
      <c r="I636" s="3">
        <v>5.90966796875</v>
      </c>
      <c r="J636" s="3">
        <v>0.96441127474056998</v>
      </c>
      <c r="K636" s="3">
        <v>0.99432596694022701</v>
      </c>
      <c r="L636" s="3">
        <v>0.90472737722868402</v>
      </c>
      <c r="M636" s="3">
        <f t="shared" si="36"/>
        <v>0.95448820630316034</v>
      </c>
      <c r="N636" s="3">
        <v>1.1457525370067601</v>
      </c>
      <c r="O636" s="3">
        <v>1.00306024471508</v>
      </c>
      <c r="P636" s="3">
        <v>1.09745526485023</v>
      </c>
      <c r="Q636" s="3">
        <f t="shared" si="37"/>
        <v>1.0820893488573569</v>
      </c>
      <c r="R636" s="3">
        <f t="shared" si="38"/>
        <v>1.1336854051328826</v>
      </c>
      <c r="S636" s="3">
        <f t="shared" si="39"/>
        <v>6.1440782085592997E-2</v>
      </c>
    </row>
    <row r="637" spans="1:19" s="5" customFormat="1" ht="12.75" x14ac:dyDescent="0.2">
      <c r="A637" s="3" t="s">
        <v>1289</v>
      </c>
      <c r="B637" s="3" t="s">
        <v>1290</v>
      </c>
      <c r="C637" s="3">
        <v>24.76</v>
      </c>
      <c r="D637" s="3">
        <v>9</v>
      </c>
      <c r="E637" s="3">
        <v>10</v>
      </c>
      <c r="F637" s="3">
        <v>34</v>
      </c>
      <c r="G637" s="3">
        <v>416</v>
      </c>
      <c r="H637" s="3">
        <v>45.157007864660002</v>
      </c>
      <c r="I637" s="3">
        <v>5.04638671875</v>
      </c>
      <c r="J637" s="3">
        <v>1.0080131705599999</v>
      </c>
      <c r="K637" s="3">
        <v>1.01043530884354</v>
      </c>
      <c r="L637" s="3">
        <v>1.04980255904669</v>
      </c>
      <c r="M637" s="3">
        <f t="shared" si="36"/>
        <v>1.0227503461500767</v>
      </c>
      <c r="N637" s="3">
        <v>0.99274493493486105</v>
      </c>
      <c r="O637" s="3">
        <v>0.98811584444599299</v>
      </c>
      <c r="P637" s="3">
        <v>0.972822225252437</v>
      </c>
      <c r="Q637" s="3">
        <f t="shared" si="37"/>
        <v>0.98456100154443027</v>
      </c>
      <c r="R637" s="3">
        <f t="shared" si="38"/>
        <v>0.96266014990911331</v>
      </c>
      <c r="S637" s="3">
        <f t="shared" si="39"/>
        <v>6.154798012650281E-2</v>
      </c>
    </row>
    <row r="638" spans="1:19" s="5" customFormat="1" ht="12.75" x14ac:dyDescent="0.2">
      <c r="A638" s="3" t="s">
        <v>1291</v>
      </c>
      <c r="B638" s="3" t="s">
        <v>1292</v>
      </c>
      <c r="C638" s="3">
        <v>8.56</v>
      </c>
      <c r="D638" s="3">
        <v>4</v>
      </c>
      <c r="E638" s="3">
        <v>4</v>
      </c>
      <c r="F638" s="3">
        <v>8</v>
      </c>
      <c r="G638" s="3">
        <v>444</v>
      </c>
      <c r="H638" s="3">
        <v>48.182726664660002</v>
      </c>
      <c r="I638" s="3">
        <v>6.80029296875</v>
      </c>
      <c r="J638" s="3">
        <v>0.98666919304225098</v>
      </c>
      <c r="K638" s="3">
        <v>1.0159339980225099</v>
      </c>
      <c r="L638" s="3">
        <v>0.957777235970106</v>
      </c>
      <c r="M638" s="3">
        <f t="shared" si="36"/>
        <v>0.9867934756782889</v>
      </c>
      <c r="N638" s="3">
        <v>1.02968401425432</v>
      </c>
      <c r="O638" s="3">
        <v>1.0240324065347099</v>
      </c>
      <c r="P638" s="3">
        <v>1.0461403893142001</v>
      </c>
      <c r="Q638" s="3">
        <f t="shared" si="37"/>
        <v>1.0332856033677433</v>
      </c>
      <c r="R638" s="3">
        <f t="shared" si="38"/>
        <v>1.0471143444250048</v>
      </c>
      <c r="S638" s="3">
        <f t="shared" si="39"/>
        <v>6.161035332031823E-2</v>
      </c>
    </row>
    <row r="639" spans="1:19" s="5" customFormat="1" ht="12.75" x14ac:dyDescent="0.2">
      <c r="A639" s="3" t="s">
        <v>1293</v>
      </c>
      <c r="B639" s="3" t="s">
        <v>1294</v>
      </c>
      <c r="C639" s="3">
        <v>34.65</v>
      </c>
      <c r="D639" s="3">
        <v>10</v>
      </c>
      <c r="E639" s="3">
        <v>10</v>
      </c>
      <c r="F639" s="3">
        <v>23</v>
      </c>
      <c r="G639" s="3">
        <v>355</v>
      </c>
      <c r="H639" s="3">
        <v>39.574575554660001</v>
      </c>
      <c r="I639" s="3">
        <v>5.74462890625</v>
      </c>
      <c r="J639" s="3">
        <v>1.0221459196124201</v>
      </c>
      <c r="K639" s="3">
        <v>0.89823084916780305</v>
      </c>
      <c r="L639" s="3">
        <v>0.93201249331552605</v>
      </c>
      <c r="M639" s="3">
        <f t="shared" si="36"/>
        <v>0.95079642069858306</v>
      </c>
      <c r="N639" s="3">
        <v>1.1691769768006299</v>
      </c>
      <c r="O639" s="3">
        <v>1.0232978798702801</v>
      </c>
      <c r="P639" s="3">
        <v>1.0927952615476999</v>
      </c>
      <c r="Q639" s="3">
        <f t="shared" si="37"/>
        <v>1.0950900394062033</v>
      </c>
      <c r="R639" s="3">
        <f t="shared" si="38"/>
        <v>1.1517607929167453</v>
      </c>
      <c r="S639" s="3">
        <f t="shared" si="39"/>
        <v>6.1716846007639575E-2</v>
      </c>
    </row>
    <row r="640" spans="1:19" s="5" customFormat="1" ht="12.75" x14ac:dyDescent="0.2">
      <c r="A640" s="3" t="s">
        <v>1295</v>
      </c>
      <c r="B640" s="3" t="s">
        <v>1296</v>
      </c>
      <c r="C640" s="3">
        <v>17</v>
      </c>
      <c r="D640" s="3">
        <v>7</v>
      </c>
      <c r="E640" s="3">
        <v>7</v>
      </c>
      <c r="F640" s="3">
        <v>26</v>
      </c>
      <c r="G640" s="3">
        <v>494</v>
      </c>
      <c r="H640" s="3">
        <v>54.254223694660098</v>
      </c>
      <c r="I640" s="3">
        <v>4.85595703125</v>
      </c>
      <c r="J640" s="3">
        <v>0.97749796332384697</v>
      </c>
      <c r="K640" s="3">
        <v>0.97226074420136599</v>
      </c>
      <c r="L640" s="3">
        <v>0.92101387948278601</v>
      </c>
      <c r="M640" s="3">
        <f t="shared" si="36"/>
        <v>0.95692419566933307</v>
      </c>
      <c r="N640" s="3">
        <v>1.0074446646964399</v>
      </c>
      <c r="O640" s="3">
        <v>0.99794051477158197</v>
      </c>
      <c r="P640" s="3">
        <v>1.0479940134082499</v>
      </c>
      <c r="Q640" s="3">
        <f t="shared" si="37"/>
        <v>1.0177930642920907</v>
      </c>
      <c r="R640" s="3">
        <f t="shared" si="38"/>
        <v>1.063608871944326</v>
      </c>
      <c r="S640" s="3">
        <f t="shared" si="39"/>
        <v>6.1869964508452169E-2</v>
      </c>
    </row>
    <row r="641" spans="1:19" s="5" customFormat="1" ht="12.75" x14ac:dyDescent="0.2">
      <c r="A641" s="3" t="s">
        <v>1297</v>
      </c>
      <c r="B641" s="3" t="s">
        <v>1298</v>
      </c>
      <c r="C641" s="3">
        <v>3.03</v>
      </c>
      <c r="D641" s="3">
        <v>4</v>
      </c>
      <c r="E641" s="3">
        <v>4</v>
      </c>
      <c r="F641" s="3">
        <v>7</v>
      </c>
      <c r="G641" s="3">
        <v>1223</v>
      </c>
      <c r="H641" s="3">
        <v>136.14086140466</v>
      </c>
      <c r="I641" s="3">
        <v>6.96142578125</v>
      </c>
      <c r="J641" s="3">
        <v>1.0114533523262399</v>
      </c>
      <c r="K641" s="3">
        <v>1.11927054329486</v>
      </c>
      <c r="L641" s="3">
        <v>1.0683501001739799</v>
      </c>
      <c r="M641" s="3">
        <f t="shared" si="36"/>
        <v>1.0663579985983598</v>
      </c>
      <c r="N641" s="3">
        <v>1.0040375820321701</v>
      </c>
      <c r="O641" s="3">
        <v>0.93174963737426497</v>
      </c>
      <c r="P641" s="3">
        <v>0.97388199911116802</v>
      </c>
      <c r="Q641" s="3">
        <f t="shared" si="37"/>
        <v>0.96988973950586777</v>
      </c>
      <c r="R641" s="3">
        <f t="shared" si="38"/>
        <v>0.90953482862294688</v>
      </c>
      <c r="S641" s="3">
        <f t="shared" si="39"/>
        <v>6.1989435771826765E-2</v>
      </c>
    </row>
    <row r="642" spans="1:19" s="5" customFormat="1" ht="12.75" x14ac:dyDescent="0.2">
      <c r="A642" s="3" t="s">
        <v>1299</v>
      </c>
      <c r="B642" s="3" t="s">
        <v>1300</v>
      </c>
      <c r="C642" s="3">
        <v>16.91</v>
      </c>
      <c r="D642" s="3">
        <v>7</v>
      </c>
      <c r="E642" s="3">
        <v>7</v>
      </c>
      <c r="F642" s="3">
        <v>13</v>
      </c>
      <c r="G642" s="3">
        <v>538</v>
      </c>
      <c r="H642" s="3">
        <v>57.991808524660001</v>
      </c>
      <c r="I642" s="3">
        <v>7.73779296875</v>
      </c>
      <c r="J642" s="3">
        <v>0.97628954203272</v>
      </c>
      <c r="K642" s="3">
        <v>0.87829864997730001</v>
      </c>
      <c r="L642" s="3">
        <v>0.90386594202174497</v>
      </c>
      <c r="M642" s="3">
        <f t="shared" ref="M642:M705" si="40">AVERAGE(J642:L642)</f>
        <v>0.91948471134392162</v>
      </c>
      <c r="N642" s="3">
        <v>1.0673961426828</v>
      </c>
      <c r="O642" s="3">
        <v>0.96811334402007199</v>
      </c>
      <c r="P642" s="3">
        <v>1.0490033899878399</v>
      </c>
      <c r="Q642" s="3">
        <f t="shared" ref="Q642:Q705" si="41">AVERAGE(N642:P642)</f>
        <v>1.0281709588969041</v>
      </c>
      <c r="R642" s="3">
        <f t="shared" ref="R642:R705" si="42">Q642/M642</f>
        <v>1.1182034309130886</v>
      </c>
      <c r="S642" s="3">
        <f t="shared" ref="S642:S705" si="43">_xlfn.T.TEST(J642:L642,N642:P642,2,2)</f>
        <v>6.2101966151900327E-2</v>
      </c>
    </row>
    <row r="643" spans="1:19" s="5" customFormat="1" ht="12.75" x14ac:dyDescent="0.2">
      <c r="A643" s="3" t="s">
        <v>1301</v>
      </c>
      <c r="B643" s="3" t="s">
        <v>1302</v>
      </c>
      <c r="C643" s="3">
        <v>1.64</v>
      </c>
      <c r="D643" s="3">
        <v>4</v>
      </c>
      <c r="E643" s="3">
        <v>4</v>
      </c>
      <c r="F643" s="3">
        <v>5</v>
      </c>
      <c r="G643" s="3">
        <v>2376</v>
      </c>
      <c r="H643" s="3">
        <v>266.70381193466102</v>
      </c>
      <c r="I643" s="3">
        <v>7.10791015625</v>
      </c>
      <c r="J643" s="3">
        <v>0.99344331855900603</v>
      </c>
      <c r="K643" s="3"/>
      <c r="L643" s="3">
        <v>0.96227473133883401</v>
      </c>
      <c r="M643" s="3">
        <f t="shared" si="40"/>
        <v>0.97785902494892007</v>
      </c>
      <c r="N643" s="3">
        <v>1.03544864333172</v>
      </c>
      <c r="O643" s="3"/>
      <c r="P643" s="3">
        <v>1.04644878566715</v>
      </c>
      <c r="Q643" s="3">
        <f t="shared" si="41"/>
        <v>1.0409487144994349</v>
      </c>
      <c r="R643" s="3">
        <f t="shared" si="42"/>
        <v>1.0645181850766376</v>
      </c>
      <c r="S643" s="3">
        <f t="shared" si="43"/>
        <v>6.2276746215036427E-2</v>
      </c>
    </row>
    <row r="644" spans="1:19" s="5" customFormat="1" ht="12.75" x14ac:dyDescent="0.2">
      <c r="A644" s="3" t="s">
        <v>1303</v>
      </c>
      <c r="B644" s="3" t="s">
        <v>1304</v>
      </c>
      <c r="C644" s="3">
        <v>7.17</v>
      </c>
      <c r="D644" s="3">
        <v>8</v>
      </c>
      <c r="E644" s="3">
        <v>9</v>
      </c>
      <c r="F644" s="3">
        <v>13</v>
      </c>
      <c r="G644" s="3">
        <v>963</v>
      </c>
      <c r="H644" s="3">
        <v>108.63917977465999</v>
      </c>
      <c r="I644" s="3">
        <v>5.90966796875</v>
      </c>
      <c r="J644" s="3">
        <v>0.97514820932851298</v>
      </c>
      <c r="K644" s="3">
        <v>1.00737716079603</v>
      </c>
      <c r="L644" s="3">
        <v>0.97440745674298701</v>
      </c>
      <c r="M644" s="3">
        <f t="shared" si="40"/>
        <v>0.98564427562251</v>
      </c>
      <c r="N644" s="3">
        <v>1.02718237704187</v>
      </c>
      <c r="O644" s="3">
        <v>1.0263376366910799</v>
      </c>
      <c r="P644" s="3">
        <v>1.0045485403491601</v>
      </c>
      <c r="Q644" s="3">
        <f t="shared" si="41"/>
        <v>1.0193561846940364</v>
      </c>
      <c r="R644" s="3">
        <f t="shared" si="42"/>
        <v>1.0342029167168194</v>
      </c>
      <c r="S644" s="3">
        <f t="shared" si="43"/>
        <v>6.2435551311047319E-2</v>
      </c>
    </row>
    <row r="645" spans="1:19" s="5" customFormat="1" ht="12.75" x14ac:dyDescent="0.2">
      <c r="A645" s="3" t="s">
        <v>1305</v>
      </c>
      <c r="B645" s="3" t="s">
        <v>1306</v>
      </c>
      <c r="C645" s="3">
        <v>7.32</v>
      </c>
      <c r="D645" s="3">
        <v>5</v>
      </c>
      <c r="E645" s="3">
        <v>5</v>
      </c>
      <c r="F645" s="3">
        <v>12</v>
      </c>
      <c r="G645" s="3">
        <v>724</v>
      </c>
      <c r="H645" s="3">
        <v>82.470704104660101</v>
      </c>
      <c r="I645" s="3">
        <v>5.98583984375</v>
      </c>
      <c r="J645" s="3">
        <v>1.00127917775953</v>
      </c>
      <c r="K645" s="3">
        <v>1.1164265356950001</v>
      </c>
      <c r="L645" s="3">
        <v>1.0354868525121601</v>
      </c>
      <c r="M645" s="3">
        <f t="shared" si="40"/>
        <v>1.0510641886555634</v>
      </c>
      <c r="N645" s="3">
        <v>0.97856852225742497</v>
      </c>
      <c r="O645" s="3">
        <v>0.93523806186285596</v>
      </c>
      <c r="P645" s="3">
        <v>0.95974876637031703</v>
      </c>
      <c r="Q645" s="3">
        <f t="shared" si="41"/>
        <v>0.95785178349686595</v>
      </c>
      <c r="R645" s="3">
        <f t="shared" si="42"/>
        <v>0.91131616302337615</v>
      </c>
      <c r="S645" s="3">
        <f t="shared" si="43"/>
        <v>6.2456555723665791E-2</v>
      </c>
    </row>
    <row r="646" spans="1:19" s="5" customFormat="1" ht="12.75" x14ac:dyDescent="0.2">
      <c r="A646" s="3" t="s">
        <v>1307</v>
      </c>
      <c r="B646" s="3" t="s">
        <v>1308</v>
      </c>
      <c r="C646" s="3">
        <v>6.63</v>
      </c>
      <c r="D646" s="3">
        <v>3</v>
      </c>
      <c r="E646" s="3">
        <v>3</v>
      </c>
      <c r="F646" s="3">
        <v>16</v>
      </c>
      <c r="G646" s="3">
        <v>347</v>
      </c>
      <c r="H646" s="3">
        <v>39.100673414660001</v>
      </c>
      <c r="I646" s="3">
        <v>9.87646484375</v>
      </c>
      <c r="J646" s="3">
        <v>1.0134192542112901</v>
      </c>
      <c r="K646" s="3">
        <v>1.0528197756844599</v>
      </c>
      <c r="L646" s="3">
        <v>1.0593009978925201</v>
      </c>
      <c r="M646" s="3">
        <f t="shared" si="40"/>
        <v>1.0418466759294234</v>
      </c>
      <c r="N646" s="3">
        <v>0.96543534679198295</v>
      </c>
      <c r="O646" s="3">
        <v>0.98851375554354304</v>
      </c>
      <c r="P646" s="3">
        <v>1.01533405286539</v>
      </c>
      <c r="Q646" s="3">
        <f t="shared" si="41"/>
        <v>0.98976105173363871</v>
      </c>
      <c r="R646" s="3">
        <f t="shared" si="42"/>
        <v>0.9500064401037519</v>
      </c>
      <c r="S646" s="3">
        <f t="shared" si="43"/>
        <v>6.2525595176412985E-2</v>
      </c>
    </row>
    <row r="647" spans="1:19" s="5" customFormat="1" ht="12.75" x14ac:dyDescent="0.2">
      <c r="A647" s="3" t="s">
        <v>1309</v>
      </c>
      <c r="B647" s="3" t="s">
        <v>1310</v>
      </c>
      <c r="C647" s="3">
        <v>88.24</v>
      </c>
      <c r="D647" s="3">
        <v>7</v>
      </c>
      <c r="E647" s="3">
        <v>9</v>
      </c>
      <c r="F647" s="3">
        <v>133</v>
      </c>
      <c r="G647" s="3">
        <v>102</v>
      </c>
      <c r="H647" s="3">
        <v>10.25248890466</v>
      </c>
      <c r="I647" s="3">
        <v>9.36376953125</v>
      </c>
      <c r="J647" s="3">
        <v>1.0056407094384701</v>
      </c>
      <c r="K647" s="3">
        <v>1.01925309977834</v>
      </c>
      <c r="L647" s="3">
        <v>1.0938297911536901</v>
      </c>
      <c r="M647" s="3">
        <f t="shared" si="40"/>
        <v>1.0395745334568334</v>
      </c>
      <c r="N647" s="3">
        <v>0.98349787910157604</v>
      </c>
      <c r="O647" s="3">
        <v>0.95260619431198001</v>
      </c>
      <c r="P647" s="3">
        <v>0.96040339194587698</v>
      </c>
      <c r="Q647" s="3">
        <f t="shared" si="41"/>
        <v>0.96550248845314435</v>
      </c>
      <c r="R647" s="3">
        <f t="shared" si="42"/>
        <v>0.9287477303263848</v>
      </c>
      <c r="S647" s="3">
        <f t="shared" si="43"/>
        <v>6.2655874396390615E-2</v>
      </c>
    </row>
    <row r="648" spans="1:19" s="5" customFormat="1" ht="12.75" x14ac:dyDescent="0.2">
      <c r="A648" s="3" t="s">
        <v>1311</v>
      </c>
      <c r="B648" s="3" t="s">
        <v>1312</v>
      </c>
      <c r="C648" s="3">
        <v>31.46</v>
      </c>
      <c r="D648" s="3">
        <v>11</v>
      </c>
      <c r="E648" s="3">
        <v>11</v>
      </c>
      <c r="F648" s="3">
        <v>31</v>
      </c>
      <c r="G648" s="3">
        <v>445</v>
      </c>
      <c r="H648" s="3">
        <v>50.565576654660099</v>
      </c>
      <c r="I648" s="3">
        <v>6.80029296875</v>
      </c>
      <c r="J648" s="3">
        <v>1.0342887364462801</v>
      </c>
      <c r="K648" s="3">
        <v>1.02528305188972</v>
      </c>
      <c r="L648" s="3">
        <v>0.96926534062215197</v>
      </c>
      <c r="M648" s="3">
        <f t="shared" si="40"/>
        <v>1.0096123763193841</v>
      </c>
      <c r="N648" s="3">
        <v>1.08789929541944</v>
      </c>
      <c r="O648" s="3">
        <v>1.0532776805128501</v>
      </c>
      <c r="P648" s="3">
        <v>1.0627353357334499</v>
      </c>
      <c r="Q648" s="3">
        <f t="shared" si="41"/>
        <v>1.0679707705552468</v>
      </c>
      <c r="R648" s="3">
        <f t="shared" si="42"/>
        <v>1.0578027722368188</v>
      </c>
      <c r="S648" s="3">
        <f t="shared" si="43"/>
        <v>6.2768933205472444E-2</v>
      </c>
    </row>
    <row r="649" spans="1:19" s="5" customFormat="1" ht="12.75" x14ac:dyDescent="0.2">
      <c r="A649" s="3" t="s">
        <v>1313</v>
      </c>
      <c r="B649" s="3" t="s">
        <v>1314</v>
      </c>
      <c r="C649" s="3">
        <v>17.27</v>
      </c>
      <c r="D649" s="3">
        <v>7</v>
      </c>
      <c r="E649" s="3">
        <v>7</v>
      </c>
      <c r="F649" s="3">
        <v>32</v>
      </c>
      <c r="G649" s="3">
        <v>411</v>
      </c>
      <c r="H649" s="3">
        <v>45.326342224660003</v>
      </c>
      <c r="I649" s="3">
        <v>5.36376953125</v>
      </c>
      <c r="J649" s="3">
        <v>0.98107880277017101</v>
      </c>
      <c r="K649" s="3">
        <v>0.938891751448232</v>
      </c>
      <c r="L649" s="3">
        <v>0.99279536595242601</v>
      </c>
      <c r="M649" s="3">
        <f t="shared" si="40"/>
        <v>0.97092197339027619</v>
      </c>
      <c r="N649" s="3">
        <v>1.0127121691844301</v>
      </c>
      <c r="O649" s="3">
        <v>1.0564792547686901</v>
      </c>
      <c r="P649" s="3">
        <v>1.0121384111037699</v>
      </c>
      <c r="Q649" s="3">
        <f t="shared" si="41"/>
        <v>1.0271099450189634</v>
      </c>
      <c r="R649" s="3">
        <f t="shared" si="42"/>
        <v>1.0578707385027959</v>
      </c>
      <c r="S649" s="3">
        <f t="shared" si="43"/>
        <v>6.2965341921178836E-2</v>
      </c>
    </row>
    <row r="650" spans="1:19" s="5" customFormat="1" ht="12.75" x14ac:dyDescent="0.2">
      <c r="A650" s="3" t="s">
        <v>1315</v>
      </c>
      <c r="B650" s="3" t="s">
        <v>1316</v>
      </c>
      <c r="C650" s="3">
        <v>7.04</v>
      </c>
      <c r="D650" s="3">
        <v>5</v>
      </c>
      <c r="E650" s="3">
        <v>5</v>
      </c>
      <c r="F650" s="3">
        <v>10</v>
      </c>
      <c r="G650" s="3">
        <v>653</v>
      </c>
      <c r="H650" s="3">
        <v>71.923688474659997</v>
      </c>
      <c r="I650" s="3">
        <v>6.16357421875</v>
      </c>
      <c r="J650" s="3">
        <v>0.973381562752757</v>
      </c>
      <c r="K650" s="3">
        <v>0.98921409969121599</v>
      </c>
      <c r="L650" s="3">
        <v>0.93075906127030095</v>
      </c>
      <c r="M650" s="3">
        <f t="shared" si="40"/>
        <v>0.96445157457142461</v>
      </c>
      <c r="N650" s="3">
        <v>1.0140355532363401</v>
      </c>
      <c r="O650" s="3">
        <v>1.0195570709020301</v>
      </c>
      <c r="P650" s="3">
        <v>1.0900145053794601</v>
      </c>
      <c r="Q650" s="3">
        <f t="shared" si="41"/>
        <v>1.0412023765059433</v>
      </c>
      <c r="R650" s="3">
        <f t="shared" si="42"/>
        <v>1.0795797362543833</v>
      </c>
      <c r="S650" s="3">
        <f t="shared" si="43"/>
        <v>6.3019232573148745E-2</v>
      </c>
    </row>
    <row r="651" spans="1:19" s="5" customFormat="1" ht="12.75" x14ac:dyDescent="0.2">
      <c r="A651" s="3" t="s">
        <v>1317</v>
      </c>
      <c r="B651" s="3" t="s">
        <v>1318</v>
      </c>
      <c r="C651" s="3">
        <v>24.95</v>
      </c>
      <c r="D651" s="3">
        <v>9</v>
      </c>
      <c r="E651" s="3">
        <v>11</v>
      </c>
      <c r="F651" s="3">
        <v>39</v>
      </c>
      <c r="G651" s="3">
        <v>501</v>
      </c>
      <c r="H651" s="3">
        <v>52.554366484660001</v>
      </c>
      <c r="I651" s="3">
        <v>7.28369140625</v>
      </c>
      <c r="J651" s="3">
        <v>0.98923339300620206</v>
      </c>
      <c r="K651" s="3">
        <v>0.987498743260109</v>
      </c>
      <c r="L651" s="3">
        <v>0.99125454090426801</v>
      </c>
      <c r="M651" s="3">
        <f t="shared" si="40"/>
        <v>0.98932889239019295</v>
      </c>
      <c r="N651" s="3">
        <v>0.96811162760035097</v>
      </c>
      <c r="O651" s="3">
        <v>0.98581898646991295</v>
      </c>
      <c r="P651" s="3">
        <v>0.96811102994187304</v>
      </c>
      <c r="Q651" s="3">
        <f t="shared" si="41"/>
        <v>0.97401388133737898</v>
      </c>
      <c r="R651" s="3">
        <f t="shared" si="42"/>
        <v>0.98451979804631673</v>
      </c>
      <c r="S651" s="3">
        <f t="shared" si="43"/>
        <v>6.3180195844190157E-2</v>
      </c>
    </row>
    <row r="652" spans="1:19" s="5" customFormat="1" ht="12.75" x14ac:dyDescent="0.2">
      <c r="A652" s="3" t="s">
        <v>1319</v>
      </c>
      <c r="B652" s="3" t="s">
        <v>1320</v>
      </c>
      <c r="C652" s="3">
        <v>0.43</v>
      </c>
      <c r="D652" s="3">
        <v>1</v>
      </c>
      <c r="E652" s="3">
        <v>1</v>
      </c>
      <c r="F652" s="3">
        <v>2</v>
      </c>
      <c r="G652" s="3">
        <v>1868</v>
      </c>
      <c r="H652" s="3">
        <v>210.10361759466099</v>
      </c>
      <c r="I652" s="3">
        <v>6.23974609375</v>
      </c>
      <c r="J652" s="3">
        <v>0.89035105368523204</v>
      </c>
      <c r="K652" s="3">
        <v>0.84253319948166105</v>
      </c>
      <c r="L652" s="3"/>
      <c r="M652" s="3">
        <f t="shared" si="40"/>
        <v>0.86644212658344655</v>
      </c>
      <c r="N652" s="3">
        <v>1.3062403610872999</v>
      </c>
      <c r="O652" s="3">
        <v>1.6171379056435999</v>
      </c>
      <c r="P652" s="3"/>
      <c r="Q652" s="3">
        <f t="shared" si="41"/>
        <v>1.46168913336545</v>
      </c>
      <c r="R652" s="3">
        <f t="shared" si="42"/>
        <v>1.6870014609390944</v>
      </c>
      <c r="S652" s="3">
        <f t="shared" si="43"/>
        <v>6.3260251616924834E-2</v>
      </c>
    </row>
    <row r="653" spans="1:19" s="5" customFormat="1" ht="12.75" x14ac:dyDescent="0.2">
      <c r="A653" s="3" t="s">
        <v>1321</v>
      </c>
      <c r="B653" s="3" t="s">
        <v>1322</v>
      </c>
      <c r="C653" s="3">
        <v>37.840000000000003</v>
      </c>
      <c r="D653" s="3">
        <v>32</v>
      </c>
      <c r="E653" s="3">
        <v>34</v>
      </c>
      <c r="F653" s="3">
        <v>157</v>
      </c>
      <c r="G653" s="3">
        <v>880</v>
      </c>
      <c r="H653" s="3">
        <v>98.217210394660199</v>
      </c>
      <c r="I653" s="3">
        <v>5.65576171875</v>
      </c>
      <c r="J653" s="3">
        <v>1.02306166762826</v>
      </c>
      <c r="K653" s="3">
        <v>0.97951471018820102</v>
      </c>
      <c r="L653" s="3">
        <v>1.02819673477033</v>
      </c>
      <c r="M653" s="3">
        <f t="shared" si="40"/>
        <v>1.0102577041955971</v>
      </c>
      <c r="N653" s="3">
        <v>0.93205201017482697</v>
      </c>
      <c r="O653" s="3">
        <v>0.96038875302459303</v>
      </c>
      <c r="P653" s="3">
        <v>0.97975498635209102</v>
      </c>
      <c r="Q653" s="3">
        <f t="shared" si="41"/>
        <v>0.95739858318383708</v>
      </c>
      <c r="R653" s="3">
        <f t="shared" si="42"/>
        <v>0.94767758682538494</v>
      </c>
      <c r="S653" s="3">
        <f t="shared" si="43"/>
        <v>6.3435422316909962E-2</v>
      </c>
    </row>
    <row r="654" spans="1:19" s="5" customFormat="1" ht="12.75" x14ac:dyDescent="0.2">
      <c r="A654" s="3" t="s">
        <v>1323</v>
      </c>
      <c r="B654" s="3" t="s">
        <v>1324</v>
      </c>
      <c r="C654" s="3">
        <v>20.27</v>
      </c>
      <c r="D654" s="3">
        <v>43</v>
      </c>
      <c r="E654" s="3">
        <v>50</v>
      </c>
      <c r="F654" s="3">
        <v>159</v>
      </c>
      <c r="G654" s="3">
        <v>2640</v>
      </c>
      <c r="H654" s="3">
        <v>282.232365934661</v>
      </c>
      <c r="I654" s="3">
        <v>5.89697265625</v>
      </c>
      <c r="J654" s="3">
        <v>0.98269078396096798</v>
      </c>
      <c r="K654" s="3">
        <v>0.98469781900209397</v>
      </c>
      <c r="L654" s="3">
        <v>0.98457541949982796</v>
      </c>
      <c r="M654" s="3">
        <f t="shared" si="40"/>
        <v>0.98398800748762982</v>
      </c>
      <c r="N654" s="3">
        <v>1.0670482071053899</v>
      </c>
      <c r="O654" s="3">
        <v>1.0146562755184501</v>
      </c>
      <c r="P654" s="3">
        <v>1.0100381419848099</v>
      </c>
      <c r="Q654" s="3">
        <f t="shared" si="41"/>
        <v>1.03058087486955</v>
      </c>
      <c r="R654" s="3">
        <f t="shared" si="42"/>
        <v>1.0473510520731686</v>
      </c>
      <c r="S654" s="3">
        <f t="shared" si="43"/>
        <v>6.351319787661007E-2</v>
      </c>
    </row>
    <row r="655" spans="1:19" s="5" customFormat="1" ht="12.75" x14ac:dyDescent="0.2">
      <c r="A655" s="3" t="s">
        <v>1325</v>
      </c>
      <c r="B655" s="3" t="s">
        <v>1326</v>
      </c>
      <c r="C655" s="3">
        <v>35.71</v>
      </c>
      <c r="D655" s="3">
        <v>8</v>
      </c>
      <c r="E655" s="3">
        <v>8</v>
      </c>
      <c r="F655" s="3">
        <v>19</v>
      </c>
      <c r="G655" s="3">
        <v>210</v>
      </c>
      <c r="H655" s="3">
        <v>23.666047304660001</v>
      </c>
      <c r="I655" s="3">
        <v>9.18798828125</v>
      </c>
      <c r="J655" s="3">
        <v>0.97866407524271604</v>
      </c>
      <c r="K655" s="3">
        <v>1.0276801845374699</v>
      </c>
      <c r="L655" s="3">
        <v>0.99685898809322504</v>
      </c>
      <c r="M655" s="3">
        <f t="shared" si="40"/>
        <v>1.0010677492911371</v>
      </c>
      <c r="N655" s="3">
        <v>0.95189333727511505</v>
      </c>
      <c r="O655" s="3">
        <v>0.93165822819934996</v>
      </c>
      <c r="P655" s="3">
        <v>0.974796448686154</v>
      </c>
      <c r="Q655" s="3">
        <f t="shared" si="41"/>
        <v>0.95278267138687289</v>
      </c>
      <c r="R655" s="3">
        <f t="shared" si="42"/>
        <v>0.95176642346289231</v>
      </c>
      <c r="S655" s="3">
        <f t="shared" si="43"/>
        <v>6.3632546190304645E-2</v>
      </c>
    </row>
    <row r="656" spans="1:19" s="5" customFormat="1" ht="12.75" x14ac:dyDescent="0.2">
      <c r="A656" s="3" t="s">
        <v>1327</v>
      </c>
      <c r="B656" s="3" t="s">
        <v>1328</v>
      </c>
      <c r="C656" s="3">
        <v>19</v>
      </c>
      <c r="D656" s="3">
        <v>21</v>
      </c>
      <c r="E656" s="3">
        <v>21</v>
      </c>
      <c r="F656" s="3">
        <v>53</v>
      </c>
      <c r="G656" s="3">
        <v>1200</v>
      </c>
      <c r="H656" s="3">
        <v>135.55033902465999</v>
      </c>
      <c r="I656" s="3">
        <v>7.63525390625</v>
      </c>
      <c r="J656" s="3">
        <v>1.0198085801811501</v>
      </c>
      <c r="K656" s="3">
        <v>1.02668565556984</v>
      </c>
      <c r="L656" s="3">
        <v>1.0839109462018801</v>
      </c>
      <c r="M656" s="3">
        <f t="shared" si="40"/>
        <v>1.0434683939842901</v>
      </c>
      <c r="N656" s="3">
        <v>1.0063657646422499</v>
      </c>
      <c r="O656" s="3">
        <v>0.969835398128708</v>
      </c>
      <c r="P656" s="3">
        <v>0.97735050711082905</v>
      </c>
      <c r="Q656" s="3">
        <f t="shared" si="41"/>
        <v>0.98451722329392899</v>
      </c>
      <c r="R656" s="3">
        <f t="shared" si="42"/>
        <v>0.94350459388111696</v>
      </c>
      <c r="S656" s="3">
        <f t="shared" si="43"/>
        <v>6.3696350183427147E-2</v>
      </c>
    </row>
    <row r="657" spans="1:19" s="5" customFormat="1" ht="12.75" x14ac:dyDescent="0.2">
      <c r="A657" s="3" t="s">
        <v>1329</v>
      </c>
      <c r="B657" s="3" t="s">
        <v>1330</v>
      </c>
      <c r="C657" s="3">
        <v>28.21</v>
      </c>
      <c r="D657" s="3">
        <v>19</v>
      </c>
      <c r="E657" s="3">
        <v>19</v>
      </c>
      <c r="F657" s="3">
        <v>55</v>
      </c>
      <c r="G657" s="3">
        <v>592</v>
      </c>
      <c r="H657" s="3">
        <v>67.622813234660001</v>
      </c>
      <c r="I657" s="3">
        <v>8.03076171875</v>
      </c>
      <c r="J657" s="3">
        <v>1.0017302571941999</v>
      </c>
      <c r="K657" s="3">
        <v>1.00317969083603</v>
      </c>
      <c r="L657" s="3">
        <v>0.96076758636614901</v>
      </c>
      <c r="M657" s="3">
        <f t="shared" si="40"/>
        <v>0.98855917813212635</v>
      </c>
      <c r="N657" s="3">
        <v>1.0177400744276099</v>
      </c>
      <c r="O657" s="3">
        <v>1.0276089102386801</v>
      </c>
      <c r="P657" s="3">
        <v>1.03015939274043</v>
      </c>
      <c r="Q657" s="3">
        <f t="shared" si="41"/>
        <v>1.0251694591355733</v>
      </c>
      <c r="R657" s="3">
        <f t="shared" si="42"/>
        <v>1.0370339801736723</v>
      </c>
      <c r="S657" s="3">
        <f t="shared" si="43"/>
        <v>6.3922892897412237E-2</v>
      </c>
    </row>
    <row r="658" spans="1:19" s="5" customFormat="1" ht="12.75" x14ac:dyDescent="0.2">
      <c r="A658" s="3" t="s">
        <v>1331</v>
      </c>
      <c r="B658" s="3" t="s">
        <v>1332</v>
      </c>
      <c r="C658" s="3">
        <v>47.16</v>
      </c>
      <c r="D658" s="3">
        <v>1</v>
      </c>
      <c r="E658" s="3">
        <v>12</v>
      </c>
      <c r="F658" s="3">
        <v>297</v>
      </c>
      <c r="G658" s="3">
        <v>229</v>
      </c>
      <c r="H658" s="3">
        <v>26.838829374660001</v>
      </c>
      <c r="I658" s="3">
        <v>8.10400390625</v>
      </c>
      <c r="J658" s="3">
        <v>1.0022656433299</v>
      </c>
      <c r="K658" s="3">
        <v>1.0370231101625</v>
      </c>
      <c r="L658" s="3">
        <v>0.94661621948339003</v>
      </c>
      <c r="M658" s="3">
        <f t="shared" si="40"/>
        <v>0.99530165765859679</v>
      </c>
      <c r="N658" s="3">
        <v>1.0813262390959599</v>
      </c>
      <c r="O658" s="3">
        <v>1.07725718182148</v>
      </c>
      <c r="P658" s="3">
        <v>1.0455589214384899</v>
      </c>
      <c r="Q658" s="3">
        <f t="shared" si="41"/>
        <v>1.0680474474519766</v>
      </c>
      <c r="R658" s="3">
        <f t="shared" si="42"/>
        <v>1.0730891878192095</v>
      </c>
      <c r="S658" s="3">
        <f t="shared" si="43"/>
        <v>6.4065169129307931E-2</v>
      </c>
    </row>
    <row r="659" spans="1:19" s="5" customFormat="1" ht="12.75" x14ac:dyDescent="0.2">
      <c r="A659" s="3" t="s">
        <v>1333</v>
      </c>
      <c r="B659" s="3" t="s">
        <v>1334</v>
      </c>
      <c r="C659" s="3">
        <v>39.04</v>
      </c>
      <c r="D659" s="3">
        <v>4</v>
      </c>
      <c r="E659" s="3">
        <v>13</v>
      </c>
      <c r="F659" s="3">
        <v>69</v>
      </c>
      <c r="G659" s="3">
        <v>292</v>
      </c>
      <c r="H659" s="3">
        <v>32.494329384659999</v>
      </c>
      <c r="I659" s="3">
        <v>5.12255859375</v>
      </c>
      <c r="J659" s="3">
        <v>1.0002397718160401</v>
      </c>
      <c r="K659" s="3">
        <v>0.98634942838059902</v>
      </c>
      <c r="L659" s="3">
        <v>0.89871440859035401</v>
      </c>
      <c r="M659" s="3">
        <f t="shared" si="40"/>
        <v>0.9617678695956644</v>
      </c>
      <c r="N659" s="3">
        <v>1.06421169532892</v>
      </c>
      <c r="O659" s="3">
        <v>1.0706815239455501</v>
      </c>
      <c r="P659" s="3">
        <v>1.02051705913464</v>
      </c>
      <c r="Q659" s="3">
        <f t="shared" si="41"/>
        <v>1.05180342613637</v>
      </c>
      <c r="R659" s="3">
        <f t="shared" si="42"/>
        <v>1.0936146438106289</v>
      </c>
      <c r="S659" s="3">
        <f t="shared" si="43"/>
        <v>6.4098776606224706E-2</v>
      </c>
    </row>
    <row r="660" spans="1:19" s="5" customFormat="1" ht="12.75" x14ac:dyDescent="0.2">
      <c r="A660" s="3" t="s">
        <v>1335</v>
      </c>
      <c r="B660" s="3" t="s">
        <v>1336</v>
      </c>
      <c r="C660" s="3">
        <v>39.43</v>
      </c>
      <c r="D660" s="3">
        <v>12</v>
      </c>
      <c r="E660" s="3">
        <v>12</v>
      </c>
      <c r="F660" s="3">
        <v>31</v>
      </c>
      <c r="G660" s="3">
        <v>317</v>
      </c>
      <c r="H660" s="3">
        <v>35.054559504659998</v>
      </c>
      <c r="I660" s="3">
        <v>7.69384765625</v>
      </c>
      <c r="J660" s="3">
        <v>0.99696451720645096</v>
      </c>
      <c r="K660" s="3">
        <v>1.0402860435511001</v>
      </c>
      <c r="L660" s="3">
        <v>1.0418091506024501</v>
      </c>
      <c r="M660" s="3">
        <f t="shared" si="40"/>
        <v>1.0263532371200004</v>
      </c>
      <c r="N660" s="3">
        <v>0.95564040208705003</v>
      </c>
      <c r="O660" s="3">
        <v>0.95266931728461202</v>
      </c>
      <c r="P660" s="3">
        <v>1.0032068273991399</v>
      </c>
      <c r="Q660" s="3">
        <f t="shared" si="41"/>
        <v>0.97050551559026721</v>
      </c>
      <c r="R660" s="3">
        <f t="shared" si="42"/>
        <v>0.94558625674875374</v>
      </c>
      <c r="S660" s="3">
        <f t="shared" si="43"/>
        <v>6.4115898299569665E-2</v>
      </c>
    </row>
    <row r="661" spans="1:19" s="5" customFormat="1" ht="12.75" x14ac:dyDescent="0.2">
      <c r="A661" s="3" t="s">
        <v>1337</v>
      </c>
      <c r="B661" s="3" t="s">
        <v>1338</v>
      </c>
      <c r="C661" s="3">
        <v>4.22</v>
      </c>
      <c r="D661" s="3">
        <v>2</v>
      </c>
      <c r="E661" s="3">
        <v>2</v>
      </c>
      <c r="F661" s="3">
        <v>7</v>
      </c>
      <c r="G661" s="3">
        <v>379</v>
      </c>
      <c r="H661" s="3">
        <v>43.313501404660002</v>
      </c>
      <c r="I661" s="3">
        <v>6.66845703125</v>
      </c>
      <c r="J661" s="3">
        <v>0.75231568147462902</v>
      </c>
      <c r="K661" s="3">
        <v>0.95753938736470601</v>
      </c>
      <c r="L661" s="3">
        <v>0.91344657881346203</v>
      </c>
      <c r="M661" s="3">
        <f t="shared" si="40"/>
        <v>0.87443388255093224</v>
      </c>
      <c r="N661" s="3">
        <v>1.3621202020673999</v>
      </c>
      <c r="O661" s="3">
        <v>1.05032287185405</v>
      </c>
      <c r="P661" s="3">
        <v>1.0927718874819199</v>
      </c>
      <c r="Q661" s="3">
        <f t="shared" si="41"/>
        <v>1.1684049871344566</v>
      </c>
      <c r="R661" s="3">
        <f t="shared" si="42"/>
        <v>1.3361844851276126</v>
      </c>
      <c r="S661" s="3">
        <f t="shared" si="43"/>
        <v>6.4153670221467368E-2</v>
      </c>
    </row>
    <row r="662" spans="1:19" s="5" customFormat="1" ht="12.75" x14ac:dyDescent="0.2">
      <c r="A662" s="3" t="s">
        <v>1339</v>
      </c>
      <c r="B662" s="3" t="s">
        <v>1340</v>
      </c>
      <c r="C662" s="3">
        <v>13.89</v>
      </c>
      <c r="D662" s="3">
        <v>16</v>
      </c>
      <c r="E662" s="3">
        <v>17</v>
      </c>
      <c r="F662" s="3">
        <v>38</v>
      </c>
      <c r="G662" s="3">
        <v>1238</v>
      </c>
      <c r="H662" s="3">
        <v>142.30051980466001</v>
      </c>
      <c r="I662" s="3">
        <v>5.09716796875</v>
      </c>
      <c r="J662" s="3">
        <v>1.0497034147547999</v>
      </c>
      <c r="K662" s="3">
        <v>1.0004573379217201</v>
      </c>
      <c r="L662" s="3">
        <v>1.031972372429</v>
      </c>
      <c r="M662" s="3">
        <f t="shared" si="40"/>
        <v>1.0273777083685067</v>
      </c>
      <c r="N662" s="3">
        <v>0.94259180119166497</v>
      </c>
      <c r="O662" s="3">
        <v>0.97719195106316104</v>
      </c>
      <c r="P662" s="3">
        <v>0.99783499616971005</v>
      </c>
      <c r="Q662" s="3">
        <f t="shared" si="41"/>
        <v>0.97253958280817876</v>
      </c>
      <c r="R662" s="3">
        <f t="shared" si="42"/>
        <v>0.94662320866644867</v>
      </c>
      <c r="S662" s="3">
        <f t="shared" si="43"/>
        <v>6.4163191218338009E-2</v>
      </c>
    </row>
    <row r="663" spans="1:19" s="5" customFormat="1" ht="12.75" x14ac:dyDescent="0.2">
      <c r="A663" s="3" t="s">
        <v>1341</v>
      </c>
      <c r="B663" s="3" t="s">
        <v>1342</v>
      </c>
      <c r="C663" s="3">
        <v>29</v>
      </c>
      <c r="D663" s="3">
        <v>6</v>
      </c>
      <c r="E663" s="3">
        <v>6</v>
      </c>
      <c r="F663" s="3">
        <v>25</v>
      </c>
      <c r="G663" s="3">
        <v>200</v>
      </c>
      <c r="H663" s="3">
        <v>23.25983627466</v>
      </c>
      <c r="I663" s="3">
        <v>7.95751953125</v>
      </c>
      <c r="J663" s="3">
        <v>0.95269369992488895</v>
      </c>
      <c r="K663" s="3">
        <v>0.97758718120737897</v>
      </c>
      <c r="L663" s="3">
        <v>1.0145959147301</v>
      </c>
      <c r="M663" s="3">
        <f t="shared" si="40"/>
        <v>0.98162559862078924</v>
      </c>
      <c r="N663" s="3">
        <v>1.0698534601665799</v>
      </c>
      <c r="O663" s="3">
        <v>1.0539803722654</v>
      </c>
      <c r="P663" s="3">
        <v>1.0114378514536899</v>
      </c>
      <c r="Q663" s="3">
        <f t="shared" si="41"/>
        <v>1.045090561295223</v>
      </c>
      <c r="R663" s="3">
        <f t="shared" si="42"/>
        <v>1.0646529214026241</v>
      </c>
      <c r="S663" s="3">
        <f t="shared" si="43"/>
        <v>6.4425127723095638E-2</v>
      </c>
    </row>
    <row r="664" spans="1:19" s="5" customFormat="1" ht="12.75" x14ac:dyDescent="0.2">
      <c r="A664" s="3" t="s">
        <v>1343</v>
      </c>
      <c r="B664" s="3" t="s">
        <v>1344</v>
      </c>
      <c r="C664" s="3">
        <v>74.239999999999995</v>
      </c>
      <c r="D664" s="3">
        <v>14</v>
      </c>
      <c r="E664" s="3">
        <v>14</v>
      </c>
      <c r="F664" s="3">
        <v>153</v>
      </c>
      <c r="G664" s="3">
        <v>198</v>
      </c>
      <c r="H664" s="3">
        <v>21.831052334660001</v>
      </c>
      <c r="I664" s="3">
        <v>5.42724609375</v>
      </c>
      <c r="J664" s="3">
        <v>0.98948780298824701</v>
      </c>
      <c r="K664" s="3">
        <v>1.00536413790141</v>
      </c>
      <c r="L664" s="3">
        <v>1.0043950941475699</v>
      </c>
      <c r="M664" s="3">
        <f t="shared" si="40"/>
        <v>0.99974901167907559</v>
      </c>
      <c r="N664" s="3">
        <v>1.0331791024824399</v>
      </c>
      <c r="O664" s="3">
        <v>1.0232791296754999</v>
      </c>
      <c r="P664" s="3">
        <v>1.00893401984424</v>
      </c>
      <c r="Q664" s="3">
        <f t="shared" si="41"/>
        <v>1.02179741733406</v>
      </c>
      <c r="R664" s="3">
        <f t="shared" si="42"/>
        <v>1.0220539409365899</v>
      </c>
      <c r="S664" s="3">
        <f t="shared" si="43"/>
        <v>6.4651002933473506E-2</v>
      </c>
    </row>
    <row r="665" spans="1:19" s="5" customFormat="1" ht="12.75" x14ac:dyDescent="0.2">
      <c r="A665" s="3" t="s">
        <v>1345</v>
      </c>
      <c r="B665" s="3" t="s">
        <v>1346</v>
      </c>
      <c r="C665" s="3">
        <v>62.47</v>
      </c>
      <c r="D665" s="3">
        <v>29</v>
      </c>
      <c r="E665" s="3">
        <v>31</v>
      </c>
      <c r="F665" s="3">
        <v>1549</v>
      </c>
      <c r="G665" s="3">
        <v>397</v>
      </c>
      <c r="H665" s="3">
        <v>43.982685744660003</v>
      </c>
      <c r="I665" s="3">
        <v>9.04150390625</v>
      </c>
      <c r="J665" s="3">
        <v>0.98425803064709605</v>
      </c>
      <c r="K665" s="3">
        <v>0.932562083466698</v>
      </c>
      <c r="L665" s="3">
        <v>0.97663542551286298</v>
      </c>
      <c r="M665" s="3">
        <f t="shared" si="40"/>
        <v>0.96448517987555238</v>
      </c>
      <c r="N665" s="3">
        <v>0.98962131097863204</v>
      </c>
      <c r="O665" s="3">
        <v>1.0506297387883199</v>
      </c>
      <c r="P665" s="3">
        <v>1.04505195621809</v>
      </c>
      <c r="Q665" s="3">
        <f t="shared" si="41"/>
        <v>1.0284343353283474</v>
      </c>
      <c r="R665" s="3">
        <f t="shared" si="42"/>
        <v>1.0663039275119255</v>
      </c>
      <c r="S665" s="3">
        <f t="shared" si="43"/>
        <v>6.4654402291833363E-2</v>
      </c>
    </row>
    <row r="666" spans="1:19" s="5" customFormat="1" ht="12.75" x14ac:dyDescent="0.2">
      <c r="A666" s="3" t="s">
        <v>1347</v>
      </c>
      <c r="B666" s="3" t="s">
        <v>1348</v>
      </c>
      <c r="C666" s="3">
        <v>4.8</v>
      </c>
      <c r="D666" s="3">
        <v>2</v>
      </c>
      <c r="E666" s="3">
        <v>2</v>
      </c>
      <c r="F666" s="3">
        <v>2</v>
      </c>
      <c r="G666" s="3">
        <v>417</v>
      </c>
      <c r="H666" s="3">
        <v>46.199083164660003</v>
      </c>
      <c r="I666" s="3">
        <v>8.17724609375</v>
      </c>
      <c r="J666" s="3"/>
      <c r="K666" s="3">
        <v>0.93156524735956603</v>
      </c>
      <c r="L666" s="3">
        <v>0.98423301015785203</v>
      </c>
      <c r="M666" s="3">
        <f t="shared" si="40"/>
        <v>0.95789912875870908</v>
      </c>
      <c r="N666" s="3"/>
      <c r="O666" s="3">
        <v>1.05599622666861</v>
      </c>
      <c r="P666" s="3">
        <v>1.05663443544521</v>
      </c>
      <c r="Q666" s="3">
        <f t="shared" si="41"/>
        <v>1.05631533105691</v>
      </c>
      <c r="R666" s="3">
        <f t="shared" si="42"/>
        <v>1.1027417181449295</v>
      </c>
      <c r="S666" s="3">
        <f t="shared" si="43"/>
        <v>6.4732312533247405E-2</v>
      </c>
    </row>
    <row r="667" spans="1:19" s="5" customFormat="1" ht="12.75" x14ac:dyDescent="0.2">
      <c r="A667" s="3" t="s">
        <v>1349</v>
      </c>
      <c r="B667" s="3" t="s">
        <v>1350</v>
      </c>
      <c r="C667" s="3">
        <v>39.49</v>
      </c>
      <c r="D667" s="3">
        <v>8</v>
      </c>
      <c r="E667" s="3">
        <v>8</v>
      </c>
      <c r="F667" s="3">
        <v>35</v>
      </c>
      <c r="G667" s="3">
        <v>157</v>
      </c>
      <c r="H667" s="3">
        <v>17.827926634659999</v>
      </c>
      <c r="I667" s="3">
        <v>11.23876953125</v>
      </c>
      <c r="J667" s="3">
        <v>1.01871484807596</v>
      </c>
      <c r="K667" s="3">
        <v>1.03228599642186</v>
      </c>
      <c r="L667" s="3">
        <v>1.03531072619094</v>
      </c>
      <c r="M667" s="3">
        <f t="shared" si="40"/>
        <v>1.0287705235629201</v>
      </c>
      <c r="N667" s="3">
        <v>1.00554708550963</v>
      </c>
      <c r="O667" s="3">
        <v>0.93288353702573501</v>
      </c>
      <c r="P667" s="3">
        <v>0.98134643006039002</v>
      </c>
      <c r="Q667" s="3">
        <f t="shared" si="41"/>
        <v>0.97325901753191835</v>
      </c>
      <c r="R667" s="3">
        <f t="shared" si="42"/>
        <v>0.94604092481309643</v>
      </c>
      <c r="S667" s="3">
        <f t="shared" si="43"/>
        <v>6.4840263418937019E-2</v>
      </c>
    </row>
    <row r="668" spans="1:19" s="5" customFormat="1" ht="12.75" x14ac:dyDescent="0.2">
      <c r="A668" s="3" t="s">
        <v>1351</v>
      </c>
      <c r="B668" s="3" t="s">
        <v>1352</v>
      </c>
      <c r="C668" s="3">
        <v>23.27</v>
      </c>
      <c r="D668" s="3">
        <v>10</v>
      </c>
      <c r="E668" s="3">
        <v>10</v>
      </c>
      <c r="F668" s="3">
        <v>35</v>
      </c>
      <c r="G668" s="3">
        <v>404</v>
      </c>
      <c r="H668" s="3">
        <v>45.356105634659997</v>
      </c>
      <c r="I668" s="3">
        <v>7.43017578125</v>
      </c>
      <c r="J668" s="3">
        <v>1.00292845512104</v>
      </c>
      <c r="K668" s="3">
        <v>1.0157463643286</v>
      </c>
      <c r="L668" s="3">
        <v>1.02318858380349</v>
      </c>
      <c r="M668" s="3">
        <f t="shared" si="40"/>
        <v>1.0139544677510433</v>
      </c>
      <c r="N668" s="3">
        <v>0.94855308526293702</v>
      </c>
      <c r="O668" s="3">
        <v>0.99222546540449896</v>
      </c>
      <c r="P668" s="3">
        <v>0.98724085601151101</v>
      </c>
      <c r="Q668" s="3">
        <f t="shared" si="41"/>
        <v>0.97600646889298226</v>
      </c>
      <c r="R668" s="3">
        <f t="shared" si="42"/>
        <v>0.96257425745928227</v>
      </c>
      <c r="S668" s="3">
        <f t="shared" si="43"/>
        <v>6.4867780792156243E-2</v>
      </c>
    </row>
    <row r="669" spans="1:19" s="5" customFormat="1" ht="12.75" x14ac:dyDescent="0.2">
      <c r="A669" s="3" t="s">
        <v>1353</v>
      </c>
      <c r="B669" s="3" t="s">
        <v>1354</v>
      </c>
      <c r="C669" s="3">
        <v>45.78</v>
      </c>
      <c r="D669" s="3">
        <v>14</v>
      </c>
      <c r="E669" s="3">
        <v>23</v>
      </c>
      <c r="F669" s="3">
        <v>186</v>
      </c>
      <c r="G669" s="3">
        <v>533</v>
      </c>
      <c r="H669" s="3">
        <v>59.995463414660101</v>
      </c>
      <c r="I669" s="3">
        <v>7.26904296875</v>
      </c>
      <c r="J669" s="3">
        <v>0.99340189908502696</v>
      </c>
      <c r="K669" s="3">
        <v>1.0355827100877799</v>
      </c>
      <c r="L669" s="3">
        <v>1.02313261127483</v>
      </c>
      <c r="M669" s="3">
        <f t="shared" si="40"/>
        <v>1.0173724068158789</v>
      </c>
      <c r="N669" s="3">
        <v>0.99289723173508404</v>
      </c>
      <c r="O669" s="3">
        <v>0.97887555888198496</v>
      </c>
      <c r="P669" s="3">
        <v>0.97942178917829503</v>
      </c>
      <c r="Q669" s="3">
        <f t="shared" si="41"/>
        <v>0.98373152659845464</v>
      </c>
      <c r="R669" s="3">
        <f t="shared" si="42"/>
        <v>0.96693356337163516</v>
      </c>
      <c r="S669" s="3">
        <f t="shared" si="43"/>
        <v>6.5051623147689641E-2</v>
      </c>
    </row>
    <row r="670" spans="1:19" s="5" customFormat="1" ht="12.75" x14ac:dyDescent="0.2">
      <c r="A670" s="3" t="s">
        <v>1355</v>
      </c>
      <c r="B670" s="3" t="s">
        <v>1356</v>
      </c>
      <c r="C670" s="3">
        <v>43.49</v>
      </c>
      <c r="D670" s="3">
        <v>2</v>
      </c>
      <c r="E670" s="3">
        <v>89</v>
      </c>
      <c r="F670" s="3">
        <v>751</v>
      </c>
      <c r="G670" s="3">
        <v>2387</v>
      </c>
      <c r="H670" s="3">
        <v>261.04530746466003</v>
      </c>
      <c r="I670" s="3">
        <v>4.77978515625</v>
      </c>
      <c r="J670" s="3">
        <v>0.962988192309711</v>
      </c>
      <c r="K670" s="3">
        <v>0.97846648410251202</v>
      </c>
      <c r="L670" s="3">
        <v>0.90327589835992494</v>
      </c>
      <c r="M670" s="3">
        <f t="shared" si="40"/>
        <v>0.94824352492404929</v>
      </c>
      <c r="N670" s="3">
        <v>1.0448520260648499</v>
      </c>
      <c r="O670" s="3">
        <v>0.985393712503839</v>
      </c>
      <c r="P670" s="3">
        <v>1.04046770827971</v>
      </c>
      <c r="Q670" s="3">
        <f t="shared" si="41"/>
        <v>1.0235711489494663</v>
      </c>
      <c r="R670" s="3">
        <f t="shared" si="42"/>
        <v>1.0794391124700278</v>
      </c>
      <c r="S670" s="3">
        <f t="shared" si="43"/>
        <v>6.515461275868327E-2</v>
      </c>
    </row>
    <row r="671" spans="1:19" s="5" customFormat="1" ht="12.75" x14ac:dyDescent="0.2">
      <c r="A671" s="3" t="s">
        <v>1357</v>
      </c>
      <c r="B671" s="3" t="s">
        <v>1358</v>
      </c>
      <c r="C671" s="3">
        <v>5.75</v>
      </c>
      <c r="D671" s="3">
        <v>1</v>
      </c>
      <c r="E671" s="3">
        <v>5</v>
      </c>
      <c r="F671" s="3">
        <v>44</v>
      </c>
      <c r="G671" s="3">
        <v>922</v>
      </c>
      <c r="H671" s="3">
        <v>102.83878439466</v>
      </c>
      <c r="I671" s="3">
        <v>5.94775390625</v>
      </c>
      <c r="J671" s="3">
        <v>0.97091197615054003</v>
      </c>
      <c r="K671" s="3">
        <v>1.0178145431404999</v>
      </c>
      <c r="L671" s="3">
        <v>0.96453050934246798</v>
      </c>
      <c r="M671" s="3">
        <f t="shared" si="40"/>
        <v>0.98441900954450257</v>
      </c>
      <c r="N671" s="3">
        <v>1.11417267339051</v>
      </c>
      <c r="O671" s="3">
        <v>1.04503706359961</v>
      </c>
      <c r="P671" s="3">
        <v>1.0289742955996399</v>
      </c>
      <c r="Q671" s="3">
        <f t="shared" si="41"/>
        <v>1.0627280108632533</v>
      </c>
      <c r="R671" s="3">
        <f t="shared" si="42"/>
        <v>1.0795484448791626</v>
      </c>
      <c r="S671" s="3">
        <f t="shared" si="43"/>
        <v>6.5328853001706391E-2</v>
      </c>
    </row>
    <row r="672" spans="1:19" s="5" customFormat="1" ht="12.75" x14ac:dyDescent="0.2">
      <c r="A672" s="3" t="s">
        <v>1359</v>
      </c>
      <c r="B672" s="3" t="s">
        <v>1360</v>
      </c>
      <c r="C672" s="3">
        <v>10.82</v>
      </c>
      <c r="D672" s="3">
        <v>3</v>
      </c>
      <c r="E672" s="3">
        <v>3</v>
      </c>
      <c r="F672" s="3">
        <v>3</v>
      </c>
      <c r="G672" s="3">
        <v>342</v>
      </c>
      <c r="H672" s="3">
        <v>38.901064124660003</v>
      </c>
      <c r="I672" s="3">
        <v>5.51611328125</v>
      </c>
      <c r="J672" s="3">
        <v>1.03208344761534</v>
      </c>
      <c r="K672" s="3"/>
      <c r="L672" s="3">
        <v>1.0290078854809099</v>
      </c>
      <c r="M672" s="3">
        <f t="shared" si="40"/>
        <v>1.030545666548125</v>
      </c>
      <c r="N672" s="3">
        <v>0.98544620300248598</v>
      </c>
      <c r="O672" s="3"/>
      <c r="P672" s="3">
        <v>0.95241461000968597</v>
      </c>
      <c r="Q672" s="3">
        <f t="shared" si="41"/>
        <v>0.96893040650608597</v>
      </c>
      <c r="R672" s="3">
        <f t="shared" si="42"/>
        <v>0.9402110337832742</v>
      </c>
      <c r="S672" s="3">
        <f t="shared" si="43"/>
        <v>6.5438666119332245E-2</v>
      </c>
    </row>
    <row r="673" spans="1:19" s="5" customFormat="1" ht="12.75" x14ac:dyDescent="0.2">
      <c r="A673" s="3" t="s">
        <v>1361</v>
      </c>
      <c r="B673" s="3" t="s">
        <v>1362</v>
      </c>
      <c r="C673" s="3">
        <v>4.0999999999999996</v>
      </c>
      <c r="D673" s="3">
        <v>1</v>
      </c>
      <c r="E673" s="3">
        <v>2</v>
      </c>
      <c r="F673" s="3">
        <v>7</v>
      </c>
      <c r="G673" s="3">
        <v>463</v>
      </c>
      <c r="H673" s="3">
        <v>51.230048094659999</v>
      </c>
      <c r="I673" s="3">
        <v>5.55419921875</v>
      </c>
      <c r="J673" s="3">
        <v>0.93890830261769498</v>
      </c>
      <c r="K673" s="3"/>
      <c r="L673" s="3">
        <v>0.93700582646422703</v>
      </c>
      <c r="M673" s="3">
        <f t="shared" si="40"/>
        <v>0.93795706454096095</v>
      </c>
      <c r="N673" s="3">
        <v>0.70660937678451397</v>
      </c>
      <c r="O673" s="3"/>
      <c r="P673" s="3">
        <v>0.53602420690389896</v>
      </c>
      <c r="Q673" s="3">
        <f t="shared" si="41"/>
        <v>0.62131679184420641</v>
      </c>
      <c r="R673" s="3">
        <f t="shared" si="42"/>
        <v>0.66241496048465798</v>
      </c>
      <c r="S673" s="3">
        <f t="shared" si="43"/>
        <v>6.5516747987717228E-2</v>
      </c>
    </row>
    <row r="674" spans="1:19" s="5" customFormat="1" ht="12.75" x14ac:dyDescent="0.2">
      <c r="A674" s="3" t="s">
        <v>1363</v>
      </c>
      <c r="B674" s="3" t="s">
        <v>1364</v>
      </c>
      <c r="C674" s="3">
        <v>33.04</v>
      </c>
      <c r="D674" s="3">
        <v>3</v>
      </c>
      <c r="E674" s="3">
        <v>6</v>
      </c>
      <c r="F674" s="3">
        <v>55</v>
      </c>
      <c r="G674" s="3">
        <v>227</v>
      </c>
      <c r="H674" s="3">
        <v>24.911484804659999</v>
      </c>
      <c r="I674" s="3">
        <v>7.81103515625</v>
      </c>
      <c r="J674" s="3">
        <v>1.0067958439618001</v>
      </c>
      <c r="K674" s="3">
        <v>0.98933876134953103</v>
      </c>
      <c r="L674" s="3">
        <v>0.96952236364274702</v>
      </c>
      <c r="M674" s="3">
        <f t="shared" si="40"/>
        <v>0.98855232298469264</v>
      </c>
      <c r="N674" s="3">
        <v>1.0619427609318699</v>
      </c>
      <c r="O674" s="3">
        <v>1.0122692770358499</v>
      </c>
      <c r="P674" s="3">
        <v>1.02854565584178</v>
      </c>
      <c r="Q674" s="3">
        <f t="shared" si="41"/>
        <v>1.0342525646031666</v>
      </c>
      <c r="R674" s="3">
        <f t="shared" si="42"/>
        <v>1.0462294615630392</v>
      </c>
      <c r="S674" s="3">
        <f t="shared" si="43"/>
        <v>6.5574280452216846E-2</v>
      </c>
    </row>
    <row r="675" spans="1:19" s="5" customFormat="1" ht="12.75" x14ac:dyDescent="0.2">
      <c r="A675" s="3" t="s">
        <v>1365</v>
      </c>
      <c r="B675" s="3" t="s">
        <v>1366</v>
      </c>
      <c r="C675" s="3">
        <v>1.22</v>
      </c>
      <c r="D675" s="3">
        <v>1</v>
      </c>
      <c r="E675" s="3">
        <v>1</v>
      </c>
      <c r="F675" s="3">
        <v>2</v>
      </c>
      <c r="G675" s="3">
        <v>572</v>
      </c>
      <c r="H675" s="3">
        <v>61.683304444660003</v>
      </c>
      <c r="I675" s="3">
        <v>7.26904296875</v>
      </c>
      <c r="J675" s="3"/>
      <c r="K675" s="3">
        <v>1.00340276344803</v>
      </c>
      <c r="L675" s="3">
        <v>1.04064467151889</v>
      </c>
      <c r="M675" s="3">
        <f t="shared" si="40"/>
        <v>1.0220237174834601</v>
      </c>
      <c r="N675" s="3"/>
      <c r="O675" s="3">
        <v>0.95338562354540801</v>
      </c>
      <c r="P675" s="3">
        <v>0.95268102273181998</v>
      </c>
      <c r="Q675" s="3">
        <f t="shared" si="41"/>
        <v>0.953033323138614</v>
      </c>
      <c r="R675" s="3">
        <f t="shared" si="42"/>
        <v>0.9324962883300576</v>
      </c>
      <c r="S675" s="3">
        <f t="shared" si="43"/>
        <v>6.5767767918691877E-2</v>
      </c>
    </row>
    <row r="676" spans="1:19" s="5" customFormat="1" ht="12.75" x14ac:dyDescent="0.2">
      <c r="A676" s="3" t="s">
        <v>1367</v>
      </c>
      <c r="B676" s="3" t="s">
        <v>1368</v>
      </c>
      <c r="C676" s="3">
        <v>1.51</v>
      </c>
      <c r="D676" s="3">
        <v>1</v>
      </c>
      <c r="E676" s="3">
        <v>1</v>
      </c>
      <c r="F676" s="3">
        <v>2</v>
      </c>
      <c r="G676" s="3">
        <v>597</v>
      </c>
      <c r="H676" s="3">
        <v>68.7098940746599</v>
      </c>
      <c r="I676" s="3">
        <v>7.15185546875</v>
      </c>
      <c r="J676" s="3">
        <v>1.03673372764774</v>
      </c>
      <c r="K676" s="3">
        <v>1.05887088550024</v>
      </c>
      <c r="L676" s="3"/>
      <c r="M676" s="3">
        <f t="shared" si="40"/>
        <v>1.0478023065739901</v>
      </c>
      <c r="N676" s="3">
        <v>0.96991580610134398</v>
      </c>
      <c r="O676" s="3">
        <v>0.99697919660516299</v>
      </c>
      <c r="P676" s="3"/>
      <c r="Q676" s="3">
        <f t="shared" si="41"/>
        <v>0.98344750135325354</v>
      </c>
      <c r="R676" s="3">
        <f t="shared" si="42"/>
        <v>0.93858115713530144</v>
      </c>
      <c r="S676" s="3">
        <f t="shared" si="43"/>
        <v>6.6515607909375052E-2</v>
      </c>
    </row>
    <row r="677" spans="1:19" s="5" customFormat="1" ht="12.75" x14ac:dyDescent="0.2">
      <c r="A677" s="3" t="s">
        <v>1369</v>
      </c>
      <c r="B677" s="3" t="s">
        <v>1370</v>
      </c>
      <c r="C677" s="3">
        <v>5.65</v>
      </c>
      <c r="D677" s="3">
        <v>1</v>
      </c>
      <c r="E677" s="3">
        <v>1</v>
      </c>
      <c r="F677" s="3">
        <v>8</v>
      </c>
      <c r="G677" s="3">
        <v>177</v>
      </c>
      <c r="H677" s="3">
        <v>20.215477654659999</v>
      </c>
      <c r="I677" s="3">
        <v>4.80517578125</v>
      </c>
      <c r="J677" s="3">
        <v>1.00626388288047</v>
      </c>
      <c r="K677" s="3">
        <v>0.98690072257981198</v>
      </c>
      <c r="L677" s="3">
        <v>1.0139962235904101</v>
      </c>
      <c r="M677" s="3">
        <f t="shared" si="40"/>
        <v>1.0023869430168972</v>
      </c>
      <c r="N677" s="3">
        <v>0.97999746236070495</v>
      </c>
      <c r="O677" s="3">
        <v>0.98627865176692697</v>
      </c>
      <c r="P677" s="3">
        <v>0.97704185118697895</v>
      </c>
      <c r="Q677" s="3">
        <f t="shared" si="41"/>
        <v>0.98110598843820362</v>
      </c>
      <c r="R677" s="3">
        <f t="shared" si="42"/>
        <v>0.97876972088778003</v>
      </c>
      <c r="S677" s="3">
        <f t="shared" si="43"/>
        <v>6.6636835296838351E-2</v>
      </c>
    </row>
    <row r="678" spans="1:19" s="5" customFormat="1" ht="12.75" x14ac:dyDescent="0.2">
      <c r="A678" s="3" t="s">
        <v>1371</v>
      </c>
      <c r="B678" s="3" t="s">
        <v>1372</v>
      </c>
      <c r="C678" s="3">
        <v>27.98</v>
      </c>
      <c r="D678" s="3">
        <v>10</v>
      </c>
      <c r="E678" s="3">
        <v>12</v>
      </c>
      <c r="F678" s="3">
        <v>41</v>
      </c>
      <c r="G678" s="3">
        <v>411</v>
      </c>
      <c r="H678" s="3">
        <v>46.811173784659999</v>
      </c>
      <c r="I678" s="3">
        <v>6.72705078125</v>
      </c>
      <c r="J678" s="3">
        <v>0.995896359368874</v>
      </c>
      <c r="K678" s="3">
        <v>1.0032340606449901</v>
      </c>
      <c r="L678" s="3">
        <v>1.0049818597707001</v>
      </c>
      <c r="M678" s="3">
        <f t="shared" si="40"/>
        <v>1.0013707599281882</v>
      </c>
      <c r="N678" s="3">
        <v>0.99535803120055499</v>
      </c>
      <c r="O678" s="3">
        <v>0.96407617485851405</v>
      </c>
      <c r="P678" s="3">
        <v>0.96787153462615505</v>
      </c>
      <c r="Q678" s="3">
        <f t="shared" si="41"/>
        <v>0.97576858022840796</v>
      </c>
      <c r="R678" s="3">
        <f t="shared" si="42"/>
        <v>0.97443286670202323</v>
      </c>
      <c r="S678" s="3">
        <f t="shared" si="43"/>
        <v>6.6773704564027883E-2</v>
      </c>
    </row>
    <row r="679" spans="1:19" s="5" customFormat="1" ht="12.75" x14ac:dyDescent="0.2">
      <c r="A679" s="3" t="s">
        <v>1373</v>
      </c>
      <c r="B679" s="3" t="s">
        <v>1374</v>
      </c>
      <c r="C679" s="3">
        <v>3.15</v>
      </c>
      <c r="D679" s="3">
        <v>1</v>
      </c>
      <c r="E679" s="3">
        <v>1</v>
      </c>
      <c r="F679" s="3">
        <v>8</v>
      </c>
      <c r="G679" s="3">
        <v>349</v>
      </c>
      <c r="H679" s="3">
        <v>38.347832344659999</v>
      </c>
      <c r="I679" s="3">
        <v>9.89111328125</v>
      </c>
      <c r="J679" s="3">
        <v>0.99535702014209404</v>
      </c>
      <c r="K679" s="3">
        <v>1.05583051452053</v>
      </c>
      <c r="L679" s="3">
        <v>1.04794001972935</v>
      </c>
      <c r="M679" s="3">
        <f t="shared" si="40"/>
        <v>1.0330425181306582</v>
      </c>
      <c r="N679" s="3">
        <v>1.0031861128525199</v>
      </c>
      <c r="O679" s="3">
        <v>0.93877664730490795</v>
      </c>
      <c r="P679" s="3">
        <v>0.95280077972367205</v>
      </c>
      <c r="Q679" s="3">
        <f t="shared" si="41"/>
        <v>0.96492117996036664</v>
      </c>
      <c r="R679" s="3">
        <f t="shared" si="42"/>
        <v>0.93405756590390832</v>
      </c>
      <c r="S679" s="3">
        <f t="shared" si="43"/>
        <v>6.6790065429664078E-2</v>
      </c>
    </row>
    <row r="680" spans="1:19" s="5" customFormat="1" ht="12.75" x14ac:dyDescent="0.2">
      <c r="A680" s="3" t="s">
        <v>1375</v>
      </c>
      <c r="B680" s="3" t="s">
        <v>1376</v>
      </c>
      <c r="C680" s="3">
        <v>3.66</v>
      </c>
      <c r="D680" s="3">
        <v>3</v>
      </c>
      <c r="E680" s="3">
        <v>3</v>
      </c>
      <c r="F680" s="3">
        <v>3</v>
      </c>
      <c r="G680" s="3">
        <v>1038</v>
      </c>
      <c r="H680" s="3">
        <v>115.53375207466</v>
      </c>
      <c r="I680" s="3">
        <v>7.31298828125</v>
      </c>
      <c r="J680" s="3"/>
      <c r="K680" s="3">
        <v>0.96323112123724897</v>
      </c>
      <c r="L680" s="3">
        <v>0.93765537944751898</v>
      </c>
      <c r="M680" s="3">
        <f t="shared" si="40"/>
        <v>0.95044325034238397</v>
      </c>
      <c r="N680" s="3"/>
      <c r="O680" s="3">
        <v>1.1649407334473501</v>
      </c>
      <c r="P680" s="3">
        <v>1.07576458406431</v>
      </c>
      <c r="Q680" s="3">
        <f t="shared" si="41"/>
        <v>1.1203526587558299</v>
      </c>
      <c r="R680" s="3">
        <f t="shared" si="42"/>
        <v>1.1787685991270267</v>
      </c>
      <c r="S680" s="3">
        <f t="shared" si="43"/>
        <v>6.7113961028507974E-2</v>
      </c>
    </row>
    <row r="681" spans="1:19" s="5" customFormat="1" ht="12.75" x14ac:dyDescent="0.2">
      <c r="A681" s="3" t="s">
        <v>1377</v>
      </c>
      <c r="B681" s="3" t="s">
        <v>1378</v>
      </c>
      <c r="C681" s="3">
        <v>19.12</v>
      </c>
      <c r="D681" s="3">
        <v>23</v>
      </c>
      <c r="E681" s="3">
        <v>23</v>
      </c>
      <c r="F681" s="3">
        <v>104</v>
      </c>
      <c r="G681" s="3">
        <v>1313</v>
      </c>
      <c r="H681" s="3">
        <v>144.87550438465999</v>
      </c>
      <c r="I681" s="3">
        <v>5.84619140625</v>
      </c>
      <c r="J681" s="3">
        <v>1.00000326523998</v>
      </c>
      <c r="K681" s="3">
        <v>1.0397294289575301</v>
      </c>
      <c r="L681" s="3">
        <v>1.0497733536761</v>
      </c>
      <c r="M681" s="3">
        <f t="shared" si="40"/>
        <v>1.0298353492912034</v>
      </c>
      <c r="N681" s="3">
        <v>0.97813678903665502</v>
      </c>
      <c r="O681" s="3">
        <v>0.95268302939740501</v>
      </c>
      <c r="P681" s="3">
        <v>1.0023929140519701</v>
      </c>
      <c r="Q681" s="3">
        <f t="shared" si="41"/>
        <v>0.9777375774953434</v>
      </c>
      <c r="R681" s="3">
        <f t="shared" si="42"/>
        <v>0.94941155221393703</v>
      </c>
      <c r="S681" s="3">
        <f t="shared" si="43"/>
        <v>6.7298329349177524E-2</v>
      </c>
    </row>
    <row r="682" spans="1:19" s="5" customFormat="1" ht="12.75" x14ac:dyDescent="0.2">
      <c r="A682" s="3" t="s">
        <v>1379</v>
      </c>
      <c r="B682" s="3" t="s">
        <v>1380</v>
      </c>
      <c r="C682" s="3">
        <v>25.56</v>
      </c>
      <c r="D682" s="3">
        <v>29</v>
      </c>
      <c r="E682" s="3">
        <v>31</v>
      </c>
      <c r="F682" s="3">
        <v>168</v>
      </c>
      <c r="G682" s="3">
        <v>1260</v>
      </c>
      <c r="H682" s="3">
        <v>140.52222339465999</v>
      </c>
      <c r="I682" s="3">
        <v>5.87158203125</v>
      </c>
      <c r="J682" s="3">
        <v>1.01643008656913</v>
      </c>
      <c r="K682" s="3">
        <v>0.99130820193408797</v>
      </c>
      <c r="L682" s="3">
        <v>1.0185120386719899</v>
      </c>
      <c r="M682" s="3">
        <f t="shared" si="40"/>
        <v>1.0087501090584026</v>
      </c>
      <c r="N682" s="3">
        <v>0.94487436295795102</v>
      </c>
      <c r="O682" s="3">
        <v>0.98934136723926003</v>
      </c>
      <c r="P682" s="3">
        <v>0.97449261595790404</v>
      </c>
      <c r="Q682" s="3">
        <f t="shared" si="41"/>
        <v>0.9695694487183717</v>
      </c>
      <c r="R682" s="3">
        <f t="shared" si="42"/>
        <v>0.96115920088811369</v>
      </c>
      <c r="S682" s="3">
        <f t="shared" si="43"/>
        <v>6.7359191177323266E-2</v>
      </c>
    </row>
    <row r="683" spans="1:19" s="5" customFormat="1" ht="12.75" x14ac:dyDescent="0.2">
      <c r="A683" s="3" t="s">
        <v>1381</v>
      </c>
      <c r="B683" s="3" t="s">
        <v>1382</v>
      </c>
      <c r="C683" s="3">
        <v>7.31</v>
      </c>
      <c r="D683" s="3">
        <v>15</v>
      </c>
      <c r="E683" s="3">
        <v>15</v>
      </c>
      <c r="F683" s="3">
        <v>45</v>
      </c>
      <c r="G683" s="3">
        <v>2024</v>
      </c>
      <c r="H683" s="3">
        <v>223.55309228466101</v>
      </c>
      <c r="I683" s="3">
        <v>8.80712890625</v>
      </c>
      <c r="J683" s="3">
        <v>1.02083034796394</v>
      </c>
      <c r="K683" s="3">
        <v>1.02315432341447</v>
      </c>
      <c r="L683" s="3">
        <v>1.0216869253474099</v>
      </c>
      <c r="M683" s="3">
        <f t="shared" si="40"/>
        <v>1.02189053224194</v>
      </c>
      <c r="N683" s="3">
        <v>0.97085785271595804</v>
      </c>
      <c r="O683" s="3">
        <v>1.0065580800988201</v>
      </c>
      <c r="P683" s="3">
        <v>1.00312423422165</v>
      </c>
      <c r="Q683" s="3">
        <f t="shared" si="41"/>
        <v>0.99351338901214259</v>
      </c>
      <c r="R683" s="3">
        <f t="shared" si="42"/>
        <v>0.97223074063760972</v>
      </c>
      <c r="S683" s="3">
        <f t="shared" si="43"/>
        <v>6.7403048358383344E-2</v>
      </c>
    </row>
    <row r="684" spans="1:19" s="5" customFormat="1" ht="12.75" x14ac:dyDescent="0.2">
      <c r="A684" s="3" t="s">
        <v>1383</v>
      </c>
      <c r="B684" s="3" t="s">
        <v>1384</v>
      </c>
      <c r="C684" s="3">
        <v>6.15</v>
      </c>
      <c r="D684" s="3">
        <v>6</v>
      </c>
      <c r="E684" s="3">
        <v>11</v>
      </c>
      <c r="F684" s="3">
        <v>36</v>
      </c>
      <c r="G684" s="3">
        <v>1838</v>
      </c>
      <c r="H684" s="3">
        <v>201.45027216466099</v>
      </c>
      <c r="I684" s="3">
        <v>6.36669921875</v>
      </c>
      <c r="J684" s="3">
        <v>1.0158417148863399</v>
      </c>
      <c r="K684" s="3">
        <v>0.97875909141189299</v>
      </c>
      <c r="L684" s="3">
        <v>0.90262098230857701</v>
      </c>
      <c r="M684" s="3">
        <f t="shared" si="40"/>
        <v>0.96574059620226993</v>
      </c>
      <c r="N684" s="3">
        <v>1.0484110167004199</v>
      </c>
      <c r="O684" s="3">
        <v>1.1264372397181099</v>
      </c>
      <c r="P684" s="3">
        <v>1.0428099890617899</v>
      </c>
      <c r="Q684" s="3">
        <f t="shared" si="41"/>
        <v>1.0725527484934398</v>
      </c>
      <c r="R684" s="3">
        <f t="shared" si="42"/>
        <v>1.1106012864232939</v>
      </c>
      <c r="S684" s="3">
        <f t="shared" si="43"/>
        <v>6.7435978272483071E-2</v>
      </c>
    </row>
    <row r="685" spans="1:19" s="5" customFormat="1" ht="12.75" x14ac:dyDescent="0.2">
      <c r="A685" s="3" t="s">
        <v>1385</v>
      </c>
      <c r="B685" s="3" t="s">
        <v>1386</v>
      </c>
      <c r="C685" s="3">
        <v>36.18</v>
      </c>
      <c r="D685" s="3">
        <v>12</v>
      </c>
      <c r="E685" s="3">
        <v>12</v>
      </c>
      <c r="F685" s="3">
        <v>58</v>
      </c>
      <c r="G685" s="3">
        <v>293</v>
      </c>
      <c r="H685" s="3">
        <v>32.497956614659898</v>
      </c>
      <c r="I685" s="3">
        <v>4.77978515625</v>
      </c>
      <c r="J685" s="3">
        <v>1.0123593895988601</v>
      </c>
      <c r="K685" s="3">
        <v>1.0147370209134801</v>
      </c>
      <c r="L685" s="3">
        <v>1.0478141236904199</v>
      </c>
      <c r="M685" s="3">
        <f t="shared" si="40"/>
        <v>1.0249701780675866</v>
      </c>
      <c r="N685" s="3">
        <v>1.0052417129335101</v>
      </c>
      <c r="O685" s="3">
        <v>0.930750591531458</v>
      </c>
      <c r="P685" s="3">
        <v>0.91704842661236896</v>
      </c>
      <c r="Q685" s="3">
        <f t="shared" si="41"/>
        <v>0.95101357702577893</v>
      </c>
      <c r="R685" s="3">
        <f t="shared" si="42"/>
        <v>0.92784511918069579</v>
      </c>
      <c r="S685" s="3">
        <f t="shared" si="43"/>
        <v>6.7441116807249901E-2</v>
      </c>
    </row>
    <row r="686" spans="1:19" s="5" customFormat="1" ht="12.75" x14ac:dyDescent="0.2">
      <c r="A686" s="3" t="s">
        <v>1387</v>
      </c>
      <c r="B686" s="3" t="s">
        <v>1388</v>
      </c>
      <c r="C686" s="3">
        <v>62.44</v>
      </c>
      <c r="D686" s="3">
        <v>13</v>
      </c>
      <c r="E686" s="3">
        <v>13</v>
      </c>
      <c r="F686" s="3">
        <v>52</v>
      </c>
      <c r="G686" s="3">
        <v>197</v>
      </c>
      <c r="H686" s="3">
        <v>22.471538534659999</v>
      </c>
      <c r="I686" s="3">
        <v>6.27783203125</v>
      </c>
      <c r="J686" s="3">
        <v>0.996987987700241</v>
      </c>
      <c r="K686" s="3">
        <v>1.02880169674383</v>
      </c>
      <c r="L686" s="3">
        <v>1.01542493322595</v>
      </c>
      <c r="M686" s="3">
        <f t="shared" si="40"/>
        <v>1.0137382058900071</v>
      </c>
      <c r="N686" s="3">
        <v>0.99291313709330897</v>
      </c>
      <c r="O686" s="3">
        <v>0.978829213982922</v>
      </c>
      <c r="P686" s="3">
        <v>0.99242310355832997</v>
      </c>
      <c r="Q686" s="3">
        <f t="shared" si="41"/>
        <v>0.98805515154485368</v>
      </c>
      <c r="R686" s="3">
        <f t="shared" si="42"/>
        <v>0.97466500305904413</v>
      </c>
      <c r="S686" s="3">
        <f t="shared" si="43"/>
        <v>6.7454791081272295E-2</v>
      </c>
    </row>
    <row r="687" spans="1:19" s="5" customFormat="1" ht="12.75" x14ac:dyDescent="0.2">
      <c r="A687" s="3" t="s">
        <v>1389</v>
      </c>
      <c r="B687" s="3" t="s">
        <v>1390</v>
      </c>
      <c r="C687" s="3">
        <v>3.41</v>
      </c>
      <c r="D687" s="3">
        <v>2</v>
      </c>
      <c r="E687" s="3">
        <v>2</v>
      </c>
      <c r="F687" s="3">
        <v>3</v>
      </c>
      <c r="G687" s="3">
        <v>410</v>
      </c>
      <c r="H687" s="3">
        <v>46.717914954660003</v>
      </c>
      <c r="I687" s="3">
        <v>8.64599609375</v>
      </c>
      <c r="J687" s="3">
        <v>0.96976757104615297</v>
      </c>
      <c r="K687" s="3"/>
      <c r="L687" s="3">
        <v>0.98403254572381804</v>
      </c>
      <c r="M687" s="3">
        <f t="shared" si="40"/>
        <v>0.9769000583849855</v>
      </c>
      <c r="N687" s="3">
        <v>1.0302705378377801</v>
      </c>
      <c r="O687" s="3"/>
      <c r="P687" s="3">
        <v>1.0671486738854301</v>
      </c>
      <c r="Q687" s="3">
        <f t="shared" si="41"/>
        <v>1.048709605861605</v>
      </c>
      <c r="R687" s="3">
        <f t="shared" si="42"/>
        <v>1.0735075680058155</v>
      </c>
      <c r="S687" s="3">
        <f t="shared" si="43"/>
        <v>6.8143290458574479E-2</v>
      </c>
    </row>
    <row r="688" spans="1:19" s="5" customFormat="1" ht="12.75" x14ac:dyDescent="0.2">
      <c r="A688" s="3" t="s">
        <v>1391</v>
      </c>
      <c r="B688" s="3" t="s">
        <v>1392</v>
      </c>
      <c r="C688" s="3">
        <v>39.89</v>
      </c>
      <c r="D688" s="3">
        <v>20</v>
      </c>
      <c r="E688" s="3">
        <v>21</v>
      </c>
      <c r="F688" s="3">
        <v>195</v>
      </c>
      <c r="G688" s="3">
        <v>697</v>
      </c>
      <c r="H688" s="3">
        <v>76.105604844659993</v>
      </c>
      <c r="I688" s="3">
        <v>4.80517578125</v>
      </c>
      <c r="J688" s="3">
        <v>1.00573032799509</v>
      </c>
      <c r="K688" s="3">
        <v>1.01441188352562</v>
      </c>
      <c r="L688" s="3">
        <v>1.0025289042432799</v>
      </c>
      <c r="M688" s="3">
        <f t="shared" si="40"/>
        <v>1.0075570385879968</v>
      </c>
      <c r="N688" s="3">
        <v>0.96245998168828395</v>
      </c>
      <c r="O688" s="3">
        <v>0.98125984257372101</v>
      </c>
      <c r="P688" s="3">
        <v>0.998112913117705</v>
      </c>
      <c r="Q688" s="3">
        <f t="shared" si="41"/>
        <v>0.98061091245990328</v>
      </c>
      <c r="R688" s="3">
        <f t="shared" si="42"/>
        <v>0.97325597946707199</v>
      </c>
      <c r="S688" s="3">
        <f t="shared" si="43"/>
        <v>6.8654927410256306E-2</v>
      </c>
    </row>
    <row r="689" spans="1:19" s="5" customFormat="1" ht="12.75" x14ac:dyDescent="0.2">
      <c r="A689" s="3" t="s">
        <v>1393</v>
      </c>
      <c r="B689" s="3" t="s">
        <v>1394</v>
      </c>
      <c r="C689" s="3">
        <v>74.290000000000006</v>
      </c>
      <c r="D689" s="3">
        <v>7</v>
      </c>
      <c r="E689" s="3">
        <v>7</v>
      </c>
      <c r="F689" s="3">
        <v>73</v>
      </c>
      <c r="G689" s="3">
        <v>105</v>
      </c>
      <c r="H689" s="3">
        <v>11.83480002466</v>
      </c>
      <c r="I689" s="3">
        <v>5.03369140625</v>
      </c>
      <c r="J689" s="3">
        <v>1.0540169579440699</v>
      </c>
      <c r="K689" s="3">
        <v>0.985146130302746</v>
      </c>
      <c r="L689" s="3">
        <v>1.0285775906746</v>
      </c>
      <c r="M689" s="3">
        <f t="shared" si="40"/>
        <v>1.0225802263071386</v>
      </c>
      <c r="N689" s="3">
        <v>0.98017054415640703</v>
      </c>
      <c r="O689" s="3">
        <v>0.950599047297084</v>
      </c>
      <c r="P689" s="3">
        <v>0.97359625841070496</v>
      </c>
      <c r="Q689" s="3">
        <f t="shared" si="41"/>
        <v>0.96812194995473211</v>
      </c>
      <c r="R689" s="3">
        <f t="shared" si="42"/>
        <v>0.94674425052294175</v>
      </c>
      <c r="S689" s="3">
        <f t="shared" si="43"/>
        <v>6.8667253989803612E-2</v>
      </c>
    </row>
    <row r="690" spans="1:19" s="5" customFormat="1" ht="12.75" x14ac:dyDescent="0.2">
      <c r="A690" s="3" t="s">
        <v>1395</v>
      </c>
      <c r="B690" s="3" t="s">
        <v>1396</v>
      </c>
      <c r="C690" s="3">
        <v>25.25</v>
      </c>
      <c r="D690" s="3">
        <v>5</v>
      </c>
      <c r="E690" s="3">
        <v>5</v>
      </c>
      <c r="F690" s="3">
        <v>24</v>
      </c>
      <c r="G690" s="3">
        <v>202</v>
      </c>
      <c r="H690" s="3">
        <v>23.240506574659999</v>
      </c>
      <c r="I690" s="3">
        <v>5.31298828125</v>
      </c>
      <c r="J690" s="3">
        <v>0.66297110686079597</v>
      </c>
      <c r="K690" s="3">
        <v>0.72401311685099301</v>
      </c>
      <c r="L690" s="3">
        <v>0.69009515332627402</v>
      </c>
      <c r="M690" s="3">
        <f t="shared" si="40"/>
        <v>0.69235979234602107</v>
      </c>
      <c r="N690" s="3">
        <v>1.4663384877660199</v>
      </c>
      <c r="O690" s="3">
        <v>0.83246241369346696</v>
      </c>
      <c r="P690" s="3">
        <v>1.1400312513551001</v>
      </c>
      <c r="Q690" s="3">
        <f t="shared" si="41"/>
        <v>1.146277384271529</v>
      </c>
      <c r="R690" s="3">
        <f t="shared" si="42"/>
        <v>1.6556094056060571</v>
      </c>
      <c r="S690" s="3">
        <f t="shared" si="43"/>
        <v>6.9034789870242655E-2</v>
      </c>
    </row>
    <row r="691" spans="1:19" s="5" customFormat="1" ht="12.75" x14ac:dyDescent="0.2">
      <c r="A691" s="3" t="s">
        <v>1397</v>
      </c>
      <c r="B691" s="3" t="s">
        <v>1398</v>
      </c>
      <c r="C691" s="3">
        <v>26.35</v>
      </c>
      <c r="D691" s="3">
        <v>6</v>
      </c>
      <c r="E691" s="3">
        <v>12</v>
      </c>
      <c r="F691" s="3">
        <v>80</v>
      </c>
      <c r="G691" s="3">
        <v>501</v>
      </c>
      <c r="H691" s="3">
        <v>56.742346644660103</v>
      </c>
      <c r="I691" s="3">
        <v>5.89697265625</v>
      </c>
      <c r="J691" s="3">
        <v>1.03925595528169</v>
      </c>
      <c r="K691" s="3">
        <v>1.0425850623972299</v>
      </c>
      <c r="L691" s="3">
        <v>1.0621416710999101</v>
      </c>
      <c r="M691" s="3">
        <f t="shared" si="40"/>
        <v>1.0479942295929432</v>
      </c>
      <c r="N691" s="3">
        <v>0.89435313043233899</v>
      </c>
      <c r="O691" s="3">
        <v>0.989843047510645</v>
      </c>
      <c r="P691" s="3">
        <v>1.0022547654746901</v>
      </c>
      <c r="Q691" s="3">
        <f t="shared" si="41"/>
        <v>0.96215031447255805</v>
      </c>
      <c r="R691" s="3">
        <f t="shared" si="42"/>
        <v>0.9180874162315491</v>
      </c>
      <c r="S691" s="3">
        <f t="shared" si="43"/>
        <v>6.9327369799354985E-2</v>
      </c>
    </row>
    <row r="692" spans="1:19" s="5" customFormat="1" ht="12.75" x14ac:dyDescent="0.2">
      <c r="A692" s="3" t="s">
        <v>1399</v>
      </c>
      <c r="B692" s="3" t="s">
        <v>1400</v>
      </c>
      <c r="C692" s="3">
        <v>6.53</v>
      </c>
      <c r="D692" s="3">
        <v>2</v>
      </c>
      <c r="E692" s="3">
        <v>2</v>
      </c>
      <c r="F692" s="3">
        <v>4</v>
      </c>
      <c r="G692" s="3">
        <v>291</v>
      </c>
      <c r="H692" s="3">
        <v>34.169774154659997</v>
      </c>
      <c r="I692" s="3">
        <v>6.46826171875</v>
      </c>
      <c r="J692" s="3">
        <v>0.97635152261639802</v>
      </c>
      <c r="K692" s="3">
        <v>0.92260392034162297</v>
      </c>
      <c r="L692" s="3"/>
      <c r="M692" s="3">
        <f t="shared" si="40"/>
        <v>0.94947772147901044</v>
      </c>
      <c r="N692" s="3">
        <v>1.0424751069368701</v>
      </c>
      <c r="O692" s="3">
        <v>1.0549545352095899</v>
      </c>
      <c r="P692" s="3"/>
      <c r="Q692" s="3">
        <f t="shared" si="41"/>
        <v>1.04871482107323</v>
      </c>
      <c r="R692" s="3">
        <f t="shared" si="42"/>
        <v>1.1045175651300558</v>
      </c>
      <c r="S692" s="3">
        <f t="shared" si="43"/>
        <v>6.9345185370956353E-2</v>
      </c>
    </row>
    <row r="693" spans="1:19" s="5" customFormat="1" ht="12.75" x14ac:dyDescent="0.2">
      <c r="A693" s="3" t="s">
        <v>1401</v>
      </c>
      <c r="B693" s="3" t="s">
        <v>1402</v>
      </c>
      <c r="C693" s="3">
        <v>7.92</v>
      </c>
      <c r="D693" s="3">
        <v>1</v>
      </c>
      <c r="E693" s="3">
        <v>1</v>
      </c>
      <c r="F693" s="3">
        <v>2</v>
      </c>
      <c r="G693" s="3">
        <v>101</v>
      </c>
      <c r="H693" s="3">
        <v>11.65777878466</v>
      </c>
      <c r="I693" s="3">
        <v>5.80810546875</v>
      </c>
      <c r="J693" s="3">
        <v>0.92302897960644803</v>
      </c>
      <c r="K693" s="3"/>
      <c r="L693" s="3">
        <v>0.94837618777263399</v>
      </c>
      <c r="M693" s="3">
        <f t="shared" si="40"/>
        <v>0.93570258368954096</v>
      </c>
      <c r="N693" s="3">
        <v>1.15045434560977</v>
      </c>
      <c r="O693" s="3"/>
      <c r="P693" s="3">
        <v>1.05970386785493</v>
      </c>
      <c r="Q693" s="3">
        <f t="shared" si="41"/>
        <v>1.10507910673235</v>
      </c>
      <c r="R693" s="3">
        <f t="shared" si="42"/>
        <v>1.1810153418353784</v>
      </c>
      <c r="S693" s="3">
        <f t="shared" si="43"/>
        <v>6.9408528730273811E-2</v>
      </c>
    </row>
    <row r="694" spans="1:19" s="5" customFormat="1" ht="12.75" x14ac:dyDescent="0.2">
      <c r="A694" s="3" t="s">
        <v>1403</v>
      </c>
      <c r="B694" s="3" t="s">
        <v>1404</v>
      </c>
      <c r="C694" s="3">
        <v>13.84</v>
      </c>
      <c r="D694" s="3">
        <v>12</v>
      </c>
      <c r="E694" s="3">
        <v>12</v>
      </c>
      <c r="F694" s="3">
        <v>33</v>
      </c>
      <c r="G694" s="3">
        <v>903</v>
      </c>
      <c r="H694" s="3">
        <v>100.05859585466</v>
      </c>
      <c r="I694" s="3">
        <v>6.74169921875</v>
      </c>
      <c r="J694" s="3">
        <v>1.0071073668713799</v>
      </c>
      <c r="K694" s="3">
        <v>1.0429496011678701</v>
      </c>
      <c r="L694" s="3">
        <v>1.07446442368288</v>
      </c>
      <c r="M694" s="3">
        <f t="shared" si="40"/>
        <v>1.0415071305740433</v>
      </c>
      <c r="N694" s="3">
        <v>0.95347517665722104</v>
      </c>
      <c r="O694" s="3">
        <v>0.97752760274952499</v>
      </c>
      <c r="P694" s="3">
        <v>1.0083746126050801</v>
      </c>
      <c r="Q694" s="3">
        <f t="shared" si="41"/>
        <v>0.97979246400394204</v>
      </c>
      <c r="R694" s="3">
        <f t="shared" si="42"/>
        <v>0.94074484489022536</v>
      </c>
      <c r="S694" s="3">
        <f t="shared" si="43"/>
        <v>6.9936739276835316E-2</v>
      </c>
    </row>
    <row r="695" spans="1:19" s="5" customFormat="1" ht="12.75" x14ac:dyDescent="0.2">
      <c r="A695" s="3" t="s">
        <v>1405</v>
      </c>
      <c r="B695" s="3" t="s">
        <v>1406</v>
      </c>
      <c r="C695" s="3">
        <v>23.88</v>
      </c>
      <c r="D695" s="3">
        <v>5</v>
      </c>
      <c r="E695" s="3">
        <v>5</v>
      </c>
      <c r="F695" s="3">
        <v>33</v>
      </c>
      <c r="G695" s="3">
        <v>268</v>
      </c>
      <c r="H695" s="3">
        <v>29.332804774660001</v>
      </c>
      <c r="I695" s="3">
        <v>5.73193359375</v>
      </c>
      <c r="J695" s="3">
        <v>0.99533534435110105</v>
      </c>
      <c r="K695" s="3">
        <v>0.994567110658651</v>
      </c>
      <c r="L695" s="3">
        <v>0.93335245729747995</v>
      </c>
      <c r="M695" s="3">
        <f t="shared" si="40"/>
        <v>0.9744183041024107</v>
      </c>
      <c r="N695" s="3">
        <v>1.0101905838158101</v>
      </c>
      <c r="O695" s="3">
        <v>1.0495802198615301</v>
      </c>
      <c r="P695" s="3">
        <v>1.0372230164446801</v>
      </c>
      <c r="Q695" s="3">
        <f t="shared" si="41"/>
        <v>1.0323312733740069</v>
      </c>
      <c r="R695" s="3">
        <f t="shared" si="42"/>
        <v>1.0594333758179377</v>
      </c>
      <c r="S695" s="3">
        <f t="shared" si="43"/>
        <v>7.0141840643594675E-2</v>
      </c>
    </row>
    <row r="696" spans="1:19" s="5" customFormat="1" ht="12.75" x14ac:dyDescent="0.2">
      <c r="A696" s="3" t="s">
        <v>1407</v>
      </c>
      <c r="B696" s="3" t="s">
        <v>1408</v>
      </c>
      <c r="C696" s="3">
        <v>15.63</v>
      </c>
      <c r="D696" s="3">
        <v>22</v>
      </c>
      <c r="E696" s="3">
        <v>22</v>
      </c>
      <c r="F696" s="3">
        <v>46</v>
      </c>
      <c r="G696" s="3">
        <v>1254</v>
      </c>
      <c r="H696" s="3">
        <v>145.01438939465999</v>
      </c>
      <c r="I696" s="3">
        <v>8.57275390625</v>
      </c>
      <c r="J696" s="3">
        <v>0.97889481130154299</v>
      </c>
      <c r="K696" s="3">
        <v>0.95820216380935996</v>
      </c>
      <c r="L696" s="3">
        <v>0.94976851447640798</v>
      </c>
      <c r="M696" s="3">
        <f t="shared" si="40"/>
        <v>0.96228849652910364</v>
      </c>
      <c r="N696" s="3">
        <v>1.0291474152484901</v>
      </c>
      <c r="O696" s="3">
        <v>0.97659617307749402</v>
      </c>
      <c r="P696" s="3">
        <v>1.0113176728478499</v>
      </c>
      <c r="Q696" s="3">
        <f t="shared" si="41"/>
        <v>1.0056870870579446</v>
      </c>
      <c r="R696" s="3">
        <f t="shared" si="42"/>
        <v>1.0450993550119076</v>
      </c>
      <c r="S696" s="3">
        <f t="shared" si="43"/>
        <v>7.0195379579335707E-2</v>
      </c>
    </row>
    <row r="697" spans="1:19" s="5" customFormat="1" ht="12.75" x14ac:dyDescent="0.2">
      <c r="A697" s="3" t="s">
        <v>1409</v>
      </c>
      <c r="B697" s="3" t="s">
        <v>1410</v>
      </c>
      <c r="C697" s="3">
        <v>2.08</v>
      </c>
      <c r="D697" s="3">
        <v>1</v>
      </c>
      <c r="E697" s="3">
        <v>2</v>
      </c>
      <c r="F697" s="3">
        <v>3</v>
      </c>
      <c r="G697" s="3">
        <v>578</v>
      </c>
      <c r="H697" s="3">
        <v>63.405373114660001</v>
      </c>
      <c r="I697" s="3">
        <v>5.03369140625</v>
      </c>
      <c r="J697" s="3">
        <v>0.942146028029197</v>
      </c>
      <c r="K697" s="3"/>
      <c r="L697" s="3">
        <v>0.85218694919847104</v>
      </c>
      <c r="M697" s="3">
        <f t="shared" si="40"/>
        <v>0.89716648861383397</v>
      </c>
      <c r="N697" s="3">
        <v>1.08546029973499</v>
      </c>
      <c r="O697" s="3"/>
      <c r="P697" s="3">
        <v>1.0517917642071499</v>
      </c>
      <c r="Q697" s="3">
        <f t="shared" si="41"/>
        <v>1.0686260319710699</v>
      </c>
      <c r="R697" s="3">
        <f t="shared" si="42"/>
        <v>1.1911122913453325</v>
      </c>
      <c r="S697" s="3">
        <f t="shared" si="43"/>
        <v>7.0286987028091774E-2</v>
      </c>
    </row>
    <row r="698" spans="1:19" s="5" customFormat="1" ht="12.75" x14ac:dyDescent="0.2">
      <c r="A698" s="3" t="s">
        <v>1411</v>
      </c>
      <c r="B698" s="3" t="s">
        <v>1412</v>
      </c>
      <c r="C698" s="3">
        <v>7.49</v>
      </c>
      <c r="D698" s="3">
        <v>2</v>
      </c>
      <c r="E698" s="3">
        <v>2</v>
      </c>
      <c r="F698" s="3">
        <v>4</v>
      </c>
      <c r="G698" s="3">
        <v>267</v>
      </c>
      <c r="H698" s="3">
        <v>30.07281718466</v>
      </c>
      <c r="I698" s="3">
        <v>8.66064453125</v>
      </c>
      <c r="J698" s="3">
        <v>0.99082280648504895</v>
      </c>
      <c r="K698" s="3">
        <v>1.0466484809621901</v>
      </c>
      <c r="L698" s="3">
        <v>0.99617979888754804</v>
      </c>
      <c r="M698" s="3">
        <f t="shared" si="40"/>
        <v>1.0112170287782625</v>
      </c>
      <c r="N698" s="3">
        <v>0.98062136932453503</v>
      </c>
      <c r="O698" s="3">
        <v>0.91293538416866804</v>
      </c>
      <c r="P698" s="3">
        <v>0.94598910411731596</v>
      </c>
      <c r="Q698" s="3">
        <f t="shared" si="41"/>
        <v>0.94651528587017308</v>
      </c>
      <c r="R698" s="3">
        <f t="shared" si="42"/>
        <v>0.93601596782219831</v>
      </c>
      <c r="S698" s="3">
        <f t="shared" si="43"/>
        <v>7.0533432250406758E-2</v>
      </c>
    </row>
    <row r="699" spans="1:19" s="5" customFormat="1" ht="12.75" x14ac:dyDescent="0.2">
      <c r="A699" s="3" t="s">
        <v>1413</v>
      </c>
      <c r="B699" s="3" t="s">
        <v>1414</v>
      </c>
      <c r="C699" s="3">
        <v>36.36</v>
      </c>
      <c r="D699" s="3">
        <v>7</v>
      </c>
      <c r="E699" s="3">
        <v>7</v>
      </c>
      <c r="F699" s="3">
        <v>48</v>
      </c>
      <c r="G699" s="3">
        <v>220</v>
      </c>
      <c r="H699" s="3">
        <v>25.520885594660001</v>
      </c>
      <c r="I699" s="3">
        <v>10.44775390625</v>
      </c>
      <c r="J699" s="3">
        <v>1.0152530116538701</v>
      </c>
      <c r="K699" s="3">
        <v>1.0214117326073699</v>
      </c>
      <c r="L699" s="3">
        <v>1.02250093168028</v>
      </c>
      <c r="M699" s="3">
        <f t="shared" si="40"/>
        <v>1.0197218919805067</v>
      </c>
      <c r="N699" s="3">
        <v>0.95170117479086103</v>
      </c>
      <c r="O699" s="3">
        <v>1.00895737749641</v>
      </c>
      <c r="P699" s="3">
        <v>0.975377672521753</v>
      </c>
      <c r="Q699" s="3">
        <f t="shared" si="41"/>
        <v>0.97867874160300794</v>
      </c>
      <c r="R699" s="3">
        <f t="shared" si="42"/>
        <v>0.95975064309173097</v>
      </c>
      <c r="S699" s="3">
        <f t="shared" si="43"/>
        <v>7.0566284625665748E-2</v>
      </c>
    </row>
    <row r="700" spans="1:19" s="5" customFormat="1" ht="12.75" x14ac:dyDescent="0.2">
      <c r="A700" s="3" t="s">
        <v>1415</v>
      </c>
      <c r="B700" s="3" t="s">
        <v>1416</v>
      </c>
      <c r="C700" s="3">
        <v>9.0399999999999991</v>
      </c>
      <c r="D700" s="3">
        <v>10</v>
      </c>
      <c r="E700" s="3">
        <v>10</v>
      </c>
      <c r="F700" s="3">
        <v>24</v>
      </c>
      <c r="G700" s="3">
        <v>1250</v>
      </c>
      <c r="H700" s="3">
        <v>132.34304273466</v>
      </c>
      <c r="I700" s="3">
        <v>6.60986328125</v>
      </c>
      <c r="J700" s="3">
        <v>0.98664684022284099</v>
      </c>
      <c r="K700" s="3">
        <v>0.98533995531775198</v>
      </c>
      <c r="L700" s="3">
        <v>0.97553772140004402</v>
      </c>
      <c r="M700" s="3">
        <f t="shared" si="40"/>
        <v>0.9825081723135457</v>
      </c>
      <c r="N700" s="3">
        <v>1.0705131752327199</v>
      </c>
      <c r="O700" s="3">
        <v>1.01556565858105</v>
      </c>
      <c r="P700" s="3">
        <v>1.00814483684958</v>
      </c>
      <c r="Q700" s="3">
        <f t="shared" si="41"/>
        <v>1.0314078902211166</v>
      </c>
      <c r="R700" s="3">
        <f t="shared" si="42"/>
        <v>1.0497702912663058</v>
      </c>
      <c r="S700" s="3">
        <f t="shared" si="43"/>
        <v>7.0636440359942043E-2</v>
      </c>
    </row>
    <row r="701" spans="1:19" s="5" customFormat="1" ht="12.75" x14ac:dyDescent="0.2">
      <c r="A701" s="3" t="s">
        <v>1417</v>
      </c>
      <c r="B701" s="3" t="s">
        <v>1418</v>
      </c>
      <c r="C701" s="3">
        <v>22.41</v>
      </c>
      <c r="D701" s="3">
        <v>9</v>
      </c>
      <c r="E701" s="3">
        <v>9</v>
      </c>
      <c r="F701" s="3">
        <v>35</v>
      </c>
      <c r="G701" s="3">
        <v>406</v>
      </c>
      <c r="H701" s="3">
        <v>43.445201534660001</v>
      </c>
      <c r="I701" s="3">
        <v>8.66064453125</v>
      </c>
      <c r="J701" s="3">
        <v>0.97100384714771504</v>
      </c>
      <c r="K701" s="3">
        <v>0.99495614103609997</v>
      </c>
      <c r="L701" s="3">
        <v>0.97337091071618498</v>
      </c>
      <c r="M701" s="3">
        <f t="shared" si="40"/>
        <v>0.97977696629999989</v>
      </c>
      <c r="N701" s="3">
        <v>1.0408253154609199</v>
      </c>
      <c r="O701" s="3">
        <v>0.99274220330948904</v>
      </c>
      <c r="P701" s="3">
        <v>1.02291865199493</v>
      </c>
      <c r="Q701" s="3">
        <f t="shared" si="41"/>
        <v>1.0188287235884463</v>
      </c>
      <c r="R701" s="3">
        <f t="shared" si="42"/>
        <v>1.0398578029813461</v>
      </c>
      <c r="S701" s="3">
        <f t="shared" si="43"/>
        <v>7.0755644447421551E-2</v>
      </c>
    </row>
    <row r="702" spans="1:19" s="5" customFormat="1" ht="12.75" x14ac:dyDescent="0.2">
      <c r="A702" s="3" t="s">
        <v>1419</v>
      </c>
      <c r="B702" s="3" t="s">
        <v>1420</v>
      </c>
      <c r="C702" s="3">
        <v>17.760000000000002</v>
      </c>
      <c r="D702" s="3">
        <v>19</v>
      </c>
      <c r="E702" s="3">
        <v>20</v>
      </c>
      <c r="F702" s="3">
        <v>35</v>
      </c>
      <c r="G702" s="3">
        <v>1143</v>
      </c>
      <c r="H702" s="3">
        <v>123.34877815466</v>
      </c>
      <c r="I702" s="3">
        <v>8.63134765625</v>
      </c>
      <c r="J702" s="3">
        <v>1.0037478053617901</v>
      </c>
      <c r="K702" s="3">
        <v>1.0139255805671099</v>
      </c>
      <c r="L702" s="3">
        <v>1.0111159150504301</v>
      </c>
      <c r="M702" s="3">
        <f t="shared" si="40"/>
        <v>1.0095964336597767</v>
      </c>
      <c r="N702" s="3">
        <v>0.99856505176503096</v>
      </c>
      <c r="O702" s="3">
        <v>1.00456499584198</v>
      </c>
      <c r="P702" s="3">
        <v>0.99384194506029699</v>
      </c>
      <c r="Q702" s="3">
        <f t="shared" si="41"/>
        <v>0.99899066422243588</v>
      </c>
      <c r="R702" s="3">
        <f t="shared" si="42"/>
        <v>0.9894950407076073</v>
      </c>
      <c r="S702" s="3">
        <f t="shared" si="43"/>
        <v>7.0928640562697418E-2</v>
      </c>
    </row>
    <row r="703" spans="1:19" s="5" customFormat="1" ht="12.75" x14ac:dyDescent="0.2">
      <c r="A703" s="3" t="s">
        <v>1421</v>
      </c>
      <c r="B703" s="3" t="s">
        <v>1422</v>
      </c>
      <c r="C703" s="3">
        <v>23.58</v>
      </c>
      <c r="D703" s="3">
        <v>2</v>
      </c>
      <c r="E703" s="3">
        <v>13</v>
      </c>
      <c r="F703" s="3">
        <v>76</v>
      </c>
      <c r="G703" s="3">
        <v>615</v>
      </c>
      <c r="H703" s="3">
        <v>68.335786724660096</v>
      </c>
      <c r="I703" s="3">
        <v>8.67529296875</v>
      </c>
      <c r="J703" s="3">
        <v>0.95609842678499801</v>
      </c>
      <c r="K703" s="3">
        <v>1.16041528077871</v>
      </c>
      <c r="L703" s="3">
        <v>1.1330642152794299</v>
      </c>
      <c r="M703" s="3">
        <f t="shared" si="40"/>
        <v>1.0831926409477126</v>
      </c>
      <c r="N703" s="3">
        <v>0.911732011088909</v>
      </c>
      <c r="O703" s="3">
        <v>0.96150441510673101</v>
      </c>
      <c r="P703" s="3">
        <v>0.83028203998071104</v>
      </c>
      <c r="Q703" s="3">
        <f t="shared" si="41"/>
        <v>0.90117282205878368</v>
      </c>
      <c r="R703" s="3">
        <f t="shared" si="42"/>
        <v>0.83195988228864337</v>
      </c>
      <c r="S703" s="3">
        <f t="shared" si="43"/>
        <v>7.1182957247246603E-2</v>
      </c>
    </row>
    <row r="704" spans="1:19" s="5" customFormat="1" ht="12.75" x14ac:dyDescent="0.2">
      <c r="A704" s="3" t="s">
        <v>1423</v>
      </c>
      <c r="B704" s="3" t="s">
        <v>1424</v>
      </c>
      <c r="C704" s="3">
        <v>43.17</v>
      </c>
      <c r="D704" s="3">
        <v>20</v>
      </c>
      <c r="E704" s="3">
        <v>20</v>
      </c>
      <c r="F704" s="3">
        <v>86</v>
      </c>
      <c r="G704" s="3">
        <v>417</v>
      </c>
      <c r="H704" s="3">
        <v>47.222681674660002</v>
      </c>
      <c r="I704" s="3">
        <v>8.73388671875</v>
      </c>
      <c r="J704" s="3">
        <v>1.0083853724272001</v>
      </c>
      <c r="K704" s="3">
        <v>1.00360168178638</v>
      </c>
      <c r="L704" s="3">
        <v>1.02994979835686</v>
      </c>
      <c r="M704" s="3">
        <f t="shared" si="40"/>
        <v>1.0139789508568133</v>
      </c>
      <c r="N704" s="3">
        <v>0.98008372586436499</v>
      </c>
      <c r="O704" s="3">
        <v>0.99056393248159103</v>
      </c>
      <c r="P704" s="3">
        <v>0.99933193472033199</v>
      </c>
      <c r="Q704" s="3">
        <f t="shared" si="41"/>
        <v>0.9899931976887627</v>
      </c>
      <c r="R704" s="3">
        <f t="shared" si="42"/>
        <v>0.97634492003233142</v>
      </c>
      <c r="S704" s="3">
        <f t="shared" si="43"/>
        <v>7.120503403407516E-2</v>
      </c>
    </row>
    <row r="705" spans="1:19" s="5" customFormat="1" ht="12.75" x14ac:dyDescent="0.2">
      <c r="A705" s="3" t="s">
        <v>1425</v>
      </c>
      <c r="B705" s="3" t="s">
        <v>1426</v>
      </c>
      <c r="C705" s="3">
        <v>50.77</v>
      </c>
      <c r="D705" s="3">
        <v>24</v>
      </c>
      <c r="E705" s="3">
        <v>25</v>
      </c>
      <c r="F705" s="3">
        <v>175</v>
      </c>
      <c r="G705" s="3">
        <v>520</v>
      </c>
      <c r="H705" s="3">
        <v>56.6648944546601</v>
      </c>
      <c r="I705" s="3">
        <v>7.64990234375</v>
      </c>
      <c r="J705" s="3">
        <v>1.0094927042895201</v>
      </c>
      <c r="K705" s="3">
        <v>0.97549074644073397</v>
      </c>
      <c r="L705" s="3">
        <v>0.97040305639436097</v>
      </c>
      <c r="M705" s="3">
        <f t="shared" si="40"/>
        <v>0.98512883570820498</v>
      </c>
      <c r="N705" s="3">
        <v>1.00322077115288</v>
      </c>
      <c r="O705" s="3">
        <v>1.03616501580222</v>
      </c>
      <c r="P705" s="3">
        <v>1.04196920875739</v>
      </c>
      <c r="Q705" s="3">
        <f t="shared" si="41"/>
        <v>1.0271183319041632</v>
      </c>
      <c r="R705" s="3">
        <f t="shared" si="42"/>
        <v>1.0426233551125039</v>
      </c>
      <c r="S705" s="3">
        <f t="shared" si="43"/>
        <v>7.1206577620741687E-2</v>
      </c>
    </row>
    <row r="706" spans="1:19" s="5" customFormat="1" ht="12.75" x14ac:dyDescent="0.2">
      <c r="A706" s="3" t="s">
        <v>1427</v>
      </c>
      <c r="B706" s="3" t="s">
        <v>1428</v>
      </c>
      <c r="C706" s="3">
        <v>0.98</v>
      </c>
      <c r="D706" s="3">
        <v>1</v>
      </c>
      <c r="E706" s="3">
        <v>1</v>
      </c>
      <c r="F706" s="3">
        <v>2</v>
      </c>
      <c r="G706" s="3">
        <v>915</v>
      </c>
      <c r="H706" s="3">
        <v>103.46749318466</v>
      </c>
      <c r="I706" s="3">
        <v>6.45556640625</v>
      </c>
      <c r="J706" s="3">
        <v>0.95626431125459399</v>
      </c>
      <c r="K706" s="3"/>
      <c r="L706" s="3">
        <v>0.96606231285191102</v>
      </c>
      <c r="M706" s="3">
        <f t="shared" ref="M706:M769" si="44">AVERAGE(J706:L706)</f>
        <v>0.96116331205325256</v>
      </c>
      <c r="N706" s="3">
        <v>1.07321530657096</v>
      </c>
      <c r="O706" s="3"/>
      <c r="P706" s="3">
        <v>1.0246034558797199</v>
      </c>
      <c r="Q706" s="3">
        <f t="shared" ref="Q706:Q769" si="45">AVERAGE(N706:P706)</f>
        <v>1.0489093812253398</v>
      </c>
      <c r="R706" s="3">
        <f t="shared" ref="R706:R769" si="46">Q706/M706</f>
        <v>1.0912915298282064</v>
      </c>
      <c r="S706" s="3">
        <f t="shared" ref="S706:S769" si="47">_xlfn.T.TEST(J706:L706,N706:P706,2,2)</f>
        <v>7.1401488363300847E-2</v>
      </c>
    </row>
    <row r="707" spans="1:19" s="5" customFormat="1" ht="12.75" x14ac:dyDescent="0.2">
      <c r="A707" s="3" t="s">
        <v>1429</v>
      </c>
      <c r="B707" s="3" t="s">
        <v>1430</v>
      </c>
      <c r="C707" s="3">
        <v>4.92</v>
      </c>
      <c r="D707" s="3">
        <v>1</v>
      </c>
      <c r="E707" s="3">
        <v>1</v>
      </c>
      <c r="F707" s="3">
        <v>3</v>
      </c>
      <c r="G707" s="3">
        <v>122</v>
      </c>
      <c r="H707" s="3">
        <v>13.686786724659999</v>
      </c>
      <c r="I707" s="3">
        <v>7.47412109375</v>
      </c>
      <c r="J707" s="3">
        <v>1.17946921209099</v>
      </c>
      <c r="K707" s="3">
        <v>1.11835763289606</v>
      </c>
      <c r="L707" s="3"/>
      <c r="M707" s="3">
        <f t="shared" si="44"/>
        <v>1.1489134224935249</v>
      </c>
      <c r="N707" s="3">
        <v>0.99360637483953995</v>
      </c>
      <c r="O707" s="3">
        <v>0.89553338554128803</v>
      </c>
      <c r="P707" s="3"/>
      <c r="Q707" s="3">
        <f t="shared" si="45"/>
        <v>0.94456988019041399</v>
      </c>
      <c r="R707" s="3">
        <f t="shared" si="46"/>
        <v>0.82214191400112868</v>
      </c>
      <c r="S707" s="3">
        <f t="shared" si="47"/>
        <v>7.1479820534182892E-2</v>
      </c>
    </row>
    <row r="708" spans="1:19" s="5" customFormat="1" ht="12.75" x14ac:dyDescent="0.2">
      <c r="A708" s="3" t="s">
        <v>1431</v>
      </c>
      <c r="B708" s="3" t="s">
        <v>1432</v>
      </c>
      <c r="C708" s="3">
        <v>13.91</v>
      </c>
      <c r="D708" s="3">
        <v>2</v>
      </c>
      <c r="E708" s="3">
        <v>2</v>
      </c>
      <c r="F708" s="3">
        <v>5</v>
      </c>
      <c r="G708" s="3">
        <v>151</v>
      </c>
      <c r="H708" s="3">
        <v>16.676802544659999</v>
      </c>
      <c r="I708" s="3">
        <v>9.78857421875</v>
      </c>
      <c r="J708" s="3">
        <v>1.2249371451487601</v>
      </c>
      <c r="K708" s="3">
        <v>0.97822584993503803</v>
      </c>
      <c r="L708" s="3">
        <v>1.21195007115195</v>
      </c>
      <c r="M708" s="3">
        <f t="shared" si="44"/>
        <v>1.1383710220785828</v>
      </c>
      <c r="N708" s="3">
        <v>0.79937687185612505</v>
      </c>
      <c r="O708" s="3">
        <v>0.97094303504143298</v>
      </c>
      <c r="P708" s="3">
        <v>0.94225391691504901</v>
      </c>
      <c r="Q708" s="3">
        <f t="shared" si="45"/>
        <v>0.90419127460420246</v>
      </c>
      <c r="R708" s="3">
        <f t="shared" si="46"/>
        <v>0.7942852172688083</v>
      </c>
      <c r="S708" s="3">
        <f t="shared" si="47"/>
        <v>7.1508607716086303E-2</v>
      </c>
    </row>
    <row r="709" spans="1:19" s="5" customFormat="1" ht="12.75" x14ac:dyDescent="0.2">
      <c r="A709" s="3" t="s">
        <v>1433</v>
      </c>
      <c r="B709" s="3" t="s">
        <v>1434</v>
      </c>
      <c r="C709" s="3">
        <v>61.08</v>
      </c>
      <c r="D709" s="3">
        <v>5</v>
      </c>
      <c r="E709" s="3">
        <v>11</v>
      </c>
      <c r="F709" s="3">
        <v>104</v>
      </c>
      <c r="G709" s="3">
        <v>203</v>
      </c>
      <c r="H709" s="3">
        <v>22.456229124659998</v>
      </c>
      <c r="I709" s="3">
        <v>6.53662109375</v>
      </c>
      <c r="J709" s="3">
        <v>1.02365346215355</v>
      </c>
      <c r="K709" s="3">
        <v>0.98382071801888804</v>
      </c>
      <c r="L709" s="3">
        <v>1.04178049883457</v>
      </c>
      <c r="M709" s="3">
        <f t="shared" si="44"/>
        <v>1.0164182263356694</v>
      </c>
      <c r="N709" s="3">
        <v>0.97268043519730296</v>
      </c>
      <c r="O709" s="3">
        <v>0.96365929774657</v>
      </c>
      <c r="P709" s="3">
        <v>0.98199017472070205</v>
      </c>
      <c r="Q709" s="3">
        <f t="shared" si="45"/>
        <v>0.97277663588819163</v>
      </c>
      <c r="R709" s="3">
        <f t="shared" si="46"/>
        <v>0.95706335313878443</v>
      </c>
      <c r="S709" s="3">
        <f t="shared" si="47"/>
        <v>7.1539470353865292E-2</v>
      </c>
    </row>
    <row r="710" spans="1:19" s="5" customFormat="1" ht="12.75" x14ac:dyDescent="0.2">
      <c r="A710" s="3" t="s">
        <v>1435</v>
      </c>
      <c r="B710" s="3" t="s">
        <v>1436</v>
      </c>
      <c r="C710" s="3">
        <v>12.81</v>
      </c>
      <c r="D710" s="3">
        <v>5</v>
      </c>
      <c r="E710" s="3">
        <v>6</v>
      </c>
      <c r="F710" s="3">
        <v>10</v>
      </c>
      <c r="G710" s="3">
        <v>484</v>
      </c>
      <c r="H710" s="3">
        <v>49.166482954660097</v>
      </c>
      <c r="I710" s="3">
        <v>9.24658203125</v>
      </c>
      <c r="J710" s="3">
        <v>0.97911181044022899</v>
      </c>
      <c r="K710" s="3">
        <v>1.05507657979517</v>
      </c>
      <c r="L710" s="3">
        <v>1.0611052194738</v>
      </c>
      <c r="M710" s="3">
        <f t="shared" si="44"/>
        <v>1.031764536569733</v>
      </c>
      <c r="N710" s="3">
        <v>0.95988205633707802</v>
      </c>
      <c r="O710" s="3">
        <v>0.96478718414449605</v>
      </c>
      <c r="P710" s="3">
        <v>0.86505759364303003</v>
      </c>
      <c r="Q710" s="3">
        <f t="shared" si="45"/>
        <v>0.92990894470820129</v>
      </c>
      <c r="R710" s="3">
        <f t="shared" si="46"/>
        <v>0.90128019693314232</v>
      </c>
      <c r="S710" s="3">
        <f t="shared" si="47"/>
        <v>7.1582888491927663E-2</v>
      </c>
    </row>
    <row r="711" spans="1:19" s="5" customFormat="1" ht="12.75" x14ac:dyDescent="0.2">
      <c r="A711" s="3" t="s">
        <v>1437</v>
      </c>
      <c r="B711" s="3" t="s">
        <v>1438</v>
      </c>
      <c r="C711" s="3">
        <v>1.48</v>
      </c>
      <c r="D711" s="3">
        <v>1</v>
      </c>
      <c r="E711" s="3">
        <v>1</v>
      </c>
      <c r="F711" s="3">
        <v>3</v>
      </c>
      <c r="G711" s="3">
        <v>609</v>
      </c>
      <c r="H711" s="3">
        <v>65.928678724660003</v>
      </c>
      <c r="I711" s="3">
        <v>7.23974609375</v>
      </c>
      <c r="J711" s="3">
        <v>1.0240299986813699</v>
      </c>
      <c r="K711" s="3">
        <v>1.04942921765356</v>
      </c>
      <c r="L711" s="3"/>
      <c r="M711" s="3">
        <f t="shared" si="44"/>
        <v>1.0367296081674651</v>
      </c>
      <c r="N711" s="3">
        <v>0.99196956674122205</v>
      </c>
      <c r="O711" s="3">
        <v>0.97652219950146002</v>
      </c>
      <c r="P711" s="3"/>
      <c r="Q711" s="3">
        <f t="shared" si="45"/>
        <v>0.98424588312134098</v>
      </c>
      <c r="R711" s="3">
        <f t="shared" si="46"/>
        <v>0.94937568616478996</v>
      </c>
      <c r="S711" s="3">
        <f t="shared" si="47"/>
        <v>7.16894923861644E-2</v>
      </c>
    </row>
    <row r="712" spans="1:19" s="5" customFormat="1" ht="12.75" x14ac:dyDescent="0.2">
      <c r="A712" s="3" t="s">
        <v>1439</v>
      </c>
      <c r="B712" s="3" t="s">
        <v>1440</v>
      </c>
      <c r="C712" s="3">
        <v>7.41</v>
      </c>
      <c r="D712" s="3">
        <v>3</v>
      </c>
      <c r="E712" s="3">
        <v>3</v>
      </c>
      <c r="F712" s="3">
        <v>6</v>
      </c>
      <c r="G712" s="3">
        <v>378</v>
      </c>
      <c r="H712" s="3">
        <v>41.365303304660003</v>
      </c>
      <c r="I712" s="3">
        <v>5.75732421875</v>
      </c>
      <c r="J712" s="3">
        <v>1.0374091495781299</v>
      </c>
      <c r="K712" s="3">
        <v>1.01990268365333</v>
      </c>
      <c r="L712" s="3">
        <v>0.98721658793197797</v>
      </c>
      <c r="M712" s="3">
        <f t="shared" si="44"/>
        <v>1.0148428070544793</v>
      </c>
      <c r="N712" s="3">
        <v>0.88937042081395101</v>
      </c>
      <c r="O712" s="3">
        <v>0.96535649137961799</v>
      </c>
      <c r="P712" s="3">
        <v>0.97041217759093201</v>
      </c>
      <c r="Q712" s="3">
        <f t="shared" si="45"/>
        <v>0.94171302992816697</v>
      </c>
      <c r="R712" s="3">
        <f t="shared" si="46"/>
        <v>0.92793979854026154</v>
      </c>
      <c r="S712" s="3">
        <f t="shared" si="47"/>
        <v>7.1743885391504725E-2</v>
      </c>
    </row>
    <row r="713" spans="1:19" s="5" customFormat="1" ht="12.75" x14ac:dyDescent="0.2">
      <c r="A713" s="3" t="s">
        <v>1441</v>
      </c>
      <c r="B713" s="3" t="s">
        <v>1442</v>
      </c>
      <c r="C713" s="3">
        <v>6.06</v>
      </c>
      <c r="D713" s="3">
        <v>4</v>
      </c>
      <c r="E713" s="3">
        <v>4</v>
      </c>
      <c r="F713" s="3">
        <v>8</v>
      </c>
      <c r="G713" s="3">
        <v>874</v>
      </c>
      <c r="H713" s="3">
        <v>97.634656714660096</v>
      </c>
      <c r="I713" s="3">
        <v>4.61474609375</v>
      </c>
      <c r="J713" s="3">
        <v>1.0289240241055699</v>
      </c>
      <c r="K713" s="3">
        <v>0.95636229041596199</v>
      </c>
      <c r="L713" s="3">
        <v>0.932447244864957</v>
      </c>
      <c r="M713" s="3">
        <f t="shared" si="44"/>
        <v>0.97257785312882961</v>
      </c>
      <c r="N713" s="3">
        <v>1.02777366763255</v>
      </c>
      <c r="O713" s="3">
        <v>1.0595884987797499</v>
      </c>
      <c r="P713" s="3">
        <v>1.05364635860689</v>
      </c>
      <c r="Q713" s="3">
        <f t="shared" si="45"/>
        <v>1.0470028416730632</v>
      </c>
      <c r="R713" s="3">
        <f t="shared" si="46"/>
        <v>1.0765234251477194</v>
      </c>
      <c r="S713" s="3">
        <f t="shared" si="47"/>
        <v>7.1851933761040945E-2</v>
      </c>
    </row>
    <row r="714" spans="1:19" s="5" customFormat="1" ht="12.75" x14ac:dyDescent="0.2">
      <c r="A714" s="3" t="s">
        <v>1443</v>
      </c>
      <c r="B714" s="3" t="s">
        <v>1444</v>
      </c>
      <c r="C714" s="3">
        <v>1.06</v>
      </c>
      <c r="D714" s="3">
        <v>2</v>
      </c>
      <c r="E714" s="3">
        <v>2</v>
      </c>
      <c r="F714" s="3">
        <v>2</v>
      </c>
      <c r="G714" s="3">
        <v>2080</v>
      </c>
      <c r="H714" s="3">
        <v>232.035113304661</v>
      </c>
      <c r="I714" s="3">
        <v>5.63037109375</v>
      </c>
      <c r="J714" s="3">
        <v>0.90082325806394603</v>
      </c>
      <c r="K714" s="3">
        <v>0.95312521402980099</v>
      </c>
      <c r="L714" s="3"/>
      <c r="M714" s="3">
        <f t="shared" si="44"/>
        <v>0.92697423604687357</v>
      </c>
      <c r="N714" s="3">
        <v>1.12120468827918</v>
      </c>
      <c r="O714" s="3">
        <v>1.04844422314056</v>
      </c>
      <c r="P714" s="3"/>
      <c r="Q714" s="3">
        <f t="shared" si="45"/>
        <v>1.0848244557098701</v>
      </c>
      <c r="R714" s="3">
        <f t="shared" si="46"/>
        <v>1.1702854443249215</v>
      </c>
      <c r="S714" s="3">
        <f t="shared" si="47"/>
        <v>7.1974623920470382E-2</v>
      </c>
    </row>
    <row r="715" spans="1:19" s="5" customFormat="1" ht="12.75" x14ac:dyDescent="0.2">
      <c r="A715" s="3" t="s">
        <v>1445</v>
      </c>
      <c r="B715" s="3" t="s">
        <v>1446</v>
      </c>
      <c r="C715" s="3">
        <v>11.02</v>
      </c>
      <c r="D715" s="3">
        <v>3</v>
      </c>
      <c r="E715" s="3">
        <v>4</v>
      </c>
      <c r="F715" s="3">
        <v>7</v>
      </c>
      <c r="G715" s="3">
        <v>354</v>
      </c>
      <c r="H715" s="3">
        <v>40.319412044659998</v>
      </c>
      <c r="I715" s="3">
        <v>5.54150390625</v>
      </c>
      <c r="J715" s="3">
        <v>1.01133231896955</v>
      </c>
      <c r="K715" s="3">
        <v>0.953734519601666</v>
      </c>
      <c r="L715" s="3">
        <v>0.93599410423991602</v>
      </c>
      <c r="M715" s="3">
        <f t="shared" si="44"/>
        <v>0.96702031427037738</v>
      </c>
      <c r="N715" s="3">
        <v>1.03427937078801</v>
      </c>
      <c r="O715" s="3">
        <v>1.02025411296719</v>
      </c>
      <c r="P715" s="3">
        <v>1.11182423343884</v>
      </c>
      <c r="Q715" s="3">
        <f t="shared" si="45"/>
        <v>1.0554525723980133</v>
      </c>
      <c r="R715" s="3">
        <f t="shared" si="46"/>
        <v>1.0914481907180602</v>
      </c>
      <c r="S715" s="3">
        <f t="shared" si="47"/>
        <v>7.2236260094744834E-2</v>
      </c>
    </row>
    <row r="716" spans="1:19" s="5" customFormat="1" ht="12.75" x14ac:dyDescent="0.2">
      <c r="A716" s="3" t="s">
        <v>1447</v>
      </c>
      <c r="B716" s="3" t="s">
        <v>1448</v>
      </c>
      <c r="C716" s="3">
        <v>14.01</v>
      </c>
      <c r="D716" s="3">
        <v>5</v>
      </c>
      <c r="E716" s="3">
        <v>5</v>
      </c>
      <c r="F716" s="3">
        <v>14</v>
      </c>
      <c r="G716" s="3">
        <v>314</v>
      </c>
      <c r="H716" s="3">
        <v>34.207740344660003</v>
      </c>
      <c r="I716" s="3">
        <v>7.37158203125</v>
      </c>
      <c r="J716" s="3">
        <v>0.98927335690922502</v>
      </c>
      <c r="K716" s="3">
        <v>0.97071577258181996</v>
      </c>
      <c r="L716" s="3">
        <v>0.99732621336308303</v>
      </c>
      <c r="M716" s="3">
        <f t="shared" si="44"/>
        <v>0.98577178095137608</v>
      </c>
      <c r="N716" s="3">
        <v>0.99918201391685102</v>
      </c>
      <c r="O716" s="3">
        <v>1.05988493777796</v>
      </c>
      <c r="P716" s="3">
        <v>1.04064482245614</v>
      </c>
      <c r="Q716" s="3">
        <f t="shared" si="45"/>
        <v>1.0332372580503171</v>
      </c>
      <c r="R716" s="3">
        <f t="shared" si="46"/>
        <v>1.0481505740133195</v>
      </c>
      <c r="S716" s="3">
        <f t="shared" si="47"/>
        <v>7.2307844796243692E-2</v>
      </c>
    </row>
    <row r="717" spans="1:19" s="5" customFormat="1" ht="12.75" x14ac:dyDescent="0.2">
      <c r="A717" s="3" t="s">
        <v>1449</v>
      </c>
      <c r="B717" s="3" t="s">
        <v>1450</v>
      </c>
      <c r="C717" s="3">
        <v>25.35</v>
      </c>
      <c r="D717" s="3">
        <v>4</v>
      </c>
      <c r="E717" s="3">
        <v>5</v>
      </c>
      <c r="F717" s="3">
        <v>19</v>
      </c>
      <c r="G717" s="3">
        <v>213</v>
      </c>
      <c r="H717" s="3">
        <v>23.565593394659999</v>
      </c>
      <c r="I717" s="3">
        <v>4.71630859375</v>
      </c>
      <c r="J717" s="3">
        <v>0.98229472074160495</v>
      </c>
      <c r="K717" s="3">
        <v>0.935407541825098</v>
      </c>
      <c r="L717" s="3">
        <v>0.97080107908202395</v>
      </c>
      <c r="M717" s="3">
        <f t="shared" si="44"/>
        <v>0.96283444721624223</v>
      </c>
      <c r="N717" s="3">
        <v>0.99711063633827002</v>
      </c>
      <c r="O717" s="3">
        <v>1.0164685945278</v>
      </c>
      <c r="P717" s="3">
        <v>0.991454000596796</v>
      </c>
      <c r="Q717" s="3">
        <f t="shared" si="45"/>
        <v>1.0016777438209554</v>
      </c>
      <c r="R717" s="3">
        <f t="shared" si="46"/>
        <v>1.0403426536275446</v>
      </c>
      <c r="S717" s="3">
        <f t="shared" si="47"/>
        <v>7.2317055896719981E-2</v>
      </c>
    </row>
    <row r="718" spans="1:19" s="5" customFormat="1" ht="12.75" x14ac:dyDescent="0.2">
      <c r="A718" s="3" t="s">
        <v>1451</v>
      </c>
      <c r="B718" s="3" t="s">
        <v>1452</v>
      </c>
      <c r="C718" s="3">
        <v>13.95</v>
      </c>
      <c r="D718" s="3">
        <v>3</v>
      </c>
      <c r="E718" s="3">
        <v>3</v>
      </c>
      <c r="F718" s="3">
        <v>7</v>
      </c>
      <c r="G718" s="3">
        <v>215</v>
      </c>
      <c r="H718" s="3">
        <v>25.041035704660001</v>
      </c>
      <c r="I718" s="3">
        <v>8.64599609375</v>
      </c>
      <c r="J718" s="3">
        <v>1.0238769436315101</v>
      </c>
      <c r="K718" s="3">
        <v>1.08491202223711</v>
      </c>
      <c r="L718" s="3">
        <v>1.0078142675908299</v>
      </c>
      <c r="M718" s="3">
        <f t="shared" si="44"/>
        <v>1.0388677444864836</v>
      </c>
      <c r="N718" s="3">
        <v>0.96522829031451896</v>
      </c>
      <c r="O718" s="3">
        <v>0.91278867455936796</v>
      </c>
      <c r="P718" s="3">
        <v>0.99460640649697596</v>
      </c>
      <c r="Q718" s="3">
        <f t="shared" si="45"/>
        <v>0.95754112379028766</v>
      </c>
      <c r="R718" s="3">
        <f t="shared" si="46"/>
        <v>0.9217160980039899</v>
      </c>
      <c r="S718" s="3">
        <f t="shared" si="47"/>
        <v>7.2322268891059013E-2</v>
      </c>
    </row>
    <row r="719" spans="1:19" s="5" customFormat="1" ht="12.75" x14ac:dyDescent="0.2">
      <c r="A719" s="3" t="s">
        <v>1453</v>
      </c>
      <c r="B719" s="3" t="s">
        <v>1454</v>
      </c>
      <c r="C719" s="3">
        <v>24.25</v>
      </c>
      <c r="D719" s="3">
        <v>28</v>
      </c>
      <c r="E719" s="3">
        <v>28</v>
      </c>
      <c r="F719" s="3">
        <v>106</v>
      </c>
      <c r="G719" s="3">
        <v>1126</v>
      </c>
      <c r="H719" s="3">
        <v>128.64431200466001</v>
      </c>
      <c r="I719" s="3">
        <v>6.46826171875</v>
      </c>
      <c r="J719" s="3">
        <v>1.01251034633554</v>
      </c>
      <c r="K719" s="3">
        <v>1.05641837529675</v>
      </c>
      <c r="L719" s="3">
        <v>1.0600730425023399</v>
      </c>
      <c r="M719" s="3">
        <f t="shared" si="44"/>
        <v>1.0430005880448767</v>
      </c>
      <c r="N719" s="3">
        <v>1.0176998085173501</v>
      </c>
      <c r="O719" s="3">
        <v>0.98569295914654498</v>
      </c>
      <c r="P719" s="3">
        <v>0.99464281096155305</v>
      </c>
      <c r="Q719" s="3">
        <f t="shared" si="45"/>
        <v>0.99934519287514922</v>
      </c>
      <c r="R719" s="3">
        <f t="shared" si="46"/>
        <v>0.95814441940865991</v>
      </c>
      <c r="S719" s="3">
        <f t="shared" si="47"/>
        <v>7.2471649538365185E-2</v>
      </c>
    </row>
    <row r="720" spans="1:19" s="5" customFormat="1" ht="12.75" x14ac:dyDescent="0.2">
      <c r="A720" s="3" t="s">
        <v>1455</v>
      </c>
      <c r="B720" s="3" t="s">
        <v>1456</v>
      </c>
      <c r="C720" s="3">
        <v>30.94</v>
      </c>
      <c r="D720" s="3">
        <v>8</v>
      </c>
      <c r="E720" s="3">
        <v>8</v>
      </c>
      <c r="F720" s="3">
        <v>45</v>
      </c>
      <c r="G720" s="3">
        <v>265</v>
      </c>
      <c r="H720" s="3">
        <v>28.022701464659999</v>
      </c>
      <c r="I720" s="3">
        <v>5.19873046875</v>
      </c>
      <c r="J720" s="3">
        <v>0.99705915724702299</v>
      </c>
      <c r="K720" s="3">
        <v>0.99495481970270705</v>
      </c>
      <c r="L720" s="3">
        <v>0.95637338381329995</v>
      </c>
      <c r="M720" s="3">
        <f t="shared" si="44"/>
        <v>0.98279578692101</v>
      </c>
      <c r="N720" s="3">
        <v>1.00497131356869</v>
      </c>
      <c r="O720" s="3">
        <v>1.0237490882207001</v>
      </c>
      <c r="P720" s="3">
        <v>1.03596057106577</v>
      </c>
      <c r="Q720" s="3">
        <f t="shared" si="45"/>
        <v>1.0215603242850533</v>
      </c>
      <c r="R720" s="3">
        <f t="shared" si="46"/>
        <v>1.0394431252961394</v>
      </c>
      <c r="S720" s="3">
        <f t="shared" si="47"/>
        <v>7.2592769504652432E-2</v>
      </c>
    </row>
    <row r="721" spans="1:19" s="5" customFormat="1" ht="12.75" x14ac:dyDescent="0.2">
      <c r="A721" s="3" t="s">
        <v>1457</v>
      </c>
      <c r="B721" s="3" t="s">
        <v>1458</v>
      </c>
      <c r="C721" s="3">
        <v>15.33</v>
      </c>
      <c r="D721" s="3">
        <v>4</v>
      </c>
      <c r="E721" s="3">
        <v>5</v>
      </c>
      <c r="F721" s="3">
        <v>10</v>
      </c>
      <c r="G721" s="3">
        <v>274</v>
      </c>
      <c r="H721" s="3">
        <v>31.488127444660002</v>
      </c>
      <c r="I721" s="3">
        <v>6.44287109375</v>
      </c>
      <c r="J721" s="3">
        <v>0.99350648983981105</v>
      </c>
      <c r="K721" s="3">
        <v>0.85396493577044097</v>
      </c>
      <c r="L721" s="3">
        <v>0.97377508519234401</v>
      </c>
      <c r="M721" s="3">
        <f t="shared" si="44"/>
        <v>0.94041550360086534</v>
      </c>
      <c r="N721" s="3">
        <v>1.08510565866894</v>
      </c>
      <c r="O721" s="3">
        <v>1.0790335154998301</v>
      </c>
      <c r="P721" s="3">
        <v>1.0142117447821899</v>
      </c>
      <c r="Q721" s="3">
        <f t="shared" si="45"/>
        <v>1.0594503063169867</v>
      </c>
      <c r="R721" s="3">
        <f t="shared" si="46"/>
        <v>1.1265768187150629</v>
      </c>
      <c r="S721" s="3">
        <f t="shared" si="47"/>
        <v>7.2610386033631541E-2</v>
      </c>
    </row>
    <row r="722" spans="1:19" s="5" customFormat="1" ht="12.75" x14ac:dyDescent="0.2">
      <c r="A722" s="3" t="s">
        <v>1459</v>
      </c>
      <c r="B722" s="3" t="s">
        <v>1460</v>
      </c>
      <c r="C722" s="3">
        <v>35.53</v>
      </c>
      <c r="D722" s="3">
        <v>22</v>
      </c>
      <c r="E722" s="3">
        <v>35</v>
      </c>
      <c r="F722" s="3">
        <v>210</v>
      </c>
      <c r="G722" s="3">
        <v>971</v>
      </c>
      <c r="H722" s="3">
        <v>106.42636716465999</v>
      </c>
      <c r="I722" s="3">
        <v>7.56201171875</v>
      </c>
      <c r="J722" s="3">
        <v>1.0096644300913</v>
      </c>
      <c r="K722" s="3">
        <v>1.0176399262401601</v>
      </c>
      <c r="L722" s="3">
        <v>1.00170211629971</v>
      </c>
      <c r="M722" s="3">
        <f t="shared" si="44"/>
        <v>1.0096688242103902</v>
      </c>
      <c r="N722" s="3">
        <v>0.96115406992647201</v>
      </c>
      <c r="O722" s="3">
        <v>0.98928458099350802</v>
      </c>
      <c r="P722" s="3">
        <v>0.99524677772863701</v>
      </c>
      <c r="Q722" s="3">
        <f t="shared" si="45"/>
        <v>0.98189514288287238</v>
      </c>
      <c r="R722" s="3">
        <f t="shared" si="46"/>
        <v>0.9724922859243097</v>
      </c>
      <c r="S722" s="3">
        <f t="shared" si="47"/>
        <v>7.2736220264390375E-2</v>
      </c>
    </row>
    <row r="723" spans="1:19" s="5" customFormat="1" ht="12.75" x14ac:dyDescent="0.2">
      <c r="A723" s="3" t="s">
        <v>1461</v>
      </c>
      <c r="B723" s="3" t="s">
        <v>1462</v>
      </c>
      <c r="C723" s="3">
        <v>2.2799999999999998</v>
      </c>
      <c r="D723" s="3">
        <v>2</v>
      </c>
      <c r="E723" s="3">
        <v>2</v>
      </c>
      <c r="F723" s="3">
        <v>4</v>
      </c>
      <c r="G723" s="3">
        <v>791</v>
      </c>
      <c r="H723" s="3">
        <v>89.237946854660095</v>
      </c>
      <c r="I723" s="3">
        <v>6.20166015625</v>
      </c>
      <c r="J723" s="3">
        <v>0.96980743735026798</v>
      </c>
      <c r="K723" s="3">
        <v>0.88922297941456996</v>
      </c>
      <c r="L723" s="3">
        <v>0.98168982239441605</v>
      </c>
      <c r="M723" s="3">
        <f t="shared" si="44"/>
        <v>0.94690674638641792</v>
      </c>
      <c r="N723" s="3">
        <v>1.22603595358679</v>
      </c>
      <c r="O723" s="3">
        <v>1.0202498252347001</v>
      </c>
      <c r="P723" s="3">
        <v>1.08362966539746</v>
      </c>
      <c r="Q723" s="3">
        <f t="shared" si="45"/>
        <v>1.10997181473965</v>
      </c>
      <c r="R723" s="3">
        <f t="shared" si="46"/>
        <v>1.1722081598589518</v>
      </c>
      <c r="S723" s="3">
        <f t="shared" si="47"/>
        <v>7.2883058970122677E-2</v>
      </c>
    </row>
    <row r="724" spans="1:19" s="5" customFormat="1" ht="12.75" x14ac:dyDescent="0.2">
      <c r="A724" s="3" t="s">
        <v>1463</v>
      </c>
      <c r="B724" s="3" t="s">
        <v>1464</v>
      </c>
      <c r="C724" s="3">
        <v>1.1100000000000001</v>
      </c>
      <c r="D724" s="3">
        <v>4</v>
      </c>
      <c r="E724" s="3">
        <v>4</v>
      </c>
      <c r="F724" s="3">
        <v>6</v>
      </c>
      <c r="G724" s="3">
        <v>3522</v>
      </c>
      <c r="H724" s="3">
        <v>394.64935888466403</v>
      </c>
      <c r="I724" s="3">
        <v>6.77099609375</v>
      </c>
      <c r="J724" s="3">
        <v>0.94532070832350201</v>
      </c>
      <c r="K724" s="3">
        <v>0.98434642117014204</v>
      </c>
      <c r="L724" s="3"/>
      <c r="M724" s="3">
        <f t="shared" si="44"/>
        <v>0.96483356474682203</v>
      </c>
      <c r="N724" s="3">
        <v>1.03483051271325</v>
      </c>
      <c r="O724" s="3">
        <v>1.0629080939954101</v>
      </c>
      <c r="P724" s="3"/>
      <c r="Q724" s="3">
        <f t="shared" si="45"/>
        <v>1.0488693033543299</v>
      </c>
      <c r="R724" s="3">
        <f t="shared" si="46"/>
        <v>1.0870986890154049</v>
      </c>
      <c r="S724" s="3">
        <f t="shared" si="47"/>
        <v>7.297956266993777E-2</v>
      </c>
    </row>
    <row r="725" spans="1:19" s="5" customFormat="1" ht="12.75" x14ac:dyDescent="0.2">
      <c r="A725" s="3" t="s">
        <v>1465</v>
      </c>
      <c r="B725" s="3" t="s">
        <v>1466</v>
      </c>
      <c r="C725" s="3">
        <v>26.61</v>
      </c>
      <c r="D725" s="3">
        <v>6</v>
      </c>
      <c r="E725" s="3">
        <v>6</v>
      </c>
      <c r="F725" s="3">
        <v>23</v>
      </c>
      <c r="G725" s="3">
        <v>248</v>
      </c>
      <c r="H725" s="3">
        <v>29.68218961466</v>
      </c>
      <c r="I725" s="3">
        <v>4.76708984375</v>
      </c>
      <c r="J725" s="3">
        <v>0.96531935712378503</v>
      </c>
      <c r="K725" s="3">
        <v>0.98715272449265801</v>
      </c>
      <c r="L725" s="3">
        <v>0.93526006380253701</v>
      </c>
      <c r="M725" s="3">
        <f t="shared" si="44"/>
        <v>0.96257738180632668</v>
      </c>
      <c r="N725" s="3">
        <v>1.07976770223287</v>
      </c>
      <c r="O725" s="3">
        <v>1.0075667091471601</v>
      </c>
      <c r="P725" s="3">
        <v>1.0067552549040699</v>
      </c>
      <c r="Q725" s="3">
        <f t="shared" si="45"/>
        <v>1.0313632220947</v>
      </c>
      <c r="R725" s="3">
        <f t="shared" si="46"/>
        <v>1.0714600629398678</v>
      </c>
      <c r="S725" s="3">
        <f t="shared" si="47"/>
        <v>7.3254327507790346E-2</v>
      </c>
    </row>
    <row r="726" spans="1:19" s="5" customFormat="1" ht="12.75" x14ac:dyDescent="0.2">
      <c r="A726" s="3" t="s">
        <v>1467</v>
      </c>
      <c r="B726" s="3" t="s">
        <v>1468</v>
      </c>
      <c r="C726" s="3">
        <v>38.26</v>
      </c>
      <c r="D726" s="3">
        <v>39</v>
      </c>
      <c r="E726" s="3">
        <v>40</v>
      </c>
      <c r="F726" s="3">
        <v>271</v>
      </c>
      <c r="G726" s="3">
        <v>1082</v>
      </c>
      <c r="H726" s="3">
        <v>113.46129944466</v>
      </c>
      <c r="I726" s="3">
        <v>8.16259765625</v>
      </c>
      <c r="J726" s="3">
        <v>1.00880568446491</v>
      </c>
      <c r="K726" s="3">
        <v>1.01627024717195</v>
      </c>
      <c r="L726" s="3">
        <v>1.01913583565216</v>
      </c>
      <c r="M726" s="3">
        <f t="shared" si="44"/>
        <v>1.0147372557630068</v>
      </c>
      <c r="N726" s="3">
        <v>0.97407444014620104</v>
      </c>
      <c r="O726" s="3">
        <v>0.96989340599475204</v>
      </c>
      <c r="P726" s="3">
        <v>1.0086933620721401</v>
      </c>
      <c r="Q726" s="3">
        <f t="shared" si="45"/>
        <v>0.98422040273769762</v>
      </c>
      <c r="R726" s="3">
        <f t="shared" si="46"/>
        <v>0.96992635004579308</v>
      </c>
      <c r="S726" s="3">
        <f t="shared" si="47"/>
        <v>7.3750600844658259E-2</v>
      </c>
    </row>
    <row r="727" spans="1:19" s="5" customFormat="1" ht="12.75" x14ac:dyDescent="0.2">
      <c r="A727" s="3" t="s">
        <v>1469</v>
      </c>
      <c r="B727" s="3" t="s">
        <v>1470</v>
      </c>
      <c r="C727" s="3">
        <v>1.75</v>
      </c>
      <c r="D727" s="3">
        <v>1</v>
      </c>
      <c r="E727" s="3">
        <v>1</v>
      </c>
      <c r="F727" s="3">
        <v>2</v>
      </c>
      <c r="G727" s="3">
        <v>628</v>
      </c>
      <c r="H727" s="3">
        <v>70.999153544660004</v>
      </c>
      <c r="I727" s="3">
        <v>7.34228515625</v>
      </c>
      <c r="J727" s="3"/>
      <c r="K727" s="3">
        <v>1.00506204748006</v>
      </c>
      <c r="L727" s="3">
        <v>1.0737190957964999</v>
      </c>
      <c r="M727" s="3">
        <f t="shared" si="44"/>
        <v>1.0393905716382799</v>
      </c>
      <c r="N727" s="3"/>
      <c r="O727" s="3">
        <v>0.92256927082613405</v>
      </c>
      <c r="P727" s="3">
        <v>0.88605286890401402</v>
      </c>
      <c r="Q727" s="3">
        <f t="shared" si="45"/>
        <v>0.90431106986507404</v>
      </c>
      <c r="R727" s="3">
        <f t="shared" si="46"/>
        <v>0.87003970840307465</v>
      </c>
      <c r="S727" s="3">
        <f t="shared" si="47"/>
        <v>7.3799995568694765E-2</v>
      </c>
    </row>
    <row r="728" spans="1:19" s="5" customFormat="1" ht="12.75" x14ac:dyDescent="0.2">
      <c r="A728" s="3" t="s">
        <v>1471</v>
      </c>
      <c r="B728" s="3" t="s">
        <v>1472</v>
      </c>
      <c r="C728" s="3">
        <v>68.599999999999994</v>
      </c>
      <c r="D728" s="3">
        <v>35</v>
      </c>
      <c r="E728" s="3">
        <v>35</v>
      </c>
      <c r="F728" s="3">
        <v>236</v>
      </c>
      <c r="G728" s="3">
        <v>535</v>
      </c>
      <c r="H728" s="3">
        <v>57.483163744659997</v>
      </c>
      <c r="I728" s="3">
        <v>6.53662109375</v>
      </c>
      <c r="J728" s="3">
        <v>1.0154946563252101</v>
      </c>
      <c r="K728" s="3">
        <v>1.0047891537796201</v>
      </c>
      <c r="L728" s="3">
        <v>1.00204141625717</v>
      </c>
      <c r="M728" s="3">
        <f t="shared" si="44"/>
        <v>1.0074417421206669</v>
      </c>
      <c r="N728" s="3">
        <v>0.96665728360467096</v>
      </c>
      <c r="O728" s="3">
        <v>0.98226395567939495</v>
      </c>
      <c r="P728" s="3">
        <v>0.99926431054716103</v>
      </c>
      <c r="Q728" s="3">
        <f t="shared" si="45"/>
        <v>0.98272851661040894</v>
      </c>
      <c r="R728" s="3">
        <f t="shared" si="46"/>
        <v>0.97546932544383502</v>
      </c>
      <c r="S728" s="3">
        <f t="shared" si="47"/>
        <v>7.3868127032849618E-2</v>
      </c>
    </row>
    <row r="729" spans="1:19" s="5" customFormat="1" ht="12.75" x14ac:dyDescent="0.2">
      <c r="A729" s="3" t="s">
        <v>1473</v>
      </c>
      <c r="B729" s="3" t="s">
        <v>1474</v>
      </c>
      <c r="C729" s="3">
        <v>35.07</v>
      </c>
      <c r="D729" s="3">
        <v>6</v>
      </c>
      <c r="E729" s="3">
        <v>7</v>
      </c>
      <c r="F729" s="3">
        <v>22</v>
      </c>
      <c r="G729" s="3">
        <v>134</v>
      </c>
      <c r="H729" s="3">
        <v>15.169109694659999</v>
      </c>
      <c r="I729" s="3">
        <v>9.71533203125</v>
      </c>
      <c r="J729" s="3">
        <v>0.70033218481961301</v>
      </c>
      <c r="K729" s="3">
        <v>0.78147159616225603</v>
      </c>
      <c r="L729" s="3">
        <v>0.64617644981341305</v>
      </c>
      <c r="M729" s="3">
        <f t="shared" si="44"/>
        <v>0.70932674359842751</v>
      </c>
      <c r="N729" s="3">
        <v>1.2461655489866099</v>
      </c>
      <c r="O729" s="3">
        <v>1.53744758997826</v>
      </c>
      <c r="P729" s="3">
        <v>0.83702485616144595</v>
      </c>
      <c r="Q729" s="3">
        <f t="shared" si="45"/>
        <v>1.206879331708772</v>
      </c>
      <c r="R729" s="3">
        <f t="shared" si="46"/>
        <v>1.7014434357659365</v>
      </c>
      <c r="S729" s="3">
        <f t="shared" si="47"/>
        <v>7.3985279352047545E-2</v>
      </c>
    </row>
    <row r="730" spans="1:19" s="5" customFormat="1" ht="12.75" x14ac:dyDescent="0.2">
      <c r="A730" s="3" t="s">
        <v>1475</v>
      </c>
      <c r="B730" s="3" t="s">
        <v>1476</v>
      </c>
      <c r="C730" s="3">
        <v>4.32</v>
      </c>
      <c r="D730" s="3">
        <v>1</v>
      </c>
      <c r="E730" s="3">
        <v>1</v>
      </c>
      <c r="F730" s="3">
        <v>3</v>
      </c>
      <c r="G730" s="3">
        <v>185</v>
      </c>
      <c r="H730" s="3">
        <v>20.171776834660001</v>
      </c>
      <c r="I730" s="3">
        <v>7.92822265625</v>
      </c>
      <c r="J730" s="3">
        <v>0.98127185512134496</v>
      </c>
      <c r="K730" s="3">
        <v>1.0461028928321801</v>
      </c>
      <c r="L730" s="3">
        <v>1.21720279931792</v>
      </c>
      <c r="M730" s="3">
        <f t="shared" si="44"/>
        <v>1.0815258490904816</v>
      </c>
      <c r="N730" s="3">
        <v>0.96567241679813198</v>
      </c>
      <c r="O730" s="3">
        <v>0.85407275548716199</v>
      </c>
      <c r="P730" s="3">
        <v>0.84697138949376805</v>
      </c>
      <c r="Q730" s="3">
        <f t="shared" si="45"/>
        <v>0.88890552059302064</v>
      </c>
      <c r="R730" s="3">
        <f t="shared" si="46"/>
        <v>0.82189946855228047</v>
      </c>
      <c r="S730" s="3">
        <f t="shared" si="47"/>
        <v>7.4181796556574475E-2</v>
      </c>
    </row>
    <row r="731" spans="1:19" s="5" customFormat="1" ht="12.75" x14ac:dyDescent="0.2">
      <c r="A731" s="3" t="s">
        <v>1477</v>
      </c>
      <c r="B731" s="3" t="s">
        <v>1478</v>
      </c>
      <c r="C731" s="3">
        <v>11</v>
      </c>
      <c r="D731" s="3">
        <v>2</v>
      </c>
      <c r="E731" s="3">
        <v>2</v>
      </c>
      <c r="F731" s="3">
        <v>9</v>
      </c>
      <c r="G731" s="3">
        <v>209</v>
      </c>
      <c r="H731" s="3">
        <v>23.192592024660001</v>
      </c>
      <c r="I731" s="3">
        <v>5.46533203125</v>
      </c>
      <c r="J731" s="3">
        <v>0.97884448121592504</v>
      </c>
      <c r="K731" s="3">
        <v>0.98533520372484695</v>
      </c>
      <c r="L731" s="3">
        <v>0.98555134578140602</v>
      </c>
      <c r="M731" s="3">
        <f t="shared" si="44"/>
        <v>0.98324367690739267</v>
      </c>
      <c r="N731" s="3">
        <v>1.06413975853405</v>
      </c>
      <c r="O731" s="3">
        <v>0.99298802768206296</v>
      </c>
      <c r="P731" s="3">
        <v>1.05042818277185</v>
      </c>
      <c r="Q731" s="3">
        <f t="shared" si="45"/>
        <v>1.0358519896626543</v>
      </c>
      <c r="R731" s="3">
        <f t="shared" si="46"/>
        <v>1.0535048574334402</v>
      </c>
      <c r="S731" s="3">
        <f t="shared" si="47"/>
        <v>7.4224823232508647E-2</v>
      </c>
    </row>
    <row r="732" spans="1:19" s="5" customFormat="1" ht="12.75" x14ac:dyDescent="0.2">
      <c r="A732" s="3" t="s">
        <v>1479</v>
      </c>
      <c r="B732" s="3" t="s">
        <v>1480</v>
      </c>
      <c r="C732" s="3">
        <v>12.46</v>
      </c>
      <c r="D732" s="3">
        <v>7</v>
      </c>
      <c r="E732" s="3">
        <v>7</v>
      </c>
      <c r="F732" s="3">
        <v>13</v>
      </c>
      <c r="G732" s="3">
        <v>618</v>
      </c>
      <c r="H732" s="3">
        <v>68.527247804660107</v>
      </c>
      <c r="I732" s="3">
        <v>7.94287109375</v>
      </c>
      <c r="J732" s="3">
        <v>0.98109497956946901</v>
      </c>
      <c r="K732" s="3">
        <v>0.92966287163151995</v>
      </c>
      <c r="L732" s="3">
        <v>0.97081894759764298</v>
      </c>
      <c r="M732" s="3">
        <f t="shared" si="44"/>
        <v>0.96052559959954398</v>
      </c>
      <c r="N732" s="3">
        <v>1.0068317573127801</v>
      </c>
      <c r="O732" s="3">
        <v>0.99358905800683495</v>
      </c>
      <c r="P732" s="3">
        <v>0.99781360373732297</v>
      </c>
      <c r="Q732" s="3">
        <f t="shared" si="45"/>
        <v>0.99941147301897937</v>
      </c>
      <c r="R732" s="3">
        <f t="shared" si="46"/>
        <v>1.040483953197757</v>
      </c>
      <c r="S732" s="3">
        <f t="shared" si="47"/>
        <v>7.4230919997768652E-2</v>
      </c>
    </row>
    <row r="733" spans="1:19" s="5" customFormat="1" ht="12.75" x14ac:dyDescent="0.2">
      <c r="A733" s="3" t="s">
        <v>1481</v>
      </c>
      <c r="B733" s="3" t="s">
        <v>1482</v>
      </c>
      <c r="C733" s="3">
        <v>3.75</v>
      </c>
      <c r="D733" s="3">
        <v>1</v>
      </c>
      <c r="E733" s="3">
        <v>1</v>
      </c>
      <c r="F733" s="3">
        <v>4</v>
      </c>
      <c r="G733" s="3">
        <v>293</v>
      </c>
      <c r="H733" s="3">
        <v>33.475009764660001</v>
      </c>
      <c r="I733" s="3">
        <v>6.32861328125</v>
      </c>
      <c r="J733" s="3">
        <v>1.0063220836984199</v>
      </c>
      <c r="K733" s="3">
        <v>0.92454013833117099</v>
      </c>
      <c r="L733" s="3">
        <v>0.98332161093484105</v>
      </c>
      <c r="M733" s="3">
        <f t="shared" si="44"/>
        <v>0.97139461098814406</v>
      </c>
      <c r="N733" s="3">
        <v>1.01461084679021</v>
      </c>
      <c r="O733" s="3">
        <v>1.05243982368741</v>
      </c>
      <c r="P733" s="3">
        <v>1.03994819364908</v>
      </c>
      <c r="Q733" s="3">
        <f t="shared" si="45"/>
        <v>1.0356662880422334</v>
      </c>
      <c r="R733" s="3">
        <f t="shared" si="46"/>
        <v>1.0661643335541149</v>
      </c>
      <c r="S733" s="3">
        <f t="shared" si="47"/>
        <v>7.4301763441617569E-2</v>
      </c>
    </row>
    <row r="734" spans="1:19" s="5" customFormat="1" ht="12.75" x14ac:dyDescent="0.2">
      <c r="A734" s="3" t="s">
        <v>1483</v>
      </c>
      <c r="B734" s="3" t="s">
        <v>1484</v>
      </c>
      <c r="C734" s="3">
        <v>26.17</v>
      </c>
      <c r="D734" s="3">
        <v>14</v>
      </c>
      <c r="E734" s="3">
        <v>17</v>
      </c>
      <c r="F734" s="3">
        <v>40</v>
      </c>
      <c r="G734" s="3">
        <v>596</v>
      </c>
      <c r="H734" s="3">
        <v>68.937820144659995</v>
      </c>
      <c r="I734" s="3">
        <v>7.81103515625</v>
      </c>
      <c r="J734" s="3">
        <v>0.99745663841990895</v>
      </c>
      <c r="K734" s="3">
        <v>1.0252214500136101</v>
      </c>
      <c r="L734" s="3">
        <v>1.0327189793884599</v>
      </c>
      <c r="M734" s="3">
        <f t="shared" si="44"/>
        <v>1.0184656892739932</v>
      </c>
      <c r="N734" s="3">
        <v>0.96837752658848697</v>
      </c>
      <c r="O734" s="3">
        <v>0.98511386394924205</v>
      </c>
      <c r="P734" s="3">
        <v>1.00024472922293</v>
      </c>
      <c r="Q734" s="3">
        <f t="shared" si="45"/>
        <v>0.98457870658688629</v>
      </c>
      <c r="R734" s="3">
        <f t="shared" si="46"/>
        <v>0.96672741846486454</v>
      </c>
      <c r="S734" s="3">
        <f t="shared" si="47"/>
        <v>7.4533594197914263E-2</v>
      </c>
    </row>
    <row r="735" spans="1:19" s="5" customFormat="1" ht="12.75" x14ac:dyDescent="0.2">
      <c r="A735" s="3" t="s">
        <v>1485</v>
      </c>
      <c r="B735" s="3" t="s">
        <v>1486</v>
      </c>
      <c r="C735" s="3">
        <v>17.22</v>
      </c>
      <c r="D735" s="3">
        <v>3</v>
      </c>
      <c r="E735" s="3">
        <v>7</v>
      </c>
      <c r="F735" s="3">
        <v>18</v>
      </c>
      <c r="G735" s="3">
        <v>389</v>
      </c>
      <c r="H735" s="3">
        <v>46.209650354659999</v>
      </c>
      <c r="I735" s="3">
        <v>10.11083984375</v>
      </c>
      <c r="J735" s="3">
        <v>0.99831747246088198</v>
      </c>
      <c r="K735" s="3">
        <v>0.96064193108616502</v>
      </c>
      <c r="L735" s="3">
        <v>0.91451615249608398</v>
      </c>
      <c r="M735" s="3">
        <f t="shared" si="44"/>
        <v>0.95782518534771033</v>
      </c>
      <c r="N735" s="3">
        <v>1.0145069150561901</v>
      </c>
      <c r="O735" s="3">
        <v>1.01250991454205</v>
      </c>
      <c r="P735" s="3">
        <v>1.0219855060945</v>
      </c>
      <c r="Q735" s="3">
        <f t="shared" si="45"/>
        <v>1.0163341118975799</v>
      </c>
      <c r="R735" s="3">
        <f t="shared" si="46"/>
        <v>1.0610851828130095</v>
      </c>
      <c r="S735" s="3">
        <f t="shared" si="47"/>
        <v>7.4551759561262976E-2</v>
      </c>
    </row>
    <row r="736" spans="1:19" s="5" customFormat="1" ht="12.75" x14ac:dyDescent="0.2">
      <c r="A736" s="3" t="s">
        <v>1487</v>
      </c>
      <c r="B736" s="3" t="s">
        <v>1488</v>
      </c>
      <c r="C736" s="3">
        <v>7.99</v>
      </c>
      <c r="D736" s="3">
        <v>2</v>
      </c>
      <c r="E736" s="3">
        <v>2</v>
      </c>
      <c r="F736" s="3">
        <v>3</v>
      </c>
      <c r="G736" s="3">
        <v>313</v>
      </c>
      <c r="H736" s="3">
        <v>34.08924148466</v>
      </c>
      <c r="I736" s="3">
        <v>8.22119140625</v>
      </c>
      <c r="J736" s="3"/>
      <c r="K736" s="3">
        <v>0.908565426982478</v>
      </c>
      <c r="L736" s="3">
        <v>0.92240475162848001</v>
      </c>
      <c r="M736" s="3">
        <f t="shared" si="44"/>
        <v>0.91548508930547901</v>
      </c>
      <c r="N736" s="3"/>
      <c r="O736" s="3">
        <v>1.16985326084533</v>
      </c>
      <c r="P736" s="3">
        <v>1.0562173090057101</v>
      </c>
      <c r="Q736" s="3">
        <f t="shared" si="45"/>
        <v>1.1130352849255201</v>
      </c>
      <c r="R736" s="3">
        <f t="shared" si="46"/>
        <v>1.2157874529337338</v>
      </c>
      <c r="S736" s="3">
        <f t="shared" si="47"/>
        <v>7.4667346214959407E-2</v>
      </c>
    </row>
    <row r="737" spans="1:19" s="5" customFormat="1" ht="12.75" x14ac:dyDescent="0.2">
      <c r="A737" s="3" t="s">
        <v>1489</v>
      </c>
      <c r="B737" s="3" t="s">
        <v>1490</v>
      </c>
      <c r="C737" s="3">
        <v>32.61</v>
      </c>
      <c r="D737" s="3">
        <v>6</v>
      </c>
      <c r="E737" s="3">
        <v>6</v>
      </c>
      <c r="F737" s="3">
        <v>28</v>
      </c>
      <c r="G737" s="3">
        <v>184</v>
      </c>
      <c r="H737" s="3">
        <v>20.893826754660001</v>
      </c>
      <c r="I737" s="3">
        <v>6.34130859375</v>
      </c>
      <c r="J737" s="3">
        <v>1.0135611536903399</v>
      </c>
      <c r="K737" s="3">
        <v>1.02875936537646</v>
      </c>
      <c r="L737" s="3">
        <v>1.0685637908599599</v>
      </c>
      <c r="M737" s="3">
        <f t="shared" si="44"/>
        <v>1.0369614366422533</v>
      </c>
      <c r="N737" s="3">
        <v>0.972617594025459</v>
      </c>
      <c r="O737" s="3">
        <v>0.98556640208068502</v>
      </c>
      <c r="P737" s="3">
        <v>1.01042081140023</v>
      </c>
      <c r="Q737" s="3">
        <f t="shared" si="45"/>
        <v>0.98953493583545793</v>
      </c>
      <c r="R737" s="3">
        <f t="shared" si="46"/>
        <v>0.9542639686193487</v>
      </c>
      <c r="S737" s="3">
        <f t="shared" si="47"/>
        <v>7.4716849844838062E-2</v>
      </c>
    </row>
    <row r="738" spans="1:19" s="5" customFormat="1" ht="12.75" x14ac:dyDescent="0.2">
      <c r="A738" s="3" t="s">
        <v>1491</v>
      </c>
      <c r="B738" s="3" t="s">
        <v>1492</v>
      </c>
      <c r="C738" s="3">
        <v>63.3</v>
      </c>
      <c r="D738" s="3">
        <v>5</v>
      </c>
      <c r="E738" s="3">
        <v>15</v>
      </c>
      <c r="F738" s="3">
        <v>230</v>
      </c>
      <c r="G738" s="3">
        <v>218</v>
      </c>
      <c r="H738" s="3">
        <v>25.714838164660001</v>
      </c>
      <c r="I738" s="3">
        <v>6.55126953125</v>
      </c>
      <c r="J738" s="3">
        <v>0.97822913447802895</v>
      </c>
      <c r="K738" s="3">
        <v>1.13403882903822</v>
      </c>
      <c r="L738" s="3">
        <v>1.02131734881527</v>
      </c>
      <c r="M738" s="3">
        <f t="shared" si="44"/>
        <v>1.0445284374438397</v>
      </c>
      <c r="N738" s="3">
        <v>0.97882205506672204</v>
      </c>
      <c r="O738" s="3">
        <v>0.73172966590060995</v>
      </c>
      <c r="P738" s="3">
        <v>0.67702743447521696</v>
      </c>
      <c r="Q738" s="3">
        <f t="shared" si="45"/>
        <v>0.79585971848084969</v>
      </c>
      <c r="R738" s="3">
        <f t="shared" si="46"/>
        <v>0.76193207379635364</v>
      </c>
      <c r="S738" s="3">
        <f t="shared" si="47"/>
        <v>7.4721127535123499E-2</v>
      </c>
    </row>
    <row r="739" spans="1:19" s="5" customFormat="1" ht="12.75" x14ac:dyDescent="0.2">
      <c r="A739" s="3" t="s">
        <v>1493</v>
      </c>
      <c r="B739" s="3" t="s">
        <v>1494</v>
      </c>
      <c r="C739" s="3">
        <v>2.84</v>
      </c>
      <c r="D739" s="3">
        <v>1</v>
      </c>
      <c r="E739" s="3">
        <v>1</v>
      </c>
      <c r="F739" s="3">
        <v>3</v>
      </c>
      <c r="G739" s="3">
        <v>352</v>
      </c>
      <c r="H739" s="3">
        <v>38.776517694660001</v>
      </c>
      <c r="I739" s="3">
        <v>6.68310546875</v>
      </c>
      <c r="J739" s="3">
        <v>1.06342869529282</v>
      </c>
      <c r="K739" s="3">
        <v>0.999170483527416</v>
      </c>
      <c r="L739" s="3">
        <v>1.0262259775689999</v>
      </c>
      <c r="M739" s="3">
        <f t="shared" si="44"/>
        <v>1.0296083854630786</v>
      </c>
      <c r="N739" s="3">
        <v>0.92248524992292003</v>
      </c>
      <c r="O739" s="3">
        <v>1.0022089272168599</v>
      </c>
      <c r="P739" s="3">
        <v>0.89030225963119103</v>
      </c>
      <c r="Q739" s="3">
        <f t="shared" si="45"/>
        <v>0.93833214559032363</v>
      </c>
      <c r="R739" s="3">
        <f t="shared" si="46"/>
        <v>0.91134858538307029</v>
      </c>
      <c r="S739" s="3">
        <f t="shared" si="47"/>
        <v>7.4818691866786344E-2</v>
      </c>
    </row>
    <row r="740" spans="1:19" s="5" customFormat="1" ht="12.75" x14ac:dyDescent="0.2">
      <c r="A740" s="3" t="s">
        <v>1495</v>
      </c>
      <c r="B740" s="3" t="s">
        <v>1496</v>
      </c>
      <c r="C740" s="3">
        <v>4.47</v>
      </c>
      <c r="D740" s="3">
        <v>4</v>
      </c>
      <c r="E740" s="3">
        <v>4</v>
      </c>
      <c r="F740" s="3">
        <v>4</v>
      </c>
      <c r="G740" s="3">
        <v>783</v>
      </c>
      <c r="H740" s="3">
        <v>87.527830634660106</v>
      </c>
      <c r="I740" s="3">
        <v>7.43017578125</v>
      </c>
      <c r="J740" s="3">
        <v>0.99688595816465797</v>
      </c>
      <c r="K740" s="3"/>
      <c r="L740" s="3">
        <v>0.97075547833022302</v>
      </c>
      <c r="M740" s="3">
        <f t="shared" si="44"/>
        <v>0.98382071824744055</v>
      </c>
      <c r="N740" s="3">
        <v>1.0269976580715501</v>
      </c>
      <c r="O740" s="3"/>
      <c r="P740" s="3">
        <v>1.03664895813841</v>
      </c>
      <c r="Q740" s="3">
        <f t="shared" si="45"/>
        <v>1.0318233081049799</v>
      </c>
      <c r="R740" s="3">
        <f t="shared" si="46"/>
        <v>1.0487920095269494</v>
      </c>
      <c r="S740" s="3">
        <f t="shared" si="47"/>
        <v>7.4856460291778171E-2</v>
      </c>
    </row>
    <row r="741" spans="1:19" s="5" customFormat="1" ht="12.75" x14ac:dyDescent="0.2">
      <c r="A741" s="3" t="s">
        <v>1497</v>
      </c>
      <c r="B741" s="3" t="s">
        <v>1498</v>
      </c>
      <c r="C741" s="3">
        <v>27.69</v>
      </c>
      <c r="D741" s="3">
        <v>15</v>
      </c>
      <c r="E741" s="3">
        <v>19</v>
      </c>
      <c r="F741" s="3">
        <v>82</v>
      </c>
      <c r="G741" s="3">
        <v>733</v>
      </c>
      <c r="H741" s="3">
        <v>81.491231834659999</v>
      </c>
      <c r="I741" s="3">
        <v>5.88427734375</v>
      </c>
      <c r="J741" s="3">
        <v>1.0144116724130601</v>
      </c>
      <c r="K741" s="3">
        <v>1.00456977825984</v>
      </c>
      <c r="L741" s="3">
        <v>1.0163214874920701</v>
      </c>
      <c r="M741" s="3">
        <f t="shared" si="44"/>
        <v>1.01176764605499</v>
      </c>
      <c r="N741" s="3">
        <v>0.94278945713611095</v>
      </c>
      <c r="O741" s="3">
        <v>0.99863212101395304</v>
      </c>
      <c r="P741" s="3">
        <v>0.97481762203849998</v>
      </c>
      <c r="Q741" s="3">
        <f t="shared" si="45"/>
        <v>0.97207973339618803</v>
      </c>
      <c r="R741" s="3">
        <f t="shared" si="46"/>
        <v>0.96077368868875157</v>
      </c>
      <c r="S741" s="3">
        <f t="shared" si="47"/>
        <v>7.4900247878481804E-2</v>
      </c>
    </row>
    <row r="742" spans="1:19" s="5" customFormat="1" ht="12.75" x14ac:dyDescent="0.2">
      <c r="A742" s="3" t="s">
        <v>1499</v>
      </c>
      <c r="B742" s="3" t="s">
        <v>1500</v>
      </c>
      <c r="C742" s="3">
        <v>31.22</v>
      </c>
      <c r="D742" s="3">
        <v>6</v>
      </c>
      <c r="E742" s="3">
        <v>6</v>
      </c>
      <c r="F742" s="3">
        <v>24</v>
      </c>
      <c r="G742" s="3">
        <v>221</v>
      </c>
      <c r="H742" s="3">
        <v>24.24134099466</v>
      </c>
      <c r="I742" s="3">
        <v>6.63916015625</v>
      </c>
      <c r="J742" s="3">
        <v>0.98359245293573505</v>
      </c>
      <c r="K742" s="3">
        <v>1.0154480184586101</v>
      </c>
      <c r="L742" s="3">
        <v>0.95930932750797304</v>
      </c>
      <c r="M742" s="3">
        <f t="shared" si="44"/>
        <v>0.98611659963410603</v>
      </c>
      <c r="N742" s="3">
        <v>1.0846674096003299</v>
      </c>
      <c r="O742" s="3">
        <v>1.03931666189336</v>
      </c>
      <c r="P742" s="3">
        <v>1.0176054642304999</v>
      </c>
      <c r="Q742" s="3">
        <f t="shared" si="45"/>
        <v>1.0471965119080633</v>
      </c>
      <c r="R742" s="3">
        <f t="shared" si="46"/>
        <v>1.0619398479820954</v>
      </c>
      <c r="S742" s="3">
        <f t="shared" si="47"/>
        <v>7.5375187291879392E-2</v>
      </c>
    </row>
    <row r="743" spans="1:19" s="5" customFormat="1" ht="12.75" x14ac:dyDescent="0.2">
      <c r="A743" s="3" t="s">
        <v>1501</v>
      </c>
      <c r="B743" s="3" t="s">
        <v>1502</v>
      </c>
      <c r="C743" s="3">
        <v>3.7</v>
      </c>
      <c r="D743" s="3">
        <v>1</v>
      </c>
      <c r="E743" s="3">
        <v>1</v>
      </c>
      <c r="F743" s="3">
        <v>4</v>
      </c>
      <c r="G743" s="3">
        <v>243</v>
      </c>
      <c r="H743" s="3">
        <v>28.082615894660002</v>
      </c>
      <c r="I743" s="3">
        <v>4.24658203125</v>
      </c>
      <c r="J743" s="3">
        <v>1.0709196485767001</v>
      </c>
      <c r="K743" s="3">
        <v>1.0328852876417201</v>
      </c>
      <c r="L743" s="3">
        <v>1.0543150424513501</v>
      </c>
      <c r="M743" s="3">
        <f t="shared" si="44"/>
        <v>1.0527066595565902</v>
      </c>
      <c r="N743" s="3">
        <v>1.03639761213147</v>
      </c>
      <c r="O743" s="3">
        <v>0.98234475292114898</v>
      </c>
      <c r="P743" s="3">
        <v>0.96210831622649595</v>
      </c>
      <c r="Q743" s="3">
        <f t="shared" si="45"/>
        <v>0.99361689375970486</v>
      </c>
      <c r="R743" s="3">
        <f t="shared" si="46"/>
        <v>0.94386872614468453</v>
      </c>
      <c r="S743" s="3">
        <f t="shared" si="47"/>
        <v>7.5424336615942847E-2</v>
      </c>
    </row>
    <row r="744" spans="1:19" s="5" customFormat="1" ht="12.75" x14ac:dyDescent="0.2">
      <c r="A744" s="3" t="s">
        <v>1503</v>
      </c>
      <c r="B744" s="3" t="s">
        <v>1504</v>
      </c>
      <c r="C744" s="3">
        <v>17.04</v>
      </c>
      <c r="D744" s="3">
        <v>4</v>
      </c>
      <c r="E744" s="3">
        <v>4</v>
      </c>
      <c r="F744" s="3">
        <v>6</v>
      </c>
      <c r="G744" s="3">
        <v>270</v>
      </c>
      <c r="H744" s="3">
        <v>29.41693229466</v>
      </c>
      <c r="I744" s="3">
        <v>8.26513671875</v>
      </c>
      <c r="J744" s="3">
        <v>0.88255177594043799</v>
      </c>
      <c r="K744" s="3">
        <v>0.982421159502057</v>
      </c>
      <c r="L744" s="3">
        <v>0.73443345619067002</v>
      </c>
      <c r="M744" s="3">
        <f t="shared" si="44"/>
        <v>0.86646879721105508</v>
      </c>
      <c r="N744" s="3">
        <v>1.34481457112767</v>
      </c>
      <c r="O744" s="3">
        <v>1.01499836136465</v>
      </c>
      <c r="P744" s="3">
        <v>1.6499101833457701</v>
      </c>
      <c r="Q744" s="3">
        <f t="shared" si="45"/>
        <v>1.3365743719460301</v>
      </c>
      <c r="R744" s="3">
        <f t="shared" si="46"/>
        <v>1.5425533801657101</v>
      </c>
      <c r="S744" s="3">
        <f t="shared" si="47"/>
        <v>7.5444018744399988E-2</v>
      </c>
    </row>
    <row r="745" spans="1:19" s="5" customFormat="1" ht="12.75" x14ac:dyDescent="0.2">
      <c r="A745" s="3" t="s">
        <v>1505</v>
      </c>
      <c r="B745" s="3" t="s">
        <v>1506</v>
      </c>
      <c r="C745" s="3">
        <v>14.29</v>
      </c>
      <c r="D745" s="3">
        <v>3</v>
      </c>
      <c r="E745" s="3">
        <v>3</v>
      </c>
      <c r="F745" s="3">
        <v>6</v>
      </c>
      <c r="G745" s="3">
        <v>266</v>
      </c>
      <c r="H745" s="3">
        <v>30.286332574660001</v>
      </c>
      <c r="I745" s="3">
        <v>5.30029296875</v>
      </c>
      <c r="J745" s="3">
        <v>0.97733828224663799</v>
      </c>
      <c r="K745" s="3">
        <v>0.91168288223779903</v>
      </c>
      <c r="L745" s="3">
        <v>0.89351153407001505</v>
      </c>
      <c r="M745" s="3">
        <f t="shared" si="44"/>
        <v>0.9275108995181508</v>
      </c>
      <c r="N745" s="3">
        <v>0.98717459900926696</v>
      </c>
      <c r="O745" s="3">
        <v>1.0562971685407001</v>
      </c>
      <c r="P745" s="3">
        <v>1.17814980663979</v>
      </c>
      <c r="Q745" s="3">
        <f t="shared" si="45"/>
        <v>1.0738738580632523</v>
      </c>
      <c r="R745" s="3">
        <f t="shared" si="46"/>
        <v>1.1578018744805461</v>
      </c>
      <c r="S745" s="3">
        <f t="shared" si="47"/>
        <v>7.5543229866009712E-2</v>
      </c>
    </row>
    <row r="746" spans="1:19" s="5" customFormat="1" ht="12.75" x14ac:dyDescent="0.2">
      <c r="A746" s="3" t="s">
        <v>1507</v>
      </c>
      <c r="B746" s="3" t="s">
        <v>1508</v>
      </c>
      <c r="C746" s="3">
        <v>29.72</v>
      </c>
      <c r="D746" s="3">
        <v>39</v>
      </c>
      <c r="E746" s="3">
        <v>40</v>
      </c>
      <c r="F746" s="3">
        <v>139</v>
      </c>
      <c r="G746" s="3">
        <v>1329</v>
      </c>
      <c r="H746" s="3">
        <v>153.53979866466</v>
      </c>
      <c r="I746" s="3">
        <v>5.82080078125</v>
      </c>
      <c r="J746" s="3">
        <v>0.996075009024464</v>
      </c>
      <c r="K746" s="3">
        <v>0.97641708428773299</v>
      </c>
      <c r="L746" s="3">
        <v>0.985609400463059</v>
      </c>
      <c r="M746" s="3">
        <f t="shared" si="44"/>
        <v>0.98603383125841859</v>
      </c>
      <c r="N746" s="3">
        <v>1.0024972833863099</v>
      </c>
      <c r="O746" s="3">
        <v>1.00296540019379</v>
      </c>
      <c r="P746" s="3">
        <v>0.99617433226499597</v>
      </c>
      <c r="Q746" s="3">
        <f t="shared" si="45"/>
        <v>1.0005456719483652</v>
      </c>
      <c r="R746" s="3">
        <f t="shared" si="46"/>
        <v>1.0147173861888958</v>
      </c>
      <c r="S746" s="3">
        <f t="shared" si="47"/>
        <v>7.5631684193100152E-2</v>
      </c>
    </row>
    <row r="747" spans="1:19" s="5" customFormat="1" ht="12.75" x14ac:dyDescent="0.2">
      <c r="A747" s="3" t="s">
        <v>1509</v>
      </c>
      <c r="B747" s="3" t="s">
        <v>1510</v>
      </c>
      <c r="C747" s="3">
        <v>10.68</v>
      </c>
      <c r="D747" s="3">
        <v>3</v>
      </c>
      <c r="E747" s="3">
        <v>3</v>
      </c>
      <c r="F747" s="3">
        <v>6</v>
      </c>
      <c r="G747" s="3">
        <v>234</v>
      </c>
      <c r="H747" s="3">
        <v>27.246241184660001</v>
      </c>
      <c r="I747" s="3">
        <v>7.40087890625</v>
      </c>
      <c r="J747" s="3">
        <v>0.98257467883835903</v>
      </c>
      <c r="K747" s="3">
        <v>1.00256717525064</v>
      </c>
      <c r="L747" s="3">
        <v>0.96173868202131996</v>
      </c>
      <c r="M747" s="3">
        <f t="shared" si="44"/>
        <v>0.98229351203677295</v>
      </c>
      <c r="N747" s="3">
        <v>1.04537682092337</v>
      </c>
      <c r="O747" s="3">
        <v>1.00004202412875</v>
      </c>
      <c r="P747" s="3">
        <v>1.0279399331718999</v>
      </c>
      <c r="Q747" s="3">
        <f t="shared" si="45"/>
        <v>1.0244529260746733</v>
      </c>
      <c r="R747" s="3">
        <f t="shared" si="46"/>
        <v>1.0429193652623068</v>
      </c>
      <c r="S747" s="3">
        <f t="shared" si="47"/>
        <v>7.58188975312169E-2</v>
      </c>
    </row>
    <row r="748" spans="1:19" s="5" customFormat="1" ht="12.75" x14ac:dyDescent="0.2">
      <c r="A748" s="3" t="s">
        <v>1511</v>
      </c>
      <c r="B748" s="3" t="s">
        <v>1512</v>
      </c>
      <c r="C748" s="3">
        <v>37.29</v>
      </c>
      <c r="D748" s="3">
        <v>5</v>
      </c>
      <c r="E748" s="3">
        <v>5</v>
      </c>
      <c r="F748" s="3">
        <v>21</v>
      </c>
      <c r="G748" s="3">
        <v>118</v>
      </c>
      <c r="H748" s="3">
        <v>13.54328808466</v>
      </c>
      <c r="I748" s="3">
        <v>9.99365234375</v>
      </c>
      <c r="J748" s="3">
        <v>1.0066717799110401</v>
      </c>
      <c r="K748" s="3">
        <v>1.0130873500576401</v>
      </c>
      <c r="L748" s="3">
        <v>1.04970062582964</v>
      </c>
      <c r="M748" s="3">
        <f t="shared" si="44"/>
        <v>1.0231532519327733</v>
      </c>
      <c r="N748" s="3">
        <v>0.98564802985636801</v>
      </c>
      <c r="O748" s="3">
        <v>0.97260107382948102</v>
      </c>
      <c r="P748" s="3">
        <v>1.00000223156325</v>
      </c>
      <c r="Q748" s="3">
        <f t="shared" si="45"/>
        <v>0.98608377841636641</v>
      </c>
      <c r="R748" s="3">
        <f t="shared" si="46"/>
        <v>0.96376938308471261</v>
      </c>
      <c r="S748" s="3">
        <f t="shared" si="47"/>
        <v>7.5844697610616962E-2</v>
      </c>
    </row>
    <row r="749" spans="1:19" s="5" customFormat="1" ht="12.75" x14ac:dyDescent="0.2">
      <c r="A749" s="3" t="s">
        <v>1513</v>
      </c>
      <c r="B749" s="3" t="s">
        <v>1514</v>
      </c>
      <c r="C749" s="3">
        <v>8.9</v>
      </c>
      <c r="D749" s="3">
        <v>1</v>
      </c>
      <c r="E749" s="3">
        <v>1</v>
      </c>
      <c r="F749" s="3">
        <v>3</v>
      </c>
      <c r="G749" s="3">
        <v>146</v>
      </c>
      <c r="H749" s="3">
        <v>16.11243783466</v>
      </c>
      <c r="I749" s="3">
        <v>8.26513671875</v>
      </c>
      <c r="J749" s="3">
        <v>1.1142339375632599</v>
      </c>
      <c r="K749" s="3">
        <v>0.981470889733567</v>
      </c>
      <c r="L749" s="3">
        <v>1.0417432983071599</v>
      </c>
      <c r="M749" s="3">
        <f t="shared" si="44"/>
        <v>1.0458160418679956</v>
      </c>
      <c r="N749" s="3">
        <v>0.91498941508861398</v>
      </c>
      <c r="O749" s="3">
        <v>0.95420035419773896</v>
      </c>
      <c r="P749" s="3">
        <v>0.97010555506672103</v>
      </c>
      <c r="Q749" s="3">
        <f t="shared" si="45"/>
        <v>0.94643177478435803</v>
      </c>
      <c r="R749" s="3">
        <f t="shared" si="46"/>
        <v>0.90496964752412734</v>
      </c>
      <c r="S749" s="3">
        <f t="shared" si="47"/>
        <v>7.5847150362186408E-2</v>
      </c>
    </row>
    <row r="750" spans="1:19" s="5" customFormat="1" ht="12.75" x14ac:dyDescent="0.2">
      <c r="A750" s="3" t="s">
        <v>1515</v>
      </c>
      <c r="B750" s="3" t="s">
        <v>1516</v>
      </c>
      <c r="C750" s="3">
        <v>2.96</v>
      </c>
      <c r="D750" s="3">
        <v>3</v>
      </c>
      <c r="E750" s="3">
        <v>3</v>
      </c>
      <c r="F750" s="3">
        <v>6</v>
      </c>
      <c r="G750" s="3">
        <v>979</v>
      </c>
      <c r="H750" s="3">
        <v>105.20954717466</v>
      </c>
      <c r="I750" s="3">
        <v>6.75634765625</v>
      </c>
      <c r="J750" s="3">
        <v>0.962321792996647</v>
      </c>
      <c r="K750" s="3">
        <v>0.90080674904879299</v>
      </c>
      <c r="L750" s="3">
        <v>0.99023261398601103</v>
      </c>
      <c r="M750" s="3">
        <f t="shared" si="44"/>
        <v>0.95112038534381693</v>
      </c>
      <c r="N750" s="3">
        <v>1.0334072456147101</v>
      </c>
      <c r="O750" s="3">
        <v>0.99532319703414696</v>
      </c>
      <c r="P750" s="3">
        <v>1.0760934527641599</v>
      </c>
      <c r="Q750" s="3">
        <f t="shared" si="45"/>
        <v>1.0349412984710058</v>
      </c>
      <c r="R750" s="3">
        <f t="shared" si="46"/>
        <v>1.0881286053992931</v>
      </c>
      <c r="S750" s="3">
        <f t="shared" si="47"/>
        <v>7.6120553465518742E-2</v>
      </c>
    </row>
    <row r="751" spans="1:19" s="5" customFormat="1" ht="12.75" x14ac:dyDescent="0.2">
      <c r="A751" s="3" t="s">
        <v>1517</v>
      </c>
      <c r="B751" s="3" t="s">
        <v>1518</v>
      </c>
      <c r="C751" s="3">
        <v>9.3699999999999992</v>
      </c>
      <c r="D751" s="3">
        <v>8</v>
      </c>
      <c r="E751" s="3">
        <v>8</v>
      </c>
      <c r="F751" s="3">
        <v>21</v>
      </c>
      <c r="G751" s="3">
        <v>875</v>
      </c>
      <c r="H751" s="3">
        <v>100.29404561466001</v>
      </c>
      <c r="I751" s="3">
        <v>5.14794921875</v>
      </c>
      <c r="J751" s="3">
        <v>1.0051151474164499</v>
      </c>
      <c r="K751" s="3">
        <v>1.0298697814687101</v>
      </c>
      <c r="L751" s="3">
        <v>0.99106708458710302</v>
      </c>
      <c r="M751" s="3">
        <f t="shared" si="44"/>
        <v>1.0086840044907543</v>
      </c>
      <c r="N751" s="3">
        <v>0.96645020505171297</v>
      </c>
      <c r="O751" s="3">
        <v>0.93414168212910897</v>
      </c>
      <c r="P751" s="3">
        <v>0.98799511682382901</v>
      </c>
      <c r="Q751" s="3">
        <f t="shared" si="45"/>
        <v>0.96286233466821702</v>
      </c>
      <c r="R751" s="3">
        <f t="shared" si="46"/>
        <v>0.95457282001247667</v>
      </c>
      <c r="S751" s="3">
        <f t="shared" si="47"/>
        <v>7.6754840430326529E-2</v>
      </c>
    </row>
    <row r="752" spans="1:19" s="5" customFormat="1" ht="12.75" x14ac:dyDescent="0.2">
      <c r="A752" s="3" t="s">
        <v>1519</v>
      </c>
      <c r="B752" s="3" t="s">
        <v>1520</v>
      </c>
      <c r="C752" s="3">
        <v>15.47</v>
      </c>
      <c r="D752" s="3">
        <v>5</v>
      </c>
      <c r="E752" s="3">
        <v>5</v>
      </c>
      <c r="F752" s="3">
        <v>55</v>
      </c>
      <c r="G752" s="3">
        <v>278</v>
      </c>
      <c r="H752" s="3">
        <v>31.15243763466</v>
      </c>
      <c r="I752" s="3">
        <v>5.82080078125</v>
      </c>
      <c r="J752" s="3">
        <v>1.0585233635289499</v>
      </c>
      <c r="K752" s="3">
        <v>1.04528859642113</v>
      </c>
      <c r="L752" s="3">
        <v>1.0011976584864599</v>
      </c>
      <c r="M752" s="3">
        <f t="shared" si="44"/>
        <v>1.0350032061455132</v>
      </c>
      <c r="N752" s="3">
        <v>1.01118463570226</v>
      </c>
      <c r="O752" s="3">
        <v>0.96414297485404199</v>
      </c>
      <c r="P752" s="3">
        <v>0.96094647736893402</v>
      </c>
      <c r="Q752" s="3">
        <f t="shared" si="45"/>
        <v>0.97875802930841205</v>
      </c>
      <c r="R752" s="3">
        <f t="shared" si="46"/>
        <v>0.94565700231348504</v>
      </c>
      <c r="S752" s="3">
        <f t="shared" si="47"/>
        <v>7.6963270139479456E-2</v>
      </c>
    </row>
    <row r="753" spans="1:19" s="5" customFormat="1" ht="12.75" x14ac:dyDescent="0.2">
      <c r="A753" s="3" t="s">
        <v>1521</v>
      </c>
      <c r="B753" s="3" t="s">
        <v>1522</v>
      </c>
      <c r="C753" s="3">
        <v>14.33</v>
      </c>
      <c r="D753" s="3">
        <v>5</v>
      </c>
      <c r="E753" s="3">
        <v>5</v>
      </c>
      <c r="F753" s="3">
        <v>12</v>
      </c>
      <c r="G753" s="3">
        <v>314</v>
      </c>
      <c r="H753" s="3">
        <v>36.641622194660002</v>
      </c>
      <c r="I753" s="3">
        <v>7.72314453125</v>
      </c>
      <c r="J753" s="3">
        <v>1.0033826938883399</v>
      </c>
      <c r="K753" s="3">
        <v>1.01324584736934</v>
      </c>
      <c r="L753" s="3">
        <v>1.06035195599236</v>
      </c>
      <c r="M753" s="3">
        <f t="shared" si="44"/>
        <v>1.0256601657500133</v>
      </c>
      <c r="N753" s="3">
        <v>0.99421801949958399</v>
      </c>
      <c r="O753" s="3">
        <v>0.96316303267057701</v>
      </c>
      <c r="P753" s="3">
        <v>0.97940166521275296</v>
      </c>
      <c r="Q753" s="3">
        <f t="shared" si="45"/>
        <v>0.97892757246097128</v>
      </c>
      <c r="R753" s="3">
        <f t="shared" si="46"/>
        <v>0.95443657182994057</v>
      </c>
      <c r="S753" s="3">
        <f t="shared" si="47"/>
        <v>7.6972859572086438E-2</v>
      </c>
    </row>
    <row r="754" spans="1:19" s="5" customFormat="1" ht="12.75" x14ac:dyDescent="0.2">
      <c r="A754" s="3" t="s">
        <v>1523</v>
      </c>
      <c r="B754" s="3" t="s">
        <v>1524</v>
      </c>
      <c r="C754" s="3">
        <v>57.11</v>
      </c>
      <c r="D754" s="3">
        <v>18</v>
      </c>
      <c r="E754" s="3">
        <v>24</v>
      </c>
      <c r="F754" s="3">
        <v>160</v>
      </c>
      <c r="G754" s="3">
        <v>422</v>
      </c>
      <c r="H754" s="3">
        <v>47.564789634660002</v>
      </c>
      <c r="I754" s="3">
        <v>8.13330078125</v>
      </c>
      <c r="J754" s="3">
        <v>1.0159463286591</v>
      </c>
      <c r="K754" s="3">
        <v>1.02190787720016</v>
      </c>
      <c r="L754" s="3">
        <v>1.0378506569117301</v>
      </c>
      <c r="M754" s="3">
        <f t="shared" si="44"/>
        <v>1.0252349542569965</v>
      </c>
      <c r="N754" s="3">
        <v>0.93205321893686299</v>
      </c>
      <c r="O754" s="3">
        <v>1.00641155347615</v>
      </c>
      <c r="P754" s="3">
        <v>0.97683709486028902</v>
      </c>
      <c r="Q754" s="3">
        <f t="shared" si="45"/>
        <v>0.97176728909110066</v>
      </c>
      <c r="R754" s="3">
        <f t="shared" si="46"/>
        <v>0.9478483786142029</v>
      </c>
      <c r="S754" s="3">
        <f t="shared" si="47"/>
        <v>7.7011361829116276E-2</v>
      </c>
    </row>
    <row r="755" spans="1:19" s="5" customFormat="1" ht="12.75" x14ac:dyDescent="0.2">
      <c r="A755" s="3" t="s">
        <v>1525</v>
      </c>
      <c r="B755" s="3" t="s">
        <v>1526</v>
      </c>
      <c r="C755" s="3">
        <v>10.41</v>
      </c>
      <c r="D755" s="3">
        <v>1</v>
      </c>
      <c r="E755" s="3">
        <v>3</v>
      </c>
      <c r="F755" s="3">
        <v>14</v>
      </c>
      <c r="G755" s="3">
        <v>269</v>
      </c>
      <c r="H755" s="3">
        <v>30.46717793466</v>
      </c>
      <c r="I755" s="3">
        <v>10.43310546875</v>
      </c>
      <c r="J755" s="3">
        <v>0.99494539186703901</v>
      </c>
      <c r="K755" s="3">
        <v>1.0428303028462</v>
      </c>
      <c r="L755" s="3">
        <v>1.0829538175278199</v>
      </c>
      <c r="M755" s="3">
        <f t="shared" si="44"/>
        <v>1.0402431707470197</v>
      </c>
      <c r="N755" s="3">
        <v>0.98895829475511499</v>
      </c>
      <c r="O755" s="3">
        <v>0.96222808634363499</v>
      </c>
      <c r="P755" s="3">
        <v>0.88637000574884806</v>
      </c>
      <c r="Q755" s="3">
        <f t="shared" si="45"/>
        <v>0.94585212894919934</v>
      </c>
      <c r="R755" s="3">
        <f t="shared" si="46"/>
        <v>0.90926059939423953</v>
      </c>
      <c r="S755" s="3">
        <f t="shared" si="47"/>
        <v>7.7132092252286621E-2</v>
      </c>
    </row>
    <row r="756" spans="1:19" s="5" customFormat="1" ht="12.75" x14ac:dyDescent="0.2">
      <c r="A756" s="3" t="s">
        <v>1527</v>
      </c>
      <c r="B756" s="3" t="s">
        <v>1528</v>
      </c>
      <c r="C756" s="3">
        <v>42.04</v>
      </c>
      <c r="D756" s="3">
        <v>16</v>
      </c>
      <c r="E756" s="3">
        <v>16</v>
      </c>
      <c r="F756" s="3">
        <v>106</v>
      </c>
      <c r="G756" s="3">
        <v>402</v>
      </c>
      <c r="H756" s="3">
        <v>44.066968564660002</v>
      </c>
      <c r="I756" s="3">
        <v>4.81787109375</v>
      </c>
      <c r="J756" s="3">
        <v>0.99880917522538504</v>
      </c>
      <c r="K756" s="3">
        <v>0.98227922644000598</v>
      </c>
      <c r="L756" s="3">
        <v>0.96702301665938595</v>
      </c>
      <c r="M756" s="3">
        <f t="shared" si="44"/>
        <v>0.98270380610825903</v>
      </c>
      <c r="N756" s="3">
        <v>1.0057593767903199</v>
      </c>
      <c r="O756" s="3">
        <v>1.02202045709192</v>
      </c>
      <c r="P756" s="3">
        <v>1.00020247386331</v>
      </c>
      <c r="Q756" s="3">
        <f t="shared" si="45"/>
        <v>1.0093274359151831</v>
      </c>
      <c r="R756" s="3">
        <f t="shared" si="46"/>
        <v>1.0270922221339103</v>
      </c>
      <c r="S756" s="3">
        <f t="shared" si="47"/>
        <v>7.7527596451513012E-2</v>
      </c>
    </row>
    <row r="757" spans="1:19" s="5" customFormat="1" ht="12.75" x14ac:dyDescent="0.2">
      <c r="A757" s="3" t="s">
        <v>1529</v>
      </c>
      <c r="B757" s="3" t="s">
        <v>1530</v>
      </c>
      <c r="C757" s="3">
        <v>11.1</v>
      </c>
      <c r="D757" s="3">
        <v>7</v>
      </c>
      <c r="E757" s="3">
        <v>8</v>
      </c>
      <c r="F757" s="3">
        <v>11</v>
      </c>
      <c r="G757" s="3">
        <v>712</v>
      </c>
      <c r="H757" s="3">
        <v>78.062983894660206</v>
      </c>
      <c r="I757" s="3">
        <v>6.27783203125</v>
      </c>
      <c r="J757" s="3">
        <v>1.0899305881022101</v>
      </c>
      <c r="K757" s="3">
        <v>1.00108700687768</v>
      </c>
      <c r="L757" s="3">
        <v>1.0485089690796101</v>
      </c>
      <c r="M757" s="3">
        <f t="shared" si="44"/>
        <v>1.0465088546865002</v>
      </c>
      <c r="N757" s="3">
        <v>0.97071639664229803</v>
      </c>
      <c r="O757" s="3">
        <v>0.97965899603098205</v>
      </c>
      <c r="P757" s="3">
        <v>0.99841382087890895</v>
      </c>
      <c r="Q757" s="3">
        <f t="shared" si="45"/>
        <v>0.98292973785072968</v>
      </c>
      <c r="R757" s="3">
        <f t="shared" si="46"/>
        <v>0.93924646069543605</v>
      </c>
      <c r="S757" s="3">
        <f t="shared" si="47"/>
        <v>7.7606264128966068E-2</v>
      </c>
    </row>
    <row r="758" spans="1:19" s="5" customFormat="1" ht="12.75" x14ac:dyDescent="0.2">
      <c r="A758" s="3" t="s">
        <v>1531</v>
      </c>
      <c r="B758" s="3" t="s">
        <v>1532</v>
      </c>
      <c r="C758" s="3">
        <v>25.8</v>
      </c>
      <c r="D758" s="3">
        <v>8</v>
      </c>
      <c r="E758" s="3">
        <v>9</v>
      </c>
      <c r="F758" s="3">
        <v>54</v>
      </c>
      <c r="G758" s="3">
        <v>314</v>
      </c>
      <c r="H758" s="3">
        <v>35.541372504660004</v>
      </c>
      <c r="I758" s="3">
        <v>6.87353515625</v>
      </c>
      <c r="J758" s="3">
        <v>0.98976428969453001</v>
      </c>
      <c r="K758" s="3">
        <v>0.99135825472501904</v>
      </c>
      <c r="L758" s="3">
        <v>0.99268871914936396</v>
      </c>
      <c r="M758" s="3">
        <f t="shared" si="44"/>
        <v>0.9912704211896376</v>
      </c>
      <c r="N758" s="3">
        <v>0.99684445126283705</v>
      </c>
      <c r="O758" s="3">
        <v>1.04158544476735</v>
      </c>
      <c r="P758" s="3">
        <v>1.04381246284819</v>
      </c>
      <c r="Q758" s="3">
        <f t="shared" si="45"/>
        <v>1.0274141196261257</v>
      </c>
      <c r="R758" s="3">
        <f t="shared" si="46"/>
        <v>1.0364619963068318</v>
      </c>
      <c r="S758" s="3">
        <f t="shared" si="47"/>
        <v>7.7748573812257055E-2</v>
      </c>
    </row>
    <row r="759" spans="1:19" s="5" customFormat="1" ht="12.75" x14ac:dyDescent="0.2">
      <c r="A759" s="3" t="s">
        <v>1533</v>
      </c>
      <c r="B759" s="3" t="s">
        <v>1534</v>
      </c>
      <c r="C759" s="3">
        <v>24.74</v>
      </c>
      <c r="D759" s="3">
        <v>21</v>
      </c>
      <c r="E759" s="3">
        <v>21</v>
      </c>
      <c r="F759" s="3">
        <v>43</v>
      </c>
      <c r="G759" s="3">
        <v>780</v>
      </c>
      <c r="H759" s="3">
        <v>90.897410644660098</v>
      </c>
      <c r="I759" s="3">
        <v>7.94287109375</v>
      </c>
      <c r="J759" s="3">
        <v>1.00048698545642</v>
      </c>
      <c r="K759" s="3">
        <v>0.99837215616001296</v>
      </c>
      <c r="L759" s="3">
        <v>0.98522985290822296</v>
      </c>
      <c r="M759" s="3">
        <f t="shared" si="44"/>
        <v>0.99469633150821857</v>
      </c>
      <c r="N759" s="3">
        <v>1.01682596816001</v>
      </c>
      <c r="O759" s="3">
        <v>1.0163753275971701</v>
      </c>
      <c r="P759" s="3">
        <v>1.06107960226856</v>
      </c>
      <c r="Q759" s="3">
        <f t="shared" si="45"/>
        <v>1.0314269660085802</v>
      </c>
      <c r="R759" s="3">
        <f t="shared" si="46"/>
        <v>1.0369264803104967</v>
      </c>
      <c r="S759" s="3">
        <f t="shared" si="47"/>
        <v>7.7819796231071714E-2</v>
      </c>
    </row>
    <row r="760" spans="1:19" s="5" customFormat="1" ht="12.75" x14ac:dyDescent="0.2">
      <c r="A760" s="3" t="s">
        <v>1535</v>
      </c>
      <c r="B760" s="3" t="s">
        <v>1536</v>
      </c>
      <c r="C760" s="3">
        <v>22.77</v>
      </c>
      <c r="D760" s="3">
        <v>4</v>
      </c>
      <c r="E760" s="3">
        <v>5</v>
      </c>
      <c r="F760" s="3">
        <v>18</v>
      </c>
      <c r="G760" s="3">
        <v>224</v>
      </c>
      <c r="H760" s="3">
        <v>25.194215514660002</v>
      </c>
      <c r="I760" s="3">
        <v>5.63037109375</v>
      </c>
      <c r="J760" s="3">
        <v>1.02467106848692</v>
      </c>
      <c r="K760" s="3">
        <v>0.95653801879215405</v>
      </c>
      <c r="L760" s="3">
        <v>0.92365420842290602</v>
      </c>
      <c r="M760" s="3">
        <f t="shared" si="44"/>
        <v>0.96828776523399329</v>
      </c>
      <c r="N760" s="3">
        <v>1.0794247882077099</v>
      </c>
      <c r="O760" s="3">
        <v>1.0166641325244801</v>
      </c>
      <c r="P760" s="3">
        <v>1.0551923660532401</v>
      </c>
      <c r="Q760" s="3">
        <f t="shared" si="45"/>
        <v>1.0504270955951434</v>
      </c>
      <c r="R760" s="3">
        <f t="shared" si="46"/>
        <v>1.0848294621809049</v>
      </c>
      <c r="S760" s="3">
        <f t="shared" si="47"/>
        <v>7.8275633379132167E-2</v>
      </c>
    </row>
    <row r="761" spans="1:19" s="5" customFormat="1" ht="12.75" x14ac:dyDescent="0.2">
      <c r="A761" s="3" t="s">
        <v>1537</v>
      </c>
      <c r="B761" s="3" t="s">
        <v>1538</v>
      </c>
      <c r="C761" s="3">
        <v>11.41</v>
      </c>
      <c r="D761" s="3">
        <v>6</v>
      </c>
      <c r="E761" s="3">
        <v>7</v>
      </c>
      <c r="F761" s="3">
        <v>15</v>
      </c>
      <c r="G761" s="3">
        <v>482</v>
      </c>
      <c r="H761" s="3">
        <v>55.795797304659999</v>
      </c>
      <c r="I761" s="3">
        <v>7.92822265625</v>
      </c>
      <c r="J761" s="3">
        <v>0.983682429816921</v>
      </c>
      <c r="K761" s="3">
        <v>1.0184396671879099</v>
      </c>
      <c r="L761" s="3">
        <v>0.98003702149954997</v>
      </c>
      <c r="M761" s="3">
        <f t="shared" si="44"/>
        <v>0.99405303950146029</v>
      </c>
      <c r="N761" s="3">
        <v>1.1105930180247401</v>
      </c>
      <c r="O761" s="3">
        <v>1.01338417906057</v>
      </c>
      <c r="P761" s="3">
        <v>1.0768854013804301</v>
      </c>
      <c r="Q761" s="3">
        <f t="shared" si="45"/>
        <v>1.0669541994885801</v>
      </c>
      <c r="R761" s="3">
        <f t="shared" si="46"/>
        <v>1.0733372939774737</v>
      </c>
      <c r="S761" s="3">
        <f t="shared" si="47"/>
        <v>7.846868995927421E-2</v>
      </c>
    </row>
    <row r="762" spans="1:19" s="5" customFormat="1" ht="12.75" x14ac:dyDescent="0.2">
      <c r="A762" s="3" t="s">
        <v>1539</v>
      </c>
      <c r="B762" s="3" t="s">
        <v>1540</v>
      </c>
      <c r="C762" s="3">
        <v>50.15</v>
      </c>
      <c r="D762" s="3">
        <v>9</v>
      </c>
      <c r="E762" s="3">
        <v>15</v>
      </c>
      <c r="F762" s="3">
        <v>82</v>
      </c>
      <c r="G762" s="3">
        <v>325</v>
      </c>
      <c r="H762" s="3">
        <v>35.518246884660002</v>
      </c>
      <c r="I762" s="3">
        <v>6.78564453125</v>
      </c>
      <c r="J762" s="3">
        <v>0.98967380005162497</v>
      </c>
      <c r="K762" s="3">
        <v>1.0321383478445401</v>
      </c>
      <c r="L762" s="3">
        <v>1.0915088860601301</v>
      </c>
      <c r="M762" s="3">
        <f t="shared" si="44"/>
        <v>1.0377736779854319</v>
      </c>
      <c r="N762" s="3">
        <v>0.98655439591598804</v>
      </c>
      <c r="O762" s="3">
        <v>0.95625862041218201</v>
      </c>
      <c r="P762" s="3">
        <v>0.94391813987266604</v>
      </c>
      <c r="Q762" s="3">
        <f t="shared" si="45"/>
        <v>0.96224371873361203</v>
      </c>
      <c r="R762" s="3">
        <f t="shared" si="46"/>
        <v>0.92721923782221805</v>
      </c>
      <c r="S762" s="3">
        <f t="shared" si="47"/>
        <v>7.8473883249411402E-2</v>
      </c>
    </row>
    <row r="763" spans="1:19" s="5" customFormat="1" ht="12.75" x14ac:dyDescent="0.2">
      <c r="A763" s="3" t="s">
        <v>1541</v>
      </c>
      <c r="B763" s="3" t="s">
        <v>1542</v>
      </c>
      <c r="C763" s="3">
        <v>10.7</v>
      </c>
      <c r="D763" s="3">
        <v>2</v>
      </c>
      <c r="E763" s="3">
        <v>2</v>
      </c>
      <c r="F763" s="3">
        <v>3</v>
      </c>
      <c r="G763" s="3">
        <v>187</v>
      </c>
      <c r="H763" s="3">
        <v>20.357311604660001</v>
      </c>
      <c r="I763" s="3">
        <v>8.61669921875</v>
      </c>
      <c r="J763" s="3">
        <v>1.04452739935459</v>
      </c>
      <c r="K763" s="3">
        <v>0.98404712435450103</v>
      </c>
      <c r="L763" s="3">
        <v>1.0688830436102901</v>
      </c>
      <c r="M763" s="3">
        <f t="shared" si="44"/>
        <v>1.0324858557731271</v>
      </c>
      <c r="N763" s="3">
        <v>0.99006066666699</v>
      </c>
      <c r="O763" s="3">
        <v>0.96171597241179196</v>
      </c>
      <c r="P763" s="3">
        <v>0.93045971823998297</v>
      </c>
      <c r="Q763" s="3">
        <f t="shared" si="45"/>
        <v>0.96074545243958831</v>
      </c>
      <c r="R763" s="3">
        <f t="shared" si="46"/>
        <v>0.93051681731773506</v>
      </c>
      <c r="S763" s="3">
        <f t="shared" si="47"/>
        <v>7.8550009032794146E-2</v>
      </c>
    </row>
    <row r="764" spans="1:19" s="5" customFormat="1" ht="12.75" x14ac:dyDescent="0.2">
      <c r="A764" s="3" t="s">
        <v>1543</v>
      </c>
      <c r="B764" s="3" t="s">
        <v>1544</v>
      </c>
      <c r="C764" s="3">
        <v>8.32</v>
      </c>
      <c r="D764" s="3">
        <v>6</v>
      </c>
      <c r="E764" s="3">
        <v>6</v>
      </c>
      <c r="F764" s="3">
        <v>24</v>
      </c>
      <c r="G764" s="3">
        <v>709</v>
      </c>
      <c r="H764" s="3">
        <v>78.382321334660304</v>
      </c>
      <c r="I764" s="3">
        <v>5.38916015625</v>
      </c>
      <c r="J764" s="3">
        <v>1.0267011204505301</v>
      </c>
      <c r="K764" s="3">
        <v>0.99137760122886298</v>
      </c>
      <c r="L764" s="3">
        <v>1.0286024464301999</v>
      </c>
      <c r="M764" s="3">
        <f t="shared" si="44"/>
        <v>1.0155603893698644</v>
      </c>
      <c r="N764" s="3">
        <v>0.96467483131560605</v>
      </c>
      <c r="O764" s="3">
        <v>0.999147755866721</v>
      </c>
      <c r="P764" s="3">
        <v>0.951945786345328</v>
      </c>
      <c r="Q764" s="3">
        <f t="shared" si="45"/>
        <v>0.97192279117588498</v>
      </c>
      <c r="R764" s="3">
        <f t="shared" si="46"/>
        <v>0.95703101592899298</v>
      </c>
      <c r="S764" s="3">
        <f t="shared" si="47"/>
        <v>7.8658634797021648E-2</v>
      </c>
    </row>
    <row r="765" spans="1:19" s="5" customFormat="1" ht="12.75" x14ac:dyDescent="0.2">
      <c r="A765" s="3" t="s">
        <v>1545</v>
      </c>
      <c r="B765" s="3" t="s">
        <v>1546</v>
      </c>
      <c r="C765" s="3">
        <v>5.59</v>
      </c>
      <c r="D765" s="3">
        <v>2</v>
      </c>
      <c r="E765" s="3">
        <v>2</v>
      </c>
      <c r="F765" s="3">
        <v>2</v>
      </c>
      <c r="G765" s="3">
        <v>376</v>
      </c>
      <c r="H765" s="3">
        <v>43.175157274660002</v>
      </c>
      <c r="I765" s="3">
        <v>9.55419921875</v>
      </c>
      <c r="J765" s="3"/>
      <c r="K765" s="3">
        <v>1.07035899344714</v>
      </c>
      <c r="L765" s="3">
        <v>1.0264065198689201</v>
      </c>
      <c r="M765" s="3">
        <f t="shared" si="44"/>
        <v>1.0483827566580302</v>
      </c>
      <c r="N765" s="3"/>
      <c r="O765" s="3">
        <v>0.95967000887875598</v>
      </c>
      <c r="P765" s="3">
        <v>0.97805228702649005</v>
      </c>
      <c r="Q765" s="3">
        <f t="shared" si="45"/>
        <v>0.96886114795262301</v>
      </c>
      <c r="R765" s="3">
        <f t="shared" si="46"/>
        <v>0.92414830537760728</v>
      </c>
      <c r="S765" s="3">
        <f t="shared" si="47"/>
        <v>7.9215614685609115E-2</v>
      </c>
    </row>
    <row r="766" spans="1:19" s="5" customFormat="1" ht="12.75" x14ac:dyDescent="0.2">
      <c r="A766" s="3" t="s">
        <v>1547</v>
      </c>
      <c r="B766" s="3" t="s">
        <v>1548</v>
      </c>
      <c r="C766" s="3">
        <v>10.72</v>
      </c>
      <c r="D766" s="3">
        <v>11</v>
      </c>
      <c r="E766" s="3">
        <v>12</v>
      </c>
      <c r="F766" s="3">
        <v>24</v>
      </c>
      <c r="G766" s="3">
        <v>1026</v>
      </c>
      <c r="H766" s="3">
        <v>114.38062615466001</v>
      </c>
      <c r="I766" s="3">
        <v>5.65576171875</v>
      </c>
      <c r="J766" s="3">
        <v>1.04952170071608</v>
      </c>
      <c r="K766" s="3">
        <v>1.0270347314295301</v>
      </c>
      <c r="L766" s="3">
        <v>1.0069782834132499</v>
      </c>
      <c r="M766" s="3">
        <f t="shared" si="44"/>
        <v>1.0278449051862866</v>
      </c>
      <c r="N766" s="3">
        <v>0.95276586599186397</v>
      </c>
      <c r="O766" s="3">
        <v>0.99092218050687098</v>
      </c>
      <c r="P766" s="3">
        <v>1.0029872626022001</v>
      </c>
      <c r="Q766" s="3">
        <f t="shared" si="45"/>
        <v>0.98222510303364496</v>
      </c>
      <c r="R766" s="3">
        <f t="shared" si="46"/>
        <v>0.95561606432794111</v>
      </c>
      <c r="S766" s="3">
        <f t="shared" si="47"/>
        <v>7.9379626923984356E-2</v>
      </c>
    </row>
    <row r="767" spans="1:19" s="5" customFormat="1" ht="12.75" x14ac:dyDescent="0.2">
      <c r="A767" s="3" t="s">
        <v>1549</v>
      </c>
      <c r="B767" s="3" t="s">
        <v>1550</v>
      </c>
      <c r="C767" s="3">
        <v>40</v>
      </c>
      <c r="D767" s="3">
        <v>1</v>
      </c>
      <c r="E767" s="3">
        <v>1</v>
      </c>
      <c r="F767" s="3">
        <v>3</v>
      </c>
      <c r="G767" s="3">
        <v>45</v>
      </c>
      <c r="H767" s="3">
        <v>4.5514278446600001</v>
      </c>
      <c r="I767" s="3">
        <v>9.99365234375</v>
      </c>
      <c r="J767" s="3">
        <v>0.96649525618925602</v>
      </c>
      <c r="K767" s="3">
        <v>1.0373193124822599</v>
      </c>
      <c r="L767" s="3">
        <v>1.1152615911705299</v>
      </c>
      <c r="M767" s="3">
        <f t="shared" si="44"/>
        <v>1.0396920532806819</v>
      </c>
      <c r="N767" s="3">
        <v>0.90217823411123299</v>
      </c>
      <c r="O767" s="3">
        <v>0.94158809362922002</v>
      </c>
      <c r="P767" s="3">
        <v>0.954296206687264</v>
      </c>
      <c r="Q767" s="3">
        <f t="shared" si="45"/>
        <v>0.93268751147590567</v>
      </c>
      <c r="R767" s="3">
        <f t="shared" si="46"/>
        <v>0.8970805427750167</v>
      </c>
      <c r="S767" s="3">
        <f t="shared" si="47"/>
        <v>7.9415513875615837E-2</v>
      </c>
    </row>
    <row r="768" spans="1:19" s="5" customFormat="1" ht="12.75" x14ac:dyDescent="0.2">
      <c r="A768" s="3" t="s">
        <v>1551</v>
      </c>
      <c r="B768" s="3" t="s">
        <v>1552</v>
      </c>
      <c r="C768" s="3">
        <v>54.4</v>
      </c>
      <c r="D768" s="3">
        <v>22</v>
      </c>
      <c r="E768" s="3">
        <v>23</v>
      </c>
      <c r="F768" s="3">
        <v>185</v>
      </c>
      <c r="G768" s="3">
        <v>432</v>
      </c>
      <c r="H768" s="3">
        <v>47.66224825466</v>
      </c>
      <c r="I768" s="3">
        <v>6.17626953125</v>
      </c>
      <c r="J768" s="3">
        <v>0.99334954441564305</v>
      </c>
      <c r="K768" s="3">
        <v>1.0992730755908</v>
      </c>
      <c r="L768" s="3">
        <v>1.0938417543722101</v>
      </c>
      <c r="M768" s="3">
        <f t="shared" si="44"/>
        <v>1.0621547914595511</v>
      </c>
      <c r="N768" s="3">
        <v>0.94787008730311795</v>
      </c>
      <c r="O768" s="3">
        <v>0.83466837108056002</v>
      </c>
      <c r="P768" s="3">
        <v>0.99378259888820897</v>
      </c>
      <c r="Q768" s="3">
        <f t="shared" si="45"/>
        <v>0.92544035242396239</v>
      </c>
      <c r="R768" s="3">
        <f t="shared" si="46"/>
        <v>0.87128576725834506</v>
      </c>
      <c r="S768" s="3">
        <f t="shared" si="47"/>
        <v>7.961860918737465E-2</v>
      </c>
    </row>
    <row r="769" spans="1:19" s="5" customFormat="1" ht="12.75" x14ac:dyDescent="0.2">
      <c r="A769" s="3" t="s">
        <v>1553</v>
      </c>
      <c r="B769" s="3" t="s">
        <v>1554</v>
      </c>
      <c r="C769" s="3">
        <v>19.77</v>
      </c>
      <c r="D769" s="3">
        <v>11</v>
      </c>
      <c r="E769" s="3">
        <v>11</v>
      </c>
      <c r="F769" s="3">
        <v>23</v>
      </c>
      <c r="G769" s="3">
        <v>622</v>
      </c>
      <c r="H769" s="3">
        <v>70.435033074660097</v>
      </c>
      <c r="I769" s="3">
        <v>6.15087890625</v>
      </c>
      <c r="J769" s="3">
        <v>0.97045376425171004</v>
      </c>
      <c r="K769" s="3">
        <v>0.98599244638727501</v>
      </c>
      <c r="L769" s="3">
        <v>0.94745261825762195</v>
      </c>
      <c r="M769" s="3">
        <f t="shared" si="44"/>
        <v>0.96796627629886911</v>
      </c>
      <c r="N769" s="3">
        <v>1.0243533174088</v>
      </c>
      <c r="O769" s="3">
        <v>0.98219634048184001</v>
      </c>
      <c r="P769" s="3">
        <v>1.0353735364916301</v>
      </c>
      <c r="Q769" s="3">
        <f t="shared" si="45"/>
        <v>1.0139743981274234</v>
      </c>
      <c r="R769" s="3">
        <f t="shared" si="46"/>
        <v>1.047530707375955</v>
      </c>
      <c r="S769" s="3">
        <f t="shared" si="47"/>
        <v>7.9727062999494183E-2</v>
      </c>
    </row>
    <row r="770" spans="1:19" s="5" customFormat="1" ht="12.75" x14ac:dyDescent="0.2">
      <c r="A770" s="3" t="s">
        <v>1555</v>
      </c>
      <c r="B770" s="3" t="s">
        <v>1556</v>
      </c>
      <c r="C770" s="3">
        <v>6.67</v>
      </c>
      <c r="D770" s="3">
        <v>1</v>
      </c>
      <c r="E770" s="3">
        <v>1</v>
      </c>
      <c r="F770" s="3">
        <v>65</v>
      </c>
      <c r="G770" s="3">
        <v>165</v>
      </c>
      <c r="H770" s="3">
        <v>17.414691534660001</v>
      </c>
      <c r="I770" s="3">
        <v>5.74462890625</v>
      </c>
      <c r="J770" s="3">
        <v>1.0079198312586799</v>
      </c>
      <c r="K770" s="3">
        <v>1.00243100441663</v>
      </c>
      <c r="L770" s="3">
        <v>1.0087758936475499</v>
      </c>
      <c r="M770" s="3">
        <f t="shared" ref="M770:M833" si="48">AVERAGE(J770:L770)</f>
        <v>1.0063755764409532</v>
      </c>
      <c r="N770" s="3">
        <v>1.0182441286239701</v>
      </c>
      <c r="O770" s="3">
        <v>1.1071332082507499</v>
      </c>
      <c r="P770" s="3">
        <v>1.0772441599143601</v>
      </c>
      <c r="Q770" s="3">
        <f t="shared" ref="Q770:Q833" si="49">AVERAGE(N770:P770)</f>
        <v>1.0675404989296933</v>
      </c>
      <c r="R770" s="3">
        <f t="shared" ref="R770:R833" si="50">Q770/M770</f>
        <v>1.0607774313294145</v>
      </c>
      <c r="S770" s="3">
        <f t="shared" ref="S770:S833" si="51">_xlfn.T.TEST(J770:L770,N770:P770,2,2)</f>
        <v>7.9778387233779127E-2</v>
      </c>
    </row>
    <row r="771" spans="1:19" s="5" customFormat="1" ht="12.75" x14ac:dyDescent="0.2">
      <c r="A771" s="3" t="s">
        <v>1557</v>
      </c>
      <c r="B771" s="3" t="s">
        <v>1558</v>
      </c>
      <c r="C771" s="3">
        <v>21.97</v>
      </c>
      <c r="D771" s="3">
        <v>23</v>
      </c>
      <c r="E771" s="3">
        <v>24</v>
      </c>
      <c r="F771" s="3">
        <v>78</v>
      </c>
      <c r="G771" s="3">
        <v>965</v>
      </c>
      <c r="H771" s="3">
        <v>105.97034840466</v>
      </c>
      <c r="I771" s="3">
        <v>6.55126953125</v>
      </c>
      <c r="J771" s="3">
        <v>1.00722149349325</v>
      </c>
      <c r="K771" s="3">
        <v>1.03815522730179</v>
      </c>
      <c r="L771" s="3">
        <v>1.01027677031577</v>
      </c>
      <c r="M771" s="3">
        <f t="shared" si="48"/>
        <v>1.0185511637036033</v>
      </c>
      <c r="N771" s="3">
        <v>0.99551796846667995</v>
      </c>
      <c r="O771" s="3">
        <v>0.99970924317769705</v>
      </c>
      <c r="P771" s="3">
        <v>0.98482577143619199</v>
      </c>
      <c r="Q771" s="3">
        <f t="shared" si="49"/>
        <v>0.9933509943601897</v>
      </c>
      <c r="R771" s="3">
        <f t="shared" si="50"/>
        <v>0.9752588085494085</v>
      </c>
      <c r="S771" s="3">
        <f t="shared" si="51"/>
        <v>7.9828203433921469E-2</v>
      </c>
    </row>
    <row r="772" spans="1:19" s="5" customFormat="1" ht="12.75" x14ac:dyDescent="0.2">
      <c r="A772" s="3" t="s">
        <v>1559</v>
      </c>
      <c r="B772" s="3" t="s">
        <v>1560</v>
      </c>
      <c r="C772" s="3">
        <v>22.01</v>
      </c>
      <c r="D772" s="3">
        <v>3</v>
      </c>
      <c r="E772" s="3">
        <v>3</v>
      </c>
      <c r="F772" s="3">
        <v>7</v>
      </c>
      <c r="G772" s="3">
        <v>159</v>
      </c>
      <c r="H772" s="3">
        <v>17.04646479466</v>
      </c>
      <c r="I772" s="3">
        <v>7.86962890625</v>
      </c>
      <c r="J772" s="3">
        <v>0.950924384034461</v>
      </c>
      <c r="K772" s="3">
        <v>1.0226011484636099</v>
      </c>
      <c r="L772" s="3">
        <v>1.0525327581351001</v>
      </c>
      <c r="M772" s="3">
        <f t="shared" si="48"/>
        <v>1.0086860968777236</v>
      </c>
      <c r="N772" s="3">
        <v>1.0824998147454099</v>
      </c>
      <c r="O772" s="3">
        <v>1.06769907225967</v>
      </c>
      <c r="P772" s="3">
        <v>1.09332473513464</v>
      </c>
      <c r="Q772" s="3">
        <f t="shared" si="49"/>
        <v>1.08117454071324</v>
      </c>
      <c r="R772" s="3">
        <f t="shared" si="50"/>
        <v>1.0718642242218828</v>
      </c>
      <c r="S772" s="3">
        <f t="shared" si="51"/>
        <v>7.9832464203136E-2</v>
      </c>
    </row>
    <row r="773" spans="1:19" s="5" customFormat="1" ht="12.75" x14ac:dyDescent="0.2">
      <c r="A773" s="3" t="s">
        <v>1561</v>
      </c>
      <c r="B773" s="3" t="s">
        <v>1562</v>
      </c>
      <c r="C773" s="3">
        <v>0.91</v>
      </c>
      <c r="D773" s="3">
        <v>3</v>
      </c>
      <c r="E773" s="3">
        <v>3</v>
      </c>
      <c r="F773" s="3">
        <v>3</v>
      </c>
      <c r="G773" s="3">
        <v>2855</v>
      </c>
      <c r="H773" s="3">
        <v>313.19369173466299</v>
      </c>
      <c r="I773" s="3">
        <v>5.59228515625</v>
      </c>
      <c r="J773" s="3">
        <v>1.0465757454476901</v>
      </c>
      <c r="K773" s="3">
        <v>1.1051977940044799</v>
      </c>
      <c r="L773" s="3">
        <v>0.99466948604571404</v>
      </c>
      <c r="M773" s="3">
        <f t="shared" si="48"/>
        <v>1.0488143418326279</v>
      </c>
      <c r="N773" s="3">
        <v>0.96065150153283396</v>
      </c>
      <c r="O773" s="3">
        <v>0.91346201653194603</v>
      </c>
      <c r="P773" s="3">
        <v>0.99473242304899301</v>
      </c>
      <c r="Q773" s="3">
        <f t="shared" si="49"/>
        <v>0.95628198037125767</v>
      </c>
      <c r="R773" s="3">
        <f t="shared" si="50"/>
        <v>0.91177431717830504</v>
      </c>
      <c r="S773" s="3">
        <f t="shared" si="51"/>
        <v>8.0077780071304394E-2</v>
      </c>
    </row>
    <row r="774" spans="1:19" s="5" customFormat="1" ht="12.75" x14ac:dyDescent="0.2">
      <c r="A774" s="3" t="s">
        <v>1563</v>
      </c>
      <c r="B774" s="3" t="s">
        <v>1564</v>
      </c>
      <c r="C774" s="3">
        <v>2.86</v>
      </c>
      <c r="D774" s="3">
        <v>3</v>
      </c>
      <c r="E774" s="3">
        <v>3</v>
      </c>
      <c r="F774" s="3">
        <v>5</v>
      </c>
      <c r="G774" s="3">
        <v>1153</v>
      </c>
      <c r="H774" s="3">
        <v>132.11620007465999</v>
      </c>
      <c r="I774" s="3">
        <v>8.61669921875</v>
      </c>
      <c r="J774" s="3">
        <v>0.99531481185189596</v>
      </c>
      <c r="K774" s="3">
        <v>0.98239420010576395</v>
      </c>
      <c r="L774" s="3">
        <v>0.95775757728262401</v>
      </c>
      <c r="M774" s="3">
        <f t="shared" si="48"/>
        <v>0.97848886308009464</v>
      </c>
      <c r="N774" s="3">
        <v>0.99465598343726602</v>
      </c>
      <c r="O774" s="3">
        <v>1.07235818038466</v>
      </c>
      <c r="P774" s="3">
        <v>1.09705739010806</v>
      </c>
      <c r="Q774" s="3">
        <f t="shared" si="49"/>
        <v>1.0546905179766621</v>
      </c>
      <c r="R774" s="3">
        <f t="shared" si="50"/>
        <v>1.0778768750179735</v>
      </c>
      <c r="S774" s="3">
        <f t="shared" si="51"/>
        <v>8.0600916949467583E-2</v>
      </c>
    </row>
    <row r="775" spans="1:19" s="5" customFormat="1" ht="12.75" x14ac:dyDescent="0.2">
      <c r="A775" s="3" t="s">
        <v>1565</v>
      </c>
      <c r="B775" s="3" t="s">
        <v>1566</v>
      </c>
      <c r="C775" s="3">
        <v>38.32</v>
      </c>
      <c r="D775" s="3">
        <v>17</v>
      </c>
      <c r="E775" s="3">
        <v>17</v>
      </c>
      <c r="F775" s="3">
        <v>95</v>
      </c>
      <c r="G775" s="3">
        <v>475</v>
      </c>
      <c r="H775" s="3">
        <v>51.306392114659999</v>
      </c>
      <c r="I775" s="3">
        <v>9.31982421875</v>
      </c>
      <c r="J775" s="3">
        <v>1.0136567370038601</v>
      </c>
      <c r="K775" s="3">
        <v>0.99157985364107004</v>
      </c>
      <c r="L775" s="3">
        <v>1.01324737640288</v>
      </c>
      <c r="M775" s="3">
        <f t="shared" si="48"/>
        <v>1.0061613223492702</v>
      </c>
      <c r="N775" s="3">
        <v>0.97662528198174903</v>
      </c>
      <c r="O775" s="3">
        <v>0.99586335251680003</v>
      </c>
      <c r="P775" s="3">
        <v>0.98102688569859098</v>
      </c>
      <c r="Q775" s="3">
        <f t="shared" si="49"/>
        <v>0.98450517339904664</v>
      </c>
      <c r="R775" s="3">
        <f t="shared" si="50"/>
        <v>0.97847646449014858</v>
      </c>
      <c r="S775" s="3">
        <f t="shared" si="51"/>
        <v>8.102005222230596E-2</v>
      </c>
    </row>
    <row r="776" spans="1:19" s="5" customFormat="1" ht="12.75" x14ac:dyDescent="0.2">
      <c r="A776" s="3" t="s">
        <v>1567</v>
      </c>
      <c r="B776" s="3" t="s">
        <v>1568</v>
      </c>
      <c r="C776" s="3">
        <v>12.31</v>
      </c>
      <c r="D776" s="3">
        <v>4</v>
      </c>
      <c r="E776" s="3">
        <v>4</v>
      </c>
      <c r="F776" s="3">
        <v>9</v>
      </c>
      <c r="G776" s="3">
        <v>463</v>
      </c>
      <c r="H776" s="3">
        <v>50.556852484659998</v>
      </c>
      <c r="I776" s="3">
        <v>4.90673828125</v>
      </c>
      <c r="J776" s="3">
        <v>1.0390292240978301</v>
      </c>
      <c r="K776" s="3">
        <v>0.98021982516182904</v>
      </c>
      <c r="L776" s="3">
        <v>0.96597165900710302</v>
      </c>
      <c r="M776" s="3">
        <f t="shared" si="48"/>
        <v>0.99507356942225389</v>
      </c>
      <c r="N776" s="3">
        <v>1.09889861525752</v>
      </c>
      <c r="O776" s="3">
        <v>1.05177130328332</v>
      </c>
      <c r="P776" s="3">
        <v>1.03710549892631</v>
      </c>
      <c r="Q776" s="3">
        <f t="shared" si="49"/>
        <v>1.0625918058223833</v>
      </c>
      <c r="R776" s="3">
        <f t="shared" si="50"/>
        <v>1.0678525070657148</v>
      </c>
      <c r="S776" s="3">
        <f t="shared" si="51"/>
        <v>8.1191040801782854E-2</v>
      </c>
    </row>
    <row r="777" spans="1:19" s="5" customFormat="1" ht="12.75" x14ac:dyDescent="0.2">
      <c r="A777" s="3" t="s">
        <v>1569</v>
      </c>
      <c r="B777" s="3" t="s">
        <v>1570</v>
      </c>
      <c r="C777" s="3">
        <v>15.85</v>
      </c>
      <c r="D777" s="3">
        <v>4</v>
      </c>
      <c r="E777" s="3">
        <v>7</v>
      </c>
      <c r="F777" s="3">
        <v>20</v>
      </c>
      <c r="G777" s="3">
        <v>347</v>
      </c>
      <c r="H777" s="3">
        <v>39.699683054659999</v>
      </c>
      <c r="I777" s="3">
        <v>5.49072265625</v>
      </c>
      <c r="J777" s="3">
        <v>1.03905588073991</v>
      </c>
      <c r="K777" s="3">
        <v>0.97873582568827</v>
      </c>
      <c r="L777" s="3">
        <v>1.0020790786265501</v>
      </c>
      <c r="M777" s="3">
        <f t="shared" si="48"/>
        <v>1.0066235950182432</v>
      </c>
      <c r="N777" s="3">
        <v>0.93583849573102695</v>
      </c>
      <c r="O777" s="3">
        <v>0.98354659549436896</v>
      </c>
      <c r="P777" s="3">
        <v>0.93503074045912205</v>
      </c>
      <c r="Q777" s="3">
        <f t="shared" si="49"/>
        <v>0.95147194389483936</v>
      </c>
      <c r="R777" s="3">
        <f t="shared" si="50"/>
        <v>0.94521124738546958</v>
      </c>
      <c r="S777" s="3">
        <f t="shared" si="51"/>
        <v>8.1228387555970352E-2</v>
      </c>
    </row>
    <row r="778" spans="1:19" s="5" customFormat="1" ht="12.75" x14ac:dyDescent="0.2">
      <c r="A778" s="3" t="s">
        <v>1571</v>
      </c>
      <c r="B778" s="3" t="s">
        <v>1572</v>
      </c>
      <c r="C778" s="3">
        <v>55.19</v>
      </c>
      <c r="D778" s="3">
        <v>8</v>
      </c>
      <c r="E778" s="3">
        <v>10</v>
      </c>
      <c r="F778" s="3">
        <v>50</v>
      </c>
      <c r="G778" s="3">
        <v>154</v>
      </c>
      <c r="H778" s="3">
        <v>17.571777714660001</v>
      </c>
      <c r="I778" s="3">
        <v>10.35986328125</v>
      </c>
      <c r="J778" s="3">
        <v>1.0091130459070901</v>
      </c>
      <c r="K778" s="3">
        <v>1.0406000328542799</v>
      </c>
      <c r="L778" s="3">
        <v>1.0008978801956201</v>
      </c>
      <c r="M778" s="3">
        <f t="shared" si="48"/>
        <v>1.0168703196523301</v>
      </c>
      <c r="N778" s="3">
        <v>0.97865843408337105</v>
      </c>
      <c r="O778" s="3">
        <v>0.98698968949471799</v>
      </c>
      <c r="P778" s="3">
        <v>0.99479976202117704</v>
      </c>
      <c r="Q778" s="3">
        <f t="shared" si="49"/>
        <v>0.98681596186642206</v>
      </c>
      <c r="R778" s="3">
        <f t="shared" si="50"/>
        <v>0.97044425704529991</v>
      </c>
      <c r="S778" s="3">
        <f t="shared" si="51"/>
        <v>8.1321351075651541E-2</v>
      </c>
    </row>
    <row r="779" spans="1:19" s="5" customFormat="1" ht="12.75" x14ac:dyDescent="0.2">
      <c r="A779" s="3" t="s">
        <v>1573</v>
      </c>
      <c r="B779" s="3" t="s">
        <v>1574</v>
      </c>
      <c r="C779" s="3">
        <v>28.57</v>
      </c>
      <c r="D779" s="3">
        <v>4</v>
      </c>
      <c r="E779" s="3">
        <v>4</v>
      </c>
      <c r="F779" s="3">
        <v>7</v>
      </c>
      <c r="G779" s="3">
        <v>140</v>
      </c>
      <c r="H779" s="3">
        <v>16.326190374660001</v>
      </c>
      <c r="I779" s="3">
        <v>7.53271484375</v>
      </c>
      <c r="J779" s="3">
        <v>1.0537907716185699</v>
      </c>
      <c r="K779" s="3">
        <v>1.06167345864781</v>
      </c>
      <c r="L779" s="3">
        <v>1.04817147192691</v>
      </c>
      <c r="M779" s="3">
        <f t="shared" si="48"/>
        <v>1.0545452340644299</v>
      </c>
      <c r="N779" s="3">
        <v>1.0428499030387299</v>
      </c>
      <c r="O779" s="3">
        <v>0.93433646561216699</v>
      </c>
      <c r="P779" s="3">
        <v>0.94388196998343998</v>
      </c>
      <c r="Q779" s="3">
        <f t="shared" si="49"/>
        <v>0.97368944621144571</v>
      </c>
      <c r="R779" s="3">
        <f t="shared" si="50"/>
        <v>0.92332639203977085</v>
      </c>
      <c r="S779" s="3">
        <f t="shared" si="51"/>
        <v>8.1483737716935484E-2</v>
      </c>
    </row>
    <row r="780" spans="1:19" s="5" customFormat="1" ht="12.75" x14ac:dyDescent="0.2">
      <c r="A780" s="3" t="s">
        <v>1575</v>
      </c>
      <c r="B780" s="3" t="s">
        <v>1576</v>
      </c>
      <c r="C780" s="3">
        <v>4.25</v>
      </c>
      <c r="D780" s="3">
        <v>2</v>
      </c>
      <c r="E780" s="3">
        <v>2</v>
      </c>
      <c r="F780" s="3">
        <v>4</v>
      </c>
      <c r="G780" s="3">
        <v>565</v>
      </c>
      <c r="H780" s="3">
        <v>61.729737044660098</v>
      </c>
      <c r="I780" s="3">
        <v>9.53955078125</v>
      </c>
      <c r="J780" s="3">
        <v>1.0163556776449001</v>
      </c>
      <c r="K780" s="3">
        <v>1.01689705261649</v>
      </c>
      <c r="L780" s="3"/>
      <c r="M780" s="3">
        <f t="shared" si="48"/>
        <v>1.016626365130695</v>
      </c>
      <c r="N780" s="3">
        <v>0.98480848847167302</v>
      </c>
      <c r="O780" s="3">
        <v>0.95696700716423999</v>
      </c>
      <c r="P780" s="3"/>
      <c r="Q780" s="3">
        <f t="shared" si="49"/>
        <v>0.9708877478179565</v>
      </c>
      <c r="R780" s="3">
        <f t="shared" si="50"/>
        <v>0.95500941262047778</v>
      </c>
      <c r="S780" s="3">
        <f t="shared" si="51"/>
        <v>8.1498628336327483E-2</v>
      </c>
    </row>
    <row r="781" spans="1:19" s="5" customFormat="1" ht="12.75" x14ac:dyDescent="0.2">
      <c r="A781" s="3" t="s">
        <v>1577</v>
      </c>
      <c r="B781" s="3" t="s">
        <v>1578</v>
      </c>
      <c r="C781" s="3">
        <v>20.52</v>
      </c>
      <c r="D781" s="3">
        <v>10</v>
      </c>
      <c r="E781" s="3">
        <v>10</v>
      </c>
      <c r="F781" s="3">
        <v>38</v>
      </c>
      <c r="G781" s="3">
        <v>536</v>
      </c>
      <c r="H781" s="3">
        <v>60.441224034660202</v>
      </c>
      <c r="I781" s="3">
        <v>4.46240234375</v>
      </c>
      <c r="J781" s="3">
        <v>0.99288296352524297</v>
      </c>
      <c r="K781" s="3">
        <v>1.00109511126833</v>
      </c>
      <c r="L781" s="3">
        <v>0.96514865104889702</v>
      </c>
      <c r="M781" s="3">
        <f t="shared" si="48"/>
        <v>0.98637557528082331</v>
      </c>
      <c r="N781" s="3">
        <v>1.0068868079484901</v>
      </c>
      <c r="O781" s="3">
        <v>1.01223422638359</v>
      </c>
      <c r="P781" s="3">
        <v>1.02011516476914</v>
      </c>
      <c r="Q781" s="3">
        <f t="shared" si="49"/>
        <v>1.0130787330337399</v>
      </c>
      <c r="R781" s="3">
        <f t="shared" si="50"/>
        <v>1.0270719981537602</v>
      </c>
      <c r="S781" s="3">
        <f t="shared" si="51"/>
        <v>8.1562619700816158E-2</v>
      </c>
    </row>
    <row r="782" spans="1:19" s="5" customFormat="1" ht="12.75" x14ac:dyDescent="0.2">
      <c r="A782" s="3" t="s">
        <v>1579</v>
      </c>
      <c r="B782" s="3" t="s">
        <v>1580</v>
      </c>
      <c r="C782" s="3">
        <v>85.03</v>
      </c>
      <c r="D782" s="3">
        <v>13</v>
      </c>
      <c r="E782" s="3">
        <v>13</v>
      </c>
      <c r="F782" s="3">
        <v>414</v>
      </c>
      <c r="G782" s="3">
        <v>187</v>
      </c>
      <c r="H782" s="3">
        <v>21.002665524659999</v>
      </c>
      <c r="I782" s="3">
        <v>7.48876953125</v>
      </c>
      <c r="J782" s="3">
        <v>1.0084228864485401</v>
      </c>
      <c r="K782" s="3">
        <v>1.0167180252958501</v>
      </c>
      <c r="L782" s="3">
        <v>1.05281980874836</v>
      </c>
      <c r="M782" s="3">
        <f t="shared" si="48"/>
        <v>1.0259869068309166</v>
      </c>
      <c r="N782" s="3">
        <v>1.0094883018933001</v>
      </c>
      <c r="O782" s="3">
        <v>0.95915401865101002</v>
      </c>
      <c r="P782" s="3">
        <v>0.96074382965866501</v>
      </c>
      <c r="Q782" s="3">
        <f t="shared" si="49"/>
        <v>0.97646205006765852</v>
      </c>
      <c r="R782" s="3">
        <f t="shared" si="50"/>
        <v>0.95172954310281477</v>
      </c>
      <c r="S782" s="3">
        <f t="shared" si="51"/>
        <v>8.1802264924995094E-2</v>
      </c>
    </row>
    <row r="783" spans="1:19" s="5" customFormat="1" ht="12.75" x14ac:dyDescent="0.2">
      <c r="A783" s="3" t="s">
        <v>1581</v>
      </c>
      <c r="B783" s="3" t="s">
        <v>1582</v>
      </c>
      <c r="C783" s="3">
        <v>6.75</v>
      </c>
      <c r="D783" s="3">
        <v>6</v>
      </c>
      <c r="E783" s="3">
        <v>6</v>
      </c>
      <c r="F783" s="3">
        <v>11</v>
      </c>
      <c r="G783" s="3">
        <v>770</v>
      </c>
      <c r="H783" s="3">
        <v>83.757150804660199</v>
      </c>
      <c r="I783" s="3">
        <v>8.61669921875</v>
      </c>
      <c r="J783" s="3">
        <v>0.99932666957504501</v>
      </c>
      <c r="K783" s="3">
        <v>0.94931828335271196</v>
      </c>
      <c r="L783" s="3">
        <v>0.98722094698217</v>
      </c>
      <c r="M783" s="3">
        <f t="shared" si="48"/>
        <v>0.97862196663664225</v>
      </c>
      <c r="N783" s="3">
        <v>1.00394676947961</v>
      </c>
      <c r="O783" s="3">
        <v>1.0471768965701</v>
      </c>
      <c r="P783" s="3">
        <v>1.02065345680958</v>
      </c>
      <c r="Q783" s="3">
        <f t="shared" si="49"/>
        <v>1.0239257076197632</v>
      </c>
      <c r="R783" s="3">
        <f t="shared" si="50"/>
        <v>1.0462934028947073</v>
      </c>
      <c r="S783" s="3">
        <f t="shared" si="51"/>
        <v>8.2214078678646246E-2</v>
      </c>
    </row>
    <row r="784" spans="1:19" s="5" customFormat="1" ht="12.75" x14ac:dyDescent="0.2">
      <c r="A784" s="3" t="s">
        <v>1583</v>
      </c>
      <c r="B784" s="3" t="s">
        <v>1584</v>
      </c>
      <c r="C784" s="3">
        <v>16.670000000000002</v>
      </c>
      <c r="D784" s="3">
        <v>2</v>
      </c>
      <c r="E784" s="3">
        <v>2</v>
      </c>
      <c r="F784" s="3">
        <v>9</v>
      </c>
      <c r="G784" s="3">
        <v>90</v>
      </c>
      <c r="H784" s="3">
        <v>10.32594380466</v>
      </c>
      <c r="I784" s="3">
        <v>6.29052734375</v>
      </c>
      <c r="J784" s="3">
        <v>0.86734799479285696</v>
      </c>
      <c r="K784" s="3">
        <v>0.846994075829828</v>
      </c>
      <c r="L784" s="3">
        <v>0.88714191646418294</v>
      </c>
      <c r="M784" s="3">
        <f t="shared" si="48"/>
        <v>0.86716132902895593</v>
      </c>
      <c r="N784" s="3">
        <v>1.10946822831685</v>
      </c>
      <c r="O784" s="3">
        <v>0.90585833242860903</v>
      </c>
      <c r="P784" s="3">
        <v>1.0010994880994899</v>
      </c>
      <c r="Q784" s="3">
        <f t="shared" si="49"/>
        <v>1.0054753496149829</v>
      </c>
      <c r="R784" s="3">
        <f t="shared" si="50"/>
        <v>1.1595020625987906</v>
      </c>
      <c r="S784" s="3">
        <f t="shared" si="51"/>
        <v>8.2285026612245085E-2</v>
      </c>
    </row>
    <row r="785" spans="1:19" s="5" customFormat="1" ht="12.75" x14ac:dyDescent="0.2">
      <c r="A785" s="3" t="s">
        <v>1585</v>
      </c>
      <c r="B785" s="3" t="s">
        <v>1586</v>
      </c>
      <c r="C785" s="3">
        <v>4.07</v>
      </c>
      <c r="D785" s="3">
        <v>2</v>
      </c>
      <c r="E785" s="3">
        <v>2</v>
      </c>
      <c r="F785" s="3">
        <v>2</v>
      </c>
      <c r="G785" s="3">
        <v>541</v>
      </c>
      <c r="H785" s="3">
        <v>62.2126697846601</v>
      </c>
      <c r="I785" s="3">
        <v>7.32763671875</v>
      </c>
      <c r="J785" s="3"/>
      <c r="K785" s="3">
        <v>0.90936523033387096</v>
      </c>
      <c r="L785" s="3">
        <v>0.97448965689781297</v>
      </c>
      <c r="M785" s="3">
        <f t="shared" si="48"/>
        <v>0.94192744361584202</v>
      </c>
      <c r="N785" s="3"/>
      <c r="O785" s="3">
        <v>1.0483132037059499</v>
      </c>
      <c r="P785" s="3">
        <v>1.0927797082927899</v>
      </c>
      <c r="Q785" s="3">
        <f t="shared" si="49"/>
        <v>1.07054645599937</v>
      </c>
      <c r="R785" s="3">
        <f t="shared" si="50"/>
        <v>1.1365487472047628</v>
      </c>
      <c r="S785" s="3">
        <f t="shared" si="51"/>
        <v>8.2510929180616643E-2</v>
      </c>
    </row>
    <row r="786" spans="1:19" s="5" customFormat="1" ht="12.75" x14ac:dyDescent="0.2">
      <c r="A786" s="3" t="s">
        <v>1587</v>
      </c>
      <c r="B786" s="3" t="s">
        <v>1588</v>
      </c>
      <c r="C786" s="3">
        <v>22.22</v>
      </c>
      <c r="D786" s="3">
        <v>4</v>
      </c>
      <c r="E786" s="3">
        <v>4</v>
      </c>
      <c r="F786" s="3">
        <v>6</v>
      </c>
      <c r="G786" s="3">
        <v>261</v>
      </c>
      <c r="H786" s="3">
        <v>28.721874054659999</v>
      </c>
      <c r="I786" s="3">
        <v>7.73779296875</v>
      </c>
      <c r="J786" s="3">
        <v>0.99928068041064599</v>
      </c>
      <c r="K786" s="3">
        <v>0.99482773621104403</v>
      </c>
      <c r="L786" s="3">
        <v>0.91487218530554903</v>
      </c>
      <c r="M786" s="3">
        <f t="shared" si="48"/>
        <v>0.96966020064241309</v>
      </c>
      <c r="N786" s="3">
        <v>1.0584197785809</v>
      </c>
      <c r="O786" s="3">
        <v>1.00928707966995</v>
      </c>
      <c r="P786" s="3">
        <v>1.0726713670358701</v>
      </c>
      <c r="Q786" s="3">
        <f t="shared" si="49"/>
        <v>1.04679274176224</v>
      </c>
      <c r="R786" s="3">
        <f t="shared" si="50"/>
        <v>1.0795459492600867</v>
      </c>
      <c r="S786" s="3">
        <f t="shared" si="51"/>
        <v>8.2567924906651033E-2</v>
      </c>
    </row>
    <row r="787" spans="1:19" s="5" customFormat="1" ht="12.75" x14ac:dyDescent="0.2">
      <c r="A787" s="3" t="s">
        <v>1589</v>
      </c>
      <c r="B787" s="3" t="s">
        <v>1590</v>
      </c>
      <c r="C787" s="3">
        <v>7.73</v>
      </c>
      <c r="D787" s="3">
        <v>3</v>
      </c>
      <c r="E787" s="3">
        <v>3</v>
      </c>
      <c r="F787" s="3">
        <v>7</v>
      </c>
      <c r="G787" s="3">
        <v>453</v>
      </c>
      <c r="H787" s="3">
        <v>50.605297274660103</v>
      </c>
      <c r="I787" s="3">
        <v>5.64306640625</v>
      </c>
      <c r="J787" s="3">
        <v>1.0636773876874801</v>
      </c>
      <c r="K787" s="3">
        <v>1.0796879207908401</v>
      </c>
      <c r="L787" s="3">
        <v>1.0291521568875801</v>
      </c>
      <c r="M787" s="3">
        <f t="shared" si="48"/>
        <v>1.0575058217886335</v>
      </c>
      <c r="N787" s="3">
        <v>1.02323275442433</v>
      </c>
      <c r="O787" s="3">
        <v>1.0071911282418999</v>
      </c>
      <c r="P787" s="3">
        <v>0.94210706997500304</v>
      </c>
      <c r="Q787" s="3">
        <f t="shared" si="49"/>
        <v>0.99084365088041093</v>
      </c>
      <c r="R787" s="3">
        <f t="shared" si="50"/>
        <v>0.93696283317336992</v>
      </c>
      <c r="S787" s="3">
        <f t="shared" si="51"/>
        <v>8.2633713690480559E-2</v>
      </c>
    </row>
    <row r="788" spans="1:19" s="5" customFormat="1" ht="12.75" x14ac:dyDescent="0.2">
      <c r="A788" s="3" t="s">
        <v>1591</v>
      </c>
      <c r="B788" s="3" t="s">
        <v>1592</v>
      </c>
      <c r="C788" s="3">
        <v>11.76</v>
      </c>
      <c r="D788" s="3">
        <v>3</v>
      </c>
      <c r="E788" s="3">
        <v>3</v>
      </c>
      <c r="F788" s="3">
        <v>6</v>
      </c>
      <c r="G788" s="3">
        <v>238</v>
      </c>
      <c r="H788" s="3">
        <v>27.148987334659999</v>
      </c>
      <c r="I788" s="3">
        <v>4.42431640625</v>
      </c>
      <c r="J788" s="3">
        <v>0.95011561694255597</v>
      </c>
      <c r="K788" s="3">
        <v>0.95836443776520397</v>
      </c>
      <c r="L788" s="3">
        <v>0.85729360249407405</v>
      </c>
      <c r="M788" s="3">
        <f t="shared" si="48"/>
        <v>0.92192455240061133</v>
      </c>
      <c r="N788" s="3">
        <v>0.97785875352281104</v>
      </c>
      <c r="O788" s="3">
        <v>1.07419557403996</v>
      </c>
      <c r="P788" s="3">
        <v>1.01061908395918</v>
      </c>
      <c r="Q788" s="3">
        <f t="shared" si="49"/>
        <v>1.0208911371739837</v>
      </c>
      <c r="R788" s="3">
        <f t="shared" si="50"/>
        <v>1.1073478133494461</v>
      </c>
      <c r="S788" s="3">
        <f t="shared" si="51"/>
        <v>8.2839691978969968E-2</v>
      </c>
    </row>
    <row r="789" spans="1:19" s="5" customFormat="1" ht="12.75" x14ac:dyDescent="0.2">
      <c r="A789" s="3" t="s">
        <v>1593</v>
      </c>
      <c r="B789" s="3" t="s">
        <v>1594</v>
      </c>
      <c r="C789" s="3">
        <v>5.13</v>
      </c>
      <c r="D789" s="3">
        <v>5</v>
      </c>
      <c r="E789" s="3">
        <v>5</v>
      </c>
      <c r="F789" s="3">
        <v>9</v>
      </c>
      <c r="G789" s="3">
        <v>818</v>
      </c>
      <c r="H789" s="3">
        <v>91.752029114660004</v>
      </c>
      <c r="I789" s="3">
        <v>6.87353515625</v>
      </c>
      <c r="J789" s="3">
        <v>1.00013889457668</v>
      </c>
      <c r="K789" s="3">
        <v>1.0285960724647401</v>
      </c>
      <c r="L789" s="3">
        <v>1.0376744041314101</v>
      </c>
      <c r="M789" s="3">
        <f t="shared" si="48"/>
        <v>1.0221364570576101</v>
      </c>
      <c r="N789" s="3">
        <v>0.96952207541406399</v>
      </c>
      <c r="O789" s="3">
        <v>1.0085840835059601</v>
      </c>
      <c r="P789" s="3">
        <v>0.96584541658231304</v>
      </c>
      <c r="Q789" s="3">
        <f t="shared" si="49"/>
        <v>0.98131719183411237</v>
      </c>
      <c r="R789" s="3">
        <f t="shared" si="50"/>
        <v>0.96006475951263615</v>
      </c>
      <c r="S789" s="3">
        <f t="shared" si="51"/>
        <v>8.289391144696566E-2</v>
      </c>
    </row>
    <row r="790" spans="1:19" s="5" customFormat="1" ht="12.75" x14ac:dyDescent="0.2">
      <c r="A790" s="3" t="s">
        <v>1595</v>
      </c>
      <c r="B790" s="3" t="s">
        <v>1596</v>
      </c>
      <c r="C790" s="3">
        <v>14.83</v>
      </c>
      <c r="D790" s="3">
        <v>5</v>
      </c>
      <c r="E790" s="3">
        <v>5</v>
      </c>
      <c r="F790" s="3">
        <v>15</v>
      </c>
      <c r="G790" s="3">
        <v>317</v>
      </c>
      <c r="H790" s="3">
        <v>34.840037904660001</v>
      </c>
      <c r="I790" s="3">
        <v>6.80029296875</v>
      </c>
      <c r="J790" s="3">
        <v>0.95325645048146401</v>
      </c>
      <c r="K790" s="3">
        <v>0.94150719493270496</v>
      </c>
      <c r="L790" s="3">
        <v>1.0005088128849799</v>
      </c>
      <c r="M790" s="3">
        <f t="shared" si="48"/>
        <v>0.96509081943304975</v>
      </c>
      <c r="N790" s="3">
        <v>0.99058117679031299</v>
      </c>
      <c r="O790" s="3">
        <v>1.03478747347716</v>
      </c>
      <c r="P790" s="3">
        <v>1.0246708495378101</v>
      </c>
      <c r="Q790" s="3">
        <f t="shared" si="49"/>
        <v>1.0166798332684277</v>
      </c>
      <c r="R790" s="3">
        <f t="shared" si="50"/>
        <v>1.0534550871240123</v>
      </c>
      <c r="S790" s="3">
        <f t="shared" si="51"/>
        <v>8.3110236504434373E-2</v>
      </c>
    </row>
    <row r="791" spans="1:19" s="5" customFormat="1" ht="12.75" x14ac:dyDescent="0.2">
      <c r="A791" s="3" t="s">
        <v>1597</v>
      </c>
      <c r="B791" s="3" t="s">
        <v>1598</v>
      </c>
      <c r="C791" s="3">
        <v>4.75</v>
      </c>
      <c r="D791" s="3">
        <v>2</v>
      </c>
      <c r="E791" s="3">
        <v>2</v>
      </c>
      <c r="F791" s="3">
        <v>2</v>
      </c>
      <c r="G791" s="3">
        <v>442</v>
      </c>
      <c r="H791" s="3">
        <v>49.397327684659999</v>
      </c>
      <c r="I791" s="3">
        <v>6.84423828125</v>
      </c>
      <c r="J791" s="3"/>
      <c r="K791" s="3">
        <v>0.97264235235568197</v>
      </c>
      <c r="L791" s="3">
        <v>0.98913103086181098</v>
      </c>
      <c r="M791" s="3">
        <f t="shared" si="48"/>
        <v>0.98088669160874642</v>
      </c>
      <c r="N791" s="3"/>
      <c r="O791" s="3">
        <v>1.0656992634237299</v>
      </c>
      <c r="P791" s="3">
        <v>1.0283958217281</v>
      </c>
      <c r="Q791" s="3">
        <f t="shared" si="49"/>
        <v>1.0470475425759149</v>
      </c>
      <c r="R791" s="3">
        <f t="shared" si="50"/>
        <v>1.067450044468091</v>
      </c>
      <c r="S791" s="3">
        <f t="shared" si="51"/>
        <v>8.33043699833379E-2</v>
      </c>
    </row>
    <row r="792" spans="1:19" s="5" customFormat="1" ht="12.75" x14ac:dyDescent="0.2">
      <c r="A792" s="3" t="s">
        <v>1599</v>
      </c>
      <c r="B792" s="3" t="s">
        <v>1600</v>
      </c>
      <c r="C792" s="3">
        <v>41.3</v>
      </c>
      <c r="D792" s="3">
        <v>7</v>
      </c>
      <c r="E792" s="3">
        <v>15</v>
      </c>
      <c r="F792" s="3">
        <v>97</v>
      </c>
      <c r="G792" s="3">
        <v>339</v>
      </c>
      <c r="H792" s="3">
        <v>39.422434184659998</v>
      </c>
      <c r="I792" s="3">
        <v>8.70458984375</v>
      </c>
      <c r="J792" s="3">
        <v>1.01103867435133</v>
      </c>
      <c r="K792" s="3">
        <v>1.0250569413941899</v>
      </c>
      <c r="L792" s="3">
        <v>1.02398905965842</v>
      </c>
      <c r="M792" s="3">
        <f t="shared" si="48"/>
        <v>1.0200282251346466</v>
      </c>
      <c r="N792" s="3">
        <v>0.98116129896895299</v>
      </c>
      <c r="O792" s="3">
        <v>0.99768761064551903</v>
      </c>
      <c r="P792" s="3">
        <v>1.01217817771063</v>
      </c>
      <c r="Q792" s="3">
        <f t="shared" si="49"/>
        <v>0.9970090291083672</v>
      </c>
      <c r="R792" s="3">
        <f t="shared" si="50"/>
        <v>0.9774327852317608</v>
      </c>
      <c r="S792" s="3">
        <f t="shared" si="51"/>
        <v>8.3375479963779878E-2</v>
      </c>
    </row>
    <row r="793" spans="1:19" s="5" customFormat="1" ht="12.75" x14ac:dyDescent="0.2">
      <c r="A793" s="3" t="s">
        <v>1601</v>
      </c>
      <c r="B793" s="3" t="s">
        <v>1602</v>
      </c>
      <c r="C793" s="3">
        <v>22.85</v>
      </c>
      <c r="D793" s="3">
        <v>6</v>
      </c>
      <c r="E793" s="3">
        <v>9</v>
      </c>
      <c r="F793" s="3">
        <v>17</v>
      </c>
      <c r="G793" s="3">
        <v>499</v>
      </c>
      <c r="H793" s="3">
        <v>56.680467904660098</v>
      </c>
      <c r="I793" s="3">
        <v>4.85595703125</v>
      </c>
      <c r="J793" s="3">
        <v>0.97467798008577</v>
      </c>
      <c r="K793" s="3">
        <v>0.94977984469432097</v>
      </c>
      <c r="L793" s="3">
        <v>1.0120763050263999</v>
      </c>
      <c r="M793" s="3">
        <f t="shared" si="48"/>
        <v>0.97884470993549699</v>
      </c>
      <c r="N793" s="3">
        <v>1.00847422938084</v>
      </c>
      <c r="O793" s="3">
        <v>1.0450404538961999</v>
      </c>
      <c r="P793" s="3">
        <v>1.0272483766017699</v>
      </c>
      <c r="Q793" s="3">
        <f t="shared" si="49"/>
        <v>1.0269210199596033</v>
      </c>
      <c r="R793" s="3">
        <f t="shared" si="50"/>
        <v>1.0491153597052942</v>
      </c>
      <c r="S793" s="3">
        <f t="shared" si="51"/>
        <v>8.3484202219572867E-2</v>
      </c>
    </row>
    <row r="794" spans="1:19" s="5" customFormat="1" ht="12.75" x14ac:dyDescent="0.2">
      <c r="A794" s="3" t="s">
        <v>1603</v>
      </c>
      <c r="B794" s="3" t="s">
        <v>1604</v>
      </c>
      <c r="C794" s="3">
        <v>1.79</v>
      </c>
      <c r="D794" s="3">
        <v>1</v>
      </c>
      <c r="E794" s="3">
        <v>1</v>
      </c>
      <c r="F794" s="3">
        <v>2</v>
      </c>
      <c r="G794" s="3">
        <v>670</v>
      </c>
      <c r="H794" s="3">
        <v>74.077934654659899</v>
      </c>
      <c r="I794" s="3">
        <v>8.04541015625</v>
      </c>
      <c r="J794" s="3"/>
      <c r="K794" s="3">
        <v>0.87641662038729096</v>
      </c>
      <c r="L794" s="3">
        <v>0.91301444216712302</v>
      </c>
      <c r="M794" s="3">
        <f t="shared" si="48"/>
        <v>0.89471553127720704</v>
      </c>
      <c r="N794" s="3"/>
      <c r="O794" s="3">
        <v>0.95113094866972503</v>
      </c>
      <c r="P794" s="3">
        <v>0.962137880778694</v>
      </c>
      <c r="Q794" s="3">
        <f t="shared" si="49"/>
        <v>0.95663441472420951</v>
      </c>
      <c r="R794" s="3">
        <f t="shared" si="50"/>
        <v>1.0692051062963144</v>
      </c>
      <c r="S794" s="3">
        <f t="shared" si="51"/>
        <v>8.3484933595911248E-2</v>
      </c>
    </row>
    <row r="795" spans="1:19" s="5" customFormat="1" ht="12.75" x14ac:dyDescent="0.2">
      <c r="A795" s="3" t="s">
        <v>1605</v>
      </c>
      <c r="B795" s="3" t="s">
        <v>1606</v>
      </c>
      <c r="C795" s="3">
        <v>4.7300000000000004</v>
      </c>
      <c r="D795" s="3">
        <v>5</v>
      </c>
      <c r="E795" s="3">
        <v>5</v>
      </c>
      <c r="F795" s="3">
        <v>10</v>
      </c>
      <c r="G795" s="3">
        <v>1014</v>
      </c>
      <c r="H795" s="3">
        <v>112.95168936466</v>
      </c>
      <c r="I795" s="3">
        <v>4.91943359375</v>
      </c>
      <c r="J795" s="3">
        <v>1.3912375588369399</v>
      </c>
      <c r="K795" s="3">
        <v>1.04410050070718</v>
      </c>
      <c r="L795" s="3">
        <v>1.0315146658929</v>
      </c>
      <c r="M795" s="3">
        <f t="shared" si="48"/>
        <v>1.1556175751456732</v>
      </c>
      <c r="N795" s="3">
        <v>0.72589749947374804</v>
      </c>
      <c r="O795" s="3">
        <v>0.82723091679129901</v>
      </c>
      <c r="P795" s="3">
        <v>0.96877570025367199</v>
      </c>
      <c r="Q795" s="3">
        <f t="shared" si="49"/>
        <v>0.84063470550623964</v>
      </c>
      <c r="R795" s="3">
        <f t="shared" si="50"/>
        <v>0.72743329937697776</v>
      </c>
      <c r="S795" s="3">
        <f t="shared" si="51"/>
        <v>8.3487619125370477E-2</v>
      </c>
    </row>
    <row r="796" spans="1:19" s="5" customFormat="1" ht="12.75" x14ac:dyDescent="0.2">
      <c r="A796" s="3" t="s">
        <v>1607</v>
      </c>
      <c r="B796" s="3" t="s">
        <v>1608</v>
      </c>
      <c r="C796" s="3">
        <v>21.88</v>
      </c>
      <c r="D796" s="3">
        <v>4</v>
      </c>
      <c r="E796" s="3">
        <v>4</v>
      </c>
      <c r="F796" s="3">
        <v>24</v>
      </c>
      <c r="G796" s="3">
        <v>96</v>
      </c>
      <c r="H796" s="3">
        <v>11.361724494660001</v>
      </c>
      <c r="I796" s="3">
        <v>8.74853515625</v>
      </c>
      <c r="J796" s="3">
        <v>0.95699792229289005</v>
      </c>
      <c r="K796" s="3">
        <v>0.94185037253849901</v>
      </c>
      <c r="L796" s="3">
        <v>1.2419473740476099</v>
      </c>
      <c r="M796" s="3">
        <f t="shared" si="48"/>
        <v>1.0469318896263331</v>
      </c>
      <c r="N796" s="3">
        <v>0.86977564780054895</v>
      </c>
      <c r="O796" s="3">
        <v>0.51499158519534305</v>
      </c>
      <c r="P796" s="3">
        <v>0.76774863338746502</v>
      </c>
      <c r="Q796" s="3">
        <f t="shared" si="49"/>
        <v>0.71750528879445241</v>
      </c>
      <c r="R796" s="3">
        <f t="shared" si="50"/>
        <v>0.68534094328766859</v>
      </c>
      <c r="S796" s="3">
        <f t="shared" si="51"/>
        <v>8.3617853644163867E-2</v>
      </c>
    </row>
    <row r="797" spans="1:19" s="5" customFormat="1" ht="12.75" x14ac:dyDescent="0.2">
      <c r="A797" s="3" t="s">
        <v>1609</v>
      </c>
      <c r="B797" s="3" t="s">
        <v>1610</v>
      </c>
      <c r="C797" s="3">
        <v>21.21</v>
      </c>
      <c r="D797" s="3">
        <v>9</v>
      </c>
      <c r="E797" s="3">
        <v>28</v>
      </c>
      <c r="F797" s="3">
        <v>110</v>
      </c>
      <c r="G797" s="3">
        <v>1254</v>
      </c>
      <c r="H797" s="3">
        <v>145.20875425465999</v>
      </c>
      <c r="I797" s="3">
        <v>6.90283203125</v>
      </c>
      <c r="J797" s="3">
        <v>1.0557643507285801</v>
      </c>
      <c r="K797" s="3">
        <v>1.0046568133173099</v>
      </c>
      <c r="L797" s="3">
        <v>1.03082889671348</v>
      </c>
      <c r="M797" s="3">
        <f t="shared" si="48"/>
        <v>1.0304166869197899</v>
      </c>
      <c r="N797" s="3">
        <v>0.97988055956301701</v>
      </c>
      <c r="O797" s="3">
        <v>1.0069914293493201</v>
      </c>
      <c r="P797" s="3">
        <v>0.98915075394633301</v>
      </c>
      <c r="Q797" s="3">
        <f t="shared" si="49"/>
        <v>0.99200758095288999</v>
      </c>
      <c r="R797" s="3">
        <f t="shared" si="50"/>
        <v>0.96272468560101088</v>
      </c>
      <c r="S797" s="3">
        <f t="shared" si="51"/>
        <v>8.3736715415355337E-2</v>
      </c>
    </row>
    <row r="798" spans="1:19" s="5" customFormat="1" ht="12.75" x14ac:dyDescent="0.2">
      <c r="A798" s="3" t="s">
        <v>1611</v>
      </c>
      <c r="B798" s="3" t="s">
        <v>1612</v>
      </c>
      <c r="C798" s="3">
        <v>2.87</v>
      </c>
      <c r="D798" s="3">
        <v>1</v>
      </c>
      <c r="E798" s="3">
        <v>1</v>
      </c>
      <c r="F798" s="3">
        <v>9</v>
      </c>
      <c r="G798" s="3">
        <v>627</v>
      </c>
      <c r="H798" s="3">
        <v>69.530121774660103</v>
      </c>
      <c r="I798" s="3">
        <v>8.63134765625</v>
      </c>
      <c r="J798" s="3">
        <v>0.979056055577881</v>
      </c>
      <c r="K798" s="3">
        <v>0.986115776835502</v>
      </c>
      <c r="L798" s="3">
        <v>1.0294101371464</v>
      </c>
      <c r="M798" s="3">
        <f t="shared" si="48"/>
        <v>0.99819398985326091</v>
      </c>
      <c r="N798" s="3">
        <v>1.04982185569484</v>
      </c>
      <c r="O798" s="3">
        <v>1.02244833864644</v>
      </c>
      <c r="P798" s="3">
        <v>1.04500031750894</v>
      </c>
      <c r="Q798" s="3">
        <f t="shared" si="49"/>
        <v>1.0390901706167399</v>
      </c>
      <c r="R798" s="3">
        <f t="shared" si="50"/>
        <v>1.0409701733121945</v>
      </c>
      <c r="S798" s="3">
        <f t="shared" si="51"/>
        <v>8.386066000481418E-2</v>
      </c>
    </row>
    <row r="799" spans="1:19" s="5" customFormat="1" ht="12.75" x14ac:dyDescent="0.2">
      <c r="A799" s="3" t="s">
        <v>1613</v>
      </c>
      <c r="B799" s="3" t="s">
        <v>1614</v>
      </c>
      <c r="C799" s="3">
        <v>8.64</v>
      </c>
      <c r="D799" s="3">
        <v>8</v>
      </c>
      <c r="E799" s="3">
        <v>8</v>
      </c>
      <c r="F799" s="3">
        <v>15</v>
      </c>
      <c r="G799" s="3">
        <v>1007</v>
      </c>
      <c r="H799" s="3">
        <v>112.38834938466</v>
      </c>
      <c r="I799" s="3">
        <v>7.88427734375</v>
      </c>
      <c r="J799" s="3">
        <v>0.99210758855921699</v>
      </c>
      <c r="K799" s="3">
        <v>1.0384851515215401</v>
      </c>
      <c r="L799" s="3">
        <v>0.99936468222774799</v>
      </c>
      <c r="M799" s="3">
        <f t="shared" si="48"/>
        <v>1.0099858074361683</v>
      </c>
      <c r="N799" s="3">
        <v>0.97729766125422401</v>
      </c>
      <c r="O799" s="3">
        <v>0.98186520538834998</v>
      </c>
      <c r="P799" s="3">
        <v>0.94812269213918199</v>
      </c>
      <c r="Q799" s="3">
        <f t="shared" si="49"/>
        <v>0.96909518626058533</v>
      </c>
      <c r="R799" s="3">
        <f t="shared" si="50"/>
        <v>0.95951366754411815</v>
      </c>
      <c r="S799" s="3">
        <f t="shared" si="51"/>
        <v>8.3956320085148334E-2</v>
      </c>
    </row>
    <row r="800" spans="1:19" s="5" customFormat="1" ht="12.75" x14ac:dyDescent="0.2">
      <c r="A800" s="3" t="s">
        <v>1615</v>
      </c>
      <c r="B800" s="3" t="s">
        <v>1616</v>
      </c>
      <c r="C800" s="3">
        <v>23.74</v>
      </c>
      <c r="D800" s="3">
        <v>2</v>
      </c>
      <c r="E800" s="3">
        <v>5</v>
      </c>
      <c r="F800" s="3">
        <v>24</v>
      </c>
      <c r="G800" s="3">
        <v>198</v>
      </c>
      <c r="H800" s="3">
        <v>22.422566044660002</v>
      </c>
      <c r="I800" s="3">
        <v>7.03466796875</v>
      </c>
      <c r="J800" s="3">
        <v>1.0057033335136101</v>
      </c>
      <c r="K800" s="3">
        <v>0.969047338959241</v>
      </c>
      <c r="L800" s="3">
        <v>1.0484634018253001</v>
      </c>
      <c r="M800" s="3">
        <f t="shared" si="48"/>
        <v>1.0077380247660503</v>
      </c>
      <c r="N800" s="3">
        <v>0.94215043525095199</v>
      </c>
      <c r="O800" s="3">
        <v>0.97117152834536302</v>
      </c>
      <c r="P800" s="3">
        <v>0.934956779787115</v>
      </c>
      <c r="Q800" s="3">
        <f t="shared" si="49"/>
        <v>0.94942624779447671</v>
      </c>
      <c r="R800" s="3">
        <f t="shared" si="50"/>
        <v>0.94213597627705781</v>
      </c>
      <c r="S800" s="3">
        <f t="shared" si="51"/>
        <v>8.3977741043612775E-2</v>
      </c>
    </row>
    <row r="801" spans="1:19" s="5" customFormat="1" ht="12.75" x14ac:dyDescent="0.2">
      <c r="A801" s="3" t="s">
        <v>1617</v>
      </c>
      <c r="B801" s="3" t="s">
        <v>1618</v>
      </c>
      <c r="C801" s="3">
        <v>12.71</v>
      </c>
      <c r="D801" s="3">
        <v>2</v>
      </c>
      <c r="E801" s="3">
        <v>2</v>
      </c>
      <c r="F801" s="3">
        <v>3</v>
      </c>
      <c r="G801" s="3">
        <v>118</v>
      </c>
      <c r="H801" s="3">
        <v>13.45587423466</v>
      </c>
      <c r="I801" s="3">
        <v>6.52197265625</v>
      </c>
      <c r="J801" s="3">
        <v>1.05599477346772</v>
      </c>
      <c r="K801" s="3">
        <v>1.0219933334499001</v>
      </c>
      <c r="L801" s="3"/>
      <c r="M801" s="3">
        <f t="shared" si="48"/>
        <v>1.03899405345881</v>
      </c>
      <c r="N801" s="3">
        <v>0.90908364496141603</v>
      </c>
      <c r="O801" s="3">
        <v>0.79996201469547701</v>
      </c>
      <c r="P801" s="3"/>
      <c r="Q801" s="3">
        <f t="shared" si="49"/>
        <v>0.85452282982844652</v>
      </c>
      <c r="R801" s="3">
        <f t="shared" si="50"/>
        <v>0.82245208909881728</v>
      </c>
      <c r="S801" s="3">
        <f t="shared" si="51"/>
        <v>8.4049694503848582E-2</v>
      </c>
    </row>
    <row r="802" spans="1:19" s="5" customFormat="1" ht="12.75" x14ac:dyDescent="0.2">
      <c r="A802" s="3" t="s">
        <v>1619</v>
      </c>
      <c r="B802" s="3" t="s">
        <v>1620</v>
      </c>
      <c r="C802" s="3">
        <v>4.03</v>
      </c>
      <c r="D802" s="3">
        <v>1</v>
      </c>
      <c r="E802" s="3">
        <v>1</v>
      </c>
      <c r="F802" s="3">
        <v>2</v>
      </c>
      <c r="G802" s="3">
        <v>298</v>
      </c>
      <c r="H802" s="3">
        <v>33.982676194660002</v>
      </c>
      <c r="I802" s="3">
        <v>4.75439453125</v>
      </c>
      <c r="J802" s="3"/>
      <c r="K802" s="3">
        <v>0.90718043195889997</v>
      </c>
      <c r="L802" s="3">
        <v>0.93097850646151004</v>
      </c>
      <c r="M802" s="3">
        <f t="shared" si="48"/>
        <v>0.919079469210205</v>
      </c>
      <c r="N802" s="3"/>
      <c r="O802" s="3">
        <v>1.0565558824955099</v>
      </c>
      <c r="P802" s="3">
        <v>0.99486966933851495</v>
      </c>
      <c r="Q802" s="3">
        <f t="shared" si="49"/>
        <v>1.0257127759170124</v>
      </c>
      <c r="R802" s="3">
        <f t="shared" si="50"/>
        <v>1.1160218569548082</v>
      </c>
      <c r="S802" s="3">
        <f t="shared" si="51"/>
        <v>8.4158756474382534E-2</v>
      </c>
    </row>
    <row r="803" spans="1:19" s="5" customFormat="1" ht="12.75" x14ac:dyDescent="0.2">
      <c r="A803" s="3" t="s">
        <v>1621</v>
      </c>
      <c r="B803" s="3" t="s">
        <v>1622</v>
      </c>
      <c r="C803" s="3">
        <v>55.73</v>
      </c>
      <c r="D803" s="3">
        <v>14</v>
      </c>
      <c r="E803" s="3">
        <v>14</v>
      </c>
      <c r="F803" s="3">
        <v>245</v>
      </c>
      <c r="G803" s="3">
        <v>192</v>
      </c>
      <c r="H803" s="3">
        <v>19.231463754659998</v>
      </c>
      <c r="I803" s="3">
        <v>4.81787109375</v>
      </c>
      <c r="J803" s="3">
        <v>1.05665254693479</v>
      </c>
      <c r="K803" s="3">
        <v>0.97779637298275801</v>
      </c>
      <c r="L803" s="3">
        <v>1.0195293811074899</v>
      </c>
      <c r="M803" s="3">
        <f t="shared" si="48"/>
        <v>1.017992767008346</v>
      </c>
      <c r="N803" s="3">
        <v>0.915520278535499</v>
      </c>
      <c r="O803" s="3">
        <v>0.97109959745429397</v>
      </c>
      <c r="P803" s="3">
        <v>0.96809279932553305</v>
      </c>
      <c r="Q803" s="3">
        <f t="shared" si="49"/>
        <v>0.95157089177177534</v>
      </c>
      <c r="R803" s="3">
        <f t="shared" si="50"/>
        <v>0.93475211476033404</v>
      </c>
      <c r="S803" s="3">
        <f t="shared" si="51"/>
        <v>8.4252525330086758E-2</v>
      </c>
    </row>
    <row r="804" spans="1:19" s="5" customFormat="1" ht="12.75" x14ac:dyDescent="0.2">
      <c r="A804" s="3" t="s">
        <v>1623</v>
      </c>
      <c r="B804" s="3" t="s">
        <v>1624</v>
      </c>
      <c r="C804" s="3">
        <v>7.79</v>
      </c>
      <c r="D804" s="3">
        <v>2</v>
      </c>
      <c r="E804" s="3">
        <v>2</v>
      </c>
      <c r="F804" s="3">
        <v>3</v>
      </c>
      <c r="G804" s="3">
        <v>244</v>
      </c>
      <c r="H804" s="3">
        <v>27.283995534660001</v>
      </c>
      <c r="I804" s="3">
        <v>9.92041015625</v>
      </c>
      <c r="J804" s="3">
        <v>1.0503153534885501</v>
      </c>
      <c r="K804" s="3">
        <v>1.0291104263009501</v>
      </c>
      <c r="L804" s="3">
        <v>1.01576614403175</v>
      </c>
      <c r="M804" s="3">
        <f t="shared" si="48"/>
        <v>1.0317306412737501</v>
      </c>
      <c r="N804" s="3">
        <v>0.99766243290354495</v>
      </c>
      <c r="O804" s="3">
        <v>0.89873809901963897</v>
      </c>
      <c r="P804" s="3">
        <v>0.97937214290217101</v>
      </c>
      <c r="Q804" s="3">
        <f t="shared" si="49"/>
        <v>0.95859089160845168</v>
      </c>
      <c r="R804" s="3">
        <f t="shared" si="50"/>
        <v>0.9291096467048785</v>
      </c>
      <c r="S804" s="3">
        <f t="shared" si="51"/>
        <v>8.4330840649867053E-2</v>
      </c>
    </row>
    <row r="805" spans="1:19" s="5" customFormat="1" ht="12.75" x14ac:dyDescent="0.2">
      <c r="A805" s="3" t="s">
        <v>1625</v>
      </c>
      <c r="B805" s="3" t="s">
        <v>1626</v>
      </c>
      <c r="C805" s="3">
        <v>18</v>
      </c>
      <c r="D805" s="3">
        <v>1</v>
      </c>
      <c r="E805" s="3">
        <v>1</v>
      </c>
      <c r="F805" s="3">
        <v>3</v>
      </c>
      <c r="G805" s="3">
        <v>100</v>
      </c>
      <c r="H805" s="3">
        <v>10.87205638466</v>
      </c>
      <c r="I805" s="3">
        <v>4.14501953125</v>
      </c>
      <c r="J805" s="3">
        <v>0.97607127406233496</v>
      </c>
      <c r="K805" s="3">
        <v>0.96091883019705004</v>
      </c>
      <c r="L805" s="3">
        <v>0.929254404582881</v>
      </c>
      <c r="M805" s="3">
        <f t="shared" si="48"/>
        <v>0.95541483628075541</v>
      </c>
      <c r="N805" s="3">
        <v>0.97213416308446998</v>
      </c>
      <c r="O805" s="3">
        <v>1.0299891510908099</v>
      </c>
      <c r="P805" s="3">
        <v>1.05010849309247</v>
      </c>
      <c r="Q805" s="3">
        <f t="shared" si="49"/>
        <v>1.0174106024225831</v>
      </c>
      <c r="R805" s="3">
        <f t="shared" si="50"/>
        <v>1.064888845962624</v>
      </c>
      <c r="S805" s="3">
        <f t="shared" si="51"/>
        <v>8.436672826972122E-2</v>
      </c>
    </row>
    <row r="806" spans="1:19" s="5" customFormat="1" ht="12.75" x14ac:dyDescent="0.2">
      <c r="A806" s="3" t="s">
        <v>1627</v>
      </c>
      <c r="B806" s="3" t="s">
        <v>1628</v>
      </c>
      <c r="C806" s="3">
        <v>54.36</v>
      </c>
      <c r="D806" s="3">
        <v>14</v>
      </c>
      <c r="E806" s="3">
        <v>14</v>
      </c>
      <c r="F806" s="3">
        <v>117</v>
      </c>
      <c r="G806" s="3">
        <v>241</v>
      </c>
      <c r="H806" s="3">
        <v>26.902538614659999</v>
      </c>
      <c r="I806" s="3">
        <v>6.56591796875</v>
      </c>
      <c r="J806" s="3">
        <v>1.010025729963</v>
      </c>
      <c r="K806" s="3">
        <v>0.99332753495346404</v>
      </c>
      <c r="L806" s="3">
        <v>1.0274022343512601</v>
      </c>
      <c r="M806" s="3">
        <f t="shared" si="48"/>
        <v>1.0102518330892414</v>
      </c>
      <c r="N806" s="3">
        <v>0.98036604984779296</v>
      </c>
      <c r="O806" s="3">
        <v>0.99561490451877999</v>
      </c>
      <c r="P806" s="3">
        <v>0.97644882261275301</v>
      </c>
      <c r="Q806" s="3">
        <f t="shared" si="49"/>
        <v>0.98414325899310862</v>
      </c>
      <c r="R806" s="3">
        <f t="shared" si="50"/>
        <v>0.97415637048012516</v>
      </c>
      <c r="S806" s="3">
        <f t="shared" si="51"/>
        <v>8.4640124483451179E-2</v>
      </c>
    </row>
    <row r="807" spans="1:19" s="5" customFormat="1" ht="12.75" x14ac:dyDescent="0.2">
      <c r="A807" s="3" t="s">
        <v>1629</v>
      </c>
      <c r="B807" s="3" t="s">
        <v>1630</v>
      </c>
      <c r="C807" s="3">
        <v>4.99</v>
      </c>
      <c r="D807" s="3">
        <v>2</v>
      </c>
      <c r="E807" s="3">
        <v>2</v>
      </c>
      <c r="F807" s="3">
        <v>3</v>
      </c>
      <c r="G807" s="3">
        <v>461</v>
      </c>
      <c r="H807" s="3">
        <v>50.517575894660098</v>
      </c>
      <c r="I807" s="3">
        <v>4.57666015625</v>
      </c>
      <c r="J807" s="3">
        <v>0.96928336846727003</v>
      </c>
      <c r="K807" s="3">
        <v>0.99630466366954396</v>
      </c>
      <c r="L807" s="3">
        <v>0.97289844887478405</v>
      </c>
      <c r="M807" s="3">
        <f t="shared" si="48"/>
        <v>0.97949549367053257</v>
      </c>
      <c r="N807" s="3">
        <v>1.03190946363296</v>
      </c>
      <c r="O807" s="3">
        <v>1.02119723693029</v>
      </c>
      <c r="P807" s="3">
        <v>1.13062879240171</v>
      </c>
      <c r="Q807" s="3">
        <f t="shared" si="49"/>
        <v>1.0612451643216534</v>
      </c>
      <c r="R807" s="3">
        <f t="shared" si="50"/>
        <v>1.083460997196398</v>
      </c>
      <c r="S807" s="3">
        <f t="shared" si="51"/>
        <v>8.4721974610812503E-2</v>
      </c>
    </row>
    <row r="808" spans="1:19" s="5" customFormat="1" ht="12.75" x14ac:dyDescent="0.2">
      <c r="A808" s="3" t="s">
        <v>1631</v>
      </c>
      <c r="B808" s="3" t="s">
        <v>1632</v>
      </c>
      <c r="C808" s="3">
        <v>40.79</v>
      </c>
      <c r="D808" s="3">
        <v>11</v>
      </c>
      <c r="E808" s="3">
        <v>11</v>
      </c>
      <c r="F808" s="3">
        <v>117</v>
      </c>
      <c r="G808" s="3">
        <v>228</v>
      </c>
      <c r="H808" s="3">
        <v>25.08307591466</v>
      </c>
      <c r="I808" s="3">
        <v>4.60205078125</v>
      </c>
      <c r="J808" s="3">
        <v>1.02301733681358</v>
      </c>
      <c r="K808" s="3">
        <v>0.98793015442672805</v>
      </c>
      <c r="L808" s="3">
        <v>1.00374779350654</v>
      </c>
      <c r="M808" s="3">
        <f t="shared" si="48"/>
        <v>1.0048984282489493</v>
      </c>
      <c r="N808" s="3">
        <v>0.94916863346458602</v>
      </c>
      <c r="O808" s="3">
        <v>0.98616442887970801</v>
      </c>
      <c r="P808" s="3">
        <v>0.976582002489639</v>
      </c>
      <c r="Q808" s="3">
        <f t="shared" si="49"/>
        <v>0.97063835494464445</v>
      </c>
      <c r="R808" s="3">
        <f t="shared" si="50"/>
        <v>0.96590692915700593</v>
      </c>
      <c r="S808" s="3">
        <f t="shared" si="51"/>
        <v>8.4796733317532319E-2</v>
      </c>
    </row>
    <row r="809" spans="1:19" s="5" customFormat="1" ht="12.75" x14ac:dyDescent="0.2">
      <c r="A809" s="3" t="s">
        <v>1633</v>
      </c>
      <c r="B809" s="3" t="s">
        <v>1634</v>
      </c>
      <c r="C809" s="3">
        <v>10.61</v>
      </c>
      <c r="D809" s="3">
        <v>10</v>
      </c>
      <c r="E809" s="3">
        <v>14</v>
      </c>
      <c r="F809" s="3">
        <v>36</v>
      </c>
      <c r="G809" s="3">
        <v>2384</v>
      </c>
      <c r="H809" s="3">
        <v>260.31921448466102</v>
      </c>
      <c r="I809" s="3">
        <v>5.71923828125</v>
      </c>
      <c r="J809" s="3">
        <v>0.93146199913028904</v>
      </c>
      <c r="K809" s="3">
        <v>0.95157231154739197</v>
      </c>
      <c r="L809" s="3">
        <v>1.04614696907842</v>
      </c>
      <c r="M809" s="3">
        <f t="shared" si="48"/>
        <v>0.97639375991870025</v>
      </c>
      <c r="N809" s="3">
        <v>1.03550490677077</v>
      </c>
      <c r="O809" s="3">
        <v>1.0682074647858799</v>
      </c>
      <c r="P809" s="3">
        <v>1.0916512134980201</v>
      </c>
      <c r="Q809" s="3">
        <f t="shared" si="49"/>
        <v>1.0651211950182233</v>
      </c>
      <c r="R809" s="3">
        <f t="shared" si="50"/>
        <v>1.0908725954034273</v>
      </c>
      <c r="S809" s="3">
        <f t="shared" si="51"/>
        <v>8.4838812854049164E-2</v>
      </c>
    </row>
    <row r="810" spans="1:19" s="5" customFormat="1" ht="12.75" x14ac:dyDescent="0.2">
      <c r="A810" s="3" t="s">
        <v>1635</v>
      </c>
      <c r="B810" s="3" t="s">
        <v>1636</v>
      </c>
      <c r="C810" s="3">
        <v>24.15</v>
      </c>
      <c r="D810" s="3">
        <v>8</v>
      </c>
      <c r="E810" s="3">
        <v>8</v>
      </c>
      <c r="F810" s="3">
        <v>64</v>
      </c>
      <c r="G810" s="3">
        <v>414</v>
      </c>
      <c r="H810" s="3">
        <v>44.618933454660102</v>
      </c>
      <c r="I810" s="3">
        <v>6.46826171875</v>
      </c>
      <c r="J810" s="3">
        <v>1.0173183972024999</v>
      </c>
      <c r="K810" s="3">
        <v>0.93282794490327503</v>
      </c>
      <c r="L810" s="3">
        <v>0.97347381353088103</v>
      </c>
      <c r="M810" s="3">
        <f t="shared" si="48"/>
        <v>0.97454005187888537</v>
      </c>
      <c r="N810" s="3">
        <v>1.0063100307322601</v>
      </c>
      <c r="O810" s="3">
        <v>1.06575530757181</v>
      </c>
      <c r="P810" s="3">
        <v>1.0918512678657799</v>
      </c>
      <c r="Q810" s="3">
        <f t="shared" si="49"/>
        <v>1.0546388687232835</v>
      </c>
      <c r="R810" s="3">
        <f t="shared" si="50"/>
        <v>1.0821914057713378</v>
      </c>
      <c r="S810" s="3">
        <f t="shared" si="51"/>
        <v>8.492895012575187E-2</v>
      </c>
    </row>
    <row r="811" spans="1:19" s="5" customFormat="1" ht="12.75" x14ac:dyDescent="0.2">
      <c r="A811" s="3" t="s">
        <v>1637</v>
      </c>
      <c r="B811" s="3" t="s">
        <v>1638</v>
      </c>
      <c r="C811" s="3">
        <v>26.94</v>
      </c>
      <c r="D811" s="3">
        <v>13</v>
      </c>
      <c r="E811" s="3">
        <v>13</v>
      </c>
      <c r="F811" s="3">
        <v>27</v>
      </c>
      <c r="G811" s="3">
        <v>527</v>
      </c>
      <c r="H811" s="3">
        <v>56.19704932466</v>
      </c>
      <c r="I811" s="3">
        <v>9.52490234375</v>
      </c>
      <c r="J811" s="3">
        <v>1.05352221055988</v>
      </c>
      <c r="K811" s="3">
        <v>1.0563538279945299</v>
      </c>
      <c r="L811" s="3">
        <v>1.0312707613643</v>
      </c>
      <c r="M811" s="3">
        <f t="shared" si="48"/>
        <v>1.0470489333062367</v>
      </c>
      <c r="N811" s="3">
        <v>0.96285589619352796</v>
      </c>
      <c r="O811" s="3">
        <v>0.88567133815890098</v>
      </c>
      <c r="P811" s="3">
        <v>1.0204408100395601</v>
      </c>
      <c r="Q811" s="3">
        <f t="shared" si="49"/>
        <v>0.95632268146399635</v>
      </c>
      <c r="R811" s="3">
        <f t="shared" si="50"/>
        <v>0.91335051404354461</v>
      </c>
      <c r="S811" s="3">
        <f t="shared" si="51"/>
        <v>8.5037273803125868E-2</v>
      </c>
    </row>
    <row r="812" spans="1:19" s="5" customFormat="1" ht="12.75" x14ac:dyDescent="0.2">
      <c r="A812" s="3" t="s">
        <v>1639</v>
      </c>
      <c r="B812" s="3" t="s">
        <v>1640</v>
      </c>
      <c r="C812" s="3">
        <v>1.71</v>
      </c>
      <c r="D812" s="3">
        <v>2</v>
      </c>
      <c r="E812" s="3">
        <v>2</v>
      </c>
      <c r="F812" s="3">
        <v>3</v>
      </c>
      <c r="G812" s="3">
        <v>878</v>
      </c>
      <c r="H812" s="3">
        <v>98.643647834660101</v>
      </c>
      <c r="I812" s="3">
        <v>7.62060546875</v>
      </c>
      <c r="J812" s="3">
        <v>0.97813637142811805</v>
      </c>
      <c r="K812" s="3"/>
      <c r="L812" s="3">
        <v>0.99867009515611704</v>
      </c>
      <c r="M812" s="3">
        <f t="shared" si="48"/>
        <v>0.98840323329211754</v>
      </c>
      <c r="N812" s="3">
        <v>1.0516322304616501</v>
      </c>
      <c r="O812" s="3"/>
      <c r="P812" s="3">
        <v>1.1033263573430301</v>
      </c>
      <c r="Q812" s="3">
        <f t="shared" si="49"/>
        <v>1.0774792939023401</v>
      </c>
      <c r="R812" s="3">
        <f t="shared" si="50"/>
        <v>1.0901211748504029</v>
      </c>
      <c r="S812" s="3">
        <f t="shared" si="51"/>
        <v>8.5207886187525284E-2</v>
      </c>
    </row>
    <row r="813" spans="1:19" s="5" customFormat="1" ht="12.75" x14ac:dyDescent="0.2">
      <c r="A813" s="3" t="s">
        <v>1641</v>
      </c>
      <c r="B813" s="3" t="s">
        <v>1642</v>
      </c>
      <c r="C813" s="3">
        <v>32.61</v>
      </c>
      <c r="D813" s="3">
        <v>1</v>
      </c>
      <c r="E813" s="3">
        <v>1</v>
      </c>
      <c r="F813" s="3">
        <v>5</v>
      </c>
      <c r="G813" s="3">
        <v>46</v>
      </c>
      <c r="H813" s="3">
        <v>4.9324549646599998</v>
      </c>
      <c r="I813" s="3">
        <v>6.30322265625</v>
      </c>
      <c r="J813" s="3">
        <v>1.0681383364513499</v>
      </c>
      <c r="K813" s="3">
        <v>1.01127514958265</v>
      </c>
      <c r="L813" s="3">
        <v>1.03560222606217</v>
      </c>
      <c r="M813" s="3">
        <f t="shared" si="48"/>
        <v>1.0383385706987234</v>
      </c>
      <c r="N813" s="3">
        <v>0.92748230428183398</v>
      </c>
      <c r="O813" s="3">
        <v>0.98794617313822897</v>
      </c>
      <c r="P813" s="3">
        <v>1.00444476131205</v>
      </c>
      <c r="Q813" s="3">
        <f t="shared" si="49"/>
        <v>0.97329107957737104</v>
      </c>
      <c r="R813" s="3">
        <f t="shared" si="50"/>
        <v>0.93735425712098874</v>
      </c>
      <c r="S813" s="3">
        <f t="shared" si="51"/>
        <v>8.539947418501162E-2</v>
      </c>
    </row>
    <row r="814" spans="1:19" s="5" customFormat="1" ht="12.75" x14ac:dyDescent="0.2">
      <c r="A814" s="3" t="s">
        <v>1643</v>
      </c>
      <c r="B814" s="3" t="s">
        <v>1644</v>
      </c>
      <c r="C814" s="3">
        <v>12.48</v>
      </c>
      <c r="D814" s="3">
        <v>11</v>
      </c>
      <c r="E814" s="3">
        <v>12</v>
      </c>
      <c r="F814" s="3">
        <v>56</v>
      </c>
      <c r="G814" s="3">
        <v>705</v>
      </c>
      <c r="H814" s="3">
        <v>79.806493704659999</v>
      </c>
      <c r="I814" s="3">
        <v>8.55810546875</v>
      </c>
      <c r="J814" s="3">
        <v>1.0357009222843401</v>
      </c>
      <c r="K814" s="3">
        <v>1.0388447815075399</v>
      </c>
      <c r="L814" s="3">
        <v>1.00516793077155</v>
      </c>
      <c r="M814" s="3">
        <f t="shared" si="48"/>
        <v>1.0265712115211434</v>
      </c>
      <c r="N814" s="3">
        <v>0.92030220629412796</v>
      </c>
      <c r="O814" s="3">
        <v>0.98366864051213398</v>
      </c>
      <c r="P814" s="3">
        <v>0.99768496277513596</v>
      </c>
      <c r="Q814" s="3">
        <f t="shared" si="49"/>
        <v>0.96721860319379926</v>
      </c>
      <c r="R814" s="3">
        <f t="shared" si="50"/>
        <v>0.94218364234138496</v>
      </c>
      <c r="S814" s="3">
        <f t="shared" si="51"/>
        <v>8.5470824186492156E-2</v>
      </c>
    </row>
    <row r="815" spans="1:19" s="5" customFormat="1" ht="12.75" x14ac:dyDescent="0.2">
      <c r="A815" s="3" t="s">
        <v>1645</v>
      </c>
      <c r="B815" s="3" t="s">
        <v>1646</v>
      </c>
      <c r="C815" s="3">
        <v>18.649999999999999</v>
      </c>
      <c r="D815" s="3">
        <v>8</v>
      </c>
      <c r="E815" s="3">
        <v>8</v>
      </c>
      <c r="F815" s="3">
        <v>42</v>
      </c>
      <c r="G815" s="3">
        <v>386</v>
      </c>
      <c r="H815" s="3">
        <v>43.173726844660003</v>
      </c>
      <c r="I815" s="3">
        <v>5.13525390625</v>
      </c>
      <c r="J815" s="3">
        <v>1.0217965849839501</v>
      </c>
      <c r="K815" s="3">
        <v>0.98470177981611295</v>
      </c>
      <c r="L815" s="3">
        <v>1.03874995320723</v>
      </c>
      <c r="M815" s="3">
        <f t="shared" si="48"/>
        <v>1.0150827726690979</v>
      </c>
      <c r="N815" s="3">
        <v>0.94831954838997801</v>
      </c>
      <c r="O815" s="3">
        <v>0.97961019314954401</v>
      </c>
      <c r="P815" s="3">
        <v>0.98431933699057605</v>
      </c>
      <c r="Q815" s="3">
        <f t="shared" si="49"/>
        <v>0.97074969284336599</v>
      </c>
      <c r="R815" s="3">
        <f t="shared" si="50"/>
        <v>0.95632565045985285</v>
      </c>
      <c r="S815" s="3">
        <f t="shared" si="51"/>
        <v>8.5983431288741724E-2</v>
      </c>
    </row>
    <row r="816" spans="1:19" s="5" customFormat="1" ht="12.75" x14ac:dyDescent="0.2">
      <c r="A816" s="3" t="s">
        <v>1647</v>
      </c>
      <c r="B816" s="3" t="s">
        <v>1648</v>
      </c>
      <c r="C816" s="3">
        <v>59.83</v>
      </c>
      <c r="D816" s="3">
        <v>6</v>
      </c>
      <c r="E816" s="3">
        <v>7</v>
      </c>
      <c r="F816" s="3">
        <v>23</v>
      </c>
      <c r="G816" s="3">
        <v>117</v>
      </c>
      <c r="H816" s="3">
        <v>12.955549164660001</v>
      </c>
      <c r="I816" s="3">
        <v>8.26513671875</v>
      </c>
      <c r="J816" s="3">
        <v>0.92254464322409102</v>
      </c>
      <c r="K816" s="3">
        <v>0.80061480608747704</v>
      </c>
      <c r="L816" s="3">
        <v>0.73412895981373805</v>
      </c>
      <c r="M816" s="3">
        <f t="shared" si="48"/>
        <v>0.81909613637510204</v>
      </c>
      <c r="N816" s="3">
        <v>0.95362891029604302</v>
      </c>
      <c r="O816" s="3">
        <v>0.91342901536478605</v>
      </c>
      <c r="P816" s="3">
        <v>1.01336516636951</v>
      </c>
      <c r="Q816" s="3">
        <f t="shared" si="49"/>
        <v>0.96014103067677981</v>
      </c>
      <c r="R816" s="3">
        <f t="shared" si="50"/>
        <v>1.1721957753651115</v>
      </c>
      <c r="S816" s="3">
        <f t="shared" si="51"/>
        <v>8.6450126322840132E-2</v>
      </c>
    </row>
    <row r="817" spans="1:19" s="5" customFormat="1" ht="12.75" x14ac:dyDescent="0.2">
      <c r="A817" s="3" t="s">
        <v>1649</v>
      </c>
      <c r="B817" s="3" t="s">
        <v>1650</v>
      </c>
      <c r="C817" s="3">
        <v>70.33</v>
      </c>
      <c r="D817" s="3">
        <v>15</v>
      </c>
      <c r="E817" s="3">
        <v>32</v>
      </c>
      <c r="F817" s="3">
        <v>486</v>
      </c>
      <c r="G817" s="3">
        <v>573</v>
      </c>
      <c r="H817" s="3">
        <v>60.955353414660003</v>
      </c>
      <c r="I817" s="3">
        <v>5.87158203125</v>
      </c>
      <c r="J817" s="3">
        <v>1.00307752951125</v>
      </c>
      <c r="K817" s="3">
        <v>0.99729313061552605</v>
      </c>
      <c r="L817" s="3">
        <v>1.0065153853477899</v>
      </c>
      <c r="M817" s="3">
        <f t="shared" si="48"/>
        <v>1.002295348491522</v>
      </c>
      <c r="N817" s="3">
        <v>0.96024049685545398</v>
      </c>
      <c r="O817" s="3">
        <v>0.98949655488163102</v>
      </c>
      <c r="P817" s="3">
        <v>0.98903919123676398</v>
      </c>
      <c r="Q817" s="3">
        <f t="shared" si="49"/>
        <v>0.97959208099128292</v>
      </c>
      <c r="R817" s="3">
        <f t="shared" si="50"/>
        <v>0.97734872506950365</v>
      </c>
      <c r="S817" s="3">
        <f t="shared" si="51"/>
        <v>8.6640605536611834E-2</v>
      </c>
    </row>
    <row r="818" spans="1:19" s="5" customFormat="1" ht="12.75" x14ac:dyDescent="0.2">
      <c r="A818" s="3" t="s">
        <v>1651</v>
      </c>
      <c r="B818" s="3" t="s">
        <v>1652</v>
      </c>
      <c r="C818" s="3">
        <v>45.89</v>
      </c>
      <c r="D818" s="3">
        <v>9</v>
      </c>
      <c r="E818" s="3">
        <v>9</v>
      </c>
      <c r="F818" s="3">
        <v>50</v>
      </c>
      <c r="G818" s="3">
        <v>146</v>
      </c>
      <c r="H818" s="3">
        <v>15.953459624660001</v>
      </c>
      <c r="I818" s="3">
        <v>9.45166015625</v>
      </c>
      <c r="J818" s="3">
        <v>0.98268997903364697</v>
      </c>
      <c r="K818" s="3">
        <v>1.0086712682743599</v>
      </c>
      <c r="L818" s="3">
        <v>1.0876019129904699</v>
      </c>
      <c r="M818" s="3">
        <f t="shared" si="48"/>
        <v>1.0263210534328255</v>
      </c>
      <c r="N818" s="3">
        <v>0.95978724605516497</v>
      </c>
      <c r="O818" s="3">
        <v>0.95445376031720497</v>
      </c>
      <c r="P818" s="3">
        <v>0.95026357559110597</v>
      </c>
      <c r="Q818" s="3">
        <f t="shared" si="49"/>
        <v>0.95483486065449197</v>
      </c>
      <c r="R818" s="3">
        <f t="shared" si="50"/>
        <v>0.93034714377218763</v>
      </c>
      <c r="S818" s="3">
        <f t="shared" si="51"/>
        <v>8.691421689871405E-2</v>
      </c>
    </row>
    <row r="819" spans="1:19" s="5" customFormat="1" ht="12.75" x14ac:dyDescent="0.2">
      <c r="A819" s="3" t="s">
        <v>1653</v>
      </c>
      <c r="B819" s="3" t="s">
        <v>1654</v>
      </c>
      <c r="C819" s="3">
        <v>14.35</v>
      </c>
      <c r="D819" s="3">
        <v>5</v>
      </c>
      <c r="E819" s="3">
        <v>6</v>
      </c>
      <c r="F819" s="3">
        <v>17</v>
      </c>
      <c r="G819" s="3">
        <v>425</v>
      </c>
      <c r="H819" s="3">
        <v>46.454154504660004</v>
      </c>
      <c r="I819" s="3">
        <v>6.06201171875</v>
      </c>
      <c r="J819" s="3">
        <v>0.99371148508379203</v>
      </c>
      <c r="K819" s="3">
        <v>1.03235706767084</v>
      </c>
      <c r="L819" s="3">
        <v>1.0373006733102801</v>
      </c>
      <c r="M819" s="3">
        <f t="shared" si="48"/>
        <v>1.0211230753549707</v>
      </c>
      <c r="N819" s="3">
        <v>0.99636833339129904</v>
      </c>
      <c r="O819" s="3">
        <v>0.98468436895761102</v>
      </c>
      <c r="P819" s="3">
        <v>0.98568654974181402</v>
      </c>
      <c r="Q819" s="3">
        <f t="shared" si="49"/>
        <v>0.98891308403024147</v>
      </c>
      <c r="R819" s="3">
        <f t="shared" si="50"/>
        <v>0.96845630844887909</v>
      </c>
      <c r="S819" s="3">
        <f t="shared" si="51"/>
        <v>8.707446393896591E-2</v>
      </c>
    </row>
    <row r="820" spans="1:19" s="5" customFormat="1" ht="12.75" x14ac:dyDescent="0.2">
      <c r="A820" s="3" t="s">
        <v>1655</v>
      </c>
      <c r="B820" s="3" t="s">
        <v>1656</v>
      </c>
      <c r="C820" s="3">
        <v>5.64</v>
      </c>
      <c r="D820" s="3">
        <v>3</v>
      </c>
      <c r="E820" s="3">
        <v>4</v>
      </c>
      <c r="F820" s="3">
        <v>6</v>
      </c>
      <c r="G820" s="3">
        <v>762</v>
      </c>
      <c r="H820" s="3">
        <v>83.524192014660002</v>
      </c>
      <c r="I820" s="3">
        <v>6.45556640625</v>
      </c>
      <c r="J820" s="3">
        <v>0.99967338887885204</v>
      </c>
      <c r="K820" s="3">
        <v>1.0432106039184199</v>
      </c>
      <c r="L820" s="3">
        <v>1.08840193837351</v>
      </c>
      <c r="M820" s="3">
        <f t="shared" si="48"/>
        <v>1.0437619770569271</v>
      </c>
      <c r="N820" s="3">
        <v>1.01554544913023</v>
      </c>
      <c r="O820" s="3">
        <v>0.91628187225813795</v>
      </c>
      <c r="P820" s="3">
        <v>0.901090931450785</v>
      </c>
      <c r="Q820" s="3">
        <f t="shared" si="49"/>
        <v>0.94430608427971763</v>
      </c>
      <c r="R820" s="3">
        <f t="shared" si="50"/>
        <v>0.90471401050875311</v>
      </c>
      <c r="S820" s="3">
        <f t="shared" si="51"/>
        <v>8.7100629246294053E-2</v>
      </c>
    </row>
    <row r="821" spans="1:19" s="5" customFormat="1" ht="12.75" x14ac:dyDescent="0.2">
      <c r="A821" s="3" t="s">
        <v>1657</v>
      </c>
      <c r="B821" s="3" t="s">
        <v>1658</v>
      </c>
      <c r="C821" s="3">
        <v>11.16</v>
      </c>
      <c r="D821" s="3">
        <v>2</v>
      </c>
      <c r="E821" s="3">
        <v>2</v>
      </c>
      <c r="F821" s="3">
        <v>4</v>
      </c>
      <c r="G821" s="3">
        <v>224</v>
      </c>
      <c r="H821" s="3">
        <v>24.195341614659998</v>
      </c>
      <c r="I821" s="3">
        <v>8.23583984375</v>
      </c>
      <c r="J821" s="3">
        <v>0.92332815127749501</v>
      </c>
      <c r="K821" s="3">
        <v>0.97870343796169301</v>
      </c>
      <c r="L821" s="3">
        <v>1.0389421480379699</v>
      </c>
      <c r="M821" s="3">
        <f t="shared" si="48"/>
        <v>0.98032457909238602</v>
      </c>
      <c r="N821" s="3">
        <v>1.11328951237581</v>
      </c>
      <c r="O821" s="3">
        <v>1.03405967898396</v>
      </c>
      <c r="P821" s="3">
        <v>1.0675870607990801</v>
      </c>
      <c r="Q821" s="3">
        <f t="shared" si="49"/>
        <v>1.0716454173862833</v>
      </c>
      <c r="R821" s="3">
        <f t="shared" si="50"/>
        <v>1.0931536760798601</v>
      </c>
      <c r="S821" s="3">
        <f t="shared" si="51"/>
        <v>8.7278096025645888E-2</v>
      </c>
    </row>
    <row r="822" spans="1:19" s="5" customFormat="1" ht="12.75" x14ac:dyDescent="0.2">
      <c r="A822" s="3" t="s">
        <v>1659</v>
      </c>
      <c r="B822" s="3" t="s">
        <v>1660</v>
      </c>
      <c r="C822" s="3">
        <v>2.21</v>
      </c>
      <c r="D822" s="3">
        <v>1</v>
      </c>
      <c r="E822" s="3">
        <v>1</v>
      </c>
      <c r="F822" s="3">
        <v>2</v>
      </c>
      <c r="G822" s="3">
        <v>497</v>
      </c>
      <c r="H822" s="3">
        <v>54.334473884659999</v>
      </c>
      <c r="I822" s="3">
        <v>10.74072265625</v>
      </c>
      <c r="J822" s="3"/>
      <c r="K822" s="3">
        <v>0.90116816044537196</v>
      </c>
      <c r="L822" s="3">
        <v>0.85793980250018698</v>
      </c>
      <c r="M822" s="3">
        <f t="shared" si="48"/>
        <v>0.87955398147277952</v>
      </c>
      <c r="N822" s="3"/>
      <c r="O822" s="3">
        <v>0.94981882135796802</v>
      </c>
      <c r="P822" s="3">
        <v>0.98517296551619904</v>
      </c>
      <c r="Q822" s="3">
        <f t="shared" si="49"/>
        <v>0.96749589343708353</v>
      </c>
      <c r="R822" s="3">
        <f t="shared" si="50"/>
        <v>1.0999846670207196</v>
      </c>
      <c r="S822" s="3">
        <f t="shared" si="51"/>
        <v>8.7745544545791865E-2</v>
      </c>
    </row>
    <row r="823" spans="1:19" s="5" customFormat="1" ht="12.75" x14ac:dyDescent="0.2">
      <c r="A823" s="3" t="s">
        <v>1661</v>
      </c>
      <c r="B823" s="3" t="s">
        <v>1662</v>
      </c>
      <c r="C823" s="3">
        <v>3.85</v>
      </c>
      <c r="D823" s="3">
        <v>3</v>
      </c>
      <c r="E823" s="3">
        <v>3</v>
      </c>
      <c r="F823" s="3">
        <v>6</v>
      </c>
      <c r="G823" s="3">
        <v>753</v>
      </c>
      <c r="H823" s="3">
        <v>83.941022614660099</v>
      </c>
      <c r="I823" s="3">
        <v>5.84619140625</v>
      </c>
      <c r="J823" s="3">
        <v>1.0410110892019599</v>
      </c>
      <c r="K823" s="3">
        <v>1.04973090373699</v>
      </c>
      <c r="L823" s="3">
        <v>1.0401570762171899</v>
      </c>
      <c r="M823" s="3">
        <f t="shared" si="48"/>
        <v>1.0436330230520465</v>
      </c>
      <c r="N823" s="3">
        <v>0.96902903179352895</v>
      </c>
      <c r="O823" s="3">
        <v>0.95290461556782102</v>
      </c>
      <c r="P823" s="3">
        <v>1.0360373762636299</v>
      </c>
      <c r="Q823" s="3">
        <f t="shared" si="49"/>
        <v>0.98599034120832663</v>
      </c>
      <c r="R823" s="3">
        <f t="shared" si="50"/>
        <v>0.94476728833747792</v>
      </c>
      <c r="S823" s="3">
        <f t="shared" si="51"/>
        <v>8.7789596811658668E-2</v>
      </c>
    </row>
    <row r="824" spans="1:19" s="5" customFormat="1" ht="12.75" x14ac:dyDescent="0.2">
      <c r="A824" s="3" t="s">
        <v>1663</v>
      </c>
      <c r="B824" s="3" t="s">
        <v>1664</v>
      </c>
      <c r="C824" s="3">
        <v>53.71</v>
      </c>
      <c r="D824" s="3">
        <v>15</v>
      </c>
      <c r="E824" s="3">
        <v>15</v>
      </c>
      <c r="F824" s="3">
        <v>55</v>
      </c>
      <c r="G824" s="3">
        <v>350</v>
      </c>
      <c r="H824" s="3">
        <v>38.475010034660002</v>
      </c>
      <c r="I824" s="3">
        <v>5.12255859375</v>
      </c>
      <c r="J824" s="3">
        <v>1.00744205845928</v>
      </c>
      <c r="K824" s="3">
        <v>0.98554690886830798</v>
      </c>
      <c r="L824" s="3">
        <v>0.98487712932641602</v>
      </c>
      <c r="M824" s="3">
        <f t="shared" si="48"/>
        <v>0.99262203221800138</v>
      </c>
      <c r="N824" s="3">
        <v>1.0038730127792901</v>
      </c>
      <c r="O824" s="3">
        <v>1.0197942705979299</v>
      </c>
      <c r="P824" s="3">
        <v>1.01301238937645</v>
      </c>
      <c r="Q824" s="3">
        <f t="shared" si="49"/>
        <v>1.0122265575845566</v>
      </c>
      <c r="R824" s="3">
        <f t="shared" si="50"/>
        <v>1.0197502420158346</v>
      </c>
      <c r="S824" s="3">
        <f t="shared" si="51"/>
        <v>8.8084431956552273E-2</v>
      </c>
    </row>
    <row r="825" spans="1:19" s="5" customFormat="1" ht="12.75" x14ac:dyDescent="0.2">
      <c r="A825" s="3" t="s">
        <v>1665</v>
      </c>
      <c r="B825" s="3" t="s">
        <v>1666</v>
      </c>
      <c r="C825" s="3">
        <v>19.28</v>
      </c>
      <c r="D825" s="3">
        <v>13</v>
      </c>
      <c r="E825" s="3">
        <v>13</v>
      </c>
      <c r="F825" s="3">
        <v>62</v>
      </c>
      <c r="G825" s="3">
        <v>612</v>
      </c>
      <c r="H825" s="3">
        <v>68.392696824660206</v>
      </c>
      <c r="I825" s="3">
        <v>5.28759765625</v>
      </c>
      <c r="J825" s="3">
        <v>1.00887758101681</v>
      </c>
      <c r="K825" s="3">
        <v>0.970635964347348</v>
      </c>
      <c r="L825" s="3">
        <v>0.96543125719384204</v>
      </c>
      <c r="M825" s="3">
        <f t="shared" si="48"/>
        <v>0.98164826751933332</v>
      </c>
      <c r="N825" s="3">
        <v>1.00296287087556</v>
      </c>
      <c r="O825" s="3">
        <v>1.03839270809436</v>
      </c>
      <c r="P825" s="3">
        <v>1.01876541339017</v>
      </c>
      <c r="Q825" s="3">
        <f t="shared" si="49"/>
        <v>1.0200403307866968</v>
      </c>
      <c r="R825" s="3">
        <f t="shared" si="50"/>
        <v>1.0391097957768334</v>
      </c>
      <c r="S825" s="3">
        <f t="shared" si="51"/>
        <v>8.8199415493872363E-2</v>
      </c>
    </row>
    <row r="826" spans="1:19" s="5" customFormat="1" ht="12.75" x14ac:dyDescent="0.2">
      <c r="A826" s="3" t="s">
        <v>1667</v>
      </c>
      <c r="B826" s="3" t="s">
        <v>1668</v>
      </c>
      <c r="C826" s="3">
        <v>22.67</v>
      </c>
      <c r="D826" s="3">
        <v>6</v>
      </c>
      <c r="E826" s="3">
        <v>6</v>
      </c>
      <c r="F826" s="3">
        <v>34</v>
      </c>
      <c r="G826" s="3">
        <v>225</v>
      </c>
      <c r="H826" s="3">
        <v>25.305600264660001</v>
      </c>
      <c r="I826" s="3">
        <v>6.53662109375</v>
      </c>
      <c r="J826" s="3">
        <v>1.00227650875955</v>
      </c>
      <c r="K826" s="3">
        <v>1.01077346291256</v>
      </c>
      <c r="L826" s="3">
        <v>0.99192943894141705</v>
      </c>
      <c r="M826" s="3">
        <f t="shared" si="48"/>
        <v>1.0016598035378423</v>
      </c>
      <c r="N826" s="3">
        <v>0.99186033107245397</v>
      </c>
      <c r="O826" s="3">
        <v>0.96325030092299702</v>
      </c>
      <c r="P826" s="3">
        <v>0.93690001602018602</v>
      </c>
      <c r="Q826" s="3">
        <f t="shared" si="49"/>
        <v>0.96400354933854571</v>
      </c>
      <c r="R826" s="3">
        <f t="shared" si="50"/>
        <v>0.96240614421553561</v>
      </c>
      <c r="S826" s="3">
        <f t="shared" si="51"/>
        <v>8.8210577406735519E-2</v>
      </c>
    </row>
    <row r="827" spans="1:19" s="5" customFormat="1" ht="12.75" x14ac:dyDescent="0.2">
      <c r="A827" s="3" t="s">
        <v>1669</v>
      </c>
      <c r="B827" s="3" t="s">
        <v>1670</v>
      </c>
      <c r="C827" s="3">
        <v>71.430000000000007</v>
      </c>
      <c r="D827" s="3">
        <v>15</v>
      </c>
      <c r="E827" s="3">
        <v>15</v>
      </c>
      <c r="F827" s="3">
        <v>61</v>
      </c>
      <c r="G827" s="3">
        <v>259</v>
      </c>
      <c r="H827" s="3">
        <v>28.522963424659999</v>
      </c>
      <c r="I827" s="3">
        <v>6.55126953125</v>
      </c>
      <c r="J827" s="3">
        <v>1.0212724812265801</v>
      </c>
      <c r="K827" s="3">
        <v>1.05170261090002</v>
      </c>
      <c r="L827" s="3">
        <v>0.99363497966889303</v>
      </c>
      <c r="M827" s="3">
        <f t="shared" si="48"/>
        <v>1.0222033572651643</v>
      </c>
      <c r="N827" s="3">
        <v>0.99376530812122998</v>
      </c>
      <c r="O827" s="3">
        <v>0.97975114241608297</v>
      </c>
      <c r="P827" s="3">
        <v>0.94791784093521703</v>
      </c>
      <c r="Q827" s="3">
        <f t="shared" si="49"/>
        <v>0.97381143049084329</v>
      </c>
      <c r="R827" s="3">
        <f t="shared" si="50"/>
        <v>0.95265919796644927</v>
      </c>
      <c r="S827" s="3">
        <f t="shared" si="51"/>
        <v>8.8262695188690565E-2</v>
      </c>
    </row>
    <row r="828" spans="1:19" s="5" customFormat="1" ht="12.75" x14ac:dyDescent="0.2">
      <c r="A828" s="3" t="s">
        <v>1671</v>
      </c>
      <c r="B828" s="3" t="s">
        <v>1672</v>
      </c>
      <c r="C828" s="3">
        <v>29.73</v>
      </c>
      <c r="D828" s="3">
        <v>7</v>
      </c>
      <c r="E828" s="3">
        <v>8</v>
      </c>
      <c r="F828" s="3">
        <v>24</v>
      </c>
      <c r="G828" s="3">
        <v>222</v>
      </c>
      <c r="H828" s="3">
        <v>25.115888204659999</v>
      </c>
      <c r="I828" s="3">
        <v>5.97314453125</v>
      </c>
      <c r="J828" s="3">
        <v>0.95903676819165495</v>
      </c>
      <c r="K828" s="3">
        <v>0.97549431317496904</v>
      </c>
      <c r="L828" s="3">
        <v>1.0132969612642699</v>
      </c>
      <c r="M828" s="3">
        <f t="shared" si="48"/>
        <v>0.98260934754363127</v>
      </c>
      <c r="N828" s="3">
        <v>1.09704653615124</v>
      </c>
      <c r="O828" s="3">
        <v>1.1925199816824099</v>
      </c>
      <c r="P828" s="3">
        <v>1.01677474375823</v>
      </c>
      <c r="Q828" s="3">
        <f t="shared" si="49"/>
        <v>1.10211375386396</v>
      </c>
      <c r="R828" s="3">
        <f t="shared" si="50"/>
        <v>1.1216194478701744</v>
      </c>
      <c r="S828" s="3">
        <f t="shared" si="51"/>
        <v>8.8314287541570419E-2</v>
      </c>
    </row>
    <row r="829" spans="1:19" s="5" customFormat="1" ht="12.75" x14ac:dyDescent="0.2">
      <c r="A829" s="3" t="s">
        <v>1673</v>
      </c>
      <c r="B829" s="3" t="s">
        <v>1674</v>
      </c>
      <c r="C829" s="3">
        <v>7.4</v>
      </c>
      <c r="D829" s="3">
        <v>31</v>
      </c>
      <c r="E829" s="3">
        <v>32</v>
      </c>
      <c r="F829" s="3">
        <v>81</v>
      </c>
      <c r="G829" s="3">
        <v>4526</v>
      </c>
      <c r="H829" s="3">
        <v>502.22459221466897</v>
      </c>
      <c r="I829" s="3">
        <v>5.47802734375</v>
      </c>
      <c r="J829" s="3">
        <v>0.96879983821021898</v>
      </c>
      <c r="K829" s="3">
        <v>0.99600953688522698</v>
      </c>
      <c r="L829" s="3">
        <v>0.99653756350767997</v>
      </c>
      <c r="M829" s="3">
        <f t="shared" si="48"/>
        <v>0.98711564620104209</v>
      </c>
      <c r="N829" s="3">
        <v>1.0185420668962399</v>
      </c>
      <c r="O829" s="3">
        <v>1.01901004484073</v>
      </c>
      <c r="P829" s="3">
        <v>0.99931037107561405</v>
      </c>
      <c r="Q829" s="3">
        <f t="shared" si="49"/>
        <v>1.0122874942708613</v>
      </c>
      <c r="R829" s="3">
        <f t="shared" si="50"/>
        <v>1.0255004043008478</v>
      </c>
      <c r="S829" s="3">
        <f t="shared" si="51"/>
        <v>8.8386764005078389E-2</v>
      </c>
    </row>
    <row r="830" spans="1:19" s="5" customFormat="1" ht="12.75" x14ac:dyDescent="0.2">
      <c r="A830" s="3" t="s">
        <v>1675</v>
      </c>
      <c r="B830" s="3" t="s">
        <v>1676</v>
      </c>
      <c r="C830" s="3">
        <v>16.28</v>
      </c>
      <c r="D830" s="3">
        <v>6</v>
      </c>
      <c r="E830" s="3">
        <v>6</v>
      </c>
      <c r="F830" s="3">
        <v>19</v>
      </c>
      <c r="G830" s="3">
        <v>522</v>
      </c>
      <c r="H830" s="3">
        <v>57.947620444660103</v>
      </c>
      <c r="I830" s="3">
        <v>5.13525390625</v>
      </c>
      <c r="J830" s="3">
        <v>1.0268188451329401</v>
      </c>
      <c r="K830" s="3">
        <v>1.0105122190228</v>
      </c>
      <c r="L830" s="3">
        <v>1.1056674135214599</v>
      </c>
      <c r="M830" s="3">
        <f t="shared" si="48"/>
        <v>1.0476661592257335</v>
      </c>
      <c r="N830" s="3">
        <v>0.93777903326185597</v>
      </c>
      <c r="O830" s="3">
        <v>0.99038123191883498</v>
      </c>
      <c r="P830" s="3">
        <v>0.98671965346110302</v>
      </c>
      <c r="Q830" s="3">
        <f t="shared" si="49"/>
        <v>0.97162663954726458</v>
      </c>
      <c r="R830" s="3">
        <f t="shared" si="50"/>
        <v>0.92742008605616788</v>
      </c>
      <c r="S830" s="3">
        <f t="shared" si="51"/>
        <v>8.8467382280045248E-2</v>
      </c>
    </row>
    <row r="831" spans="1:19" s="5" customFormat="1" ht="12.75" x14ac:dyDescent="0.2">
      <c r="A831" s="3" t="s">
        <v>1677</v>
      </c>
      <c r="B831" s="3" t="s">
        <v>1678</v>
      </c>
      <c r="C831" s="3">
        <v>27.94</v>
      </c>
      <c r="D831" s="3">
        <v>13</v>
      </c>
      <c r="E831" s="3">
        <v>13</v>
      </c>
      <c r="F831" s="3">
        <v>81</v>
      </c>
      <c r="G831" s="3">
        <v>569</v>
      </c>
      <c r="H831" s="3">
        <v>59.282394184659999</v>
      </c>
      <c r="I831" s="3">
        <v>5.02099609375</v>
      </c>
      <c r="J831" s="3">
        <v>0.93807460704923995</v>
      </c>
      <c r="K831" s="3">
        <v>0.96843176473640002</v>
      </c>
      <c r="L831" s="3">
        <v>0.95649814891463802</v>
      </c>
      <c r="M831" s="3">
        <f t="shared" si="48"/>
        <v>0.95433484023342585</v>
      </c>
      <c r="N831" s="3">
        <v>1.1223660857448501</v>
      </c>
      <c r="O831" s="3">
        <v>1.0073557409994001</v>
      </c>
      <c r="P831" s="3">
        <v>1.0027019679206799</v>
      </c>
      <c r="Q831" s="3">
        <f t="shared" si="49"/>
        <v>1.0441412648883099</v>
      </c>
      <c r="R831" s="3">
        <f t="shared" si="50"/>
        <v>1.0941036844394341</v>
      </c>
      <c r="S831" s="3">
        <f t="shared" si="51"/>
        <v>8.8770610137749326E-2</v>
      </c>
    </row>
    <row r="832" spans="1:19" s="5" customFormat="1" ht="12.75" x14ac:dyDescent="0.2">
      <c r="A832" s="3" t="s">
        <v>1679</v>
      </c>
      <c r="B832" s="3" t="s">
        <v>1680</v>
      </c>
      <c r="C832" s="3">
        <v>4.97</v>
      </c>
      <c r="D832" s="3">
        <v>2</v>
      </c>
      <c r="E832" s="3">
        <v>2</v>
      </c>
      <c r="F832" s="3">
        <v>2</v>
      </c>
      <c r="G832" s="3">
        <v>443</v>
      </c>
      <c r="H832" s="3">
        <v>45.894380904659997</v>
      </c>
      <c r="I832" s="3">
        <v>4.61474609375</v>
      </c>
      <c r="J832" s="3">
        <v>0.97020542763065198</v>
      </c>
      <c r="K832" s="3"/>
      <c r="L832" s="3">
        <v>0.97780194191339398</v>
      </c>
      <c r="M832" s="3">
        <f t="shared" si="48"/>
        <v>0.97400368477202304</v>
      </c>
      <c r="N832" s="3">
        <v>0.81551556734128905</v>
      </c>
      <c r="O832" s="3"/>
      <c r="P832" s="3">
        <v>0.89200990985360595</v>
      </c>
      <c r="Q832" s="3">
        <f t="shared" si="49"/>
        <v>0.85376273859744756</v>
      </c>
      <c r="R832" s="3">
        <f t="shared" si="50"/>
        <v>0.87654980360498402</v>
      </c>
      <c r="S832" s="3">
        <f t="shared" si="51"/>
        <v>8.8781176830571962E-2</v>
      </c>
    </row>
    <row r="833" spans="1:19" s="5" customFormat="1" ht="12.75" x14ac:dyDescent="0.2">
      <c r="A833" s="3" t="s">
        <v>1681</v>
      </c>
      <c r="B833" s="3" t="s">
        <v>1682</v>
      </c>
      <c r="C833" s="3">
        <v>16.41</v>
      </c>
      <c r="D833" s="3">
        <v>15</v>
      </c>
      <c r="E833" s="3">
        <v>15</v>
      </c>
      <c r="F833" s="3">
        <v>40</v>
      </c>
      <c r="G833" s="3">
        <v>957</v>
      </c>
      <c r="H833" s="3">
        <v>110.09967316466</v>
      </c>
      <c r="I833" s="3">
        <v>6.88818359375</v>
      </c>
      <c r="J833" s="3">
        <v>1.0040119497653499</v>
      </c>
      <c r="K833" s="3">
        <v>0.98518795198819498</v>
      </c>
      <c r="L833" s="3">
        <v>0.974681098308672</v>
      </c>
      <c r="M833" s="3">
        <f t="shared" si="48"/>
        <v>0.98796033335407218</v>
      </c>
      <c r="N833" s="3">
        <v>0.97361278506760596</v>
      </c>
      <c r="O833" s="3">
        <v>0.96212193536351398</v>
      </c>
      <c r="P833" s="3">
        <v>0.93932850627458997</v>
      </c>
      <c r="Q833" s="3">
        <f t="shared" si="49"/>
        <v>0.95835440890190338</v>
      </c>
      <c r="R833" s="3">
        <f t="shared" si="50"/>
        <v>0.97003328630446295</v>
      </c>
      <c r="S833" s="3">
        <f t="shared" si="51"/>
        <v>8.8889961182541513E-2</v>
      </c>
    </row>
    <row r="834" spans="1:19" s="5" customFormat="1" ht="12.75" x14ac:dyDescent="0.2">
      <c r="A834" s="3" t="s">
        <v>1683</v>
      </c>
      <c r="B834" s="3" t="s">
        <v>1684</v>
      </c>
      <c r="C834" s="3">
        <v>81.44</v>
      </c>
      <c r="D834" s="3">
        <v>18</v>
      </c>
      <c r="E834" s="3">
        <v>25</v>
      </c>
      <c r="F834" s="3">
        <v>811</v>
      </c>
      <c r="G834" s="3">
        <v>334</v>
      </c>
      <c r="H834" s="3">
        <v>36.013373924660002</v>
      </c>
      <c r="I834" s="3">
        <v>8.35302734375</v>
      </c>
      <c r="J834" s="3">
        <v>0.99473128527911303</v>
      </c>
      <c r="K834" s="3">
        <v>0.98132442622237304</v>
      </c>
      <c r="L834" s="3">
        <v>0.96974238079851804</v>
      </c>
      <c r="M834" s="3">
        <f t="shared" ref="M834:M897" si="52">AVERAGE(J834:L834)</f>
        <v>0.98193269743333467</v>
      </c>
      <c r="N834" s="3">
        <v>0.99249740342036996</v>
      </c>
      <c r="O834" s="3">
        <v>1.0309524693024801</v>
      </c>
      <c r="P834" s="3">
        <v>1.05706891093828</v>
      </c>
      <c r="Q834" s="3">
        <f t="shared" ref="Q834:Q897" si="53">AVERAGE(N834:P834)</f>
        <v>1.0268395945537099</v>
      </c>
      <c r="R834" s="3">
        <f t="shared" ref="R834:R897" si="54">Q834/M834</f>
        <v>1.0457331721794751</v>
      </c>
      <c r="S834" s="3">
        <f t="shared" ref="S834:S897" si="55">_xlfn.T.TEST(J834:L834,N834:P834,2,2)</f>
        <v>8.9143293454221506E-2</v>
      </c>
    </row>
    <row r="835" spans="1:19" s="5" customFormat="1" ht="12.75" x14ac:dyDescent="0.2">
      <c r="A835" s="3" t="s">
        <v>1685</v>
      </c>
      <c r="B835" s="3" t="s">
        <v>1686</v>
      </c>
      <c r="C835" s="3">
        <v>1.71</v>
      </c>
      <c r="D835" s="3">
        <v>2</v>
      </c>
      <c r="E835" s="3">
        <v>2</v>
      </c>
      <c r="F835" s="3">
        <v>7</v>
      </c>
      <c r="G835" s="3">
        <v>1169</v>
      </c>
      <c r="H835" s="3">
        <v>130.60855794465999</v>
      </c>
      <c r="I835" s="3">
        <v>6.59521484375</v>
      </c>
      <c r="J835" s="3">
        <v>1.0199924968030001</v>
      </c>
      <c r="K835" s="3">
        <v>1.04795634639622</v>
      </c>
      <c r="L835" s="3">
        <v>1.0543578075586499</v>
      </c>
      <c r="M835" s="3">
        <f t="shared" si="52"/>
        <v>1.0407688835859565</v>
      </c>
      <c r="N835" s="3">
        <v>1.0175835121282999</v>
      </c>
      <c r="O835" s="3">
        <v>0.946160809246269</v>
      </c>
      <c r="P835" s="3">
        <v>0.99884314173195599</v>
      </c>
      <c r="Q835" s="3">
        <f t="shared" si="53"/>
        <v>0.98752915436884159</v>
      </c>
      <c r="R835" s="3">
        <f t="shared" si="54"/>
        <v>0.94884577156680727</v>
      </c>
      <c r="S835" s="3">
        <f t="shared" si="55"/>
        <v>8.9308778207857764E-2</v>
      </c>
    </row>
    <row r="836" spans="1:19" s="5" customFormat="1" ht="12.75" x14ac:dyDescent="0.2">
      <c r="A836" s="3" t="s">
        <v>1687</v>
      </c>
      <c r="B836" s="3" t="s">
        <v>1688</v>
      </c>
      <c r="C836" s="3">
        <v>6.3</v>
      </c>
      <c r="D836" s="3">
        <v>4</v>
      </c>
      <c r="E836" s="3">
        <v>4</v>
      </c>
      <c r="F836" s="3">
        <v>5</v>
      </c>
      <c r="G836" s="3">
        <v>698</v>
      </c>
      <c r="H836" s="3">
        <v>77.1847296146601</v>
      </c>
      <c r="I836" s="3">
        <v>9.71533203125</v>
      </c>
      <c r="J836" s="3">
        <v>1.04607149416411</v>
      </c>
      <c r="K836" s="3">
        <v>1.02387873882873</v>
      </c>
      <c r="L836" s="3"/>
      <c r="M836" s="3">
        <f t="shared" si="52"/>
        <v>1.03497511649642</v>
      </c>
      <c r="N836" s="3">
        <v>0.95804378306425197</v>
      </c>
      <c r="O836" s="3">
        <v>0.99017040795270905</v>
      </c>
      <c r="P836" s="3"/>
      <c r="Q836" s="3">
        <f t="shared" si="53"/>
        <v>0.97410709550848051</v>
      </c>
      <c r="R836" s="3">
        <f t="shared" si="54"/>
        <v>0.94118890394776933</v>
      </c>
      <c r="S836" s="3">
        <f t="shared" si="55"/>
        <v>8.9311666583204663E-2</v>
      </c>
    </row>
    <row r="837" spans="1:19" s="5" customFormat="1" ht="12.75" x14ac:dyDescent="0.2">
      <c r="A837" s="3" t="s">
        <v>1689</v>
      </c>
      <c r="B837" s="3" t="s">
        <v>1690</v>
      </c>
      <c r="C837" s="3">
        <v>43.22</v>
      </c>
      <c r="D837" s="3">
        <v>12</v>
      </c>
      <c r="E837" s="3">
        <v>12</v>
      </c>
      <c r="F837" s="3">
        <v>56</v>
      </c>
      <c r="G837" s="3">
        <v>236</v>
      </c>
      <c r="H837" s="3">
        <v>26.989511644659899</v>
      </c>
      <c r="I837" s="3">
        <v>10.35986328125</v>
      </c>
      <c r="J837" s="3">
        <v>1.00032215454403</v>
      </c>
      <c r="K837" s="3">
        <v>0.97866778520876996</v>
      </c>
      <c r="L837" s="3">
        <v>1.0033561242253399</v>
      </c>
      <c r="M837" s="3">
        <f t="shared" si="52"/>
        <v>0.99411535465937995</v>
      </c>
      <c r="N837" s="3">
        <v>0.96881850703476902</v>
      </c>
      <c r="O837" s="3">
        <v>0.98369030785724898</v>
      </c>
      <c r="P837" s="3">
        <v>0.95914609741560297</v>
      </c>
      <c r="Q837" s="3">
        <f t="shared" si="53"/>
        <v>0.97055163743587369</v>
      </c>
      <c r="R837" s="3">
        <f t="shared" si="54"/>
        <v>0.97629679783833534</v>
      </c>
      <c r="S837" s="3">
        <f t="shared" si="55"/>
        <v>8.9334081061151857E-2</v>
      </c>
    </row>
    <row r="838" spans="1:19" s="5" customFormat="1" ht="12.75" x14ac:dyDescent="0.2">
      <c r="A838" s="3" t="s">
        <v>1691</v>
      </c>
      <c r="B838" s="3" t="s">
        <v>1692</v>
      </c>
      <c r="C838" s="3">
        <v>25.1</v>
      </c>
      <c r="D838" s="3">
        <v>6</v>
      </c>
      <c r="E838" s="3">
        <v>6</v>
      </c>
      <c r="F838" s="3">
        <v>28</v>
      </c>
      <c r="G838" s="3">
        <v>243</v>
      </c>
      <c r="H838" s="3">
        <v>27.2110304346599</v>
      </c>
      <c r="I838" s="3">
        <v>5.08447265625</v>
      </c>
      <c r="J838" s="3">
        <v>1.00580988423698</v>
      </c>
      <c r="K838" s="3">
        <v>1.04806490726794</v>
      </c>
      <c r="L838" s="3">
        <v>1.0655914421472199</v>
      </c>
      <c r="M838" s="3">
        <f t="shared" si="52"/>
        <v>1.0398220778840466</v>
      </c>
      <c r="N838" s="3">
        <v>1.0051884928661301</v>
      </c>
      <c r="O838" s="3">
        <v>0.99005574766284199</v>
      </c>
      <c r="P838" s="3">
        <v>1.0016077074807701</v>
      </c>
      <c r="Q838" s="3">
        <f t="shared" si="53"/>
        <v>0.99895064933658073</v>
      </c>
      <c r="R838" s="3">
        <f t="shared" si="54"/>
        <v>0.9606938250141448</v>
      </c>
      <c r="S838" s="3">
        <f t="shared" si="55"/>
        <v>8.9524546371816019E-2</v>
      </c>
    </row>
    <row r="839" spans="1:19" s="5" customFormat="1" ht="12.75" x14ac:dyDescent="0.2">
      <c r="A839" s="3" t="s">
        <v>1693</v>
      </c>
      <c r="B839" s="3" t="s">
        <v>1694</v>
      </c>
      <c r="C839" s="3">
        <v>19.66</v>
      </c>
      <c r="D839" s="3">
        <v>15</v>
      </c>
      <c r="E839" s="3">
        <v>15</v>
      </c>
      <c r="F839" s="3">
        <v>48</v>
      </c>
      <c r="G839" s="3">
        <v>707</v>
      </c>
      <c r="H839" s="3">
        <v>78.3042716746602</v>
      </c>
      <c r="I839" s="3">
        <v>9.48095703125</v>
      </c>
      <c r="J839" s="3">
        <v>1.01087058162594</v>
      </c>
      <c r="K839" s="3">
        <v>0.99282169706026502</v>
      </c>
      <c r="L839" s="3">
        <v>1.00645839465646</v>
      </c>
      <c r="M839" s="3">
        <f t="shared" si="52"/>
        <v>1.0033835577808883</v>
      </c>
      <c r="N839" s="3">
        <v>0.99776391416654997</v>
      </c>
      <c r="O839" s="3">
        <v>0.95769812262935805</v>
      </c>
      <c r="P839" s="3">
        <v>0.95287094416615703</v>
      </c>
      <c r="Q839" s="3">
        <f t="shared" si="53"/>
        <v>0.96944432698735505</v>
      </c>
      <c r="R839" s="3">
        <f t="shared" si="54"/>
        <v>0.96617521731311384</v>
      </c>
      <c r="S839" s="3">
        <f t="shared" si="55"/>
        <v>8.9765318790339138E-2</v>
      </c>
    </row>
    <row r="840" spans="1:19" s="5" customFormat="1" ht="12.75" x14ac:dyDescent="0.2">
      <c r="A840" s="3" t="s">
        <v>1695</v>
      </c>
      <c r="B840" s="3" t="s">
        <v>1696</v>
      </c>
      <c r="C840" s="3">
        <v>19.57</v>
      </c>
      <c r="D840" s="3">
        <v>5</v>
      </c>
      <c r="E840" s="3">
        <v>5</v>
      </c>
      <c r="F840" s="3">
        <v>17</v>
      </c>
      <c r="G840" s="3">
        <v>327</v>
      </c>
      <c r="H840" s="3">
        <v>36.446416854660001</v>
      </c>
      <c r="I840" s="3">
        <v>10.78466796875</v>
      </c>
      <c r="J840" s="3">
        <v>0.97650796706699505</v>
      </c>
      <c r="K840" s="3">
        <v>0.98976187633708201</v>
      </c>
      <c r="L840" s="3">
        <v>0.97745051658772597</v>
      </c>
      <c r="M840" s="3">
        <f t="shared" si="52"/>
        <v>0.98124011999726768</v>
      </c>
      <c r="N840" s="3">
        <v>1.0882468985873199</v>
      </c>
      <c r="O840" s="3">
        <v>1.01683183280297</v>
      </c>
      <c r="P840" s="3">
        <v>1.00925343255245</v>
      </c>
      <c r="Q840" s="3">
        <f t="shared" si="53"/>
        <v>1.0381107213142466</v>
      </c>
      <c r="R840" s="3">
        <f t="shared" si="54"/>
        <v>1.0579578842711175</v>
      </c>
      <c r="S840" s="3">
        <f t="shared" si="55"/>
        <v>8.9789363560579968E-2</v>
      </c>
    </row>
    <row r="841" spans="1:19" s="5" customFormat="1" ht="12.75" x14ac:dyDescent="0.2">
      <c r="A841" s="3" t="s">
        <v>1697</v>
      </c>
      <c r="B841" s="3" t="s">
        <v>1698</v>
      </c>
      <c r="C841" s="3">
        <v>31.68</v>
      </c>
      <c r="D841" s="3">
        <v>6</v>
      </c>
      <c r="E841" s="3">
        <v>12</v>
      </c>
      <c r="F841" s="3">
        <v>91</v>
      </c>
      <c r="G841" s="3">
        <v>363</v>
      </c>
      <c r="H841" s="3">
        <v>40.848750904660001</v>
      </c>
      <c r="I841" s="3">
        <v>5.27490234375</v>
      </c>
      <c r="J841" s="3">
        <v>1.0216799755667001</v>
      </c>
      <c r="K841" s="3">
        <v>1.1022271532021799</v>
      </c>
      <c r="L841" s="3">
        <v>1.0237065837461601</v>
      </c>
      <c r="M841" s="3">
        <f t="shared" si="52"/>
        <v>1.0492045708383466</v>
      </c>
      <c r="N841" s="3">
        <v>1.00205141221859</v>
      </c>
      <c r="O841" s="3">
        <v>0.98893859244601601</v>
      </c>
      <c r="P841" s="3">
        <v>0.96564511316559798</v>
      </c>
      <c r="Q841" s="3">
        <f t="shared" si="53"/>
        <v>0.98554503927673476</v>
      </c>
      <c r="R841" s="3">
        <f t="shared" si="54"/>
        <v>0.93932591095104934</v>
      </c>
      <c r="S841" s="3">
        <f t="shared" si="55"/>
        <v>8.9828377079070279E-2</v>
      </c>
    </row>
    <row r="842" spans="1:19" s="5" customFormat="1" ht="12.75" x14ac:dyDescent="0.2">
      <c r="A842" s="3" t="s">
        <v>1699</v>
      </c>
      <c r="B842" s="3" t="s">
        <v>1700</v>
      </c>
      <c r="C842" s="3">
        <v>32.020000000000003</v>
      </c>
      <c r="D842" s="3">
        <v>18</v>
      </c>
      <c r="E842" s="3">
        <v>19</v>
      </c>
      <c r="F842" s="3">
        <v>55</v>
      </c>
      <c r="G842" s="3">
        <v>456</v>
      </c>
      <c r="H842" s="3">
        <v>52.986565354660002</v>
      </c>
      <c r="I842" s="3">
        <v>7.12255859375</v>
      </c>
      <c r="J842" s="3">
        <v>1.0022492298194701</v>
      </c>
      <c r="K842" s="3">
        <v>1.0512895032381799</v>
      </c>
      <c r="L842" s="3">
        <v>1.03628373379552</v>
      </c>
      <c r="M842" s="3">
        <f t="shared" si="52"/>
        <v>1.02994082228439</v>
      </c>
      <c r="N842" s="3">
        <v>1.0103314038787501</v>
      </c>
      <c r="O842" s="3">
        <v>0.98193519725643297</v>
      </c>
      <c r="P842" s="3">
        <v>0.95927299260066801</v>
      </c>
      <c r="Q842" s="3">
        <f t="shared" si="53"/>
        <v>0.98384653124528365</v>
      </c>
      <c r="R842" s="3">
        <f t="shared" si="54"/>
        <v>0.95524568980878921</v>
      </c>
      <c r="S842" s="3">
        <f t="shared" si="55"/>
        <v>8.996874759420688E-2</v>
      </c>
    </row>
    <row r="843" spans="1:19" s="5" customFormat="1" ht="12.75" x14ac:dyDescent="0.2">
      <c r="A843" s="3" t="s">
        <v>1701</v>
      </c>
      <c r="B843" s="3" t="s">
        <v>1702</v>
      </c>
      <c r="C843" s="3">
        <v>6</v>
      </c>
      <c r="D843" s="3">
        <v>10</v>
      </c>
      <c r="E843" s="3">
        <v>10</v>
      </c>
      <c r="F843" s="3">
        <v>17</v>
      </c>
      <c r="G843" s="3">
        <v>1367</v>
      </c>
      <c r="H843" s="3">
        <v>150.92310648466</v>
      </c>
      <c r="I843" s="3">
        <v>7.12255859375</v>
      </c>
      <c r="J843" s="3">
        <v>1.0035124803381399</v>
      </c>
      <c r="K843" s="3">
        <v>1.0019435525134099</v>
      </c>
      <c r="L843" s="3">
        <v>0.997981131761841</v>
      </c>
      <c r="M843" s="3">
        <f t="shared" si="52"/>
        <v>1.0011457215377968</v>
      </c>
      <c r="N843" s="3">
        <v>1.01567475174585</v>
      </c>
      <c r="O843" s="3">
        <v>1.02404317290211</v>
      </c>
      <c r="P843" s="3">
        <v>1.0040111087714201</v>
      </c>
      <c r="Q843" s="3">
        <f t="shared" si="53"/>
        <v>1.0145763444731266</v>
      </c>
      <c r="R843" s="3">
        <f t="shared" si="54"/>
        <v>1.0134152527912719</v>
      </c>
      <c r="S843" s="3">
        <f t="shared" si="55"/>
        <v>9.0154589146368008E-2</v>
      </c>
    </row>
    <row r="844" spans="1:19" s="5" customFormat="1" ht="12.75" x14ac:dyDescent="0.2">
      <c r="A844" s="3" t="s">
        <v>1703</v>
      </c>
      <c r="B844" s="3" t="s">
        <v>1704</v>
      </c>
      <c r="C844" s="3">
        <v>18.82</v>
      </c>
      <c r="D844" s="3">
        <v>7</v>
      </c>
      <c r="E844" s="3">
        <v>7</v>
      </c>
      <c r="F844" s="3">
        <v>17</v>
      </c>
      <c r="G844" s="3">
        <v>287</v>
      </c>
      <c r="H844" s="3">
        <v>32.845129014660003</v>
      </c>
      <c r="I844" s="3">
        <v>7.75244140625</v>
      </c>
      <c r="J844" s="3">
        <v>0.98825201957296305</v>
      </c>
      <c r="K844" s="3">
        <v>0.99960204017867105</v>
      </c>
      <c r="L844" s="3">
        <v>0.90257060679395595</v>
      </c>
      <c r="M844" s="3">
        <f t="shared" si="52"/>
        <v>0.96347488884853005</v>
      </c>
      <c r="N844" s="3">
        <v>1.0191947717179199</v>
      </c>
      <c r="O844" s="3">
        <v>1.0306151174903</v>
      </c>
      <c r="P844" s="3">
        <v>1.0818307859843199</v>
      </c>
      <c r="Q844" s="3">
        <f t="shared" si="53"/>
        <v>1.0438802250641799</v>
      </c>
      <c r="R844" s="3">
        <f t="shared" si="54"/>
        <v>1.0834534839945273</v>
      </c>
      <c r="S844" s="3">
        <f t="shared" si="55"/>
        <v>9.0374322981907215E-2</v>
      </c>
    </row>
    <row r="845" spans="1:19" s="5" customFormat="1" ht="12.75" x14ac:dyDescent="0.2">
      <c r="A845" s="3" t="s">
        <v>1705</v>
      </c>
      <c r="B845" s="3" t="s">
        <v>1706</v>
      </c>
      <c r="C845" s="3">
        <v>10.039999999999999</v>
      </c>
      <c r="D845" s="3">
        <v>9</v>
      </c>
      <c r="E845" s="3">
        <v>9</v>
      </c>
      <c r="F845" s="3">
        <v>19</v>
      </c>
      <c r="G845" s="3">
        <v>1135</v>
      </c>
      <c r="H845" s="3">
        <v>127.52207476466</v>
      </c>
      <c r="I845" s="3">
        <v>5.73193359375</v>
      </c>
      <c r="J845" s="3">
        <v>1.0235794132152001</v>
      </c>
      <c r="K845" s="3">
        <v>1.01304845335191</v>
      </c>
      <c r="L845" s="3">
        <v>1.0175257659225301</v>
      </c>
      <c r="M845" s="3">
        <f t="shared" si="52"/>
        <v>1.0180512108298798</v>
      </c>
      <c r="N845" s="3">
        <v>0.91066952607477802</v>
      </c>
      <c r="O845" s="3">
        <v>0.949308816663054</v>
      </c>
      <c r="P845" s="3">
        <v>1.00684980025212</v>
      </c>
      <c r="Q845" s="3">
        <f t="shared" si="53"/>
        <v>0.95560938099665071</v>
      </c>
      <c r="R845" s="3">
        <f t="shared" si="54"/>
        <v>0.93866533513345685</v>
      </c>
      <c r="S845" s="3">
        <f t="shared" si="55"/>
        <v>9.0470421912555415E-2</v>
      </c>
    </row>
    <row r="846" spans="1:19" s="5" customFormat="1" ht="12.75" x14ac:dyDescent="0.2">
      <c r="A846" s="3" t="s">
        <v>1707</v>
      </c>
      <c r="B846" s="3" t="s">
        <v>1708</v>
      </c>
      <c r="C846" s="3">
        <v>33.08</v>
      </c>
      <c r="D846" s="3">
        <v>8</v>
      </c>
      <c r="E846" s="3">
        <v>8</v>
      </c>
      <c r="F846" s="3">
        <v>26</v>
      </c>
      <c r="G846" s="3">
        <v>260</v>
      </c>
      <c r="H846" s="3">
        <v>28.423429674659999</v>
      </c>
      <c r="I846" s="3">
        <v>8.55810546875</v>
      </c>
      <c r="J846" s="3">
        <v>1.0274229651726601</v>
      </c>
      <c r="K846" s="3">
        <v>1.0535325895797201</v>
      </c>
      <c r="L846" s="3">
        <v>1.0769253406594499</v>
      </c>
      <c r="M846" s="3">
        <f t="shared" si="52"/>
        <v>1.0526269651372768</v>
      </c>
      <c r="N846" s="3">
        <v>1.02487896972056</v>
      </c>
      <c r="O846" s="3">
        <v>0.95910049007133502</v>
      </c>
      <c r="P846" s="3">
        <v>0.88106332607566995</v>
      </c>
      <c r="Q846" s="3">
        <f t="shared" si="53"/>
        <v>0.95501426195585493</v>
      </c>
      <c r="R846" s="3">
        <f t="shared" si="54"/>
        <v>0.90726752552012391</v>
      </c>
      <c r="S846" s="3">
        <f t="shared" si="55"/>
        <v>9.0544649313741857E-2</v>
      </c>
    </row>
    <row r="847" spans="1:19" s="5" customFormat="1" ht="12.75" x14ac:dyDescent="0.2">
      <c r="A847" s="3" t="s">
        <v>1709</v>
      </c>
      <c r="B847" s="3" t="s">
        <v>1710</v>
      </c>
      <c r="C847" s="3">
        <v>7.38</v>
      </c>
      <c r="D847" s="3">
        <v>8</v>
      </c>
      <c r="E847" s="3">
        <v>8</v>
      </c>
      <c r="F847" s="3">
        <v>19</v>
      </c>
      <c r="G847" s="3">
        <v>1219</v>
      </c>
      <c r="H847" s="3">
        <v>137.98024077465999</v>
      </c>
      <c r="I847" s="3">
        <v>5.49072265625</v>
      </c>
      <c r="J847" s="3">
        <v>1.0267667004571399</v>
      </c>
      <c r="K847" s="3">
        <v>1.04835562000099</v>
      </c>
      <c r="L847" s="3">
        <v>1.0234803100904599</v>
      </c>
      <c r="M847" s="3">
        <f t="shared" si="52"/>
        <v>1.0328675435161967</v>
      </c>
      <c r="N847" s="3">
        <v>1.02530717300977</v>
      </c>
      <c r="O847" s="3">
        <v>0.97288305109390405</v>
      </c>
      <c r="P847" s="3">
        <v>0.97574795528373404</v>
      </c>
      <c r="Q847" s="3">
        <f t="shared" si="53"/>
        <v>0.99131272646246937</v>
      </c>
      <c r="R847" s="3">
        <f t="shared" si="54"/>
        <v>0.95976752555098976</v>
      </c>
      <c r="S847" s="3">
        <f t="shared" si="55"/>
        <v>9.0638347175792319E-2</v>
      </c>
    </row>
    <row r="848" spans="1:19" s="5" customFormat="1" ht="12.75" x14ac:dyDescent="0.2">
      <c r="A848" s="3" t="s">
        <v>1711</v>
      </c>
      <c r="B848" s="3" t="s">
        <v>1712</v>
      </c>
      <c r="C848" s="3">
        <v>35.4</v>
      </c>
      <c r="D848" s="3">
        <v>7</v>
      </c>
      <c r="E848" s="3">
        <v>7</v>
      </c>
      <c r="F848" s="3">
        <v>23</v>
      </c>
      <c r="G848" s="3">
        <v>161</v>
      </c>
      <c r="H848" s="3">
        <v>18.666120654659998</v>
      </c>
      <c r="I848" s="3">
        <v>10.53564453125</v>
      </c>
      <c r="J848" s="3">
        <v>0.99219321250589798</v>
      </c>
      <c r="K848" s="3">
        <v>1.0758407774860499</v>
      </c>
      <c r="L848" s="3">
        <v>1.0158514063307</v>
      </c>
      <c r="M848" s="3">
        <f t="shared" si="52"/>
        <v>1.027961798774216</v>
      </c>
      <c r="N848" s="3">
        <v>0.98474304420297398</v>
      </c>
      <c r="O848" s="3">
        <v>0.95298252351934598</v>
      </c>
      <c r="P848" s="3">
        <v>0.96961402824883802</v>
      </c>
      <c r="Q848" s="3">
        <f t="shared" si="53"/>
        <v>0.9691131986570527</v>
      </c>
      <c r="R848" s="3">
        <f t="shared" si="54"/>
        <v>0.94275215267013146</v>
      </c>
      <c r="S848" s="3">
        <f t="shared" si="55"/>
        <v>9.0798630330655924E-2</v>
      </c>
    </row>
    <row r="849" spans="1:19" s="5" customFormat="1" ht="12.75" x14ac:dyDescent="0.2">
      <c r="A849" s="3" t="s">
        <v>1713</v>
      </c>
      <c r="B849" s="3" t="s">
        <v>1714</v>
      </c>
      <c r="C849" s="3">
        <v>4.8</v>
      </c>
      <c r="D849" s="3">
        <v>3</v>
      </c>
      <c r="E849" s="3">
        <v>3</v>
      </c>
      <c r="F849" s="3">
        <v>6</v>
      </c>
      <c r="G849" s="3">
        <v>563</v>
      </c>
      <c r="H849" s="3">
        <v>65.118971504660095</v>
      </c>
      <c r="I849" s="3">
        <v>6.69775390625</v>
      </c>
      <c r="J849" s="3">
        <v>1.0623026482073099</v>
      </c>
      <c r="K849" s="3">
        <v>1.0126794528704499</v>
      </c>
      <c r="L849" s="3">
        <v>1.03568250559978</v>
      </c>
      <c r="M849" s="3">
        <f t="shared" si="52"/>
        <v>1.0368882022258468</v>
      </c>
      <c r="N849" s="3">
        <v>1.0175510341812</v>
      </c>
      <c r="O849" s="3">
        <v>0.95538776781376999</v>
      </c>
      <c r="P849" s="3">
        <v>0.91061447068780998</v>
      </c>
      <c r="Q849" s="3">
        <f t="shared" si="53"/>
        <v>0.96118442422759331</v>
      </c>
      <c r="R849" s="3">
        <f t="shared" si="54"/>
        <v>0.92698944993708754</v>
      </c>
      <c r="S849" s="3">
        <f t="shared" si="55"/>
        <v>9.1002323067421231E-2</v>
      </c>
    </row>
    <row r="850" spans="1:19" s="5" customFormat="1" ht="12.75" x14ac:dyDescent="0.2">
      <c r="A850" s="3" t="s">
        <v>1715</v>
      </c>
      <c r="B850" s="3" t="s">
        <v>1716</v>
      </c>
      <c r="C850" s="3">
        <v>2.94</v>
      </c>
      <c r="D850" s="3">
        <v>1</v>
      </c>
      <c r="E850" s="3">
        <v>1</v>
      </c>
      <c r="F850" s="3">
        <v>2</v>
      </c>
      <c r="G850" s="3">
        <v>204</v>
      </c>
      <c r="H850" s="3">
        <v>22.32602268466</v>
      </c>
      <c r="I850" s="3">
        <v>9.27587890625</v>
      </c>
      <c r="J850" s="3">
        <v>1.11373594640065</v>
      </c>
      <c r="K850" s="3"/>
      <c r="L850" s="3">
        <v>1.0980738585699701</v>
      </c>
      <c r="M850" s="3">
        <f t="shared" si="52"/>
        <v>1.10590490248531</v>
      </c>
      <c r="N850" s="3">
        <v>1.0517193383219401</v>
      </c>
      <c r="O850" s="3"/>
      <c r="P850" s="3">
        <v>1.07460820229738</v>
      </c>
      <c r="Q850" s="3">
        <f t="shared" si="53"/>
        <v>1.0631637703096599</v>
      </c>
      <c r="R850" s="3">
        <f t="shared" si="54"/>
        <v>0.96135189193971593</v>
      </c>
      <c r="S850" s="3">
        <f t="shared" si="55"/>
        <v>9.1108826475318816E-2</v>
      </c>
    </row>
    <row r="851" spans="1:19" s="5" customFormat="1" ht="12.75" x14ac:dyDescent="0.2">
      <c r="A851" s="3" t="s">
        <v>1717</v>
      </c>
      <c r="B851" s="3" t="s">
        <v>1718</v>
      </c>
      <c r="C851" s="3">
        <v>9.27</v>
      </c>
      <c r="D851" s="3">
        <v>7</v>
      </c>
      <c r="E851" s="3">
        <v>7</v>
      </c>
      <c r="F851" s="3">
        <v>9</v>
      </c>
      <c r="G851" s="3">
        <v>755</v>
      </c>
      <c r="H851" s="3">
        <v>86.145896164660201</v>
      </c>
      <c r="I851" s="3">
        <v>6.34130859375</v>
      </c>
      <c r="J851" s="3">
        <v>1.0413520813266399</v>
      </c>
      <c r="K851" s="3">
        <v>1.1157773920446701</v>
      </c>
      <c r="L851" s="3">
        <v>0.99856019891904702</v>
      </c>
      <c r="M851" s="3">
        <f t="shared" si="52"/>
        <v>1.0518965574301189</v>
      </c>
      <c r="N851" s="3">
        <v>0.957886478425516</v>
      </c>
      <c r="O851" s="3">
        <v>0.91817169765635198</v>
      </c>
      <c r="P851" s="3">
        <v>1.00165381205554</v>
      </c>
      <c r="Q851" s="3">
        <f t="shared" si="53"/>
        <v>0.95923732937913597</v>
      </c>
      <c r="R851" s="3">
        <f t="shared" si="54"/>
        <v>0.91191222426152052</v>
      </c>
      <c r="S851" s="3">
        <f t="shared" si="55"/>
        <v>9.1377223312732403E-2</v>
      </c>
    </row>
    <row r="852" spans="1:19" s="5" customFormat="1" ht="12.75" x14ac:dyDescent="0.2">
      <c r="A852" s="3" t="s">
        <v>1719</v>
      </c>
      <c r="B852" s="3" t="s">
        <v>1720</v>
      </c>
      <c r="C852" s="3">
        <v>2.71</v>
      </c>
      <c r="D852" s="3">
        <v>1</v>
      </c>
      <c r="E852" s="3">
        <v>1</v>
      </c>
      <c r="F852" s="3">
        <v>2</v>
      </c>
      <c r="G852" s="3">
        <v>295</v>
      </c>
      <c r="H852" s="3">
        <v>34.919729654660003</v>
      </c>
      <c r="I852" s="3">
        <v>9.40771484375</v>
      </c>
      <c r="J852" s="3">
        <v>1.04759423604599</v>
      </c>
      <c r="K852" s="3"/>
      <c r="L852" s="3">
        <v>1.0505629654248301</v>
      </c>
      <c r="M852" s="3">
        <f t="shared" si="52"/>
        <v>1.04907860073541</v>
      </c>
      <c r="N852" s="3">
        <v>1.0000488406369901</v>
      </c>
      <c r="O852" s="3"/>
      <c r="P852" s="3">
        <v>0.95283769719669598</v>
      </c>
      <c r="Q852" s="3">
        <f t="shared" si="53"/>
        <v>0.97644326891684297</v>
      </c>
      <c r="R852" s="3">
        <f t="shared" si="54"/>
        <v>0.93076273620713523</v>
      </c>
      <c r="S852" s="3">
        <f t="shared" si="55"/>
        <v>9.1685308731086046E-2</v>
      </c>
    </row>
    <row r="853" spans="1:19" s="5" customFormat="1" ht="12.75" x14ac:dyDescent="0.2">
      <c r="A853" s="3" t="s">
        <v>1721</v>
      </c>
      <c r="B853" s="3" t="s">
        <v>1722</v>
      </c>
      <c r="C853" s="3">
        <v>51.51</v>
      </c>
      <c r="D853" s="3">
        <v>40</v>
      </c>
      <c r="E853" s="3">
        <v>40</v>
      </c>
      <c r="F853" s="3">
        <v>266</v>
      </c>
      <c r="G853" s="3">
        <v>827</v>
      </c>
      <c r="H853" s="3">
        <v>93.123086894660105</v>
      </c>
      <c r="I853" s="3">
        <v>5.49072265625</v>
      </c>
      <c r="J853" s="3">
        <v>0.98474611583935501</v>
      </c>
      <c r="K853" s="3">
        <v>1.0147302289772999</v>
      </c>
      <c r="L853" s="3">
        <v>0.99057317812176104</v>
      </c>
      <c r="M853" s="3">
        <f t="shared" si="52"/>
        <v>0.9966831743128054</v>
      </c>
      <c r="N853" s="3">
        <v>1.0157500903757199</v>
      </c>
      <c r="O853" s="3">
        <v>1.01385355182563</v>
      </c>
      <c r="P853" s="3">
        <v>1.02787721015246</v>
      </c>
      <c r="Q853" s="3">
        <f t="shared" si="53"/>
        <v>1.0191602841179366</v>
      </c>
      <c r="R853" s="3">
        <f t="shared" si="54"/>
        <v>1.0225519105613765</v>
      </c>
      <c r="S853" s="3">
        <f t="shared" si="55"/>
        <v>9.1743438353745238E-2</v>
      </c>
    </row>
    <row r="854" spans="1:19" s="5" customFormat="1" ht="12.75" x14ac:dyDescent="0.2">
      <c r="A854" s="3" t="s">
        <v>1723</v>
      </c>
      <c r="B854" s="3" t="s">
        <v>1724</v>
      </c>
      <c r="C854" s="3">
        <v>13.86</v>
      </c>
      <c r="D854" s="3">
        <v>13</v>
      </c>
      <c r="E854" s="3">
        <v>13</v>
      </c>
      <c r="F854" s="3">
        <v>29</v>
      </c>
      <c r="G854" s="3">
        <v>1039</v>
      </c>
      <c r="H854" s="3">
        <v>117.13746191465999</v>
      </c>
      <c r="I854" s="3">
        <v>5.88427734375</v>
      </c>
      <c r="J854" s="3">
        <v>0.97559612916610905</v>
      </c>
      <c r="K854" s="3">
        <v>0.97252364119628298</v>
      </c>
      <c r="L854" s="3">
        <v>0.997097575222888</v>
      </c>
      <c r="M854" s="3">
        <f t="shared" si="52"/>
        <v>0.98173911519509327</v>
      </c>
      <c r="N854" s="3">
        <v>0.96626434285740204</v>
      </c>
      <c r="O854" s="3">
        <v>0.96420150610403499</v>
      </c>
      <c r="P854" s="3">
        <v>0.96322538162548799</v>
      </c>
      <c r="Q854" s="3">
        <f t="shared" si="53"/>
        <v>0.964563743528975</v>
      </c>
      <c r="R854" s="3">
        <f t="shared" si="54"/>
        <v>0.98250515702157271</v>
      </c>
      <c r="S854" s="3">
        <f t="shared" si="55"/>
        <v>9.1926460429769263E-2</v>
      </c>
    </row>
    <row r="855" spans="1:19" s="5" customFormat="1" ht="12.75" x14ac:dyDescent="0.2">
      <c r="A855" s="3" t="s">
        <v>1725</v>
      </c>
      <c r="B855" s="3" t="s">
        <v>1726</v>
      </c>
      <c r="C855" s="3">
        <v>5.5</v>
      </c>
      <c r="D855" s="3">
        <v>7</v>
      </c>
      <c r="E855" s="3">
        <v>7</v>
      </c>
      <c r="F855" s="3">
        <v>10</v>
      </c>
      <c r="G855" s="3">
        <v>1181</v>
      </c>
      <c r="H855" s="3">
        <v>130.73599189466</v>
      </c>
      <c r="I855" s="3">
        <v>8.96826171875</v>
      </c>
      <c r="J855" s="3">
        <v>1.07239410558097</v>
      </c>
      <c r="K855" s="3">
        <v>0.99061801983613795</v>
      </c>
      <c r="L855" s="3">
        <v>1.02682214246125</v>
      </c>
      <c r="M855" s="3">
        <f t="shared" si="52"/>
        <v>1.0299447559594526</v>
      </c>
      <c r="N855" s="3">
        <v>0.96985078296748195</v>
      </c>
      <c r="O855" s="3">
        <v>0.98689216019582204</v>
      </c>
      <c r="P855" s="3">
        <v>0.97259260083243704</v>
      </c>
      <c r="Q855" s="3">
        <f t="shared" si="53"/>
        <v>0.9764451813319136</v>
      </c>
      <c r="R855" s="3">
        <f t="shared" si="54"/>
        <v>0.94805587938772407</v>
      </c>
      <c r="S855" s="3">
        <f t="shared" si="55"/>
        <v>9.193411097746651E-2</v>
      </c>
    </row>
    <row r="856" spans="1:19" s="5" customFormat="1" ht="12.75" x14ac:dyDescent="0.2">
      <c r="A856" s="3" t="s">
        <v>1727</v>
      </c>
      <c r="B856" s="3" t="s">
        <v>1728</v>
      </c>
      <c r="C856" s="3">
        <v>13.83</v>
      </c>
      <c r="D856" s="3">
        <v>20</v>
      </c>
      <c r="E856" s="3">
        <v>20</v>
      </c>
      <c r="F856" s="3">
        <v>52</v>
      </c>
      <c r="G856" s="3">
        <v>1222</v>
      </c>
      <c r="H856" s="3">
        <v>132.84625571466</v>
      </c>
      <c r="I856" s="3">
        <v>6.72705078125</v>
      </c>
      <c r="J856" s="3">
        <v>1.0004412161024301</v>
      </c>
      <c r="K856" s="3">
        <v>1.0336584998993299</v>
      </c>
      <c r="L856" s="3">
        <v>1.0216189856476099</v>
      </c>
      <c r="M856" s="3">
        <f t="shared" si="52"/>
        <v>1.0185729005497899</v>
      </c>
      <c r="N856" s="3">
        <v>1.0060557819410001</v>
      </c>
      <c r="O856" s="3">
        <v>0.97311237473702905</v>
      </c>
      <c r="P856" s="3">
        <v>0.947940662807918</v>
      </c>
      <c r="Q856" s="3">
        <f t="shared" si="53"/>
        <v>0.97570293982864909</v>
      </c>
      <c r="R856" s="3">
        <f t="shared" si="54"/>
        <v>0.95791174033984106</v>
      </c>
      <c r="S856" s="3">
        <f t="shared" si="55"/>
        <v>9.1956969166111499E-2</v>
      </c>
    </row>
    <row r="857" spans="1:19" s="5" customFormat="1" ht="12.75" x14ac:dyDescent="0.2">
      <c r="A857" s="3" t="s">
        <v>1729</v>
      </c>
      <c r="B857" s="3" t="s">
        <v>1730</v>
      </c>
      <c r="C857" s="3">
        <v>0.8</v>
      </c>
      <c r="D857" s="3">
        <v>1</v>
      </c>
      <c r="E857" s="3">
        <v>1</v>
      </c>
      <c r="F857" s="3">
        <v>7</v>
      </c>
      <c r="G857" s="3">
        <v>750</v>
      </c>
      <c r="H857" s="3">
        <v>85.858954094660106</v>
      </c>
      <c r="I857" s="3">
        <v>5.71923828125</v>
      </c>
      <c r="J857" s="3">
        <v>0.88353285557645</v>
      </c>
      <c r="K857" s="3">
        <v>0.82447653491819795</v>
      </c>
      <c r="L857" s="3">
        <v>1.0309412636179101</v>
      </c>
      <c r="M857" s="3">
        <f t="shared" si="52"/>
        <v>0.91298355137085263</v>
      </c>
      <c r="N857" s="3">
        <v>1.2727771732787101</v>
      </c>
      <c r="O857" s="3">
        <v>1.07773076058524</v>
      </c>
      <c r="P857" s="3">
        <v>1.0281926411525699</v>
      </c>
      <c r="Q857" s="3">
        <f t="shared" si="53"/>
        <v>1.1262335250055067</v>
      </c>
      <c r="R857" s="3">
        <f t="shared" si="54"/>
        <v>1.2335748254330074</v>
      </c>
      <c r="S857" s="3">
        <f t="shared" si="55"/>
        <v>9.2007019921017799E-2</v>
      </c>
    </row>
    <row r="858" spans="1:19" s="5" customFormat="1" ht="12.75" x14ac:dyDescent="0.2">
      <c r="A858" s="3" t="s">
        <v>1731</v>
      </c>
      <c r="B858" s="3" t="s">
        <v>1732</v>
      </c>
      <c r="C858" s="3">
        <v>13.58</v>
      </c>
      <c r="D858" s="3">
        <v>7</v>
      </c>
      <c r="E858" s="3">
        <v>7</v>
      </c>
      <c r="F858" s="3">
        <v>17</v>
      </c>
      <c r="G858" s="3">
        <v>486</v>
      </c>
      <c r="H858" s="3">
        <v>53.142234354659998</v>
      </c>
      <c r="I858" s="3">
        <v>8.51416015625</v>
      </c>
      <c r="J858" s="3">
        <v>0.98918727967211495</v>
      </c>
      <c r="K858" s="3">
        <v>0.97200216871989698</v>
      </c>
      <c r="L858" s="3">
        <v>0.99245417390449597</v>
      </c>
      <c r="M858" s="3">
        <f t="shared" si="52"/>
        <v>0.98454787409883604</v>
      </c>
      <c r="N858" s="3">
        <v>0.99796701974292601</v>
      </c>
      <c r="O858" s="3">
        <v>1.09472848536934</v>
      </c>
      <c r="P858" s="3">
        <v>1.0506722601095699</v>
      </c>
      <c r="Q858" s="3">
        <f t="shared" si="53"/>
        <v>1.0477892550739452</v>
      </c>
      <c r="R858" s="3">
        <f t="shared" si="54"/>
        <v>1.0642339317760392</v>
      </c>
      <c r="S858" s="3">
        <f t="shared" si="55"/>
        <v>9.2131444512595986E-2</v>
      </c>
    </row>
    <row r="859" spans="1:19" s="5" customFormat="1" ht="12.75" x14ac:dyDescent="0.2">
      <c r="A859" s="3" t="s">
        <v>1733</v>
      </c>
      <c r="B859" s="3" t="s">
        <v>1734</v>
      </c>
      <c r="C859" s="3">
        <v>11.38</v>
      </c>
      <c r="D859" s="3">
        <v>4</v>
      </c>
      <c r="E859" s="3">
        <v>4</v>
      </c>
      <c r="F859" s="3">
        <v>11</v>
      </c>
      <c r="G859" s="3">
        <v>325</v>
      </c>
      <c r="H859" s="3">
        <v>35.228889074660003</v>
      </c>
      <c r="I859" s="3">
        <v>10.96044921875</v>
      </c>
      <c r="J859" s="3">
        <v>0.97733876263276198</v>
      </c>
      <c r="K859" s="3">
        <v>1.0019534508141399</v>
      </c>
      <c r="L859" s="3">
        <v>1.1018160331089399</v>
      </c>
      <c r="M859" s="3">
        <f t="shared" si="52"/>
        <v>1.0270360821852806</v>
      </c>
      <c r="N859" s="3">
        <v>0.94761434844092096</v>
      </c>
      <c r="O859" s="3">
        <v>0.94337835862496999</v>
      </c>
      <c r="P859" s="3">
        <v>0.82597329029673405</v>
      </c>
      <c r="Q859" s="3">
        <f t="shared" si="53"/>
        <v>0.90565533245420837</v>
      </c>
      <c r="R859" s="3">
        <f t="shared" si="54"/>
        <v>0.88181452255036274</v>
      </c>
      <c r="S859" s="3">
        <f t="shared" si="55"/>
        <v>9.2400130886733475E-2</v>
      </c>
    </row>
    <row r="860" spans="1:19" s="5" customFormat="1" ht="12.75" x14ac:dyDescent="0.2">
      <c r="A860" s="3" t="s">
        <v>1735</v>
      </c>
      <c r="B860" s="3" t="s">
        <v>1736</v>
      </c>
      <c r="C860" s="3">
        <v>48.82</v>
      </c>
      <c r="D860" s="3">
        <v>42</v>
      </c>
      <c r="E860" s="3">
        <v>42</v>
      </c>
      <c r="F860" s="3">
        <v>378</v>
      </c>
      <c r="G860" s="3">
        <v>1018</v>
      </c>
      <c r="H860" s="3">
        <v>113.30799321466</v>
      </c>
      <c r="I860" s="3">
        <v>6.29052734375</v>
      </c>
      <c r="J860" s="3">
        <v>0.99872431033013198</v>
      </c>
      <c r="K860" s="3">
        <v>1.00517189973203</v>
      </c>
      <c r="L860" s="3">
        <v>1.0282465427671501</v>
      </c>
      <c r="M860" s="3">
        <f t="shared" si="52"/>
        <v>1.010714250943104</v>
      </c>
      <c r="N860" s="3">
        <v>0.981395493958239</v>
      </c>
      <c r="O860" s="3">
        <v>0.97654597039968705</v>
      </c>
      <c r="P860" s="3">
        <v>0.99937575039524196</v>
      </c>
      <c r="Q860" s="3">
        <f t="shared" si="53"/>
        <v>0.98577240491772267</v>
      </c>
      <c r="R860" s="3">
        <f t="shared" si="54"/>
        <v>0.97532255432026616</v>
      </c>
      <c r="S860" s="3">
        <f t="shared" si="55"/>
        <v>9.2652676876275306E-2</v>
      </c>
    </row>
    <row r="861" spans="1:19" s="5" customFormat="1" ht="12.75" x14ac:dyDescent="0.2">
      <c r="A861" s="3" t="s">
        <v>1737</v>
      </c>
      <c r="B861" s="3" t="s">
        <v>1738</v>
      </c>
      <c r="C861" s="3">
        <v>7.45</v>
      </c>
      <c r="D861" s="3">
        <v>7</v>
      </c>
      <c r="E861" s="3">
        <v>7</v>
      </c>
      <c r="F861" s="3">
        <v>14</v>
      </c>
      <c r="G861" s="3">
        <v>832</v>
      </c>
      <c r="H861" s="3">
        <v>94.351143784659996</v>
      </c>
      <c r="I861" s="3">
        <v>6.71240234375</v>
      </c>
      <c r="J861" s="3">
        <v>0.99715118122012203</v>
      </c>
      <c r="K861" s="3">
        <v>1.0976077820516399</v>
      </c>
      <c r="L861" s="3">
        <v>1.0290925763552099</v>
      </c>
      <c r="M861" s="3">
        <f t="shared" si="52"/>
        <v>1.041283846542324</v>
      </c>
      <c r="N861" s="3">
        <v>0.98175874241731298</v>
      </c>
      <c r="O861" s="3">
        <v>0.94985136804919901</v>
      </c>
      <c r="P861" s="3">
        <v>0.98369862253946305</v>
      </c>
      <c r="Q861" s="3">
        <f t="shared" si="53"/>
        <v>0.97176957766865835</v>
      </c>
      <c r="R861" s="3">
        <f t="shared" si="54"/>
        <v>0.93324176774229817</v>
      </c>
      <c r="S861" s="3">
        <f t="shared" si="55"/>
        <v>9.2668340610252239E-2</v>
      </c>
    </row>
    <row r="862" spans="1:19" s="5" customFormat="1" ht="12.75" x14ac:dyDescent="0.2">
      <c r="A862" s="3" t="s">
        <v>1739</v>
      </c>
      <c r="B862" s="3" t="s">
        <v>1740</v>
      </c>
      <c r="C862" s="3">
        <v>19.55</v>
      </c>
      <c r="D862" s="3">
        <v>7</v>
      </c>
      <c r="E862" s="3">
        <v>7</v>
      </c>
      <c r="F862" s="3">
        <v>25</v>
      </c>
      <c r="G862" s="3">
        <v>358</v>
      </c>
      <c r="H862" s="3">
        <v>38.27432517466</v>
      </c>
      <c r="I862" s="3">
        <v>5.75732421875</v>
      </c>
      <c r="J862" s="3">
        <v>0.96973087162160299</v>
      </c>
      <c r="K862" s="3">
        <v>0.99203144234018903</v>
      </c>
      <c r="L862" s="3">
        <v>0.97877257234416004</v>
      </c>
      <c r="M862" s="3">
        <f t="shared" si="52"/>
        <v>0.9801782954353172</v>
      </c>
      <c r="N862" s="3">
        <v>1.052504339547</v>
      </c>
      <c r="O862" s="3">
        <v>1.0139739035645701</v>
      </c>
      <c r="P862" s="3">
        <v>0.99441530665585098</v>
      </c>
      <c r="Q862" s="3">
        <f t="shared" si="53"/>
        <v>1.0202978499224737</v>
      </c>
      <c r="R862" s="3">
        <f t="shared" si="54"/>
        <v>1.0409308741827819</v>
      </c>
      <c r="S862" s="3">
        <f t="shared" si="55"/>
        <v>9.2848122641760372E-2</v>
      </c>
    </row>
    <row r="863" spans="1:19" s="5" customFormat="1" ht="12.75" x14ac:dyDescent="0.2">
      <c r="A863" s="3" t="s">
        <v>1741</v>
      </c>
      <c r="B863" s="3" t="s">
        <v>1742</v>
      </c>
      <c r="C863" s="3">
        <v>3.82</v>
      </c>
      <c r="D863" s="3">
        <v>3</v>
      </c>
      <c r="E863" s="3">
        <v>3</v>
      </c>
      <c r="F863" s="3">
        <v>7</v>
      </c>
      <c r="G863" s="3">
        <v>864</v>
      </c>
      <c r="H863" s="3">
        <v>94.743488944660101</v>
      </c>
      <c r="I863" s="3">
        <v>7.44482421875</v>
      </c>
      <c r="J863" s="3">
        <v>0.94773666623874497</v>
      </c>
      <c r="K863" s="3">
        <v>0.81644194486962396</v>
      </c>
      <c r="L863" s="3">
        <v>0.97690763464993902</v>
      </c>
      <c r="M863" s="3">
        <f t="shared" si="52"/>
        <v>0.91369541525276932</v>
      </c>
      <c r="N863" s="3">
        <v>1.0375195527052801</v>
      </c>
      <c r="O863" s="3">
        <v>1.3020601972722601</v>
      </c>
      <c r="P863" s="3">
        <v>1.0527512332081399</v>
      </c>
      <c r="Q863" s="3">
        <f t="shared" si="53"/>
        <v>1.1307769943952266</v>
      </c>
      <c r="R863" s="3">
        <f t="shared" si="54"/>
        <v>1.2375863723496989</v>
      </c>
      <c r="S863" s="3">
        <f t="shared" si="55"/>
        <v>9.3269098106714493E-2</v>
      </c>
    </row>
    <row r="864" spans="1:19" s="5" customFormat="1" ht="12.75" x14ac:dyDescent="0.2">
      <c r="A864" s="3" t="s">
        <v>1743</v>
      </c>
      <c r="B864" s="3" t="s">
        <v>1744</v>
      </c>
      <c r="C864" s="3">
        <v>1.92</v>
      </c>
      <c r="D864" s="3">
        <v>1</v>
      </c>
      <c r="E864" s="3">
        <v>1</v>
      </c>
      <c r="F864" s="3">
        <v>2</v>
      </c>
      <c r="G864" s="3">
        <v>364</v>
      </c>
      <c r="H864" s="3">
        <v>41.015772184660001</v>
      </c>
      <c r="I864" s="3">
        <v>8.52880859375</v>
      </c>
      <c r="J864" s="3">
        <v>0.94770823822299399</v>
      </c>
      <c r="K864" s="3"/>
      <c r="L864" s="3">
        <v>0.93151480984656299</v>
      </c>
      <c r="M864" s="3">
        <f t="shared" si="52"/>
        <v>0.93961152403477843</v>
      </c>
      <c r="N864" s="3">
        <v>0.97767910963156002</v>
      </c>
      <c r="O864" s="3"/>
      <c r="P864" s="3">
        <v>1.00927272757244</v>
      </c>
      <c r="Q864" s="3">
        <f t="shared" si="53"/>
        <v>0.99347591860200002</v>
      </c>
      <c r="R864" s="3">
        <f t="shared" si="54"/>
        <v>1.0573262387586764</v>
      </c>
      <c r="S864" s="3">
        <f t="shared" si="55"/>
        <v>9.3603570165449845E-2</v>
      </c>
    </row>
    <row r="865" spans="1:19" s="5" customFormat="1" ht="12.75" x14ac:dyDescent="0.2">
      <c r="A865" s="3" t="s">
        <v>1745</v>
      </c>
      <c r="B865" s="3" t="s">
        <v>1746</v>
      </c>
      <c r="C865" s="3">
        <v>3.5</v>
      </c>
      <c r="D865" s="3">
        <v>3</v>
      </c>
      <c r="E865" s="3">
        <v>3</v>
      </c>
      <c r="F865" s="3">
        <v>8</v>
      </c>
      <c r="G865" s="3">
        <v>772</v>
      </c>
      <c r="H865" s="3">
        <v>86.052979124660098</v>
      </c>
      <c r="I865" s="3">
        <v>6.16357421875</v>
      </c>
      <c r="J865" s="3">
        <v>0.95259833166280194</v>
      </c>
      <c r="K865" s="3">
        <v>0.99384158969587699</v>
      </c>
      <c r="L865" s="3">
        <v>0.96138813128939404</v>
      </c>
      <c r="M865" s="3">
        <f t="shared" si="52"/>
        <v>0.96927601754935766</v>
      </c>
      <c r="N865" s="3">
        <v>0.99894469497180705</v>
      </c>
      <c r="O865" s="3">
        <v>1.01806132612697</v>
      </c>
      <c r="P865" s="3">
        <v>1.0892209440263501</v>
      </c>
      <c r="Q865" s="3">
        <f t="shared" si="53"/>
        <v>1.0354089883750424</v>
      </c>
      <c r="R865" s="3">
        <f t="shared" si="54"/>
        <v>1.0682292449501538</v>
      </c>
      <c r="S865" s="3">
        <f t="shared" si="55"/>
        <v>9.3665622575637195E-2</v>
      </c>
    </row>
    <row r="866" spans="1:19" s="5" customFormat="1" ht="12.75" x14ac:dyDescent="0.2">
      <c r="A866" s="3" t="s">
        <v>1747</v>
      </c>
      <c r="B866" s="3" t="s">
        <v>1748</v>
      </c>
      <c r="C866" s="3">
        <v>16.79</v>
      </c>
      <c r="D866" s="3">
        <v>10</v>
      </c>
      <c r="E866" s="3">
        <v>10</v>
      </c>
      <c r="F866" s="3">
        <v>27</v>
      </c>
      <c r="G866" s="3">
        <v>536</v>
      </c>
      <c r="H866" s="3">
        <v>58.906925624660097</v>
      </c>
      <c r="I866" s="3">
        <v>6.56591796875</v>
      </c>
      <c r="J866" s="3">
        <v>0.980834481743173</v>
      </c>
      <c r="K866" s="3">
        <v>0.98928531362257599</v>
      </c>
      <c r="L866" s="3">
        <v>0.98568512701377697</v>
      </c>
      <c r="M866" s="3">
        <f t="shared" si="52"/>
        <v>0.98526830745984206</v>
      </c>
      <c r="N866" s="3">
        <v>0.99312103817160602</v>
      </c>
      <c r="O866" s="3">
        <v>1.00199755956687</v>
      </c>
      <c r="P866" s="3">
        <v>1.0248970871120899</v>
      </c>
      <c r="Q866" s="3">
        <f t="shared" si="53"/>
        <v>1.0066718949501887</v>
      </c>
      <c r="R866" s="3">
        <f t="shared" si="54"/>
        <v>1.0217236130790892</v>
      </c>
      <c r="S866" s="3">
        <f t="shared" si="55"/>
        <v>9.3790798687543114E-2</v>
      </c>
    </row>
    <row r="867" spans="1:19" s="5" customFormat="1" ht="12.75" x14ac:dyDescent="0.2">
      <c r="A867" s="3" t="s">
        <v>1749</v>
      </c>
      <c r="B867" s="3" t="s">
        <v>1750</v>
      </c>
      <c r="C867" s="3">
        <v>11.71</v>
      </c>
      <c r="D867" s="3">
        <v>3</v>
      </c>
      <c r="E867" s="3">
        <v>3</v>
      </c>
      <c r="F867" s="3">
        <v>6</v>
      </c>
      <c r="G867" s="3">
        <v>205</v>
      </c>
      <c r="H867" s="3">
        <v>22.91411095466</v>
      </c>
      <c r="I867" s="3">
        <v>4.57666015625</v>
      </c>
      <c r="J867" s="3">
        <v>0.99450566830353604</v>
      </c>
      <c r="K867" s="3">
        <v>0.92321726286322203</v>
      </c>
      <c r="L867" s="3">
        <v>0.93801846309313497</v>
      </c>
      <c r="M867" s="3">
        <f t="shared" si="52"/>
        <v>0.95191379808663112</v>
      </c>
      <c r="N867" s="3">
        <v>1.14537239376223</v>
      </c>
      <c r="O867" s="3">
        <v>0.99919293086426397</v>
      </c>
      <c r="P867" s="3">
        <v>1.03376346853073</v>
      </c>
      <c r="Q867" s="3">
        <f t="shared" si="53"/>
        <v>1.0594429310524081</v>
      </c>
      <c r="R867" s="3">
        <f t="shared" si="54"/>
        <v>1.1129609983403046</v>
      </c>
      <c r="S867" s="3">
        <f t="shared" si="55"/>
        <v>9.4001694762745669E-2</v>
      </c>
    </row>
    <row r="868" spans="1:19" s="5" customFormat="1" ht="12.75" x14ac:dyDescent="0.2">
      <c r="A868" s="3" t="s">
        <v>1751</v>
      </c>
      <c r="B868" s="3" t="s">
        <v>1752</v>
      </c>
      <c r="C868" s="3">
        <v>22.84</v>
      </c>
      <c r="D868" s="3">
        <v>16</v>
      </c>
      <c r="E868" s="3">
        <v>16</v>
      </c>
      <c r="F868" s="3">
        <v>56</v>
      </c>
      <c r="G868" s="3">
        <v>705</v>
      </c>
      <c r="H868" s="3">
        <v>79.226105264660106</v>
      </c>
      <c r="I868" s="3">
        <v>5.31298828125</v>
      </c>
      <c r="J868" s="3">
        <v>1.00327855522875</v>
      </c>
      <c r="K868" s="3">
        <v>1.0019031387758199</v>
      </c>
      <c r="L868" s="3">
        <v>1.0029293776531101</v>
      </c>
      <c r="M868" s="3">
        <f t="shared" si="52"/>
        <v>1.0027036905525599</v>
      </c>
      <c r="N868" s="3">
        <v>1.02731008290412</v>
      </c>
      <c r="O868" s="3">
        <v>1.0041513275375</v>
      </c>
      <c r="P868" s="3">
        <v>1.0251259993461199</v>
      </c>
      <c r="Q868" s="3">
        <f t="shared" si="53"/>
        <v>1.0188624699292468</v>
      </c>
      <c r="R868" s="3">
        <f t="shared" si="54"/>
        <v>1.0161152088387968</v>
      </c>
      <c r="S868" s="3">
        <f t="shared" si="55"/>
        <v>9.4177831880181542E-2</v>
      </c>
    </row>
    <row r="869" spans="1:19" s="5" customFormat="1" ht="12.75" x14ac:dyDescent="0.2">
      <c r="A869" s="3" t="s">
        <v>1753</v>
      </c>
      <c r="B869" s="3" t="s">
        <v>1754</v>
      </c>
      <c r="C869" s="3">
        <v>5.56</v>
      </c>
      <c r="D869" s="3">
        <v>2</v>
      </c>
      <c r="E869" s="3">
        <v>3</v>
      </c>
      <c r="F869" s="3">
        <v>14</v>
      </c>
      <c r="G869" s="3">
        <v>396</v>
      </c>
      <c r="H869" s="3">
        <v>43.918092924660002</v>
      </c>
      <c r="I869" s="3">
        <v>5.21142578125</v>
      </c>
      <c r="J869" s="3">
        <v>0.909241126080785</v>
      </c>
      <c r="K869" s="3">
        <v>1.0996909046541601</v>
      </c>
      <c r="L869" s="3">
        <v>0.97185992747237804</v>
      </c>
      <c r="M869" s="3">
        <f t="shared" si="52"/>
        <v>0.99359731940244111</v>
      </c>
      <c r="N869" s="3">
        <v>0.92365720920596905</v>
      </c>
      <c r="O869" s="3">
        <v>0.79705962166535504</v>
      </c>
      <c r="P869" s="3">
        <v>0.80520174518860999</v>
      </c>
      <c r="Q869" s="3">
        <f t="shared" si="53"/>
        <v>0.84197285868664462</v>
      </c>
      <c r="R869" s="3">
        <f t="shared" si="54"/>
        <v>0.84739848049611799</v>
      </c>
      <c r="S869" s="3">
        <f t="shared" si="55"/>
        <v>9.4190223257332339E-2</v>
      </c>
    </row>
    <row r="870" spans="1:19" s="5" customFormat="1" ht="12.75" x14ac:dyDescent="0.2">
      <c r="A870" s="3" t="s">
        <v>1755</v>
      </c>
      <c r="B870" s="3" t="s">
        <v>1756</v>
      </c>
      <c r="C870" s="3">
        <v>15.11</v>
      </c>
      <c r="D870" s="3">
        <v>7</v>
      </c>
      <c r="E870" s="3">
        <v>7</v>
      </c>
      <c r="F870" s="3">
        <v>10</v>
      </c>
      <c r="G870" s="3">
        <v>417</v>
      </c>
      <c r="H870" s="3">
        <v>46.67527679466</v>
      </c>
      <c r="I870" s="3">
        <v>8.01611328125</v>
      </c>
      <c r="J870" s="3">
        <v>1.00495502392139</v>
      </c>
      <c r="K870" s="3">
        <v>1.02991309006226</v>
      </c>
      <c r="L870" s="3">
        <v>1.0278711469078099</v>
      </c>
      <c r="M870" s="3">
        <f t="shared" si="52"/>
        <v>1.0209130869638201</v>
      </c>
      <c r="N870" s="3">
        <v>0.96568005633583598</v>
      </c>
      <c r="O870" s="3">
        <v>0.97452980326259298</v>
      </c>
      <c r="P870" s="3">
        <v>1.01330529978871</v>
      </c>
      <c r="Q870" s="3">
        <f t="shared" si="53"/>
        <v>0.98450505312904635</v>
      </c>
      <c r="R870" s="3">
        <f t="shared" si="54"/>
        <v>0.9643377734112013</v>
      </c>
      <c r="S870" s="3">
        <f t="shared" si="55"/>
        <v>9.4322810182721942E-2</v>
      </c>
    </row>
    <row r="871" spans="1:19" s="5" customFormat="1" ht="12.75" x14ac:dyDescent="0.2">
      <c r="A871" s="3" t="s">
        <v>1757</v>
      </c>
      <c r="B871" s="3" t="s">
        <v>1758</v>
      </c>
      <c r="C871" s="3">
        <v>5.07</v>
      </c>
      <c r="D871" s="3">
        <v>13</v>
      </c>
      <c r="E871" s="3">
        <v>13</v>
      </c>
      <c r="F871" s="3">
        <v>19</v>
      </c>
      <c r="G871" s="3">
        <v>2680</v>
      </c>
      <c r="H871" s="3">
        <v>292.95133741466202</v>
      </c>
      <c r="I871" s="3">
        <v>7.43017578125</v>
      </c>
      <c r="J871" s="3">
        <v>0.98946494211514102</v>
      </c>
      <c r="K871" s="3">
        <v>0.99158207895519801</v>
      </c>
      <c r="L871" s="3">
        <v>0.968243563439392</v>
      </c>
      <c r="M871" s="3">
        <f t="shared" si="52"/>
        <v>0.9830968615032436</v>
      </c>
      <c r="N871" s="3">
        <v>1.00064769993841</v>
      </c>
      <c r="O871" s="3">
        <v>1.01272713406438</v>
      </c>
      <c r="P871" s="3">
        <v>0.99523040923168404</v>
      </c>
      <c r="Q871" s="3">
        <f t="shared" si="53"/>
        <v>1.0028684144114914</v>
      </c>
      <c r="R871" s="3">
        <f t="shared" si="54"/>
        <v>1.0201115003846268</v>
      </c>
      <c r="S871" s="3">
        <f t="shared" si="55"/>
        <v>9.4767835877078432E-2</v>
      </c>
    </row>
    <row r="872" spans="1:19" s="5" customFormat="1" ht="12.75" x14ac:dyDescent="0.2">
      <c r="A872" s="3" t="s">
        <v>1759</v>
      </c>
      <c r="B872" s="3" t="s">
        <v>1760</v>
      </c>
      <c r="C872" s="3">
        <v>14.37</v>
      </c>
      <c r="D872" s="3">
        <v>17</v>
      </c>
      <c r="E872" s="3">
        <v>17</v>
      </c>
      <c r="F872" s="3">
        <v>33</v>
      </c>
      <c r="G872" s="3">
        <v>1030</v>
      </c>
      <c r="H872" s="3">
        <v>116.38808113466</v>
      </c>
      <c r="I872" s="3">
        <v>7.59130859375</v>
      </c>
      <c r="J872" s="3">
        <v>0.99338182032852096</v>
      </c>
      <c r="K872" s="3">
        <v>1.00970555571735</v>
      </c>
      <c r="L872" s="3">
        <v>1.03145769354103</v>
      </c>
      <c r="M872" s="3">
        <f t="shared" si="52"/>
        <v>1.0115150231956336</v>
      </c>
      <c r="N872" s="3">
        <v>0.98284547923338705</v>
      </c>
      <c r="O872" s="3">
        <v>0.990902603327109</v>
      </c>
      <c r="P872" s="3">
        <v>0.98716370332582704</v>
      </c>
      <c r="Q872" s="3">
        <f t="shared" si="53"/>
        <v>0.98697059529544096</v>
      </c>
      <c r="R872" s="3">
        <f t="shared" si="54"/>
        <v>0.97573498431822547</v>
      </c>
      <c r="S872" s="3">
        <f t="shared" si="55"/>
        <v>9.5007519039727664E-2</v>
      </c>
    </row>
    <row r="873" spans="1:19" s="5" customFormat="1" ht="12.75" x14ac:dyDescent="0.2">
      <c r="A873" s="3" t="s">
        <v>1761</v>
      </c>
      <c r="B873" s="3" t="s">
        <v>1762</v>
      </c>
      <c r="C873" s="3">
        <v>18.010000000000002</v>
      </c>
      <c r="D873" s="3">
        <v>3</v>
      </c>
      <c r="E873" s="3">
        <v>3</v>
      </c>
      <c r="F873" s="3">
        <v>15</v>
      </c>
      <c r="G873" s="3">
        <v>211</v>
      </c>
      <c r="H873" s="3">
        <v>23.37940675466</v>
      </c>
      <c r="I873" s="3">
        <v>7.59130859375</v>
      </c>
      <c r="J873" s="3">
        <v>0.97784037657629097</v>
      </c>
      <c r="K873" s="3">
        <v>0.92897414213841101</v>
      </c>
      <c r="L873" s="3">
        <v>0.87587427135862295</v>
      </c>
      <c r="M873" s="3">
        <f t="shared" si="52"/>
        <v>0.92756293002444179</v>
      </c>
      <c r="N873" s="3">
        <v>0.98902489068382604</v>
      </c>
      <c r="O873" s="3">
        <v>1.0120063137498001</v>
      </c>
      <c r="P873" s="3">
        <v>1.13544212723771</v>
      </c>
      <c r="Q873" s="3">
        <f t="shared" si="53"/>
        <v>1.0454911105571121</v>
      </c>
      <c r="R873" s="3">
        <f t="shared" si="54"/>
        <v>1.1271376601149454</v>
      </c>
      <c r="S873" s="3">
        <f t="shared" si="55"/>
        <v>9.5036649541139981E-2</v>
      </c>
    </row>
    <row r="874" spans="1:19" s="5" customFormat="1" ht="12.75" x14ac:dyDescent="0.2">
      <c r="A874" s="3" t="s">
        <v>1763</v>
      </c>
      <c r="B874" s="3" t="s">
        <v>1764</v>
      </c>
      <c r="C874" s="3">
        <v>64.010000000000005</v>
      </c>
      <c r="D874" s="3">
        <v>44</v>
      </c>
      <c r="E874" s="3">
        <v>46</v>
      </c>
      <c r="F874" s="3">
        <v>457</v>
      </c>
      <c r="G874" s="3">
        <v>753</v>
      </c>
      <c r="H874" s="3">
        <v>84.152805614660096</v>
      </c>
      <c r="I874" s="3">
        <v>6.27783203125</v>
      </c>
      <c r="J874" s="3">
        <v>1.02407420113631</v>
      </c>
      <c r="K874" s="3">
        <v>0.98259646876488704</v>
      </c>
      <c r="L874" s="3">
        <v>0.919640214148853</v>
      </c>
      <c r="M874" s="3">
        <f t="shared" si="52"/>
        <v>0.97543696135001667</v>
      </c>
      <c r="N874" s="3">
        <v>1.03876113466291</v>
      </c>
      <c r="O874" s="3">
        <v>1.03895338288248</v>
      </c>
      <c r="P874" s="3">
        <v>1.0478442246875499</v>
      </c>
      <c r="Q874" s="3">
        <f t="shared" si="53"/>
        <v>1.0418529140776467</v>
      </c>
      <c r="R874" s="3">
        <f t="shared" si="54"/>
        <v>1.0680884109986046</v>
      </c>
      <c r="S874" s="3">
        <f t="shared" si="55"/>
        <v>9.5053355133419268E-2</v>
      </c>
    </row>
    <row r="875" spans="1:19" s="5" customFormat="1" ht="12.75" x14ac:dyDescent="0.2">
      <c r="A875" s="3" t="s">
        <v>1765</v>
      </c>
      <c r="B875" s="3" t="s">
        <v>1766</v>
      </c>
      <c r="C875" s="3">
        <v>21.15</v>
      </c>
      <c r="D875" s="3">
        <v>6</v>
      </c>
      <c r="E875" s="3">
        <v>6</v>
      </c>
      <c r="F875" s="3">
        <v>17</v>
      </c>
      <c r="G875" s="3">
        <v>312</v>
      </c>
      <c r="H875" s="3">
        <v>35.245731824659998</v>
      </c>
      <c r="I875" s="3">
        <v>8.92431640625</v>
      </c>
      <c r="J875" s="3">
        <v>0.983485057727017</v>
      </c>
      <c r="K875" s="3">
        <v>1.00281931795171</v>
      </c>
      <c r="L875" s="3">
        <v>1.06526347337385</v>
      </c>
      <c r="M875" s="3">
        <f t="shared" si="52"/>
        <v>1.0171892830175258</v>
      </c>
      <c r="N875" s="3">
        <v>0.93108398285939298</v>
      </c>
      <c r="O875" s="3">
        <v>0.98695085642037605</v>
      </c>
      <c r="P875" s="3">
        <v>0.932780482218317</v>
      </c>
      <c r="Q875" s="3">
        <f t="shared" si="53"/>
        <v>0.95027177383269523</v>
      </c>
      <c r="R875" s="3">
        <f t="shared" si="54"/>
        <v>0.93421331673263652</v>
      </c>
      <c r="S875" s="3">
        <f t="shared" si="55"/>
        <v>9.5143873413576455E-2</v>
      </c>
    </row>
    <row r="876" spans="1:19" s="5" customFormat="1" ht="12.75" x14ac:dyDescent="0.2">
      <c r="A876" s="3" t="s">
        <v>1767</v>
      </c>
      <c r="B876" s="3" t="s">
        <v>1768</v>
      </c>
      <c r="C876" s="3">
        <v>3.45</v>
      </c>
      <c r="D876" s="3">
        <v>5</v>
      </c>
      <c r="E876" s="3">
        <v>5</v>
      </c>
      <c r="F876" s="3">
        <v>5</v>
      </c>
      <c r="G876" s="3">
        <v>1130</v>
      </c>
      <c r="H876" s="3">
        <v>126.00640686465999</v>
      </c>
      <c r="I876" s="3">
        <v>5.68115234375</v>
      </c>
      <c r="J876" s="3">
        <v>0.99864892331954003</v>
      </c>
      <c r="K876" s="3">
        <v>0.98467037387933898</v>
      </c>
      <c r="L876" s="3">
        <v>0.89220759333032096</v>
      </c>
      <c r="M876" s="3">
        <f t="shared" si="52"/>
        <v>0.95850896350973336</v>
      </c>
      <c r="N876" s="3">
        <v>1.0842148269385401</v>
      </c>
      <c r="O876" s="3">
        <v>1.0101350810540599</v>
      </c>
      <c r="P876" s="3">
        <v>1.1971435186828701</v>
      </c>
      <c r="Q876" s="3">
        <f t="shared" si="53"/>
        <v>1.0971644755584899</v>
      </c>
      <c r="R876" s="3">
        <f t="shared" si="54"/>
        <v>1.1446575017316973</v>
      </c>
      <c r="S876" s="3">
        <f t="shared" si="55"/>
        <v>9.5489534316004113E-2</v>
      </c>
    </row>
    <row r="877" spans="1:19" s="5" customFormat="1" ht="12.75" x14ac:dyDescent="0.2">
      <c r="A877" s="3" t="s">
        <v>1769</v>
      </c>
      <c r="B877" s="3" t="s">
        <v>1770</v>
      </c>
      <c r="C877" s="3">
        <v>4.43</v>
      </c>
      <c r="D877" s="3">
        <v>5</v>
      </c>
      <c r="E877" s="3">
        <v>5</v>
      </c>
      <c r="F877" s="3">
        <v>5</v>
      </c>
      <c r="G877" s="3">
        <v>1038</v>
      </c>
      <c r="H877" s="3">
        <v>114.92456135466</v>
      </c>
      <c r="I877" s="3">
        <v>8.41162109375</v>
      </c>
      <c r="J877" s="3">
        <v>0.95181749688642103</v>
      </c>
      <c r="K877" s="3">
        <v>0.93862400334207996</v>
      </c>
      <c r="L877" s="3">
        <v>0.85071210819784504</v>
      </c>
      <c r="M877" s="3">
        <f t="shared" si="52"/>
        <v>0.91371786947544864</v>
      </c>
      <c r="N877" s="3">
        <v>1.0425587546297299</v>
      </c>
      <c r="O877" s="3">
        <v>1.06033267477048</v>
      </c>
      <c r="P877" s="3">
        <v>0.94705376423112098</v>
      </c>
      <c r="Q877" s="3">
        <f t="shared" si="53"/>
        <v>1.0166483978771104</v>
      </c>
      <c r="R877" s="3">
        <f t="shared" si="54"/>
        <v>1.1126502302737633</v>
      </c>
      <c r="S877" s="3">
        <f t="shared" si="55"/>
        <v>9.5509471691884049E-2</v>
      </c>
    </row>
    <row r="878" spans="1:19" s="5" customFormat="1" ht="12.75" x14ac:dyDescent="0.2">
      <c r="A878" s="3" t="s">
        <v>1771</v>
      </c>
      <c r="B878" s="3" t="s">
        <v>1772</v>
      </c>
      <c r="C878" s="3">
        <v>73.400000000000006</v>
      </c>
      <c r="D878" s="3">
        <v>7</v>
      </c>
      <c r="E878" s="3">
        <v>15</v>
      </c>
      <c r="F878" s="3">
        <v>151</v>
      </c>
      <c r="G878" s="3">
        <v>203</v>
      </c>
      <c r="H878" s="3">
        <v>22.348291434659998</v>
      </c>
      <c r="I878" s="3">
        <v>7.03466796875</v>
      </c>
      <c r="J878" s="3">
        <v>0.99616617576292099</v>
      </c>
      <c r="K878" s="3">
        <v>1.0234487619544801</v>
      </c>
      <c r="L878" s="3">
        <v>1.0104133372139701</v>
      </c>
      <c r="M878" s="3">
        <f t="shared" si="52"/>
        <v>1.0100094249771239</v>
      </c>
      <c r="N878" s="3">
        <v>0.99986983299190602</v>
      </c>
      <c r="O878" s="3">
        <v>0.969692689479977</v>
      </c>
      <c r="P878" s="3">
        <v>0.94475205540587903</v>
      </c>
      <c r="Q878" s="3">
        <f t="shared" si="53"/>
        <v>0.97143819262592057</v>
      </c>
      <c r="R878" s="3">
        <f t="shared" si="54"/>
        <v>0.96181101740503372</v>
      </c>
      <c r="S878" s="3">
        <f t="shared" si="55"/>
        <v>9.5829544248911727E-2</v>
      </c>
    </row>
    <row r="879" spans="1:19" s="5" customFormat="1" ht="12.75" x14ac:dyDescent="0.2">
      <c r="A879" s="3" t="s">
        <v>1773</v>
      </c>
      <c r="B879" s="3" t="s">
        <v>1774</v>
      </c>
      <c r="C879" s="3">
        <v>1.55</v>
      </c>
      <c r="D879" s="3">
        <v>1</v>
      </c>
      <c r="E879" s="3">
        <v>2</v>
      </c>
      <c r="F879" s="3">
        <v>4</v>
      </c>
      <c r="G879" s="3">
        <v>1164</v>
      </c>
      <c r="H879" s="3">
        <v>133.32395072465999</v>
      </c>
      <c r="I879" s="3">
        <v>7.70849609375</v>
      </c>
      <c r="J879" s="3">
        <v>1.02513259637057</v>
      </c>
      <c r="K879" s="3">
        <v>0.91221315206937603</v>
      </c>
      <c r="L879" s="3">
        <v>1.0366653322963999</v>
      </c>
      <c r="M879" s="3">
        <f t="shared" si="52"/>
        <v>0.99133702691211534</v>
      </c>
      <c r="N879" s="3">
        <v>0.89378749296457805</v>
      </c>
      <c r="O879" s="3">
        <v>0.91051989811189604</v>
      </c>
      <c r="P879" s="3">
        <v>0.90900579655733504</v>
      </c>
      <c r="Q879" s="3">
        <f t="shared" si="53"/>
        <v>0.90443772921126975</v>
      </c>
      <c r="R879" s="3">
        <f t="shared" si="54"/>
        <v>0.91234131749166525</v>
      </c>
      <c r="S879" s="3">
        <f t="shared" si="55"/>
        <v>9.5891053958338746E-2</v>
      </c>
    </row>
    <row r="880" spans="1:19" s="5" customFormat="1" ht="12.75" x14ac:dyDescent="0.2">
      <c r="A880" s="3" t="s">
        <v>1775</v>
      </c>
      <c r="B880" s="3" t="s">
        <v>1776</v>
      </c>
      <c r="C880" s="3">
        <v>9.3800000000000008</v>
      </c>
      <c r="D880" s="3">
        <v>2</v>
      </c>
      <c r="E880" s="3">
        <v>2</v>
      </c>
      <c r="F880" s="3">
        <v>3</v>
      </c>
      <c r="G880" s="3">
        <v>224</v>
      </c>
      <c r="H880" s="3">
        <v>25.688957784660001</v>
      </c>
      <c r="I880" s="3">
        <v>5.79541015625</v>
      </c>
      <c r="J880" s="3">
        <v>0.99496405764423101</v>
      </c>
      <c r="K880" s="3">
        <v>1.08080893289133</v>
      </c>
      <c r="L880" s="3">
        <v>0.98030697050365401</v>
      </c>
      <c r="M880" s="3">
        <f t="shared" si="52"/>
        <v>1.018693320346405</v>
      </c>
      <c r="N880" s="3">
        <v>0.94319535271524302</v>
      </c>
      <c r="O880" s="3">
        <v>0.91487831869596503</v>
      </c>
      <c r="P880" s="3">
        <v>0.74289855758146595</v>
      </c>
      <c r="Q880" s="3">
        <f t="shared" si="53"/>
        <v>0.86699074299755807</v>
      </c>
      <c r="R880" s="3">
        <f t="shared" si="54"/>
        <v>0.85108120931109987</v>
      </c>
      <c r="S880" s="3">
        <f t="shared" si="55"/>
        <v>9.608995352124447E-2</v>
      </c>
    </row>
    <row r="881" spans="1:19" s="5" customFormat="1" ht="12.75" x14ac:dyDescent="0.2">
      <c r="A881" s="3" t="s">
        <v>1777</v>
      </c>
      <c r="B881" s="3" t="s">
        <v>1778</v>
      </c>
      <c r="C881" s="3">
        <v>24.55</v>
      </c>
      <c r="D881" s="3">
        <v>6</v>
      </c>
      <c r="E881" s="3">
        <v>6</v>
      </c>
      <c r="F881" s="3">
        <v>12</v>
      </c>
      <c r="G881" s="3">
        <v>224</v>
      </c>
      <c r="H881" s="3">
        <v>25.613385024660001</v>
      </c>
      <c r="I881" s="3">
        <v>8.64599609375</v>
      </c>
      <c r="J881" s="3">
        <v>1.00134685014752</v>
      </c>
      <c r="K881" s="3">
        <v>0.93180907902945398</v>
      </c>
      <c r="L881" s="3">
        <v>0.96815405141710897</v>
      </c>
      <c r="M881" s="3">
        <f t="shared" si="52"/>
        <v>0.96710332686469425</v>
      </c>
      <c r="N881" s="3">
        <v>1.0871130830419899</v>
      </c>
      <c r="O881" s="3">
        <v>1.00902963188927</v>
      </c>
      <c r="P881" s="3">
        <v>1.0143837604905299</v>
      </c>
      <c r="Q881" s="3">
        <f t="shared" si="53"/>
        <v>1.03684215847393</v>
      </c>
      <c r="R881" s="3">
        <f t="shared" si="54"/>
        <v>1.072111045088973</v>
      </c>
      <c r="S881" s="3">
        <f t="shared" si="55"/>
        <v>9.6326124254285647E-2</v>
      </c>
    </row>
    <row r="882" spans="1:19" s="5" customFormat="1" ht="12.75" x14ac:dyDescent="0.2">
      <c r="A882" s="3" t="s">
        <v>1779</v>
      </c>
      <c r="B882" s="3" t="s">
        <v>1780</v>
      </c>
      <c r="C882" s="3">
        <v>10.79</v>
      </c>
      <c r="D882" s="3">
        <v>12</v>
      </c>
      <c r="E882" s="3">
        <v>12</v>
      </c>
      <c r="F882" s="3">
        <v>29</v>
      </c>
      <c r="G882" s="3">
        <v>945</v>
      </c>
      <c r="H882" s="3">
        <v>108.02028250466</v>
      </c>
      <c r="I882" s="3">
        <v>8.41162109375</v>
      </c>
      <c r="J882" s="3">
        <v>0.94945487981451504</v>
      </c>
      <c r="K882" s="3">
        <v>0.98906320646275403</v>
      </c>
      <c r="L882" s="3">
        <v>0.97742109014199996</v>
      </c>
      <c r="M882" s="3">
        <f t="shared" si="52"/>
        <v>0.97197972547308975</v>
      </c>
      <c r="N882" s="3">
        <v>1.01070311402663</v>
      </c>
      <c r="O882" s="3">
        <v>0.98603001970729698</v>
      </c>
      <c r="P882" s="3">
        <v>1.01933426503239</v>
      </c>
      <c r="Q882" s="3">
        <f t="shared" si="53"/>
        <v>1.0053557995887723</v>
      </c>
      <c r="R882" s="3">
        <f t="shared" si="54"/>
        <v>1.0343382410568671</v>
      </c>
      <c r="S882" s="3">
        <f t="shared" si="55"/>
        <v>9.6376108569015739E-2</v>
      </c>
    </row>
    <row r="883" spans="1:19" s="5" customFormat="1" ht="12.75" x14ac:dyDescent="0.2">
      <c r="A883" s="3" t="s">
        <v>1781</v>
      </c>
      <c r="B883" s="3" t="s">
        <v>1782</v>
      </c>
      <c r="C883" s="3">
        <v>3.06</v>
      </c>
      <c r="D883" s="3">
        <v>5</v>
      </c>
      <c r="E883" s="3">
        <v>6</v>
      </c>
      <c r="F883" s="3">
        <v>13</v>
      </c>
      <c r="G883" s="3">
        <v>1930</v>
      </c>
      <c r="H883" s="3">
        <v>211.33020120466</v>
      </c>
      <c r="I883" s="3">
        <v>5.85888671875</v>
      </c>
      <c r="J883" s="3">
        <v>0.97289695302738299</v>
      </c>
      <c r="K883" s="3">
        <v>0.80426575767184905</v>
      </c>
      <c r="L883" s="3">
        <v>0.90312276637651401</v>
      </c>
      <c r="M883" s="3">
        <f t="shared" si="52"/>
        <v>0.89342849235858202</v>
      </c>
      <c r="N883" s="3">
        <v>1.0020104767590301</v>
      </c>
      <c r="O883" s="3">
        <v>1.0140601037445001</v>
      </c>
      <c r="P883" s="3">
        <v>0.98610938382772295</v>
      </c>
      <c r="Q883" s="3">
        <f t="shared" si="53"/>
        <v>1.0007266547770843</v>
      </c>
      <c r="R883" s="3">
        <f t="shared" si="54"/>
        <v>1.1200970904064671</v>
      </c>
      <c r="S883" s="3">
        <f t="shared" si="55"/>
        <v>9.6466252796803889E-2</v>
      </c>
    </row>
    <row r="884" spans="1:19" s="5" customFormat="1" ht="12.75" x14ac:dyDescent="0.2">
      <c r="A884" s="3" t="s">
        <v>1783</v>
      </c>
      <c r="B884" s="3" t="s">
        <v>1784</v>
      </c>
      <c r="C884" s="3">
        <v>2.29</v>
      </c>
      <c r="D884" s="3">
        <v>1</v>
      </c>
      <c r="E884" s="3">
        <v>1</v>
      </c>
      <c r="F884" s="3">
        <v>3</v>
      </c>
      <c r="G884" s="3">
        <v>349</v>
      </c>
      <c r="H884" s="3">
        <v>39.1056717446601</v>
      </c>
      <c r="I884" s="3">
        <v>6.77099609375</v>
      </c>
      <c r="J884" s="3">
        <v>1.0347551517809299</v>
      </c>
      <c r="K884" s="3">
        <v>1.0976428341220299</v>
      </c>
      <c r="L884" s="3">
        <v>1.0575890815165701</v>
      </c>
      <c r="M884" s="3">
        <f t="shared" si="52"/>
        <v>1.0633290224731766</v>
      </c>
      <c r="N884" s="3">
        <v>1.04591447856088</v>
      </c>
      <c r="O884" s="3">
        <v>0.93289865805465999</v>
      </c>
      <c r="P884" s="3">
        <v>0.89824247216221598</v>
      </c>
      <c r="Q884" s="3">
        <f t="shared" si="53"/>
        <v>0.95901853625925193</v>
      </c>
      <c r="R884" s="3">
        <f t="shared" si="54"/>
        <v>0.90190196636285647</v>
      </c>
      <c r="S884" s="3">
        <f t="shared" si="55"/>
        <v>9.6562987001572884E-2</v>
      </c>
    </row>
    <row r="885" spans="1:19" s="5" customFormat="1" ht="12.75" x14ac:dyDescent="0.2">
      <c r="A885" s="3" t="s">
        <v>1785</v>
      </c>
      <c r="B885" s="3" t="s">
        <v>1786</v>
      </c>
      <c r="C885" s="3">
        <v>10.199999999999999</v>
      </c>
      <c r="D885" s="3">
        <v>1</v>
      </c>
      <c r="E885" s="3">
        <v>1</v>
      </c>
      <c r="F885" s="3">
        <v>10</v>
      </c>
      <c r="G885" s="3">
        <v>98</v>
      </c>
      <c r="H885" s="3">
        <v>11.25576491466</v>
      </c>
      <c r="I885" s="3">
        <v>7.88427734375</v>
      </c>
      <c r="J885" s="3">
        <v>1.03444891408712</v>
      </c>
      <c r="K885" s="3">
        <v>1.0453721636532101</v>
      </c>
      <c r="L885" s="3">
        <v>1.1564102800967899</v>
      </c>
      <c r="M885" s="3">
        <f t="shared" si="52"/>
        <v>1.0787437859457067</v>
      </c>
      <c r="N885" s="3">
        <v>0.96262403142782704</v>
      </c>
      <c r="O885" s="3">
        <v>1.0270114398521</v>
      </c>
      <c r="P885" s="3">
        <v>0.90213593693306504</v>
      </c>
      <c r="Q885" s="3">
        <f t="shared" si="53"/>
        <v>0.96392380273766387</v>
      </c>
      <c r="R885" s="3">
        <f t="shared" si="54"/>
        <v>0.89356139548244706</v>
      </c>
      <c r="S885" s="3">
        <f t="shared" si="55"/>
        <v>9.6564041513686277E-2</v>
      </c>
    </row>
    <row r="886" spans="1:19" s="5" customFormat="1" ht="12.75" x14ac:dyDescent="0.2">
      <c r="A886" s="3" t="s">
        <v>1787</v>
      </c>
      <c r="B886" s="3" t="s">
        <v>1788</v>
      </c>
      <c r="C886" s="3">
        <v>7.08</v>
      </c>
      <c r="D886" s="3">
        <v>1</v>
      </c>
      <c r="E886" s="3">
        <v>1</v>
      </c>
      <c r="F886" s="3">
        <v>8</v>
      </c>
      <c r="G886" s="3">
        <v>113</v>
      </c>
      <c r="H886" s="3">
        <v>11.75706232466</v>
      </c>
      <c r="I886" s="3">
        <v>8.52880859375</v>
      </c>
      <c r="J886" s="3">
        <v>1.05602103978705</v>
      </c>
      <c r="K886" s="3">
        <v>1.0272569568296701</v>
      </c>
      <c r="L886" s="3">
        <v>0.995203160897285</v>
      </c>
      <c r="M886" s="3">
        <f t="shared" si="52"/>
        <v>1.0261603858380017</v>
      </c>
      <c r="N886" s="3">
        <v>0.99735080762037798</v>
      </c>
      <c r="O886" s="3">
        <v>0.97520504531975805</v>
      </c>
      <c r="P886" s="3">
        <v>0.984742583474295</v>
      </c>
      <c r="Q886" s="3">
        <f t="shared" si="53"/>
        <v>0.98576614547147701</v>
      </c>
      <c r="R886" s="3">
        <f t="shared" si="54"/>
        <v>0.9606355488635071</v>
      </c>
      <c r="S886" s="3">
        <f t="shared" si="55"/>
        <v>9.6868256158717858E-2</v>
      </c>
    </row>
    <row r="887" spans="1:19" s="5" customFormat="1" ht="12.75" x14ac:dyDescent="0.2">
      <c r="A887" s="3" t="s">
        <v>1789</v>
      </c>
      <c r="B887" s="3" t="s">
        <v>1790</v>
      </c>
      <c r="C887" s="3">
        <v>5.75</v>
      </c>
      <c r="D887" s="3">
        <v>6</v>
      </c>
      <c r="E887" s="3">
        <v>6</v>
      </c>
      <c r="F887" s="3">
        <v>10</v>
      </c>
      <c r="G887" s="3">
        <v>1096</v>
      </c>
      <c r="H887" s="3">
        <v>119.40748194466001</v>
      </c>
      <c r="I887" s="3">
        <v>8.95361328125</v>
      </c>
      <c r="J887" s="3">
        <v>0.95766259778860197</v>
      </c>
      <c r="K887" s="3">
        <v>0.99183584686922599</v>
      </c>
      <c r="L887" s="3">
        <v>0.95129319897208597</v>
      </c>
      <c r="M887" s="3">
        <f t="shared" si="52"/>
        <v>0.96693054787663801</v>
      </c>
      <c r="N887" s="3">
        <v>1.07375845408315</v>
      </c>
      <c r="O887" s="3">
        <v>0.98305339288952198</v>
      </c>
      <c r="P887" s="3">
        <v>1.03238992756995</v>
      </c>
      <c r="Q887" s="3">
        <f t="shared" si="53"/>
        <v>1.0297339248475408</v>
      </c>
      <c r="R887" s="3">
        <f t="shared" si="54"/>
        <v>1.0649512802225742</v>
      </c>
      <c r="S887" s="3">
        <f t="shared" si="55"/>
        <v>9.6949773907827427E-2</v>
      </c>
    </row>
    <row r="888" spans="1:19" s="5" customFormat="1" ht="12.75" x14ac:dyDescent="0.2">
      <c r="A888" s="3" t="s">
        <v>1791</v>
      </c>
      <c r="B888" s="3" t="s">
        <v>1792</v>
      </c>
      <c r="C888" s="3">
        <v>12.76</v>
      </c>
      <c r="D888" s="3">
        <v>1</v>
      </c>
      <c r="E888" s="3">
        <v>2</v>
      </c>
      <c r="F888" s="3">
        <v>4</v>
      </c>
      <c r="G888" s="3">
        <v>196</v>
      </c>
      <c r="H888" s="3">
        <v>21.48120700466</v>
      </c>
      <c r="I888" s="3">
        <v>6.88818359375</v>
      </c>
      <c r="J888" s="3">
        <v>1.05370590897362</v>
      </c>
      <c r="K888" s="3"/>
      <c r="L888" s="3">
        <v>1.06335826964909</v>
      </c>
      <c r="M888" s="3">
        <f t="shared" si="52"/>
        <v>1.058532089311355</v>
      </c>
      <c r="N888" s="3">
        <v>1.0001919163370101</v>
      </c>
      <c r="O888" s="3"/>
      <c r="P888" s="3">
        <v>0.94211840148931603</v>
      </c>
      <c r="Q888" s="3">
        <f t="shared" si="53"/>
        <v>0.97115515891316306</v>
      </c>
      <c r="R888" s="3">
        <f t="shared" si="54"/>
        <v>0.91745462298168368</v>
      </c>
      <c r="S888" s="3">
        <f t="shared" si="55"/>
        <v>9.7217542196684659E-2</v>
      </c>
    </row>
    <row r="889" spans="1:19" s="5" customFormat="1" ht="12.75" x14ac:dyDescent="0.2">
      <c r="A889" s="3" t="s">
        <v>1793</v>
      </c>
      <c r="B889" s="3" t="s">
        <v>1794</v>
      </c>
      <c r="C889" s="3">
        <v>37.82</v>
      </c>
      <c r="D889" s="3">
        <v>5</v>
      </c>
      <c r="E889" s="3">
        <v>5</v>
      </c>
      <c r="F889" s="3">
        <v>20</v>
      </c>
      <c r="G889" s="3">
        <v>193</v>
      </c>
      <c r="H889" s="3">
        <v>21.81545111466</v>
      </c>
      <c r="I889" s="3">
        <v>9.56884765625</v>
      </c>
      <c r="J889" s="3">
        <v>0.96023196850071402</v>
      </c>
      <c r="K889" s="3">
        <v>1.0017111792442299</v>
      </c>
      <c r="L889" s="3">
        <v>0.99376417446154897</v>
      </c>
      <c r="M889" s="3">
        <f t="shared" si="52"/>
        <v>0.98523577406883101</v>
      </c>
      <c r="N889" s="3">
        <v>1.0023636151840001</v>
      </c>
      <c r="O889" s="3">
        <v>1.02091210356049</v>
      </c>
      <c r="P889" s="3">
        <v>1.03703485400477</v>
      </c>
      <c r="Q889" s="3">
        <f t="shared" si="53"/>
        <v>1.0201035242497534</v>
      </c>
      <c r="R889" s="3">
        <f t="shared" si="54"/>
        <v>1.0353902599749554</v>
      </c>
      <c r="S889" s="3">
        <f t="shared" si="55"/>
        <v>9.748236540811854E-2</v>
      </c>
    </row>
    <row r="890" spans="1:19" s="5" customFormat="1" ht="12.75" x14ac:dyDescent="0.2">
      <c r="A890" s="3" t="s">
        <v>1795</v>
      </c>
      <c r="B890" s="3" t="s">
        <v>1796</v>
      </c>
      <c r="C890" s="3">
        <v>2.96</v>
      </c>
      <c r="D890" s="3">
        <v>2</v>
      </c>
      <c r="E890" s="3">
        <v>2</v>
      </c>
      <c r="F890" s="3">
        <v>4</v>
      </c>
      <c r="G890" s="3">
        <v>540</v>
      </c>
      <c r="H890" s="3">
        <v>59.726944404660003</v>
      </c>
      <c r="I890" s="3">
        <v>7.66455078125</v>
      </c>
      <c r="J890" s="3">
        <v>1.00823669024276</v>
      </c>
      <c r="K890" s="3">
        <v>1.02362142339614</v>
      </c>
      <c r="L890" s="3">
        <v>1.1101001424763099</v>
      </c>
      <c r="M890" s="3">
        <f t="shared" si="52"/>
        <v>1.0473194187050698</v>
      </c>
      <c r="N890" s="3">
        <v>0.96430672292849495</v>
      </c>
      <c r="O890" s="3">
        <v>0.99950333433000305</v>
      </c>
      <c r="P890" s="3">
        <v>0.90009910688898398</v>
      </c>
      <c r="Q890" s="3">
        <f t="shared" si="53"/>
        <v>0.95463638804916062</v>
      </c>
      <c r="R890" s="3">
        <f t="shared" si="54"/>
        <v>0.91150452383428093</v>
      </c>
      <c r="S890" s="3">
        <f t="shared" si="55"/>
        <v>9.7571834851526873E-2</v>
      </c>
    </row>
    <row r="891" spans="1:19" s="5" customFormat="1" ht="12.75" x14ac:dyDescent="0.2">
      <c r="A891" s="3" t="s">
        <v>1797</v>
      </c>
      <c r="B891" s="3" t="s">
        <v>1798</v>
      </c>
      <c r="C891" s="3">
        <v>13.96</v>
      </c>
      <c r="D891" s="3">
        <v>4</v>
      </c>
      <c r="E891" s="3">
        <v>4</v>
      </c>
      <c r="F891" s="3">
        <v>7</v>
      </c>
      <c r="G891" s="3">
        <v>351</v>
      </c>
      <c r="H891" s="3">
        <v>39.841761814660003</v>
      </c>
      <c r="I891" s="3">
        <v>8.47021484375</v>
      </c>
      <c r="J891" s="3">
        <v>1.00862954411859</v>
      </c>
      <c r="K891" s="3">
        <v>1.04819109236276</v>
      </c>
      <c r="L891" s="3">
        <v>0.96561284929494295</v>
      </c>
      <c r="M891" s="3">
        <f t="shared" si="52"/>
        <v>1.0074778285920976</v>
      </c>
      <c r="N891" s="3">
        <v>0.97408750514791598</v>
      </c>
      <c r="O891" s="3">
        <v>0.94389353082101202</v>
      </c>
      <c r="P891" s="3">
        <v>0.91444953756010705</v>
      </c>
      <c r="Q891" s="3">
        <f t="shared" si="53"/>
        <v>0.94414352450967831</v>
      </c>
      <c r="R891" s="3">
        <f t="shared" si="54"/>
        <v>0.93713578375126538</v>
      </c>
      <c r="S891" s="3">
        <f t="shared" si="55"/>
        <v>9.7605464620566088E-2</v>
      </c>
    </row>
    <row r="892" spans="1:19" s="5" customFormat="1" ht="12.75" x14ac:dyDescent="0.2">
      <c r="A892" s="3" t="s">
        <v>1799</v>
      </c>
      <c r="B892" s="3" t="s">
        <v>1800</v>
      </c>
      <c r="C892" s="3">
        <v>80.56</v>
      </c>
      <c r="D892" s="3">
        <v>6</v>
      </c>
      <c r="E892" s="3">
        <v>6</v>
      </c>
      <c r="F892" s="3">
        <v>73</v>
      </c>
      <c r="G892" s="3">
        <v>108</v>
      </c>
      <c r="H892" s="3">
        <v>11.961930994659999</v>
      </c>
      <c r="I892" s="3">
        <v>5.16064453125</v>
      </c>
      <c r="J892" s="3">
        <v>0.97951794271395798</v>
      </c>
      <c r="K892" s="3">
        <v>0.99510885220738199</v>
      </c>
      <c r="L892" s="3">
        <v>0.85284242020589895</v>
      </c>
      <c r="M892" s="3">
        <f t="shared" si="52"/>
        <v>0.94248973837574634</v>
      </c>
      <c r="N892" s="3">
        <v>1.0476103443488001</v>
      </c>
      <c r="O892" s="3">
        <v>1.01431177979978</v>
      </c>
      <c r="P892" s="3">
        <v>1.0851749639111301</v>
      </c>
      <c r="Q892" s="3">
        <f t="shared" si="53"/>
        <v>1.0490323626865701</v>
      </c>
      <c r="R892" s="3">
        <f t="shared" si="54"/>
        <v>1.1130438029961318</v>
      </c>
      <c r="S892" s="3">
        <f t="shared" si="55"/>
        <v>9.7631127531222731E-2</v>
      </c>
    </row>
    <row r="893" spans="1:19" s="5" customFormat="1" ht="12.75" x14ac:dyDescent="0.2">
      <c r="A893" s="3" t="s">
        <v>1801</v>
      </c>
      <c r="B893" s="3" t="s">
        <v>1802</v>
      </c>
      <c r="C893" s="3">
        <v>1.58</v>
      </c>
      <c r="D893" s="3">
        <v>1</v>
      </c>
      <c r="E893" s="3">
        <v>1</v>
      </c>
      <c r="F893" s="3">
        <v>2</v>
      </c>
      <c r="G893" s="3">
        <v>442</v>
      </c>
      <c r="H893" s="3">
        <v>47.56332739466</v>
      </c>
      <c r="I893" s="3">
        <v>6.88818359375</v>
      </c>
      <c r="J893" s="3">
        <v>0.76821106095374803</v>
      </c>
      <c r="K893" s="3">
        <v>0.90442766066396496</v>
      </c>
      <c r="L893" s="3"/>
      <c r="M893" s="3">
        <f t="shared" si="52"/>
        <v>0.83631936080885649</v>
      </c>
      <c r="N893" s="3">
        <v>1.06885510855082</v>
      </c>
      <c r="O893" s="3">
        <v>1.02608181006251</v>
      </c>
      <c r="P893" s="3"/>
      <c r="Q893" s="3">
        <f t="shared" si="53"/>
        <v>1.047468459306665</v>
      </c>
      <c r="R893" s="3">
        <f t="shared" si="54"/>
        <v>1.2524742441614565</v>
      </c>
      <c r="S893" s="3">
        <f t="shared" si="55"/>
        <v>9.781982408054346E-2</v>
      </c>
    </row>
    <row r="894" spans="1:19" s="5" customFormat="1" ht="12.75" x14ac:dyDescent="0.2">
      <c r="A894" s="3" t="s">
        <v>1803</v>
      </c>
      <c r="B894" s="3" t="s">
        <v>1804</v>
      </c>
      <c r="C894" s="3">
        <v>21.04</v>
      </c>
      <c r="D894" s="3">
        <v>16</v>
      </c>
      <c r="E894" s="3">
        <v>16</v>
      </c>
      <c r="F894" s="3">
        <v>51</v>
      </c>
      <c r="G894" s="3">
        <v>689</v>
      </c>
      <c r="H894" s="3">
        <v>76.509010294660001</v>
      </c>
      <c r="I894" s="3">
        <v>5.26220703125</v>
      </c>
      <c r="J894" s="3">
        <v>0.99746837587176396</v>
      </c>
      <c r="K894" s="3">
        <v>1.00572391176154</v>
      </c>
      <c r="L894" s="3">
        <v>0.92574514484176296</v>
      </c>
      <c r="M894" s="3">
        <f t="shared" si="52"/>
        <v>0.97631247749168903</v>
      </c>
      <c r="N894" s="3">
        <v>1.06133533518215</v>
      </c>
      <c r="O894" s="3">
        <v>1.03989249127344</v>
      </c>
      <c r="P894" s="3">
        <v>1.01386406815024</v>
      </c>
      <c r="Q894" s="3">
        <f t="shared" si="53"/>
        <v>1.03836396486861</v>
      </c>
      <c r="R894" s="3">
        <f t="shared" si="54"/>
        <v>1.0635569951296144</v>
      </c>
      <c r="S894" s="3">
        <f t="shared" si="55"/>
        <v>9.8031885892228041E-2</v>
      </c>
    </row>
    <row r="895" spans="1:19" s="5" customFormat="1" ht="12.75" x14ac:dyDescent="0.2">
      <c r="A895" s="3" t="s">
        <v>1805</v>
      </c>
      <c r="B895" s="3" t="s">
        <v>1806</v>
      </c>
      <c r="C895" s="3">
        <v>36.94</v>
      </c>
      <c r="D895" s="3">
        <v>13</v>
      </c>
      <c r="E895" s="3">
        <v>13</v>
      </c>
      <c r="F895" s="3">
        <v>48</v>
      </c>
      <c r="G895" s="3">
        <v>360</v>
      </c>
      <c r="H895" s="3">
        <v>39.648958994659999</v>
      </c>
      <c r="I895" s="3">
        <v>5.49072265625</v>
      </c>
      <c r="J895" s="3">
        <v>1.0169281321439501</v>
      </c>
      <c r="K895" s="3">
        <v>0.99355879370758204</v>
      </c>
      <c r="L895" s="3">
        <v>1.03491481647412</v>
      </c>
      <c r="M895" s="3">
        <f t="shared" si="52"/>
        <v>1.0151339141085507</v>
      </c>
      <c r="N895" s="3">
        <v>0.96366192602576195</v>
      </c>
      <c r="O895" s="3">
        <v>0.98109176889824701</v>
      </c>
      <c r="P895" s="3">
        <v>0.99912395138058296</v>
      </c>
      <c r="Q895" s="3">
        <f t="shared" si="53"/>
        <v>0.98129254876819727</v>
      </c>
      <c r="R895" s="3">
        <f t="shared" si="54"/>
        <v>0.96666315165908767</v>
      </c>
      <c r="S895" s="3">
        <f t="shared" si="55"/>
        <v>9.8165187933316883E-2</v>
      </c>
    </row>
    <row r="896" spans="1:19" s="5" customFormat="1" ht="12.75" x14ac:dyDescent="0.2">
      <c r="A896" s="3" t="s">
        <v>1807</v>
      </c>
      <c r="B896" s="3" t="s">
        <v>1808</v>
      </c>
      <c r="C896" s="3">
        <v>39.590000000000003</v>
      </c>
      <c r="D896" s="3">
        <v>3</v>
      </c>
      <c r="E896" s="3">
        <v>8</v>
      </c>
      <c r="F896" s="3">
        <v>24</v>
      </c>
      <c r="G896" s="3">
        <v>197</v>
      </c>
      <c r="H896" s="3">
        <v>21.820465354660001</v>
      </c>
      <c r="I896" s="3">
        <v>8.42626953125</v>
      </c>
      <c r="J896" s="3">
        <v>1.0437713577527401</v>
      </c>
      <c r="K896" s="3">
        <v>0.99215527328293496</v>
      </c>
      <c r="L896" s="3">
        <v>1.0310068260934999</v>
      </c>
      <c r="M896" s="3">
        <f t="shared" si="52"/>
        <v>1.0223111523763917</v>
      </c>
      <c r="N896" s="3">
        <v>0.98216858633476001</v>
      </c>
      <c r="O896" s="3">
        <v>0.97390102611784801</v>
      </c>
      <c r="P896" s="3">
        <v>0.99964575145340395</v>
      </c>
      <c r="Q896" s="3">
        <f t="shared" si="53"/>
        <v>0.98523845463533732</v>
      </c>
      <c r="R896" s="3">
        <f t="shared" si="54"/>
        <v>0.96373638529240557</v>
      </c>
      <c r="S896" s="3">
        <f t="shared" si="55"/>
        <v>9.8452696745336923E-2</v>
      </c>
    </row>
    <row r="897" spans="1:19" s="5" customFormat="1" ht="12.75" x14ac:dyDescent="0.2">
      <c r="A897" s="3" t="s">
        <v>1809</v>
      </c>
      <c r="B897" s="3" t="s">
        <v>1810</v>
      </c>
      <c r="C897" s="3">
        <v>8.6300000000000008</v>
      </c>
      <c r="D897" s="3">
        <v>5</v>
      </c>
      <c r="E897" s="3">
        <v>6</v>
      </c>
      <c r="F897" s="3">
        <v>8</v>
      </c>
      <c r="G897" s="3">
        <v>614</v>
      </c>
      <c r="H897" s="3">
        <v>70.327000694660001</v>
      </c>
      <c r="I897" s="3">
        <v>6.45556640625</v>
      </c>
      <c r="J897" s="3">
        <v>1.0426496953298099</v>
      </c>
      <c r="K897" s="3">
        <v>1.01832614743313</v>
      </c>
      <c r="L897" s="3">
        <v>1.00403689806532</v>
      </c>
      <c r="M897" s="3">
        <f t="shared" si="52"/>
        <v>1.02167091360942</v>
      </c>
      <c r="N897" s="3">
        <v>1.00548988982049</v>
      </c>
      <c r="O897" s="3">
        <v>0.95297506131021903</v>
      </c>
      <c r="P897" s="3">
        <v>0.98451668153003502</v>
      </c>
      <c r="Q897" s="3">
        <f t="shared" si="53"/>
        <v>0.98099387755358125</v>
      </c>
      <c r="R897" s="3">
        <f t="shared" si="54"/>
        <v>0.96018577458358634</v>
      </c>
      <c r="S897" s="3">
        <f t="shared" si="55"/>
        <v>9.8645871515150432E-2</v>
      </c>
    </row>
    <row r="898" spans="1:19" s="5" customFormat="1" ht="12.75" x14ac:dyDescent="0.2">
      <c r="A898" s="3" t="s">
        <v>1811</v>
      </c>
      <c r="B898" s="3" t="s">
        <v>1812</v>
      </c>
      <c r="C898" s="3">
        <v>7.64</v>
      </c>
      <c r="D898" s="3">
        <v>3</v>
      </c>
      <c r="E898" s="3">
        <v>3</v>
      </c>
      <c r="F898" s="3">
        <v>9</v>
      </c>
      <c r="G898" s="3">
        <v>432</v>
      </c>
      <c r="H898" s="3">
        <v>45.281140994660099</v>
      </c>
      <c r="I898" s="3">
        <v>8.61669921875</v>
      </c>
      <c r="J898" s="3">
        <v>0.97412185112773297</v>
      </c>
      <c r="K898" s="3">
        <v>0.98586264954279801</v>
      </c>
      <c r="L898" s="3">
        <v>0.98707146184796601</v>
      </c>
      <c r="M898" s="3">
        <f t="shared" ref="M898:M961" si="56">AVERAGE(J898:L898)</f>
        <v>0.9823519875061657</v>
      </c>
      <c r="N898" s="3">
        <v>1.03645663707986</v>
      </c>
      <c r="O898" s="3">
        <v>0.98615463581868701</v>
      </c>
      <c r="P898" s="3">
        <v>1.0436397396366399</v>
      </c>
      <c r="Q898" s="3">
        <f t="shared" ref="Q898:Q961" si="57">AVERAGE(N898:P898)</f>
        <v>1.0220836708450622</v>
      </c>
      <c r="R898" s="3">
        <f t="shared" ref="R898:R961" si="58">Q898/M898</f>
        <v>1.0404454654179107</v>
      </c>
      <c r="S898" s="3">
        <f t="shared" ref="S898:S961" si="59">_xlfn.T.TEST(J898:L898,N898:P898,2,2)</f>
        <v>9.8871878962642712E-2</v>
      </c>
    </row>
    <row r="899" spans="1:19" s="5" customFormat="1" ht="12.75" x14ac:dyDescent="0.2">
      <c r="A899" s="3" t="s">
        <v>1813</v>
      </c>
      <c r="B899" s="3" t="s">
        <v>1814</v>
      </c>
      <c r="C899" s="3">
        <v>11.81</v>
      </c>
      <c r="D899" s="3">
        <v>5</v>
      </c>
      <c r="E899" s="3">
        <v>5</v>
      </c>
      <c r="F899" s="3">
        <v>12</v>
      </c>
      <c r="G899" s="3">
        <v>415</v>
      </c>
      <c r="H899" s="3">
        <v>46.9628094146601</v>
      </c>
      <c r="I899" s="3">
        <v>4.61474609375</v>
      </c>
      <c r="J899" s="3">
        <v>1.0533258707192401</v>
      </c>
      <c r="K899" s="3">
        <v>1.0401072124708499</v>
      </c>
      <c r="L899" s="3">
        <v>1.04674761025748</v>
      </c>
      <c r="M899" s="3">
        <f t="shared" si="56"/>
        <v>1.0467268978158566</v>
      </c>
      <c r="N899" s="3">
        <v>1.04038741832802</v>
      </c>
      <c r="O899" s="3">
        <v>1.00187186186056</v>
      </c>
      <c r="P899" s="3">
        <v>0.97684369928938297</v>
      </c>
      <c r="Q899" s="3">
        <f t="shared" si="57"/>
        <v>1.0063676598259876</v>
      </c>
      <c r="R899" s="3">
        <f t="shared" si="58"/>
        <v>0.96144243730233336</v>
      </c>
      <c r="S899" s="3">
        <f t="shared" si="59"/>
        <v>9.9228043894130452E-2</v>
      </c>
    </row>
    <row r="900" spans="1:19" s="5" customFormat="1" ht="12.75" x14ac:dyDescent="0.2">
      <c r="A900" s="3" t="s">
        <v>1815</v>
      </c>
      <c r="B900" s="3" t="s">
        <v>1816</v>
      </c>
      <c r="C900" s="3">
        <v>6.43</v>
      </c>
      <c r="D900" s="3">
        <v>3</v>
      </c>
      <c r="E900" s="3">
        <v>3</v>
      </c>
      <c r="F900" s="3">
        <v>5</v>
      </c>
      <c r="G900" s="3">
        <v>482</v>
      </c>
      <c r="H900" s="3">
        <v>53.149068284659997</v>
      </c>
      <c r="I900" s="3">
        <v>10.11083984375</v>
      </c>
      <c r="J900" s="3">
        <v>0.98478059154884601</v>
      </c>
      <c r="K900" s="3">
        <v>1.03071101275507</v>
      </c>
      <c r="L900" s="3">
        <v>1.1343380091465001</v>
      </c>
      <c r="M900" s="3">
        <f t="shared" si="56"/>
        <v>1.049943204483472</v>
      </c>
      <c r="N900" s="3">
        <v>0.951941940062072</v>
      </c>
      <c r="O900" s="3">
        <v>0.97843683938860404</v>
      </c>
      <c r="P900" s="3">
        <v>0.89342755483851199</v>
      </c>
      <c r="Q900" s="3">
        <f t="shared" si="57"/>
        <v>0.94126877809639609</v>
      </c>
      <c r="R900" s="3">
        <f t="shared" si="58"/>
        <v>0.89649494760953363</v>
      </c>
      <c r="S900" s="3">
        <f t="shared" si="59"/>
        <v>9.9469136888459125E-2</v>
      </c>
    </row>
    <row r="901" spans="1:19" s="5" customFormat="1" ht="12.75" x14ac:dyDescent="0.2">
      <c r="A901" s="3" t="s">
        <v>1817</v>
      </c>
      <c r="B901" s="3" t="s">
        <v>1818</v>
      </c>
      <c r="C901" s="3">
        <v>19.71</v>
      </c>
      <c r="D901" s="3">
        <v>4</v>
      </c>
      <c r="E901" s="3">
        <v>5</v>
      </c>
      <c r="F901" s="3">
        <v>18</v>
      </c>
      <c r="G901" s="3">
        <v>279</v>
      </c>
      <c r="H901" s="3">
        <v>31.247382354660001</v>
      </c>
      <c r="I901" s="3">
        <v>5.65576171875</v>
      </c>
      <c r="J901" s="3">
        <v>1.01045247940203</v>
      </c>
      <c r="K901" s="3">
        <v>0.96188450719827701</v>
      </c>
      <c r="L901" s="3">
        <v>1.0009148616437999</v>
      </c>
      <c r="M901" s="3">
        <f t="shared" si="56"/>
        <v>0.99108394941470246</v>
      </c>
      <c r="N901" s="3">
        <v>1.01908566595092</v>
      </c>
      <c r="O901" s="3">
        <v>1.0247085415855901</v>
      </c>
      <c r="P901" s="3">
        <v>1.07017931596099</v>
      </c>
      <c r="Q901" s="3">
        <f t="shared" si="57"/>
        <v>1.0379911744991668</v>
      </c>
      <c r="R901" s="3">
        <f t="shared" si="58"/>
        <v>1.0473292147574038</v>
      </c>
      <c r="S901" s="3">
        <f t="shared" si="59"/>
        <v>9.956661547625241E-2</v>
      </c>
    </row>
    <row r="902" spans="1:19" s="5" customFormat="1" ht="12.75" x14ac:dyDescent="0.2">
      <c r="A902" s="3" t="s">
        <v>1819</v>
      </c>
      <c r="B902" s="3" t="s">
        <v>1820</v>
      </c>
      <c r="C902" s="3">
        <v>4.1500000000000004</v>
      </c>
      <c r="D902" s="3">
        <v>1</v>
      </c>
      <c r="E902" s="3">
        <v>1</v>
      </c>
      <c r="F902" s="3">
        <v>4</v>
      </c>
      <c r="G902" s="3">
        <v>193</v>
      </c>
      <c r="H902" s="3">
        <v>21.069736584659999</v>
      </c>
      <c r="I902" s="3">
        <v>7.28369140625</v>
      </c>
      <c r="J902" s="3">
        <v>0.99734715329031698</v>
      </c>
      <c r="K902" s="3">
        <v>1.08111591257425</v>
      </c>
      <c r="L902" s="3">
        <v>1.0896303260219999</v>
      </c>
      <c r="M902" s="3">
        <f t="shared" si="56"/>
        <v>1.0560311306288555</v>
      </c>
      <c r="N902" s="3">
        <v>1.01919954537952</v>
      </c>
      <c r="O902" s="3">
        <v>0.88965161568130002</v>
      </c>
      <c r="P902" s="3">
        <v>0.95458728661090397</v>
      </c>
      <c r="Q902" s="3">
        <f t="shared" si="57"/>
        <v>0.95447948255724135</v>
      </c>
      <c r="R902" s="3">
        <f t="shared" si="58"/>
        <v>0.90383650147591654</v>
      </c>
      <c r="S902" s="3">
        <f t="shared" si="59"/>
        <v>9.9810255844129767E-2</v>
      </c>
    </row>
    <row r="903" spans="1:19" s="5" customFormat="1" ht="12.75" x14ac:dyDescent="0.2">
      <c r="A903" s="3" t="s">
        <v>1821</v>
      </c>
      <c r="B903" s="3" t="s">
        <v>1822</v>
      </c>
      <c r="C903" s="3">
        <v>19.57</v>
      </c>
      <c r="D903" s="3">
        <v>14</v>
      </c>
      <c r="E903" s="3">
        <v>15</v>
      </c>
      <c r="F903" s="3">
        <v>58</v>
      </c>
      <c r="G903" s="3">
        <v>654</v>
      </c>
      <c r="H903" s="3">
        <v>73.383590124660202</v>
      </c>
      <c r="I903" s="3">
        <v>9.51025390625</v>
      </c>
      <c r="J903" s="3">
        <v>0.985649800756355</v>
      </c>
      <c r="K903" s="3">
        <v>1.01364229968294</v>
      </c>
      <c r="L903" s="3">
        <v>1.0083672573499101</v>
      </c>
      <c r="M903" s="3">
        <f t="shared" si="56"/>
        <v>1.0025531192630683</v>
      </c>
      <c r="N903" s="3">
        <v>0.97247974661590697</v>
      </c>
      <c r="O903" s="3">
        <v>0.96450713423856704</v>
      </c>
      <c r="P903" s="3">
        <v>0.99318278716456398</v>
      </c>
      <c r="Q903" s="3">
        <f t="shared" si="57"/>
        <v>0.97672322267301259</v>
      </c>
      <c r="R903" s="3">
        <f t="shared" si="58"/>
        <v>0.97423588227520341</v>
      </c>
      <c r="S903" s="3">
        <f t="shared" si="59"/>
        <v>9.9978044423517973E-2</v>
      </c>
    </row>
    <row r="904" spans="1:19" s="5" customFormat="1" ht="12.75" x14ac:dyDescent="0.2">
      <c r="A904" s="3" t="s">
        <v>1823</v>
      </c>
      <c r="B904" s="3" t="s">
        <v>1824</v>
      </c>
      <c r="C904" s="3">
        <v>3.7</v>
      </c>
      <c r="D904" s="3">
        <v>2</v>
      </c>
      <c r="E904" s="3">
        <v>2</v>
      </c>
      <c r="F904" s="3">
        <v>3</v>
      </c>
      <c r="G904" s="3">
        <v>405</v>
      </c>
      <c r="H904" s="3">
        <v>45.84949269466</v>
      </c>
      <c r="I904" s="3">
        <v>8.85107421875</v>
      </c>
      <c r="J904" s="3">
        <v>0.98765149181173995</v>
      </c>
      <c r="K904" s="3">
        <v>0.808178988470723</v>
      </c>
      <c r="L904" s="3">
        <v>0.93599150590642499</v>
      </c>
      <c r="M904" s="3">
        <f t="shared" si="56"/>
        <v>0.91060732872962935</v>
      </c>
      <c r="N904" s="3">
        <v>1.0471699384494699</v>
      </c>
      <c r="O904" s="3">
        <v>1.17695617598646</v>
      </c>
      <c r="P904" s="3">
        <v>0.99428052162941405</v>
      </c>
      <c r="Q904" s="3">
        <f t="shared" si="57"/>
        <v>1.0728022120217815</v>
      </c>
      <c r="R904" s="3">
        <f t="shared" si="58"/>
        <v>1.1781172610574386</v>
      </c>
      <c r="S904" s="3">
        <f t="shared" si="59"/>
        <v>0.10004051327421373</v>
      </c>
    </row>
    <row r="905" spans="1:19" s="5" customFormat="1" ht="12.75" x14ac:dyDescent="0.2">
      <c r="A905" s="3" t="s">
        <v>1825</v>
      </c>
      <c r="B905" s="3" t="s">
        <v>1826</v>
      </c>
      <c r="C905" s="3">
        <v>10.86</v>
      </c>
      <c r="D905" s="3">
        <v>10</v>
      </c>
      <c r="E905" s="3">
        <v>12</v>
      </c>
      <c r="F905" s="3">
        <v>22</v>
      </c>
      <c r="G905" s="3">
        <v>1068</v>
      </c>
      <c r="H905" s="3">
        <v>122.82634016466</v>
      </c>
      <c r="I905" s="3">
        <v>7.38623046875</v>
      </c>
      <c r="J905" s="3">
        <v>0.96485165213782098</v>
      </c>
      <c r="K905" s="3">
        <v>1.0158965082482301</v>
      </c>
      <c r="L905" s="3">
        <v>0.94752288224141201</v>
      </c>
      <c r="M905" s="3">
        <f t="shared" si="56"/>
        <v>0.97609034754248769</v>
      </c>
      <c r="N905" s="3">
        <v>1.0112530353615601</v>
      </c>
      <c r="O905" s="3">
        <v>1.0264102493168601</v>
      </c>
      <c r="P905" s="3">
        <v>1.0846030411460801</v>
      </c>
      <c r="Q905" s="3">
        <f t="shared" si="57"/>
        <v>1.0407554419415002</v>
      </c>
      <c r="R905" s="3">
        <f t="shared" si="58"/>
        <v>1.0662490870459076</v>
      </c>
      <c r="S905" s="3">
        <f t="shared" si="59"/>
        <v>0.1001132971351696</v>
      </c>
    </row>
    <row r="906" spans="1:19" s="5" customFormat="1" ht="12.75" x14ac:dyDescent="0.2">
      <c r="A906" s="3" t="s">
        <v>1827</v>
      </c>
      <c r="B906" s="3" t="s">
        <v>1828</v>
      </c>
      <c r="C906" s="3">
        <v>13.27</v>
      </c>
      <c r="D906" s="3">
        <v>1</v>
      </c>
      <c r="E906" s="3">
        <v>3</v>
      </c>
      <c r="F906" s="3">
        <v>8</v>
      </c>
      <c r="G906" s="3">
        <v>226</v>
      </c>
      <c r="H906" s="3">
        <v>25.342097234659999</v>
      </c>
      <c r="I906" s="3">
        <v>5.84619140625</v>
      </c>
      <c r="J906" s="3">
        <v>1.02706226507098</v>
      </c>
      <c r="K906" s="3">
        <v>1.00381343788175</v>
      </c>
      <c r="L906" s="3">
        <v>1.0884271641990899</v>
      </c>
      <c r="M906" s="3">
        <f t="shared" si="56"/>
        <v>1.03976762238394</v>
      </c>
      <c r="N906" s="3">
        <v>0.97890255702866302</v>
      </c>
      <c r="O906" s="3">
        <v>0.95697126764988005</v>
      </c>
      <c r="P906" s="3">
        <v>1.0020009831271099</v>
      </c>
      <c r="Q906" s="3">
        <f t="shared" si="57"/>
        <v>0.97929160260188441</v>
      </c>
      <c r="R906" s="3">
        <f t="shared" si="58"/>
        <v>0.9418369850338304</v>
      </c>
      <c r="S906" s="3">
        <f t="shared" si="59"/>
        <v>0.10018660918353813</v>
      </c>
    </row>
    <row r="907" spans="1:19" s="5" customFormat="1" ht="12.75" x14ac:dyDescent="0.2">
      <c r="A907" s="3" t="s">
        <v>1829</v>
      </c>
      <c r="B907" s="3" t="s">
        <v>1830</v>
      </c>
      <c r="C907" s="3">
        <v>14.83</v>
      </c>
      <c r="D907" s="3">
        <v>27</v>
      </c>
      <c r="E907" s="3">
        <v>27</v>
      </c>
      <c r="F907" s="3">
        <v>48</v>
      </c>
      <c r="G907" s="3">
        <v>2063</v>
      </c>
      <c r="H907" s="3">
        <v>230.98076425466101</v>
      </c>
      <c r="I907" s="3">
        <v>5.63037109375</v>
      </c>
      <c r="J907" s="3">
        <v>1.0071419937548001</v>
      </c>
      <c r="K907" s="3">
        <v>0.94915236938013003</v>
      </c>
      <c r="L907" s="3">
        <v>0.94870669045126199</v>
      </c>
      <c r="M907" s="3">
        <f t="shared" si="56"/>
        <v>0.96833368452873059</v>
      </c>
      <c r="N907" s="3">
        <v>0.992879763253389</v>
      </c>
      <c r="O907" s="3">
        <v>1.0331164281109999</v>
      </c>
      <c r="P907" s="3">
        <v>1.02626049883881</v>
      </c>
      <c r="Q907" s="3">
        <f t="shared" si="57"/>
        <v>1.0174188967343996</v>
      </c>
      <c r="R907" s="3">
        <f t="shared" si="58"/>
        <v>1.0506903900896083</v>
      </c>
      <c r="S907" s="3">
        <f t="shared" si="59"/>
        <v>0.10019407607358852</v>
      </c>
    </row>
    <row r="908" spans="1:19" s="5" customFormat="1" ht="12.75" x14ac:dyDescent="0.2">
      <c r="A908" s="3" t="s">
        <v>1831</v>
      </c>
      <c r="B908" s="3" t="s">
        <v>1832</v>
      </c>
      <c r="C908" s="3">
        <v>59.1</v>
      </c>
      <c r="D908" s="3">
        <v>36</v>
      </c>
      <c r="E908" s="3">
        <v>36</v>
      </c>
      <c r="F908" s="3">
        <v>194</v>
      </c>
      <c r="G908" s="3">
        <v>577</v>
      </c>
      <c r="H908" s="3">
        <v>63.559904274659999</v>
      </c>
      <c r="I908" s="3">
        <v>6.69775390625</v>
      </c>
      <c r="J908" s="3">
        <v>1.0140371199659299</v>
      </c>
      <c r="K908" s="3">
        <v>1.0329474781882999</v>
      </c>
      <c r="L908" s="3">
        <v>1.0029407270676001</v>
      </c>
      <c r="M908" s="3">
        <f t="shared" si="56"/>
        <v>1.0166417750739434</v>
      </c>
      <c r="N908" s="3">
        <v>0.98912816513300394</v>
      </c>
      <c r="O908" s="3">
        <v>0.96679157327346499</v>
      </c>
      <c r="P908" s="3">
        <v>1.0045074147478299</v>
      </c>
      <c r="Q908" s="3">
        <f t="shared" si="57"/>
        <v>0.98680905105143302</v>
      </c>
      <c r="R908" s="3">
        <f t="shared" si="58"/>
        <v>0.97065561857288374</v>
      </c>
      <c r="S908" s="3">
        <f t="shared" si="59"/>
        <v>0.10048167275927322</v>
      </c>
    </row>
    <row r="909" spans="1:19" s="5" customFormat="1" ht="12.75" x14ac:dyDescent="0.2">
      <c r="A909" s="3" t="s">
        <v>1833</v>
      </c>
      <c r="B909" s="3" t="s">
        <v>1834</v>
      </c>
      <c r="C909" s="3">
        <v>48.45</v>
      </c>
      <c r="D909" s="3">
        <v>5</v>
      </c>
      <c r="E909" s="3">
        <v>5</v>
      </c>
      <c r="F909" s="3">
        <v>22</v>
      </c>
      <c r="G909" s="3">
        <v>97</v>
      </c>
      <c r="H909" s="3">
        <v>11.00729131466</v>
      </c>
      <c r="I909" s="3">
        <v>5.16064453125</v>
      </c>
      <c r="J909" s="3">
        <v>1.0026298899147399</v>
      </c>
      <c r="K909" s="3">
        <v>0.95954432891355201</v>
      </c>
      <c r="L909" s="3">
        <v>0.98673830390695705</v>
      </c>
      <c r="M909" s="3">
        <f t="shared" si="56"/>
        <v>0.98297084091174958</v>
      </c>
      <c r="N909" s="3">
        <v>1.00740515919554</v>
      </c>
      <c r="O909" s="3">
        <v>1.0074668369114399</v>
      </c>
      <c r="P909" s="3">
        <v>1.0397914950941001</v>
      </c>
      <c r="Q909" s="3">
        <f t="shared" si="57"/>
        <v>1.0182211637336933</v>
      </c>
      <c r="R909" s="3">
        <f t="shared" si="58"/>
        <v>1.0358610055912212</v>
      </c>
      <c r="S909" s="3">
        <f t="shared" si="59"/>
        <v>0.10050652201343885</v>
      </c>
    </row>
    <row r="910" spans="1:19" s="5" customFormat="1" ht="12.75" x14ac:dyDescent="0.2">
      <c r="A910" s="3" t="s">
        <v>1835</v>
      </c>
      <c r="B910" s="3" t="s">
        <v>1836</v>
      </c>
      <c r="C910" s="3">
        <v>17.5</v>
      </c>
      <c r="D910" s="3">
        <v>12</v>
      </c>
      <c r="E910" s="3">
        <v>12</v>
      </c>
      <c r="F910" s="3">
        <v>27</v>
      </c>
      <c r="G910" s="3">
        <v>617</v>
      </c>
      <c r="H910" s="3">
        <v>70.494378644660003</v>
      </c>
      <c r="I910" s="3">
        <v>6.97607421875</v>
      </c>
      <c r="J910" s="3">
        <v>0.99281289505432402</v>
      </c>
      <c r="K910" s="3">
        <v>0.95839377853378305</v>
      </c>
      <c r="L910" s="3">
        <v>0.95086576721766303</v>
      </c>
      <c r="M910" s="3">
        <f t="shared" si="56"/>
        <v>0.96735748026859003</v>
      </c>
      <c r="N910" s="3">
        <v>0.99397849876072797</v>
      </c>
      <c r="O910" s="3">
        <v>1.00432141341533</v>
      </c>
      <c r="P910" s="3">
        <v>0.99033047268378405</v>
      </c>
      <c r="Q910" s="3">
        <f t="shared" si="57"/>
        <v>0.99621012828661415</v>
      </c>
      <c r="R910" s="3">
        <f t="shared" si="58"/>
        <v>1.0298262520387118</v>
      </c>
      <c r="S910" s="3">
        <f t="shared" si="59"/>
        <v>0.10072090531954787</v>
      </c>
    </row>
    <row r="911" spans="1:19" s="5" customFormat="1" ht="12.75" x14ac:dyDescent="0.2">
      <c r="A911" s="3" t="s">
        <v>1837</v>
      </c>
      <c r="B911" s="3" t="s">
        <v>1838</v>
      </c>
      <c r="C911" s="3">
        <v>4.2699999999999996</v>
      </c>
      <c r="D911" s="3">
        <v>3</v>
      </c>
      <c r="E911" s="3">
        <v>3</v>
      </c>
      <c r="F911" s="3">
        <v>10</v>
      </c>
      <c r="G911" s="3">
        <v>468</v>
      </c>
      <c r="H911" s="3">
        <v>49.630089244660098</v>
      </c>
      <c r="I911" s="3">
        <v>8.89501953125</v>
      </c>
      <c r="J911" s="3">
        <v>1.00127327425572</v>
      </c>
      <c r="K911" s="3">
        <v>1.0498407778880099</v>
      </c>
      <c r="L911" s="3">
        <v>1.0497076110041299</v>
      </c>
      <c r="M911" s="3">
        <f t="shared" si="56"/>
        <v>1.0336072210492866</v>
      </c>
      <c r="N911" s="3">
        <v>0.999120230719729</v>
      </c>
      <c r="O911" s="3">
        <v>0.99545475818498597</v>
      </c>
      <c r="P911" s="3">
        <v>0.930224319600365</v>
      </c>
      <c r="Q911" s="3">
        <f t="shared" si="57"/>
        <v>0.97493310283502677</v>
      </c>
      <c r="R911" s="3">
        <f t="shared" si="58"/>
        <v>0.94323364134908461</v>
      </c>
      <c r="S911" s="3">
        <f t="shared" si="59"/>
        <v>0.10074545408166627</v>
      </c>
    </row>
    <row r="912" spans="1:19" s="5" customFormat="1" ht="12.75" x14ac:dyDescent="0.2">
      <c r="A912" s="3" t="s">
        <v>1839</v>
      </c>
      <c r="B912" s="3" t="s">
        <v>1840</v>
      </c>
      <c r="C912" s="3">
        <v>3.66</v>
      </c>
      <c r="D912" s="3">
        <v>2</v>
      </c>
      <c r="E912" s="3">
        <v>2</v>
      </c>
      <c r="F912" s="3">
        <v>5</v>
      </c>
      <c r="G912" s="3">
        <v>546</v>
      </c>
      <c r="H912" s="3">
        <v>62.042952034659997</v>
      </c>
      <c r="I912" s="3">
        <v>5.89697265625</v>
      </c>
      <c r="J912" s="3">
        <v>0.84761871208498496</v>
      </c>
      <c r="K912" s="3">
        <v>0.94340397369353901</v>
      </c>
      <c r="L912" s="3">
        <v>0.97506836354327198</v>
      </c>
      <c r="M912" s="3">
        <f t="shared" si="56"/>
        <v>0.92203034977393195</v>
      </c>
      <c r="N912" s="3">
        <v>1.2840225670980601</v>
      </c>
      <c r="O912" s="3">
        <v>1.05237500740862</v>
      </c>
      <c r="P912" s="3">
        <v>1.0168820091130499</v>
      </c>
      <c r="Q912" s="3">
        <f t="shared" si="57"/>
        <v>1.1177598612065767</v>
      </c>
      <c r="R912" s="3">
        <f t="shared" si="58"/>
        <v>1.2122809856320182</v>
      </c>
      <c r="S912" s="3">
        <f t="shared" si="59"/>
        <v>0.10076956045678893</v>
      </c>
    </row>
    <row r="913" spans="1:19" s="5" customFormat="1" ht="12.75" x14ac:dyDescent="0.2">
      <c r="A913" s="3" t="s">
        <v>1841</v>
      </c>
      <c r="B913" s="3" t="s">
        <v>1842</v>
      </c>
      <c r="C913" s="3">
        <v>35.9</v>
      </c>
      <c r="D913" s="3">
        <v>1</v>
      </c>
      <c r="E913" s="3">
        <v>1</v>
      </c>
      <c r="F913" s="3">
        <v>4</v>
      </c>
      <c r="G913" s="3">
        <v>39</v>
      </c>
      <c r="H913" s="3">
        <v>4.3203272546599996</v>
      </c>
      <c r="I913" s="3">
        <v>9.70068359375</v>
      </c>
      <c r="J913" s="3">
        <v>1.00439715390919</v>
      </c>
      <c r="K913" s="3">
        <v>0.97842208135872</v>
      </c>
      <c r="L913" s="3">
        <v>1.01420394440075</v>
      </c>
      <c r="M913" s="3">
        <f t="shared" si="56"/>
        <v>0.99900772655621994</v>
      </c>
      <c r="N913" s="3">
        <v>1.0199541337942699</v>
      </c>
      <c r="O913" s="3">
        <v>1.0754529112023099</v>
      </c>
      <c r="P913" s="3">
        <v>1.0299516527311401</v>
      </c>
      <c r="Q913" s="3">
        <f t="shared" si="57"/>
        <v>1.0417862325759064</v>
      </c>
      <c r="R913" s="3">
        <f t="shared" si="58"/>
        <v>1.0428209961570092</v>
      </c>
      <c r="S913" s="3">
        <f t="shared" si="59"/>
        <v>0.10088843085647954</v>
      </c>
    </row>
    <row r="914" spans="1:19" s="5" customFormat="1" ht="12.75" x14ac:dyDescent="0.2">
      <c r="A914" s="3" t="s">
        <v>1843</v>
      </c>
      <c r="B914" s="3" t="s">
        <v>1844</v>
      </c>
      <c r="C914" s="3">
        <v>1.93</v>
      </c>
      <c r="D914" s="3">
        <v>1</v>
      </c>
      <c r="E914" s="3">
        <v>2</v>
      </c>
      <c r="F914" s="3">
        <v>9</v>
      </c>
      <c r="G914" s="3">
        <v>987</v>
      </c>
      <c r="H914" s="3">
        <v>109.28576337465999</v>
      </c>
      <c r="I914" s="3">
        <v>8.03076171875</v>
      </c>
      <c r="J914" s="3">
        <v>0.96156989349761401</v>
      </c>
      <c r="K914" s="3">
        <v>1.06708888228779</v>
      </c>
      <c r="L914" s="3">
        <v>1.1308906877301099</v>
      </c>
      <c r="M914" s="3">
        <f t="shared" si="56"/>
        <v>1.0531831545051713</v>
      </c>
      <c r="N914" s="3">
        <v>0.96094517966771398</v>
      </c>
      <c r="O914" s="3">
        <v>0.95867178263128605</v>
      </c>
      <c r="P914" s="3">
        <v>0.90367438494224706</v>
      </c>
      <c r="Q914" s="3">
        <f t="shared" si="57"/>
        <v>0.94109711574708232</v>
      </c>
      <c r="R914" s="3">
        <f t="shared" si="58"/>
        <v>0.89357403004537084</v>
      </c>
      <c r="S914" s="3">
        <f t="shared" si="59"/>
        <v>0.10102595209444923</v>
      </c>
    </row>
    <row r="915" spans="1:19" s="5" customFormat="1" ht="12.75" x14ac:dyDescent="0.2">
      <c r="A915" s="3" t="s">
        <v>1845</v>
      </c>
      <c r="B915" s="3" t="s">
        <v>1846</v>
      </c>
      <c r="C915" s="3">
        <v>24.75</v>
      </c>
      <c r="D915" s="3">
        <v>8</v>
      </c>
      <c r="E915" s="3">
        <v>8</v>
      </c>
      <c r="F915" s="3">
        <v>27</v>
      </c>
      <c r="G915" s="3">
        <v>303</v>
      </c>
      <c r="H915" s="3">
        <v>33.118206954660003</v>
      </c>
      <c r="I915" s="3">
        <v>9.39306640625</v>
      </c>
      <c r="J915" s="3">
        <v>1.00170774175476</v>
      </c>
      <c r="K915" s="3">
        <v>1.05444792867265</v>
      </c>
      <c r="L915" s="3">
        <v>1.0366709413661599</v>
      </c>
      <c r="M915" s="3">
        <f t="shared" si="56"/>
        <v>1.03094220393119</v>
      </c>
      <c r="N915" s="3">
        <v>1.0170706008694399</v>
      </c>
      <c r="O915" s="3">
        <v>0.96083802870590596</v>
      </c>
      <c r="P915" s="3">
        <v>0.95063687720682</v>
      </c>
      <c r="Q915" s="3">
        <f t="shared" si="57"/>
        <v>0.97618183559405525</v>
      </c>
      <c r="R915" s="3">
        <f t="shared" si="58"/>
        <v>0.94688318304525465</v>
      </c>
      <c r="S915" s="3">
        <f t="shared" si="59"/>
        <v>0.10123973947708295</v>
      </c>
    </row>
    <row r="916" spans="1:19" s="5" customFormat="1" ht="12.75" x14ac:dyDescent="0.2">
      <c r="A916" s="3" t="s">
        <v>1847</v>
      </c>
      <c r="B916" s="3" t="s">
        <v>1848</v>
      </c>
      <c r="C916" s="3">
        <v>76.84</v>
      </c>
      <c r="D916" s="3">
        <v>1</v>
      </c>
      <c r="E916" s="3">
        <v>14</v>
      </c>
      <c r="F916" s="3">
        <v>574</v>
      </c>
      <c r="G916" s="3">
        <v>272</v>
      </c>
      <c r="H916" s="3">
        <v>29.98167125466</v>
      </c>
      <c r="I916" s="3">
        <v>5.02099609375</v>
      </c>
      <c r="J916" s="3">
        <v>1.0127566113675901</v>
      </c>
      <c r="K916" s="3">
        <v>1.0598842279534699</v>
      </c>
      <c r="L916" s="3">
        <v>1.0020232257600199</v>
      </c>
      <c r="M916" s="3">
        <f t="shared" si="56"/>
        <v>1.0248880216936933</v>
      </c>
      <c r="N916" s="3">
        <v>0.98133808070164896</v>
      </c>
      <c r="O916" s="3">
        <v>0.96159292284935904</v>
      </c>
      <c r="P916" s="3">
        <v>0.99931841758623197</v>
      </c>
      <c r="Q916" s="3">
        <f t="shared" si="57"/>
        <v>0.98074980704574666</v>
      </c>
      <c r="R916" s="3">
        <f t="shared" si="58"/>
        <v>0.95693362229465284</v>
      </c>
      <c r="S916" s="3">
        <f t="shared" si="59"/>
        <v>0.10162190175277286</v>
      </c>
    </row>
    <row r="917" spans="1:19" s="5" customFormat="1" ht="12.75" x14ac:dyDescent="0.2">
      <c r="A917" s="3" t="s">
        <v>1849</v>
      </c>
      <c r="B917" s="3" t="s">
        <v>1850</v>
      </c>
      <c r="C917" s="3">
        <v>3.75</v>
      </c>
      <c r="D917" s="3">
        <v>3</v>
      </c>
      <c r="E917" s="3">
        <v>6</v>
      </c>
      <c r="F917" s="3">
        <v>11</v>
      </c>
      <c r="G917" s="3">
        <v>1574</v>
      </c>
      <c r="H917" s="3">
        <v>169.32229839466001</v>
      </c>
      <c r="I917" s="3">
        <v>8.32373046875</v>
      </c>
      <c r="J917" s="3">
        <v>1.0894475982144201</v>
      </c>
      <c r="K917" s="3">
        <v>1.03138207626268</v>
      </c>
      <c r="L917" s="3">
        <v>1.06111114913178</v>
      </c>
      <c r="M917" s="3">
        <f t="shared" si="56"/>
        <v>1.06064694120296</v>
      </c>
      <c r="N917" s="3">
        <v>0.86694399792251697</v>
      </c>
      <c r="O917" s="3">
        <v>0.99752571324594297</v>
      </c>
      <c r="P917" s="3">
        <v>1.00912701734521</v>
      </c>
      <c r="Q917" s="3">
        <f t="shared" si="57"/>
        <v>0.95786557617122325</v>
      </c>
      <c r="R917" s="3">
        <f t="shared" si="58"/>
        <v>0.90309559096529834</v>
      </c>
      <c r="S917" s="3">
        <f t="shared" si="59"/>
        <v>0.10177618292298901</v>
      </c>
    </row>
    <row r="918" spans="1:19" s="5" customFormat="1" ht="12.75" x14ac:dyDescent="0.2">
      <c r="A918" s="3" t="s">
        <v>1851</v>
      </c>
      <c r="B918" s="3" t="s">
        <v>1852</v>
      </c>
      <c r="C918" s="3">
        <v>17.079999999999998</v>
      </c>
      <c r="D918" s="3">
        <v>3</v>
      </c>
      <c r="E918" s="3">
        <v>3</v>
      </c>
      <c r="F918" s="3">
        <v>7</v>
      </c>
      <c r="G918" s="3">
        <v>240</v>
      </c>
      <c r="H918" s="3">
        <v>26.249452104660001</v>
      </c>
      <c r="I918" s="3">
        <v>5.26220703125</v>
      </c>
      <c r="J918" s="3">
        <v>0.95032378797266104</v>
      </c>
      <c r="K918" s="3">
        <v>0.96865379269248597</v>
      </c>
      <c r="L918" s="3">
        <v>0.95397744122629402</v>
      </c>
      <c r="M918" s="3">
        <f t="shared" si="56"/>
        <v>0.95765167396381357</v>
      </c>
      <c r="N918" s="3">
        <v>0.98367328810111199</v>
      </c>
      <c r="O918" s="3">
        <v>1.0199159738189401</v>
      </c>
      <c r="P918" s="3">
        <v>0.970149141036459</v>
      </c>
      <c r="Q918" s="3">
        <f t="shared" si="57"/>
        <v>0.99124613431883712</v>
      </c>
      <c r="R918" s="3">
        <f t="shared" si="58"/>
        <v>1.0350800413849566</v>
      </c>
      <c r="S918" s="3">
        <f t="shared" si="59"/>
        <v>0.1018217765988975</v>
      </c>
    </row>
    <row r="919" spans="1:19" s="5" customFormat="1" ht="12.75" x14ac:dyDescent="0.2">
      <c r="A919" s="3" t="s">
        <v>1853</v>
      </c>
      <c r="B919" s="3" t="s">
        <v>1854</v>
      </c>
      <c r="C919" s="3">
        <v>3.4</v>
      </c>
      <c r="D919" s="3">
        <v>4</v>
      </c>
      <c r="E919" s="3">
        <v>4</v>
      </c>
      <c r="F919" s="3">
        <v>8</v>
      </c>
      <c r="G919" s="3">
        <v>1206</v>
      </c>
      <c r="H919" s="3">
        <v>134.46086424466</v>
      </c>
      <c r="I919" s="3">
        <v>8.52880859375</v>
      </c>
      <c r="J919" s="3">
        <v>1.0168905849825101</v>
      </c>
      <c r="K919" s="3">
        <v>1.0024259386144101</v>
      </c>
      <c r="L919" s="3">
        <v>1.07108873999254</v>
      </c>
      <c r="M919" s="3">
        <f t="shared" si="56"/>
        <v>1.0301350878631534</v>
      </c>
      <c r="N919" s="3">
        <v>0.96859436995980397</v>
      </c>
      <c r="O919" s="3">
        <v>0.99072661710996601</v>
      </c>
      <c r="P919" s="3">
        <v>0.99053845905803795</v>
      </c>
      <c r="Q919" s="3">
        <f t="shared" si="57"/>
        <v>0.98328648204260249</v>
      </c>
      <c r="R919" s="3">
        <f t="shared" si="58"/>
        <v>0.95452188128284154</v>
      </c>
      <c r="S919" s="3">
        <f t="shared" si="59"/>
        <v>0.10192746741654736</v>
      </c>
    </row>
    <row r="920" spans="1:19" s="5" customFormat="1" ht="12.75" x14ac:dyDescent="0.2">
      <c r="A920" s="3" t="s">
        <v>1855</v>
      </c>
      <c r="B920" s="3" t="s">
        <v>1856</v>
      </c>
      <c r="C920" s="3">
        <v>33.75</v>
      </c>
      <c r="D920" s="3">
        <v>6</v>
      </c>
      <c r="E920" s="3">
        <v>6</v>
      </c>
      <c r="F920" s="3">
        <v>19</v>
      </c>
      <c r="G920" s="3">
        <v>160</v>
      </c>
      <c r="H920" s="3">
        <v>18.027983004660001</v>
      </c>
      <c r="I920" s="3">
        <v>10.87255859375</v>
      </c>
      <c r="J920" s="3">
        <v>1.0102840678835501</v>
      </c>
      <c r="K920" s="3">
        <v>1.0385222714176101</v>
      </c>
      <c r="L920" s="3">
        <v>1.0153789349667199</v>
      </c>
      <c r="M920" s="3">
        <f t="shared" si="56"/>
        <v>1.0213950914226269</v>
      </c>
      <c r="N920" s="3">
        <v>1.00303229180091</v>
      </c>
      <c r="O920" s="3">
        <v>0.98076280600525501</v>
      </c>
      <c r="P920" s="3">
        <v>1.0058377870223001</v>
      </c>
      <c r="Q920" s="3">
        <f t="shared" si="57"/>
        <v>0.99654429494282171</v>
      </c>
      <c r="R920" s="3">
        <f t="shared" si="58"/>
        <v>0.9756697514130479</v>
      </c>
      <c r="S920" s="3">
        <f t="shared" si="59"/>
        <v>0.10223151362361126</v>
      </c>
    </row>
    <row r="921" spans="1:19" s="5" customFormat="1" ht="12.75" x14ac:dyDescent="0.2">
      <c r="A921" s="3" t="s">
        <v>1857</v>
      </c>
      <c r="B921" s="3" t="s">
        <v>1858</v>
      </c>
      <c r="C921" s="3">
        <v>13.3</v>
      </c>
      <c r="D921" s="3">
        <v>6</v>
      </c>
      <c r="E921" s="3">
        <v>6</v>
      </c>
      <c r="F921" s="3">
        <v>14</v>
      </c>
      <c r="G921" s="3">
        <v>451</v>
      </c>
      <c r="H921" s="3">
        <v>51.183446444659999</v>
      </c>
      <c r="I921" s="3">
        <v>7.10791015625</v>
      </c>
      <c r="J921" s="3">
        <v>0.99770052884518201</v>
      </c>
      <c r="K921" s="3">
        <v>0.99915963994157098</v>
      </c>
      <c r="L921" s="3">
        <v>0.96307167014231898</v>
      </c>
      <c r="M921" s="3">
        <f t="shared" si="56"/>
        <v>0.98664394630969066</v>
      </c>
      <c r="N921" s="3">
        <v>1.00770199882805</v>
      </c>
      <c r="O921" s="3">
        <v>1.00951023149192</v>
      </c>
      <c r="P921" s="3">
        <v>1.02564270763595</v>
      </c>
      <c r="Q921" s="3">
        <f t="shared" si="57"/>
        <v>1.0142849793186401</v>
      </c>
      <c r="R921" s="3">
        <f t="shared" si="58"/>
        <v>1.0280152055990759</v>
      </c>
      <c r="S921" s="3">
        <f t="shared" si="59"/>
        <v>0.10249190785359844</v>
      </c>
    </row>
    <row r="922" spans="1:19" s="5" customFormat="1" ht="12.75" x14ac:dyDescent="0.2">
      <c r="A922" s="3" t="s">
        <v>1859</v>
      </c>
      <c r="B922" s="3" t="s">
        <v>1860</v>
      </c>
      <c r="C922" s="3">
        <v>31.1</v>
      </c>
      <c r="D922" s="3">
        <v>4</v>
      </c>
      <c r="E922" s="3">
        <v>4</v>
      </c>
      <c r="F922" s="3">
        <v>6</v>
      </c>
      <c r="G922" s="3">
        <v>164</v>
      </c>
      <c r="H922" s="3">
        <v>18.82432920466</v>
      </c>
      <c r="I922" s="3">
        <v>5.75732421875</v>
      </c>
      <c r="J922" s="3">
        <v>1.15613116370722</v>
      </c>
      <c r="K922" s="3">
        <v>1.0182945160486301</v>
      </c>
      <c r="L922" s="3">
        <v>1.13292813736769</v>
      </c>
      <c r="M922" s="3">
        <f t="shared" si="56"/>
        <v>1.1024512723745135</v>
      </c>
      <c r="N922" s="3">
        <v>0.81338147456193799</v>
      </c>
      <c r="O922" s="3">
        <v>1.0216123830789701</v>
      </c>
      <c r="P922" s="3">
        <v>0.98490411230556896</v>
      </c>
      <c r="Q922" s="3">
        <f t="shared" si="57"/>
        <v>0.93996598998215897</v>
      </c>
      <c r="R922" s="3">
        <f t="shared" si="58"/>
        <v>0.8526145450017163</v>
      </c>
      <c r="S922" s="3">
        <f t="shared" si="59"/>
        <v>0.10256325383769176</v>
      </c>
    </row>
    <row r="923" spans="1:19" s="5" customFormat="1" ht="12.75" x14ac:dyDescent="0.2">
      <c r="A923" s="3" t="s">
        <v>1861</v>
      </c>
      <c r="B923" s="3" t="s">
        <v>1862</v>
      </c>
      <c r="C923" s="3">
        <v>21.66</v>
      </c>
      <c r="D923" s="3">
        <v>6</v>
      </c>
      <c r="E923" s="3">
        <v>6</v>
      </c>
      <c r="F923" s="3">
        <v>40</v>
      </c>
      <c r="G923" s="3">
        <v>277</v>
      </c>
      <c r="H923" s="3">
        <v>29.904122644659999</v>
      </c>
      <c r="I923" s="3">
        <v>7.29833984375</v>
      </c>
      <c r="J923" s="3">
        <v>1.00166620854683</v>
      </c>
      <c r="K923" s="3">
        <v>0.99303465300053895</v>
      </c>
      <c r="L923" s="3">
        <v>1.00136593316807</v>
      </c>
      <c r="M923" s="3">
        <f t="shared" si="56"/>
        <v>0.99868893157181304</v>
      </c>
      <c r="N923" s="3">
        <v>0.98841609578790401</v>
      </c>
      <c r="O923" s="3">
        <v>0.99316214499356004</v>
      </c>
      <c r="P923" s="3">
        <v>0.97410904518104102</v>
      </c>
      <c r="Q923" s="3">
        <f t="shared" si="57"/>
        <v>0.98522909532083502</v>
      </c>
      <c r="R923" s="3">
        <f t="shared" si="58"/>
        <v>0.98652249381617363</v>
      </c>
      <c r="S923" s="3">
        <f t="shared" si="59"/>
        <v>0.10278599828158953</v>
      </c>
    </row>
    <row r="924" spans="1:19" s="5" customFormat="1" ht="12.75" x14ac:dyDescent="0.2">
      <c r="A924" s="3" t="s">
        <v>1863</v>
      </c>
      <c r="B924" s="3" t="s">
        <v>1864</v>
      </c>
      <c r="C924" s="3">
        <v>9.33</v>
      </c>
      <c r="D924" s="3">
        <v>1</v>
      </c>
      <c r="E924" s="3">
        <v>2</v>
      </c>
      <c r="F924" s="3">
        <v>4</v>
      </c>
      <c r="G924" s="3">
        <v>193</v>
      </c>
      <c r="H924" s="3">
        <v>21.22921163466</v>
      </c>
      <c r="I924" s="3">
        <v>9.40771484375</v>
      </c>
      <c r="J924" s="3">
        <v>0.98118365790004902</v>
      </c>
      <c r="K924" s="3">
        <v>1.0291594612091399</v>
      </c>
      <c r="L924" s="3"/>
      <c r="M924" s="3">
        <f t="shared" si="56"/>
        <v>1.0051715595545945</v>
      </c>
      <c r="N924" s="3">
        <v>1.08897735469711</v>
      </c>
      <c r="O924" s="3">
        <v>1.0697874977858</v>
      </c>
      <c r="P924" s="3"/>
      <c r="Q924" s="3">
        <f t="shared" si="57"/>
        <v>1.0793824262414549</v>
      </c>
      <c r="R924" s="3">
        <f t="shared" si="58"/>
        <v>1.07382905533036</v>
      </c>
      <c r="S924" s="3">
        <f t="shared" si="59"/>
        <v>0.10284168772810687</v>
      </c>
    </row>
    <row r="925" spans="1:19" s="5" customFormat="1" ht="12.75" x14ac:dyDescent="0.2">
      <c r="A925" s="3" t="s">
        <v>1865</v>
      </c>
      <c r="B925" s="3" t="s">
        <v>1866</v>
      </c>
      <c r="C925" s="3">
        <v>38.14</v>
      </c>
      <c r="D925" s="3">
        <v>9</v>
      </c>
      <c r="E925" s="3">
        <v>9</v>
      </c>
      <c r="F925" s="3">
        <v>62</v>
      </c>
      <c r="G925" s="3">
        <v>194</v>
      </c>
      <c r="H925" s="3">
        <v>20.968197694659999</v>
      </c>
      <c r="I925" s="3">
        <v>10.90185546875</v>
      </c>
      <c r="J925" s="3">
        <v>0.97748409578721895</v>
      </c>
      <c r="K925" s="3">
        <v>0.96763598959341801</v>
      </c>
      <c r="L925" s="3">
        <v>1.0424580832616299</v>
      </c>
      <c r="M925" s="3">
        <f t="shared" si="56"/>
        <v>0.99585938954742226</v>
      </c>
      <c r="N925" s="3">
        <v>0.96905649070618105</v>
      </c>
      <c r="O925" s="3">
        <v>0.92053023360895003</v>
      </c>
      <c r="P925" s="3">
        <v>0.91187662709411499</v>
      </c>
      <c r="Q925" s="3">
        <f t="shared" si="57"/>
        <v>0.93382111713641525</v>
      </c>
      <c r="R925" s="3">
        <f t="shared" si="58"/>
        <v>0.93770378322264869</v>
      </c>
      <c r="S925" s="3">
        <f t="shared" si="59"/>
        <v>0.10292551181819139</v>
      </c>
    </row>
    <row r="926" spans="1:19" s="5" customFormat="1" ht="12.75" x14ac:dyDescent="0.2">
      <c r="A926" s="3" t="s">
        <v>1867</v>
      </c>
      <c r="B926" s="3" t="s">
        <v>1868</v>
      </c>
      <c r="C926" s="3">
        <v>13.02</v>
      </c>
      <c r="D926" s="3">
        <v>1</v>
      </c>
      <c r="E926" s="3">
        <v>13</v>
      </c>
      <c r="F926" s="3">
        <v>38</v>
      </c>
      <c r="G926" s="3">
        <v>883</v>
      </c>
      <c r="H926" s="3">
        <v>98.7853194046602</v>
      </c>
      <c r="I926" s="3">
        <v>7.75244140625</v>
      </c>
      <c r="J926" s="3">
        <v>1.0167578637613801</v>
      </c>
      <c r="K926" s="3">
        <v>1.0745255959280799</v>
      </c>
      <c r="L926" s="3"/>
      <c r="M926" s="3">
        <f t="shared" si="56"/>
        <v>1.04564172984473</v>
      </c>
      <c r="N926" s="3">
        <v>0.92429719509263197</v>
      </c>
      <c r="O926" s="3">
        <v>0.96467239882825995</v>
      </c>
      <c r="P926" s="3"/>
      <c r="Q926" s="3">
        <f t="shared" si="57"/>
        <v>0.94448479696044596</v>
      </c>
      <c r="R926" s="3">
        <f t="shared" si="58"/>
        <v>0.90325851580224792</v>
      </c>
      <c r="S926" s="3">
        <f t="shared" si="59"/>
        <v>0.10295493358163799</v>
      </c>
    </row>
    <row r="927" spans="1:19" s="5" customFormat="1" ht="12.75" x14ac:dyDescent="0.2">
      <c r="A927" s="3" t="s">
        <v>1869</v>
      </c>
      <c r="B927" s="3" t="s">
        <v>1870</v>
      </c>
      <c r="C927" s="3">
        <v>37.1</v>
      </c>
      <c r="D927" s="3">
        <v>11</v>
      </c>
      <c r="E927" s="3">
        <v>11</v>
      </c>
      <c r="F927" s="3">
        <v>16</v>
      </c>
      <c r="G927" s="3">
        <v>248</v>
      </c>
      <c r="H927" s="3">
        <v>28.53780447466</v>
      </c>
      <c r="I927" s="3">
        <v>6.80029296875</v>
      </c>
      <c r="J927" s="3">
        <v>1.0117222648166999</v>
      </c>
      <c r="K927" s="3">
        <v>0.97713194960590699</v>
      </c>
      <c r="L927" s="3">
        <v>1.01988641455213</v>
      </c>
      <c r="M927" s="3">
        <f t="shared" si="56"/>
        <v>1.002913542991579</v>
      </c>
      <c r="N927" s="3">
        <v>0.95361900229908902</v>
      </c>
      <c r="O927" s="3">
        <v>0.96312525291019502</v>
      </c>
      <c r="P927" s="3">
        <v>0.98750461825173697</v>
      </c>
      <c r="Q927" s="3">
        <f t="shared" si="57"/>
        <v>0.96808295782034026</v>
      </c>
      <c r="R927" s="3">
        <f t="shared" si="58"/>
        <v>0.96527060042748758</v>
      </c>
      <c r="S927" s="3">
        <f t="shared" si="59"/>
        <v>0.10296643312062412</v>
      </c>
    </row>
    <row r="928" spans="1:19" s="5" customFormat="1" ht="12.75" x14ac:dyDescent="0.2">
      <c r="A928" s="3" t="s">
        <v>1871</v>
      </c>
      <c r="B928" s="3" t="s">
        <v>1872</v>
      </c>
      <c r="C928" s="3">
        <v>50.89</v>
      </c>
      <c r="D928" s="3">
        <v>14</v>
      </c>
      <c r="E928" s="3">
        <v>17</v>
      </c>
      <c r="F928" s="3">
        <v>136</v>
      </c>
      <c r="G928" s="3">
        <v>281</v>
      </c>
      <c r="H928" s="3">
        <v>31.975980554660001</v>
      </c>
      <c r="I928" s="3">
        <v>5.54150390625</v>
      </c>
      <c r="J928" s="3">
        <v>0.98643125674592302</v>
      </c>
      <c r="K928" s="3">
        <v>1.03364686216239</v>
      </c>
      <c r="L928" s="3">
        <v>1.0194931900847</v>
      </c>
      <c r="M928" s="3">
        <f t="shared" si="56"/>
        <v>1.0131904363310043</v>
      </c>
      <c r="N928" s="3">
        <v>0.96089058610629796</v>
      </c>
      <c r="O928" s="3">
        <v>0.96109412525486904</v>
      </c>
      <c r="P928" s="3">
        <v>0.99879593082032603</v>
      </c>
      <c r="Q928" s="3">
        <f t="shared" si="57"/>
        <v>0.97359354739383097</v>
      </c>
      <c r="R928" s="3">
        <f t="shared" si="58"/>
        <v>0.96091861162787651</v>
      </c>
      <c r="S928" s="3">
        <f t="shared" si="59"/>
        <v>0.10329546509896377</v>
      </c>
    </row>
    <row r="929" spans="1:19" s="5" customFormat="1" ht="12.75" x14ac:dyDescent="0.2">
      <c r="A929" s="3" t="s">
        <v>1873</v>
      </c>
      <c r="B929" s="3" t="s">
        <v>1874</v>
      </c>
      <c r="C929" s="3">
        <v>35.56</v>
      </c>
      <c r="D929" s="3">
        <v>3</v>
      </c>
      <c r="E929" s="3">
        <v>3</v>
      </c>
      <c r="F929" s="3">
        <v>9</v>
      </c>
      <c r="G929" s="3">
        <v>90</v>
      </c>
      <c r="H929" s="3">
        <v>10.07513663466</v>
      </c>
      <c r="I929" s="3">
        <v>8.00146484375</v>
      </c>
      <c r="J929" s="3">
        <v>1.0875868208413499</v>
      </c>
      <c r="K929" s="3">
        <v>1.1015826667876001</v>
      </c>
      <c r="L929" s="3">
        <v>0.88165043288258005</v>
      </c>
      <c r="M929" s="3">
        <f t="shared" si="56"/>
        <v>1.0236066401705102</v>
      </c>
      <c r="N929" s="3">
        <v>0.87117420975331195</v>
      </c>
      <c r="O929" s="3">
        <v>0.77413852515370896</v>
      </c>
      <c r="P929" s="3">
        <v>0.91042578562480903</v>
      </c>
      <c r="Q929" s="3">
        <f t="shared" si="57"/>
        <v>0.85191284017727664</v>
      </c>
      <c r="R929" s="3">
        <f t="shared" si="58"/>
        <v>0.83226583996696901</v>
      </c>
      <c r="S929" s="3">
        <f t="shared" si="59"/>
        <v>0.10384238803216614</v>
      </c>
    </row>
    <row r="930" spans="1:19" s="5" customFormat="1" ht="12.75" x14ac:dyDescent="0.2">
      <c r="A930" s="3" t="s">
        <v>1875</v>
      </c>
      <c r="B930" s="3" t="s">
        <v>1876</v>
      </c>
      <c r="C930" s="3">
        <v>23.76</v>
      </c>
      <c r="D930" s="3">
        <v>4</v>
      </c>
      <c r="E930" s="3">
        <v>4</v>
      </c>
      <c r="F930" s="3">
        <v>12</v>
      </c>
      <c r="G930" s="3">
        <v>181</v>
      </c>
      <c r="H930" s="3">
        <v>20.771105274659998</v>
      </c>
      <c r="I930" s="3">
        <v>4.60205078125</v>
      </c>
      <c r="J930" s="3">
        <v>1.0210372331744999</v>
      </c>
      <c r="K930" s="3">
        <v>1.0018871531040601</v>
      </c>
      <c r="L930" s="3">
        <v>1.1011122678085601</v>
      </c>
      <c r="M930" s="3">
        <f t="shared" si="56"/>
        <v>1.0413455513623733</v>
      </c>
      <c r="N930" s="3">
        <v>0.93108305541650005</v>
      </c>
      <c r="O930" s="3">
        <v>0.96710011232473203</v>
      </c>
      <c r="P930" s="3">
        <v>0.99856485977394505</v>
      </c>
      <c r="Q930" s="3">
        <f t="shared" si="57"/>
        <v>0.9655826758383923</v>
      </c>
      <c r="R930" s="3">
        <f t="shared" si="58"/>
        <v>0.92724521132791915</v>
      </c>
      <c r="S930" s="3">
        <f t="shared" si="59"/>
        <v>0.1038461692563992</v>
      </c>
    </row>
    <row r="931" spans="1:19" s="5" customFormat="1" ht="12.75" x14ac:dyDescent="0.2">
      <c r="A931" s="3" t="s">
        <v>1877</v>
      </c>
      <c r="B931" s="3" t="s">
        <v>1878</v>
      </c>
      <c r="C931" s="3">
        <v>18.7</v>
      </c>
      <c r="D931" s="3">
        <v>2</v>
      </c>
      <c r="E931" s="3">
        <v>2</v>
      </c>
      <c r="F931" s="3">
        <v>6</v>
      </c>
      <c r="G931" s="3">
        <v>123</v>
      </c>
      <c r="H931" s="3">
        <v>13.87367699466</v>
      </c>
      <c r="I931" s="3">
        <v>4.84326171875</v>
      </c>
      <c r="J931" s="3">
        <v>0.99428358419578899</v>
      </c>
      <c r="K931" s="3">
        <v>1.0856441720591901</v>
      </c>
      <c r="L931" s="3">
        <v>1.02635135457613</v>
      </c>
      <c r="M931" s="3">
        <f t="shared" si="56"/>
        <v>1.0354263702770365</v>
      </c>
      <c r="N931" s="3">
        <v>0.98473267478162896</v>
      </c>
      <c r="O931" s="3">
        <v>0.93334040591349299</v>
      </c>
      <c r="P931" s="3">
        <v>0.98693040491077</v>
      </c>
      <c r="Q931" s="3">
        <f t="shared" si="57"/>
        <v>0.96833449520196391</v>
      </c>
      <c r="R931" s="3">
        <f t="shared" si="58"/>
        <v>0.93520362528808143</v>
      </c>
      <c r="S931" s="3">
        <f t="shared" si="59"/>
        <v>0.10389322101308122</v>
      </c>
    </row>
    <row r="932" spans="1:19" s="5" customFormat="1" ht="12.75" x14ac:dyDescent="0.2">
      <c r="A932" s="3" t="s">
        <v>1879</v>
      </c>
      <c r="B932" s="3" t="s">
        <v>1880</v>
      </c>
      <c r="C932" s="3">
        <v>27.95</v>
      </c>
      <c r="D932" s="3">
        <v>7</v>
      </c>
      <c r="E932" s="3">
        <v>7</v>
      </c>
      <c r="F932" s="3">
        <v>24</v>
      </c>
      <c r="G932" s="3">
        <v>254</v>
      </c>
      <c r="H932" s="3">
        <v>27.603983984660001</v>
      </c>
      <c r="I932" s="3">
        <v>7.66455078125</v>
      </c>
      <c r="J932" s="3">
        <v>1.0318016743898</v>
      </c>
      <c r="K932" s="3">
        <v>1.0223803542469201</v>
      </c>
      <c r="L932" s="3">
        <v>1.0292647102591801</v>
      </c>
      <c r="M932" s="3">
        <f t="shared" si="56"/>
        <v>1.0278155796319668</v>
      </c>
      <c r="N932" s="3">
        <v>0.96856104103338303</v>
      </c>
      <c r="O932" s="3">
        <v>1.02255662117376</v>
      </c>
      <c r="P932" s="3">
        <v>0.94147385414428797</v>
      </c>
      <c r="Q932" s="3">
        <f t="shared" si="57"/>
        <v>0.97753050545047693</v>
      </c>
      <c r="R932" s="3">
        <f t="shared" si="58"/>
        <v>0.95107578131915882</v>
      </c>
      <c r="S932" s="3">
        <f t="shared" si="59"/>
        <v>0.10419440322720062</v>
      </c>
    </row>
    <row r="933" spans="1:19" s="5" customFormat="1" ht="12.75" x14ac:dyDescent="0.2">
      <c r="A933" s="3" t="s">
        <v>1881</v>
      </c>
      <c r="B933" s="3" t="s">
        <v>1882</v>
      </c>
      <c r="C933" s="3">
        <v>5.79</v>
      </c>
      <c r="D933" s="3">
        <v>1</v>
      </c>
      <c r="E933" s="3">
        <v>1</v>
      </c>
      <c r="F933" s="3">
        <v>2</v>
      </c>
      <c r="G933" s="3">
        <v>121</v>
      </c>
      <c r="H933" s="3">
        <v>13.52020378466</v>
      </c>
      <c r="I933" s="3">
        <v>9.70068359375</v>
      </c>
      <c r="J933" s="3">
        <v>0.97809541036585201</v>
      </c>
      <c r="K933" s="3">
        <v>1.00352675870515</v>
      </c>
      <c r="L933" s="3"/>
      <c r="M933" s="3">
        <f t="shared" si="56"/>
        <v>0.99081108453550093</v>
      </c>
      <c r="N933" s="3">
        <v>1.16855075847515</v>
      </c>
      <c r="O933" s="3">
        <v>1.0788374366676099</v>
      </c>
      <c r="P933" s="3"/>
      <c r="Q933" s="3">
        <f t="shared" si="57"/>
        <v>1.1236940975713798</v>
      </c>
      <c r="R933" s="3">
        <f t="shared" si="58"/>
        <v>1.1341153879986874</v>
      </c>
      <c r="S933" s="3">
        <f t="shared" si="59"/>
        <v>0.10421511819444107</v>
      </c>
    </row>
    <row r="934" spans="1:19" s="5" customFormat="1" ht="12.75" x14ac:dyDescent="0.2">
      <c r="A934" s="3" t="s">
        <v>1883</v>
      </c>
      <c r="B934" s="3" t="s">
        <v>1884</v>
      </c>
      <c r="C934" s="3">
        <v>12.86</v>
      </c>
      <c r="D934" s="3">
        <v>3</v>
      </c>
      <c r="E934" s="3">
        <v>3</v>
      </c>
      <c r="F934" s="3">
        <v>13</v>
      </c>
      <c r="G934" s="3">
        <v>280</v>
      </c>
      <c r="H934" s="3">
        <v>31.498064594660001</v>
      </c>
      <c r="I934" s="3">
        <v>6.29052734375</v>
      </c>
      <c r="J934" s="3">
        <v>0.99255633373707697</v>
      </c>
      <c r="K934" s="3">
        <v>0.98983101133903995</v>
      </c>
      <c r="L934" s="3">
        <v>0.97572297029439004</v>
      </c>
      <c r="M934" s="3">
        <f t="shared" si="56"/>
        <v>0.98603677179016902</v>
      </c>
      <c r="N934" s="3">
        <v>0.99195247086554295</v>
      </c>
      <c r="O934" s="3">
        <v>1.0286638694715899</v>
      </c>
      <c r="P934" s="3">
        <v>1.05190256946293</v>
      </c>
      <c r="Q934" s="3">
        <f t="shared" si="57"/>
        <v>1.0241729699333544</v>
      </c>
      <c r="R934" s="3">
        <f t="shared" si="58"/>
        <v>1.0386762433554566</v>
      </c>
      <c r="S934" s="3">
        <f t="shared" si="59"/>
        <v>0.1043855800580856</v>
      </c>
    </row>
    <row r="935" spans="1:19" s="5" customFormat="1" ht="12.75" x14ac:dyDescent="0.2">
      <c r="A935" s="3" t="s">
        <v>1885</v>
      </c>
      <c r="B935" s="3" t="s">
        <v>1886</v>
      </c>
      <c r="C935" s="3">
        <v>57.01</v>
      </c>
      <c r="D935" s="3">
        <v>35</v>
      </c>
      <c r="E935" s="3">
        <v>37</v>
      </c>
      <c r="F935" s="3">
        <v>455</v>
      </c>
      <c r="G935" s="3">
        <v>656</v>
      </c>
      <c r="H935" s="3">
        <v>74.173011524660097</v>
      </c>
      <c r="I935" s="3">
        <v>6.82958984375</v>
      </c>
      <c r="J935" s="3">
        <v>1.0270152211296</v>
      </c>
      <c r="K935" s="3">
        <v>0.98471281462823701</v>
      </c>
      <c r="L935" s="3">
        <v>1.03951455039426</v>
      </c>
      <c r="M935" s="3">
        <f t="shared" si="56"/>
        <v>1.017080862050699</v>
      </c>
      <c r="N935" s="3">
        <v>0.93674736777469003</v>
      </c>
      <c r="O935" s="3">
        <v>0.989113553651921</v>
      </c>
      <c r="P935" s="3">
        <v>0.980171374575183</v>
      </c>
      <c r="Q935" s="3">
        <f t="shared" si="57"/>
        <v>0.96867743200059808</v>
      </c>
      <c r="R935" s="3">
        <f t="shared" si="58"/>
        <v>0.95240945744224592</v>
      </c>
      <c r="S935" s="3">
        <f t="shared" si="59"/>
        <v>0.10485928305940305</v>
      </c>
    </row>
    <row r="936" spans="1:19" s="5" customFormat="1" ht="12.75" x14ac:dyDescent="0.2">
      <c r="A936" s="3" t="s">
        <v>1887</v>
      </c>
      <c r="B936" s="3" t="s">
        <v>1888</v>
      </c>
      <c r="C936" s="3">
        <v>3.49</v>
      </c>
      <c r="D936" s="3">
        <v>2</v>
      </c>
      <c r="E936" s="3">
        <v>2</v>
      </c>
      <c r="F936" s="3">
        <v>5</v>
      </c>
      <c r="G936" s="3">
        <v>430</v>
      </c>
      <c r="H936" s="3">
        <v>47.025126284659997</v>
      </c>
      <c r="I936" s="3">
        <v>8.68994140625</v>
      </c>
      <c r="J936" s="3">
        <v>0.97617621096196605</v>
      </c>
      <c r="K936" s="3">
        <v>0.98126320643206599</v>
      </c>
      <c r="L936" s="3">
        <v>0.96255084989120099</v>
      </c>
      <c r="M936" s="3">
        <f t="shared" si="56"/>
        <v>0.97333008909507779</v>
      </c>
      <c r="N936" s="3">
        <v>0.98007029893111897</v>
      </c>
      <c r="O936" s="3">
        <v>0.998149233349925</v>
      </c>
      <c r="P936" s="3">
        <v>1.01663471619389</v>
      </c>
      <c r="Q936" s="3">
        <f t="shared" si="57"/>
        <v>0.9982847494916447</v>
      </c>
      <c r="R936" s="3">
        <f t="shared" si="58"/>
        <v>1.0256384351785197</v>
      </c>
      <c r="S936" s="3">
        <f t="shared" si="59"/>
        <v>0.1048809221555385</v>
      </c>
    </row>
    <row r="937" spans="1:19" s="5" customFormat="1" ht="12.75" x14ac:dyDescent="0.2">
      <c r="A937" s="3" t="s">
        <v>1889</v>
      </c>
      <c r="B937" s="3" t="s">
        <v>1890</v>
      </c>
      <c r="C937" s="3">
        <v>28.55</v>
      </c>
      <c r="D937" s="3">
        <v>12</v>
      </c>
      <c r="E937" s="3">
        <v>19</v>
      </c>
      <c r="F937" s="3">
        <v>45</v>
      </c>
      <c r="G937" s="3">
        <v>669</v>
      </c>
      <c r="H937" s="3">
        <v>75.350071964660003</v>
      </c>
      <c r="I937" s="3">
        <v>9.31982421875</v>
      </c>
      <c r="J937" s="3">
        <v>0.99412117923141796</v>
      </c>
      <c r="K937" s="3">
        <v>1.0125930886243699</v>
      </c>
      <c r="L937" s="3">
        <v>1.00378517684458</v>
      </c>
      <c r="M937" s="3">
        <f t="shared" si="56"/>
        <v>1.0034998149001226</v>
      </c>
      <c r="N937" s="3">
        <v>0.98781001827449799</v>
      </c>
      <c r="O937" s="3">
        <v>0.99332582767572897</v>
      </c>
      <c r="P937" s="3">
        <v>0.96424665073049398</v>
      </c>
      <c r="Q937" s="3">
        <f t="shared" si="57"/>
        <v>0.98179416556024035</v>
      </c>
      <c r="R937" s="3">
        <f t="shared" si="58"/>
        <v>0.97837005147625</v>
      </c>
      <c r="S937" s="3">
        <f t="shared" si="59"/>
        <v>0.10495772402793918</v>
      </c>
    </row>
    <row r="938" spans="1:19" s="5" customFormat="1" ht="12.75" x14ac:dyDescent="0.2">
      <c r="A938" s="3" t="s">
        <v>1891</v>
      </c>
      <c r="B938" s="3" t="s">
        <v>1892</v>
      </c>
      <c r="C938" s="3">
        <v>30.58</v>
      </c>
      <c r="D938" s="3">
        <v>5</v>
      </c>
      <c r="E938" s="3">
        <v>5</v>
      </c>
      <c r="F938" s="3">
        <v>21</v>
      </c>
      <c r="G938" s="3">
        <v>121</v>
      </c>
      <c r="H938" s="3">
        <v>14.109105534659999</v>
      </c>
      <c r="I938" s="3">
        <v>10.46240234375</v>
      </c>
      <c r="J938" s="3">
        <v>1.02812434106337</v>
      </c>
      <c r="K938" s="3">
        <v>1.0521065228137401</v>
      </c>
      <c r="L938" s="3">
        <v>1.1635924017797701</v>
      </c>
      <c r="M938" s="3">
        <f t="shared" si="56"/>
        <v>1.0812744218856267</v>
      </c>
      <c r="N938" s="3">
        <v>1.0056524861582401</v>
      </c>
      <c r="O938" s="3">
        <v>0.96785165604078105</v>
      </c>
      <c r="P938" s="3">
        <v>0.805203680341952</v>
      </c>
      <c r="Q938" s="3">
        <f t="shared" si="57"/>
        <v>0.92623594084699101</v>
      </c>
      <c r="R938" s="3">
        <f t="shared" si="58"/>
        <v>0.85661504803908595</v>
      </c>
      <c r="S938" s="3">
        <f t="shared" si="59"/>
        <v>0.10529030919784045</v>
      </c>
    </row>
    <row r="939" spans="1:19" s="5" customFormat="1" ht="12.75" x14ac:dyDescent="0.2">
      <c r="A939" s="3" t="s">
        <v>1893</v>
      </c>
      <c r="B939" s="3" t="s">
        <v>1894</v>
      </c>
      <c r="C939" s="3">
        <v>24.45</v>
      </c>
      <c r="D939" s="3">
        <v>21</v>
      </c>
      <c r="E939" s="3">
        <v>21</v>
      </c>
      <c r="F939" s="3">
        <v>55</v>
      </c>
      <c r="G939" s="3">
        <v>822</v>
      </c>
      <c r="H939" s="3">
        <v>91.636739974660003</v>
      </c>
      <c r="I939" s="3">
        <v>6.31591796875</v>
      </c>
      <c r="J939" s="3">
        <v>1.0190291002748</v>
      </c>
      <c r="K939" s="3">
        <v>1.0059976702822</v>
      </c>
      <c r="L939" s="3">
        <v>1.00379316577209</v>
      </c>
      <c r="M939" s="3">
        <f t="shared" si="56"/>
        <v>1.0096066454430301</v>
      </c>
      <c r="N939" s="3">
        <v>0.97312713210490398</v>
      </c>
      <c r="O939" s="3">
        <v>1.00630804326142</v>
      </c>
      <c r="P939" s="3">
        <v>0.978557690930833</v>
      </c>
      <c r="Q939" s="3">
        <f t="shared" si="57"/>
        <v>0.9859976220990524</v>
      </c>
      <c r="R939" s="3">
        <f t="shared" si="58"/>
        <v>0.97661562208357122</v>
      </c>
      <c r="S939" s="3">
        <f t="shared" si="59"/>
        <v>0.10539591763288114</v>
      </c>
    </row>
    <row r="940" spans="1:19" s="5" customFormat="1" ht="12.75" x14ac:dyDescent="0.2">
      <c r="A940" s="3" t="s">
        <v>1895</v>
      </c>
      <c r="B940" s="3" t="s">
        <v>1896</v>
      </c>
      <c r="C940" s="3">
        <v>11.44</v>
      </c>
      <c r="D940" s="3">
        <v>3</v>
      </c>
      <c r="E940" s="3">
        <v>3</v>
      </c>
      <c r="F940" s="3">
        <v>7</v>
      </c>
      <c r="G940" s="3">
        <v>201</v>
      </c>
      <c r="H940" s="3">
        <v>22.442446974660001</v>
      </c>
      <c r="I940" s="3">
        <v>6.90283203125</v>
      </c>
      <c r="J940" s="3">
        <v>0.95657540974663902</v>
      </c>
      <c r="K940" s="3">
        <v>1.0280090389469601</v>
      </c>
      <c r="L940" s="3">
        <v>1.1495541863332699</v>
      </c>
      <c r="M940" s="3">
        <f t="shared" si="56"/>
        <v>1.0447128783422897</v>
      </c>
      <c r="N940" s="3">
        <v>0.98248443163119104</v>
      </c>
      <c r="O940" s="3">
        <v>0.86783498765201195</v>
      </c>
      <c r="P940" s="3">
        <v>0.81333782995076298</v>
      </c>
      <c r="Q940" s="3">
        <f t="shared" si="57"/>
        <v>0.88788574974465539</v>
      </c>
      <c r="R940" s="3">
        <f t="shared" si="58"/>
        <v>0.84988494748290888</v>
      </c>
      <c r="S940" s="3">
        <f t="shared" si="59"/>
        <v>0.10543164005222158</v>
      </c>
    </row>
    <row r="941" spans="1:19" s="5" customFormat="1" ht="12.75" x14ac:dyDescent="0.2">
      <c r="A941" s="3" t="s">
        <v>1897</v>
      </c>
      <c r="B941" s="3" t="s">
        <v>1898</v>
      </c>
      <c r="C941" s="3">
        <v>35.6</v>
      </c>
      <c r="D941" s="3">
        <v>35</v>
      </c>
      <c r="E941" s="3">
        <v>35</v>
      </c>
      <c r="F941" s="3">
        <v>170</v>
      </c>
      <c r="G941" s="3">
        <v>1042</v>
      </c>
      <c r="H941" s="3">
        <v>114.75172085465999</v>
      </c>
      <c r="I941" s="3">
        <v>5.37646484375</v>
      </c>
      <c r="J941" s="3">
        <v>1.0096564416407301</v>
      </c>
      <c r="K941" s="3">
        <v>1.00403923460053</v>
      </c>
      <c r="L941" s="3">
        <v>1.0204457500226201</v>
      </c>
      <c r="M941" s="3">
        <f t="shared" si="56"/>
        <v>1.0113804754212934</v>
      </c>
      <c r="N941" s="3">
        <v>0.97093195436109003</v>
      </c>
      <c r="O941" s="3">
        <v>1.0005319914490001</v>
      </c>
      <c r="P941" s="3">
        <v>0.99704298933661695</v>
      </c>
      <c r="Q941" s="3">
        <f t="shared" si="57"/>
        <v>0.98950231171556913</v>
      </c>
      <c r="R941" s="3">
        <f t="shared" si="58"/>
        <v>0.9783680185277347</v>
      </c>
      <c r="S941" s="3">
        <f t="shared" si="59"/>
        <v>0.10576074300218762</v>
      </c>
    </row>
    <row r="942" spans="1:19" s="5" customFormat="1" ht="12.75" x14ac:dyDescent="0.2">
      <c r="A942" s="3" t="s">
        <v>1899</v>
      </c>
      <c r="B942" s="3" t="s">
        <v>1900</v>
      </c>
      <c r="C942" s="3">
        <v>52.73</v>
      </c>
      <c r="D942" s="3">
        <v>4</v>
      </c>
      <c r="E942" s="3">
        <v>10</v>
      </c>
      <c r="F942" s="3">
        <v>80</v>
      </c>
      <c r="G942" s="3">
        <v>220</v>
      </c>
      <c r="H942" s="3">
        <v>24.548304234660002</v>
      </c>
      <c r="I942" s="3">
        <v>7.84033203125</v>
      </c>
      <c r="J942" s="3">
        <v>1.02635457793762</v>
      </c>
      <c r="K942" s="3">
        <v>1.049291384599</v>
      </c>
      <c r="L942" s="3">
        <v>1.05923074581926</v>
      </c>
      <c r="M942" s="3">
        <f t="shared" si="56"/>
        <v>1.0449589027852932</v>
      </c>
      <c r="N942" s="3">
        <v>1.0220433810238201</v>
      </c>
      <c r="O942" s="3">
        <v>0.93111205988879997</v>
      </c>
      <c r="P942" s="3">
        <v>1.0001357619937701</v>
      </c>
      <c r="Q942" s="3">
        <f t="shared" si="57"/>
        <v>0.98443040096879664</v>
      </c>
      <c r="R942" s="3">
        <f t="shared" si="58"/>
        <v>0.94207571067612283</v>
      </c>
      <c r="S942" s="3">
        <f t="shared" si="59"/>
        <v>0.1058233376648369</v>
      </c>
    </row>
    <row r="943" spans="1:19" s="5" customFormat="1" ht="12.75" x14ac:dyDescent="0.2">
      <c r="A943" s="3" t="s">
        <v>1901</v>
      </c>
      <c r="B943" s="3" t="s">
        <v>1902</v>
      </c>
      <c r="C943" s="3">
        <v>13.21</v>
      </c>
      <c r="D943" s="3">
        <v>2</v>
      </c>
      <c r="E943" s="3">
        <v>2</v>
      </c>
      <c r="F943" s="3">
        <v>3</v>
      </c>
      <c r="G943" s="3">
        <v>212</v>
      </c>
      <c r="H943" s="3">
        <v>23.610214814660001</v>
      </c>
      <c r="I943" s="3">
        <v>4.47509765625</v>
      </c>
      <c r="J943" s="3">
        <v>0.99955482663656803</v>
      </c>
      <c r="K943" s="3">
        <v>0.956643104879914</v>
      </c>
      <c r="L943" s="3">
        <v>0.99248953258493799</v>
      </c>
      <c r="M943" s="3">
        <f t="shared" si="56"/>
        <v>0.98289582136714004</v>
      </c>
      <c r="N943" s="3">
        <v>0.99263141997128901</v>
      </c>
      <c r="O943" s="3">
        <v>1.07214686305549</v>
      </c>
      <c r="P943" s="3">
        <v>1.0576634434327099</v>
      </c>
      <c r="Q943" s="3">
        <f t="shared" si="57"/>
        <v>1.0408139088198296</v>
      </c>
      <c r="R943" s="3">
        <f t="shared" si="58"/>
        <v>1.0589259677308724</v>
      </c>
      <c r="S943" s="3">
        <f t="shared" si="59"/>
        <v>0.10585764708893235</v>
      </c>
    </row>
    <row r="944" spans="1:19" s="5" customFormat="1" ht="12.75" x14ac:dyDescent="0.2">
      <c r="A944" s="3" t="s">
        <v>1903</v>
      </c>
      <c r="B944" s="3" t="s">
        <v>1904</v>
      </c>
      <c r="C944" s="3">
        <v>4.53</v>
      </c>
      <c r="D944" s="3">
        <v>1</v>
      </c>
      <c r="E944" s="3">
        <v>1</v>
      </c>
      <c r="F944" s="3">
        <v>2</v>
      </c>
      <c r="G944" s="3">
        <v>331</v>
      </c>
      <c r="H944" s="3">
        <v>37.645063444660003</v>
      </c>
      <c r="I944" s="3">
        <v>6.84423828125</v>
      </c>
      <c r="J944" s="3"/>
      <c r="K944" s="3">
        <v>0.98135103094652698</v>
      </c>
      <c r="L944" s="3">
        <v>0.92103108688068402</v>
      </c>
      <c r="M944" s="3">
        <f t="shared" si="56"/>
        <v>0.95119105891360545</v>
      </c>
      <c r="N944" s="3"/>
      <c r="O944" s="3">
        <v>1.0365193229745</v>
      </c>
      <c r="P944" s="3">
        <v>1.03610499788878</v>
      </c>
      <c r="Q944" s="3">
        <f t="shared" si="57"/>
        <v>1.0363121604316401</v>
      </c>
      <c r="R944" s="3">
        <f t="shared" si="58"/>
        <v>1.0894889630430873</v>
      </c>
      <c r="S944" s="3">
        <f t="shared" si="59"/>
        <v>0.1059642736151748</v>
      </c>
    </row>
    <row r="945" spans="1:19" s="5" customFormat="1" ht="12.75" x14ac:dyDescent="0.2">
      <c r="A945" s="3" t="s">
        <v>1905</v>
      </c>
      <c r="B945" s="3" t="s">
        <v>1906</v>
      </c>
      <c r="C945" s="3">
        <v>5.42</v>
      </c>
      <c r="D945" s="3">
        <v>3</v>
      </c>
      <c r="E945" s="3">
        <v>3</v>
      </c>
      <c r="F945" s="3">
        <v>5</v>
      </c>
      <c r="G945" s="3">
        <v>535</v>
      </c>
      <c r="H945" s="3">
        <v>60.158769534660102</v>
      </c>
      <c r="I945" s="3">
        <v>8.55810546875</v>
      </c>
      <c r="J945" s="3">
        <v>1.0035533141792199</v>
      </c>
      <c r="K945" s="3">
        <v>0.97834000172296398</v>
      </c>
      <c r="L945" s="3"/>
      <c r="M945" s="3">
        <f t="shared" si="56"/>
        <v>0.99094665795109194</v>
      </c>
      <c r="N945" s="3">
        <v>1.04603586059853</v>
      </c>
      <c r="O945" s="3">
        <v>1.0262708401324301</v>
      </c>
      <c r="P945" s="3"/>
      <c r="Q945" s="3">
        <f t="shared" si="57"/>
        <v>1.0361533503654801</v>
      </c>
      <c r="R945" s="3">
        <f t="shared" si="58"/>
        <v>1.0456197031915508</v>
      </c>
      <c r="S945" s="3">
        <f t="shared" si="59"/>
        <v>0.10597034764072655</v>
      </c>
    </row>
    <row r="946" spans="1:19" s="5" customFormat="1" ht="12.75" x14ac:dyDescent="0.2">
      <c r="A946" s="3" t="s">
        <v>1907</v>
      </c>
      <c r="B946" s="3" t="s">
        <v>1908</v>
      </c>
      <c r="C946" s="3">
        <v>50.7</v>
      </c>
      <c r="D946" s="3">
        <v>21</v>
      </c>
      <c r="E946" s="3">
        <v>21</v>
      </c>
      <c r="F946" s="3">
        <v>135</v>
      </c>
      <c r="G946" s="3">
        <v>355</v>
      </c>
      <c r="H946" s="3">
        <v>40.396737424660003</v>
      </c>
      <c r="I946" s="3">
        <v>7.50341796875</v>
      </c>
      <c r="J946" s="3">
        <v>0.99675683310131602</v>
      </c>
      <c r="K946" s="3">
        <v>0.99802202218687297</v>
      </c>
      <c r="L946" s="3">
        <v>1.0257745060785299</v>
      </c>
      <c r="M946" s="3">
        <f t="shared" si="56"/>
        <v>1.006851120455573</v>
      </c>
      <c r="N946" s="3">
        <v>0.99365756006599604</v>
      </c>
      <c r="O946" s="3">
        <v>0.98104106319274398</v>
      </c>
      <c r="P946" s="3">
        <v>0.98134519257331598</v>
      </c>
      <c r="Q946" s="3">
        <f t="shared" si="57"/>
        <v>0.98534793861068526</v>
      </c>
      <c r="R946" s="3">
        <f t="shared" si="58"/>
        <v>0.97864313659882696</v>
      </c>
      <c r="S946" s="3">
        <f t="shared" si="59"/>
        <v>0.10608309603246108</v>
      </c>
    </row>
    <row r="947" spans="1:19" s="5" customFormat="1" ht="12.75" x14ac:dyDescent="0.2">
      <c r="A947" s="3" t="s">
        <v>1909</v>
      </c>
      <c r="B947" s="3" t="s">
        <v>1910</v>
      </c>
      <c r="C947" s="3">
        <v>3.45</v>
      </c>
      <c r="D947" s="3">
        <v>2</v>
      </c>
      <c r="E947" s="3">
        <v>2</v>
      </c>
      <c r="F947" s="3">
        <v>3</v>
      </c>
      <c r="G947" s="3">
        <v>695</v>
      </c>
      <c r="H947" s="3">
        <v>81.1410152146603</v>
      </c>
      <c r="I947" s="3">
        <v>7.62060546875</v>
      </c>
      <c r="J947" s="3">
        <v>1.1404609978973399</v>
      </c>
      <c r="K947" s="3">
        <v>0.95444415961830098</v>
      </c>
      <c r="L947" s="3">
        <v>1.07817157703114</v>
      </c>
      <c r="M947" s="3">
        <f t="shared" si="56"/>
        <v>1.057692244848927</v>
      </c>
      <c r="N947" s="3">
        <v>0.87288091078157004</v>
      </c>
      <c r="O947" s="3">
        <v>0.96690489559501502</v>
      </c>
      <c r="P947" s="3">
        <v>0.948109974328743</v>
      </c>
      <c r="Q947" s="3">
        <f t="shared" si="57"/>
        <v>0.92929859356844269</v>
      </c>
      <c r="R947" s="3">
        <f t="shared" si="58"/>
        <v>0.87860963157688354</v>
      </c>
      <c r="S947" s="3">
        <f t="shared" si="59"/>
        <v>0.10612895824086412</v>
      </c>
    </row>
    <row r="948" spans="1:19" s="5" customFormat="1" ht="12.75" x14ac:dyDescent="0.2">
      <c r="A948" s="3" t="s">
        <v>1911</v>
      </c>
      <c r="B948" s="3" t="s">
        <v>1912</v>
      </c>
      <c r="C948" s="3">
        <v>8.83</v>
      </c>
      <c r="D948" s="3">
        <v>3</v>
      </c>
      <c r="E948" s="3">
        <v>3</v>
      </c>
      <c r="F948" s="3">
        <v>8</v>
      </c>
      <c r="G948" s="3">
        <v>351</v>
      </c>
      <c r="H948" s="3">
        <v>39.30131159466</v>
      </c>
      <c r="I948" s="3">
        <v>8.20654296875</v>
      </c>
      <c r="J948" s="3">
        <v>1.00169320089328</v>
      </c>
      <c r="K948" s="3">
        <v>0.98542895880862702</v>
      </c>
      <c r="L948" s="3">
        <v>0.92609454513019396</v>
      </c>
      <c r="M948" s="3">
        <f t="shared" si="56"/>
        <v>0.97107223494403361</v>
      </c>
      <c r="N948" s="3">
        <v>1.0446839773916901</v>
      </c>
      <c r="O948" s="3">
        <v>0.99848121498240705</v>
      </c>
      <c r="P948" s="3">
        <v>1.03997974278629</v>
      </c>
      <c r="Q948" s="3">
        <f t="shared" si="57"/>
        <v>1.0277149783867958</v>
      </c>
      <c r="R948" s="3">
        <f t="shared" si="58"/>
        <v>1.0583301029567864</v>
      </c>
      <c r="S948" s="3">
        <f t="shared" si="59"/>
        <v>0.10630934620534287</v>
      </c>
    </row>
    <row r="949" spans="1:19" s="5" customFormat="1" ht="12.75" x14ac:dyDescent="0.2">
      <c r="A949" s="3" t="s">
        <v>1913</v>
      </c>
      <c r="B949" s="3" t="s">
        <v>1914</v>
      </c>
      <c r="C949" s="3">
        <v>10.62</v>
      </c>
      <c r="D949" s="3">
        <v>3</v>
      </c>
      <c r="E949" s="3">
        <v>3</v>
      </c>
      <c r="F949" s="3">
        <v>7</v>
      </c>
      <c r="G949" s="3">
        <v>292</v>
      </c>
      <c r="H949" s="3">
        <v>33.888673504659998</v>
      </c>
      <c r="I949" s="3">
        <v>10.88720703125</v>
      </c>
      <c r="J949" s="3">
        <v>0.99739255352518796</v>
      </c>
      <c r="K949" s="3">
        <v>1.0726911670197901</v>
      </c>
      <c r="L949" s="3">
        <v>1.00288222944524</v>
      </c>
      <c r="M949" s="3">
        <f t="shared" si="56"/>
        <v>1.0243219833300727</v>
      </c>
      <c r="N949" s="3">
        <v>0.90485017831930303</v>
      </c>
      <c r="O949" s="3">
        <v>0.95684891123151405</v>
      </c>
      <c r="P949" s="3">
        <v>0.99251570436093695</v>
      </c>
      <c r="Q949" s="3">
        <f t="shared" si="57"/>
        <v>0.95140493130391801</v>
      </c>
      <c r="R949" s="3">
        <f t="shared" si="58"/>
        <v>0.92881432477988879</v>
      </c>
      <c r="S949" s="3">
        <f t="shared" si="59"/>
        <v>0.10666320088673693</v>
      </c>
    </row>
    <row r="950" spans="1:19" s="5" customFormat="1" ht="12.75" x14ac:dyDescent="0.2">
      <c r="A950" s="3" t="s">
        <v>1915</v>
      </c>
      <c r="B950" s="3" t="s">
        <v>1916</v>
      </c>
      <c r="C950" s="3">
        <v>36.29</v>
      </c>
      <c r="D950" s="3">
        <v>27</v>
      </c>
      <c r="E950" s="3">
        <v>36</v>
      </c>
      <c r="F950" s="3">
        <v>120</v>
      </c>
      <c r="G950" s="3">
        <v>948</v>
      </c>
      <c r="H950" s="3">
        <v>105.38170078466</v>
      </c>
      <c r="I950" s="3">
        <v>6.78564453125</v>
      </c>
      <c r="J950" s="3">
        <v>0.97215081711728002</v>
      </c>
      <c r="K950" s="3">
        <v>0.99630105455371698</v>
      </c>
      <c r="L950" s="3">
        <v>0.99461908342588201</v>
      </c>
      <c r="M950" s="3">
        <f t="shared" si="56"/>
        <v>0.98769031836562637</v>
      </c>
      <c r="N950" s="3">
        <v>1.0415230068226</v>
      </c>
      <c r="O950" s="3">
        <v>1.0271277366496301</v>
      </c>
      <c r="P950" s="3">
        <v>0.99416419434204895</v>
      </c>
      <c r="Q950" s="3">
        <f t="shared" si="57"/>
        <v>1.0209383126047598</v>
      </c>
      <c r="R950" s="3">
        <f t="shared" si="58"/>
        <v>1.0336623672632028</v>
      </c>
      <c r="S950" s="3">
        <f t="shared" si="59"/>
        <v>0.10679347749061018</v>
      </c>
    </row>
    <row r="951" spans="1:19" s="5" customFormat="1" ht="12.75" x14ac:dyDescent="0.2">
      <c r="A951" s="3" t="s">
        <v>1917</v>
      </c>
      <c r="B951" s="3" t="s">
        <v>1918</v>
      </c>
      <c r="C951" s="3">
        <v>10</v>
      </c>
      <c r="D951" s="3">
        <v>2</v>
      </c>
      <c r="E951" s="3">
        <v>2</v>
      </c>
      <c r="F951" s="3">
        <v>3</v>
      </c>
      <c r="G951" s="3">
        <v>220</v>
      </c>
      <c r="H951" s="3">
        <v>24.098423464660002</v>
      </c>
      <c r="I951" s="3">
        <v>6.97607421875</v>
      </c>
      <c r="J951" s="3">
        <v>0.94142588042174102</v>
      </c>
      <c r="K951" s="3"/>
      <c r="L951" s="3">
        <v>0.93864076196971702</v>
      </c>
      <c r="M951" s="3">
        <f t="shared" si="56"/>
        <v>0.94003332119572902</v>
      </c>
      <c r="N951" s="3">
        <v>1.0953324039674699</v>
      </c>
      <c r="O951" s="3"/>
      <c r="P951" s="3">
        <v>1.0137910207623999</v>
      </c>
      <c r="Q951" s="3">
        <f t="shared" si="57"/>
        <v>1.0545617123649349</v>
      </c>
      <c r="R951" s="3">
        <f t="shared" si="58"/>
        <v>1.1218343952143366</v>
      </c>
      <c r="S951" s="3">
        <f t="shared" si="59"/>
        <v>0.1069114688302365</v>
      </c>
    </row>
    <row r="952" spans="1:19" s="5" customFormat="1" ht="12.75" x14ac:dyDescent="0.2">
      <c r="A952" s="3" t="s">
        <v>1919</v>
      </c>
      <c r="B952" s="3" t="s">
        <v>1920</v>
      </c>
      <c r="C952" s="3">
        <v>23.73</v>
      </c>
      <c r="D952" s="3">
        <v>3</v>
      </c>
      <c r="E952" s="3">
        <v>3</v>
      </c>
      <c r="F952" s="3">
        <v>15</v>
      </c>
      <c r="G952" s="3">
        <v>177</v>
      </c>
      <c r="H952" s="3">
        <v>18.802826534659999</v>
      </c>
      <c r="I952" s="3">
        <v>5.47802734375</v>
      </c>
      <c r="J952" s="3">
        <v>1.00993866283839</v>
      </c>
      <c r="K952" s="3">
        <v>0.91794667548157705</v>
      </c>
      <c r="L952" s="3">
        <v>0.91012321194455004</v>
      </c>
      <c r="M952" s="3">
        <f t="shared" si="56"/>
        <v>0.94600285008817231</v>
      </c>
      <c r="N952" s="3">
        <v>1.0083387913973201</v>
      </c>
      <c r="O952" s="3">
        <v>1.0415358495138201</v>
      </c>
      <c r="P952" s="3">
        <v>1.0015039533951</v>
      </c>
      <c r="Q952" s="3">
        <f t="shared" si="57"/>
        <v>1.01712619810208</v>
      </c>
      <c r="R952" s="3">
        <f t="shared" si="58"/>
        <v>1.0751830166339125</v>
      </c>
      <c r="S952" s="3">
        <f t="shared" si="59"/>
        <v>0.10716094273106837</v>
      </c>
    </row>
    <row r="953" spans="1:19" s="5" customFormat="1" ht="12.75" x14ac:dyDescent="0.2">
      <c r="A953" s="3" t="s">
        <v>1921</v>
      </c>
      <c r="B953" s="3" t="s">
        <v>1922</v>
      </c>
      <c r="C953" s="3">
        <v>7.97</v>
      </c>
      <c r="D953" s="3">
        <v>1</v>
      </c>
      <c r="E953" s="3">
        <v>1</v>
      </c>
      <c r="F953" s="3">
        <v>6</v>
      </c>
      <c r="G953" s="3">
        <v>138</v>
      </c>
      <c r="H953" s="3">
        <v>15.25210757466</v>
      </c>
      <c r="I953" s="3">
        <v>8.90966796875</v>
      </c>
      <c r="J953" s="3">
        <v>1.01426633398722</v>
      </c>
      <c r="K953" s="3">
        <v>0.99483249926199002</v>
      </c>
      <c r="L953" s="3">
        <v>0.94482348912305603</v>
      </c>
      <c r="M953" s="3">
        <f t="shared" si="56"/>
        <v>0.98464077412408868</v>
      </c>
      <c r="N953" s="3">
        <v>1.0262864222206101</v>
      </c>
      <c r="O953" s="3">
        <v>1.16729075778639</v>
      </c>
      <c r="P953" s="3">
        <v>1.05614897409095</v>
      </c>
      <c r="Q953" s="3">
        <f t="shared" si="57"/>
        <v>1.0832420513659833</v>
      </c>
      <c r="R953" s="3">
        <f t="shared" si="58"/>
        <v>1.10013933998377</v>
      </c>
      <c r="S953" s="3">
        <f t="shared" si="59"/>
        <v>0.10718805474976011</v>
      </c>
    </row>
    <row r="954" spans="1:19" s="5" customFormat="1" ht="12.75" x14ac:dyDescent="0.2">
      <c r="A954" s="3" t="s">
        <v>1923</v>
      </c>
      <c r="B954" s="3" t="s">
        <v>1924</v>
      </c>
      <c r="C954" s="3">
        <v>12.94</v>
      </c>
      <c r="D954" s="3">
        <v>5</v>
      </c>
      <c r="E954" s="3">
        <v>5</v>
      </c>
      <c r="F954" s="3">
        <v>11</v>
      </c>
      <c r="G954" s="3">
        <v>340</v>
      </c>
      <c r="H954" s="3">
        <v>38.84507015466</v>
      </c>
      <c r="I954" s="3">
        <v>6.29052734375</v>
      </c>
      <c r="J954" s="3">
        <v>1.00976607598146</v>
      </c>
      <c r="K954" s="3">
        <v>1.0453325964756901</v>
      </c>
      <c r="L954" s="3">
        <v>0.98053342339776195</v>
      </c>
      <c r="M954" s="3">
        <f t="shared" si="56"/>
        <v>1.0118773652849706</v>
      </c>
      <c r="N954" s="3">
        <v>0.95968211402586001</v>
      </c>
      <c r="O954" s="3">
        <v>0.96695036481822105</v>
      </c>
      <c r="P954" s="3">
        <v>0.98420661438819201</v>
      </c>
      <c r="Q954" s="3">
        <f t="shared" si="57"/>
        <v>0.97027969774409095</v>
      </c>
      <c r="R954" s="3">
        <f t="shared" si="58"/>
        <v>0.95889060377473245</v>
      </c>
      <c r="S954" s="3">
        <f t="shared" si="59"/>
        <v>0.10725777491989227</v>
      </c>
    </row>
    <row r="955" spans="1:19" s="5" customFormat="1" ht="12.75" x14ac:dyDescent="0.2">
      <c r="A955" s="3" t="s">
        <v>1925</v>
      </c>
      <c r="B955" s="3" t="s">
        <v>1926</v>
      </c>
      <c r="C955" s="3">
        <v>3.09</v>
      </c>
      <c r="D955" s="3">
        <v>1</v>
      </c>
      <c r="E955" s="3">
        <v>1</v>
      </c>
      <c r="F955" s="3">
        <v>2</v>
      </c>
      <c r="G955" s="3">
        <v>291</v>
      </c>
      <c r="H955" s="3">
        <v>32.778419594660001</v>
      </c>
      <c r="I955" s="3">
        <v>9.97900390625</v>
      </c>
      <c r="J955" s="3">
        <v>0.95360054522000304</v>
      </c>
      <c r="K955" s="3">
        <v>1.0368410384553</v>
      </c>
      <c r="L955" s="3"/>
      <c r="M955" s="3">
        <f t="shared" si="56"/>
        <v>0.99522079183765144</v>
      </c>
      <c r="N955" s="3">
        <v>1.11482127168154</v>
      </c>
      <c r="O955" s="3">
        <v>1.10930249686505</v>
      </c>
      <c r="P955" s="3"/>
      <c r="Q955" s="3">
        <f t="shared" si="57"/>
        <v>1.112061884273295</v>
      </c>
      <c r="R955" s="3">
        <f t="shared" si="58"/>
        <v>1.1174021819016655</v>
      </c>
      <c r="S955" s="3">
        <f t="shared" si="59"/>
        <v>0.10731720714538506</v>
      </c>
    </row>
    <row r="956" spans="1:19" s="5" customFormat="1" ht="12.75" x14ac:dyDescent="0.2">
      <c r="A956" s="3" t="s">
        <v>1927</v>
      </c>
      <c r="B956" s="3" t="s">
        <v>1928</v>
      </c>
      <c r="C956" s="3">
        <v>5.12</v>
      </c>
      <c r="D956" s="3">
        <v>3</v>
      </c>
      <c r="E956" s="3">
        <v>3</v>
      </c>
      <c r="F956" s="3">
        <v>23</v>
      </c>
      <c r="G956" s="3">
        <v>469</v>
      </c>
      <c r="H956" s="3">
        <v>51.389022384660102</v>
      </c>
      <c r="I956" s="3">
        <v>5.64306640625</v>
      </c>
      <c r="J956" s="3">
        <v>1.02630437937467</v>
      </c>
      <c r="K956" s="3">
        <v>1.03807191632948</v>
      </c>
      <c r="L956" s="3">
        <v>1.0178710344156601</v>
      </c>
      <c r="M956" s="3">
        <f t="shared" si="56"/>
        <v>1.0274157767066034</v>
      </c>
      <c r="N956" s="3">
        <v>0.98733204638312799</v>
      </c>
      <c r="O956" s="3">
        <v>1.0030249787639101</v>
      </c>
      <c r="P956" s="3">
        <v>0.91004263000649299</v>
      </c>
      <c r="Q956" s="3">
        <f t="shared" si="57"/>
        <v>0.96679988505117709</v>
      </c>
      <c r="R956" s="3">
        <f t="shared" si="58"/>
        <v>0.94100159543030237</v>
      </c>
      <c r="S956" s="3">
        <f t="shared" si="59"/>
        <v>0.10762408247005922</v>
      </c>
    </row>
    <row r="957" spans="1:19" s="5" customFormat="1" ht="12.75" x14ac:dyDescent="0.2">
      <c r="A957" s="3" t="s">
        <v>1929</v>
      </c>
      <c r="B957" s="3" t="s">
        <v>1930</v>
      </c>
      <c r="C957" s="3">
        <v>63.77</v>
      </c>
      <c r="D957" s="3">
        <v>35</v>
      </c>
      <c r="E957" s="3">
        <v>36</v>
      </c>
      <c r="F957" s="3">
        <v>219</v>
      </c>
      <c r="G957" s="3">
        <v>541</v>
      </c>
      <c r="H957" s="3">
        <v>59.576901454660003</v>
      </c>
      <c r="I957" s="3">
        <v>5.90966796875</v>
      </c>
      <c r="J957" s="3">
        <v>1.0003311601707501</v>
      </c>
      <c r="K957" s="3">
        <v>1.01074944003295</v>
      </c>
      <c r="L957" s="3">
        <v>1.0074055082258799</v>
      </c>
      <c r="M957" s="3">
        <f t="shared" si="56"/>
        <v>1.0061620361431933</v>
      </c>
      <c r="N957" s="3">
        <v>0.97619387604700703</v>
      </c>
      <c r="O957" s="3">
        <v>0.97779705238981995</v>
      </c>
      <c r="P957" s="3">
        <v>1.0045040427240499</v>
      </c>
      <c r="Q957" s="3">
        <f t="shared" si="57"/>
        <v>0.98616499038695904</v>
      </c>
      <c r="R957" s="3">
        <f t="shared" si="58"/>
        <v>0.98012542211104814</v>
      </c>
      <c r="S957" s="3">
        <f t="shared" si="59"/>
        <v>0.10777217253460314</v>
      </c>
    </row>
    <row r="958" spans="1:19" s="5" customFormat="1" ht="12.75" x14ac:dyDescent="0.2">
      <c r="A958" s="3" t="s">
        <v>1931</v>
      </c>
      <c r="B958" s="3" t="s">
        <v>1932</v>
      </c>
      <c r="C958" s="3">
        <v>41.7</v>
      </c>
      <c r="D958" s="3">
        <v>23</v>
      </c>
      <c r="E958" s="3">
        <v>23</v>
      </c>
      <c r="F958" s="3">
        <v>131</v>
      </c>
      <c r="G958" s="3">
        <v>494</v>
      </c>
      <c r="H958" s="3">
        <v>55.905002164659997</v>
      </c>
      <c r="I958" s="3">
        <v>5.30029296875</v>
      </c>
      <c r="J958" s="3">
        <v>1.0103060412210401</v>
      </c>
      <c r="K958" s="3">
        <v>1.00953650617577</v>
      </c>
      <c r="L958" s="3">
        <v>1.0268549213635401</v>
      </c>
      <c r="M958" s="3">
        <f t="shared" si="56"/>
        <v>1.0155658229201168</v>
      </c>
      <c r="N958" s="3">
        <v>1.0093312101148999</v>
      </c>
      <c r="O958" s="3">
        <v>0.97777430588755099</v>
      </c>
      <c r="P958" s="3">
        <v>0.99321504122825499</v>
      </c>
      <c r="Q958" s="3">
        <f t="shared" si="57"/>
        <v>0.99344018574356863</v>
      </c>
      <c r="R958" s="3">
        <f t="shared" si="58"/>
        <v>0.97821348781418327</v>
      </c>
      <c r="S958" s="3">
        <f t="shared" si="59"/>
        <v>0.10795699897422065</v>
      </c>
    </row>
    <row r="959" spans="1:19" s="5" customFormat="1" ht="12.75" x14ac:dyDescent="0.2">
      <c r="A959" s="3" t="s">
        <v>1933</v>
      </c>
      <c r="B959" s="3" t="s">
        <v>1934</v>
      </c>
      <c r="C959" s="3">
        <v>14.12</v>
      </c>
      <c r="D959" s="3">
        <v>10</v>
      </c>
      <c r="E959" s="3">
        <v>10</v>
      </c>
      <c r="F959" s="3">
        <v>25</v>
      </c>
      <c r="G959" s="3">
        <v>595</v>
      </c>
      <c r="H959" s="3">
        <v>66.476561824659996</v>
      </c>
      <c r="I959" s="3">
        <v>5.16064453125</v>
      </c>
      <c r="J959" s="3">
        <v>1.0226947633060099</v>
      </c>
      <c r="K959" s="3">
        <v>1.0069089978849699</v>
      </c>
      <c r="L959" s="3">
        <v>1.02092990552924</v>
      </c>
      <c r="M959" s="3">
        <f t="shared" si="56"/>
        <v>1.0168445555734067</v>
      </c>
      <c r="N959" s="3">
        <v>1.0009264384544301</v>
      </c>
      <c r="O959" s="3">
        <v>0.97256787896290098</v>
      </c>
      <c r="P959" s="3">
        <v>1.0058491762609301</v>
      </c>
      <c r="Q959" s="3">
        <f t="shared" si="57"/>
        <v>0.99311449789275363</v>
      </c>
      <c r="R959" s="3">
        <f t="shared" si="58"/>
        <v>0.97666304298863904</v>
      </c>
      <c r="S959" s="3">
        <f t="shared" si="59"/>
        <v>0.10826260664445214</v>
      </c>
    </row>
    <row r="960" spans="1:19" s="5" customFormat="1" ht="12.75" x14ac:dyDescent="0.2">
      <c r="A960" s="3" t="s">
        <v>1935</v>
      </c>
      <c r="B960" s="3" t="s">
        <v>1936</v>
      </c>
      <c r="C960" s="3">
        <v>6.09</v>
      </c>
      <c r="D960" s="3">
        <v>6</v>
      </c>
      <c r="E960" s="3">
        <v>6</v>
      </c>
      <c r="F960" s="3">
        <v>11</v>
      </c>
      <c r="G960" s="3">
        <v>1018</v>
      </c>
      <c r="H960" s="3">
        <v>113.40316401466001</v>
      </c>
      <c r="I960" s="3">
        <v>6.48095703125</v>
      </c>
      <c r="J960" s="3">
        <v>0.825597911463814</v>
      </c>
      <c r="K960" s="3">
        <v>0.96770975331065501</v>
      </c>
      <c r="L960" s="3">
        <v>0.97493430176090901</v>
      </c>
      <c r="M960" s="3">
        <f t="shared" si="56"/>
        <v>0.92274732217845934</v>
      </c>
      <c r="N960" s="3">
        <v>1.16891885701999</v>
      </c>
      <c r="O960" s="3">
        <v>0.99276641940545496</v>
      </c>
      <c r="P960" s="3">
        <v>1.04715636894092</v>
      </c>
      <c r="Q960" s="3">
        <f t="shared" si="57"/>
        <v>1.0696138817887884</v>
      </c>
      <c r="R960" s="3">
        <f t="shared" si="58"/>
        <v>1.1591622712744378</v>
      </c>
      <c r="S960" s="3">
        <f t="shared" si="59"/>
        <v>0.10827417722886944</v>
      </c>
    </row>
    <row r="961" spans="1:19" s="5" customFormat="1" ht="12.75" x14ac:dyDescent="0.2">
      <c r="A961" s="3" t="s">
        <v>1937</v>
      </c>
      <c r="B961" s="3" t="s">
        <v>1938</v>
      </c>
      <c r="C961" s="3">
        <v>14.06</v>
      </c>
      <c r="D961" s="3">
        <v>1</v>
      </c>
      <c r="E961" s="3">
        <v>1</v>
      </c>
      <c r="F961" s="3">
        <v>4</v>
      </c>
      <c r="G961" s="3">
        <v>64</v>
      </c>
      <c r="H961" s="3">
        <v>7.08901665466</v>
      </c>
      <c r="I961" s="3">
        <v>10.12548828125</v>
      </c>
      <c r="J961" s="3">
        <v>0.9638370981212</v>
      </c>
      <c r="K961" s="3">
        <v>1.11188908131168</v>
      </c>
      <c r="L961" s="3">
        <v>1.31866380363396</v>
      </c>
      <c r="M961" s="3">
        <f t="shared" si="56"/>
        <v>1.1314633276889465</v>
      </c>
      <c r="N961" s="3">
        <v>0.985611079159047</v>
      </c>
      <c r="O961" s="3">
        <v>0.890086805823876</v>
      </c>
      <c r="P961" s="3">
        <v>0.80645697892146195</v>
      </c>
      <c r="Q961" s="3">
        <f t="shared" si="57"/>
        <v>0.89405162130146165</v>
      </c>
      <c r="R961" s="3">
        <f t="shared" si="58"/>
        <v>0.79017286678446164</v>
      </c>
      <c r="S961" s="3">
        <f t="shared" si="59"/>
        <v>0.10830027619342611</v>
      </c>
    </row>
    <row r="962" spans="1:19" s="5" customFormat="1" ht="12.75" x14ac:dyDescent="0.2">
      <c r="A962" s="3" t="s">
        <v>1939</v>
      </c>
      <c r="B962" s="3" t="s">
        <v>1940</v>
      </c>
      <c r="C962" s="3">
        <v>50.27</v>
      </c>
      <c r="D962" s="3">
        <v>20</v>
      </c>
      <c r="E962" s="3">
        <v>27</v>
      </c>
      <c r="F962" s="3">
        <v>175</v>
      </c>
      <c r="G962" s="3">
        <v>559</v>
      </c>
      <c r="H962" s="3">
        <v>62.009271864660001</v>
      </c>
      <c r="I962" s="3">
        <v>5.05908203125</v>
      </c>
      <c r="J962" s="3">
        <v>1.02543938325582</v>
      </c>
      <c r="K962" s="3">
        <v>1.0009861877266499</v>
      </c>
      <c r="L962" s="3">
        <v>1.0330007315874901</v>
      </c>
      <c r="M962" s="3">
        <f t="shared" ref="M962:M1025" si="60">AVERAGE(J962:L962)</f>
        <v>1.0198087675233201</v>
      </c>
      <c r="N962" s="3">
        <v>0.97269128344734901</v>
      </c>
      <c r="O962" s="3">
        <v>0.99563711026219404</v>
      </c>
      <c r="P962" s="3">
        <v>1.0059149787119801</v>
      </c>
      <c r="Q962" s="3">
        <f t="shared" ref="Q962:Q1025" si="61">AVERAGE(N962:P962)</f>
        <v>0.99141445747384116</v>
      </c>
      <c r="R962" s="3">
        <f t="shared" ref="R962:R1025" si="62">Q962/M962</f>
        <v>0.9721572210852466</v>
      </c>
      <c r="S962" s="3">
        <f t="shared" ref="S962:S1025" si="63">_xlfn.T.TEST(J962:L962,N962:P962,2,2)</f>
        <v>0.10831260874653785</v>
      </c>
    </row>
    <row r="963" spans="1:19" s="5" customFormat="1" ht="12.75" x14ac:dyDescent="0.2">
      <c r="A963" s="3" t="s">
        <v>1941</v>
      </c>
      <c r="B963" s="3" t="s">
        <v>1942</v>
      </c>
      <c r="C963" s="3">
        <v>44.96</v>
      </c>
      <c r="D963" s="3">
        <v>16</v>
      </c>
      <c r="E963" s="3">
        <v>16</v>
      </c>
      <c r="F963" s="3">
        <v>58</v>
      </c>
      <c r="G963" s="3">
        <v>407</v>
      </c>
      <c r="H963" s="3">
        <v>46.351790634659999</v>
      </c>
      <c r="I963" s="3">
        <v>5.96044921875</v>
      </c>
      <c r="J963" s="3">
        <v>1.0144861136080101</v>
      </c>
      <c r="K963" s="3">
        <v>1.0152282933472301</v>
      </c>
      <c r="L963" s="3">
        <v>1.00966191721565</v>
      </c>
      <c r="M963" s="3">
        <f t="shared" si="60"/>
        <v>1.0131254413902968</v>
      </c>
      <c r="N963" s="3">
        <v>0.95848766855161704</v>
      </c>
      <c r="O963" s="3">
        <v>1.00477455825757</v>
      </c>
      <c r="P963" s="3">
        <v>0.990751679132158</v>
      </c>
      <c r="Q963" s="3">
        <f t="shared" si="61"/>
        <v>0.98467130198044828</v>
      </c>
      <c r="R963" s="3">
        <f t="shared" si="62"/>
        <v>0.97191449523683726</v>
      </c>
      <c r="S963" s="3">
        <f t="shared" si="63"/>
        <v>0.10847707868395054</v>
      </c>
    </row>
    <row r="964" spans="1:19" s="5" customFormat="1" ht="12.75" x14ac:dyDescent="0.2">
      <c r="A964" s="3" t="s">
        <v>1943</v>
      </c>
      <c r="B964" s="3" t="s">
        <v>1944</v>
      </c>
      <c r="C964" s="3">
        <v>64.180000000000007</v>
      </c>
      <c r="D964" s="3">
        <v>9</v>
      </c>
      <c r="E964" s="3">
        <v>16</v>
      </c>
      <c r="F964" s="3">
        <v>426</v>
      </c>
      <c r="G964" s="3">
        <v>282</v>
      </c>
      <c r="H964" s="3">
        <v>32.02979248466</v>
      </c>
      <c r="I964" s="3">
        <v>4.84326171875</v>
      </c>
      <c r="J964" s="3">
        <v>1.0282014371310999</v>
      </c>
      <c r="K964" s="3">
        <v>1.0021559037437899</v>
      </c>
      <c r="L964" s="3">
        <v>1.0116643286182401</v>
      </c>
      <c r="M964" s="3">
        <f t="shared" si="60"/>
        <v>1.0140072231643764</v>
      </c>
      <c r="N964" s="3">
        <v>0.93991646540384</v>
      </c>
      <c r="O964" s="3">
        <v>0.99665620065369498</v>
      </c>
      <c r="P964" s="3">
        <v>0.98723223749003797</v>
      </c>
      <c r="Q964" s="3">
        <f t="shared" si="61"/>
        <v>0.97460163451585757</v>
      </c>
      <c r="R964" s="3">
        <f t="shared" si="62"/>
        <v>0.96113874955885692</v>
      </c>
      <c r="S964" s="3">
        <f t="shared" si="63"/>
        <v>0.10850566612947245</v>
      </c>
    </row>
    <row r="965" spans="1:19" s="5" customFormat="1" ht="12.75" x14ac:dyDescent="0.2">
      <c r="A965" s="3" t="s">
        <v>1945</v>
      </c>
      <c r="B965" s="3" t="s">
        <v>1946</v>
      </c>
      <c r="C965" s="3">
        <v>39.270000000000003</v>
      </c>
      <c r="D965" s="3">
        <v>44</v>
      </c>
      <c r="E965" s="3">
        <v>47</v>
      </c>
      <c r="F965" s="3">
        <v>246</v>
      </c>
      <c r="G965" s="3">
        <v>1230</v>
      </c>
      <c r="H965" s="3">
        <v>136.30268169466001</v>
      </c>
      <c r="I965" s="3">
        <v>5.78271484375</v>
      </c>
      <c r="J965" s="3">
        <v>1.0142131622339701</v>
      </c>
      <c r="K965" s="3">
        <v>1.02285152367053</v>
      </c>
      <c r="L965" s="3">
        <v>1.01775632176065</v>
      </c>
      <c r="M965" s="3">
        <f t="shared" si="60"/>
        <v>1.0182736692217167</v>
      </c>
      <c r="N965" s="3">
        <v>0.97902634192229399</v>
      </c>
      <c r="O965" s="3">
        <v>1.0027146127892601</v>
      </c>
      <c r="P965" s="3">
        <v>1.0113716768202401</v>
      </c>
      <c r="Q965" s="3">
        <f t="shared" si="61"/>
        <v>0.99770421051059799</v>
      </c>
      <c r="R965" s="3">
        <f t="shared" si="62"/>
        <v>0.97979967533989143</v>
      </c>
      <c r="S965" s="3">
        <f t="shared" si="63"/>
        <v>0.10850685039852592</v>
      </c>
    </row>
    <row r="966" spans="1:19" s="5" customFormat="1" ht="12.75" x14ac:dyDescent="0.2">
      <c r="A966" s="3" t="s">
        <v>1947</v>
      </c>
      <c r="B966" s="3" t="s">
        <v>1948</v>
      </c>
      <c r="C966" s="3">
        <v>69.569999999999993</v>
      </c>
      <c r="D966" s="3">
        <v>6</v>
      </c>
      <c r="E966" s="3">
        <v>7</v>
      </c>
      <c r="F966" s="3">
        <v>38</v>
      </c>
      <c r="G966" s="3">
        <v>115</v>
      </c>
      <c r="H966" s="3">
        <v>12.77574215466</v>
      </c>
      <c r="I966" s="3">
        <v>9.62744140625</v>
      </c>
      <c r="J966" s="3">
        <v>1.0262071819062899</v>
      </c>
      <c r="K966" s="3">
        <v>0.98912319255051895</v>
      </c>
      <c r="L966" s="3">
        <v>0.99077362305872796</v>
      </c>
      <c r="M966" s="3">
        <f t="shared" si="60"/>
        <v>1.0020346658385122</v>
      </c>
      <c r="N966" s="3">
        <v>0.98419260868801195</v>
      </c>
      <c r="O966" s="3">
        <v>0.93704424964915101</v>
      </c>
      <c r="P966" s="3">
        <v>0.97062756425042196</v>
      </c>
      <c r="Q966" s="3">
        <f t="shared" si="61"/>
        <v>0.96395480752919493</v>
      </c>
      <c r="R966" s="3">
        <f t="shared" si="62"/>
        <v>0.96199746415214915</v>
      </c>
      <c r="S966" s="3">
        <f t="shared" si="63"/>
        <v>0.10881375355236884</v>
      </c>
    </row>
    <row r="967" spans="1:19" s="5" customFormat="1" ht="12.75" x14ac:dyDescent="0.2">
      <c r="A967" s="3" t="s">
        <v>1949</v>
      </c>
      <c r="B967" s="3" t="s">
        <v>1950</v>
      </c>
      <c r="C967" s="3">
        <v>5.95</v>
      </c>
      <c r="D967" s="3">
        <v>3</v>
      </c>
      <c r="E967" s="3">
        <v>6</v>
      </c>
      <c r="F967" s="3">
        <v>39</v>
      </c>
      <c r="G967" s="3">
        <v>756</v>
      </c>
      <c r="H967" s="3">
        <v>75.757134284660395</v>
      </c>
      <c r="I967" s="3">
        <v>8.70458984375</v>
      </c>
      <c r="J967" s="3">
        <v>0.96477941770397602</v>
      </c>
      <c r="K967" s="3">
        <v>1.0704345567150499</v>
      </c>
      <c r="L967" s="3">
        <v>0.86449765122647304</v>
      </c>
      <c r="M967" s="3">
        <f t="shared" si="60"/>
        <v>0.966570541881833</v>
      </c>
      <c r="N967" s="3">
        <v>0.85773608900836695</v>
      </c>
      <c r="O967" s="3">
        <v>0.85762961026432405</v>
      </c>
      <c r="P967" s="3">
        <v>0.79769703659438596</v>
      </c>
      <c r="Q967" s="3">
        <f t="shared" si="61"/>
        <v>0.8376875786223591</v>
      </c>
      <c r="R967" s="3">
        <f t="shared" si="62"/>
        <v>0.86665953732818157</v>
      </c>
      <c r="S967" s="3">
        <f t="shared" si="63"/>
        <v>0.10911436238486179</v>
      </c>
    </row>
    <row r="968" spans="1:19" s="5" customFormat="1" ht="12.75" x14ac:dyDescent="0.2">
      <c r="A968" s="3" t="s">
        <v>1951</v>
      </c>
      <c r="B968" s="3" t="s">
        <v>1952</v>
      </c>
      <c r="C968" s="3">
        <v>9.86</v>
      </c>
      <c r="D968" s="3">
        <v>4</v>
      </c>
      <c r="E968" s="3">
        <v>4</v>
      </c>
      <c r="F968" s="3">
        <v>8</v>
      </c>
      <c r="G968" s="3">
        <v>355</v>
      </c>
      <c r="H968" s="3">
        <v>40.393018984660003</v>
      </c>
      <c r="I968" s="3">
        <v>4.60205078125</v>
      </c>
      <c r="J968" s="3">
        <v>1.0506856666379301</v>
      </c>
      <c r="K968" s="3">
        <v>0.97991222402934597</v>
      </c>
      <c r="L968" s="3">
        <v>1.0128441361253</v>
      </c>
      <c r="M968" s="3">
        <f t="shared" si="60"/>
        <v>1.0144806755975253</v>
      </c>
      <c r="N968" s="3">
        <v>0.97164832900637699</v>
      </c>
      <c r="O968" s="3">
        <v>0.96649888475531298</v>
      </c>
      <c r="P968" s="3">
        <v>0.97770317533409401</v>
      </c>
      <c r="Q968" s="3">
        <f t="shared" si="61"/>
        <v>0.97195012969859462</v>
      </c>
      <c r="R968" s="3">
        <f t="shared" si="62"/>
        <v>0.9580765342091111</v>
      </c>
      <c r="S968" s="3">
        <f t="shared" si="63"/>
        <v>0.10913794918797308</v>
      </c>
    </row>
    <row r="969" spans="1:19" s="5" customFormat="1" ht="12.75" x14ac:dyDescent="0.2">
      <c r="A969" s="3" t="s">
        <v>1953</v>
      </c>
      <c r="B969" s="3" t="s">
        <v>1954</v>
      </c>
      <c r="C969" s="3">
        <v>10.29</v>
      </c>
      <c r="D969" s="3">
        <v>1</v>
      </c>
      <c r="E969" s="3">
        <v>2</v>
      </c>
      <c r="F969" s="3">
        <v>7</v>
      </c>
      <c r="G969" s="3">
        <v>204</v>
      </c>
      <c r="H969" s="3">
        <v>24.107920184659999</v>
      </c>
      <c r="I969" s="3">
        <v>11.25341796875</v>
      </c>
      <c r="J969" s="3"/>
      <c r="K969" s="3">
        <v>1.00612629131548</v>
      </c>
      <c r="L969" s="3">
        <v>1.0747640732241099</v>
      </c>
      <c r="M969" s="3">
        <f t="shared" si="60"/>
        <v>1.0404451822697949</v>
      </c>
      <c r="N969" s="3"/>
      <c r="O969" s="3">
        <v>0.91089954427350694</v>
      </c>
      <c r="P969" s="3">
        <v>0.95055491146249904</v>
      </c>
      <c r="Q969" s="3">
        <f t="shared" si="61"/>
        <v>0.93072722786800299</v>
      </c>
      <c r="R969" s="3">
        <f t="shared" si="62"/>
        <v>0.89454710707349772</v>
      </c>
      <c r="S969" s="3">
        <f t="shared" si="63"/>
        <v>0.10948018396709169</v>
      </c>
    </row>
    <row r="970" spans="1:19" s="5" customFormat="1" ht="12.75" x14ac:dyDescent="0.2">
      <c r="A970" s="3" t="s">
        <v>1955</v>
      </c>
      <c r="B970" s="3" t="s">
        <v>1956</v>
      </c>
      <c r="C970" s="3">
        <v>39.19</v>
      </c>
      <c r="D970" s="3">
        <v>35</v>
      </c>
      <c r="E970" s="3">
        <v>42</v>
      </c>
      <c r="F970" s="3">
        <v>332</v>
      </c>
      <c r="G970" s="3">
        <v>1105</v>
      </c>
      <c r="H970" s="3">
        <v>122.03267347466</v>
      </c>
      <c r="I970" s="3">
        <v>5.05908203125</v>
      </c>
      <c r="J970" s="3">
        <v>0.97574679933575903</v>
      </c>
      <c r="K970" s="3">
        <v>0.96402790860969101</v>
      </c>
      <c r="L970" s="3">
        <v>0.95590899236618598</v>
      </c>
      <c r="M970" s="3">
        <f t="shared" si="60"/>
        <v>0.96522790010387871</v>
      </c>
      <c r="N970" s="3">
        <v>0.974605939539259</v>
      </c>
      <c r="O970" s="3">
        <v>0.99322237474608699</v>
      </c>
      <c r="P970" s="3">
        <v>1.0249370463716401</v>
      </c>
      <c r="Q970" s="3">
        <f t="shared" si="61"/>
        <v>0.99758845355232884</v>
      </c>
      <c r="R970" s="3">
        <f t="shared" si="62"/>
        <v>1.033526334500865</v>
      </c>
      <c r="S970" s="3">
        <f t="shared" si="63"/>
        <v>0.10960623635363002</v>
      </c>
    </row>
    <row r="971" spans="1:19" s="5" customFormat="1" ht="12.75" x14ac:dyDescent="0.2">
      <c r="A971" s="3" t="s">
        <v>1957</v>
      </c>
      <c r="B971" s="3" t="s">
        <v>1958</v>
      </c>
      <c r="C971" s="3">
        <v>4.07</v>
      </c>
      <c r="D971" s="3">
        <v>2</v>
      </c>
      <c r="E971" s="3">
        <v>2</v>
      </c>
      <c r="F971" s="3">
        <v>3</v>
      </c>
      <c r="G971" s="3">
        <v>540</v>
      </c>
      <c r="H971" s="3">
        <v>58.466430674660103</v>
      </c>
      <c r="I971" s="3">
        <v>8.07470703125</v>
      </c>
      <c r="J971" s="3">
        <v>1.0420771975907499</v>
      </c>
      <c r="K971" s="3">
        <v>0.96904000047107997</v>
      </c>
      <c r="L971" s="3">
        <v>1.0372814358898701</v>
      </c>
      <c r="M971" s="3">
        <f t="shared" si="60"/>
        <v>1.0161328779838998</v>
      </c>
      <c r="N971" s="3">
        <v>0.96057880664014805</v>
      </c>
      <c r="O971" s="3">
        <v>0.98369282439669503</v>
      </c>
      <c r="P971" s="3">
        <v>0.92481972999653606</v>
      </c>
      <c r="Q971" s="3">
        <f t="shared" si="61"/>
        <v>0.95636378701112645</v>
      </c>
      <c r="R971" s="3">
        <f t="shared" si="62"/>
        <v>0.94117984737255944</v>
      </c>
      <c r="S971" s="3">
        <f t="shared" si="63"/>
        <v>0.10962685542151374</v>
      </c>
    </row>
    <row r="972" spans="1:19" s="5" customFormat="1" ht="12.75" x14ac:dyDescent="0.2">
      <c r="A972" s="3" t="s">
        <v>1959</v>
      </c>
      <c r="B972" s="3" t="s">
        <v>1960</v>
      </c>
      <c r="C972" s="3">
        <v>16.96</v>
      </c>
      <c r="D972" s="3">
        <v>4</v>
      </c>
      <c r="E972" s="3">
        <v>4</v>
      </c>
      <c r="F972" s="3">
        <v>14</v>
      </c>
      <c r="G972" s="3">
        <v>230</v>
      </c>
      <c r="H972" s="3">
        <v>25.062848014659998</v>
      </c>
      <c r="I972" s="3">
        <v>6.77099609375</v>
      </c>
      <c r="J972" s="3">
        <v>1.0001934183183601</v>
      </c>
      <c r="K972" s="3">
        <v>1.0508991533266401</v>
      </c>
      <c r="L972" s="3">
        <v>1.0454076261681999</v>
      </c>
      <c r="M972" s="3">
        <f t="shared" si="60"/>
        <v>1.0321667326044002</v>
      </c>
      <c r="N972" s="3">
        <v>1.00914042456269</v>
      </c>
      <c r="O972" s="3">
        <v>0.99429872698785104</v>
      </c>
      <c r="P972" s="3">
        <v>0.96066782269622297</v>
      </c>
      <c r="Q972" s="3">
        <f t="shared" si="61"/>
        <v>0.9880356580822548</v>
      </c>
      <c r="R972" s="3">
        <f t="shared" si="62"/>
        <v>0.95724423862141705</v>
      </c>
      <c r="S972" s="3">
        <f t="shared" si="63"/>
        <v>0.1097633697817985</v>
      </c>
    </row>
    <row r="973" spans="1:19" s="5" customFormat="1" ht="12.75" x14ac:dyDescent="0.2">
      <c r="A973" s="3" t="s">
        <v>1961</v>
      </c>
      <c r="B973" s="3" t="s">
        <v>1962</v>
      </c>
      <c r="C973" s="3">
        <v>5.15</v>
      </c>
      <c r="D973" s="3">
        <v>2</v>
      </c>
      <c r="E973" s="3">
        <v>2</v>
      </c>
      <c r="F973" s="3">
        <v>2</v>
      </c>
      <c r="G973" s="3">
        <v>388</v>
      </c>
      <c r="H973" s="3">
        <v>44.466138364659997</v>
      </c>
      <c r="I973" s="3">
        <v>5.57958984375</v>
      </c>
      <c r="J973" s="3">
        <v>0.96499475343267804</v>
      </c>
      <c r="K973" s="3">
        <v>0.92805568262259797</v>
      </c>
      <c r="L973" s="3"/>
      <c r="M973" s="3">
        <f t="shared" si="60"/>
        <v>0.946525218027638</v>
      </c>
      <c r="N973" s="3">
        <v>1.0836677807353901</v>
      </c>
      <c r="O973" s="3">
        <v>1.01775387873914</v>
      </c>
      <c r="P973" s="3"/>
      <c r="Q973" s="3">
        <f t="shared" si="61"/>
        <v>1.0507108297372652</v>
      </c>
      <c r="R973" s="3">
        <f t="shared" si="62"/>
        <v>1.1100716702791378</v>
      </c>
      <c r="S973" s="3">
        <f t="shared" si="63"/>
        <v>0.11018130689951544</v>
      </c>
    </row>
    <row r="974" spans="1:19" s="5" customFormat="1" ht="12.75" x14ac:dyDescent="0.2">
      <c r="A974" s="3" t="s">
        <v>1963</v>
      </c>
      <c r="B974" s="3" t="s">
        <v>1964</v>
      </c>
      <c r="C974" s="3">
        <v>15.05</v>
      </c>
      <c r="D974" s="3">
        <v>7</v>
      </c>
      <c r="E974" s="3">
        <v>7</v>
      </c>
      <c r="F974" s="3">
        <v>10</v>
      </c>
      <c r="G974" s="3">
        <v>319</v>
      </c>
      <c r="H974" s="3">
        <v>36.139950664659999</v>
      </c>
      <c r="I974" s="3">
        <v>5.50341796875</v>
      </c>
      <c r="J974" s="3">
        <v>0.98930257448935099</v>
      </c>
      <c r="K974" s="3">
        <v>1.0714525098929899</v>
      </c>
      <c r="L974" s="3">
        <v>1.07573222473675</v>
      </c>
      <c r="M974" s="3">
        <f t="shared" si="60"/>
        <v>1.0454957697063636</v>
      </c>
      <c r="N974" s="3">
        <v>0.98993868467045099</v>
      </c>
      <c r="O974" s="3">
        <v>1.0002938154959</v>
      </c>
      <c r="P974" s="3">
        <v>0.94518349974933402</v>
      </c>
      <c r="Q974" s="3">
        <f t="shared" si="61"/>
        <v>0.97847199997189505</v>
      </c>
      <c r="R974" s="3">
        <f t="shared" si="62"/>
        <v>0.93589283507737886</v>
      </c>
      <c r="S974" s="3">
        <f t="shared" si="63"/>
        <v>0.11064259936394817</v>
      </c>
    </row>
    <row r="975" spans="1:19" s="5" customFormat="1" ht="12.75" x14ac:dyDescent="0.2">
      <c r="A975" s="3" t="s">
        <v>1965</v>
      </c>
      <c r="B975" s="3" t="s">
        <v>1966</v>
      </c>
      <c r="C975" s="3">
        <v>11.56</v>
      </c>
      <c r="D975" s="3">
        <v>2</v>
      </c>
      <c r="E975" s="3">
        <v>3</v>
      </c>
      <c r="F975" s="3">
        <v>7</v>
      </c>
      <c r="G975" s="3">
        <v>225</v>
      </c>
      <c r="H975" s="3">
        <v>25.452135154659999</v>
      </c>
      <c r="I975" s="3">
        <v>9.71533203125</v>
      </c>
      <c r="J975" s="3"/>
      <c r="K975" s="3">
        <v>0.97525298239958502</v>
      </c>
      <c r="L975" s="3">
        <v>0.98283516030034201</v>
      </c>
      <c r="M975" s="3">
        <f t="shared" si="60"/>
        <v>0.97904407134996352</v>
      </c>
      <c r="N975" s="3"/>
      <c r="O975" s="3">
        <v>1.0548145441202501</v>
      </c>
      <c r="P975" s="3">
        <v>1.0149358970839</v>
      </c>
      <c r="Q975" s="3">
        <f t="shared" si="61"/>
        <v>1.034875220602075</v>
      </c>
      <c r="R975" s="3">
        <f t="shared" si="62"/>
        <v>1.057026185935765</v>
      </c>
      <c r="S975" s="3">
        <f t="shared" si="63"/>
        <v>0.11065040081659083</v>
      </c>
    </row>
    <row r="976" spans="1:19" s="5" customFormat="1" ht="12.75" x14ac:dyDescent="0.2">
      <c r="A976" s="3" t="s">
        <v>1967</v>
      </c>
      <c r="B976" s="3" t="s">
        <v>1968</v>
      </c>
      <c r="C976" s="3">
        <v>21.95</v>
      </c>
      <c r="D976" s="3">
        <v>22</v>
      </c>
      <c r="E976" s="3">
        <v>22</v>
      </c>
      <c r="F976" s="3">
        <v>75</v>
      </c>
      <c r="G976" s="3">
        <v>1016</v>
      </c>
      <c r="H976" s="3">
        <v>113.28350050466</v>
      </c>
      <c r="I976" s="3">
        <v>8.83642578125</v>
      </c>
      <c r="J976" s="3">
        <v>0.99568827061698495</v>
      </c>
      <c r="K976" s="3">
        <v>0.98398106772590999</v>
      </c>
      <c r="L976" s="3">
        <v>0.96358082161135805</v>
      </c>
      <c r="M976" s="3">
        <f t="shared" si="60"/>
        <v>0.98108338665141759</v>
      </c>
      <c r="N976" s="3">
        <v>1.0088198145066001</v>
      </c>
      <c r="O976" s="3">
        <v>0.99394186670447005</v>
      </c>
      <c r="P976" s="3">
        <v>1.0038572470153</v>
      </c>
      <c r="Q976" s="3">
        <f t="shared" si="61"/>
        <v>1.0022063094087901</v>
      </c>
      <c r="R976" s="3">
        <f t="shared" si="62"/>
        <v>1.0215302012497307</v>
      </c>
      <c r="S976" s="3">
        <f t="shared" si="63"/>
        <v>0.11084875870527304</v>
      </c>
    </row>
    <row r="977" spans="1:19" s="5" customFormat="1" ht="12.75" x14ac:dyDescent="0.2">
      <c r="A977" s="3" t="s">
        <v>1969</v>
      </c>
      <c r="B977" s="3" t="s">
        <v>1970</v>
      </c>
      <c r="C977" s="3">
        <v>18.440000000000001</v>
      </c>
      <c r="D977" s="3">
        <v>8</v>
      </c>
      <c r="E977" s="3">
        <v>8</v>
      </c>
      <c r="F977" s="3">
        <v>20</v>
      </c>
      <c r="G977" s="3">
        <v>450</v>
      </c>
      <c r="H977" s="3">
        <v>50.634714434659998</v>
      </c>
      <c r="I977" s="3">
        <v>7.62060546875</v>
      </c>
      <c r="J977" s="3">
        <v>0.98577212602253295</v>
      </c>
      <c r="K977" s="3">
        <v>0.99786953705707404</v>
      </c>
      <c r="L977" s="3">
        <v>0.99366704881893697</v>
      </c>
      <c r="M977" s="3">
        <f t="shared" si="60"/>
        <v>0.99243623729951469</v>
      </c>
      <c r="N977" s="3">
        <v>1.0300535599193801</v>
      </c>
      <c r="O977" s="3">
        <v>0.99436981279881997</v>
      </c>
      <c r="P977" s="3">
        <v>1.02333992007445</v>
      </c>
      <c r="Q977" s="3">
        <f t="shared" si="61"/>
        <v>1.0159210975975499</v>
      </c>
      <c r="R977" s="3">
        <f t="shared" si="62"/>
        <v>1.0236638480291078</v>
      </c>
      <c r="S977" s="3">
        <f t="shared" si="63"/>
        <v>0.11086057445671518</v>
      </c>
    </row>
    <row r="978" spans="1:19" s="5" customFormat="1" ht="12.75" x14ac:dyDescent="0.2">
      <c r="A978" s="3" t="s">
        <v>1971</v>
      </c>
      <c r="B978" s="3" t="s">
        <v>1972</v>
      </c>
      <c r="C978" s="3">
        <v>29.32</v>
      </c>
      <c r="D978" s="3">
        <v>7</v>
      </c>
      <c r="E978" s="3">
        <v>8</v>
      </c>
      <c r="F978" s="3">
        <v>23</v>
      </c>
      <c r="G978" s="3">
        <v>324</v>
      </c>
      <c r="H978" s="3">
        <v>34.984314374659903</v>
      </c>
      <c r="I978" s="3">
        <v>9.40771484375</v>
      </c>
      <c r="J978" s="3">
        <v>0.99718090642892299</v>
      </c>
      <c r="K978" s="3">
        <v>1.01890689020365</v>
      </c>
      <c r="L978" s="3">
        <v>0.99128612043532505</v>
      </c>
      <c r="M978" s="3">
        <f t="shared" si="60"/>
        <v>1.0024579723559659</v>
      </c>
      <c r="N978" s="3">
        <v>0.92934516330837902</v>
      </c>
      <c r="O978" s="3">
        <v>0.96796718156893002</v>
      </c>
      <c r="P978" s="3">
        <v>0.99002356485526399</v>
      </c>
      <c r="Q978" s="3">
        <f t="shared" si="61"/>
        <v>0.96244530324419098</v>
      </c>
      <c r="R978" s="3">
        <f t="shared" si="62"/>
        <v>0.96008543977386152</v>
      </c>
      <c r="S978" s="3">
        <f t="shared" si="63"/>
        <v>0.11103439245792944</v>
      </c>
    </row>
    <row r="979" spans="1:19" s="5" customFormat="1" ht="12.75" x14ac:dyDescent="0.2">
      <c r="A979" s="3" t="s">
        <v>1973</v>
      </c>
      <c r="B979" s="3" t="s">
        <v>1974</v>
      </c>
      <c r="C979" s="3">
        <v>47.75</v>
      </c>
      <c r="D979" s="3">
        <v>7</v>
      </c>
      <c r="E979" s="3">
        <v>11</v>
      </c>
      <c r="F979" s="3">
        <v>39</v>
      </c>
      <c r="G979" s="3">
        <v>289</v>
      </c>
      <c r="H979" s="3">
        <v>32.536514204660001</v>
      </c>
      <c r="I979" s="3">
        <v>6.85888671875</v>
      </c>
      <c r="J979" s="3">
        <v>1.08177633086049</v>
      </c>
      <c r="K979" s="3">
        <v>1.12607759416285</v>
      </c>
      <c r="L979" s="3">
        <v>1.07369391325708</v>
      </c>
      <c r="M979" s="3">
        <f t="shared" si="60"/>
        <v>1.0938492794268067</v>
      </c>
      <c r="N979" s="3">
        <v>0.98354224507576904</v>
      </c>
      <c r="O979" s="3">
        <v>0.96978853289358202</v>
      </c>
      <c r="P979" s="3">
        <v>1.0849214306813399</v>
      </c>
      <c r="Q979" s="3">
        <f t="shared" si="61"/>
        <v>1.012750736216897</v>
      </c>
      <c r="R979" s="3">
        <f t="shared" si="62"/>
        <v>0.92585949021019931</v>
      </c>
      <c r="S979" s="3">
        <f t="shared" si="63"/>
        <v>0.11115768520339731</v>
      </c>
    </row>
    <row r="980" spans="1:19" s="5" customFormat="1" ht="12.75" x14ac:dyDescent="0.2">
      <c r="A980" s="3" t="s">
        <v>1975</v>
      </c>
      <c r="B980" s="3" t="s">
        <v>1976</v>
      </c>
      <c r="C980" s="3">
        <v>16.45</v>
      </c>
      <c r="D980" s="3">
        <v>4</v>
      </c>
      <c r="E980" s="3">
        <v>4</v>
      </c>
      <c r="F980" s="3">
        <v>6</v>
      </c>
      <c r="G980" s="3">
        <v>231</v>
      </c>
      <c r="H980" s="3">
        <v>23.65423850466</v>
      </c>
      <c r="I980" s="3">
        <v>10.90185546875</v>
      </c>
      <c r="J980" s="3">
        <v>1.0198750856401599</v>
      </c>
      <c r="K980" s="3">
        <v>1.03434458796305</v>
      </c>
      <c r="L980" s="3">
        <v>1.00696294787859</v>
      </c>
      <c r="M980" s="3">
        <f t="shared" si="60"/>
        <v>1.0203942071606</v>
      </c>
      <c r="N980" s="3">
        <v>0.96028199084944899</v>
      </c>
      <c r="O980" s="3">
        <v>0.97760496890912296</v>
      </c>
      <c r="P980" s="3">
        <v>1.0144173330633</v>
      </c>
      <c r="Q980" s="3">
        <f t="shared" si="61"/>
        <v>0.98410143094062397</v>
      </c>
      <c r="R980" s="3">
        <f t="shared" si="62"/>
        <v>0.96443259284961436</v>
      </c>
      <c r="S980" s="3">
        <f t="shared" si="63"/>
        <v>0.11127390965974895</v>
      </c>
    </row>
    <row r="981" spans="1:19" s="5" customFormat="1" ht="12.75" x14ac:dyDescent="0.2">
      <c r="A981" s="3" t="s">
        <v>1977</v>
      </c>
      <c r="B981" s="3" t="s">
        <v>1978</v>
      </c>
      <c r="C981" s="3">
        <v>16.170000000000002</v>
      </c>
      <c r="D981" s="3">
        <v>3</v>
      </c>
      <c r="E981" s="3">
        <v>3</v>
      </c>
      <c r="F981" s="3">
        <v>9</v>
      </c>
      <c r="G981" s="3">
        <v>167</v>
      </c>
      <c r="H981" s="3">
        <v>19.434474704660001</v>
      </c>
      <c r="I981" s="3">
        <v>4.56396484375</v>
      </c>
      <c r="J981" s="3">
        <v>0.97128807176745902</v>
      </c>
      <c r="K981" s="3">
        <v>0.98162236693651195</v>
      </c>
      <c r="L981" s="3">
        <v>0.97123253600711901</v>
      </c>
      <c r="M981" s="3">
        <f t="shared" si="60"/>
        <v>0.9747143249036968</v>
      </c>
      <c r="N981" s="3">
        <v>0.98608588778733197</v>
      </c>
      <c r="O981" s="3">
        <v>1.07576745740163</v>
      </c>
      <c r="P981" s="3">
        <v>1.02277667006058</v>
      </c>
      <c r="Q981" s="3">
        <f t="shared" si="61"/>
        <v>1.0282100050831806</v>
      </c>
      <c r="R981" s="3">
        <f t="shared" si="62"/>
        <v>1.0548834451414975</v>
      </c>
      <c r="S981" s="3">
        <f t="shared" si="63"/>
        <v>0.11129473199560494</v>
      </c>
    </row>
    <row r="982" spans="1:19" s="5" customFormat="1" ht="12.75" x14ac:dyDescent="0.2">
      <c r="A982" s="3" t="s">
        <v>1979</v>
      </c>
      <c r="B982" s="3" t="s">
        <v>1980</v>
      </c>
      <c r="C982" s="3">
        <v>6.06</v>
      </c>
      <c r="D982" s="3">
        <v>4</v>
      </c>
      <c r="E982" s="3">
        <v>4</v>
      </c>
      <c r="F982" s="3">
        <v>5</v>
      </c>
      <c r="G982" s="3">
        <v>842</v>
      </c>
      <c r="H982" s="3">
        <v>95.470297044659901</v>
      </c>
      <c r="I982" s="3">
        <v>6.75634765625</v>
      </c>
      <c r="J982" s="3">
        <v>1.01647460111315</v>
      </c>
      <c r="K982" s="3">
        <v>0.86393894627379597</v>
      </c>
      <c r="L982" s="3">
        <v>0.94533390920177596</v>
      </c>
      <c r="M982" s="3">
        <f t="shared" si="60"/>
        <v>0.94191581886290721</v>
      </c>
      <c r="N982" s="3">
        <v>1.0230697311953101</v>
      </c>
      <c r="O982" s="3">
        <v>1.09939232391733</v>
      </c>
      <c r="P982" s="3">
        <v>1.01694761374052</v>
      </c>
      <c r="Q982" s="3">
        <f t="shared" si="61"/>
        <v>1.04646988961772</v>
      </c>
      <c r="R982" s="3">
        <f t="shared" si="62"/>
        <v>1.1110015021098507</v>
      </c>
      <c r="S982" s="3">
        <f t="shared" si="63"/>
        <v>0.11184401417478032</v>
      </c>
    </row>
    <row r="983" spans="1:19" s="5" customFormat="1" ht="12.75" x14ac:dyDescent="0.2">
      <c r="A983" s="3" t="s">
        <v>1981</v>
      </c>
      <c r="B983" s="3" t="s">
        <v>1982</v>
      </c>
      <c r="C983" s="3">
        <v>9.5</v>
      </c>
      <c r="D983" s="3">
        <v>7</v>
      </c>
      <c r="E983" s="3">
        <v>7</v>
      </c>
      <c r="F983" s="3">
        <v>10</v>
      </c>
      <c r="G983" s="3">
        <v>842</v>
      </c>
      <c r="H983" s="3">
        <v>95.29627607466</v>
      </c>
      <c r="I983" s="3">
        <v>8.06005859375</v>
      </c>
      <c r="J983" s="3">
        <v>0.92329308930851095</v>
      </c>
      <c r="K983" s="3">
        <v>0.96614241179359195</v>
      </c>
      <c r="L983" s="3">
        <v>0.995518946054605</v>
      </c>
      <c r="M983" s="3">
        <f t="shared" si="60"/>
        <v>0.96165148238556919</v>
      </c>
      <c r="N983" s="3">
        <v>1.1662267777681901</v>
      </c>
      <c r="O983" s="3">
        <v>0.98625339602802697</v>
      </c>
      <c r="P983" s="3">
        <v>1.0739211885500199</v>
      </c>
      <c r="Q983" s="3">
        <f t="shared" si="61"/>
        <v>1.075467120782079</v>
      </c>
      <c r="R983" s="3">
        <f t="shared" si="62"/>
        <v>1.1183543523628408</v>
      </c>
      <c r="S983" s="3">
        <f t="shared" si="63"/>
        <v>0.11205053161686024</v>
      </c>
    </row>
    <row r="984" spans="1:19" s="5" customFormat="1" ht="12.75" x14ac:dyDescent="0.2">
      <c r="A984" s="3" t="s">
        <v>1983</v>
      </c>
      <c r="B984" s="3" t="s">
        <v>1984</v>
      </c>
      <c r="C984" s="3">
        <v>45.95</v>
      </c>
      <c r="D984" s="3">
        <v>13</v>
      </c>
      <c r="E984" s="3">
        <v>14</v>
      </c>
      <c r="F984" s="3">
        <v>72</v>
      </c>
      <c r="G984" s="3">
        <v>346</v>
      </c>
      <c r="H984" s="3">
        <v>38.77412113466</v>
      </c>
      <c r="I984" s="3">
        <v>6.58056640625</v>
      </c>
      <c r="J984" s="3">
        <v>0.98511525835192104</v>
      </c>
      <c r="K984" s="3">
        <v>0.97916185232715802</v>
      </c>
      <c r="L984" s="3">
        <v>0.81715502218383695</v>
      </c>
      <c r="M984" s="3">
        <f t="shared" si="60"/>
        <v>0.92714404428763864</v>
      </c>
      <c r="N984" s="3">
        <v>1.0568739766236499</v>
      </c>
      <c r="O984" s="3">
        <v>1.0107285332025799</v>
      </c>
      <c r="P984" s="3">
        <v>1.06404906512589</v>
      </c>
      <c r="Q984" s="3">
        <f t="shared" si="61"/>
        <v>1.0438838583173735</v>
      </c>
      <c r="R984" s="3">
        <f t="shared" si="62"/>
        <v>1.125913351597303</v>
      </c>
      <c r="S984" s="3">
        <f t="shared" si="63"/>
        <v>0.11218799271230843</v>
      </c>
    </row>
    <row r="985" spans="1:19" s="5" customFormat="1" ht="12.75" x14ac:dyDescent="0.2">
      <c r="A985" s="3" t="s">
        <v>1985</v>
      </c>
      <c r="B985" s="3" t="s">
        <v>1986</v>
      </c>
      <c r="C985" s="3">
        <v>43.39</v>
      </c>
      <c r="D985" s="3">
        <v>2</v>
      </c>
      <c r="E985" s="3">
        <v>6</v>
      </c>
      <c r="F985" s="3">
        <v>40</v>
      </c>
      <c r="G985" s="3">
        <v>189</v>
      </c>
      <c r="H985" s="3">
        <v>21.215515514660002</v>
      </c>
      <c r="I985" s="3">
        <v>5.17333984375</v>
      </c>
      <c r="J985" s="3">
        <v>1.00406840098115</v>
      </c>
      <c r="K985" s="3">
        <v>0.95948141631828299</v>
      </c>
      <c r="L985" s="3">
        <v>0.91921425006041901</v>
      </c>
      <c r="M985" s="3">
        <f t="shared" si="60"/>
        <v>0.9609213557866173</v>
      </c>
      <c r="N985" s="3">
        <v>0.982593755725364</v>
      </c>
      <c r="O985" s="3">
        <v>1.0529284041452101</v>
      </c>
      <c r="P985" s="3">
        <v>1.0560930655623499</v>
      </c>
      <c r="Q985" s="3">
        <f t="shared" si="61"/>
        <v>1.0305384084776412</v>
      </c>
      <c r="R985" s="3">
        <f t="shared" si="62"/>
        <v>1.0724482313477515</v>
      </c>
      <c r="S985" s="3">
        <f t="shared" si="63"/>
        <v>0.11220807076680611</v>
      </c>
    </row>
    <row r="986" spans="1:19" s="5" customFormat="1" ht="12.75" x14ac:dyDescent="0.2">
      <c r="A986" s="3" t="s">
        <v>1987</v>
      </c>
      <c r="B986" s="3" t="s">
        <v>1988</v>
      </c>
      <c r="C986" s="3">
        <v>7.64</v>
      </c>
      <c r="D986" s="3">
        <v>5</v>
      </c>
      <c r="E986" s="3">
        <v>6</v>
      </c>
      <c r="F986" s="3">
        <v>27</v>
      </c>
      <c r="G986" s="3">
        <v>694</v>
      </c>
      <c r="H986" s="3">
        <v>76.480454684660103</v>
      </c>
      <c r="I986" s="3">
        <v>9.24658203125</v>
      </c>
      <c r="J986" s="3">
        <v>1.02735147666196</v>
      </c>
      <c r="K986" s="3">
        <v>1.07105231419541</v>
      </c>
      <c r="L986" s="3">
        <v>1.00911477833348</v>
      </c>
      <c r="M986" s="3">
        <f t="shared" si="60"/>
        <v>1.0358395230636166</v>
      </c>
      <c r="N986" s="3">
        <v>1.00128354250324</v>
      </c>
      <c r="O986" s="3">
        <v>0.98579651127373202</v>
      </c>
      <c r="P986" s="3">
        <v>1.00349913153605</v>
      </c>
      <c r="Q986" s="3">
        <f t="shared" si="61"/>
        <v>0.99685972843767401</v>
      </c>
      <c r="R986" s="3">
        <f t="shared" si="62"/>
        <v>0.96236888653306518</v>
      </c>
      <c r="S986" s="3">
        <f t="shared" si="63"/>
        <v>0.11221126216679267</v>
      </c>
    </row>
    <row r="987" spans="1:19" s="5" customFormat="1" ht="12.75" x14ac:dyDescent="0.2">
      <c r="A987" s="3" t="s">
        <v>1989</v>
      </c>
      <c r="B987" s="3" t="s">
        <v>1990</v>
      </c>
      <c r="C987" s="3">
        <v>0.74</v>
      </c>
      <c r="D987" s="3">
        <v>1</v>
      </c>
      <c r="E987" s="3">
        <v>1</v>
      </c>
      <c r="F987" s="3">
        <v>5</v>
      </c>
      <c r="G987" s="3">
        <v>945</v>
      </c>
      <c r="H987" s="3">
        <v>103.30198626466</v>
      </c>
      <c r="I987" s="3">
        <v>6.62451171875</v>
      </c>
      <c r="J987" s="3">
        <v>1.0054425861220799</v>
      </c>
      <c r="K987" s="3">
        <v>0.93372216639165295</v>
      </c>
      <c r="L987" s="3">
        <v>1.0010881678739401</v>
      </c>
      <c r="M987" s="3">
        <f t="shared" si="60"/>
        <v>0.98008430679589098</v>
      </c>
      <c r="N987" s="3">
        <v>1.1031546669266601</v>
      </c>
      <c r="O987" s="3">
        <v>1.0815280596062899</v>
      </c>
      <c r="P987" s="3">
        <v>0.99746548115627398</v>
      </c>
      <c r="Q987" s="3">
        <f t="shared" si="61"/>
        <v>1.0607160692297413</v>
      </c>
      <c r="R987" s="3">
        <f t="shared" si="62"/>
        <v>1.0822702311165997</v>
      </c>
      <c r="S987" s="3">
        <f t="shared" si="63"/>
        <v>0.11224493888244645</v>
      </c>
    </row>
    <row r="988" spans="1:19" s="5" customFormat="1" ht="12.75" x14ac:dyDescent="0.2">
      <c r="A988" s="3" t="s">
        <v>1991</v>
      </c>
      <c r="B988" s="3" t="s">
        <v>1992</v>
      </c>
      <c r="C988" s="3">
        <v>4.74</v>
      </c>
      <c r="D988" s="3">
        <v>2</v>
      </c>
      <c r="E988" s="3">
        <v>2</v>
      </c>
      <c r="F988" s="3">
        <v>2</v>
      </c>
      <c r="G988" s="3">
        <v>422</v>
      </c>
      <c r="H988" s="3">
        <v>47.136515044660101</v>
      </c>
      <c r="I988" s="3">
        <v>8.63134765625</v>
      </c>
      <c r="J988" s="3"/>
      <c r="K988" s="3">
        <v>1.0503068727278699</v>
      </c>
      <c r="L988" s="3">
        <v>1.0102210420519599</v>
      </c>
      <c r="M988" s="3">
        <f t="shared" si="60"/>
        <v>1.0302639573899151</v>
      </c>
      <c r="N988" s="3"/>
      <c r="O988" s="3">
        <v>0.977056762311732</v>
      </c>
      <c r="P988" s="3">
        <v>0.97378632011645405</v>
      </c>
      <c r="Q988" s="3">
        <f t="shared" si="61"/>
        <v>0.97542154121409297</v>
      </c>
      <c r="R988" s="3">
        <f t="shared" si="62"/>
        <v>0.94676857733161834</v>
      </c>
      <c r="S988" s="3">
        <f t="shared" si="63"/>
        <v>0.1122609065371214</v>
      </c>
    </row>
    <row r="989" spans="1:19" s="5" customFormat="1" ht="12.75" x14ac:dyDescent="0.2">
      <c r="A989" s="3" t="s">
        <v>1993</v>
      </c>
      <c r="B989" s="3" t="s">
        <v>1994</v>
      </c>
      <c r="C989" s="3">
        <v>30.5</v>
      </c>
      <c r="D989" s="3">
        <v>9</v>
      </c>
      <c r="E989" s="3">
        <v>9</v>
      </c>
      <c r="F989" s="3">
        <v>29</v>
      </c>
      <c r="G989" s="3">
        <v>341</v>
      </c>
      <c r="H989" s="3">
        <v>38.490450454659999</v>
      </c>
      <c r="I989" s="3">
        <v>6.15087890625</v>
      </c>
      <c r="J989" s="3">
        <v>0.99039173350547005</v>
      </c>
      <c r="K989" s="3">
        <v>0.97731292862901598</v>
      </c>
      <c r="L989" s="3">
        <v>0.96996298589485397</v>
      </c>
      <c r="M989" s="3">
        <f t="shared" si="60"/>
        <v>0.97922254934311326</v>
      </c>
      <c r="N989" s="3">
        <v>0.98516446663023705</v>
      </c>
      <c r="O989" s="3">
        <v>1.01334968765711</v>
      </c>
      <c r="P989" s="3">
        <v>1.0364503475794999</v>
      </c>
      <c r="Q989" s="3">
        <f t="shared" si="61"/>
        <v>1.0116548339556157</v>
      </c>
      <c r="R989" s="3">
        <f t="shared" si="62"/>
        <v>1.0331204429823015</v>
      </c>
      <c r="S989" s="3">
        <f t="shared" si="63"/>
        <v>0.11238838442245064</v>
      </c>
    </row>
    <row r="990" spans="1:19" s="5" customFormat="1" ht="12.75" x14ac:dyDescent="0.2">
      <c r="A990" s="3" t="s">
        <v>1995</v>
      </c>
      <c r="B990" s="3" t="s">
        <v>1996</v>
      </c>
      <c r="C990" s="3">
        <v>52.76</v>
      </c>
      <c r="D990" s="3">
        <v>8</v>
      </c>
      <c r="E990" s="3">
        <v>9</v>
      </c>
      <c r="F990" s="3">
        <v>33</v>
      </c>
      <c r="G990" s="3">
        <v>199</v>
      </c>
      <c r="H990" s="3">
        <v>22.296651634660002</v>
      </c>
      <c r="I990" s="3">
        <v>6.58056640625</v>
      </c>
      <c r="J990" s="3">
        <v>0.99561183661901997</v>
      </c>
      <c r="K990" s="3">
        <v>0.99084434580799696</v>
      </c>
      <c r="L990" s="3">
        <v>0.98843476752730597</v>
      </c>
      <c r="M990" s="3">
        <f t="shared" si="60"/>
        <v>0.99163031665144097</v>
      </c>
      <c r="N990" s="3">
        <v>1.0099405153930501</v>
      </c>
      <c r="O990" s="3">
        <v>0.99284139832928298</v>
      </c>
      <c r="P990" s="3">
        <v>1.0062029940721799</v>
      </c>
      <c r="Q990" s="3">
        <f t="shared" si="61"/>
        <v>1.0029949692648377</v>
      </c>
      <c r="R990" s="3">
        <f t="shared" si="62"/>
        <v>1.0114605739886746</v>
      </c>
      <c r="S990" s="3">
        <f t="shared" si="63"/>
        <v>0.11239162022857584</v>
      </c>
    </row>
    <row r="991" spans="1:19" s="5" customFormat="1" ht="12.75" x14ac:dyDescent="0.2">
      <c r="A991" s="3" t="s">
        <v>1997</v>
      </c>
      <c r="B991" s="3" t="s">
        <v>1998</v>
      </c>
      <c r="C991" s="3">
        <v>4.3</v>
      </c>
      <c r="D991" s="3">
        <v>2</v>
      </c>
      <c r="E991" s="3">
        <v>2</v>
      </c>
      <c r="F991" s="3">
        <v>3</v>
      </c>
      <c r="G991" s="3">
        <v>465</v>
      </c>
      <c r="H991" s="3">
        <v>50.9040653846601</v>
      </c>
      <c r="I991" s="3">
        <v>6.06201171875</v>
      </c>
      <c r="J991" s="3">
        <v>1.0474502943544599</v>
      </c>
      <c r="K991" s="3">
        <v>0.99726071822179196</v>
      </c>
      <c r="L991" s="3"/>
      <c r="M991" s="3">
        <f t="shared" si="60"/>
        <v>1.022355506288126</v>
      </c>
      <c r="N991" s="3">
        <v>0.95866305755374004</v>
      </c>
      <c r="O991" s="3">
        <v>0.93555829981080396</v>
      </c>
      <c r="P991" s="3"/>
      <c r="Q991" s="3">
        <f t="shared" si="61"/>
        <v>0.94711067868227206</v>
      </c>
      <c r="R991" s="3">
        <f t="shared" si="62"/>
        <v>0.92640052590018718</v>
      </c>
      <c r="S991" s="3">
        <f t="shared" si="63"/>
        <v>0.11250338938465199</v>
      </c>
    </row>
    <row r="992" spans="1:19" s="5" customFormat="1" ht="12.75" x14ac:dyDescent="0.2">
      <c r="A992" s="3" t="s">
        <v>1999</v>
      </c>
      <c r="B992" s="3" t="s">
        <v>2000</v>
      </c>
      <c r="C992" s="3">
        <v>7.14</v>
      </c>
      <c r="D992" s="3">
        <v>3</v>
      </c>
      <c r="E992" s="3">
        <v>3</v>
      </c>
      <c r="F992" s="3">
        <v>9</v>
      </c>
      <c r="G992" s="3">
        <v>420</v>
      </c>
      <c r="H992" s="3">
        <v>46.681613344660001</v>
      </c>
      <c r="I992" s="3">
        <v>10.33056640625</v>
      </c>
      <c r="J992" s="3">
        <v>0.96955820580928198</v>
      </c>
      <c r="K992" s="3">
        <v>1.00857121904196</v>
      </c>
      <c r="L992" s="3">
        <v>1.0112575635132799</v>
      </c>
      <c r="M992" s="3">
        <f t="shared" si="60"/>
        <v>0.99646232945484059</v>
      </c>
      <c r="N992" s="3">
        <v>1.0431219029250201</v>
      </c>
      <c r="O992" s="3">
        <v>1.0127177736631301</v>
      </c>
      <c r="P992" s="3">
        <v>1.0315312671775401</v>
      </c>
      <c r="Q992" s="3">
        <f t="shared" si="61"/>
        <v>1.0291236479218968</v>
      </c>
      <c r="R992" s="3">
        <f t="shared" si="62"/>
        <v>1.0327772736626433</v>
      </c>
      <c r="S992" s="3">
        <f t="shared" si="63"/>
        <v>0.11280150852507156</v>
      </c>
    </row>
    <row r="993" spans="1:19" s="5" customFormat="1" ht="12.75" x14ac:dyDescent="0.2">
      <c r="A993" s="3" t="s">
        <v>2001</v>
      </c>
      <c r="B993" s="3" t="s">
        <v>2002</v>
      </c>
      <c r="C993" s="3">
        <v>2.87</v>
      </c>
      <c r="D993" s="3">
        <v>3</v>
      </c>
      <c r="E993" s="3">
        <v>4</v>
      </c>
      <c r="F993" s="3">
        <v>8</v>
      </c>
      <c r="G993" s="3">
        <v>1149</v>
      </c>
      <c r="H993" s="3">
        <v>132.60216680465999</v>
      </c>
      <c r="I993" s="3">
        <v>5.84619140625</v>
      </c>
      <c r="J993" s="3">
        <v>0.96198199098806303</v>
      </c>
      <c r="K993" s="3">
        <v>0.97483149673777703</v>
      </c>
      <c r="L993" s="3">
        <v>1.01741069276688</v>
      </c>
      <c r="M993" s="3">
        <f t="shared" si="60"/>
        <v>0.98474139349757339</v>
      </c>
      <c r="N993" s="3">
        <v>1.04903589093681</v>
      </c>
      <c r="O993" s="3">
        <v>1.00033130087731</v>
      </c>
      <c r="P993" s="3">
        <v>1.0424007033746701</v>
      </c>
      <c r="Q993" s="3">
        <f t="shared" si="61"/>
        <v>1.0305892983962635</v>
      </c>
      <c r="R993" s="3">
        <f t="shared" si="62"/>
        <v>1.0465583199827204</v>
      </c>
      <c r="S993" s="3">
        <f t="shared" si="63"/>
        <v>0.11298598216421464</v>
      </c>
    </row>
    <row r="994" spans="1:19" s="5" customFormat="1" ht="12.75" x14ac:dyDescent="0.2">
      <c r="A994" s="3" t="s">
        <v>2003</v>
      </c>
      <c r="B994" s="3" t="s">
        <v>2004</v>
      </c>
      <c r="C994" s="3">
        <v>13.33</v>
      </c>
      <c r="D994" s="3">
        <v>4</v>
      </c>
      <c r="E994" s="3">
        <v>4</v>
      </c>
      <c r="F994" s="3">
        <v>21</v>
      </c>
      <c r="G994" s="3">
        <v>330</v>
      </c>
      <c r="H994" s="3">
        <v>37.080628234659997</v>
      </c>
      <c r="I994" s="3">
        <v>5.50341796875</v>
      </c>
      <c r="J994" s="3">
        <v>0.97693062765398297</v>
      </c>
      <c r="K994" s="3">
        <v>0.99606148653821502</v>
      </c>
      <c r="L994" s="3">
        <v>0.98255305538399895</v>
      </c>
      <c r="M994" s="3">
        <f t="shared" si="60"/>
        <v>0.98518172319206565</v>
      </c>
      <c r="N994" s="3">
        <v>0.98767584789172203</v>
      </c>
      <c r="O994" s="3">
        <v>1.03524341867579</v>
      </c>
      <c r="P994" s="3">
        <v>1.0317173998309701</v>
      </c>
      <c r="Q994" s="3">
        <f t="shared" si="61"/>
        <v>1.0182122221328274</v>
      </c>
      <c r="R994" s="3">
        <f t="shared" si="62"/>
        <v>1.0335273159897245</v>
      </c>
      <c r="S994" s="3">
        <f t="shared" si="63"/>
        <v>0.11300960289608018</v>
      </c>
    </row>
    <row r="995" spans="1:19" s="5" customFormat="1" ht="12.75" x14ac:dyDescent="0.2">
      <c r="A995" s="3" t="s">
        <v>2005</v>
      </c>
      <c r="B995" s="3" t="s">
        <v>2006</v>
      </c>
      <c r="C995" s="3">
        <v>9.6999999999999993</v>
      </c>
      <c r="D995" s="3">
        <v>3</v>
      </c>
      <c r="E995" s="3">
        <v>3</v>
      </c>
      <c r="F995" s="3">
        <v>11</v>
      </c>
      <c r="G995" s="3">
        <v>371</v>
      </c>
      <c r="H995" s="3">
        <v>41.818672954660002</v>
      </c>
      <c r="I995" s="3">
        <v>4.66552734375</v>
      </c>
      <c r="J995" s="3">
        <v>0.85934599087520103</v>
      </c>
      <c r="K995" s="3">
        <v>0.88663589062314097</v>
      </c>
      <c r="L995" s="3">
        <v>0.99188601566896994</v>
      </c>
      <c r="M995" s="3">
        <f t="shared" si="60"/>
        <v>0.9126226323891039</v>
      </c>
      <c r="N995" s="3">
        <v>1.2869620887891999</v>
      </c>
      <c r="O995" s="3">
        <v>1.0857505640980001</v>
      </c>
      <c r="P995" s="3">
        <v>0.97349015146169204</v>
      </c>
      <c r="Q995" s="3">
        <f t="shared" si="61"/>
        <v>1.1154009347829641</v>
      </c>
      <c r="R995" s="3">
        <f t="shared" si="62"/>
        <v>1.2221929362665687</v>
      </c>
      <c r="S995" s="3">
        <f t="shared" si="63"/>
        <v>0.11303139378466737</v>
      </c>
    </row>
    <row r="996" spans="1:19" s="5" customFormat="1" ht="12.75" x14ac:dyDescent="0.2">
      <c r="A996" s="3" t="s">
        <v>2007</v>
      </c>
      <c r="B996" s="3" t="s">
        <v>2008</v>
      </c>
      <c r="C996" s="3">
        <v>35.92</v>
      </c>
      <c r="D996" s="3">
        <v>3</v>
      </c>
      <c r="E996" s="3">
        <v>3</v>
      </c>
      <c r="F996" s="3">
        <v>10</v>
      </c>
      <c r="G996" s="3">
        <v>103</v>
      </c>
      <c r="H996" s="3">
        <v>11.581928814659999</v>
      </c>
      <c r="I996" s="3">
        <v>10.19873046875</v>
      </c>
      <c r="J996" s="3">
        <v>0.98382718611768105</v>
      </c>
      <c r="K996" s="3">
        <v>1.0145108445114099</v>
      </c>
      <c r="L996" s="3">
        <v>1.07980861971455</v>
      </c>
      <c r="M996" s="3">
        <f t="shared" si="60"/>
        <v>1.0260488834478803</v>
      </c>
      <c r="N996" s="3">
        <v>0.96322257756988106</v>
      </c>
      <c r="O996" s="3">
        <v>0.89921668626462503</v>
      </c>
      <c r="P996" s="3">
        <v>0.98429870066030001</v>
      </c>
      <c r="Q996" s="3">
        <f t="shared" si="61"/>
        <v>0.94891265483160192</v>
      </c>
      <c r="R996" s="3">
        <f t="shared" si="62"/>
        <v>0.92482207245616421</v>
      </c>
      <c r="S996" s="3">
        <f t="shared" si="63"/>
        <v>0.11324994915856569</v>
      </c>
    </row>
    <row r="997" spans="1:19" s="5" customFormat="1" ht="12.75" x14ac:dyDescent="0.2">
      <c r="A997" s="3" t="s">
        <v>2009</v>
      </c>
      <c r="B997" s="3" t="s">
        <v>2010</v>
      </c>
      <c r="C997" s="3">
        <v>50.6</v>
      </c>
      <c r="D997" s="3">
        <v>13</v>
      </c>
      <c r="E997" s="3">
        <v>19</v>
      </c>
      <c r="F997" s="3">
        <v>160</v>
      </c>
      <c r="G997" s="3">
        <v>332</v>
      </c>
      <c r="H997" s="3">
        <v>36.574267734659998</v>
      </c>
      <c r="I997" s="3">
        <v>8.00146484375</v>
      </c>
      <c r="J997" s="3">
        <v>1.0043048879219101</v>
      </c>
      <c r="K997" s="3">
        <v>1.03631007325407</v>
      </c>
      <c r="L997" s="3">
        <v>0.93612209308906702</v>
      </c>
      <c r="M997" s="3">
        <f t="shared" si="60"/>
        <v>0.99224568475501584</v>
      </c>
      <c r="N997" s="3">
        <v>1.06795381538318</v>
      </c>
      <c r="O997" s="3">
        <v>1.05205413610833</v>
      </c>
      <c r="P997" s="3">
        <v>1.0417179431705199</v>
      </c>
      <c r="Q997" s="3">
        <f t="shared" si="61"/>
        <v>1.0539086315540098</v>
      </c>
      <c r="R997" s="3">
        <f t="shared" si="62"/>
        <v>1.0621448374595033</v>
      </c>
      <c r="S997" s="3">
        <f t="shared" si="63"/>
        <v>0.1133850027530991</v>
      </c>
    </row>
    <row r="998" spans="1:19" s="5" customFormat="1" ht="12.75" x14ac:dyDescent="0.2">
      <c r="A998" s="3" t="s">
        <v>2011</v>
      </c>
      <c r="B998" s="3" t="s">
        <v>2012</v>
      </c>
      <c r="C998" s="3">
        <v>13.49</v>
      </c>
      <c r="D998" s="3">
        <v>3</v>
      </c>
      <c r="E998" s="3">
        <v>3</v>
      </c>
      <c r="F998" s="3">
        <v>5</v>
      </c>
      <c r="G998" s="3">
        <v>304</v>
      </c>
      <c r="H998" s="3">
        <v>34.847834194660003</v>
      </c>
      <c r="I998" s="3">
        <v>6.80029296875</v>
      </c>
      <c r="J998" s="3">
        <v>0.88152332494560204</v>
      </c>
      <c r="K998" s="3">
        <v>1.01700029071667</v>
      </c>
      <c r="L998" s="3">
        <v>1.00241498514132</v>
      </c>
      <c r="M998" s="3">
        <f t="shared" si="60"/>
        <v>0.96697953360119726</v>
      </c>
      <c r="N998" s="3">
        <v>1.0986428244570301</v>
      </c>
      <c r="O998" s="3">
        <v>1.0134353510421601</v>
      </c>
      <c r="P998" s="3">
        <v>1.1043008507118299</v>
      </c>
      <c r="Q998" s="3">
        <f t="shared" si="61"/>
        <v>1.07212634207034</v>
      </c>
      <c r="R998" s="3">
        <f t="shared" si="62"/>
        <v>1.1087373670439105</v>
      </c>
      <c r="S998" s="3">
        <f t="shared" si="63"/>
        <v>0.11338891950495844</v>
      </c>
    </row>
    <row r="999" spans="1:19" s="5" customFormat="1" ht="12.75" x14ac:dyDescent="0.2">
      <c r="A999" s="3" t="s">
        <v>2013</v>
      </c>
      <c r="B999" s="3" t="s">
        <v>2014</v>
      </c>
      <c r="C999" s="3">
        <v>11.32</v>
      </c>
      <c r="D999" s="3">
        <v>3</v>
      </c>
      <c r="E999" s="3">
        <v>3</v>
      </c>
      <c r="F999" s="3">
        <v>6</v>
      </c>
      <c r="G999" s="3">
        <v>318</v>
      </c>
      <c r="H999" s="3">
        <v>35.843163504659998</v>
      </c>
      <c r="I999" s="3">
        <v>8.10400390625</v>
      </c>
      <c r="J999" s="3">
        <v>1.0089217876485801</v>
      </c>
      <c r="K999" s="3">
        <v>1.0788227862767801</v>
      </c>
      <c r="L999" s="3">
        <v>1.1162359911655599</v>
      </c>
      <c r="M999" s="3">
        <f t="shared" si="60"/>
        <v>1.0679935216969734</v>
      </c>
      <c r="N999" s="3">
        <v>1.02795347781232</v>
      </c>
      <c r="O999" s="3">
        <v>0.94903877550162796</v>
      </c>
      <c r="P999" s="3">
        <v>0.99166720679503395</v>
      </c>
      <c r="Q999" s="3">
        <f t="shared" si="61"/>
        <v>0.98955315336966077</v>
      </c>
      <c r="R999" s="3">
        <f t="shared" si="62"/>
        <v>0.92655351672669706</v>
      </c>
      <c r="S999" s="3">
        <f t="shared" si="63"/>
        <v>0.11359971735346315</v>
      </c>
    </row>
    <row r="1000" spans="1:19" s="5" customFormat="1" ht="12.75" x14ac:dyDescent="0.2">
      <c r="A1000" s="3" t="s">
        <v>2015</v>
      </c>
      <c r="B1000" s="3" t="s">
        <v>2016</v>
      </c>
      <c r="C1000" s="3">
        <v>29.43</v>
      </c>
      <c r="D1000" s="3">
        <v>7</v>
      </c>
      <c r="E1000" s="3">
        <v>7</v>
      </c>
      <c r="F1000" s="3">
        <v>16</v>
      </c>
      <c r="G1000" s="3">
        <v>299</v>
      </c>
      <c r="H1000" s="3">
        <v>32.604684844659999</v>
      </c>
      <c r="I1000" s="3">
        <v>4.36083984375</v>
      </c>
      <c r="J1000" s="3">
        <v>0.94690462478326098</v>
      </c>
      <c r="K1000" s="3">
        <v>0.99882718179812002</v>
      </c>
      <c r="L1000" s="3">
        <v>1.01507254446803</v>
      </c>
      <c r="M1000" s="3">
        <f t="shared" si="60"/>
        <v>0.98693478368313714</v>
      </c>
      <c r="N1000" s="3">
        <v>1.01753769581808</v>
      </c>
      <c r="O1000" s="3">
        <v>1.03064950631727</v>
      </c>
      <c r="P1000" s="3">
        <v>1.04807215580991</v>
      </c>
      <c r="Q1000" s="3">
        <f t="shared" si="61"/>
        <v>1.0320864526484199</v>
      </c>
      <c r="R1000" s="3">
        <f t="shared" si="62"/>
        <v>1.0457493947034489</v>
      </c>
      <c r="S1000" s="3">
        <f t="shared" si="63"/>
        <v>0.11380677295185219</v>
      </c>
    </row>
    <row r="1001" spans="1:19" s="5" customFormat="1" ht="12.75" x14ac:dyDescent="0.2">
      <c r="A1001" s="3" t="s">
        <v>2017</v>
      </c>
      <c r="B1001" s="3" t="s">
        <v>2018</v>
      </c>
      <c r="C1001" s="3">
        <v>2.42</v>
      </c>
      <c r="D1001" s="3">
        <v>2</v>
      </c>
      <c r="E1001" s="3">
        <v>2</v>
      </c>
      <c r="F1001" s="3">
        <v>3</v>
      </c>
      <c r="G1001" s="3">
        <v>909</v>
      </c>
      <c r="H1001" s="3">
        <v>104.95197009466</v>
      </c>
      <c r="I1001" s="3">
        <v>9.77392578125</v>
      </c>
      <c r="J1001" s="3">
        <v>1.02495344064369</v>
      </c>
      <c r="K1001" s="3"/>
      <c r="L1001" s="3">
        <v>1.0124771256864</v>
      </c>
      <c r="M1001" s="3">
        <f t="shared" si="60"/>
        <v>1.018715283165045</v>
      </c>
      <c r="N1001" s="3">
        <v>0.96749888430575604</v>
      </c>
      <c r="O1001" s="3"/>
      <c r="P1001" s="3">
        <v>0.90948583393496496</v>
      </c>
      <c r="Q1001" s="3">
        <f t="shared" si="61"/>
        <v>0.93849235912036044</v>
      </c>
      <c r="R1001" s="3">
        <f t="shared" si="62"/>
        <v>0.92125088788749676</v>
      </c>
      <c r="S1001" s="3">
        <f t="shared" si="63"/>
        <v>0.11388627224670256</v>
      </c>
    </row>
    <row r="1002" spans="1:19" s="5" customFormat="1" ht="12.75" x14ac:dyDescent="0.2">
      <c r="A1002" s="3" t="s">
        <v>2019</v>
      </c>
      <c r="B1002" s="3" t="s">
        <v>2020</v>
      </c>
      <c r="C1002" s="3">
        <v>24.84</v>
      </c>
      <c r="D1002" s="3">
        <v>8</v>
      </c>
      <c r="E1002" s="3">
        <v>11</v>
      </c>
      <c r="F1002" s="3">
        <v>33</v>
      </c>
      <c r="G1002" s="3">
        <v>479</v>
      </c>
      <c r="H1002" s="3">
        <v>55.7388093746601</v>
      </c>
      <c r="I1002" s="3">
        <v>6.02392578125</v>
      </c>
      <c r="J1002" s="3">
        <v>0.99775829287850804</v>
      </c>
      <c r="K1002" s="3">
        <v>1.01136780980621</v>
      </c>
      <c r="L1002" s="3">
        <v>0.975569908822008</v>
      </c>
      <c r="M1002" s="3">
        <f t="shared" si="60"/>
        <v>0.9948986705022419</v>
      </c>
      <c r="N1002" s="3">
        <v>1.0372034868257101</v>
      </c>
      <c r="O1002" s="3">
        <v>1.0298119577536899</v>
      </c>
      <c r="P1002" s="3">
        <v>1.0045729573253299</v>
      </c>
      <c r="Q1002" s="3">
        <f t="shared" si="61"/>
        <v>1.02386280063491</v>
      </c>
      <c r="R1002" s="3">
        <f t="shared" si="62"/>
        <v>1.0291126433187878</v>
      </c>
      <c r="S1002" s="3">
        <f t="shared" si="63"/>
        <v>0.11401513765075615</v>
      </c>
    </row>
    <row r="1003" spans="1:19" s="5" customFormat="1" ht="12.75" x14ac:dyDescent="0.2">
      <c r="A1003" s="3" t="s">
        <v>2021</v>
      </c>
      <c r="B1003" s="3" t="s">
        <v>2022</v>
      </c>
      <c r="C1003" s="3">
        <v>5.8</v>
      </c>
      <c r="D1003" s="3">
        <v>5</v>
      </c>
      <c r="E1003" s="3">
        <v>5</v>
      </c>
      <c r="F1003" s="3">
        <v>9</v>
      </c>
      <c r="G1003" s="3">
        <v>1069</v>
      </c>
      <c r="H1003" s="3">
        <v>124.34806196466</v>
      </c>
      <c r="I1003" s="3">
        <v>7.22509765625</v>
      </c>
      <c r="J1003" s="3">
        <v>1.03013317381407</v>
      </c>
      <c r="K1003" s="3">
        <v>1.0443477856838199</v>
      </c>
      <c r="L1003" s="3">
        <v>0.98860979623401501</v>
      </c>
      <c r="M1003" s="3">
        <f t="shared" si="60"/>
        <v>1.0210302519106349</v>
      </c>
      <c r="N1003" s="3">
        <v>0.97875907248841398</v>
      </c>
      <c r="O1003" s="3">
        <v>0.98120278042909204</v>
      </c>
      <c r="P1003" s="3">
        <v>0.99655688976651802</v>
      </c>
      <c r="Q1003" s="3">
        <f t="shared" si="61"/>
        <v>0.98550624756134131</v>
      </c>
      <c r="R1003" s="3">
        <f t="shared" si="62"/>
        <v>0.96520768676264179</v>
      </c>
      <c r="S1003" s="3">
        <f t="shared" si="63"/>
        <v>0.11407339589340031</v>
      </c>
    </row>
    <row r="1004" spans="1:19" s="5" customFormat="1" ht="12.75" x14ac:dyDescent="0.2">
      <c r="A1004" s="3" t="s">
        <v>2023</v>
      </c>
      <c r="B1004" s="3" t="s">
        <v>2024</v>
      </c>
      <c r="C1004" s="3">
        <v>4.82</v>
      </c>
      <c r="D1004" s="3">
        <v>1</v>
      </c>
      <c r="E1004" s="3">
        <v>1</v>
      </c>
      <c r="F1004" s="3">
        <v>2</v>
      </c>
      <c r="G1004" s="3">
        <v>228</v>
      </c>
      <c r="H1004" s="3">
        <v>25.313927124660001</v>
      </c>
      <c r="I1004" s="3">
        <v>5.73193359375</v>
      </c>
      <c r="J1004" s="3"/>
      <c r="K1004" s="3">
        <v>0.91061570937365899</v>
      </c>
      <c r="L1004" s="3">
        <v>0.85433240480726003</v>
      </c>
      <c r="M1004" s="3">
        <f t="shared" si="60"/>
        <v>0.88247405709045945</v>
      </c>
      <c r="N1004" s="3"/>
      <c r="O1004" s="3">
        <v>0.95421296582959603</v>
      </c>
      <c r="P1004" s="3">
        <v>0.98799283174733199</v>
      </c>
      <c r="Q1004" s="3">
        <f t="shared" si="61"/>
        <v>0.97110289878846401</v>
      </c>
      <c r="R1004" s="3">
        <f t="shared" si="62"/>
        <v>1.1004322347902398</v>
      </c>
      <c r="S1004" s="3">
        <f t="shared" si="63"/>
        <v>0.11413299770025265</v>
      </c>
    </row>
    <row r="1005" spans="1:19" s="5" customFormat="1" ht="12.75" x14ac:dyDescent="0.2">
      <c r="A1005" s="3" t="s">
        <v>2025</v>
      </c>
      <c r="B1005" s="3" t="s">
        <v>2026</v>
      </c>
      <c r="C1005" s="3">
        <v>6.95</v>
      </c>
      <c r="D1005" s="3">
        <v>2</v>
      </c>
      <c r="E1005" s="3">
        <v>3</v>
      </c>
      <c r="F1005" s="3">
        <v>4</v>
      </c>
      <c r="G1005" s="3">
        <v>403</v>
      </c>
      <c r="H1005" s="3">
        <v>46.97096979466</v>
      </c>
      <c r="I1005" s="3">
        <v>5.19873046875</v>
      </c>
      <c r="J1005" s="3">
        <v>1.0148720897047001</v>
      </c>
      <c r="K1005" s="3">
        <v>0.990220655085571</v>
      </c>
      <c r="L1005" s="3"/>
      <c r="M1005" s="3">
        <f t="shared" si="60"/>
        <v>1.0025463723951356</v>
      </c>
      <c r="N1005" s="3">
        <v>1.04685468870508</v>
      </c>
      <c r="O1005" s="3">
        <v>1.0882007709409101</v>
      </c>
      <c r="P1005" s="3"/>
      <c r="Q1005" s="3">
        <f t="shared" si="61"/>
        <v>1.067527729822995</v>
      </c>
      <c r="R1005" s="3">
        <f t="shared" si="62"/>
        <v>1.0648163109628692</v>
      </c>
      <c r="S1005" s="3">
        <f t="shared" si="63"/>
        <v>0.11417014175744866</v>
      </c>
    </row>
    <row r="1006" spans="1:19" s="5" customFormat="1" ht="12.75" x14ac:dyDescent="0.2">
      <c r="A1006" s="3" t="s">
        <v>2027</v>
      </c>
      <c r="B1006" s="3" t="s">
        <v>2028</v>
      </c>
      <c r="C1006" s="3">
        <v>19.309999999999999</v>
      </c>
      <c r="D1006" s="3">
        <v>4</v>
      </c>
      <c r="E1006" s="3">
        <v>4</v>
      </c>
      <c r="F1006" s="3">
        <v>7</v>
      </c>
      <c r="G1006" s="3">
        <v>202</v>
      </c>
      <c r="H1006" s="3">
        <v>22.45754304466</v>
      </c>
      <c r="I1006" s="3">
        <v>9.55419921875</v>
      </c>
      <c r="J1006" s="3">
        <v>1.00720161317434</v>
      </c>
      <c r="K1006" s="3">
        <v>0.99294187522049004</v>
      </c>
      <c r="L1006" s="3">
        <v>0.97049439880591304</v>
      </c>
      <c r="M1006" s="3">
        <f t="shared" si="60"/>
        <v>0.99021262906691432</v>
      </c>
      <c r="N1006" s="3">
        <v>0.93003177070477905</v>
      </c>
      <c r="O1006" s="3">
        <v>0.98146137978931103</v>
      </c>
      <c r="P1006" s="3">
        <v>0.94743217990531603</v>
      </c>
      <c r="Q1006" s="3">
        <f t="shared" si="61"/>
        <v>0.95297511013313541</v>
      </c>
      <c r="R1006" s="3">
        <f t="shared" si="62"/>
        <v>0.96239442131851205</v>
      </c>
      <c r="S1006" s="3">
        <f t="shared" si="63"/>
        <v>0.11442607413712533</v>
      </c>
    </row>
    <row r="1007" spans="1:19" s="5" customFormat="1" ht="12.75" x14ac:dyDescent="0.2">
      <c r="A1007" s="3" t="s">
        <v>2029</v>
      </c>
      <c r="B1007" s="3" t="s">
        <v>2030</v>
      </c>
      <c r="C1007" s="3">
        <v>12.16</v>
      </c>
      <c r="D1007" s="3">
        <v>4</v>
      </c>
      <c r="E1007" s="3">
        <v>4</v>
      </c>
      <c r="F1007" s="3">
        <v>7</v>
      </c>
      <c r="G1007" s="3">
        <v>329</v>
      </c>
      <c r="H1007" s="3">
        <v>37.519072284659998</v>
      </c>
      <c r="I1007" s="3">
        <v>7.88427734375</v>
      </c>
      <c r="J1007" s="3">
        <v>1.0145315006478399</v>
      </c>
      <c r="K1007" s="3">
        <v>1.0164610431862</v>
      </c>
      <c r="L1007" s="3">
        <v>1.06455960381167</v>
      </c>
      <c r="M1007" s="3">
        <f t="shared" si="60"/>
        <v>1.0318507158819032</v>
      </c>
      <c r="N1007" s="3">
        <v>0.97876052443615402</v>
      </c>
      <c r="O1007" s="3">
        <v>0.99414727530237501</v>
      </c>
      <c r="P1007" s="3">
        <v>1.00994661470613</v>
      </c>
      <c r="Q1007" s="3">
        <f t="shared" si="61"/>
        <v>0.99428480481488624</v>
      </c>
      <c r="R1007" s="3">
        <f t="shared" si="62"/>
        <v>0.96359365701955235</v>
      </c>
      <c r="S1007" s="3">
        <f t="shared" si="63"/>
        <v>0.11462291564587151</v>
      </c>
    </row>
    <row r="1008" spans="1:19" s="5" customFormat="1" ht="12.75" x14ac:dyDescent="0.2">
      <c r="A1008" s="3" t="s">
        <v>2031</v>
      </c>
      <c r="B1008" s="3" t="s">
        <v>2032</v>
      </c>
      <c r="C1008" s="3">
        <v>28.9</v>
      </c>
      <c r="D1008" s="3">
        <v>6</v>
      </c>
      <c r="E1008" s="3">
        <v>9</v>
      </c>
      <c r="F1008" s="3">
        <v>37</v>
      </c>
      <c r="G1008" s="3">
        <v>391</v>
      </c>
      <c r="H1008" s="3">
        <v>43.180580354660002</v>
      </c>
      <c r="I1008" s="3">
        <v>7.69384765625</v>
      </c>
      <c r="J1008" s="3">
        <v>0.984438063131158</v>
      </c>
      <c r="K1008" s="3">
        <v>1.0164827039234099</v>
      </c>
      <c r="L1008" s="3">
        <v>0.963547782898453</v>
      </c>
      <c r="M1008" s="3">
        <f t="shared" si="60"/>
        <v>0.98815618331767363</v>
      </c>
      <c r="N1008" s="3">
        <v>1.0157176409886499</v>
      </c>
      <c r="O1008" s="3">
        <v>1.0142716507041001</v>
      </c>
      <c r="P1008" s="3">
        <v>1.0421989988731899</v>
      </c>
      <c r="Q1008" s="3">
        <f t="shared" si="61"/>
        <v>1.0240627635219799</v>
      </c>
      <c r="R1008" s="3">
        <f t="shared" si="62"/>
        <v>1.0363369483594711</v>
      </c>
      <c r="S1008" s="3">
        <f t="shared" si="63"/>
        <v>0.11490140667990703</v>
      </c>
    </row>
    <row r="1009" spans="1:19" s="5" customFormat="1" ht="12.75" x14ac:dyDescent="0.2">
      <c r="A1009" s="3" t="s">
        <v>2033</v>
      </c>
      <c r="B1009" s="3" t="s">
        <v>2034</v>
      </c>
      <c r="C1009" s="3">
        <v>3.19</v>
      </c>
      <c r="D1009" s="3">
        <v>1</v>
      </c>
      <c r="E1009" s="3">
        <v>1</v>
      </c>
      <c r="F1009" s="3">
        <v>2</v>
      </c>
      <c r="G1009" s="3">
        <v>282</v>
      </c>
      <c r="H1009" s="3">
        <v>31.24033418466</v>
      </c>
      <c r="I1009" s="3">
        <v>4.99560546875</v>
      </c>
      <c r="J1009" s="3">
        <v>0.93649295962794599</v>
      </c>
      <c r="K1009" s="3">
        <v>0.879969048981873</v>
      </c>
      <c r="L1009" s="3"/>
      <c r="M1009" s="3">
        <f t="shared" si="60"/>
        <v>0.90823100430490955</v>
      </c>
      <c r="N1009" s="3">
        <v>1.2325591532170499</v>
      </c>
      <c r="O1009" s="3">
        <v>1.6098686263681199</v>
      </c>
      <c r="P1009" s="3"/>
      <c r="Q1009" s="3">
        <f t="shared" si="61"/>
        <v>1.4212138897925848</v>
      </c>
      <c r="R1009" s="3">
        <f t="shared" si="62"/>
        <v>1.5648154302773147</v>
      </c>
      <c r="S1009" s="3">
        <f t="shared" si="63"/>
        <v>0.11492842526674663</v>
      </c>
    </row>
    <row r="1010" spans="1:19" s="5" customFormat="1" ht="12.75" x14ac:dyDescent="0.2">
      <c r="A1010" s="3" t="s">
        <v>2035</v>
      </c>
      <c r="B1010" s="3" t="s">
        <v>2036</v>
      </c>
      <c r="C1010" s="3">
        <v>17.420000000000002</v>
      </c>
      <c r="D1010" s="3">
        <v>3</v>
      </c>
      <c r="E1010" s="3">
        <v>3</v>
      </c>
      <c r="F1010" s="3">
        <v>17</v>
      </c>
      <c r="G1010" s="3">
        <v>155</v>
      </c>
      <c r="H1010" s="3">
        <v>17.545932624660001</v>
      </c>
      <c r="I1010" s="3">
        <v>7.97216796875</v>
      </c>
      <c r="J1010" s="3">
        <v>1.0243489401105901</v>
      </c>
      <c r="K1010" s="3">
        <v>1.0327593190753299</v>
      </c>
      <c r="L1010" s="3">
        <v>0.86096858631902795</v>
      </c>
      <c r="M1010" s="3">
        <f t="shared" si="60"/>
        <v>0.97269228183498269</v>
      </c>
      <c r="N1010" s="3">
        <v>1.1948946118919599</v>
      </c>
      <c r="O1010" s="3">
        <v>1.0618630223113501</v>
      </c>
      <c r="P1010" s="3">
        <v>1.0807638302222899</v>
      </c>
      <c r="Q1010" s="3">
        <f t="shared" si="61"/>
        <v>1.1125071548085332</v>
      </c>
      <c r="R1010" s="3">
        <f t="shared" si="62"/>
        <v>1.1437400867515777</v>
      </c>
      <c r="S1010" s="3">
        <f t="shared" si="63"/>
        <v>0.11519561415895127</v>
      </c>
    </row>
    <row r="1011" spans="1:19" s="5" customFormat="1" ht="12.75" x14ac:dyDescent="0.2">
      <c r="A1011" s="3" t="s">
        <v>2037</v>
      </c>
      <c r="B1011" s="3" t="s">
        <v>2038</v>
      </c>
      <c r="C1011" s="3">
        <v>20.53</v>
      </c>
      <c r="D1011" s="3">
        <v>10</v>
      </c>
      <c r="E1011" s="3">
        <v>10</v>
      </c>
      <c r="F1011" s="3">
        <v>28</v>
      </c>
      <c r="G1011" s="3">
        <v>492</v>
      </c>
      <c r="H1011" s="3">
        <v>55.531139704659999</v>
      </c>
      <c r="I1011" s="3">
        <v>6.60986328125</v>
      </c>
      <c r="J1011" s="3">
        <v>1.02773721209127</v>
      </c>
      <c r="K1011" s="3">
        <v>1.0556867471315301</v>
      </c>
      <c r="L1011" s="3">
        <v>1.04355014261227</v>
      </c>
      <c r="M1011" s="3">
        <f t="shared" si="60"/>
        <v>1.04232470061169</v>
      </c>
      <c r="N1011" s="3">
        <v>1.0313722836853201</v>
      </c>
      <c r="O1011" s="3">
        <v>1.0095126513347299</v>
      </c>
      <c r="P1011" s="3">
        <v>0.97356932731724699</v>
      </c>
      <c r="Q1011" s="3">
        <f t="shared" si="61"/>
        <v>1.0048180874457657</v>
      </c>
      <c r="R1011" s="3">
        <f t="shared" si="62"/>
        <v>0.96401638266471712</v>
      </c>
      <c r="S1011" s="3">
        <f t="shared" si="63"/>
        <v>0.11525950277320406</v>
      </c>
    </row>
    <row r="1012" spans="1:19" s="5" customFormat="1" ht="12.75" x14ac:dyDescent="0.2">
      <c r="A1012" s="3" t="s">
        <v>2039</v>
      </c>
      <c r="B1012" s="3" t="s">
        <v>2040</v>
      </c>
      <c r="C1012" s="3">
        <v>11.72</v>
      </c>
      <c r="D1012" s="3">
        <v>4</v>
      </c>
      <c r="E1012" s="3">
        <v>4</v>
      </c>
      <c r="F1012" s="3">
        <v>7</v>
      </c>
      <c r="G1012" s="3">
        <v>290</v>
      </c>
      <c r="H1012" s="3">
        <v>33.000701134659998</v>
      </c>
      <c r="I1012" s="3">
        <v>6.55126953125</v>
      </c>
      <c r="J1012" s="3">
        <v>1.01339898710892</v>
      </c>
      <c r="K1012" s="3">
        <v>1.05226381434003</v>
      </c>
      <c r="L1012" s="3">
        <v>1.10816579219622</v>
      </c>
      <c r="M1012" s="3">
        <f t="shared" si="60"/>
        <v>1.0579428645483899</v>
      </c>
      <c r="N1012" s="3">
        <v>1.0428488390702699</v>
      </c>
      <c r="O1012" s="3">
        <v>0.89487005722035196</v>
      </c>
      <c r="P1012" s="3">
        <v>0.90300283401590498</v>
      </c>
      <c r="Q1012" s="3">
        <f t="shared" si="61"/>
        <v>0.94690724343550903</v>
      </c>
      <c r="R1012" s="3">
        <f t="shared" si="62"/>
        <v>0.89504572994092713</v>
      </c>
      <c r="S1012" s="3">
        <f t="shared" si="63"/>
        <v>0.11529604420105277</v>
      </c>
    </row>
    <row r="1013" spans="1:19" s="5" customFormat="1" ht="12.75" x14ac:dyDescent="0.2">
      <c r="A1013" s="3" t="s">
        <v>2041</v>
      </c>
      <c r="B1013" s="3" t="s">
        <v>2042</v>
      </c>
      <c r="C1013" s="3">
        <v>34.07</v>
      </c>
      <c r="D1013" s="3">
        <v>8</v>
      </c>
      <c r="E1013" s="3">
        <v>8</v>
      </c>
      <c r="F1013" s="3">
        <v>15</v>
      </c>
      <c r="G1013" s="3">
        <v>226</v>
      </c>
      <c r="H1013" s="3">
        <v>25.635415244659999</v>
      </c>
      <c r="I1013" s="3">
        <v>8.68994140625</v>
      </c>
      <c r="J1013" s="3">
        <v>0.98497534146841303</v>
      </c>
      <c r="K1013" s="3">
        <v>1.0114934857409099</v>
      </c>
      <c r="L1013" s="3">
        <v>0.96151327791170105</v>
      </c>
      <c r="M1013" s="3">
        <f t="shared" si="60"/>
        <v>0.98599403504034144</v>
      </c>
      <c r="N1013" s="3">
        <v>1.0714864343463599</v>
      </c>
      <c r="O1013" s="3">
        <v>1.0192136390534301</v>
      </c>
      <c r="P1013" s="3">
        <v>1.01076580531073</v>
      </c>
      <c r="Q1013" s="3">
        <f t="shared" si="61"/>
        <v>1.0338219595701734</v>
      </c>
      <c r="R1013" s="3">
        <f t="shared" si="62"/>
        <v>1.0485073163022482</v>
      </c>
      <c r="S1013" s="3">
        <f t="shared" si="63"/>
        <v>0.11545551524871418</v>
      </c>
    </row>
    <row r="1014" spans="1:19" s="5" customFormat="1" ht="12.75" x14ac:dyDescent="0.2">
      <c r="A1014" s="3" t="s">
        <v>2043</v>
      </c>
      <c r="B1014" s="3" t="s">
        <v>2044</v>
      </c>
      <c r="C1014" s="3">
        <v>1.7</v>
      </c>
      <c r="D1014" s="3">
        <v>2</v>
      </c>
      <c r="E1014" s="3">
        <v>2</v>
      </c>
      <c r="F1014" s="3">
        <v>2</v>
      </c>
      <c r="G1014" s="3">
        <v>1645</v>
      </c>
      <c r="H1014" s="3">
        <v>178.65651984466001</v>
      </c>
      <c r="I1014" s="3">
        <v>4.36083984375</v>
      </c>
      <c r="J1014" s="3">
        <v>1.1086202289243501</v>
      </c>
      <c r="K1014" s="3"/>
      <c r="L1014" s="3">
        <v>0.95000894553112702</v>
      </c>
      <c r="M1014" s="3">
        <f t="shared" si="60"/>
        <v>1.0293145872277385</v>
      </c>
      <c r="N1014" s="3">
        <v>0.81073965405840798</v>
      </c>
      <c r="O1014" s="3"/>
      <c r="P1014" s="3">
        <v>0.82184340129293498</v>
      </c>
      <c r="Q1014" s="3">
        <f t="shared" si="61"/>
        <v>0.81629152767567148</v>
      </c>
      <c r="R1014" s="3">
        <f t="shared" si="62"/>
        <v>0.79304377670795112</v>
      </c>
      <c r="S1014" s="3">
        <f t="shared" si="63"/>
        <v>0.1156165643372411</v>
      </c>
    </row>
    <row r="1015" spans="1:19" s="5" customFormat="1" ht="12.75" x14ac:dyDescent="0.2">
      <c r="A1015" s="3" t="s">
        <v>2045</v>
      </c>
      <c r="B1015" s="3" t="s">
        <v>2046</v>
      </c>
      <c r="C1015" s="3">
        <v>5.66</v>
      </c>
      <c r="D1015" s="3">
        <v>3</v>
      </c>
      <c r="E1015" s="3">
        <v>3</v>
      </c>
      <c r="F1015" s="3">
        <v>7</v>
      </c>
      <c r="G1015" s="3">
        <v>459</v>
      </c>
      <c r="H1015" s="3">
        <v>51.225124934660101</v>
      </c>
      <c r="I1015" s="3">
        <v>7.92822265625</v>
      </c>
      <c r="J1015" s="3">
        <v>0.97488544763171703</v>
      </c>
      <c r="K1015" s="3">
        <v>0.91983431233178004</v>
      </c>
      <c r="L1015" s="3">
        <v>0.98851388959290798</v>
      </c>
      <c r="M1015" s="3">
        <f t="shared" si="60"/>
        <v>0.96107788318546827</v>
      </c>
      <c r="N1015" s="3">
        <v>1.08248119682621</v>
      </c>
      <c r="O1015" s="3">
        <v>0.99431037045179704</v>
      </c>
      <c r="P1015" s="3">
        <v>1.01159659176257</v>
      </c>
      <c r="Q1015" s="3">
        <f t="shared" si="61"/>
        <v>1.0294627196801922</v>
      </c>
      <c r="R1015" s="3">
        <f t="shared" si="62"/>
        <v>1.0711543129762431</v>
      </c>
      <c r="S1015" s="3">
        <f t="shared" si="63"/>
        <v>0.11603206382301427</v>
      </c>
    </row>
    <row r="1016" spans="1:19" s="5" customFormat="1" ht="12.75" x14ac:dyDescent="0.2">
      <c r="A1016" s="3" t="s">
        <v>2047</v>
      </c>
      <c r="B1016" s="3" t="s">
        <v>2048</v>
      </c>
      <c r="C1016" s="3">
        <v>8.17</v>
      </c>
      <c r="D1016" s="3">
        <v>8</v>
      </c>
      <c r="E1016" s="3">
        <v>8</v>
      </c>
      <c r="F1016" s="3">
        <v>13</v>
      </c>
      <c r="G1016" s="3">
        <v>1053</v>
      </c>
      <c r="H1016" s="3">
        <v>115.45909327466001</v>
      </c>
      <c r="I1016" s="3">
        <v>6.31591796875</v>
      </c>
      <c r="J1016" s="3">
        <v>0.96695378913436103</v>
      </c>
      <c r="K1016" s="3">
        <v>1.0208968782482399</v>
      </c>
      <c r="L1016" s="3">
        <v>0.92461672723268196</v>
      </c>
      <c r="M1016" s="3">
        <f t="shared" si="60"/>
        <v>0.97082246487176105</v>
      </c>
      <c r="N1016" s="3">
        <v>1.03899575314285</v>
      </c>
      <c r="O1016" s="3">
        <v>1.0054193132864899</v>
      </c>
      <c r="P1016" s="3">
        <v>1.08592617739297</v>
      </c>
      <c r="Q1016" s="3">
        <f t="shared" si="61"/>
        <v>1.0434470812741035</v>
      </c>
      <c r="R1016" s="3">
        <f t="shared" si="62"/>
        <v>1.0748073092972108</v>
      </c>
      <c r="S1016" s="3">
        <f t="shared" si="63"/>
        <v>0.11638928383765547</v>
      </c>
    </row>
    <row r="1017" spans="1:19" s="5" customFormat="1" ht="12.75" x14ac:dyDescent="0.2">
      <c r="A1017" s="3" t="s">
        <v>2049</v>
      </c>
      <c r="B1017" s="3" t="s">
        <v>2050</v>
      </c>
      <c r="C1017" s="3">
        <v>22.34</v>
      </c>
      <c r="D1017" s="3">
        <v>7</v>
      </c>
      <c r="E1017" s="3">
        <v>7</v>
      </c>
      <c r="F1017" s="3">
        <v>14</v>
      </c>
      <c r="G1017" s="3">
        <v>282</v>
      </c>
      <c r="H1017" s="3">
        <v>32.677071994659997</v>
      </c>
      <c r="I1017" s="3">
        <v>7.26904296875</v>
      </c>
      <c r="J1017" s="3">
        <v>1.0226213111447799</v>
      </c>
      <c r="K1017" s="3">
        <v>0.95554413498467905</v>
      </c>
      <c r="L1017" s="3">
        <v>1.0086166739590801</v>
      </c>
      <c r="M1017" s="3">
        <f t="shared" si="60"/>
        <v>0.99559404002951302</v>
      </c>
      <c r="N1017" s="3">
        <v>1.05621870972131</v>
      </c>
      <c r="O1017" s="3">
        <v>1.04416958099645</v>
      </c>
      <c r="P1017" s="3">
        <v>1.02236361621861</v>
      </c>
      <c r="Q1017" s="3">
        <f t="shared" si="61"/>
        <v>1.0409173023121232</v>
      </c>
      <c r="R1017" s="3">
        <f t="shared" si="62"/>
        <v>1.0455238384927119</v>
      </c>
      <c r="S1017" s="3">
        <f t="shared" si="63"/>
        <v>0.11662013353640413</v>
      </c>
    </row>
    <row r="1018" spans="1:19" s="5" customFormat="1" ht="12.75" x14ac:dyDescent="0.2">
      <c r="A1018" s="3" t="s">
        <v>2051</v>
      </c>
      <c r="B1018" s="3" t="s">
        <v>2052</v>
      </c>
      <c r="C1018" s="3">
        <v>1.84</v>
      </c>
      <c r="D1018" s="3">
        <v>3</v>
      </c>
      <c r="E1018" s="3">
        <v>3</v>
      </c>
      <c r="F1018" s="3">
        <v>4</v>
      </c>
      <c r="G1018" s="3">
        <v>1632</v>
      </c>
      <c r="H1018" s="3">
        <v>173.563513664661</v>
      </c>
      <c r="I1018" s="3">
        <v>8.92431640625</v>
      </c>
      <c r="J1018" s="3">
        <v>0.94112872374066603</v>
      </c>
      <c r="K1018" s="3">
        <v>0.98574033544547701</v>
      </c>
      <c r="L1018" s="3">
        <v>0.89876831113798505</v>
      </c>
      <c r="M1018" s="3">
        <f t="shared" si="60"/>
        <v>0.94187912344137603</v>
      </c>
      <c r="N1018" s="3">
        <v>1.0747853277425199</v>
      </c>
      <c r="O1018" s="3">
        <v>0.95950449158387197</v>
      </c>
      <c r="P1018" s="3">
        <v>1.13783740331261</v>
      </c>
      <c r="Q1018" s="3">
        <f t="shared" si="61"/>
        <v>1.0573757408796673</v>
      </c>
      <c r="R1018" s="3">
        <f t="shared" si="62"/>
        <v>1.1226236090850994</v>
      </c>
      <c r="S1018" s="3">
        <f t="shared" si="63"/>
        <v>0.11697497925383916</v>
      </c>
    </row>
    <row r="1019" spans="1:19" s="5" customFormat="1" ht="12.75" x14ac:dyDescent="0.2">
      <c r="A1019" s="3" t="s">
        <v>2053</v>
      </c>
      <c r="B1019" s="3" t="s">
        <v>2054</v>
      </c>
      <c r="C1019" s="3">
        <v>16.88</v>
      </c>
      <c r="D1019" s="3">
        <v>2</v>
      </c>
      <c r="E1019" s="3">
        <v>2</v>
      </c>
      <c r="F1019" s="3">
        <v>6</v>
      </c>
      <c r="G1019" s="3">
        <v>160</v>
      </c>
      <c r="H1019" s="3">
        <v>17.657316374659999</v>
      </c>
      <c r="I1019" s="3">
        <v>8.92431640625</v>
      </c>
      <c r="J1019" s="3">
        <v>1.01417979140067</v>
      </c>
      <c r="K1019" s="3">
        <v>0.982891729100561</v>
      </c>
      <c r="L1019" s="3">
        <v>0.95216408333803104</v>
      </c>
      <c r="M1019" s="3">
        <f t="shared" si="60"/>
        <v>0.98307853461308736</v>
      </c>
      <c r="N1019" s="3">
        <v>1.0495422376528001</v>
      </c>
      <c r="O1019" s="3">
        <v>1.0153805963945199</v>
      </c>
      <c r="P1019" s="3">
        <v>1.01269934827305</v>
      </c>
      <c r="Q1019" s="3">
        <f t="shared" si="61"/>
        <v>1.0258740607734567</v>
      </c>
      <c r="R1019" s="3">
        <f t="shared" si="62"/>
        <v>1.0435321539974549</v>
      </c>
      <c r="S1019" s="3">
        <f t="shared" si="63"/>
        <v>0.11706685890763215</v>
      </c>
    </row>
    <row r="1020" spans="1:19" s="5" customFormat="1" ht="12.75" x14ac:dyDescent="0.2">
      <c r="A1020" s="3" t="s">
        <v>2055</v>
      </c>
      <c r="B1020" s="3" t="s">
        <v>2056</v>
      </c>
      <c r="C1020" s="3">
        <v>30.13</v>
      </c>
      <c r="D1020" s="3">
        <v>9</v>
      </c>
      <c r="E1020" s="3">
        <v>9</v>
      </c>
      <c r="F1020" s="3">
        <v>65</v>
      </c>
      <c r="G1020" s="3">
        <v>312</v>
      </c>
      <c r="H1020" s="3">
        <v>32.372516814660003</v>
      </c>
      <c r="I1020" s="3">
        <v>7.72314453125</v>
      </c>
      <c r="J1020" s="3">
        <v>0.94569372737637403</v>
      </c>
      <c r="K1020" s="3">
        <v>1.01538081571073</v>
      </c>
      <c r="L1020" s="3">
        <v>1.0460079157108</v>
      </c>
      <c r="M1020" s="3">
        <f t="shared" si="60"/>
        <v>1.0023608195993015</v>
      </c>
      <c r="N1020" s="3">
        <v>1.07693572861617</v>
      </c>
      <c r="O1020" s="3">
        <v>1.07466733591309</v>
      </c>
      <c r="P1020" s="3">
        <v>1.04393745836207</v>
      </c>
      <c r="Q1020" s="3">
        <f t="shared" si="61"/>
        <v>1.0651801742971099</v>
      </c>
      <c r="R1020" s="3">
        <f t="shared" si="62"/>
        <v>1.0626713988311323</v>
      </c>
      <c r="S1020" s="3">
        <f t="shared" si="63"/>
        <v>0.11714121805418076</v>
      </c>
    </row>
    <row r="1021" spans="1:19" s="5" customFormat="1" ht="12.75" x14ac:dyDescent="0.2">
      <c r="A1021" s="3" t="s">
        <v>2057</v>
      </c>
      <c r="B1021" s="3" t="s">
        <v>2058</v>
      </c>
      <c r="C1021" s="3">
        <v>11.09</v>
      </c>
      <c r="D1021" s="3">
        <v>11</v>
      </c>
      <c r="E1021" s="3">
        <v>11</v>
      </c>
      <c r="F1021" s="3">
        <v>42</v>
      </c>
      <c r="G1021" s="3">
        <v>956</v>
      </c>
      <c r="H1021" s="3">
        <v>107.45704033465999</v>
      </c>
      <c r="I1021" s="3">
        <v>6.06201171875</v>
      </c>
      <c r="J1021" s="3">
        <v>0.99348437294277303</v>
      </c>
      <c r="K1021" s="3">
        <v>0.98585632817870394</v>
      </c>
      <c r="L1021" s="3">
        <v>0.97471945661772197</v>
      </c>
      <c r="M1021" s="3">
        <f t="shared" si="60"/>
        <v>0.98468671924639961</v>
      </c>
      <c r="N1021" s="3">
        <v>1.01574065392359</v>
      </c>
      <c r="O1021" s="3">
        <v>0.98932168614539495</v>
      </c>
      <c r="P1021" s="3">
        <v>1.0052135387051799</v>
      </c>
      <c r="Q1021" s="3">
        <f t="shared" si="61"/>
        <v>1.0034252929247216</v>
      </c>
      <c r="R1021" s="3">
        <f t="shared" si="62"/>
        <v>1.0190299851841842</v>
      </c>
      <c r="S1021" s="3">
        <f t="shared" si="63"/>
        <v>0.1174212138578869</v>
      </c>
    </row>
    <row r="1022" spans="1:19" s="5" customFormat="1" ht="12.75" x14ac:dyDescent="0.2">
      <c r="A1022" s="3" t="s">
        <v>2059</v>
      </c>
      <c r="B1022" s="3" t="s">
        <v>2060</v>
      </c>
      <c r="C1022" s="3">
        <v>58.59</v>
      </c>
      <c r="D1022" s="3">
        <v>2</v>
      </c>
      <c r="E1022" s="3">
        <v>10</v>
      </c>
      <c r="F1022" s="3">
        <v>260</v>
      </c>
      <c r="G1022" s="3">
        <v>128</v>
      </c>
      <c r="H1022" s="3">
        <v>14.718959054660001</v>
      </c>
      <c r="I1022" s="3">
        <v>9.83251953125</v>
      </c>
      <c r="J1022" s="3">
        <v>0.96068473052116499</v>
      </c>
      <c r="K1022" s="3">
        <v>1.1277124712659199</v>
      </c>
      <c r="L1022" s="3">
        <v>1.10981437355767</v>
      </c>
      <c r="M1022" s="3">
        <f t="shared" si="60"/>
        <v>1.0660705251149183</v>
      </c>
      <c r="N1022" s="3">
        <v>1.00307241468627</v>
      </c>
      <c r="O1022" s="3">
        <v>0.80174705520068901</v>
      </c>
      <c r="P1022" s="3">
        <v>0.923347000141993</v>
      </c>
      <c r="Q1022" s="3">
        <f t="shared" si="61"/>
        <v>0.90938882334298388</v>
      </c>
      <c r="R1022" s="3">
        <f t="shared" si="62"/>
        <v>0.85302876490742041</v>
      </c>
      <c r="S1022" s="3">
        <f t="shared" si="63"/>
        <v>0.11810698392124841</v>
      </c>
    </row>
    <row r="1023" spans="1:19" s="5" customFormat="1" ht="12.75" x14ac:dyDescent="0.2">
      <c r="A1023" s="3" t="s">
        <v>2061</v>
      </c>
      <c r="B1023" s="3" t="s">
        <v>2062</v>
      </c>
      <c r="C1023" s="3">
        <v>27.75</v>
      </c>
      <c r="D1023" s="3">
        <v>8</v>
      </c>
      <c r="E1023" s="3">
        <v>14</v>
      </c>
      <c r="F1023" s="3">
        <v>85</v>
      </c>
      <c r="G1023" s="3">
        <v>400</v>
      </c>
      <c r="H1023" s="3">
        <v>44.488066824660002</v>
      </c>
      <c r="I1023" s="3">
        <v>6.69775390625</v>
      </c>
      <c r="J1023" s="3">
        <v>1.0007174687567799</v>
      </c>
      <c r="K1023" s="3">
        <v>1.01987528324615</v>
      </c>
      <c r="L1023" s="3">
        <v>1.02575454271905</v>
      </c>
      <c r="M1023" s="3">
        <f t="shared" si="60"/>
        <v>1.0154490982406601</v>
      </c>
      <c r="N1023" s="3">
        <v>0.97113055584766494</v>
      </c>
      <c r="O1023" s="3">
        <v>1.0074393805544899</v>
      </c>
      <c r="P1023" s="3">
        <v>0.99082327558323302</v>
      </c>
      <c r="Q1023" s="3">
        <f t="shared" si="61"/>
        <v>0.98979773732846255</v>
      </c>
      <c r="R1023" s="3">
        <f t="shared" si="62"/>
        <v>0.9747389002987541</v>
      </c>
      <c r="S1023" s="3">
        <f t="shared" si="63"/>
        <v>0.11833750082233128</v>
      </c>
    </row>
    <row r="1024" spans="1:19" s="5" customFormat="1" ht="12.75" x14ac:dyDescent="0.2">
      <c r="A1024" s="3" t="s">
        <v>2063</v>
      </c>
      <c r="B1024" s="3" t="s">
        <v>2064</v>
      </c>
      <c r="C1024" s="3">
        <v>29.61</v>
      </c>
      <c r="D1024" s="3">
        <v>9</v>
      </c>
      <c r="E1024" s="3">
        <v>11</v>
      </c>
      <c r="F1024" s="3">
        <v>52</v>
      </c>
      <c r="G1024" s="3">
        <v>358</v>
      </c>
      <c r="H1024" s="3">
        <v>40.638712844659999</v>
      </c>
      <c r="I1024" s="3">
        <v>8.42626953125</v>
      </c>
      <c r="J1024" s="3">
        <v>0.95613828203860995</v>
      </c>
      <c r="K1024" s="3">
        <v>0.98205243783601703</v>
      </c>
      <c r="L1024" s="3">
        <v>1.08316817354946</v>
      </c>
      <c r="M1024" s="3">
        <f t="shared" si="60"/>
        <v>1.0071196311413624</v>
      </c>
      <c r="N1024" s="3">
        <v>0.95695081492251299</v>
      </c>
      <c r="O1024" s="3">
        <v>0.88481383600341001</v>
      </c>
      <c r="P1024" s="3">
        <v>0.91774760873207595</v>
      </c>
      <c r="Q1024" s="3">
        <f t="shared" si="61"/>
        <v>0.91983741988599965</v>
      </c>
      <c r="R1024" s="3">
        <f t="shared" si="62"/>
        <v>0.91333481290951868</v>
      </c>
      <c r="S1024" s="3">
        <f t="shared" si="63"/>
        <v>0.11833932648854731</v>
      </c>
    </row>
    <row r="1025" spans="1:19" s="5" customFormat="1" ht="12.75" x14ac:dyDescent="0.2">
      <c r="A1025" s="3" t="s">
        <v>2065</v>
      </c>
      <c r="B1025" s="3" t="s">
        <v>2066</v>
      </c>
      <c r="C1025" s="3">
        <v>34.78</v>
      </c>
      <c r="D1025" s="3">
        <v>4</v>
      </c>
      <c r="E1025" s="3">
        <v>9</v>
      </c>
      <c r="F1025" s="3">
        <v>89</v>
      </c>
      <c r="G1025" s="3">
        <v>207</v>
      </c>
      <c r="H1025" s="3">
        <v>23.669184634659999</v>
      </c>
      <c r="I1025" s="3">
        <v>9.05615234375</v>
      </c>
      <c r="J1025" s="3">
        <v>1.04048077784057</v>
      </c>
      <c r="K1025" s="3">
        <v>1.01378751100682</v>
      </c>
      <c r="L1025" s="3">
        <v>1.0307768814476299</v>
      </c>
      <c r="M1025" s="3">
        <f t="shared" si="60"/>
        <v>1.0283483900983399</v>
      </c>
      <c r="N1025" s="3">
        <v>1.0081567677866901</v>
      </c>
      <c r="O1025" s="3">
        <v>1.0191675919254399</v>
      </c>
      <c r="P1025" s="3">
        <v>0.99271080957372804</v>
      </c>
      <c r="Q1025" s="3">
        <f t="shared" si="61"/>
        <v>1.0066783897619527</v>
      </c>
      <c r="R1025" s="3">
        <f t="shared" si="62"/>
        <v>0.97892737466695023</v>
      </c>
      <c r="S1025" s="3">
        <f t="shared" si="63"/>
        <v>0.118742694452976</v>
      </c>
    </row>
    <row r="1026" spans="1:19" s="5" customFormat="1" ht="12.75" x14ac:dyDescent="0.2">
      <c r="A1026" s="3" t="s">
        <v>2067</v>
      </c>
      <c r="B1026" s="3" t="s">
        <v>2068</v>
      </c>
      <c r="C1026" s="3">
        <v>12.03</v>
      </c>
      <c r="D1026" s="3">
        <v>5</v>
      </c>
      <c r="E1026" s="3">
        <v>5</v>
      </c>
      <c r="F1026" s="3">
        <v>7</v>
      </c>
      <c r="G1026" s="3">
        <v>482</v>
      </c>
      <c r="H1026" s="3">
        <v>55.610095514660102</v>
      </c>
      <c r="I1026" s="3">
        <v>6.22705078125</v>
      </c>
      <c r="J1026" s="3">
        <v>1.00750433820355</v>
      </c>
      <c r="K1026" s="3">
        <v>0.96423301819626095</v>
      </c>
      <c r="L1026" s="3">
        <v>0.97461333670541295</v>
      </c>
      <c r="M1026" s="3">
        <f t="shared" ref="M1026:M1089" si="64">AVERAGE(J1026:L1026)</f>
        <v>0.98211689770174138</v>
      </c>
      <c r="N1026" s="3">
        <v>0.99565412643693896</v>
      </c>
      <c r="O1026" s="3">
        <v>1.04474520836746</v>
      </c>
      <c r="P1026" s="3">
        <v>1.0201574669706801</v>
      </c>
      <c r="Q1026" s="3">
        <f t="shared" ref="Q1026:Q1089" si="65">AVERAGE(N1026:P1026)</f>
        <v>1.0201856005916932</v>
      </c>
      <c r="R1026" s="3">
        <f t="shared" ref="R1026:R1089" si="66">Q1026/M1026</f>
        <v>1.0387618856564189</v>
      </c>
      <c r="S1026" s="3">
        <f t="shared" ref="S1026:S1089" si="67">_xlfn.T.TEST(J1026:L1026,N1026:P1026,2,2)</f>
        <v>0.11926556973499329</v>
      </c>
    </row>
    <row r="1027" spans="1:19" s="5" customFormat="1" ht="12.75" x14ac:dyDescent="0.2">
      <c r="A1027" s="3" t="s">
        <v>2069</v>
      </c>
      <c r="B1027" s="3" t="s">
        <v>2070</v>
      </c>
      <c r="C1027" s="3">
        <v>15.27</v>
      </c>
      <c r="D1027" s="3">
        <v>2</v>
      </c>
      <c r="E1027" s="3">
        <v>11</v>
      </c>
      <c r="F1027" s="3">
        <v>36</v>
      </c>
      <c r="G1027" s="3">
        <v>609</v>
      </c>
      <c r="H1027" s="3">
        <v>66.079306014660105</v>
      </c>
      <c r="I1027" s="3">
        <v>10.31591796875</v>
      </c>
      <c r="J1027" s="3">
        <v>0.96253789310413695</v>
      </c>
      <c r="K1027" s="3">
        <v>0.92806027587971396</v>
      </c>
      <c r="L1027" s="3">
        <v>0.97197760363941699</v>
      </c>
      <c r="M1027" s="3">
        <f t="shared" si="64"/>
        <v>0.954191924207756</v>
      </c>
      <c r="N1027" s="3">
        <v>1.1000511200621299</v>
      </c>
      <c r="O1027" s="3">
        <v>1.0836751408034799</v>
      </c>
      <c r="P1027" s="3">
        <v>0.95738614551455603</v>
      </c>
      <c r="Q1027" s="3">
        <f t="shared" si="65"/>
        <v>1.0470374687933888</v>
      </c>
      <c r="R1027" s="3">
        <f t="shared" si="66"/>
        <v>1.0973027985567163</v>
      </c>
      <c r="S1027" s="3">
        <f t="shared" si="67"/>
        <v>0.11947432309345632</v>
      </c>
    </row>
    <row r="1028" spans="1:19" s="5" customFormat="1" ht="12.75" x14ac:dyDescent="0.2">
      <c r="A1028" s="3" t="s">
        <v>2071</v>
      </c>
      <c r="B1028" s="3" t="s">
        <v>2072</v>
      </c>
      <c r="C1028" s="3">
        <v>5.89</v>
      </c>
      <c r="D1028" s="3">
        <v>4</v>
      </c>
      <c r="E1028" s="3">
        <v>4</v>
      </c>
      <c r="F1028" s="3">
        <v>4</v>
      </c>
      <c r="G1028" s="3">
        <v>577</v>
      </c>
      <c r="H1028" s="3">
        <v>65.031449534660098</v>
      </c>
      <c r="I1028" s="3">
        <v>8.04541015625</v>
      </c>
      <c r="J1028" s="3"/>
      <c r="K1028" s="3">
        <v>1.01253366287099</v>
      </c>
      <c r="L1028" s="3">
        <v>1.0636224645628001</v>
      </c>
      <c r="M1028" s="3">
        <f t="shared" si="64"/>
        <v>1.0380780637168949</v>
      </c>
      <c r="N1028" s="3"/>
      <c r="O1028" s="3">
        <v>0.92459267400329403</v>
      </c>
      <c r="P1028" s="3">
        <v>0.97074145237417098</v>
      </c>
      <c r="Q1028" s="3">
        <f t="shared" si="65"/>
        <v>0.94766706318873251</v>
      </c>
      <c r="R1028" s="3">
        <f t="shared" si="66"/>
        <v>0.91290539344946664</v>
      </c>
      <c r="S1028" s="3">
        <f t="shared" si="67"/>
        <v>0.11952339568283221</v>
      </c>
    </row>
    <row r="1029" spans="1:19" s="5" customFormat="1" ht="12.75" x14ac:dyDescent="0.2">
      <c r="A1029" s="3" t="s">
        <v>2073</v>
      </c>
      <c r="B1029" s="3" t="s">
        <v>2074</v>
      </c>
      <c r="C1029" s="3">
        <v>9.0299999999999994</v>
      </c>
      <c r="D1029" s="3">
        <v>8</v>
      </c>
      <c r="E1029" s="3">
        <v>8</v>
      </c>
      <c r="F1029" s="3">
        <v>11</v>
      </c>
      <c r="G1029" s="3">
        <v>930</v>
      </c>
      <c r="H1029" s="3">
        <v>104.21015817465999</v>
      </c>
      <c r="I1029" s="3">
        <v>5.24951171875</v>
      </c>
      <c r="J1029" s="3">
        <v>0.94080225931184902</v>
      </c>
      <c r="K1029" s="3">
        <v>1.0395080332609501</v>
      </c>
      <c r="L1029" s="3">
        <v>1.04553114198444</v>
      </c>
      <c r="M1029" s="3">
        <f t="shared" si="64"/>
        <v>1.0086138115190797</v>
      </c>
      <c r="N1029" s="3">
        <v>0.97393274908964</v>
      </c>
      <c r="O1029" s="3">
        <v>0.88742964935231206</v>
      </c>
      <c r="P1029" s="3">
        <v>0.78684220477140798</v>
      </c>
      <c r="Q1029" s="3">
        <f t="shared" si="65"/>
        <v>0.88273486773778664</v>
      </c>
      <c r="R1029" s="3">
        <f t="shared" si="66"/>
        <v>0.87519609354574868</v>
      </c>
      <c r="S1029" s="3">
        <f t="shared" si="67"/>
        <v>0.11990691632974859</v>
      </c>
    </row>
    <row r="1030" spans="1:19" s="5" customFormat="1" ht="12.75" x14ac:dyDescent="0.2">
      <c r="A1030" s="3" t="s">
        <v>2075</v>
      </c>
      <c r="B1030" s="3" t="s">
        <v>2076</v>
      </c>
      <c r="C1030" s="3">
        <v>6.31</v>
      </c>
      <c r="D1030" s="3">
        <v>1</v>
      </c>
      <c r="E1030" s="3">
        <v>3</v>
      </c>
      <c r="F1030" s="3">
        <v>17</v>
      </c>
      <c r="G1030" s="3">
        <v>301</v>
      </c>
      <c r="H1030" s="3">
        <v>32.079361664659899</v>
      </c>
      <c r="I1030" s="3">
        <v>7.44482421875</v>
      </c>
      <c r="J1030" s="3">
        <v>1.09485810794625</v>
      </c>
      <c r="K1030" s="3">
        <v>1.3578850860987799</v>
      </c>
      <c r="L1030" s="3"/>
      <c r="M1030" s="3">
        <f t="shared" si="64"/>
        <v>1.2263715970225149</v>
      </c>
      <c r="N1030" s="3">
        <v>0.82175560833547001</v>
      </c>
      <c r="O1030" s="3">
        <v>0.90684919685433896</v>
      </c>
      <c r="P1030" s="3"/>
      <c r="Q1030" s="3">
        <f t="shared" si="65"/>
        <v>0.86430240259490443</v>
      </c>
      <c r="R1030" s="3">
        <f t="shared" si="66"/>
        <v>0.70476387800673823</v>
      </c>
      <c r="S1030" s="3">
        <f t="shared" si="67"/>
        <v>0.1200556637613942</v>
      </c>
    </row>
    <row r="1031" spans="1:19" s="5" customFormat="1" ht="12.75" x14ac:dyDescent="0.2">
      <c r="A1031" s="3" t="s">
        <v>2077</v>
      </c>
      <c r="B1031" s="3" t="s">
        <v>2078</v>
      </c>
      <c r="C1031" s="3">
        <v>2.38</v>
      </c>
      <c r="D1031" s="3">
        <v>1</v>
      </c>
      <c r="E1031" s="3">
        <v>1</v>
      </c>
      <c r="F1031" s="3">
        <v>3</v>
      </c>
      <c r="G1031" s="3">
        <v>421</v>
      </c>
      <c r="H1031" s="3">
        <v>47.95992456466</v>
      </c>
      <c r="I1031" s="3">
        <v>7.85498046875</v>
      </c>
      <c r="J1031" s="3">
        <v>0.94649841838158999</v>
      </c>
      <c r="K1031" s="3">
        <v>0.93622205226801103</v>
      </c>
      <c r="L1031" s="3">
        <v>0.88252778617844996</v>
      </c>
      <c r="M1031" s="3">
        <f t="shared" si="64"/>
        <v>0.9217494189426837</v>
      </c>
      <c r="N1031" s="3">
        <v>1.18243730648774</v>
      </c>
      <c r="O1031" s="3">
        <v>0.96351547797848103</v>
      </c>
      <c r="P1031" s="3">
        <v>1.0230211840676899</v>
      </c>
      <c r="Q1031" s="3">
        <f t="shared" si="65"/>
        <v>1.0563246561779704</v>
      </c>
      <c r="R1031" s="3">
        <f t="shared" si="66"/>
        <v>1.1459998069645161</v>
      </c>
      <c r="S1031" s="3">
        <f t="shared" si="67"/>
        <v>0.120111149585708</v>
      </c>
    </row>
    <row r="1032" spans="1:19" s="5" customFormat="1" ht="12.75" x14ac:dyDescent="0.2">
      <c r="A1032" s="3" t="s">
        <v>2079</v>
      </c>
      <c r="B1032" s="3" t="s">
        <v>2080</v>
      </c>
      <c r="C1032" s="3">
        <v>9.76</v>
      </c>
      <c r="D1032" s="3">
        <v>5</v>
      </c>
      <c r="E1032" s="3">
        <v>5</v>
      </c>
      <c r="F1032" s="3">
        <v>15</v>
      </c>
      <c r="G1032" s="3">
        <v>492</v>
      </c>
      <c r="H1032" s="3">
        <v>55.198619954660103</v>
      </c>
      <c r="I1032" s="3">
        <v>6.18896484375</v>
      </c>
      <c r="J1032" s="3">
        <v>0.98500482971710002</v>
      </c>
      <c r="K1032" s="3">
        <v>1.0087621250376999</v>
      </c>
      <c r="L1032" s="3">
        <v>1.02931759588394</v>
      </c>
      <c r="M1032" s="3">
        <f t="shared" si="64"/>
        <v>1.0076948502129133</v>
      </c>
      <c r="N1032" s="3">
        <v>0.98965488338400598</v>
      </c>
      <c r="O1032" s="3">
        <v>0.93657076855626598</v>
      </c>
      <c r="P1032" s="3">
        <v>0.97608480693372002</v>
      </c>
      <c r="Q1032" s="3">
        <f t="shared" si="65"/>
        <v>0.96743681962466399</v>
      </c>
      <c r="R1032" s="3">
        <f t="shared" si="66"/>
        <v>0.96004938342223023</v>
      </c>
      <c r="S1032" s="3">
        <f t="shared" si="67"/>
        <v>0.12011499821064592</v>
      </c>
    </row>
    <row r="1033" spans="1:19" s="5" customFormat="1" ht="12.75" x14ac:dyDescent="0.2">
      <c r="A1033" s="3" t="s">
        <v>2081</v>
      </c>
      <c r="B1033" s="3" t="s">
        <v>2082</v>
      </c>
      <c r="C1033" s="3">
        <v>12.68</v>
      </c>
      <c r="D1033" s="3">
        <v>1</v>
      </c>
      <c r="E1033" s="3">
        <v>1</v>
      </c>
      <c r="F1033" s="3">
        <v>3</v>
      </c>
      <c r="G1033" s="3">
        <v>71</v>
      </c>
      <c r="H1033" s="3">
        <v>7.9232900046600001</v>
      </c>
      <c r="I1033" s="3">
        <v>8.95361328125</v>
      </c>
      <c r="J1033" s="3">
        <v>0.94471309103510404</v>
      </c>
      <c r="K1033" s="3">
        <v>1.0946530877826</v>
      </c>
      <c r="L1033" s="3">
        <v>1.1155163696491699</v>
      </c>
      <c r="M1033" s="3">
        <f t="shared" si="64"/>
        <v>1.0516275161556246</v>
      </c>
      <c r="N1033" s="3">
        <v>0.98410115685686705</v>
      </c>
      <c r="O1033" s="3">
        <v>0.91998813999460005</v>
      </c>
      <c r="P1033" s="3">
        <v>0.89868681471102196</v>
      </c>
      <c r="Q1033" s="3">
        <f t="shared" si="65"/>
        <v>0.9342587038541631</v>
      </c>
      <c r="R1033" s="3">
        <f t="shared" si="66"/>
        <v>0.88839317106258309</v>
      </c>
      <c r="S1033" s="3">
        <f t="shared" si="67"/>
        <v>0.12029475267009716</v>
      </c>
    </row>
    <row r="1034" spans="1:19" s="5" customFormat="1" ht="12.75" x14ac:dyDescent="0.2">
      <c r="A1034" s="3" t="s">
        <v>2083</v>
      </c>
      <c r="B1034" s="3" t="s">
        <v>2084</v>
      </c>
      <c r="C1034" s="3">
        <v>1.71</v>
      </c>
      <c r="D1034" s="3">
        <v>1</v>
      </c>
      <c r="E1034" s="3">
        <v>1</v>
      </c>
      <c r="F1034" s="3">
        <v>2</v>
      </c>
      <c r="G1034" s="3">
        <v>409</v>
      </c>
      <c r="H1034" s="3">
        <v>47.649482234659999</v>
      </c>
      <c r="I1034" s="3">
        <v>7.88427734375</v>
      </c>
      <c r="J1034" s="3">
        <v>0.97349842601646397</v>
      </c>
      <c r="K1034" s="3"/>
      <c r="L1034" s="3">
        <v>0.93640042691918901</v>
      </c>
      <c r="M1034" s="3">
        <f t="shared" si="64"/>
        <v>0.95494942646782643</v>
      </c>
      <c r="N1034" s="3">
        <v>1.2149445093837099</v>
      </c>
      <c r="O1034" s="3"/>
      <c r="P1034" s="3">
        <v>1.0745352431219799</v>
      </c>
      <c r="Q1034" s="3">
        <f t="shared" si="65"/>
        <v>1.1447398762528449</v>
      </c>
      <c r="R1034" s="3">
        <f t="shared" si="66"/>
        <v>1.1987439800733917</v>
      </c>
      <c r="S1034" s="3">
        <f t="shared" si="67"/>
        <v>0.12049111675187651</v>
      </c>
    </row>
    <row r="1035" spans="1:19" s="5" customFormat="1" ht="12.75" x14ac:dyDescent="0.2">
      <c r="A1035" s="3" t="s">
        <v>2085</v>
      </c>
      <c r="B1035" s="3" t="s">
        <v>2086</v>
      </c>
      <c r="C1035" s="3">
        <v>29.14</v>
      </c>
      <c r="D1035" s="3">
        <v>17</v>
      </c>
      <c r="E1035" s="3">
        <v>17</v>
      </c>
      <c r="F1035" s="3">
        <v>114</v>
      </c>
      <c r="G1035" s="3">
        <v>707</v>
      </c>
      <c r="H1035" s="3">
        <v>78.959276094660197</v>
      </c>
      <c r="I1035" s="3">
        <v>6.46826171875</v>
      </c>
      <c r="J1035" s="3">
        <v>0.99863566550947203</v>
      </c>
      <c r="K1035" s="3">
        <v>1.0120631327509499</v>
      </c>
      <c r="L1035" s="3">
        <v>0.97384535076212797</v>
      </c>
      <c r="M1035" s="3">
        <f t="shared" si="64"/>
        <v>0.99484804967418328</v>
      </c>
      <c r="N1035" s="3">
        <v>1.0169918903838799</v>
      </c>
      <c r="O1035" s="3">
        <v>1.0225907880785801</v>
      </c>
      <c r="P1035" s="3">
        <v>1.0130295839741199</v>
      </c>
      <c r="Q1035" s="3">
        <f t="shared" si="65"/>
        <v>1.0175374208121932</v>
      </c>
      <c r="R1035" s="3">
        <f t="shared" si="66"/>
        <v>1.0228068710045126</v>
      </c>
      <c r="S1035" s="3">
        <f t="shared" si="67"/>
        <v>0.12052093768314089</v>
      </c>
    </row>
    <row r="1036" spans="1:19" s="5" customFormat="1" ht="12.75" x14ac:dyDescent="0.2">
      <c r="A1036" s="3" t="s">
        <v>2087</v>
      </c>
      <c r="B1036" s="3" t="s">
        <v>2088</v>
      </c>
      <c r="C1036" s="3">
        <v>2.85</v>
      </c>
      <c r="D1036" s="3">
        <v>1</v>
      </c>
      <c r="E1036" s="3">
        <v>1</v>
      </c>
      <c r="F1036" s="3">
        <v>3</v>
      </c>
      <c r="G1036" s="3">
        <v>316</v>
      </c>
      <c r="H1036" s="3">
        <v>35.535266364660004</v>
      </c>
      <c r="I1036" s="3">
        <v>4.93212890625</v>
      </c>
      <c r="J1036" s="3">
        <v>1.02249317492518</v>
      </c>
      <c r="K1036" s="3">
        <v>0.99255377226478803</v>
      </c>
      <c r="L1036" s="3">
        <v>0.93732028055549499</v>
      </c>
      <c r="M1036" s="3">
        <f t="shared" si="64"/>
        <v>0.98412240924848771</v>
      </c>
      <c r="N1036" s="3">
        <v>1.0157095606267901</v>
      </c>
      <c r="O1036" s="3">
        <v>1.05978952052341</v>
      </c>
      <c r="P1036" s="3">
        <v>1.0420979996154001</v>
      </c>
      <c r="Q1036" s="3">
        <f t="shared" si="65"/>
        <v>1.0391990269218667</v>
      </c>
      <c r="R1036" s="3">
        <f t="shared" si="66"/>
        <v>1.0559652103801167</v>
      </c>
      <c r="S1036" s="3">
        <f t="shared" si="67"/>
        <v>0.12098358442794784</v>
      </c>
    </row>
    <row r="1037" spans="1:19" s="5" customFormat="1" ht="12.75" x14ac:dyDescent="0.2">
      <c r="A1037" s="3" t="s">
        <v>2089</v>
      </c>
      <c r="B1037" s="3" t="s">
        <v>2090</v>
      </c>
      <c r="C1037" s="3">
        <v>6.62</v>
      </c>
      <c r="D1037" s="3">
        <v>5</v>
      </c>
      <c r="E1037" s="3">
        <v>5</v>
      </c>
      <c r="F1037" s="3">
        <v>6</v>
      </c>
      <c r="G1037" s="3">
        <v>634</v>
      </c>
      <c r="H1037" s="3">
        <v>71.753989694660106</v>
      </c>
      <c r="I1037" s="3">
        <v>8.57275390625</v>
      </c>
      <c r="J1037" s="3">
        <v>0.93866012694886802</v>
      </c>
      <c r="K1037" s="3">
        <v>0.99209133618589096</v>
      </c>
      <c r="L1037" s="3">
        <v>1.0234303673042799</v>
      </c>
      <c r="M1037" s="3">
        <f t="shared" si="64"/>
        <v>0.98472727681301286</v>
      </c>
      <c r="N1037" s="3">
        <v>1.10366059658685</v>
      </c>
      <c r="O1037" s="3">
        <v>1.0507763925244999</v>
      </c>
      <c r="P1037" s="3">
        <v>1.0127644453026901</v>
      </c>
      <c r="Q1037" s="3">
        <f t="shared" si="65"/>
        <v>1.0557338114713466</v>
      </c>
      <c r="R1037" s="3">
        <f t="shared" si="66"/>
        <v>1.0721078173929948</v>
      </c>
      <c r="S1037" s="3">
        <f t="shared" si="67"/>
        <v>0.12099108643904076</v>
      </c>
    </row>
    <row r="1038" spans="1:19" s="5" customFormat="1" ht="12.75" x14ac:dyDescent="0.2">
      <c r="A1038" s="3" t="s">
        <v>2091</v>
      </c>
      <c r="B1038" s="3" t="s">
        <v>2092</v>
      </c>
      <c r="C1038" s="3">
        <v>29.41</v>
      </c>
      <c r="D1038" s="3">
        <v>4</v>
      </c>
      <c r="E1038" s="3">
        <v>4</v>
      </c>
      <c r="F1038" s="3">
        <v>23</v>
      </c>
      <c r="G1038" s="3">
        <v>68</v>
      </c>
      <c r="H1038" s="3">
        <v>7.4437240046599999</v>
      </c>
      <c r="I1038" s="3">
        <v>6.04931640625</v>
      </c>
      <c r="J1038" s="3">
        <v>0.69274653088906002</v>
      </c>
      <c r="K1038" s="3">
        <v>0.55615560267240005</v>
      </c>
      <c r="L1038" s="3">
        <v>0.48072236509074601</v>
      </c>
      <c r="M1038" s="3">
        <f t="shared" si="64"/>
        <v>0.5765414995507353</v>
      </c>
      <c r="N1038" s="3">
        <v>1.2733552992091599</v>
      </c>
      <c r="O1038" s="3">
        <v>0.58472461676233201</v>
      </c>
      <c r="P1038" s="3">
        <v>1.25015686077253</v>
      </c>
      <c r="Q1038" s="3">
        <f t="shared" si="65"/>
        <v>1.0360789255813405</v>
      </c>
      <c r="R1038" s="3">
        <f t="shared" si="66"/>
        <v>1.7970587137069847</v>
      </c>
      <c r="S1038" s="3">
        <f t="shared" si="67"/>
        <v>0.12119325392397433</v>
      </c>
    </row>
    <row r="1039" spans="1:19" s="5" customFormat="1" ht="12.75" x14ac:dyDescent="0.2">
      <c r="A1039" s="3" t="s">
        <v>2093</v>
      </c>
      <c r="B1039" s="3" t="s">
        <v>2094</v>
      </c>
      <c r="C1039" s="3">
        <v>8.7200000000000006</v>
      </c>
      <c r="D1039" s="3">
        <v>2</v>
      </c>
      <c r="E1039" s="3">
        <v>2</v>
      </c>
      <c r="F1039" s="3">
        <v>4</v>
      </c>
      <c r="G1039" s="3">
        <v>218</v>
      </c>
      <c r="H1039" s="3">
        <v>24.694474534659999</v>
      </c>
      <c r="I1039" s="3">
        <v>6.21435546875</v>
      </c>
      <c r="J1039" s="3">
        <v>1.02022219500819</v>
      </c>
      <c r="K1039" s="3">
        <v>1.0424629748844001</v>
      </c>
      <c r="L1039" s="3">
        <v>1.0743935009800301</v>
      </c>
      <c r="M1039" s="3">
        <f t="shared" si="64"/>
        <v>1.0456928902908733</v>
      </c>
      <c r="N1039" s="3">
        <v>1.0267948242107801</v>
      </c>
      <c r="O1039" s="3">
        <v>0.97239511331377804</v>
      </c>
      <c r="P1039" s="3">
        <v>0.89565306265090505</v>
      </c>
      <c r="Q1039" s="3">
        <f t="shared" si="65"/>
        <v>0.96494766672515431</v>
      </c>
      <c r="R1039" s="3">
        <f t="shared" si="66"/>
        <v>0.92278304240620912</v>
      </c>
      <c r="S1039" s="3">
        <f t="shared" si="67"/>
        <v>0.12131662789730828</v>
      </c>
    </row>
    <row r="1040" spans="1:19" s="5" customFormat="1" ht="12.75" x14ac:dyDescent="0.2">
      <c r="A1040" s="3" t="s">
        <v>2095</v>
      </c>
      <c r="B1040" s="3" t="s">
        <v>2096</v>
      </c>
      <c r="C1040" s="3">
        <v>19.170000000000002</v>
      </c>
      <c r="D1040" s="3">
        <v>12</v>
      </c>
      <c r="E1040" s="3">
        <v>12</v>
      </c>
      <c r="F1040" s="3">
        <v>28</v>
      </c>
      <c r="G1040" s="3">
        <v>626</v>
      </c>
      <c r="H1040" s="3">
        <v>71.055359984660001</v>
      </c>
      <c r="I1040" s="3">
        <v>8.44091796875</v>
      </c>
      <c r="J1040" s="3">
        <v>0.98070759216389303</v>
      </c>
      <c r="K1040" s="3">
        <v>1.0288818622117899</v>
      </c>
      <c r="L1040" s="3">
        <v>1.1232647380432399</v>
      </c>
      <c r="M1040" s="3">
        <f t="shared" si="64"/>
        <v>1.0442847308063075</v>
      </c>
      <c r="N1040" s="3">
        <v>0.96377013100895603</v>
      </c>
      <c r="O1040" s="3">
        <v>0.975218717833923</v>
      </c>
      <c r="P1040" s="3">
        <v>0.94006313164000199</v>
      </c>
      <c r="Q1040" s="3">
        <f t="shared" si="65"/>
        <v>0.95968399349429367</v>
      </c>
      <c r="R1040" s="3">
        <f t="shared" si="66"/>
        <v>0.91898690575826736</v>
      </c>
      <c r="S1040" s="3">
        <f t="shared" si="67"/>
        <v>0.12132908793215325</v>
      </c>
    </row>
    <row r="1041" spans="1:19" s="5" customFormat="1" ht="12.75" x14ac:dyDescent="0.2">
      <c r="A1041" s="3" t="s">
        <v>2097</v>
      </c>
      <c r="B1041" s="3" t="s">
        <v>2098</v>
      </c>
      <c r="C1041" s="3">
        <v>27.81</v>
      </c>
      <c r="D1041" s="3">
        <v>17</v>
      </c>
      <c r="E1041" s="3">
        <v>17</v>
      </c>
      <c r="F1041" s="3">
        <v>46</v>
      </c>
      <c r="G1041" s="3">
        <v>543</v>
      </c>
      <c r="H1041" s="3">
        <v>58.517785464660001</v>
      </c>
      <c r="I1041" s="3">
        <v>7.94287109375</v>
      </c>
      <c r="J1041" s="3">
        <v>1.0151680286214899</v>
      </c>
      <c r="K1041" s="3">
        <v>0.97090060585575899</v>
      </c>
      <c r="L1041" s="3">
        <v>0.99298058874097495</v>
      </c>
      <c r="M1041" s="3">
        <f t="shared" si="64"/>
        <v>0.99301640773940791</v>
      </c>
      <c r="N1041" s="3">
        <v>1.0167454757171199</v>
      </c>
      <c r="O1041" s="3">
        <v>1.0394683864304199</v>
      </c>
      <c r="P1041" s="3">
        <v>1.0125779310119201</v>
      </c>
      <c r="Q1041" s="3">
        <f t="shared" si="65"/>
        <v>1.02293059771982</v>
      </c>
      <c r="R1041" s="3">
        <f t="shared" si="66"/>
        <v>1.0301245676781026</v>
      </c>
      <c r="S1041" s="3">
        <f t="shared" si="67"/>
        <v>0.12166229959828255</v>
      </c>
    </row>
    <row r="1042" spans="1:19" s="5" customFormat="1" ht="12.75" x14ac:dyDescent="0.2">
      <c r="A1042" s="3" t="s">
        <v>2099</v>
      </c>
      <c r="B1042" s="3" t="s">
        <v>2100</v>
      </c>
      <c r="C1042" s="3">
        <v>8.0299999999999994</v>
      </c>
      <c r="D1042" s="3">
        <v>4</v>
      </c>
      <c r="E1042" s="3">
        <v>4</v>
      </c>
      <c r="F1042" s="3">
        <v>9</v>
      </c>
      <c r="G1042" s="3">
        <v>461</v>
      </c>
      <c r="H1042" s="3">
        <v>51.613844034660097</v>
      </c>
      <c r="I1042" s="3">
        <v>8.06005859375</v>
      </c>
      <c r="J1042" s="3">
        <v>1.0236498016520399</v>
      </c>
      <c r="K1042" s="3">
        <v>0.98300321211713804</v>
      </c>
      <c r="L1042" s="3">
        <v>1.00153305713061</v>
      </c>
      <c r="M1042" s="3">
        <f t="shared" si="64"/>
        <v>1.0027286902999293</v>
      </c>
      <c r="N1042" s="3">
        <v>0.92690872034101801</v>
      </c>
      <c r="O1042" s="3">
        <v>0.96574703678437501</v>
      </c>
      <c r="P1042" s="3">
        <v>0.98887146485486999</v>
      </c>
      <c r="Q1042" s="3">
        <f t="shared" si="65"/>
        <v>0.96050907399342089</v>
      </c>
      <c r="R1042" s="3">
        <f t="shared" si="66"/>
        <v>0.95789527444968192</v>
      </c>
      <c r="S1042" s="3">
        <f t="shared" si="67"/>
        <v>0.12180343488520479</v>
      </c>
    </row>
    <row r="1043" spans="1:19" s="5" customFormat="1" ht="12.75" x14ac:dyDescent="0.2">
      <c r="A1043" s="3" t="s">
        <v>2101</v>
      </c>
      <c r="B1043" s="3" t="s">
        <v>2102</v>
      </c>
      <c r="C1043" s="3">
        <v>51.46</v>
      </c>
      <c r="D1043" s="3">
        <v>6</v>
      </c>
      <c r="E1043" s="3">
        <v>6</v>
      </c>
      <c r="F1043" s="3">
        <v>227</v>
      </c>
      <c r="G1043" s="3">
        <v>103</v>
      </c>
      <c r="H1043" s="3">
        <v>11.36038230466</v>
      </c>
      <c r="I1043" s="3">
        <v>11.35595703125</v>
      </c>
      <c r="J1043" s="3">
        <v>1.0150449922556699</v>
      </c>
      <c r="K1043" s="3">
        <v>1.00593404821535</v>
      </c>
      <c r="L1043" s="3">
        <v>1.0392404284493699</v>
      </c>
      <c r="M1043" s="3">
        <f t="shared" si="64"/>
        <v>1.0200731563067966</v>
      </c>
      <c r="N1043" s="3">
        <v>0.93244101587155703</v>
      </c>
      <c r="O1043" s="3">
        <v>0.99958324630621698</v>
      </c>
      <c r="P1043" s="3">
        <v>0.99114085186818901</v>
      </c>
      <c r="Q1043" s="3">
        <f t="shared" si="65"/>
        <v>0.9743883713486543</v>
      </c>
      <c r="R1043" s="3">
        <f t="shared" si="66"/>
        <v>0.9552142072598544</v>
      </c>
      <c r="S1043" s="3">
        <f t="shared" si="67"/>
        <v>0.12188364491412021</v>
      </c>
    </row>
    <row r="1044" spans="1:19" s="5" customFormat="1" ht="12.75" x14ac:dyDescent="0.2">
      <c r="A1044" s="3" t="s">
        <v>2103</v>
      </c>
      <c r="B1044" s="3" t="s">
        <v>2104</v>
      </c>
      <c r="C1044" s="3">
        <v>84.13</v>
      </c>
      <c r="D1044" s="3">
        <v>18</v>
      </c>
      <c r="E1044" s="3">
        <v>18</v>
      </c>
      <c r="F1044" s="3">
        <v>220</v>
      </c>
      <c r="G1044" s="3">
        <v>189</v>
      </c>
      <c r="H1044" s="3">
        <v>20.050646884660001</v>
      </c>
      <c r="I1044" s="3">
        <v>7.32763671875</v>
      </c>
      <c r="J1044" s="3">
        <v>0.99970773911010602</v>
      </c>
      <c r="K1044" s="3">
        <v>0.98153140364659297</v>
      </c>
      <c r="L1044" s="3">
        <v>0.99012273945557105</v>
      </c>
      <c r="M1044" s="3">
        <f t="shared" si="64"/>
        <v>0.99045396073742331</v>
      </c>
      <c r="N1044" s="3">
        <v>0.99217762019204003</v>
      </c>
      <c r="O1044" s="3">
        <v>1.0305986541215</v>
      </c>
      <c r="P1044" s="3">
        <v>1.0263002463025599</v>
      </c>
      <c r="Q1044" s="3">
        <f t="shared" si="65"/>
        <v>1.0163588402053667</v>
      </c>
      <c r="R1044" s="3">
        <f t="shared" si="66"/>
        <v>1.0261545518467678</v>
      </c>
      <c r="S1044" s="3">
        <f t="shared" si="67"/>
        <v>0.12202234843450679</v>
      </c>
    </row>
    <row r="1045" spans="1:19" s="5" customFormat="1" ht="12.75" x14ac:dyDescent="0.2">
      <c r="A1045" s="3" t="s">
        <v>2105</v>
      </c>
      <c r="B1045" s="3" t="s">
        <v>2106</v>
      </c>
      <c r="C1045" s="3">
        <v>7.56</v>
      </c>
      <c r="D1045" s="3">
        <v>1</v>
      </c>
      <c r="E1045" s="3">
        <v>1</v>
      </c>
      <c r="F1045" s="3">
        <v>5</v>
      </c>
      <c r="G1045" s="3">
        <v>172</v>
      </c>
      <c r="H1045" s="3">
        <v>19.564065554660001</v>
      </c>
      <c r="I1045" s="3">
        <v>9.80322265625</v>
      </c>
      <c r="J1045" s="3">
        <v>0.981913800418171</v>
      </c>
      <c r="K1045" s="3">
        <v>0.99493086849478396</v>
      </c>
      <c r="L1045" s="3">
        <v>0.97141248632537103</v>
      </c>
      <c r="M1045" s="3">
        <f t="shared" si="64"/>
        <v>0.98275238507944207</v>
      </c>
      <c r="N1045" s="3">
        <v>1.00433139608476</v>
      </c>
      <c r="O1045" s="3">
        <v>0.99188605888499604</v>
      </c>
      <c r="P1045" s="3">
        <v>1.0317272998396601</v>
      </c>
      <c r="Q1045" s="3">
        <f t="shared" si="65"/>
        <v>1.0093149182698054</v>
      </c>
      <c r="R1045" s="3">
        <f t="shared" si="66"/>
        <v>1.0270287140419567</v>
      </c>
      <c r="S1045" s="3">
        <f t="shared" si="67"/>
        <v>0.12236416146377621</v>
      </c>
    </row>
    <row r="1046" spans="1:19" s="5" customFormat="1" ht="12.75" x14ac:dyDescent="0.2">
      <c r="A1046" s="3" t="s">
        <v>2107</v>
      </c>
      <c r="B1046" s="3" t="s">
        <v>2108</v>
      </c>
      <c r="C1046" s="3">
        <v>26.04</v>
      </c>
      <c r="D1046" s="3">
        <v>29</v>
      </c>
      <c r="E1046" s="3">
        <v>29</v>
      </c>
      <c r="F1046" s="3">
        <v>218</v>
      </c>
      <c r="G1046" s="3">
        <v>1198</v>
      </c>
      <c r="H1046" s="3">
        <v>130.75487797465999</v>
      </c>
      <c r="I1046" s="3">
        <v>4.57666015625</v>
      </c>
      <c r="J1046" s="3">
        <v>0.97703312142046095</v>
      </c>
      <c r="K1046" s="3">
        <v>0.99477551695757005</v>
      </c>
      <c r="L1046" s="3">
        <v>0.95892964308226503</v>
      </c>
      <c r="M1046" s="3">
        <f t="shared" si="64"/>
        <v>0.97691276048676545</v>
      </c>
      <c r="N1046" s="3">
        <v>1.00321272771703</v>
      </c>
      <c r="O1046" s="3">
        <v>0.98847150011627205</v>
      </c>
      <c r="P1046" s="3">
        <v>1.0208321330413099</v>
      </c>
      <c r="Q1046" s="3">
        <f t="shared" si="65"/>
        <v>1.0041721202915372</v>
      </c>
      <c r="R1046" s="3">
        <f t="shared" si="66"/>
        <v>1.0279035763553639</v>
      </c>
      <c r="S1046" s="3">
        <f t="shared" si="67"/>
        <v>0.1223664732845661</v>
      </c>
    </row>
    <row r="1047" spans="1:19" s="5" customFormat="1" ht="12.75" x14ac:dyDescent="0.2">
      <c r="A1047" s="3" t="s">
        <v>2109</v>
      </c>
      <c r="B1047" s="3" t="s">
        <v>2110</v>
      </c>
      <c r="C1047" s="3">
        <v>10.48</v>
      </c>
      <c r="D1047" s="3">
        <v>9</v>
      </c>
      <c r="E1047" s="3">
        <v>9</v>
      </c>
      <c r="F1047" s="3">
        <v>16</v>
      </c>
      <c r="G1047" s="3">
        <v>773</v>
      </c>
      <c r="H1047" s="3">
        <v>84.846566234660003</v>
      </c>
      <c r="I1047" s="3">
        <v>6.15087890625</v>
      </c>
      <c r="J1047" s="3">
        <v>0.99269692228075102</v>
      </c>
      <c r="K1047" s="3">
        <v>1.0293298809296101</v>
      </c>
      <c r="L1047" s="3">
        <v>0.98614210550268699</v>
      </c>
      <c r="M1047" s="3">
        <f t="shared" si="64"/>
        <v>1.002722969571016</v>
      </c>
      <c r="N1047" s="3">
        <v>1.04375361127462</v>
      </c>
      <c r="O1047" s="3">
        <v>1.0149707724191199</v>
      </c>
      <c r="P1047" s="3">
        <v>1.0632313969840601</v>
      </c>
      <c r="Q1047" s="3">
        <f t="shared" si="65"/>
        <v>1.0406519268925998</v>
      </c>
      <c r="R1047" s="3">
        <f t="shared" si="66"/>
        <v>1.037825958387899</v>
      </c>
      <c r="S1047" s="3">
        <f t="shared" si="67"/>
        <v>0.12249381015315579</v>
      </c>
    </row>
    <row r="1048" spans="1:19" s="5" customFormat="1" ht="12.75" x14ac:dyDescent="0.2">
      <c r="A1048" s="3" t="s">
        <v>2111</v>
      </c>
      <c r="B1048" s="3" t="s">
        <v>2112</v>
      </c>
      <c r="C1048" s="3">
        <v>39.07</v>
      </c>
      <c r="D1048" s="3">
        <v>5</v>
      </c>
      <c r="E1048" s="3">
        <v>15</v>
      </c>
      <c r="F1048" s="3">
        <v>105</v>
      </c>
      <c r="G1048" s="3">
        <v>407</v>
      </c>
      <c r="H1048" s="3">
        <v>46.2526527846601</v>
      </c>
      <c r="I1048" s="3">
        <v>5.59228515625</v>
      </c>
      <c r="J1048" s="3">
        <v>0.97553286374810799</v>
      </c>
      <c r="K1048" s="3">
        <v>1.00804517000931</v>
      </c>
      <c r="L1048" s="3">
        <v>0.92660247470676405</v>
      </c>
      <c r="M1048" s="3">
        <f t="shared" si="64"/>
        <v>0.97006016948806073</v>
      </c>
      <c r="N1048" s="3">
        <v>1.0473127427671001</v>
      </c>
      <c r="O1048" s="3">
        <v>0.99005009568869495</v>
      </c>
      <c r="P1048" s="3">
        <v>1.06094466935633</v>
      </c>
      <c r="Q1048" s="3">
        <f t="shared" si="65"/>
        <v>1.0327691692707084</v>
      </c>
      <c r="R1048" s="3">
        <f t="shared" si="66"/>
        <v>1.064644443463483</v>
      </c>
      <c r="S1048" s="3">
        <f t="shared" si="67"/>
        <v>0.12266160721770833</v>
      </c>
    </row>
    <row r="1049" spans="1:19" s="5" customFormat="1" ht="12.75" x14ac:dyDescent="0.2">
      <c r="A1049" s="3" t="s">
        <v>2113</v>
      </c>
      <c r="B1049" s="3" t="s">
        <v>2114</v>
      </c>
      <c r="C1049" s="3">
        <v>22.03</v>
      </c>
      <c r="D1049" s="3">
        <v>1</v>
      </c>
      <c r="E1049" s="3">
        <v>2</v>
      </c>
      <c r="F1049" s="3">
        <v>17</v>
      </c>
      <c r="G1049" s="3">
        <v>118</v>
      </c>
      <c r="H1049" s="3">
        <v>13.70003092466</v>
      </c>
      <c r="I1049" s="3">
        <v>8.44091796875</v>
      </c>
      <c r="J1049" s="3">
        <v>1.0581977477568101</v>
      </c>
      <c r="K1049" s="3">
        <v>0.98952276904118996</v>
      </c>
      <c r="L1049" s="3">
        <v>0.97033229170181801</v>
      </c>
      <c r="M1049" s="3">
        <f t="shared" si="64"/>
        <v>1.0060176028332728</v>
      </c>
      <c r="N1049" s="3">
        <v>0.94000888337073496</v>
      </c>
      <c r="O1049" s="3">
        <v>0.96179305274111704</v>
      </c>
      <c r="P1049" s="3">
        <v>0.95565131460863495</v>
      </c>
      <c r="Q1049" s="3">
        <f t="shared" si="65"/>
        <v>0.95248441690682883</v>
      </c>
      <c r="R1049" s="3">
        <f t="shared" si="66"/>
        <v>0.94678702860101349</v>
      </c>
      <c r="S1049" s="3">
        <f t="shared" si="67"/>
        <v>0.12291554740386222</v>
      </c>
    </row>
    <row r="1050" spans="1:19" s="5" customFormat="1" ht="12.75" x14ac:dyDescent="0.2">
      <c r="A1050" s="3" t="s">
        <v>2115</v>
      </c>
      <c r="B1050" s="3" t="s">
        <v>2116</v>
      </c>
      <c r="C1050" s="3">
        <v>2.64</v>
      </c>
      <c r="D1050" s="3">
        <v>1</v>
      </c>
      <c r="E1050" s="3">
        <v>1</v>
      </c>
      <c r="F1050" s="3">
        <v>16</v>
      </c>
      <c r="G1050" s="3">
        <v>379</v>
      </c>
      <c r="H1050" s="3">
        <v>42.005668694660002</v>
      </c>
      <c r="I1050" s="3">
        <v>9.92041015625</v>
      </c>
      <c r="J1050" s="3">
        <v>0.99511917603179201</v>
      </c>
      <c r="K1050" s="3">
        <v>1.00374474869469</v>
      </c>
      <c r="L1050" s="3">
        <v>0.93606411673098799</v>
      </c>
      <c r="M1050" s="3">
        <f t="shared" si="64"/>
        <v>0.97830934715249007</v>
      </c>
      <c r="N1050" s="3">
        <v>1.0086472404356699</v>
      </c>
      <c r="O1050" s="3">
        <v>1.0198771229124399</v>
      </c>
      <c r="P1050" s="3">
        <v>1.0555845042644401</v>
      </c>
      <c r="Q1050" s="3">
        <f t="shared" si="65"/>
        <v>1.0280362892041832</v>
      </c>
      <c r="R1050" s="3">
        <f t="shared" si="66"/>
        <v>1.0508294663609528</v>
      </c>
      <c r="S1050" s="3">
        <f t="shared" si="67"/>
        <v>0.12344348372141649</v>
      </c>
    </row>
    <row r="1051" spans="1:19" s="5" customFormat="1" ht="12.75" x14ac:dyDescent="0.2">
      <c r="A1051" s="3" t="s">
        <v>2117</v>
      </c>
      <c r="B1051" s="3" t="s">
        <v>2118</v>
      </c>
      <c r="C1051" s="3">
        <v>4.42</v>
      </c>
      <c r="D1051" s="3">
        <v>3</v>
      </c>
      <c r="E1051" s="3">
        <v>3</v>
      </c>
      <c r="F1051" s="3">
        <v>12</v>
      </c>
      <c r="G1051" s="3">
        <v>520</v>
      </c>
      <c r="H1051" s="3">
        <v>59.360412804660001</v>
      </c>
      <c r="I1051" s="3">
        <v>6.72705078125</v>
      </c>
      <c r="J1051" s="3">
        <v>1.0011129251447899</v>
      </c>
      <c r="K1051" s="3">
        <v>1.01232072436099</v>
      </c>
      <c r="L1051" s="3">
        <v>0.92943354276495704</v>
      </c>
      <c r="M1051" s="3">
        <f t="shared" si="64"/>
        <v>0.98095573075691223</v>
      </c>
      <c r="N1051" s="3">
        <v>1.0151531474866</v>
      </c>
      <c r="O1051" s="3">
        <v>1.0461414435202001</v>
      </c>
      <c r="P1051" s="3">
        <v>1.04398880379859</v>
      </c>
      <c r="Q1051" s="3">
        <f t="shared" si="65"/>
        <v>1.0350944649351301</v>
      </c>
      <c r="R1051" s="3">
        <f t="shared" si="66"/>
        <v>1.0551897832702848</v>
      </c>
      <c r="S1051" s="3">
        <f t="shared" si="67"/>
        <v>0.12350897664597604</v>
      </c>
    </row>
    <row r="1052" spans="1:19" s="5" customFormat="1" ht="12.75" x14ac:dyDescent="0.2">
      <c r="A1052" s="3" t="s">
        <v>2119</v>
      </c>
      <c r="B1052" s="3" t="s">
        <v>2120</v>
      </c>
      <c r="C1052" s="3">
        <v>53.23</v>
      </c>
      <c r="D1052" s="3">
        <v>23</v>
      </c>
      <c r="E1052" s="3">
        <v>24</v>
      </c>
      <c r="F1052" s="3">
        <v>192</v>
      </c>
      <c r="G1052" s="3">
        <v>434</v>
      </c>
      <c r="H1052" s="3">
        <v>48.86585931466</v>
      </c>
      <c r="I1052" s="3">
        <v>8.42626953125</v>
      </c>
      <c r="J1052" s="3">
        <v>0.97257185432826898</v>
      </c>
      <c r="K1052" s="3">
        <v>1.0119224628123</v>
      </c>
      <c r="L1052" s="3">
        <v>1.00065635158337</v>
      </c>
      <c r="M1052" s="3">
        <f t="shared" si="64"/>
        <v>0.99505022290797973</v>
      </c>
      <c r="N1052" s="3">
        <v>1.00640893664389</v>
      </c>
      <c r="O1052" s="3">
        <v>1.0336618144943299</v>
      </c>
      <c r="P1052" s="3">
        <v>1.06451069052373</v>
      </c>
      <c r="Q1052" s="3">
        <f t="shared" si="65"/>
        <v>1.0348604805539834</v>
      </c>
      <c r="R1052" s="3">
        <f t="shared" si="66"/>
        <v>1.0400082897621592</v>
      </c>
      <c r="S1052" s="3">
        <f t="shared" si="67"/>
        <v>0.12354451505346366</v>
      </c>
    </row>
    <row r="1053" spans="1:19" s="5" customFormat="1" ht="12.75" x14ac:dyDescent="0.2">
      <c r="A1053" s="3" t="s">
        <v>2121</v>
      </c>
      <c r="B1053" s="3" t="s">
        <v>2122</v>
      </c>
      <c r="C1053" s="3">
        <v>1.92</v>
      </c>
      <c r="D1053" s="3">
        <v>4</v>
      </c>
      <c r="E1053" s="3">
        <v>4</v>
      </c>
      <c r="F1053" s="3">
        <v>7</v>
      </c>
      <c r="G1053" s="3">
        <v>1932</v>
      </c>
      <c r="H1053" s="3">
        <v>210.62796587466099</v>
      </c>
      <c r="I1053" s="3">
        <v>7.43017578125</v>
      </c>
      <c r="J1053" s="3">
        <v>0.95254341530852105</v>
      </c>
      <c r="K1053" s="3">
        <v>0.93514025055921501</v>
      </c>
      <c r="L1053" s="3">
        <v>1.0086276309420601</v>
      </c>
      <c r="M1053" s="3">
        <f t="shared" si="64"/>
        <v>0.96543709893659868</v>
      </c>
      <c r="N1053" s="3">
        <v>1.05775202754875</v>
      </c>
      <c r="O1053" s="3">
        <v>1.18932283135654</v>
      </c>
      <c r="P1053" s="3">
        <v>1.0004027423262001</v>
      </c>
      <c r="Q1053" s="3">
        <f t="shared" si="65"/>
        <v>1.08249253374383</v>
      </c>
      <c r="R1053" s="3">
        <f t="shared" si="66"/>
        <v>1.1212460500390595</v>
      </c>
      <c r="S1053" s="3">
        <f t="shared" si="67"/>
        <v>0.12354639828236753</v>
      </c>
    </row>
    <row r="1054" spans="1:19" s="5" customFormat="1" ht="12.75" x14ac:dyDescent="0.2">
      <c r="A1054" s="3" t="s">
        <v>2123</v>
      </c>
      <c r="B1054" s="3" t="s">
        <v>2124</v>
      </c>
      <c r="C1054" s="3">
        <v>3.09</v>
      </c>
      <c r="D1054" s="3">
        <v>5</v>
      </c>
      <c r="E1054" s="3">
        <v>5</v>
      </c>
      <c r="F1054" s="3">
        <v>6</v>
      </c>
      <c r="G1054" s="3">
        <v>1487</v>
      </c>
      <c r="H1054" s="3">
        <v>152.11649362466</v>
      </c>
      <c r="I1054" s="3">
        <v>8.88037109375</v>
      </c>
      <c r="J1054" s="3">
        <v>0.92019227677512805</v>
      </c>
      <c r="K1054" s="3">
        <v>0.92828354751396003</v>
      </c>
      <c r="L1054" s="3"/>
      <c r="M1054" s="3">
        <f t="shared" si="64"/>
        <v>0.92423791214454409</v>
      </c>
      <c r="N1054" s="3">
        <v>1.00547480392793</v>
      </c>
      <c r="O1054" s="3">
        <v>0.96048091892131804</v>
      </c>
      <c r="P1054" s="3"/>
      <c r="Q1054" s="3">
        <f t="shared" si="65"/>
        <v>0.98297786142462407</v>
      </c>
      <c r="R1054" s="3">
        <f t="shared" si="66"/>
        <v>1.0635550094929382</v>
      </c>
      <c r="S1054" s="3">
        <f t="shared" si="67"/>
        <v>0.12390287450043724</v>
      </c>
    </row>
    <row r="1055" spans="1:19" s="5" customFormat="1" ht="12.75" x14ac:dyDescent="0.2">
      <c r="A1055" s="3" t="s">
        <v>2125</v>
      </c>
      <c r="B1055" s="3" t="s">
        <v>2126</v>
      </c>
      <c r="C1055" s="3">
        <v>7.34</v>
      </c>
      <c r="D1055" s="3">
        <v>1</v>
      </c>
      <c r="E1055" s="3">
        <v>1</v>
      </c>
      <c r="F1055" s="3">
        <v>3</v>
      </c>
      <c r="G1055" s="3">
        <v>109</v>
      </c>
      <c r="H1055" s="3">
        <v>12.171270874659999</v>
      </c>
      <c r="I1055" s="3">
        <v>6.91748046875</v>
      </c>
      <c r="J1055" s="3">
        <v>1.0314187340452501</v>
      </c>
      <c r="K1055" s="3">
        <v>1.0970289691428201</v>
      </c>
      <c r="L1055" s="3">
        <v>1.1180912511761201</v>
      </c>
      <c r="M1055" s="3">
        <f t="shared" si="64"/>
        <v>1.0821796514547299</v>
      </c>
      <c r="N1055" s="3">
        <v>1.07313865316218</v>
      </c>
      <c r="O1055" s="3">
        <v>0.91850610210339001</v>
      </c>
      <c r="P1055" s="3">
        <v>0.88926976259656698</v>
      </c>
      <c r="Q1055" s="3">
        <f t="shared" si="65"/>
        <v>0.96030483928737898</v>
      </c>
      <c r="R1055" s="3">
        <f t="shared" si="66"/>
        <v>0.88738024042170849</v>
      </c>
      <c r="S1055" s="3">
        <f t="shared" si="67"/>
        <v>0.12397753752509537</v>
      </c>
    </row>
    <row r="1056" spans="1:19" s="5" customFormat="1" ht="12.75" x14ac:dyDescent="0.2">
      <c r="A1056" s="3" t="s">
        <v>2127</v>
      </c>
      <c r="B1056" s="3" t="s">
        <v>2128</v>
      </c>
      <c r="C1056" s="3">
        <v>10.11</v>
      </c>
      <c r="D1056" s="3">
        <v>5</v>
      </c>
      <c r="E1056" s="3">
        <v>5</v>
      </c>
      <c r="F1056" s="3">
        <v>13</v>
      </c>
      <c r="G1056" s="3">
        <v>475</v>
      </c>
      <c r="H1056" s="3">
        <v>53.03769910466</v>
      </c>
      <c r="I1056" s="3">
        <v>5.77001953125</v>
      </c>
      <c r="J1056" s="3">
        <v>0.99559162686702796</v>
      </c>
      <c r="K1056" s="3">
        <v>0.96757911688882903</v>
      </c>
      <c r="L1056" s="3">
        <v>0.97550134296717195</v>
      </c>
      <c r="M1056" s="3">
        <f t="shared" si="64"/>
        <v>0.97955736224100975</v>
      </c>
      <c r="N1056" s="3">
        <v>1.0497897044191</v>
      </c>
      <c r="O1056" s="3">
        <v>1.0091142179353101</v>
      </c>
      <c r="P1056" s="3">
        <v>0.991493414054611</v>
      </c>
      <c r="Q1056" s="3">
        <f t="shared" si="65"/>
        <v>1.0167991121363402</v>
      </c>
      <c r="R1056" s="3">
        <f t="shared" si="66"/>
        <v>1.038018957675056</v>
      </c>
      <c r="S1056" s="3">
        <f t="shared" si="67"/>
        <v>0.12398503627113049</v>
      </c>
    </row>
    <row r="1057" spans="1:19" s="5" customFormat="1" ht="12.75" x14ac:dyDescent="0.2">
      <c r="A1057" s="3" t="s">
        <v>2129</v>
      </c>
      <c r="B1057" s="3" t="s">
        <v>2130</v>
      </c>
      <c r="C1057" s="3">
        <v>14.52</v>
      </c>
      <c r="D1057" s="3">
        <v>4</v>
      </c>
      <c r="E1057" s="3">
        <v>4</v>
      </c>
      <c r="F1057" s="3">
        <v>11</v>
      </c>
      <c r="G1057" s="3">
        <v>303</v>
      </c>
      <c r="H1057" s="3">
        <v>33.111116104659999</v>
      </c>
      <c r="I1057" s="3">
        <v>7.57666015625</v>
      </c>
      <c r="J1057" s="3">
        <v>0.95969750381763397</v>
      </c>
      <c r="K1057" s="3">
        <v>0.99886797759535095</v>
      </c>
      <c r="L1057" s="3">
        <v>0.99149862050124404</v>
      </c>
      <c r="M1057" s="3">
        <f t="shared" si="64"/>
        <v>0.98335470063807628</v>
      </c>
      <c r="N1057" s="3">
        <v>1.08512137459185</v>
      </c>
      <c r="O1057" s="3">
        <v>1.03732028523925</v>
      </c>
      <c r="P1057" s="3">
        <v>0.99488113891405305</v>
      </c>
      <c r="Q1057" s="3">
        <f t="shared" si="65"/>
        <v>1.0391075995817178</v>
      </c>
      <c r="R1057" s="3">
        <f t="shared" si="66"/>
        <v>1.0566966313451949</v>
      </c>
      <c r="S1057" s="3">
        <f t="shared" si="67"/>
        <v>0.12403161459361255</v>
      </c>
    </row>
    <row r="1058" spans="1:19" s="5" customFormat="1" ht="12.75" x14ac:dyDescent="0.2">
      <c r="A1058" s="3" t="s">
        <v>2131</v>
      </c>
      <c r="B1058" s="3" t="s">
        <v>2132</v>
      </c>
      <c r="C1058" s="3">
        <v>32.44</v>
      </c>
      <c r="D1058" s="3">
        <v>13</v>
      </c>
      <c r="E1058" s="3">
        <v>14</v>
      </c>
      <c r="F1058" s="3">
        <v>56</v>
      </c>
      <c r="G1058" s="3">
        <v>484</v>
      </c>
      <c r="H1058" s="3">
        <v>54.63690696466</v>
      </c>
      <c r="I1058" s="3">
        <v>5.50341796875</v>
      </c>
      <c r="J1058" s="3">
        <v>1.0333490626461299</v>
      </c>
      <c r="K1058" s="3">
        <v>1.01133609291931</v>
      </c>
      <c r="L1058" s="3">
        <v>0.99189705147014195</v>
      </c>
      <c r="M1058" s="3">
        <f t="shared" si="64"/>
        <v>1.0121940690118605</v>
      </c>
      <c r="N1058" s="3">
        <v>0.96909632509695998</v>
      </c>
      <c r="O1058" s="3">
        <v>0.97707438156387005</v>
      </c>
      <c r="P1058" s="3">
        <v>1.00102261703509</v>
      </c>
      <c r="Q1058" s="3">
        <f t="shared" si="65"/>
        <v>0.98239777456530675</v>
      </c>
      <c r="R1058" s="3">
        <f t="shared" si="66"/>
        <v>0.9705626664305177</v>
      </c>
      <c r="S1058" s="3">
        <f t="shared" si="67"/>
        <v>0.12408473714442603</v>
      </c>
    </row>
    <row r="1059" spans="1:19" s="5" customFormat="1" ht="12.75" x14ac:dyDescent="0.2">
      <c r="A1059" s="3" t="s">
        <v>2133</v>
      </c>
      <c r="B1059" s="3" t="s">
        <v>2134</v>
      </c>
      <c r="C1059" s="3">
        <v>5.79</v>
      </c>
      <c r="D1059" s="3">
        <v>1</v>
      </c>
      <c r="E1059" s="3">
        <v>1</v>
      </c>
      <c r="F1059" s="3">
        <v>3</v>
      </c>
      <c r="G1059" s="3">
        <v>121</v>
      </c>
      <c r="H1059" s="3">
        <v>13.112576944660001</v>
      </c>
      <c r="I1059" s="3">
        <v>9.10009765625</v>
      </c>
      <c r="J1059" s="3">
        <v>1.0156294203152001</v>
      </c>
      <c r="K1059" s="3">
        <v>1.0661970768610101</v>
      </c>
      <c r="L1059" s="3">
        <v>1.0800088070895599</v>
      </c>
      <c r="M1059" s="3">
        <f t="shared" si="64"/>
        <v>1.0539451014219232</v>
      </c>
      <c r="N1059" s="3">
        <v>1.0454988431453001</v>
      </c>
      <c r="O1059" s="3">
        <v>0.94460064580412495</v>
      </c>
      <c r="P1059" s="3">
        <v>0.94723903248038699</v>
      </c>
      <c r="Q1059" s="3">
        <f t="shared" si="65"/>
        <v>0.97911284047660396</v>
      </c>
      <c r="R1059" s="3">
        <f t="shared" si="66"/>
        <v>0.92899795174875832</v>
      </c>
      <c r="S1059" s="3">
        <f t="shared" si="67"/>
        <v>0.12413259802490285</v>
      </c>
    </row>
    <row r="1060" spans="1:19" s="5" customFormat="1" ht="12.75" x14ac:dyDescent="0.2">
      <c r="A1060" s="3" t="s">
        <v>2135</v>
      </c>
      <c r="B1060" s="3" t="s">
        <v>2136</v>
      </c>
      <c r="C1060" s="3">
        <v>9.39</v>
      </c>
      <c r="D1060" s="3">
        <v>7</v>
      </c>
      <c r="E1060" s="3">
        <v>15</v>
      </c>
      <c r="F1060" s="3">
        <v>44</v>
      </c>
      <c r="G1060" s="3">
        <v>1438</v>
      </c>
      <c r="H1060" s="3">
        <v>161.61338857466001</v>
      </c>
      <c r="I1060" s="3">
        <v>5.30029296875</v>
      </c>
      <c r="J1060" s="3">
        <v>1.0200610958841101</v>
      </c>
      <c r="K1060" s="3">
        <v>0.97613052691072599</v>
      </c>
      <c r="L1060" s="3">
        <v>0.948910816835003</v>
      </c>
      <c r="M1060" s="3">
        <f t="shared" si="64"/>
        <v>0.9817008132099464</v>
      </c>
      <c r="N1060" s="3">
        <v>1.0431318678691199</v>
      </c>
      <c r="O1060" s="3">
        <v>1.0084731291323901</v>
      </c>
      <c r="P1060" s="3">
        <v>1.02750281230097</v>
      </c>
      <c r="Q1060" s="3">
        <f t="shared" si="65"/>
        <v>1.0263692697674933</v>
      </c>
      <c r="R1060" s="3">
        <f t="shared" si="66"/>
        <v>1.0455010894933365</v>
      </c>
      <c r="S1060" s="3">
        <f t="shared" si="67"/>
        <v>0.12434978089609658</v>
      </c>
    </row>
    <row r="1061" spans="1:19" s="5" customFormat="1" ht="12.75" x14ac:dyDescent="0.2">
      <c r="A1061" s="3" t="s">
        <v>2137</v>
      </c>
      <c r="B1061" s="3" t="s">
        <v>2138</v>
      </c>
      <c r="C1061" s="3">
        <v>4.5199999999999996</v>
      </c>
      <c r="D1061" s="3">
        <v>3</v>
      </c>
      <c r="E1061" s="3">
        <v>4</v>
      </c>
      <c r="F1061" s="3">
        <v>5</v>
      </c>
      <c r="G1061" s="3">
        <v>797</v>
      </c>
      <c r="H1061" s="3">
        <v>92.919668804660006</v>
      </c>
      <c r="I1061" s="3">
        <v>6.30322265625</v>
      </c>
      <c r="J1061" s="3">
        <v>1.05704714139006</v>
      </c>
      <c r="K1061" s="3">
        <v>1.0840141781528301</v>
      </c>
      <c r="L1061" s="3">
        <v>0.99538583836990902</v>
      </c>
      <c r="M1061" s="3">
        <f t="shared" si="64"/>
        <v>1.045482385970933</v>
      </c>
      <c r="N1061" s="3">
        <v>0.91146634219200495</v>
      </c>
      <c r="O1061" s="3">
        <v>0.87978421496224102</v>
      </c>
      <c r="P1061" s="3">
        <v>1.03317135755762</v>
      </c>
      <c r="Q1061" s="3">
        <f t="shared" si="65"/>
        <v>0.94147397157062207</v>
      </c>
      <c r="R1061" s="3">
        <f t="shared" si="66"/>
        <v>0.90051633982937074</v>
      </c>
      <c r="S1061" s="3">
        <f t="shared" si="67"/>
        <v>0.12435120261506866</v>
      </c>
    </row>
    <row r="1062" spans="1:19" s="5" customFormat="1" ht="12.75" x14ac:dyDescent="0.2">
      <c r="A1062" s="3" t="s">
        <v>2139</v>
      </c>
      <c r="B1062" s="3" t="s">
        <v>2140</v>
      </c>
      <c r="C1062" s="3">
        <v>21.05</v>
      </c>
      <c r="D1062" s="3">
        <v>8</v>
      </c>
      <c r="E1062" s="3">
        <v>8</v>
      </c>
      <c r="F1062" s="3">
        <v>14</v>
      </c>
      <c r="G1062" s="3">
        <v>361</v>
      </c>
      <c r="H1062" s="3">
        <v>39.730258444660002</v>
      </c>
      <c r="I1062" s="3">
        <v>6.88818359375</v>
      </c>
      <c r="J1062" s="3">
        <v>0.97659202341138296</v>
      </c>
      <c r="K1062" s="3">
        <v>0.973945774677481</v>
      </c>
      <c r="L1062" s="3">
        <v>0.99657350878860496</v>
      </c>
      <c r="M1062" s="3">
        <f t="shared" si="64"/>
        <v>0.98237043562582294</v>
      </c>
      <c r="N1062" s="3">
        <v>1.0535818394994401</v>
      </c>
      <c r="O1062" s="3">
        <v>1.0328063735800901</v>
      </c>
      <c r="P1062" s="3">
        <v>0.98533503714590698</v>
      </c>
      <c r="Q1062" s="3">
        <f t="shared" si="65"/>
        <v>1.0239077500751457</v>
      </c>
      <c r="R1062" s="3">
        <f t="shared" si="66"/>
        <v>1.0422827407492787</v>
      </c>
      <c r="S1062" s="3">
        <f t="shared" si="67"/>
        <v>0.12453363390813491</v>
      </c>
    </row>
    <row r="1063" spans="1:19" s="5" customFormat="1" ht="12.75" x14ac:dyDescent="0.2">
      <c r="A1063" s="3" t="s">
        <v>2141</v>
      </c>
      <c r="B1063" s="3" t="s">
        <v>2142</v>
      </c>
      <c r="C1063" s="3">
        <v>13.47</v>
      </c>
      <c r="D1063" s="3">
        <v>4</v>
      </c>
      <c r="E1063" s="3">
        <v>4</v>
      </c>
      <c r="F1063" s="3">
        <v>13</v>
      </c>
      <c r="G1063" s="3">
        <v>297</v>
      </c>
      <c r="H1063" s="3">
        <v>32.048433724660001</v>
      </c>
      <c r="I1063" s="3">
        <v>8.90966796875</v>
      </c>
      <c r="J1063" s="3">
        <v>0.968082738042229</v>
      </c>
      <c r="K1063" s="3">
        <v>1.00208601250417</v>
      </c>
      <c r="L1063" s="3">
        <v>1.02502608793017</v>
      </c>
      <c r="M1063" s="3">
        <f t="shared" si="64"/>
        <v>0.99839827949218962</v>
      </c>
      <c r="N1063" s="3">
        <v>0.93641408312464702</v>
      </c>
      <c r="O1063" s="3">
        <v>0.98315089219591201</v>
      </c>
      <c r="P1063" s="3">
        <v>0.95006184368521296</v>
      </c>
      <c r="Q1063" s="3">
        <f t="shared" si="65"/>
        <v>0.95654227300192396</v>
      </c>
      <c r="R1063" s="3">
        <f t="shared" si="66"/>
        <v>0.95807684433154805</v>
      </c>
      <c r="S1063" s="3">
        <f t="shared" si="67"/>
        <v>0.12456983875349485</v>
      </c>
    </row>
    <row r="1064" spans="1:19" s="5" customFormat="1" ht="12.75" x14ac:dyDescent="0.2">
      <c r="A1064" s="3" t="s">
        <v>2143</v>
      </c>
      <c r="B1064" s="3" t="s">
        <v>2144</v>
      </c>
      <c r="C1064" s="3">
        <v>9.7899999999999991</v>
      </c>
      <c r="D1064" s="3">
        <v>2</v>
      </c>
      <c r="E1064" s="3">
        <v>2</v>
      </c>
      <c r="F1064" s="3">
        <v>2</v>
      </c>
      <c r="G1064" s="3">
        <v>235</v>
      </c>
      <c r="H1064" s="3">
        <v>25.408324724660002</v>
      </c>
      <c r="I1064" s="3">
        <v>4.80517578125</v>
      </c>
      <c r="J1064" s="3">
        <v>1.0627455252399201</v>
      </c>
      <c r="K1064" s="3">
        <v>1.0124826695975899</v>
      </c>
      <c r="L1064" s="3"/>
      <c r="M1064" s="3">
        <f t="shared" si="64"/>
        <v>1.0376140974187549</v>
      </c>
      <c r="N1064" s="3">
        <v>0.93905221139750095</v>
      </c>
      <c r="O1064" s="3">
        <v>0.97616015278395796</v>
      </c>
      <c r="P1064" s="3"/>
      <c r="Q1064" s="3">
        <f t="shared" si="65"/>
        <v>0.95760618209072945</v>
      </c>
      <c r="R1064" s="3">
        <f t="shared" si="66"/>
        <v>0.92289241681752499</v>
      </c>
      <c r="S1064" s="3">
        <f t="shared" si="67"/>
        <v>0.12458661484686251</v>
      </c>
    </row>
    <row r="1065" spans="1:19" s="5" customFormat="1" ht="12.75" x14ac:dyDescent="0.2">
      <c r="A1065" s="3" t="s">
        <v>2145</v>
      </c>
      <c r="B1065" s="3" t="s">
        <v>2146</v>
      </c>
      <c r="C1065" s="3">
        <v>45.45</v>
      </c>
      <c r="D1065" s="3">
        <v>8</v>
      </c>
      <c r="E1065" s="3">
        <v>8</v>
      </c>
      <c r="F1065" s="3">
        <v>76</v>
      </c>
      <c r="G1065" s="3">
        <v>143</v>
      </c>
      <c r="H1065" s="3">
        <v>15.230891784660001</v>
      </c>
      <c r="I1065" s="3">
        <v>8.51416015625</v>
      </c>
      <c r="J1065" s="3">
        <v>0.921830506283146</v>
      </c>
      <c r="K1065" s="3">
        <v>0.93650896559741004</v>
      </c>
      <c r="L1065" s="3">
        <v>0.88621531779792295</v>
      </c>
      <c r="M1065" s="3">
        <f t="shared" si="64"/>
        <v>0.914851596559493</v>
      </c>
      <c r="N1065" s="3">
        <v>1.11529326780144</v>
      </c>
      <c r="O1065" s="3">
        <v>0.92504666290083404</v>
      </c>
      <c r="P1065" s="3">
        <v>1.03654466691585</v>
      </c>
      <c r="Q1065" s="3">
        <f t="shared" si="65"/>
        <v>1.0256281992060412</v>
      </c>
      <c r="R1065" s="3">
        <f t="shared" si="66"/>
        <v>1.1210869643373294</v>
      </c>
      <c r="S1065" s="3">
        <f t="shared" si="67"/>
        <v>0.12473182054312776</v>
      </c>
    </row>
    <row r="1066" spans="1:19" s="5" customFormat="1" ht="12.75" x14ac:dyDescent="0.2">
      <c r="A1066" s="3" t="s">
        <v>2147</v>
      </c>
      <c r="B1066" s="3" t="s">
        <v>2148</v>
      </c>
      <c r="C1066" s="3">
        <v>13.66</v>
      </c>
      <c r="D1066" s="3">
        <v>8</v>
      </c>
      <c r="E1066" s="3">
        <v>8</v>
      </c>
      <c r="F1066" s="3">
        <v>24</v>
      </c>
      <c r="G1066" s="3">
        <v>549</v>
      </c>
      <c r="H1066" s="3">
        <v>58.966227264659999</v>
      </c>
      <c r="I1066" s="3">
        <v>9.23193359375</v>
      </c>
      <c r="J1066" s="3">
        <v>1.0173118963829499</v>
      </c>
      <c r="K1066" s="3">
        <v>1.00769878023682</v>
      </c>
      <c r="L1066" s="3">
        <v>0.98470478910653303</v>
      </c>
      <c r="M1066" s="3">
        <f t="shared" si="64"/>
        <v>1.0032384885754342</v>
      </c>
      <c r="N1066" s="3">
        <v>0.98602386968664901</v>
      </c>
      <c r="O1066" s="3">
        <v>0.97744369632081896</v>
      </c>
      <c r="P1066" s="3">
        <v>0.98729662299276899</v>
      </c>
      <c r="Q1066" s="3">
        <f t="shared" si="65"/>
        <v>0.98358806300007906</v>
      </c>
      <c r="R1066" s="3">
        <f t="shared" si="66"/>
        <v>0.98041300667874287</v>
      </c>
      <c r="S1066" s="3">
        <f t="shared" si="67"/>
        <v>0.12512047517871402</v>
      </c>
    </row>
    <row r="1067" spans="1:19" s="5" customFormat="1" ht="12.75" x14ac:dyDescent="0.2">
      <c r="A1067" s="3" t="s">
        <v>2149</v>
      </c>
      <c r="B1067" s="3" t="s">
        <v>2150</v>
      </c>
      <c r="C1067" s="3">
        <v>60.63</v>
      </c>
      <c r="D1067" s="3">
        <v>5</v>
      </c>
      <c r="E1067" s="3">
        <v>15</v>
      </c>
      <c r="F1067" s="3">
        <v>210</v>
      </c>
      <c r="G1067" s="3">
        <v>221</v>
      </c>
      <c r="H1067" s="3">
        <v>26.013220334660001</v>
      </c>
      <c r="I1067" s="3">
        <v>7.84033203125</v>
      </c>
      <c r="J1067" s="3">
        <v>0.828191148886402</v>
      </c>
      <c r="K1067" s="3">
        <v>0.90692977626704796</v>
      </c>
      <c r="L1067" s="3">
        <v>0.871952659094553</v>
      </c>
      <c r="M1067" s="3">
        <f t="shared" si="64"/>
        <v>0.86902452808266772</v>
      </c>
      <c r="N1067" s="3">
        <v>1.44055598588068</v>
      </c>
      <c r="O1067" s="3">
        <v>1.0792323817184299</v>
      </c>
      <c r="P1067" s="3">
        <v>0.94970597182901895</v>
      </c>
      <c r="Q1067" s="3">
        <f t="shared" si="65"/>
        <v>1.1564981131427097</v>
      </c>
      <c r="R1067" s="3">
        <f t="shared" si="66"/>
        <v>1.3308003120398639</v>
      </c>
      <c r="S1067" s="3">
        <f t="shared" si="67"/>
        <v>0.12520439300349601</v>
      </c>
    </row>
    <row r="1068" spans="1:19" s="5" customFormat="1" ht="12.75" x14ac:dyDescent="0.2">
      <c r="A1068" s="3" t="s">
        <v>2151</v>
      </c>
      <c r="B1068" s="3" t="s">
        <v>2152</v>
      </c>
      <c r="C1068" s="3">
        <v>59.33</v>
      </c>
      <c r="D1068" s="3">
        <v>18</v>
      </c>
      <c r="E1068" s="3">
        <v>18</v>
      </c>
      <c r="F1068" s="3">
        <v>126</v>
      </c>
      <c r="G1068" s="3">
        <v>5653</v>
      </c>
      <c r="H1068" s="3">
        <v>588.18326126465797</v>
      </c>
      <c r="I1068" s="3">
        <v>5.38916015625</v>
      </c>
      <c r="J1068" s="3">
        <v>0.997234012849046</v>
      </c>
      <c r="K1068" s="3">
        <v>0.96724341086209598</v>
      </c>
      <c r="L1068" s="3">
        <v>0.87072512030563998</v>
      </c>
      <c r="M1068" s="3">
        <f t="shared" si="64"/>
        <v>0.94506751467226069</v>
      </c>
      <c r="N1068" s="3">
        <v>0.99621575454324796</v>
      </c>
      <c r="O1068" s="3">
        <v>1.05824993057159</v>
      </c>
      <c r="P1068" s="3">
        <v>1.02533147554668</v>
      </c>
      <c r="Q1068" s="3">
        <f t="shared" si="65"/>
        <v>1.0265990535538394</v>
      </c>
      <c r="R1068" s="3">
        <f t="shared" si="66"/>
        <v>1.0862705971962785</v>
      </c>
      <c r="S1068" s="3">
        <f t="shared" si="67"/>
        <v>0.1252796117154191</v>
      </c>
    </row>
    <row r="1069" spans="1:19" s="5" customFormat="1" ht="12.75" x14ac:dyDescent="0.2">
      <c r="A1069" s="3" t="s">
        <v>2153</v>
      </c>
      <c r="B1069" s="3" t="s">
        <v>2154</v>
      </c>
      <c r="C1069" s="3">
        <v>8.43</v>
      </c>
      <c r="D1069" s="3">
        <v>1</v>
      </c>
      <c r="E1069" s="3">
        <v>1</v>
      </c>
      <c r="F1069" s="3">
        <v>2</v>
      </c>
      <c r="G1069" s="3">
        <v>83</v>
      </c>
      <c r="H1069" s="3">
        <v>9.6516804146599995</v>
      </c>
      <c r="I1069" s="3">
        <v>5.45263671875</v>
      </c>
      <c r="J1069" s="3"/>
      <c r="K1069" s="3">
        <v>1.0587782771510701</v>
      </c>
      <c r="L1069" s="3">
        <v>1.0316943442822799</v>
      </c>
      <c r="M1069" s="3">
        <f t="shared" si="64"/>
        <v>1.0452363107166751</v>
      </c>
      <c r="N1069" s="3"/>
      <c r="O1069" s="3">
        <v>0.90517271888509898</v>
      </c>
      <c r="P1069" s="3">
        <v>0.98071108354157099</v>
      </c>
      <c r="Q1069" s="3">
        <f t="shared" si="65"/>
        <v>0.94294190121333499</v>
      </c>
      <c r="R1069" s="3">
        <f t="shared" si="66"/>
        <v>0.90213274409382016</v>
      </c>
      <c r="S1069" s="3">
        <f t="shared" si="67"/>
        <v>0.12552711498038249</v>
      </c>
    </row>
    <row r="1070" spans="1:19" s="5" customFormat="1" ht="12.75" x14ac:dyDescent="0.2">
      <c r="A1070" s="3" t="s">
        <v>2155</v>
      </c>
      <c r="B1070" s="3" t="s">
        <v>2156</v>
      </c>
      <c r="C1070" s="3">
        <v>15.11</v>
      </c>
      <c r="D1070" s="3">
        <v>29</v>
      </c>
      <c r="E1070" s="3">
        <v>32</v>
      </c>
      <c r="F1070" s="3">
        <v>82</v>
      </c>
      <c r="G1070" s="3">
        <v>2018</v>
      </c>
      <c r="H1070" s="3">
        <v>227.93347233466099</v>
      </c>
      <c r="I1070" s="3">
        <v>6.25244140625</v>
      </c>
      <c r="J1070" s="3">
        <v>1.00706890522401</v>
      </c>
      <c r="K1070" s="3">
        <v>0.96822222011689296</v>
      </c>
      <c r="L1070" s="3">
        <v>0.98672155555404994</v>
      </c>
      <c r="M1070" s="3">
        <f t="shared" si="64"/>
        <v>0.98733756029831765</v>
      </c>
      <c r="N1070" s="3">
        <v>1.0049594442191001</v>
      </c>
      <c r="O1070" s="3">
        <v>1.03317836209912</v>
      </c>
      <c r="P1070" s="3">
        <v>1.0073252240748101</v>
      </c>
      <c r="Q1070" s="3">
        <f t="shared" si="65"/>
        <v>1.0151543434643433</v>
      </c>
      <c r="R1070" s="3">
        <f t="shared" si="66"/>
        <v>1.0281735287753269</v>
      </c>
      <c r="S1070" s="3">
        <f t="shared" si="67"/>
        <v>0.1256829588896369</v>
      </c>
    </row>
    <row r="1071" spans="1:19" s="5" customFormat="1" ht="12.75" x14ac:dyDescent="0.2">
      <c r="A1071" s="3" t="s">
        <v>2157</v>
      </c>
      <c r="B1071" s="3" t="s">
        <v>2158</v>
      </c>
      <c r="C1071" s="3">
        <v>1.43</v>
      </c>
      <c r="D1071" s="3">
        <v>1</v>
      </c>
      <c r="E1071" s="3">
        <v>1</v>
      </c>
      <c r="F1071" s="3">
        <v>5</v>
      </c>
      <c r="G1071" s="3">
        <v>768</v>
      </c>
      <c r="H1071" s="3">
        <v>91.440447014660094</v>
      </c>
      <c r="I1071" s="3">
        <v>7.66455078125</v>
      </c>
      <c r="J1071" s="3">
        <v>1.00809312061264</v>
      </c>
      <c r="K1071" s="3">
        <v>0.93982629118031902</v>
      </c>
      <c r="L1071" s="3">
        <v>1.1738757077112301</v>
      </c>
      <c r="M1071" s="3">
        <f t="shared" si="64"/>
        <v>1.040598373168063</v>
      </c>
      <c r="N1071" s="3">
        <v>0.97767919275441895</v>
      </c>
      <c r="O1071" s="3">
        <v>0.80612953989437597</v>
      </c>
      <c r="P1071" s="3">
        <v>0.82915040663569795</v>
      </c>
      <c r="Q1071" s="3">
        <f t="shared" si="65"/>
        <v>0.87098637976149762</v>
      </c>
      <c r="R1071" s="3">
        <f t="shared" si="66"/>
        <v>0.8370053252243822</v>
      </c>
      <c r="S1071" s="3">
        <f t="shared" si="67"/>
        <v>0.12574046579168802</v>
      </c>
    </row>
    <row r="1072" spans="1:19" s="5" customFormat="1" ht="12.75" x14ac:dyDescent="0.2">
      <c r="A1072" s="3" t="s">
        <v>2159</v>
      </c>
      <c r="B1072" s="3" t="s">
        <v>2160</v>
      </c>
      <c r="C1072" s="3">
        <v>41.62</v>
      </c>
      <c r="D1072" s="3">
        <v>22</v>
      </c>
      <c r="E1072" s="3">
        <v>22</v>
      </c>
      <c r="F1072" s="3">
        <v>123</v>
      </c>
      <c r="G1072" s="3">
        <v>680</v>
      </c>
      <c r="H1072" s="3">
        <v>74.535317414660099</v>
      </c>
      <c r="I1072" s="3">
        <v>8.08935546875</v>
      </c>
      <c r="J1072" s="3">
        <v>0.982883416531665</v>
      </c>
      <c r="K1072" s="3">
        <v>1.0218074915733699</v>
      </c>
      <c r="L1072" s="3">
        <v>1.03776506198091</v>
      </c>
      <c r="M1072" s="3">
        <f t="shared" si="64"/>
        <v>1.0141519900286482</v>
      </c>
      <c r="N1072" s="3">
        <v>0.96986247325950303</v>
      </c>
      <c r="O1072" s="3">
        <v>0.98174702777788203</v>
      </c>
      <c r="P1072" s="3">
        <v>0.99037404868249901</v>
      </c>
      <c r="Q1072" s="3">
        <f t="shared" si="65"/>
        <v>0.98066118323996143</v>
      </c>
      <c r="R1072" s="3">
        <f t="shared" si="66"/>
        <v>0.96697654087555385</v>
      </c>
      <c r="S1072" s="3">
        <f t="shared" si="67"/>
        <v>0.12576368498635995</v>
      </c>
    </row>
    <row r="1073" spans="1:19" s="5" customFormat="1" ht="12.75" x14ac:dyDescent="0.2">
      <c r="A1073" s="3" t="s">
        <v>2161</v>
      </c>
      <c r="B1073" s="3" t="s">
        <v>2162</v>
      </c>
      <c r="C1073" s="3">
        <v>29.96</v>
      </c>
      <c r="D1073" s="3">
        <v>16</v>
      </c>
      <c r="E1073" s="3">
        <v>16</v>
      </c>
      <c r="F1073" s="3">
        <v>36</v>
      </c>
      <c r="G1073" s="3">
        <v>534</v>
      </c>
      <c r="H1073" s="3">
        <v>58.168426984660101</v>
      </c>
      <c r="I1073" s="3">
        <v>9.17333984375</v>
      </c>
      <c r="J1073" s="3">
        <v>1.00957541593987</v>
      </c>
      <c r="K1073" s="3">
        <v>1.01296268316064</v>
      </c>
      <c r="L1073" s="3">
        <v>1.06887937686562</v>
      </c>
      <c r="M1073" s="3">
        <f t="shared" si="64"/>
        <v>1.03047249198871</v>
      </c>
      <c r="N1073" s="3">
        <v>0.98325775229697798</v>
      </c>
      <c r="O1073" s="3">
        <v>0.99123477304007002</v>
      </c>
      <c r="P1073" s="3">
        <v>1.0015869100672501</v>
      </c>
      <c r="Q1073" s="3">
        <f t="shared" si="65"/>
        <v>0.99202647846809933</v>
      </c>
      <c r="R1073" s="3">
        <f t="shared" si="66"/>
        <v>0.96269088809307879</v>
      </c>
      <c r="S1073" s="3">
        <f t="shared" si="67"/>
        <v>0.12619058142810624</v>
      </c>
    </row>
    <row r="1074" spans="1:19" s="5" customFormat="1" ht="12.75" x14ac:dyDescent="0.2">
      <c r="A1074" s="3" t="s">
        <v>2163</v>
      </c>
      <c r="B1074" s="3" t="s">
        <v>2164</v>
      </c>
      <c r="C1074" s="3">
        <v>8.48</v>
      </c>
      <c r="D1074" s="3">
        <v>3</v>
      </c>
      <c r="E1074" s="3">
        <v>3</v>
      </c>
      <c r="F1074" s="3">
        <v>6</v>
      </c>
      <c r="G1074" s="3">
        <v>401</v>
      </c>
      <c r="H1074" s="3">
        <v>43.809856914660003</v>
      </c>
      <c r="I1074" s="3">
        <v>5.19873046875</v>
      </c>
      <c r="J1074" s="3">
        <v>0.98967025457606606</v>
      </c>
      <c r="K1074" s="3">
        <v>0.967307728278198</v>
      </c>
      <c r="L1074" s="3">
        <v>0.95124643782487905</v>
      </c>
      <c r="M1074" s="3">
        <f t="shared" si="64"/>
        <v>0.96940814022638089</v>
      </c>
      <c r="N1074" s="3">
        <v>1.00573119802708</v>
      </c>
      <c r="O1074" s="3">
        <v>0.98698020275350595</v>
      </c>
      <c r="P1074" s="3">
        <v>0.98854209475527</v>
      </c>
      <c r="Q1074" s="3">
        <f t="shared" si="65"/>
        <v>0.99375116517861872</v>
      </c>
      <c r="R1074" s="3">
        <f t="shared" si="66"/>
        <v>1.0251112239954505</v>
      </c>
      <c r="S1074" s="3">
        <f t="shared" si="67"/>
        <v>0.12680803488829911</v>
      </c>
    </row>
    <row r="1075" spans="1:19" s="5" customFormat="1" ht="12.75" x14ac:dyDescent="0.2">
      <c r="A1075" s="3" t="s">
        <v>2165</v>
      </c>
      <c r="B1075" s="3" t="s">
        <v>2166</v>
      </c>
      <c r="C1075" s="3">
        <v>7.13</v>
      </c>
      <c r="D1075" s="3">
        <v>3</v>
      </c>
      <c r="E1075" s="3">
        <v>3</v>
      </c>
      <c r="F1075" s="3">
        <v>10</v>
      </c>
      <c r="G1075" s="3">
        <v>449</v>
      </c>
      <c r="H1075" s="3">
        <v>51.296530264659999</v>
      </c>
      <c r="I1075" s="3">
        <v>5.32568359375</v>
      </c>
      <c r="J1075" s="3">
        <v>1.0199314078422801</v>
      </c>
      <c r="K1075" s="3">
        <v>1.0214786868582599</v>
      </c>
      <c r="L1075" s="3">
        <v>1.00736394680719</v>
      </c>
      <c r="M1075" s="3">
        <f t="shared" si="64"/>
        <v>1.0162580138359099</v>
      </c>
      <c r="N1075" s="3">
        <v>0.98134239320667904</v>
      </c>
      <c r="O1075" s="3">
        <v>0.94059273472135096</v>
      </c>
      <c r="P1075" s="3">
        <v>1.0091416958511701</v>
      </c>
      <c r="Q1075" s="3">
        <f t="shared" si="65"/>
        <v>0.97702560792640003</v>
      </c>
      <c r="R1075" s="3">
        <f t="shared" si="66"/>
        <v>0.96139523095967983</v>
      </c>
      <c r="S1075" s="3">
        <f t="shared" si="67"/>
        <v>0.1268281263364055</v>
      </c>
    </row>
    <row r="1076" spans="1:19" s="5" customFormat="1" ht="12.75" x14ac:dyDescent="0.2">
      <c r="A1076" s="3" t="s">
        <v>2167</v>
      </c>
      <c r="B1076" s="3" t="s">
        <v>2168</v>
      </c>
      <c r="C1076" s="3">
        <v>31.42</v>
      </c>
      <c r="D1076" s="3">
        <v>7</v>
      </c>
      <c r="E1076" s="3">
        <v>14</v>
      </c>
      <c r="F1076" s="3">
        <v>110</v>
      </c>
      <c r="G1076" s="3">
        <v>471</v>
      </c>
      <c r="H1076" s="3">
        <v>53.0893079546601</v>
      </c>
      <c r="I1076" s="3">
        <v>5.46533203125</v>
      </c>
      <c r="J1076" s="3">
        <v>1.0186267943871901</v>
      </c>
      <c r="K1076" s="3">
        <v>1.01388425539475</v>
      </c>
      <c r="L1076" s="3">
        <v>1.07004842913405</v>
      </c>
      <c r="M1076" s="3">
        <f t="shared" si="64"/>
        <v>1.0341864929719966</v>
      </c>
      <c r="N1076" s="3">
        <v>0.92477750240041001</v>
      </c>
      <c r="O1076" s="3">
        <v>0.97731432797055895</v>
      </c>
      <c r="P1076" s="3">
        <v>1.01602455897685</v>
      </c>
      <c r="Q1076" s="3">
        <f t="shared" si="65"/>
        <v>0.97270546311593964</v>
      </c>
      <c r="R1076" s="3">
        <f t="shared" si="66"/>
        <v>0.9405513122885838</v>
      </c>
      <c r="S1076" s="3">
        <f t="shared" si="67"/>
        <v>0.12688334851007799</v>
      </c>
    </row>
    <row r="1077" spans="1:19" s="5" customFormat="1" ht="12.75" x14ac:dyDescent="0.2">
      <c r="A1077" s="3" t="s">
        <v>2169</v>
      </c>
      <c r="B1077" s="3" t="s">
        <v>2170</v>
      </c>
      <c r="C1077" s="3">
        <v>38.549999999999997</v>
      </c>
      <c r="D1077" s="3">
        <v>2</v>
      </c>
      <c r="E1077" s="3">
        <v>2</v>
      </c>
      <c r="F1077" s="3">
        <v>5</v>
      </c>
      <c r="G1077" s="3">
        <v>83</v>
      </c>
      <c r="H1077" s="3">
        <v>9.6272323646599993</v>
      </c>
      <c r="I1077" s="3">
        <v>9.89111328125</v>
      </c>
      <c r="J1077" s="3">
        <v>1.11517334486568</v>
      </c>
      <c r="K1077" s="3">
        <v>1.1543094411017201</v>
      </c>
      <c r="L1077" s="3">
        <v>0.98852523273080595</v>
      </c>
      <c r="M1077" s="3">
        <f t="shared" si="64"/>
        <v>1.0860026728994019</v>
      </c>
      <c r="N1077" s="3">
        <v>0.80040334558168202</v>
      </c>
      <c r="O1077" s="3">
        <v>0.93811294194504302</v>
      </c>
      <c r="P1077" s="3">
        <v>1.0338383386566601</v>
      </c>
      <c r="Q1077" s="3">
        <f t="shared" si="65"/>
        <v>0.92411820872779504</v>
      </c>
      <c r="R1077" s="3">
        <f t="shared" si="66"/>
        <v>0.85093548274664099</v>
      </c>
      <c r="S1077" s="3">
        <f t="shared" si="67"/>
        <v>0.12695607778601178</v>
      </c>
    </row>
    <row r="1078" spans="1:19" s="5" customFormat="1" ht="12.75" x14ac:dyDescent="0.2">
      <c r="A1078" s="3" t="s">
        <v>2171</v>
      </c>
      <c r="B1078" s="3" t="s">
        <v>2172</v>
      </c>
      <c r="C1078" s="3">
        <v>8.9700000000000006</v>
      </c>
      <c r="D1078" s="3">
        <v>5</v>
      </c>
      <c r="E1078" s="3">
        <v>6</v>
      </c>
      <c r="F1078" s="3">
        <v>11</v>
      </c>
      <c r="G1078" s="3">
        <v>613</v>
      </c>
      <c r="H1078" s="3">
        <v>67.21030208466</v>
      </c>
      <c r="I1078" s="3">
        <v>9.90576171875</v>
      </c>
      <c r="J1078" s="3">
        <v>0.99414300904292596</v>
      </c>
      <c r="K1078" s="3">
        <v>0.97326742261922805</v>
      </c>
      <c r="L1078" s="3">
        <v>1.0072353682869599</v>
      </c>
      <c r="M1078" s="3">
        <f t="shared" si="64"/>
        <v>0.9915485999830379</v>
      </c>
      <c r="N1078" s="3">
        <v>1.05615727428568</v>
      </c>
      <c r="O1078" s="3">
        <v>1.02926405740862</v>
      </c>
      <c r="P1078" s="3">
        <v>0.99944019255416205</v>
      </c>
      <c r="Q1078" s="3">
        <f t="shared" si="65"/>
        <v>1.0282871747494873</v>
      </c>
      <c r="R1078" s="3">
        <f t="shared" si="66"/>
        <v>1.0370517136195623</v>
      </c>
      <c r="S1078" s="3">
        <f t="shared" si="67"/>
        <v>0.12727391660550388</v>
      </c>
    </row>
    <row r="1079" spans="1:19" s="5" customFormat="1" ht="12.75" x14ac:dyDescent="0.2">
      <c r="A1079" s="3" t="s">
        <v>2173</v>
      </c>
      <c r="B1079" s="3" t="s">
        <v>2174</v>
      </c>
      <c r="C1079" s="3">
        <v>31.67</v>
      </c>
      <c r="D1079" s="3">
        <v>3</v>
      </c>
      <c r="E1079" s="3">
        <v>10</v>
      </c>
      <c r="F1079" s="3">
        <v>137</v>
      </c>
      <c r="G1079" s="3">
        <v>221</v>
      </c>
      <c r="H1079" s="3">
        <v>22.62040731466</v>
      </c>
      <c r="I1079" s="3">
        <v>11.23876953125</v>
      </c>
      <c r="J1079" s="3">
        <v>1.0041076112143801</v>
      </c>
      <c r="K1079" s="3">
        <v>1.0311003867404001</v>
      </c>
      <c r="L1079" s="3">
        <v>1.0964364372761499</v>
      </c>
      <c r="M1079" s="3">
        <f t="shared" si="64"/>
        <v>1.0438814784103101</v>
      </c>
      <c r="N1079" s="3">
        <v>0.90858406259396995</v>
      </c>
      <c r="O1079" s="3">
        <v>1.0148905272144499</v>
      </c>
      <c r="P1079" s="3">
        <v>0.97061059368519997</v>
      </c>
      <c r="Q1079" s="3">
        <f t="shared" si="65"/>
        <v>0.96469506116453996</v>
      </c>
      <c r="R1079" s="3">
        <f t="shared" si="66"/>
        <v>0.92414232948518227</v>
      </c>
      <c r="S1079" s="3">
        <f t="shared" si="67"/>
        <v>0.12733337768248443</v>
      </c>
    </row>
    <row r="1080" spans="1:19" s="5" customFormat="1" ht="12.75" x14ac:dyDescent="0.2">
      <c r="A1080" s="3" t="s">
        <v>2175</v>
      </c>
      <c r="B1080" s="3" t="s">
        <v>2176</v>
      </c>
      <c r="C1080" s="3">
        <v>11.59</v>
      </c>
      <c r="D1080" s="3">
        <v>4</v>
      </c>
      <c r="E1080" s="3">
        <v>5</v>
      </c>
      <c r="F1080" s="3">
        <v>10</v>
      </c>
      <c r="G1080" s="3">
        <v>535</v>
      </c>
      <c r="H1080" s="3">
        <v>59.817152604660102</v>
      </c>
      <c r="I1080" s="3">
        <v>5.08447265625</v>
      </c>
      <c r="J1080" s="3">
        <v>1.0377401616134601</v>
      </c>
      <c r="K1080" s="3">
        <v>0.99060200046897695</v>
      </c>
      <c r="L1080" s="3">
        <v>1.03872698285573</v>
      </c>
      <c r="M1080" s="3">
        <f t="shared" si="64"/>
        <v>1.0223563816460557</v>
      </c>
      <c r="N1080" s="3">
        <v>0.99749937109006903</v>
      </c>
      <c r="O1080" s="3">
        <v>0.98691397426483296</v>
      </c>
      <c r="P1080" s="3">
        <v>0.989424940076295</v>
      </c>
      <c r="Q1080" s="3">
        <f t="shared" si="65"/>
        <v>0.99127942847706574</v>
      </c>
      <c r="R1080" s="3">
        <f t="shared" si="66"/>
        <v>0.96960262220992433</v>
      </c>
      <c r="S1080" s="3">
        <f t="shared" si="67"/>
        <v>0.12747542355407498</v>
      </c>
    </row>
    <row r="1081" spans="1:19" s="5" customFormat="1" ht="12.75" x14ac:dyDescent="0.2">
      <c r="A1081" s="3" t="s">
        <v>2177</v>
      </c>
      <c r="B1081" s="3" t="s">
        <v>2178</v>
      </c>
      <c r="C1081" s="3">
        <v>31.02</v>
      </c>
      <c r="D1081" s="3">
        <v>16</v>
      </c>
      <c r="E1081" s="3">
        <v>16</v>
      </c>
      <c r="F1081" s="3">
        <v>51</v>
      </c>
      <c r="G1081" s="3">
        <v>403</v>
      </c>
      <c r="H1081" s="3">
        <v>46.022804984659999</v>
      </c>
      <c r="I1081" s="3">
        <v>10.22802734375</v>
      </c>
      <c r="J1081" s="3">
        <v>0.981318691868582</v>
      </c>
      <c r="K1081" s="3">
        <v>1.0594935661209599</v>
      </c>
      <c r="L1081" s="3">
        <v>1.0579078562599999</v>
      </c>
      <c r="M1081" s="3">
        <f t="shared" si="64"/>
        <v>1.0329067047498472</v>
      </c>
      <c r="N1081" s="3">
        <v>1.0008696529668499</v>
      </c>
      <c r="O1081" s="3">
        <v>0.97744002064138202</v>
      </c>
      <c r="P1081" s="3">
        <v>0.93437893890399604</v>
      </c>
      <c r="Q1081" s="3">
        <f t="shared" si="65"/>
        <v>0.97089620417074263</v>
      </c>
      <c r="R1081" s="3">
        <f t="shared" si="66"/>
        <v>0.93996505173802458</v>
      </c>
      <c r="S1081" s="3">
        <f t="shared" si="67"/>
        <v>0.1274816384718393</v>
      </c>
    </row>
    <row r="1082" spans="1:19" s="5" customFormat="1" ht="12.75" x14ac:dyDescent="0.2">
      <c r="A1082" s="3" t="s">
        <v>2179</v>
      </c>
      <c r="B1082" s="3" t="s">
        <v>2180</v>
      </c>
      <c r="C1082" s="3">
        <v>4.49</v>
      </c>
      <c r="D1082" s="3">
        <v>1</v>
      </c>
      <c r="E1082" s="3">
        <v>1</v>
      </c>
      <c r="F1082" s="3">
        <v>4</v>
      </c>
      <c r="G1082" s="3">
        <v>267</v>
      </c>
      <c r="H1082" s="3">
        <v>30.671906684660001</v>
      </c>
      <c r="I1082" s="3">
        <v>3.86572265625</v>
      </c>
      <c r="J1082" s="3"/>
      <c r="K1082" s="3">
        <v>0.97336746979119604</v>
      </c>
      <c r="L1082" s="3">
        <v>0.90382137474739199</v>
      </c>
      <c r="M1082" s="3">
        <f t="shared" si="64"/>
        <v>0.93859442226929402</v>
      </c>
      <c r="N1082" s="3"/>
      <c r="O1082" s="3">
        <v>1.0239501252099401</v>
      </c>
      <c r="P1082" s="3">
        <v>1.0822414870972199</v>
      </c>
      <c r="Q1082" s="3">
        <f t="shared" si="65"/>
        <v>1.05309580615358</v>
      </c>
      <c r="R1082" s="3">
        <f t="shared" si="66"/>
        <v>1.1219923975335901</v>
      </c>
      <c r="S1082" s="3">
        <f t="shared" si="67"/>
        <v>0.1276407993974501</v>
      </c>
    </row>
    <row r="1083" spans="1:19" s="5" customFormat="1" ht="12.75" x14ac:dyDescent="0.2">
      <c r="A1083" s="3" t="s">
        <v>2181</v>
      </c>
      <c r="B1083" s="3" t="s">
        <v>2182</v>
      </c>
      <c r="C1083" s="3">
        <v>48.94</v>
      </c>
      <c r="D1083" s="3">
        <v>9</v>
      </c>
      <c r="E1083" s="3">
        <v>9</v>
      </c>
      <c r="F1083" s="3">
        <v>65</v>
      </c>
      <c r="G1083" s="3">
        <v>188</v>
      </c>
      <c r="H1083" s="3">
        <v>21.08148072466</v>
      </c>
      <c r="I1083" s="3">
        <v>5.43994140625</v>
      </c>
      <c r="J1083" s="3">
        <v>0.957014610178053</v>
      </c>
      <c r="K1083" s="3">
        <v>1.0117296981759101</v>
      </c>
      <c r="L1083" s="3">
        <v>0.98607390433253805</v>
      </c>
      <c r="M1083" s="3">
        <f t="shared" si="64"/>
        <v>0.98493940422883375</v>
      </c>
      <c r="N1083" s="3">
        <v>1.07465509368214</v>
      </c>
      <c r="O1083" s="3">
        <v>1.0042180755364101</v>
      </c>
      <c r="P1083" s="3">
        <v>1.0262323917815801</v>
      </c>
      <c r="Q1083" s="3">
        <f t="shared" si="65"/>
        <v>1.0350351870000434</v>
      </c>
      <c r="R1083" s="3">
        <f t="shared" si="66"/>
        <v>1.050861791655531</v>
      </c>
      <c r="S1083" s="3">
        <f t="shared" si="67"/>
        <v>0.12765382687495044</v>
      </c>
    </row>
    <row r="1084" spans="1:19" s="5" customFormat="1" ht="12.75" x14ac:dyDescent="0.2">
      <c r="A1084" s="3" t="s">
        <v>2183</v>
      </c>
      <c r="B1084" s="3" t="s">
        <v>2184</v>
      </c>
      <c r="C1084" s="3">
        <v>7.44</v>
      </c>
      <c r="D1084" s="3">
        <v>2</v>
      </c>
      <c r="E1084" s="3">
        <v>2</v>
      </c>
      <c r="F1084" s="3">
        <v>7</v>
      </c>
      <c r="G1084" s="3">
        <v>363</v>
      </c>
      <c r="H1084" s="3">
        <v>40.712415134659999</v>
      </c>
      <c r="I1084" s="3">
        <v>4.95751953125</v>
      </c>
      <c r="J1084" s="3">
        <v>1.03060593959478</v>
      </c>
      <c r="K1084" s="3">
        <v>0.97433559506994105</v>
      </c>
      <c r="L1084" s="3">
        <v>0.93855881196389301</v>
      </c>
      <c r="M1084" s="3">
        <f t="shared" si="64"/>
        <v>0.98116678220953801</v>
      </c>
      <c r="N1084" s="3">
        <v>1.0523272777153301</v>
      </c>
      <c r="O1084" s="3">
        <v>1.2018918930473801</v>
      </c>
      <c r="P1084" s="3">
        <v>1.0328680733026001</v>
      </c>
      <c r="Q1084" s="3">
        <f t="shared" si="65"/>
        <v>1.0956957480217702</v>
      </c>
      <c r="R1084" s="3">
        <f t="shared" si="66"/>
        <v>1.116727316791462</v>
      </c>
      <c r="S1084" s="3">
        <f t="shared" si="67"/>
        <v>0.12768641563267294</v>
      </c>
    </row>
    <row r="1085" spans="1:19" s="5" customFormat="1" ht="12.75" x14ac:dyDescent="0.2">
      <c r="A1085" s="3" t="s">
        <v>2185</v>
      </c>
      <c r="B1085" s="3" t="s">
        <v>2186</v>
      </c>
      <c r="C1085" s="3">
        <v>16.72</v>
      </c>
      <c r="D1085" s="3">
        <v>42</v>
      </c>
      <c r="E1085" s="3">
        <v>45</v>
      </c>
      <c r="F1085" s="3">
        <v>119</v>
      </c>
      <c r="G1085" s="3">
        <v>3057</v>
      </c>
      <c r="H1085" s="3">
        <v>342.60282076466302</v>
      </c>
      <c r="I1085" s="3">
        <v>6.37939453125</v>
      </c>
      <c r="J1085" s="3">
        <v>1.0262520182006201</v>
      </c>
      <c r="K1085" s="3">
        <v>1.0080329200534099</v>
      </c>
      <c r="L1085" s="3">
        <v>1.0300486312705399</v>
      </c>
      <c r="M1085" s="3">
        <f t="shared" si="64"/>
        <v>1.0214445231748568</v>
      </c>
      <c r="N1085" s="3">
        <v>0.98373411399440702</v>
      </c>
      <c r="O1085" s="3">
        <v>1.014480854306</v>
      </c>
      <c r="P1085" s="3">
        <v>1.0016843389446299</v>
      </c>
      <c r="Q1085" s="3">
        <f t="shared" si="65"/>
        <v>0.99996643574834554</v>
      </c>
      <c r="R1085" s="3">
        <f t="shared" si="66"/>
        <v>0.97897283020349157</v>
      </c>
      <c r="S1085" s="3">
        <f t="shared" si="67"/>
        <v>0.12788827243718046</v>
      </c>
    </row>
    <row r="1086" spans="1:19" s="5" customFormat="1" ht="12.75" x14ac:dyDescent="0.2">
      <c r="A1086" s="3" t="s">
        <v>2187</v>
      </c>
      <c r="B1086" s="3" t="s">
        <v>2188</v>
      </c>
      <c r="C1086" s="3">
        <v>44.59</v>
      </c>
      <c r="D1086" s="3">
        <v>3</v>
      </c>
      <c r="E1086" s="3">
        <v>6</v>
      </c>
      <c r="F1086" s="3">
        <v>28</v>
      </c>
      <c r="G1086" s="3">
        <v>74</v>
      </c>
      <c r="H1086" s="3">
        <v>8.4704064946600006</v>
      </c>
      <c r="I1086" s="3">
        <v>10.14013671875</v>
      </c>
      <c r="J1086" s="3">
        <v>1.0105370379824701</v>
      </c>
      <c r="K1086" s="3">
        <v>1.00852632859512</v>
      </c>
      <c r="L1086" s="3">
        <v>1.05007465488416</v>
      </c>
      <c r="M1086" s="3">
        <f t="shared" si="64"/>
        <v>1.0230460071539167</v>
      </c>
      <c r="N1086" s="3">
        <v>0.96563335284713103</v>
      </c>
      <c r="O1086" s="3">
        <v>1.00687019485365</v>
      </c>
      <c r="P1086" s="3">
        <v>0.99255230703316499</v>
      </c>
      <c r="Q1086" s="3">
        <f t="shared" si="65"/>
        <v>0.98835195157798206</v>
      </c>
      <c r="R1086" s="3">
        <f t="shared" si="66"/>
        <v>0.96608749231869595</v>
      </c>
      <c r="S1086" s="3">
        <f t="shared" si="67"/>
        <v>0.1283784520146804</v>
      </c>
    </row>
    <row r="1087" spans="1:19" s="5" customFormat="1" ht="12.75" x14ac:dyDescent="0.2">
      <c r="A1087" s="3" t="s">
        <v>2189</v>
      </c>
      <c r="B1087" s="3" t="s">
        <v>2190</v>
      </c>
      <c r="C1087" s="3">
        <v>0.46</v>
      </c>
      <c r="D1087" s="3">
        <v>1</v>
      </c>
      <c r="E1087" s="3">
        <v>1</v>
      </c>
      <c r="F1087" s="3">
        <v>6</v>
      </c>
      <c r="G1087" s="3">
        <v>1958</v>
      </c>
      <c r="H1087" s="3">
        <v>217.62518361466101</v>
      </c>
      <c r="I1087" s="3">
        <v>7.34228515625</v>
      </c>
      <c r="J1087" s="3">
        <v>1.0057443132273101</v>
      </c>
      <c r="K1087" s="3">
        <v>0.99325892766912904</v>
      </c>
      <c r="L1087" s="3">
        <v>1.17147569045575</v>
      </c>
      <c r="M1087" s="3">
        <f t="shared" si="64"/>
        <v>1.0568263104507298</v>
      </c>
      <c r="N1087" s="3">
        <v>0.96467537219348898</v>
      </c>
      <c r="O1087" s="3">
        <v>0.95796803571301703</v>
      </c>
      <c r="P1087" s="3">
        <v>0.894119340921949</v>
      </c>
      <c r="Q1087" s="3">
        <f t="shared" si="65"/>
        <v>0.93892091627615171</v>
      </c>
      <c r="R1087" s="3">
        <f t="shared" si="66"/>
        <v>0.88843446363074341</v>
      </c>
      <c r="S1087" s="3">
        <f t="shared" si="67"/>
        <v>0.12852244349388234</v>
      </c>
    </row>
    <row r="1088" spans="1:19" s="5" customFormat="1" ht="12.75" x14ac:dyDescent="0.2">
      <c r="A1088" s="3" t="s">
        <v>2191</v>
      </c>
      <c r="B1088" s="3" t="s">
        <v>2192</v>
      </c>
      <c r="C1088" s="3">
        <v>14.47</v>
      </c>
      <c r="D1088" s="3">
        <v>3</v>
      </c>
      <c r="E1088" s="3">
        <v>3</v>
      </c>
      <c r="F1088" s="3">
        <v>4</v>
      </c>
      <c r="G1088" s="3">
        <v>235</v>
      </c>
      <c r="H1088" s="3">
        <v>25.810024104659998</v>
      </c>
      <c r="I1088" s="3">
        <v>5.88427734375</v>
      </c>
      <c r="J1088" s="3">
        <v>1.0140112424532901</v>
      </c>
      <c r="K1088" s="3">
        <v>0.84565179783941202</v>
      </c>
      <c r="L1088" s="3">
        <v>0.79474881149593202</v>
      </c>
      <c r="M1088" s="3">
        <f t="shared" si="64"/>
        <v>0.88480395059621131</v>
      </c>
      <c r="N1088" s="3">
        <v>0.90133470780982605</v>
      </c>
      <c r="O1088" s="3">
        <v>1.62717103619836</v>
      </c>
      <c r="P1088" s="3">
        <v>1.4200170704239601</v>
      </c>
      <c r="Q1088" s="3">
        <f t="shared" si="65"/>
        <v>1.3161742714773821</v>
      </c>
      <c r="R1088" s="3">
        <f t="shared" si="66"/>
        <v>1.4875320918159312</v>
      </c>
      <c r="S1088" s="3">
        <f t="shared" si="67"/>
        <v>0.12869345845322847</v>
      </c>
    </row>
    <row r="1089" spans="1:19" s="5" customFormat="1" ht="12.75" x14ac:dyDescent="0.2">
      <c r="A1089" s="3" t="s">
        <v>2193</v>
      </c>
      <c r="B1089" s="3" t="s">
        <v>2194</v>
      </c>
      <c r="C1089" s="3">
        <v>34.33</v>
      </c>
      <c r="D1089" s="3">
        <v>22</v>
      </c>
      <c r="E1089" s="3">
        <v>22</v>
      </c>
      <c r="F1089" s="3">
        <v>81</v>
      </c>
      <c r="G1089" s="3">
        <v>737</v>
      </c>
      <c r="H1089" s="3">
        <v>79.728253634660106</v>
      </c>
      <c r="I1089" s="3">
        <v>8.33837890625</v>
      </c>
      <c r="J1089" s="3">
        <v>1.0280491790033099</v>
      </c>
      <c r="K1089" s="3">
        <v>1.00012071985109</v>
      </c>
      <c r="L1089" s="3">
        <v>0.94637913432998699</v>
      </c>
      <c r="M1089" s="3">
        <f t="shared" si="64"/>
        <v>0.99151634439479563</v>
      </c>
      <c r="N1089" s="3">
        <v>1.0262970908943001</v>
      </c>
      <c r="O1089" s="3">
        <v>1.03916226028735</v>
      </c>
      <c r="P1089" s="3">
        <v>1.10523272768731</v>
      </c>
      <c r="Q1089" s="3">
        <f t="shared" si="65"/>
        <v>1.0568973596229867</v>
      </c>
      <c r="R1089" s="3">
        <f t="shared" si="66"/>
        <v>1.0659404311364111</v>
      </c>
      <c r="S1089" s="3">
        <f t="shared" si="67"/>
        <v>0.12880118766895307</v>
      </c>
    </row>
    <row r="1090" spans="1:19" s="5" customFormat="1" ht="12.75" x14ac:dyDescent="0.2">
      <c r="A1090" s="3" t="s">
        <v>2195</v>
      </c>
      <c r="B1090" s="3" t="s">
        <v>2196</v>
      </c>
      <c r="C1090" s="3">
        <v>0.83</v>
      </c>
      <c r="D1090" s="3">
        <v>1</v>
      </c>
      <c r="E1090" s="3">
        <v>1</v>
      </c>
      <c r="F1090" s="3">
        <v>3</v>
      </c>
      <c r="G1090" s="3">
        <v>969</v>
      </c>
      <c r="H1090" s="3">
        <v>105.22867906466</v>
      </c>
      <c r="I1090" s="3">
        <v>5.32568359375</v>
      </c>
      <c r="J1090" s="3">
        <v>0.99962513737646097</v>
      </c>
      <c r="K1090" s="3">
        <v>1.05602567568185</v>
      </c>
      <c r="L1090" s="3">
        <v>1.0126595445001201</v>
      </c>
      <c r="M1090" s="3">
        <f t="shared" ref="M1090:M1153" si="68">AVERAGE(J1090:L1090)</f>
        <v>1.0227701191861438</v>
      </c>
      <c r="N1090" s="3">
        <v>0.99903255597363305</v>
      </c>
      <c r="O1090" s="3">
        <v>0.97620823928503897</v>
      </c>
      <c r="P1090" s="3">
        <v>0.90705666690421405</v>
      </c>
      <c r="Q1090" s="3">
        <f t="shared" ref="Q1090:Q1153" si="69">AVERAGE(N1090:P1090)</f>
        <v>0.96076582072096206</v>
      </c>
      <c r="R1090" s="3">
        <f t="shared" ref="R1090:R1153" si="70">Q1090/M1090</f>
        <v>0.93937611463021542</v>
      </c>
      <c r="S1090" s="3">
        <f t="shared" ref="S1090:S1153" si="71">_xlfn.T.TEST(J1090:L1090,N1090:P1090,2,2)</f>
        <v>0.12893093933636135</v>
      </c>
    </row>
    <row r="1091" spans="1:19" s="5" customFormat="1" ht="12.75" x14ac:dyDescent="0.2">
      <c r="A1091" s="3" t="s">
        <v>2197</v>
      </c>
      <c r="B1091" s="3" t="s">
        <v>2198</v>
      </c>
      <c r="C1091" s="3">
        <v>7.08</v>
      </c>
      <c r="D1091" s="3">
        <v>5</v>
      </c>
      <c r="E1091" s="3">
        <v>5</v>
      </c>
      <c r="F1091" s="3">
        <v>9</v>
      </c>
      <c r="G1091" s="3">
        <v>734</v>
      </c>
      <c r="H1091" s="3">
        <v>82.575523754659997</v>
      </c>
      <c r="I1091" s="3">
        <v>6.39208984375</v>
      </c>
      <c r="J1091" s="3">
        <v>0.99369114151934201</v>
      </c>
      <c r="K1091" s="3">
        <v>0.98709236348523799</v>
      </c>
      <c r="L1091" s="3">
        <v>1.01768279169052</v>
      </c>
      <c r="M1091" s="3">
        <f t="shared" si="68"/>
        <v>0.99948876556503341</v>
      </c>
      <c r="N1091" s="3">
        <v>0.98963456058566901</v>
      </c>
      <c r="O1091" s="3">
        <v>0.94739484083430703</v>
      </c>
      <c r="P1091" s="3">
        <v>0.97319420833943404</v>
      </c>
      <c r="Q1091" s="3">
        <f t="shared" si="69"/>
        <v>0.97007453658647014</v>
      </c>
      <c r="R1091" s="3">
        <f t="shared" si="70"/>
        <v>0.9705707257630507</v>
      </c>
      <c r="S1091" s="3">
        <f t="shared" si="71"/>
        <v>0.12894692048657805</v>
      </c>
    </row>
    <row r="1092" spans="1:19" s="5" customFormat="1" ht="12.75" x14ac:dyDescent="0.2">
      <c r="A1092" s="3" t="s">
        <v>2199</v>
      </c>
      <c r="B1092" s="3" t="s">
        <v>2200</v>
      </c>
      <c r="C1092" s="3">
        <v>9.61</v>
      </c>
      <c r="D1092" s="3">
        <v>8</v>
      </c>
      <c r="E1092" s="3">
        <v>15</v>
      </c>
      <c r="F1092" s="3">
        <v>35</v>
      </c>
      <c r="G1092" s="3">
        <v>1926</v>
      </c>
      <c r="H1092" s="3">
        <v>215.78330979466</v>
      </c>
      <c r="I1092" s="3">
        <v>6.52197265625</v>
      </c>
      <c r="J1092" s="3">
        <v>1.00949190153818</v>
      </c>
      <c r="K1092" s="3">
        <v>1.0198229954892399</v>
      </c>
      <c r="L1092" s="3">
        <v>1.0045965671475601</v>
      </c>
      <c r="M1092" s="3">
        <f t="shared" si="68"/>
        <v>1.0113038213916601</v>
      </c>
      <c r="N1092" s="3">
        <v>0.94081779418267397</v>
      </c>
      <c r="O1092" s="3">
        <v>0.98677260006257705</v>
      </c>
      <c r="P1092" s="3">
        <v>1.0002318187613699</v>
      </c>
      <c r="Q1092" s="3">
        <f t="shared" si="69"/>
        <v>0.97594073766887368</v>
      </c>
      <c r="R1092" s="3">
        <f t="shared" si="70"/>
        <v>0.96503218619887832</v>
      </c>
      <c r="S1092" s="3">
        <f t="shared" si="71"/>
        <v>0.12909629956133908</v>
      </c>
    </row>
    <row r="1093" spans="1:19" s="5" customFormat="1" ht="12.75" x14ac:dyDescent="0.2">
      <c r="A1093" s="3" t="s">
        <v>2201</v>
      </c>
      <c r="B1093" s="3" t="s">
        <v>2202</v>
      </c>
      <c r="C1093" s="3">
        <v>25.34</v>
      </c>
      <c r="D1093" s="3">
        <v>21</v>
      </c>
      <c r="E1093" s="3">
        <v>21</v>
      </c>
      <c r="F1093" s="3">
        <v>65</v>
      </c>
      <c r="G1093" s="3">
        <v>872</v>
      </c>
      <c r="H1093" s="3">
        <v>97.710708744660096</v>
      </c>
      <c r="I1093" s="3">
        <v>5.46533203125</v>
      </c>
      <c r="J1093" s="3">
        <v>0.99428070236376498</v>
      </c>
      <c r="K1093" s="3">
        <v>0.99585923489433803</v>
      </c>
      <c r="L1093" s="3">
        <v>1.06501583671666</v>
      </c>
      <c r="M1093" s="3">
        <f t="shared" si="68"/>
        <v>1.0183852579915877</v>
      </c>
      <c r="N1093" s="3">
        <v>0.97448449858249697</v>
      </c>
      <c r="O1093" s="3">
        <v>0.97023341573273503</v>
      </c>
      <c r="P1093" s="3">
        <v>0.97659330409691003</v>
      </c>
      <c r="Q1093" s="3">
        <f t="shared" si="69"/>
        <v>0.97377040613738064</v>
      </c>
      <c r="R1093" s="3">
        <f t="shared" si="70"/>
        <v>0.95619059535269157</v>
      </c>
      <c r="S1093" s="3">
        <f t="shared" si="71"/>
        <v>0.12918356705460282</v>
      </c>
    </row>
    <row r="1094" spans="1:19" s="5" customFormat="1" ht="12.75" x14ac:dyDescent="0.2">
      <c r="A1094" s="3" t="s">
        <v>2203</v>
      </c>
      <c r="B1094" s="3" t="s">
        <v>2204</v>
      </c>
      <c r="C1094" s="3">
        <v>25</v>
      </c>
      <c r="D1094" s="3">
        <v>10</v>
      </c>
      <c r="E1094" s="3">
        <v>10</v>
      </c>
      <c r="F1094" s="3">
        <v>32</v>
      </c>
      <c r="G1094" s="3">
        <v>460</v>
      </c>
      <c r="H1094" s="3">
        <v>52.358618944660101</v>
      </c>
      <c r="I1094" s="3">
        <v>7.51806640625</v>
      </c>
      <c r="J1094" s="3">
        <v>0.97661051208328298</v>
      </c>
      <c r="K1094" s="3">
        <v>1.0203522753507901</v>
      </c>
      <c r="L1094" s="3">
        <v>0.99328834280848</v>
      </c>
      <c r="M1094" s="3">
        <f t="shared" si="68"/>
        <v>0.99675037674751765</v>
      </c>
      <c r="N1094" s="3">
        <v>1.01179814610562</v>
      </c>
      <c r="O1094" s="3">
        <v>1.0253146660690899</v>
      </c>
      <c r="P1094" s="3">
        <v>1.04921638017708</v>
      </c>
      <c r="Q1094" s="3">
        <f t="shared" si="69"/>
        <v>1.0287763974505968</v>
      </c>
      <c r="R1094" s="3">
        <f t="shared" si="70"/>
        <v>1.0321304325036553</v>
      </c>
      <c r="S1094" s="3">
        <f t="shared" si="71"/>
        <v>0.12923134824799476</v>
      </c>
    </row>
    <row r="1095" spans="1:19" s="5" customFormat="1" ht="12.75" x14ac:dyDescent="0.2">
      <c r="A1095" s="3" t="s">
        <v>2205</v>
      </c>
      <c r="B1095" s="3" t="s">
        <v>2206</v>
      </c>
      <c r="C1095" s="3">
        <v>4.16</v>
      </c>
      <c r="D1095" s="3">
        <v>2</v>
      </c>
      <c r="E1095" s="3">
        <v>2</v>
      </c>
      <c r="F1095" s="3">
        <v>3</v>
      </c>
      <c r="G1095" s="3">
        <v>481</v>
      </c>
      <c r="H1095" s="3">
        <v>53.4529430146601</v>
      </c>
      <c r="I1095" s="3">
        <v>7.69384765625</v>
      </c>
      <c r="J1095" s="3">
        <v>0.97378266189879703</v>
      </c>
      <c r="K1095" s="3">
        <v>1.05530512177923</v>
      </c>
      <c r="L1095" s="3">
        <v>0.96529237357400899</v>
      </c>
      <c r="M1095" s="3">
        <f t="shared" si="68"/>
        <v>0.99812671908401196</v>
      </c>
      <c r="N1095" s="3">
        <v>1.08296332343274</v>
      </c>
      <c r="O1095" s="3">
        <v>1.02773272392949</v>
      </c>
      <c r="P1095" s="3">
        <v>1.0748902998477601</v>
      </c>
      <c r="Q1095" s="3">
        <f t="shared" si="69"/>
        <v>1.0618621157366634</v>
      </c>
      <c r="R1095" s="3">
        <f t="shared" si="70"/>
        <v>1.0638550150337043</v>
      </c>
      <c r="S1095" s="3">
        <f t="shared" si="71"/>
        <v>0.12956884573006486</v>
      </c>
    </row>
    <row r="1096" spans="1:19" s="5" customFormat="1" ht="12.75" x14ac:dyDescent="0.2">
      <c r="A1096" s="3" t="s">
        <v>2207</v>
      </c>
      <c r="B1096" s="3" t="s">
        <v>2208</v>
      </c>
      <c r="C1096" s="3">
        <v>38.28</v>
      </c>
      <c r="D1096" s="3">
        <v>6</v>
      </c>
      <c r="E1096" s="3">
        <v>6</v>
      </c>
      <c r="F1096" s="3">
        <v>47</v>
      </c>
      <c r="G1096" s="3">
        <v>128</v>
      </c>
      <c r="H1096" s="3">
        <v>14.66724131466</v>
      </c>
      <c r="I1096" s="3">
        <v>11.60498046875</v>
      </c>
      <c r="J1096" s="3">
        <v>1.0037068372516</v>
      </c>
      <c r="K1096" s="3">
        <v>1.04774478912397</v>
      </c>
      <c r="L1096" s="3">
        <v>1.0485657237866099</v>
      </c>
      <c r="M1096" s="3">
        <f t="shared" si="68"/>
        <v>1.0333391167207269</v>
      </c>
      <c r="N1096" s="3">
        <v>1.02690485625783</v>
      </c>
      <c r="O1096" s="3">
        <v>0.96322040401546605</v>
      </c>
      <c r="P1096" s="3">
        <v>0.94770900532783697</v>
      </c>
      <c r="Q1096" s="3">
        <f t="shared" si="69"/>
        <v>0.97927808853371101</v>
      </c>
      <c r="R1096" s="3">
        <f t="shared" si="70"/>
        <v>0.94768316875627723</v>
      </c>
      <c r="S1096" s="3">
        <f t="shared" si="71"/>
        <v>0.12973063664368614</v>
      </c>
    </row>
    <row r="1097" spans="1:19" s="5" customFormat="1" ht="12.75" x14ac:dyDescent="0.2">
      <c r="A1097" s="3" t="s">
        <v>2209</v>
      </c>
      <c r="B1097" s="3" t="s">
        <v>2210</v>
      </c>
      <c r="C1097" s="3">
        <v>15.23</v>
      </c>
      <c r="D1097" s="3">
        <v>3</v>
      </c>
      <c r="E1097" s="3">
        <v>3</v>
      </c>
      <c r="F1097" s="3">
        <v>6</v>
      </c>
      <c r="G1097" s="3">
        <v>197</v>
      </c>
      <c r="H1097" s="3">
        <v>22.42753769466</v>
      </c>
      <c r="I1097" s="3">
        <v>8.45556640625</v>
      </c>
      <c r="J1097" s="3">
        <v>1.01718741282396</v>
      </c>
      <c r="K1097" s="3">
        <v>1.04022407149549</v>
      </c>
      <c r="L1097" s="3">
        <v>1.0250802142216999</v>
      </c>
      <c r="M1097" s="3">
        <f t="shared" si="68"/>
        <v>1.02749723284705</v>
      </c>
      <c r="N1097" s="3">
        <v>0.98661937235194497</v>
      </c>
      <c r="O1097" s="3">
        <v>0.99911729390308401</v>
      </c>
      <c r="P1097" s="3">
        <v>1.02364857665902</v>
      </c>
      <c r="Q1097" s="3">
        <f t="shared" si="69"/>
        <v>1.003128414304683</v>
      </c>
      <c r="R1097" s="3">
        <f t="shared" si="70"/>
        <v>0.97628332440872434</v>
      </c>
      <c r="S1097" s="3">
        <f t="shared" si="71"/>
        <v>0.12978037168634621</v>
      </c>
    </row>
    <row r="1098" spans="1:19" s="5" customFormat="1" ht="12.75" x14ac:dyDescent="0.2">
      <c r="A1098" s="3" t="s">
        <v>2211</v>
      </c>
      <c r="B1098" s="3" t="s">
        <v>2212</v>
      </c>
      <c r="C1098" s="3">
        <v>3.5</v>
      </c>
      <c r="D1098" s="3">
        <v>1</v>
      </c>
      <c r="E1098" s="3">
        <v>1</v>
      </c>
      <c r="F1098" s="3">
        <v>2</v>
      </c>
      <c r="G1098" s="3">
        <v>200</v>
      </c>
      <c r="H1098" s="3">
        <v>22.64861210466</v>
      </c>
      <c r="I1098" s="3">
        <v>8.25048828125</v>
      </c>
      <c r="J1098" s="3"/>
      <c r="K1098" s="3">
        <v>1.0220717044826799</v>
      </c>
      <c r="L1098" s="3">
        <v>0.98022834790122204</v>
      </c>
      <c r="M1098" s="3">
        <f t="shared" si="68"/>
        <v>1.001150026191951</v>
      </c>
      <c r="N1098" s="3"/>
      <c r="O1098" s="3">
        <v>1.0490239240120101</v>
      </c>
      <c r="P1098" s="3">
        <v>1.06907871892298</v>
      </c>
      <c r="Q1098" s="3">
        <f t="shared" si="69"/>
        <v>1.059051321467495</v>
      </c>
      <c r="R1098" s="3">
        <f t="shared" si="70"/>
        <v>1.0578347837594149</v>
      </c>
      <c r="S1098" s="3">
        <f t="shared" si="71"/>
        <v>0.12997647639387855</v>
      </c>
    </row>
    <row r="1099" spans="1:19" s="5" customFormat="1" ht="12.75" x14ac:dyDescent="0.2">
      <c r="A1099" s="3" t="s">
        <v>2213</v>
      </c>
      <c r="B1099" s="3" t="s">
        <v>2214</v>
      </c>
      <c r="C1099" s="3">
        <v>4.96</v>
      </c>
      <c r="D1099" s="3">
        <v>4</v>
      </c>
      <c r="E1099" s="3">
        <v>5</v>
      </c>
      <c r="F1099" s="3">
        <v>11</v>
      </c>
      <c r="G1099" s="3">
        <v>967</v>
      </c>
      <c r="H1099" s="3">
        <v>106.73449563465999</v>
      </c>
      <c r="I1099" s="3">
        <v>5.93505859375</v>
      </c>
      <c r="J1099" s="3">
        <v>0.96357311408651103</v>
      </c>
      <c r="K1099" s="3">
        <v>0.88282954936356495</v>
      </c>
      <c r="L1099" s="3">
        <v>0.95547631759944696</v>
      </c>
      <c r="M1099" s="3">
        <f t="shared" si="68"/>
        <v>0.9339596603498409</v>
      </c>
      <c r="N1099" s="3">
        <v>0.95814206603730201</v>
      </c>
      <c r="O1099" s="3">
        <v>1.00521733855002</v>
      </c>
      <c r="P1099" s="3">
        <v>1.0178802979955599</v>
      </c>
      <c r="Q1099" s="3">
        <f t="shared" si="69"/>
        <v>0.99374656752762736</v>
      </c>
      <c r="R1099" s="3">
        <f t="shared" si="70"/>
        <v>1.0640144427173563</v>
      </c>
      <c r="S1099" s="3">
        <f t="shared" si="71"/>
        <v>0.13011759619921145</v>
      </c>
    </row>
    <row r="1100" spans="1:19" s="5" customFormat="1" ht="12.75" x14ac:dyDescent="0.2">
      <c r="A1100" s="3" t="s">
        <v>2215</v>
      </c>
      <c r="B1100" s="3" t="s">
        <v>2216</v>
      </c>
      <c r="C1100" s="3">
        <v>13.61</v>
      </c>
      <c r="D1100" s="3">
        <v>2</v>
      </c>
      <c r="E1100" s="3">
        <v>2</v>
      </c>
      <c r="F1100" s="3">
        <v>3</v>
      </c>
      <c r="G1100" s="3">
        <v>147</v>
      </c>
      <c r="H1100" s="3">
        <v>16.41982859466</v>
      </c>
      <c r="I1100" s="3">
        <v>9.64208984375</v>
      </c>
      <c r="J1100" s="3">
        <v>1.0040823777241901</v>
      </c>
      <c r="K1100" s="3">
        <v>0.96954007168678402</v>
      </c>
      <c r="L1100" s="3"/>
      <c r="M1100" s="3">
        <f t="shared" si="68"/>
        <v>0.98681122470548699</v>
      </c>
      <c r="N1100" s="3">
        <v>1.02625462848645</v>
      </c>
      <c r="O1100" s="3">
        <v>1.03928997384626</v>
      </c>
      <c r="P1100" s="3"/>
      <c r="Q1100" s="3">
        <f t="shared" si="69"/>
        <v>1.032772301166355</v>
      </c>
      <c r="R1100" s="3">
        <f t="shared" si="70"/>
        <v>1.0465753482633773</v>
      </c>
      <c r="S1100" s="3">
        <f t="shared" si="71"/>
        <v>0.13047990279782806</v>
      </c>
    </row>
    <row r="1101" spans="1:19" s="5" customFormat="1" ht="12.75" x14ac:dyDescent="0.2">
      <c r="A1101" s="3" t="s">
        <v>2217</v>
      </c>
      <c r="B1101" s="3" t="s">
        <v>2218</v>
      </c>
      <c r="C1101" s="3">
        <v>27.51</v>
      </c>
      <c r="D1101" s="3">
        <v>5</v>
      </c>
      <c r="E1101" s="3">
        <v>5</v>
      </c>
      <c r="F1101" s="3">
        <v>41</v>
      </c>
      <c r="G1101" s="3">
        <v>189</v>
      </c>
      <c r="H1101" s="3">
        <v>21.566572514659999</v>
      </c>
      <c r="I1101" s="3">
        <v>9.68603515625</v>
      </c>
      <c r="J1101" s="3">
        <v>1.01770381631843</v>
      </c>
      <c r="K1101" s="3">
        <v>0.98312479544636</v>
      </c>
      <c r="L1101" s="3">
        <v>1.0230664787777199</v>
      </c>
      <c r="M1101" s="3">
        <f t="shared" si="68"/>
        <v>1.0079650301808367</v>
      </c>
      <c r="N1101" s="3">
        <v>0.96016107474954504</v>
      </c>
      <c r="O1101" s="3">
        <v>0.99861923655911999</v>
      </c>
      <c r="P1101" s="3">
        <v>0.96704010808710505</v>
      </c>
      <c r="Q1101" s="3">
        <f t="shared" si="69"/>
        <v>0.97527347313192336</v>
      </c>
      <c r="R1101" s="3">
        <f t="shared" si="70"/>
        <v>0.96756677457049456</v>
      </c>
      <c r="S1101" s="3">
        <f t="shared" si="71"/>
        <v>0.13062730171715317</v>
      </c>
    </row>
    <row r="1102" spans="1:19" s="5" customFormat="1" ht="12.75" x14ac:dyDescent="0.2">
      <c r="A1102" s="3" t="s">
        <v>2219</v>
      </c>
      <c r="B1102" s="3" t="s">
        <v>2220</v>
      </c>
      <c r="C1102" s="3">
        <v>6.48</v>
      </c>
      <c r="D1102" s="3">
        <v>2</v>
      </c>
      <c r="E1102" s="3">
        <v>2</v>
      </c>
      <c r="F1102" s="3">
        <v>5</v>
      </c>
      <c r="G1102" s="3">
        <v>324</v>
      </c>
      <c r="H1102" s="3">
        <v>35.28156334466</v>
      </c>
      <c r="I1102" s="3">
        <v>8.60205078125</v>
      </c>
      <c r="J1102" s="3">
        <v>1.0226949503579399</v>
      </c>
      <c r="K1102" s="3">
        <v>1.0133192901747201</v>
      </c>
      <c r="L1102" s="3">
        <v>0.945293538872227</v>
      </c>
      <c r="M1102" s="3">
        <f t="shared" si="68"/>
        <v>0.99376925980162911</v>
      </c>
      <c r="N1102" s="3">
        <v>1.0600379813504499</v>
      </c>
      <c r="O1102" s="3">
        <v>1.0547402677939499</v>
      </c>
      <c r="P1102" s="3">
        <v>1.0214442163091699</v>
      </c>
      <c r="Q1102" s="3">
        <f t="shared" si="69"/>
        <v>1.0454074884845233</v>
      </c>
      <c r="R1102" s="3">
        <f t="shared" si="70"/>
        <v>1.0519619903449235</v>
      </c>
      <c r="S1102" s="3">
        <f t="shared" si="71"/>
        <v>0.13063535559651546</v>
      </c>
    </row>
    <row r="1103" spans="1:19" s="5" customFormat="1" ht="12.75" x14ac:dyDescent="0.2">
      <c r="A1103" s="3" t="s">
        <v>2221</v>
      </c>
      <c r="B1103" s="3" t="s">
        <v>2222</v>
      </c>
      <c r="C1103" s="3">
        <v>50.37</v>
      </c>
      <c r="D1103" s="3">
        <v>13</v>
      </c>
      <c r="E1103" s="3">
        <v>13</v>
      </c>
      <c r="F1103" s="3">
        <v>106</v>
      </c>
      <c r="G1103" s="3">
        <v>272</v>
      </c>
      <c r="H1103" s="3">
        <v>29.78590395466</v>
      </c>
      <c r="I1103" s="3">
        <v>5.75732421875</v>
      </c>
      <c r="J1103" s="3">
        <v>1.0054187299702699</v>
      </c>
      <c r="K1103" s="3">
        <v>1.00261646842125</v>
      </c>
      <c r="L1103" s="3">
        <v>1.0231461349779301</v>
      </c>
      <c r="M1103" s="3">
        <f t="shared" si="68"/>
        <v>1.0103937777898164</v>
      </c>
      <c r="N1103" s="3">
        <v>0.97166490895019897</v>
      </c>
      <c r="O1103" s="3">
        <v>0.99491962457492999</v>
      </c>
      <c r="P1103" s="3">
        <v>1.0014733430712901</v>
      </c>
      <c r="Q1103" s="3">
        <f t="shared" si="69"/>
        <v>0.98935262553213976</v>
      </c>
      <c r="R1103" s="3">
        <f t="shared" si="70"/>
        <v>0.97917529509761725</v>
      </c>
      <c r="S1103" s="3">
        <f t="shared" si="71"/>
        <v>0.13077759094066044</v>
      </c>
    </row>
    <row r="1104" spans="1:19" s="5" customFormat="1" ht="12.75" x14ac:dyDescent="0.2">
      <c r="A1104" s="3" t="s">
        <v>2223</v>
      </c>
      <c r="B1104" s="3" t="s">
        <v>2224</v>
      </c>
      <c r="C1104" s="3">
        <v>12.21</v>
      </c>
      <c r="D1104" s="3">
        <v>7</v>
      </c>
      <c r="E1104" s="3">
        <v>7</v>
      </c>
      <c r="F1104" s="3">
        <v>15</v>
      </c>
      <c r="G1104" s="3">
        <v>475</v>
      </c>
      <c r="H1104" s="3">
        <v>52.931010754660001</v>
      </c>
      <c r="I1104" s="3">
        <v>6.36669921875</v>
      </c>
      <c r="J1104" s="3">
        <v>1.0781752365172099</v>
      </c>
      <c r="K1104" s="3">
        <v>1.0449351102036799</v>
      </c>
      <c r="L1104" s="3">
        <v>1.0305152319442401</v>
      </c>
      <c r="M1104" s="3">
        <f t="shared" si="68"/>
        <v>1.0512085262217099</v>
      </c>
      <c r="N1104" s="3">
        <v>0.95129317161409499</v>
      </c>
      <c r="O1104" s="3">
        <v>1.0182586783266701</v>
      </c>
      <c r="P1104" s="3">
        <v>1.02663819575717</v>
      </c>
      <c r="Q1104" s="3">
        <f t="shared" si="69"/>
        <v>0.99873001523264493</v>
      </c>
      <c r="R1104" s="3">
        <f t="shared" si="70"/>
        <v>0.95007792490260223</v>
      </c>
      <c r="S1104" s="3">
        <f t="shared" si="71"/>
        <v>0.13111058062856881</v>
      </c>
    </row>
    <row r="1105" spans="1:19" s="5" customFormat="1" ht="12.75" x14ac:dyDescent="0.2">
      <c r="A1105" s="3" t="s">
        <v>2225</v>
      </c>
      <c r="B1105" s="3" t="s">
        <v>2226</v>
      </c>
      <c r="C1105" s="3">
        <v>11.19</v>
      </c>
      <c r="D1105" s="3">
        <v>5</v>
      </c>
      <c r="E1105" s="3">
        <v>5</v>
      </c>
      <c r="F1105" s="3">
        <v>6</v>
      </c>
      <c r="G1105" s="3">
        <v>411</v>
      </c>
      <c r="H1105" s="3">
        <v>47.192108774659999</v>
      </c>
      <c r="I1105" s="3">
        <v>6.87353515625</v>
      </c>
      <c r="J1105" s="3">
        <v>1.0358237956965699</v>
      </c>
      <c r="K1105" s="3">
        <v>1.0038116945020901</v>
      </c>
      <c r="L1105" s="3"/>
      <c r="M1105" s="3">
        <f t="shared" si="68"/>
        <v>1.01981774509933</v>
      </c>
      <c r="N1105" s="3">
        <v>0.96765542106650604</v>
      </c>
      <c r="O1105" s="3">
        <v>0.983426097095917</v>
      </c>
      <c r="P1105" s="3"/>
      <c r="Q1105" s="3">
        <f t="shared" si="69"/>
        <v>0.97554075908121152</v>
      </c>
      <c r="R1105" s="3">
        <f t="shared" si="70"/>
        <v>0.95658343245066213</v>
      </c>
      <c r="S1105" s="3">
        <f t="shared" si="71"/>
        <v>0.13118823177802874</v>
      </c>
    </row>
    <row r="1106" spans="1:19" s="5" customFormat="1" ht="12.75" x14ac:dyDescent="0.2">
      <c r="A1106" s="3" t="s">
        <v>2227</v>
      </c>
      <c r="B1106" s="3" t="s">
        <v>2228</v>
      </c>
      <c r="C1106" s="3">
        <v>55.63</v>
      </c>
      <c r="D1106" s="3">
        <v>25</v>
      </c>
      <c r="E1106" s="3">
        <v>25</v>
      </c>
      <c r="F1106" s="3">
        <v>172</v>
      </c>
      <c r="G1106" s="3">
        <v>426</v>
      </c>
      <c r="H1106" s="3">
        <v>48.83852089466</v>
      </c>
      <c r="I1106" s="3">
        <v>7.81103515625</v>
      </c>
      <c r="J1106" s="3">
        <v>1.02940271416825</v>
      </c>
      <c r="K1106" s="3">
        <v>0.99974943471130295</v>
      </c>
      <c r="L1106" s="3">
        <v>1.0375655656728899</v>
      </c>
      <c r="M1106" s="3">
        <f t="shared" si="68"/>
        <v>1.0222392381841476</v>
      </c>
      <c r="N1106" s="3">
        <v>0.972977235968704</v>
      </c>
      <c r="O1106" s="3">
        <v>0.99751910377297004</v>
      </c>
      <c r="P1106" s="3">
        <v>1.00815075996345</v>
      </c>
      <c r="Q1106" s="3">
        <f t="shared" si="69"/>
        <v>0.9928823665683747</v>
      </c>
      <c r="R1106" s="3">
        <f t="shared" si="70"/>
        <v>0.97128179929003611</v>
      </c>
      <c r="S1106" s="3">
        <f t="shared" si="71"/>
        <v>0.13127811473313777</v>
      </c>
    </row>
    <row r="1107" spans="1:19" s="5" customFormat="1" ht="12.75" x14ac:dyDescent="0.2">
      <c r="A1107" s="3" t="s">
        <v>2229</v>
      </c>
      <c r="B1107" s="3" t="s">
        <v>2230</v>
      </c>
      <c r="C1107" s="3">
        <v>5.36</v>
      </c>
      <c r="D1107" s="3">
        <v>2</v>
      </c>
      <c r="E1107" s="3">
        <v>2</v>
      </c>
      <c r="F1107" s="3">
        <v>4</v>
      </c>
      <c r="G1107" s="3">
        <v>466</v>
      </c>
      <c r="H1107" s="3">
        <v>51.315948624660102</v>
      </c>
      <c r="I1107" s="3">
        <v>5.05908203125</v>
      </c>
      <c r="J1107" s="3">
        <v>0.98730764618977696</v>
      </c>
      <c r="K1107" s="3"/>
      <c r="L1107" s="3">
        <v>0.97635977042961697</v>
      </c>
      <c r="M1107" s="3">
        <f t="shared" si="68"/>
        <v>0.98183370830969696</v>
      </c>
      <c r="N1107" s="3">
        <v>1.06095010752869</v>
      </c>
      <c r="O1107" s="3"/>
      <c r="P1107" s="3">
        <v>1.1670722642987199</v>
      </c>
      <c r="Q1107" s="3">
        <f t="shared" si="69"/>
        <v>1.114011185913705</v>
      </c>
      <c r="R1107" s="3">
        <f t="shared" si="70"/>
        <v>1.1346230797387897</v>
      </c>
      <c r="S1107" s="3">
        <f t="shared" si="71"/>
        <v>0.13149646456997877</v>
      </c>
    </row>
    <row r="1108" spans="1:19" s="5" customFormat="1" ht="12.75" x14ac:dyDescent="0.2">
      <c r="A1108" s="3" t="s">
        <v>2231</v>
      </c>
      <c r="B1108" s="3" t="s">
        <v>2232</v>
      </c>
      <c r="C1108" s="3">
        <v>7.5</v>
      </c>
      <c r="D1108" s="3">
        <v>2</v>
      </c>
      <c r="E1108" s="3">
        <v>8</v>
      </c>
      <c r="F1108" s="3">
        <v>134</v>
      </c>
      <c r="G1108" s="3">
        <v>1027</v>
      </c>
      <c r="H1108" s="3">
        <v>113.27277250466</v>
      </c>
      <c r="I1108" s="3">
        <v>5.93505859375</v>
      </c>
      <c r="J1108" s="3">
        <v>0.96178951303756499</v>
      </c>
      <c r="K1108" s="3">
        <v>0.974095483617056</v>
      </c>
      <c r="L1108" s="3">
        <v>1.0242451957238199</v>
      </c>
      <c r="M1108" s="3">
        <f t="shared" si="68"/>
        <v>0.98671006412614692</v>
      </c>
      <c r="N1108" s="3">
        <v>1.18280625992364</v>
      </c>
      <c r="O1108" s="3">
        <v>1.0323443414856099</v>
      </c>
      <c r="P1108" s="3">
        <v>1.0415318485206499</v>
      </c>
      <c r="Q1108" s="3">
        <f t="shared" si="69"/>
        <v>1.0855608166433</v>
      </c>
      <c r="R1108" s="3">
        <f t="shared" si="70"/>
        <v>1.1001821670935297</v>
      </c>
      <c r="S1108" s="3">
        <f t="shared" si="71"/>
        <v>0.13177927851115878</v>
      </c>
    </row>
    <row r="1109" spans="1:19" s="5" customFormat="1" ht="12.75" x14ac:dyDescent="0.2">
      <c r="A1109" s="3" t="s">
        <v>2233</v>
      </c>
      <c r="B1109" s="3" t="s">
        <v>2234</v>
      </c>
      <c r="C1109" s="3">
        <v>0.88</v>
      </c>
      <c r="D1109" s="3">
        <v>1</v>
      </c>
      <c r="E1109" s="3">
        <v>1</v>
      </c>
      <c r="F1109" s="3">
        <v>2</v>
      </c>
      <c r="G1109" s="3">
        <v>795</v>
      </c>
      <c r="H1109" s="3">
        <v>91.460729184659996</v>
      </c>
      <c r="I1109" s="3">
        <v>8.42626953125</v>
      </c>
      <c r="J1109" s="3">
        <v>0.96077307177122395</v>
      </c>
      <c r="K1109" s="3"/>
      <c r="L1109" s="3">
        <v>0.96080763023585902</v>
      </c>
      <c r="M1109" s="3">
        <f t="shared" si="68"/>
        <v>0.96079035100354149</v>
      </c>
      <c r="N1109" s="3">
        <v>1.0787854691757299</v>
      </c>
      <c r="O1109" s="3"/>
      <c r="P1109" s="3">
        <v>1.01085810258793</v>
      </c>
      <c r="Q1109" s="3">
        <f t="shared" si="69"/>
        <v>1.0448217858818301</v>
      </c>
      <c r="R1109" s="3">
        <f t="shared" si="70"/>
        <v>1.0874607397862792</v>
      </c>
      <c r="S1109" s="3">
        <f t="shared" si="71"/>
        <v>0.13181892739086776</v>
      </c>
    </row>
    <row r="1110" spans="1:19" s="5" customFormat="1" ht="12.75" x14ac:dyDescent="0.2">
      <c r="A1110" s="3" t="s">
        <v>2235</v>
      </c>
      <c r="B1110" s="3" t="s">
        <v>2236</v>
      </c>
      <c r="C1110" s="3">
        <v>49.46</v>
      </c>
      <c r="D1110" s="3">
        <v>22</v>
      </c>
      <c r="E1110" s="3">
        <v>22</v>
      </c>
      <c r="F1110" s="3">
        <v>198</v>
      </c>
      <c r="G1110" s="3">
        <v>463</v>
      </c>
      <c r="H1110" s="3">
        <v>50.159283304660001</v>
      </c>
      <c r="I1110" s="3">
        <v>6.94677734375</v>
      </c>
      <c r="J1110" s="3">
        <v>0.99795223490464802</v>
      </c>
      <c r="K1110" s="3">
        <v>1.0197197308635499</v>
      </c>
      <c r="L1110" s="3">
        <v>1.0153994617528099</v>
      </c>
      <c r="M1110" s="3">
        <f t="shared" si="68"/>
        <v>1.0110238091736692</v>
      </c>
      <c r="N1110" s="3">
        <v>1.0012758792565899</v>
      </c>
      <c r="O1110" s="3">
        <v>0.98861647604540903</v>
      </c>
      <c r="P1110" s="3">
        <v>0.99936540527964302</v>
      </c>
      <c r="Q1110" s="3">
        <f t="shared" si="69"/>
        <v>0.99641925352721394</v>
      </c>
      <c r="R1110" s="3">
        <f t="shared" si="70"/>
        <v>0.98555468673048174</v>
      </c>
      <c r="S1110" s="3">
        <f t="shared" si="71"/>
        <v>0.13195770935384271</v>
      </c>
    </row>
    <row r="1111" spans="1:19" s="5" customFormat="1" ht="12.75" x14ac:dyDescent="0.2">
      <c r="A1111" s="3" t="s">
        <v>2237</v>
      </c>
      <c r="B1111" s="3" t="s">
        <v>2238</v>
      </c>
      <c r="C1111" s="3">
        <v>16.079999999999998</v>
      </c>
      <c r="D1111" s="3">
        <v>5</v>
      </c>
      <c r="E1111" s="3">
        <v>14</v>
      </c>
      <c r="F1111" s="3">
        <v>130</v>
      </c>
      <c r="G1111" s="3">
        <v>597</v>
      </c>
      <c r="H1111" s="3">
        <v>62.68521026466</v>
      </c>
      <c r="I1111" s="3">
        <v>7.81103515625</v>
      </c>
      <c r="J1111" s="3">
        <v>1.00345401650794</v>
      </c>
      <c r="K1111" s="3">
        <v>1.08408341333575</v>
      </c>
      <c r="L1111" s="3">
        <v>0.84153213322235998</v>
      </c>
      <c r="M1111" s="3">
        <f t="shared" si="68"/>
        <v>0.97635652102201664</v>
      </c>
      <c r="N1111" s="3">
        <v>0.83763420394211696</v>
      </c>
      <c r="O1111" s="3">
        <v>0.88286604054244699</v>
      </c>
      <c r="P1111" s="3">
        <v>0.72474449110933103</v>
      </c>
      <c r="Q1111" s="3">
        <f t="shared" si="69"/>
        <v>0.81508157853129826</v>
      </c>
      <c r="R1111" s="3">
        <f t="shared" si="70"/>
        <v>0.83481961863490062</v>
      </c>
      <c r="S1111" s="3">
        <f t="shared" si="71"/>
        <v>0.13205706600960454</v>
      </c>
    </row>
    <row r="1112" spans="1:19" s="5" customFormat="1" ht="12.75" x14ac:dyDescent="0.2">
      <c r="A1112" s="3" t="s">
        <v>2239</v>
      </c>
      <c r="B1112" s="3" t="s">
        <v>2240</v>
      </c>
      <c r="C1112" s="3">
        <v>4.25</v>
      </c>
      <c r="D1112" s="3">
        <v>2</v>
      </c>
      <c r="E1112" s="3">
        <v>3</v>
      </c>
      <c r="F1112" s="3">
        <v>5</v>
      </c>
      <c r="G1112" s="3">
        <v>494</v>
      </c>
      <c r="H1112" s="3">
        <v>50.542301584660301</v>
      </c>
      <c r="I1112" s="3">
        <v>6.53662109375</v>
      </c>
      <c r="J1112" s="3">
        <v>1.0271849978901799</v>
      </c>
      <c r="K1112" s="3">
        <v>0.98336267904697405</v>
      </c>
      <c r="L1112" s="3">
        <v>1.0597099993460399</v>
      </c>
      <c r="M1112" s="3">
        <f t="shared" si="68"/>
        <v>1.0234192254277314</v>
      </c>
      <c r="N1112" s="3">
        <v>1.0081470402594701</v>
      </c>
      <c r="O1112" s="3">
        <v>0.89586809499973297</v>
      </c>
      <c r="P1112" s="3">
        <v>0.94362805447928799</v>
      </c>
      <c r="Q1112" s="3">
        <f t="shared" si="69"/>
        <v>0.94921439657949713</v>
      </c>
      <c r="R1112" s="3">
        <f t="shared" si="70"/>
        <v>0.92749322369118004</v>
      </c>
      <c r="S1112" s="3">
        <f t="shared" si="71"/>
        <v>0.13232336243306433</v>
      </c>
    </row>
    <row r="1113" spans="1:19" s="5" customFormat="1" ht="12.75" x14ac:dyDescent="0.2">
      <c r="A1113" s="3" t="s">
        <v>2241</v>
      </c>
      <c r="B1113" s="3" t="s">
        <v>2242</v>
      </c>
      <c r="C1113" s="3">
        <v>45.98</v>
      </c>
      <c r="D1113" s="3">
        <v>4</v>
      </c>
      <c r="E1113" s="3">
        <v>10</v>
      </c>
      <c r="F1113" s="3">
        <v>37</v>
      </c>
      <c r="G1113" s="3">
        <v>174</v>
      </c>
      <c r="H1113" s="3">
        <v>20.022530894660001</v>
      </c>
      <c r="I1113" s="3">
        <v>10.15478515625</v>
      </c>
      <c r="J1113" s="3">
        <v>0.99075785028730301</v>
      </c>
      <c r="K1113" s="3">
        <v>1.0222611219178599</v>
      </c>
      <c r="L1113" s="3">
        <v>1.0169390831843801</v>
      </c>
      <c r="M1113" s="3">
        <f t="shared" si="68"/>
        <v>1.009986018463181</v>
      </c>
      <c r="N1113" s="3">
        <v>0.95767986510516701</v>
      </c>
      <c r="O1113" s="3">
        <v>1.00138344199423</v>
      </c>
      <c r="P1113" s="3">
        <v>0.90682065419222602</v>
      </c>
      <c r="Q1113" s="3">
        <f t="shared" si="69"/>
        <v>0.95529465376387435</v>
      </c>
      <c r="R1113" s="3">
        <f t="shared" si="70"/>
        <v>0.94584938434838295</v>
      </c>
      <c r="S1113" s="3">
        <f t="shared" si="71"/>
        <v>0.13244126729600292</v>
      </c>
    </row>
    <row r="1114" spans="1:19" s="5" customFormat="1" ht="12.75" x14ac:dyDescent="0.2">
      <c r="A1114" s="3" t="s">
        <v>2243</v>
      </c>
      <c r="B1114" s="3" t="s">
        <v>2244</v>
      </c>
      <c r="C1114" s="3">
        <v>2.62</v>
      </c>
      <c r="D1114" s="3">
        <v>2</v>
      </c>
      <c r="E1114" s="3">
        <v>2</v>
      </c>
      <c r="F1114" s="3">
        <v>2</v>
      </c>
      <c r="G1114" s="3">
        <v>840</v>
      </c>
      <c r="H1114" s="3">
        <v>91.731902114660201</v>
      </c>
      <c r="I1114" s="3">
        <v>7.47412109375</v>
      </c>
      <c r="J1114" s="3"/>
      <c r="K1114" s="3">
        <v>0.98008364924262403</v>
      </c>
      <c r="L1114" s="3">
        <v>0.90111093488342897</v>
      </c>
      <c r="M1114" s="3">
        <f t="shared" si="68"/>
        <v>0.94059729206302656</v>
      </c>
      <c r="N1114" s="3"/>
      <c r="O1114" s="3">
        <v>1.0672831044739</v>
      </c>
      <c r="P1114" s="3">
        <v>1.02946681563721</v>
      </c>
      <c r="Q1114" s="3">
        <f t="shared" si="69"/>
        <v>1.048374960055555</v>
      </c>
      <c r="R1114" s="3">
        <f t="shared" si="70"/>
        <v>1.1145842847964595</v>
      </c>
      <c r="S1114" s="3">
        <f t="shared" si="71"/>
        <v>0.13289261704777244</v>
      </c>
    </row>
    <row r="1115" spans="1:19" s="5" customFormat="1" ht="12.75" x14ac:dyDescent="0.2">
      <c r="A1115" s="3" t="s">
        <v>2245</v>
      </c>
      <c r="B1115" s="3" t="s">
        <v>2246</v>
      </c>
      <c r="C1115" s="3">
        <v>2.48</v>
      </c>
      <c r="D1115" s="3">
        <v>3</v>
      </c>
      <c r="E1115" s="3">
        <v>3</v>
      </c>
      <c r="F1115" s="3">
        <v>12</v>
      </c>
      <c r="G1115" s="3">
        <v>1574</v>
      </c>
      <c r="H1115" s="3">
        <v>151.57849577466101</v>
      </c>
      <c r="I1115" s="3">
        <v>8.71923828125</v>
      </c>
      <c r="J1115" s="3">
        <v>0.95328872465678505</v>
      </c>
      <c r="K1115" s="3">
        <v>0.96251470471651301</v>
      </c>
      <c r="L1115" s="3">
        <v>0.94124554955185502</v>
      </c>
      <c r="M1115" s="3">
        <f t="shared" si="68"/>
        <v>0.95234965964171769</v>
      </c>
      <c r="N1115" s="3">
        <v>1.0723360788858101</v>
      </c>
      <c r="O1115" s="3">
        <v>1.0435279763937699</v>
      </c>
      <c r="P1115" s="3">
        <v>0.95092682895848002</v>
      </c>
      <c r="Q1115" s="3">
        <f t="shared" si="69"/>
        <v>1.0222636280793533</v>
      </c>
      <c r="R1115" s="3">
        <f t="shared" si="70"/>
        <v>1.0734120789878141</v>
      </c>
      <c r="S1115" s="3">
        <f t="shared" si="71"/>
        <v>0.13289829750128027</v>
      </c>
    </row>
    <row r="1116" spans="1:19" s="5" customFormat="1" ht="12.75" x14ac:dyDescent="0.2">
      <c r="A1116" s="3" t="s">
        <v>2247</v>
      </c>
      <c r="B1116" s="3" t="s">
        <v>2248</v>
      </c>
      <c r="C1116" s="3">
        <v>4.7</v>
      </c>
      <c r="D1116" s="3">
        <v>3</v>
      </c>
      <c r="E1116" s="3">
        <v>3</v>
      </c>
      <c r="F1116" s="3">
        <v>6</v>
      </c>
      <c r="G1116" s="3">
        <v>489</v>
      </c>
      <c r="H1116" s="3">
        <v>52.9414422146601</v>
      </c>
      <c r="I1116" s="3">
        <v>9.65673828125</v>
      </c>
      <c r="J1116" s="3">
        <v>0.98851622470539802</v>
      </c>
      <c r="K1116" s="3">
        <v>1.0476744915593199</v>
      </c>
      <c r="L1116" s="3">
        <v>1.1068291040855001</v>
      </c>
      <c r="M1116" s="3">
        <f t="shared" si="68"/>
        <v>1.0476732734500727</v>
      </c>
      <c r="N1116" s="3">
        <v>1.0271979645920299</v>
      </c>
      <c r="O1116" s="3">
        <v>0.90830903937712903</v>
      </c>
      <c r="P1116" s="3">
        <v>0.9196072098336</v>
      </c>
      <c r="Q1116" s="3">
        <f t="shared" si="69"/>
        <v>0.95170473793425303</v>
      </c>
      <c r="R1116" s="3">
        <f t="shared" si="70"/>
        <v>0.90839841203566496</v>
      </c>
      <c r="S1116" s="3">
        <f t="shared" si="71"/>
        <v>0.13306632325833428</v>
      </c>
    </row>
    <row r="1117" spans="1:19" s="5" customFormat="1" ht="12.75" x14ac:dyDescent="0.2">
      <c r="A1117" s="3" t="s">
        <v>2249</v>
      </c>
      <c r="B1117" s="3" t="s">
        <v>2250</v>
      </c>
      <c r="C1117" s="3">
        <v>0.76</v>
      </c>
      <c r="D1117" s="3">
        <v>1</v>
      </c>
      <c r="E1117" s="3">
        <v>1</v>
      </c>
      <c r="F1117" s="3">
        <v>2</v>
      </c>
      <c r="G1117" s="3">
        <v>655</v>
      </c>
      <c r="H1117" s="3">
        <v>73.406044074660002</v>
      </c>
      <c r="I1117" s="3">
        <v>8.25048828125</v>
      </c>
      <c r="J1117" s="3"/>
      <c r="K1117" s="3">
        <v>0.94312928646254801</v>
      </c>
      <c r="L1117" s="3">
        <v>0.99332428723086197</v>
      </c>
      <c r="M1117" s="3">
        <f t="shared" si="68"/>
        <v>0.96822678684670493</v>
      </c>
      <c r="N1117" s="3"/>
      <c r="O1117" s="3">
        <v>1.0931557865491499</v>
      </c>
      <c r="P1117" s="3">
        <v>1.0338470880958901</v>
      </c>
      <c r="Q1117" s="3">
        <f t="shared" si="69"/>
        <v>1.06350143732252</v>
      </c>
      <c r="R1117" s="3">
        <f t="shared" si="70"/>
        <v>1.0984011718846398</v>
      </c>
      <c r="S1117" s="3">
        <f t="shared" si="71"/>
        <v>0.13371605768395756</v>
      </c>
    </row>
    <row r="1118" spans="1:19" s="5" customFormat="1" ht="12.75" x14ac:dyDescent="0.2">
      <c r="A1118" s="3" t="s">
        <v>2251</v>
      </c>
      <c r="B1118" s="3" t="s">
        <v>2252</v>
      </c>
      <c r="C1118" s="3">
        <v>4.5999999999999996</v>
      </c>
      <c r="D1118" s="3">
        <v>2</v>
      </c>
      <c r="E1118" s="3">
        <v>2</v>
      </c>
      <c r="F1118" s="3">
        <v>2</v>
      </c>
      <c r="G1118" s="3">
        <v>544</v>
      </c>
      <c r="H1118" s="3">
        <v>62.108536874660103</v>
      </c>
      <c r="I1118" s="3">
        <v>6.80029296875</v>
      </c>
      <c r="J1118" s="3"/>
      <c r="K1118" s="3">
        <v>1.00441948308103</v>
      </c>
      <c r="L1118" s="3">
        <v>0.96981685571893295</v>
      </c>
      <c r="M1118" s="3">
        <f t="shared" si="68"/>
        <v>0.98711816939998154</v>
      </c>
      <c r="N1118" s="3"/>
      <c r="O1118" s="3">
        <v>1.02688755910302</v>
      </c>
      <c r="P1118" s="3">
        <v>1.0339314612533399</v>
      </c>
      <c r="Q1118" s="3">
        <f t="shared" si="69"/>
        <v>1.0304095101781798</v>
      </c>
      <c r="R1118" s="3">
        <f t="shared" si="70"/>
        <v>1.0438562900777248</v>
      </c>
      <c r="S1118" s="3">
        <f t="shared" si="71"/>
        <v>0.13376064804474219</v>
      </c>
    </row>
    <row r="1119" spans="1:19" s="5" customFormat="1" ht="12.75" x14ac:dyDescent="0.2">
      <c r="A1119" s="3" t="s">
        <v>2253</v>
      </c>
      <c r="B1119" s="3" t="s">
        <v>2254</v>
      </c>
      <c r="C1119" s="3">
        <v>57.32</v>
      </c>
      <c r="D1119" s="3">
        <v>10</v>
      </c>
      <c r="E1119" s="3">
        <v>11</v>
      </c>
      <c r="F1119" s="3">
        <v>52</v>
      </c>
      <c r="G1119" s="3">
        <v>157</v>
      </c>
      <c r="H1119" s="3">
        <v>17.379176684659999</v>
      </c>
      <c r="I1119" s="3">
        <v>10.40380859375</v>
      </c>
      <c r="J1119" s="3">
        <v>1.0076068760519401</v>
      </c>
      <c r="K1119" s="3">
        <v>1.0269650916147901</v>
      </c>
      <c r="L1119" s="3">
        <v>0.99667622491153096</v>
      </c>
      <c r="M1119" s="3">
        <f t="shared" si="68"/>
        <v>1.0104160641927538</v>
      </c>
      <c r="N1119" s="3">
        <v>0.99019395975259805</v>
      </c>
      <c r="O1119" s="3">
        <v>0.97672143588643701</v>
      </c>
      <c r="P1119" s="3">
        <v>1.00085991934892</v>
      </c>
      <c r="Q1119" s="3">
        <f t="shared" si="69"/>
        <v>0.98925843832931848</v>
      </c>
      <c r="R1119" s="3">
        <f t="shared" si="70"/>
        <v>0.97906048150537017</v>
      </c>
      <c r="S1119" s="3">
        <f t="shared" si="71"/>
        <v>0.13390347123957</v>
      </c>
    </row>
    <row r="1120" spans="1:19" s="5" customFormat="1" ht="12.75" x14ac:dyDescent="0.2">
      <c r="A1120" s="3" t="s">
        <v>2255</v>
      </c>
      <c r="B1120" s="3" t="s">
        <v>2256</v>
      </c>
      <c r="C1120" s="3">
        <v>17.43</v>
      </c>
      <c r="D1120" s="3">
        <v>8</v>
      </c>
      <c r="E1120" s="3">
        <v>9</v>
      </c>
      <c r="F1120" s="3">
        <v>23</v>
      </c>
      <c r="G1120" s="3">
        <v>505</v>
      </c>
      <c r="H1120" s="3">
        <v>56.940005864660002</v>
      </c>
      <c r="I1120" s="3">
        <v>4.88134765625</v>
      </c>
      <c r="J1120" s="3">
        <v>1.0063554398624399</v>
      </c>
      <c r="K1120" s="3">
        <v>0.99793627330152901</v>
      </c>
      <c r="L1120" s="3">
        <v>0.95022808113307</v>
      </c>
      <c r="M1120" s="3">
        <f t="shared" si="68"/>
        <v>0.98483993143234638</v>
      </c>
      <c r="N1120" s="3">
        <v>1.04134424710865</v>
      </c>
      <c r="O1120" s="3">
        <v>1.02810195293997</v>
      </c>
      <c r="P1120" s="3">
        <v>1.0024986559007201</v>
      </c>
      <c r="Q1120" s="3">
        <f t="shared" si="69"/>
        <v>1.0239816186497801</v>
      </c>
      <c r="R1120" s="3">
        <f t="shared" si="70"/>
        <v>1.0397442121995462</v>
      </c>
      <c r="S1120" s="3">
        <f t="shared" si="71"/>
        <v>0.13392210972631088</v>
      </c>
    </row>
    <row r="1121" spans="1:19" s="5" customFormat="1" ht="12.75" x14ac:dyDescent="0.2">
      <c r="A1121" s="3" t="s">
        <v>2257</v>
      </c>
      <c r="B1121" s="3" t="s">
        <v>2258</v>
      </c>
      <c r="C1121" s="3">
        <v>21.52</v>
      </c>
      <c r="D1121" s="3">
        <v>13</v>
      </c>
      <c r="E1121" s="3">
        <v>14</v>
      </c>
      <c r="F1121" s="3">
        <v>68</v>
      </c>
      <c r="G1121" s="3">
        <v>525</v>
      </c>
      <c r="H1121" s="3">
        <v>58.186156024660001</v>
      </c>
      <c r="I1121" s="3">
        <v>6.53662109375</v>
      </c>
      <c r="J1121" s="3">
        <v>0.99398535212388694</v>
      </c>
      <c r="K1121" s="3">
        <v>1.0337757299533801</v>
      </c>
      <c r="L1121" s="3">
        <v>1.0176512590489499</v>
      </c>
      <c r="M1121" s="3">
        <f t="shared" si="68"/>
        <v>1.0151374470420722</v>
      </c>
      <c r="N1121" s="3">
        <v>0.96960129831203801</v>
      </c>
      <c r="O1121" s="3">
        <v>0.98057598160291803</v>
      </c>
      <c r="P1121" s="3">
        <v>1.00614676846954</v>
      </c>
      <c r="Q1121" s="3">
        <f t="shared" si="69"/>
        <v>0.98544134946149864</v>
      </c>
      <c r="R1121" s="3">
        <f t="shared" si="70"/>
        <v>0.97074672236050141</v>
      </c>
      <c r="S1121" s="3">
        <f t="shared" si="71"/>
        <v>0.13399305096992808</v>
      </c>
    </row>
    <row r="1122" spans="1:19" s="5" customFormat="1" ht="12.75" x14ac:dyDescent="0.2">
      <c r="A1122" s="3" t="s">
        <v>2259</v>
      </c>
      <c r="B1122" s="3" t="s">
        <v>2260</v>
      </c>
      <c r="C1122" s="3">
        <v>6.13</v>
      </c>
      <c r="D1122" s="3">
        <v>1</v>
      </c>
      <c r="E1122" s="3">
        <v>3</v>
      </c>
      <c r="F1122" s="3">
        <v>15</v>
      </c>
      <c r="G1122" s="3">
        <v>326</v>
      </c>
      <c r="H1122" s="3">
        <v>36.737671604660001</v>
      </c>
      <c r="I1122" s="3">
        <v>9.48095703125</v>
      </c>
      <c r="J1122" s="3">
        <v>0.93329766126893199</v>
      </c>
      <c r="K1122" s="3">
        <v>1.01916162506861</v>
      </c>
      <c r="L1122" s="3">
        <v>0.95187277164596495</v>
      </c>
      <c r="M1122" s="3">
        <f t="shared" si="68"/>
        <v>0.96811068599450234</v>
      </c>
      <c r="N1122" s="3">
        <v>1.0766230420056599</v>
      </c>
      <c r="O1122" s="3">
        <v>1.0019580334954601</v>
      </c>
      <c r="P1122" s="3">
        <v>1.0196423779455701</v>
      </c>
      <c r="Q1122" s="3">
        <f t="shared" si="69"/>
        <v>1.0327411511488966</v>
      </c>
      <c r="R1122" s="3">
        <f t="shared" si="70"/>
        <v>1.0667593758538074</v>
      </c>
      <c r="S1122" s="3">
        <f t="shared" si="71"/>
        <v>0.13400689107397426</v>
      </c>
    </row>
    <row r="1123" spans="1:19" s="5" customFormat="1" ht="12.75" x14ac:dyDescent="0.2">
      <c r="A1123" s="3" t="s">
        <v>2261</v>
      </c>
      <c r="B1123" s="3" t="s">
        <v>2262</v>
      </c>
      <c r="C1123" s="3">
        <v>16.600000000000001</v>
      </c>
      <c r="D1123" s="3">
        <v>3</v>
      </c>
      <c r="E1123" s="3">
        <v>5</v>
      </c>
      <c r="F1123" s="3">
        <v>20</v>
      </c>
      <c r="G1123" s="3">
        <v>241</v>
      </c>
      <c r="H1123" s="3">
        <v>27.514322434659999</v>
      </c>
      <c r="I1123" s="3">
        <v>9.26123046875</v>
      </c>
      <c r="J1123" s="3">
        <v>1.0233676511613501</v>
      </c>
      <c r="K1123" s="3">
        <v>0.94707086585818601</v>
      </c>
      <c r="L1123" s="3">
        <v>0.91911167292586504</v>
      </c>
      <c r="M1123" s="3">
        <f t="shared" si="68"/>
        <v>0.96318339664846719</v>
      </c>
      <c r="N1123" s="3">
        <v>1.0409953774567</v>
      </c>
      <c r="O1123" s="3">
        <v>1.00833243987028</v>
      </c>
      <c r="P1123" s="3">
        <v>1.0230977421557199</v>
      </c>
      <c r="Q1123" s="3">
        <f t="shared" si="69"/>
        <v>1.0241418531609001</v>
      </c>
      <c r="R1123" s="3">
        <f t="shared" si="70"/>
        <v>1.0632885250353634</v>
      </c>
      <c r="S1123" s="3">
        <f t="shared" si="71"/>
        <v>0.13444957703255775</v>
      </c>
    </row>
    <row r="1124" spans="1:19" s="5" customFormat="1" ht="12.75" x14ac:dyDescent="0.2">
      <c r="A1124" s="3" t="s">
        <v>2263</v>
      </c>
      <c r="B1124" s="3" t="s">
        <v>2264</v>
      </c>
      <c r="C1124" s="3">
        <v>28.74</v>
      </c>
      <c r="D1124" s="3">
        <v>41</v>
      </c>
      <c r="E1124" s="3">
        <v>43</v>
      </c>
      <c r="F1124" s="3">
        <v>146</v>
      </c>
      <c r="G1124" s="3">
        <v>1649</v>
      </c>
      <c r="H1124" s="3">
        <v>184.60057125466099</v>
      </c>
      <c r="I1124" s="3">
        <v>6.56591796875</v>
      </c>
      <c r="J1124" s="3">
        <v>0.98224770237872605</v>
      </c>
      <c r="K1124" s="3">
        <v>0.99230074416003</v>
      </c>
      <c r="L1124" s="3">
        <v>1.00849640515502</v>
      </c>
      <c r="M1124" s="3">
        <f t="shared" si="68"/>
        <v>0.99434828389792551</v>
      </c>
      <c r="N1124" s="3">
        <v>1.0133788960774901</v>
      </c>
      <c r="O1124" s="3">
        <v>1.0067769174494301</v>
      </c>
      <c r="P1124" s="3">
        <v>1.0074232821464499</v>
      </c>
      <c r="Q1124" s="3">
        <f t="shared" si="69"/>
        <v>1.0091930318911235</v>
      </c>
      <c r="R1124" s="3">
        <f t="shared" si="70"/>
        <v>1.0149291231589452</v>
      </c>
      <c r="S1124" s="3">
        <f t="shared" si="71"/>
        <v>0.13451120274438244</v>
      </c>
    </row>
    <row r="1125" spans="1:19" s="5" customFormat="1" ht="12.75" x14ac:dyDescent="0.2">
      <c r="A1125" s="3" t="s">
        <v>2265</v>
      </c>
      <c r="B1125" s="3" t="s">
        <v>2266</v>
      </c>
      <c r="C1125" s="3">
        <v>4.84</v>
      </c>
      <c r="D1125" s="3">
        <v>3</v>
      </c>
      <c r="E1125" s="3">
        <v>3</v>
      </c>
      <c r="F1125" s="3">
        <v>3</v>
      </c>
      <c r="G1125" s="3">
        <v>455</v>
      </c>
      <c r="H1125" s="3">
        <v>49.5638707346601</v>
      </c>
      <c r="I1125" s="3">
        <v>8.16259765625</v>
      </c>
      <c r="J1125" s="3">
        <v>1.00050397085371</v>
      </c>
      <c r="K1125" s="3"/>
      <c r="L1125" s="3">
        <v>1.09314272465732</v>
      </c>
      <c r="M1125" s="3">
        <f t="shared" si="68"/>
        <v>1.0468233477555149</v>
      </c>
      <c r="N1125" s="3">
        <v>0.91051966790094396</v>
      </c>
      <c r="O1125" s="3"/>
      <c r="P1125" s="3">
        <v>0.94319312336898298</v>
      </c>
      <c r="Q1125" s="3">
        <f t="shared" si="69"/>
        <v>0.92685639563496347</v>
      </c>
      <c r="R1125" s="3">
        <f t="shared" si="70"/>
        <v>0.88539904810322434</v>
      </c>
      <c r="S1125" s="3">
        <f t="shared" si="71"/>
        <v>0.13459199915092712</v>
      </c>
    </row>
    <row r="1126" spans="1:19" s="5" customFormat="1" ht="12.75" x14ac:dyDescent="0.2">
      <c r="A1126" s="3" t="s">
        <v>2267</v>
      </c>
      <c r="B1126" s="3" t="s">
        <v>2268</v>
      </c>
      <c r="C1126" s="3">
        <v>25.95</v>
      </c>
      <c r="D1126" s="3">
        <v>10</v>
      </c>
      <c r="E1126" s="3">
        <v>11</v>
      </c>
      <c r="F1126" s="3">
        <v>39</v>
      </c>
      <c r="G1126" s="3">
        <v>420</v>
      </c>
      <c r="H1126" s="3">
        <v>48.21456411466</v>
      </c>
      <c r="I1126" s="3">
        <v>7.86962890625</v>
      </c>
      <c r="J1126" s="3">
        <v>0.97426198749442205</v>
      </c>
      <c r="K1126" s="3">
        <v>0.99823182820796597</v>
      </c>
      <c r="L1126" s="3">
        <v>0.96663690277760705</v>
      </c>
      <c r="M1126" s="3">
        <f t="shared" si="68"/>
        <v>0.97971023949333169</v>
      </c>
      <c r="N1126" s="3">
        <v>0.98614656758437802</v>
      </c>
      <c r="O1126" s="3">
        <v>1.01353441539186</v>
      </c>
      <c r="P1126" s="3">
        <v>1.0133324639985599</v>
      </c>
      <c r="Q1126" s="3">
        <f t="shared" si="69"/>
        <v>1.0043378156582659</v>
      </c>
      <c r="R1126" s="3">
        <f t="shared" si="70"/>
        <v>1.0251376122981737</v>
      </c>
      <c r="S1126" s="3">
        <f t="shared" si="71"/>
        <v>0.13474442866462091</v>
      </c>
    </row>
    <row r="1127" spans="1:19" s="5" customFormat="1" ht="12.75" x14ac:dyDescent="0.2">
      <c r="A1127" s="3" t="s">
        <v>2269</v>
      </c>
      <c r="B1127" s="3" t="s">
        <v>2270</v>
      </c>
      <c r="C1127" s="3">
        <v>3.07</v>
      </c>
      <c r="D1127" s="3">
        <v>2</v>
      </c>
      <c r="E1127" s="3">
        <v>2</v>
      </c>
      <c r="F1127" s="3">
        <v>4</v>
      </c>
      <c r="G1127" s="3">
        <v>587</v>
      </c>
      <c r="H1127" s="3">
        <v>65.978580514660095</v>
      </c>
      <c r="I1127" s="3">
        <v>7.91357421875</v>
      </c>
      <c r="J1127" s="3">
        <v>0.81507527390043399</v>
      </c>
      <c r="K1127" s="3">
        <v>0.84876366102423495</v>
      </c>
      <c r="L1127" s="3">
        <v>0.80676051446099395</v>
      </c>
      <c r="M1127" s="3">
        <f t="shared" si="68"/>
        <v>0.82353314979522096</v>
      </c>
      <c r="N1127" s="3">
        <v>0.80847837483129903</v>
      </c>
      <c r="O1127" s="3">
        <v>1.1810282290751499</v>
      </c>
      <c r="P1127" s="3">
        <v>1.21142998187949</v>
      </c>
      <c r="Q1127" s="3">
        <f t="shared" si="69"/>
        <v>1.0669788619286462</v>
      </c>
      <c r="R1127" s="3">
        <f t="shared" si="70"/>
        <v>1.2956113086570471</v>
      </c>
      <c r="S1127" s="3">
        <f t="shared" si="71"/>
        <v>0.13482639910083838</v>
      </c>
    </row>
    <row r="1128" spans="1:19" s="5" customFormat="1" ht="12.75" x14ac:dyDescent="0.2">
      <c r="A1128" s="3" t="s">
        <v>2271</v>
      </c>
      <c r="B1128" s="3" t="s">
        <v>2272</v>
      </c>
      <c r="C1128" s="3">
        <v>22.8</v>
      </c>
      <c r="D1128" s="3">
        <v>13</v>
      </c>
      <c r="E1128" s="3">
        <v>16</v>
      </c>
      <c r="F1128" s="3">
        <v>34</v>
      </c>
      <c r="G1128" s="3">
        <v>737</v>
      </c>
      <c r="H1128" s="3">
        <v>83.605183974659894</v>
      </c>
      <c r="I1128" s="3">
        <v>7.12255859375</v>
      </c>
      <c r="J1128" s="3">
        <v>0.99049639258573696</v>
      </c>
      <c r="K1128" s="3">
        <v>1.0097847634291901</v>
      </c>
      <c r="L1128" s="3">
        <v>1.0677924417867599</v>
      </c>
      <c r="M1128" s="3">
        <f t="shared" si="68"/>
        <v>1.022691199267229</v>
      </c>
      <c r="N1128" s="3">
        <v>0.940253340429138</v>
      </c>
      <c r="O1128" s="3">
        <v>0.96916708741345503</v>
      </c>
      <c r="P1128" s="3">
        <v>0.99813321939486799</v>
      </c>
      <c r="Q1128" s="3">
        <f t="shared" si="69"/>
        <v>0.96918454907915363</v>
      </c>
      <c r="R1128" s="3">
        <f t="shared" si="70"/>
        <v>0.94768054107983568</v>
      </c>
      <c r="S1128" s="3">
        <f t="shared" si="71"/>
        <v>0.13482990197321451</v>
      </c>
    </row>
    <row r="1129" spans="1:19" s="5" customFormat="1" ht="12.75" x14ac:dyDescent="0.2">
      <c r="A1129" s="3" t="s">
        <v>2273</v>
      </c>
      <c r="B1129" s="3" t="s">
        <v>2274</v>
      </c>
      <c r="C1129" s="3">
        <v>15.85</v>
      </c>
      <c r="D1129" s="3">
        <v>6</v>
      </c>
      <c r="E1129" s="3">
        <v>6</v>
      </c>
      <c r="F1129" s="3">
        <v>8</v>
      </c>
      <c r="G1129" s="3">
        <v>366</v>
      </c>
      <c r="H1129" s="3">
        <v>40.636135244659997</v>
      </c>
      <c r="I1129" s="3">
        <v>4.62744140625</v>
      </c>
      <c r="J1129" s="3">
        <v>0.98656905287964103</v>
      </c>
      <c r="K1129" s="3"/>
      <c r="L1129" s="3">
        <v>0.95993357900132803</v>
      </c>
      <c r="M1129" s="3">
        <f t="shared" si="68"/>
        <v>0.97325131594048453</v>
      </c>
      <c r="N1129" s="3">
        <v>1.0477341095389701</v>
      </c>
      <c r="O1129" s="3"/>
      <c r="P1129" s="3">
        <v>1.0104622380067501</v>
      </c>
      <c r="Q1129" s="3">
        <f t="shared" si="69"/>
        <v>1.0290981737728599</v>
      </c>
      <c r="R1129" s="3">
        <f t="shared" si="70"/>
        <v>1.0573817439726847</v>
      </c>
      <c r="S1129" s="3">
        <f t="shared" si="71"/>
        <v>0.13498251368674186</v>
      </c>
    </row>
    <row r="1130" spans="1:19" s="5" customFormat="1" ht="12.75" x14ac:dyDescent="0.2">
      <c r="A1130" s="3" t="s">
        <v>2275</v>
      </c>
      <c r="B1130" s="3" t="s">
        <v>2276</v>
      </c>
      <c r="C1130" s="3">
        <v>27.2</v>
      </c>
      <c r="D1130" s="3">
        <v>2</v>
      </c>
      <c r="E1130" s="3">
        <v>4</v>
      </c>
      <c r="F1130" s="3">
        <v>24</v>
      </c>
      <c r="G1130" s="3">
        <v>125</v>
      </c>
      <c r="H1130" s="3">
        <v>14.69469326466</v>
      </c>
      <c r="I1130" s="3">
        <v>8.66064453125</v>
      </c>
      <c r="J1130" s="3">
        <v>1.02825112193128</v>
      </c>
      <c r="K1130" s="3">
        <v>1.05814877856765</v>
      </c>
      <c r="L1130" s="3">
        <v>1.02181530854633</v>
      </c>
      <c r="M1130" s="3">
        <f t="shared" si="68"/>
        <v>1.03607173634842</v>
      </c>
      <c r="N1130" s="3">
        <v>1</v>
      </c>
      <c r="O1130" s="3">
        <v>0.936207102466587</v>
      </c>
      <c r="P1130" s="3">
        <v>1.0187426500933801</v>
      </c>
      <c r="Q1130" s="3">
        <f t="shared" si="69"/>
        <v>0.98498325085332239</v>
      </c>
      <c r="R1130" s="3">
        <f t="shared" si="70"/>
        <v>0.95069020444939822</v>
      </c>
      <c r="S1130" s="3">
        <f t="shared" si="71"/>
        <v>0.13541053397376274</v>
      </c>
    </row>
    <row r="1131" spans="1:19" s="5" customFormat="1" ht="12.75" x14ac:dyDescent="0.2">
      <c r="A1131" s="3" t="s">
        <v>2277</v>
      </c>
      <c r="B1131" s="3" t="s">
        <v>2278</v>
      </c>
      <c r="C1131" s="3">
        <v>4.0199999999999996</v>
      </c>
      <c r="D1131" s="3">
        <v>1</v>
      </c>
      <c r="E1131" s="3">
        <v>1</v>
      </c>
      <c r="F1131" s="3">
        <v>3</v>
      </c>
      <c r="G1131" s="3">
        <v>174</v>
      </c>
      <c r="H1131" s="3">
        <v>21.084639954659998</v>
      </c>
      <c r="I1131" s="3">
        <v>11.13623046875</v>
      </c>
      <c r="J1131" s="3">
        <v>0.94241012830175597</v>
      </c>
      <c r="K1131" s="3">
        <v>0.99327470383088401</v>
      </c>
      <c r="L1131" s="3">
        <v>0.98475543009432998</v>
      </c>
      <c r="M1131" s="3">
        <f t="shared" si="68"/>
        <v>0.97348008740899006</v>
      </c>
      <c r="N1131" s="3">
        <v>1.1057815697506099</v>
      </c>
      <c r="O1131" s="3">
        <v>1.0127614097767501</v>
      </c>
      <c r="P1131" s="3">
        <v>1.00418459113922</v>
      </c>
      <c r="Q1131" s="3">
        <f t="shared" si="69"/>
        <v>1.0409091902221934</v>
      </c>
      <c r="R1131" s="3">
        <f t="shared" si="70"/>
        <v>1.0692660319253908</v>
      </c>
      <c r="S1131" s="3">
        <f t="shared" si="71"/>
        <v>0.1354381204000836</v>
      </c>
    </row>
    <row r="1132" spans="1:19" s="5" customFormat="1" ht="12.75" x14ac:dyDescent="0.2">
      <c r="A1132" s="3" t="s">
        <v>2279</v>
      </c>
      <c r="B1132" s="3" t="s">
        <v>2280</v>
      </c>
      <c r="C1132" s="3">
        <v>13.7</v>
      </c>
      <c r="D1132" s="3">
        <v>5</v>
      </c>
      <c r="E1132" s="3">
        <v>8</v>
      </c>
      <c r="F1132" s="3">
        <v>16</v>
      </c>
      <c r="G1132" s="3">
        <v>657</v>
      </c>
      <c r="H1132" s="3">
        <v>74.358867874660206</v>
      </c>
      <c r="I1132" s="3">
        <v>7.51806640625</v>
      </c>
      <c r="J1132" s="3">
        <v>0.87836863032931101</v>
      </c>
      <c r="K1132" s="3">
        <v>0.91367525044630404</v>
      </c>
      <c r="L1132" s="3">
        <v>1.02118520887657</v>
      </c>
      <c r="M1132" s="3">
        <f t="shared" si="68"/>
        <v>0.93774302988406166</v>
      </c>
      <c r="N1132" s="3">
        <v>1.2862111423614599</v>
      </c>
      <c r="O1132" s="3">
        <v>1.11421829375973</v>
      </c>
      <c r="P1132" s="3">
        <v>0.97326849961265705</v>
      </c>
      <c r="Q1132" s="3">
        <f t="shared" si="69"/>
        <v>1.1245659785779489</v>
      </c>
      <c r="R1132" s="3">
        <f t="shared" si="70"/>
        <v>1.1992261661672763</v>
      </c>
      <c r="S1132" s="3">
        <f t="shared" si="71"/>
        <v>0.13558018018901491</v>
      </c>
    </row>
    <row r="1133" spans="1:19" s="5" customFormat="1" ht="12.75" x14ac:dyDescent="0.2">
      <c r="A1133" s="3" t="s">
        <v>2281</v>
      </c>
      <c r="B1133" s="3" t="s">
        <v>2282</v>
      </c>
      <c r="C1133" s="3">
        <v>55.66</v>
      </c>
      <c r="D1133" s="3">
        <v>11</v>
      </c>
      <c r="E1133" s="3">
        <v>11</v>
      </c>
      <c r="F1133" s="3">
        <v>34</v>
      </c>
      <c r="G1133" s="3">
        <v>212</v>
      </c>
      <c r="H1133" s="3">
        <v>23.345224614660001</v>
      </c>
      <c r="I1133" s="3">
        <v>4.53857421875</v>
      </c>
      <c r="J1133" s="3">
        <v>0.99559893778650099</v>
      </c>
      <c r="K1133" s="3">
        <v>0.91691030837290299</v>
      </c>
      <c r="L1133" s="3">
        <v>0.97814646874913502</v>
      </c>
      <c r="M1133" s="3">
        <f t="shared" si="68"/>
        <v>0.96355190496951304</v>
      </c>
      <c r="N1133" s="3">
        <v>1.02219707872118</v>
      </c>
      <c r="O1133" s="3">
        <v>0.998142786108276</v>
      </c>
      <c r="P1133" s="3">
        <v>1.00934810787547</v>
      </c>
      <c r="Q1133" s="3">
        <f t="shared" si="69"/>
        <v>1.0098959909016421</v>
      </c>
      <c r="R1133" s="3">
        <f t="shared" si="70"/>
        <v>1.0480971348747377</v>
      </c>
      <c r="S1133" s="3">
        <f t="shared" si="71"/>
        <v>0.13562352604908109</v>
      </c>
    </row>
    <row r="1134" spans="1:19" s="5" customFormat="1" ht="12.75" x14ac:dyDescent="0.2">
      <c r="A1134" s="3" t="s">
        <v>2283</v>
      </c>
      <c r="B1134" s="3" t="s">
        <v>2284</v>
      </c>
      <c r="C1134" s="3">
        <v>13.87</v>
      </c>
      <c r="D1134" s="3">
        <v>4</v>
      </c>
      <c r="E1134" s="3">
        <v>4</v>
      </c>
      <c r="F1134" s="3">
        <v>10</v>
      </c>
      <c r="G1134" s="3">
        <v>274</v>
      </c>
      <c r="H1134" s="3">
        <v>29.06441016466</v>
      </c>
      <c r="I1134" s="3">
        <v>5.43994140625</v>
      </c>
      <c r="J1134" s="3">
        <v>0.99676357509130498</v>
      </c>
      <c r="K1134" s="3">
        <v>1.00019556763395</v>
      </c>
      <c r="L1134" s="3">
        <v>0.99683604869299902</v>
      </c>
      <c r="M1134" s="3">
        <f t="shared" si="68"/>
        <v>0.99793173047275141</v>
      </c>
      <c r="N1134" s="3">
        <v>1.08706250275507</v>
      </c>
      <c r="O1134" s="3">
        <v>1.0271546820667099</v>
      </c>
      <c r="P1134" s="3">
        <v>1.01015609344201</v>
      </c>
      <c r="Q1134" s="3">
        <f t="shared" si="69"/>
        <v>1.0414577594212633</v>
      </c>
      <c r="R1134" s="3">
        <f t="shared" si="70"/>
        <v>1.0436162390867081</v>
      </c>
      <c r="S1134" s="3">
        <f t="shared" si="71"/>
        <v>0.13578268081756414</v>
      </c>
    </row>
    <row r="1135" spans="1:19" s="5" customFormat="1" ht="12.75" x14ac:dyDescent="0.2">
      <c r="A1135" s="3" t="s">
        <v>2285</v>
      </c>
      <c r="B1135" s="3" t="s">
        <v>2286</v>
      </c>
      <c r="C1135" s="3">
        <v>15.63</v>
      </c>
      <c r="D1135" s="3">
        <v>1</v>
      </c>
      <c r="E1135" s="3">
        <v>1</v>
      </c>
      <c r="F1135" s="3">
        <v>3</v>
      </c>
      <c r="G1135" s="3">
        <v>96</v>
      </c>
      <c r="H1135" s="3">
        <v>9.9361193846599996</v>
      </c>
      <c r="I1135" s="3">
        <v>11.56103515625</v>
      </c>
      <c r="J1135" s="3">
        <v>1.0199930826972501</v>
      </c>
      <c r="K1135" s="3">
        <v>1.05206797452316</v>
      </c>
      <c r="L1135" s="3">
        <v>1.2466630875371201</v>
      </c>
      <c r="M1135" s="3">
        <f t="shared" si="68"/>
        <v>1.1062413815858434</v>
      </c>
      <c r="N1135" s="3">
        <v>1.03938750476952</v>
      </c>
      <c r="O1135" s="3">
        <v>0.92181651985021995</v>
      </c>
      <c r="P1135" s="3">
        <v>0.88097898824616805</v>
      </c>
      <c r="Q1135" s="3">
        <f t="shared" si="69"/>
        <v>0.94739433762196923</v>
      </c>
      <c r="R1135" s="3">
        <f t="shared" si="70"/>
        <v>0.85640833311066322</v>
      </c>
      <c r="S1135" s="3">
        <f t="shared" si="71"/>
        <v>0.13592737180094364</v>
      </c>
    </row>
    <row r="1136" spans="1:19" s="5" customFormat="1" ht="12.75" x14ac:dyDescent="0.2">
      <c r="A1136" s="3" t="s">
        <v>2287</v>
      </c>
      <c r="B1136" s="3" t="s">
        <v>2288</v>
      </c>
      <c r="C1136" s="3">
        <v>6.98</v>
      </c>
      <c r="D1136" s="3">
        <v>3</v>
      </c>
      <c r="E1136" s="3">
        <v>3</v>
      </c>
      <c r="F1136" s="3">
        <v>6</v>
      </c>
      <c r="G1136" s="3">
        <v>473</v>
      </c>
      <c r="H1136" s="3">
        <v>52.326490004660101</v>
      </c>
      <c r="I1136" s="3">
        <v>5.35107421875</v>
      </c>
      <c r="J1136" s="3">
        <v>0.93362066517494002</v>
      </c>
      <c r="K1136" s="3">
        <v>1.02347081702362</v>
      </c>
      <c r="L1136" s="3">
        <v>0.78993991524255802</v>
      </c>
      <c r="M1136" s="3">
        <f t="shared" si="68"/>
        <v>0.91567713248037264</v>
      </c>
      <c r="N1136" s="3">
        <v>1.04232346132284</v>
      </c>
      <c r="O1136" s="3">
        <v>1.0076026806517899</v>
      </c>
      <c r="P1136" s="3">
        <v>1.1194000045271399</v>
      </c>
      <c r="Q1136" s="3">
        <f t="shared" si="69"/>
        <v>1.0564420488339232</v>
      </c>
      <c r="R1136" s="3">
        <f t="shared" si="70"/>
        <v>1.1537276747015062</v>
      </c>
      <c r="S1136" s="3">
        <f t="shared" si="71"/>
        <v>0.13612167348113483</v>
      </c>
    </row>
    <row r="1137" spans="1:19" s="5" customFormat="1" ht="12.75" x14ac:dyDescent="0.2">
      <c r="A1137" s="3" t="s">
        <v>2289</v>
      </c>
      <c r="B1137" s="3" t="s">
        <v>2290</v>
      </c>
      <c r="C1137" s="3">
        <v>3.99</v>
      </c>
      <c r="D1137" s="3">
        <v>2</v>
      </c>
      <c r="E1137" s="3">
        <v>2</v>
      </c>
      <c r="F1137" s="3">
        <v>2</v>
      </c>
      <c r="G1137" s="3">
        <v>376</v>
      </c>
      <c r="H1137" s="3">
        <v>41.206064294660003</v>
      </c>
      <c r="I1137" s="3">
        <v>7.81103515625</v>
      </c>
      <c r="J1137" s="3"/>
      <c r="K1137" s="3">
        <v>1.06610632970001</v>
      </c>
      <c r="L1137" s="3">
        <v>1.0524902473204201</v>
      </c>
      <c r="M1137" s="3">
        <f t="shared" si="68"/>
        <v>1.0592982885102149</v>
      </c>
      <c r="N1137" s="3"/>
      <c r="O1137" s="3">
        <v>0.95082756143081504</v>
      </c>
      <c r="P1137" s="3">
        <v>1.0131918180206501</v>
      </c>
      <c r="Q1137" s="3">
        <f t="shared" si="69"/>
        <v>0.98200968972573255</v>
      </c>
      <c r="R1137" s="3">
        <f t="shared" si="70"/>
        <v>0.92703792725542855</v>
      </c>
      <c r="S1137" s="3">
        <f t="shared" si="71"/>
        <v>0.1364740110418351</v>
      </c>
    </row>
    <row r="1138" spans="1:19" s="5" customFormat="1" ht="12.75" x14ac:dyDescent="0.2">
      <c r="A1138" s="3" t="s">
        <v>2291</v>
      </c>
      <c r="B1138" s="3" t="s">
        <v>2292</v>
      </c>
      <c r="C1138" s="3">
        <v>8.6300000000000008</v>
      </c>
      <c r="D1138" s="3">
        <v>3</v>
      </c>
      <c r="E1138" s="3">
        <v>3</v>
      </c>
      <c r="F1138" s="3">
        <v>7</v>
      </c>
      <c r="G1138" s="3">
        <v>313</v>
      </c>
      <c r="H1138" s="3">
        <v>35.077372984660002</v>
      </c>
      <c r="I1138" s="3">
        <v>7.43017578125</v>
      </c>
      <c r="J1138" s="3">
        <v>0.94828962181103305</v>
      </c>
      <c r="K1138" s="3">
        <v>1.0070334894487101</v>
      </c>
      <c r="L1138" s="3">
        <v>0.94798513916732696</v>
      </c>
      <c r="M1138" s="3">
        <f t="shared" si="68"/>
        <v>0.9677694168090234</v>
      </c>
      <c r="N1138" s="3">
        <v>1.00725811760045</v>
      </c>
      <c r="O1138" s="3">
        <v>1.0200294729308099</v>
      </c>
      <c r="P1138" s="3">
        <v>0.99349875355015604</v>
      </c>
      <c r="Q1138" s="3">
        <f t="shared" si="69"/>
        <v>1.0069287813604719</v>
      </c>
      <c r="R1138" s="3">
        <f t="shared" si="70"/>
        <v>1.0404635276454248</v>
      </c>
      <c r="S1138" s="3">
        <f t="shared" si="71"/>
        <v>0.13668586757693194</v>
      </c>
    </row>
    <row r="1139" spans="1:19" s="5" customFormat="1" ht="12.75" x14ac:dyDescent="0.2">
      <c r="A1139" s="3" t="s">
        <v>2293</v>
      </c>
      <c r="B1139" s="3" t="s">
        <v>2294</v>
      </c>
      <c r="C1139" s="3">
        <v>15.65</v>
      </c>
      <c r="D1139" s="3">
        <v>3</v>
      </c>
      <c r="E1139" s="3">
        <v>3</v>
      </c>
      <c r="F1139" s="3">
        <v>9</v>
      </c>
      <c r="G1139" s="3">
        <v>230</v>
      </c>
      <c r="H1139" s="3">
        <v>24.37339301466</v>
      </c>
      <c r="I1139" s="3">
        <v>4.77978515625</v>
      </c>
      <c r="J1139" s="3">
        <v>1.0060969203978301</v>
      </c>
      <c r="K1139" s="3">
        <v>0.94253834308351103</v>
      </c>
      <c r="L1139" s="3">
        <v>1.0271385905553501</v>
      </c>
      <c r="M1139" s="3">
        <f t="shared" si="68"/>
        <v>0.99192461801223042</v>
      </c>
      <c r="N1139" s="3">
        <v>0.975113088713642</v>
      </c>
      <c r="O1139" s="3">
        <v>0.90815990178570805</v>
      </c>
      <c r="P1139" s="3">
        <v>0.867836219033848</v>
      </c>
      <c r="Q1139" s="3">
        <f t="shared" si="69"/>
        <v>0.91703640317773261</v>
      </c>
      <c r="R1139" s="3">
        <f t="shared" si="70"/>
        <v>0.92450211087151946</v>
      </c>
      <c r="S1139" s="3">
        <f t="shared" si="71"/>
        <v>0.1367902819232921</v>
      </c>
    </row>
    <row r="1140" spans="1:19" s="5" customFormat="1" ht="12.75" x14ac:dyDescent="0.2">
      <c r="A1140" s="3" t="s">
        <v>2295</v>
      </c>
      <c r="B1140" s="3" t="s">
        <v>2296</v>
      </c>
      <c r="C1140" s="3">
        <v>3.05</v>
      </c>
      <c r="D1140" s="3">
        <v>1</v>
      </c>
      <c r="E1140" s="3">
        <v>1</v>
      </c>
      <c r="F1140" s="3">
        <v>3</v>
      </c>
      <c r="G1140" s="3">
        <v>361</v>
      </c>
      <c r="H1140" s="3">
        <v>39.673884874659997</v>
      </c>
      <c r="I1140" s="3">
        <v>7.92822265625</v>
      </c>
      <c r="J1140" s="3">
        <v>1.0037022509834801</v>
      </c>
      <c r="K1140" s="3">
        <v>0.99834794728966503</v>
      </c>
      <c r="L1140" s="3">
        <v>1.0290568980511401</v>
      </c>
      <c r="M1140" s="3">
        <f t="shared" si="68"/>
        <v>1.0103690321080949</v>
      </c>
      <c r="N1140" s="3">
        <v>0.99105882511675303</v>
      </c>
      <c r="O1140" s="3">
        <v>0.99475058347317302</v>
      </c>
      <c r="P1140" s="3">
        <v>0.95060464852698601</v>
      </c>
      <c r="Q1140" s="3">
        <f t="shared" si="69"/>
        <v>0.97880468570563739</v>
      </c>
      <c r="R1140" s="3">
        <f t="shared" si="70"/>
        <v>0.96875958644872584</v>
      </c>
      <c r="S1140" s="3">
        <f t="shared" si="71"/>
        <v>0.13724658438531742</v>
      </c>
    </row>
    <row r="1141" spans="1:19" s="5" customFormat="1" ht="12.75" x14ac:dyDescent="0.2">
      <c r="A1141" s="3" t="s">
        <v>2297</v>
      </c>
      <c r="B1141" s="3" t="s">
        <v>2298</v>
      </c>
      <c r="C1141" s="3">
        <v>44.67</v>
      </c>
      <c r="D1141" s="3">
        <v>12</v>
      </c>
      <c r="E1141" s="3">
        <v>16</v>
      </c>
      <c r="F1141" s="3">
        <v>103</v>
      </c>
      <c r="G1141" s="3">
        <v>403</v>
      </c>
      <c r="H1141" s="3">
        <v>45.91033656466</v>
      </c>
      <c r="I1141" s="3">
        <v>5.88427734375</v>
      </c>
      <c r="J1141" s="3">
        <v>1.04434282329484</v>
      </c>
      <c r="K1141" s="3">
        <v>1.0074265745355899</v>
      </c>
      <c r="L1141" s="3">
        <v>0.99651095413711899</v>
      </c>
      <c r="M1141" s="3">
        <f t="shared" si="68"/>
        <v>1.0160934506558497</v>
      </c>
      <c r="N1141" s="3">
        <v>0.98593888980340305</v>
      </c>
      <c r="O1141" s="3">
        <v>0.99788927804733096</v>
      </c>
      <c r="P1141" s="3">
        <v>0.97742745191470504</v>
      </c>
      <c r="Q1141" s="3">
        <f t="shared" si="69"/>
        <v>0.98708520658847976</v>
      </c>
      <c r="R1141" s="3">
        <f t="shared" si="70"/>
        <v>0.97145120456327494</v>
      </c>
      <c r="S1141" s="3">
        <f t="shared" si="71"/>
        <v>0.13726006726656603</v>
      </c>
    </row>
    <row r="1142" spans="1:19" s="5" customFormat="1" ht="12.75" x14ac:dyDescent="0.2">
      <c r="A1142" s="3" t="s">
        <v>2299</v>
      </c>
      <c r="B1142" s="3" t="s">
        <v>2300</v>
      </c>
      <c r="C1142" s="3">
        <v>2.4700000000000002</v>
      </c>
      <c r="D1142" s="3">
        <v>2</v>
      </c>
      <c r="E1142" s="3">
        <v>2</v>
      </c>
      <c r="F1142" s="3">
        <v>6</v>
      </c>
      <c r="G1142" s="3">
        <v>486</v>
      </c>
      <c r="H1142" s="3">
        <v>54.718081144659998</v>
      </c>
      <c r="I1142" s="3">
        <v>9.20263671875</v>
      </c>
      <c r="J1142" s="3">
        <v>0.97546586443474903</v>
      </c>
      <c r="K1142" s="3">
        <v>1.16031042379155</v>
      </c>
      <c r="L1142" s="3">
        <v>1.09541941649805</v>
      </c>
      <c r="M1142" s="3">
        <f t="shared" si="68"/>
        <v>1.0770652349081165</v>
      </c>
      <c r="N1142" s="3">
        <v>1.0191884255179999</v>
      </c>
      <c r="O1142" s="3">
        <v>0.94712695954493598</v>
      </c>
      <c r="P1142" s="3">
        <v>0.92424907131663003</v>
      </c>
      <c r="Q1142" s="3">
        <f t="shared" si="69"/>
        <v>0.96352148545985539</v>
      </c>
      <c r="R1142" s="3">
        <f t="shared" si="70"/>
        <v>0.89458043415731692</v>
      </c>
      <c r="S1142" s="3">
        <f t="shared" si="71"/>
        <v>0.1373190933896247</v>
      </c>
    </row>
    <row r="1143" spans="1:19" s="5" customFormat="1" ht="12.75" x14ac:dyDescent="0.2">
      <c r="A1143" s="3" t="s">
        <v>2301</v>
      </c>
      <c r="B1143" s="3" t="s">
        <v>2302</v>
      </c>
      <c r="C1143" s="3">
        <v>4.97</v>
      </c>
      <c r="D1143" s="3">
        <v>4</v>
      </c>
      <c r="E1143" s="3">
        <v>4</v>
      </c>
      <c r="F1143" s="3">
        <v>5</v>
      </c>
      <c r="G1143" s="3">
        <v>704</v>
      </c>
      <c r="H1143" s="3">
        <v>80.419569344660104</v>
      </c>
      <c r="I1143" s="3">
        <v>6.55126953125</v>
      </c>
      <c r="J1143" s="3">
        <v>0.96701262222029105</v>
      </c>
      <c r="K1143" s="3">
        <v>1.0341425561681801</v>
      </c>
      <c r="L1143" s="3">
        <v>0.96206837450356497</v>
      </c>
      <c r="M1143" s="3">
        <f t="shared" si="68"/>
        <v>0.98774118429734525</v>
      </c>
      <c r="N1143" s="3">
        <v>1.01295985110353</v>
      </c>
      <c r="O1143" s="3">
        <v>1.0525409650775599</v>
      </c>
      <c r="P1143" s="3">
        <v>1.0429124040250599</v>
      </c>
      <c r="Q1143" s="3">
        <f t="shared" si="69"/>
        <v>1.0361377400687166</v>
      </c>
      <c r="R1143" s="3">
        <f t="shared" si="70"/>
        <v>1.0489972034585149</v>
      </c>
      <c r="S1143" s="3">
        <f t="shared" si="71"/>
        <v>0.13755205873542922</v>
      </c>
    </row>
    <row r="1144" spans="1:19" s="5" customFormat="1" ht="12.75" x14ac:dyDescent="0.2">
      <c r="A1144" s="3" t="s">
        <v>2303</v>
      </c>
      <c r="B1144" s="3" t="s">
        <v>2304</v>
      </c>
      <c r="C1144" s="3">
        <v>24.39</v>
      </c>
      <c r="D1144" s="3">
        <v>2</v>
      </c>
      <c r="E1144" s="3">
        <v>2</v>
      </c>
      <c r="F1144" s="3">
        <v>2</v>
      </c>
      <c r="G1144" s="3">
        <v>82</v>
      </c>
      <c r="H1144" s="3">
        <v>9.4648715346600003</v>
      </c>
      <c r="I1144" s="3">
        <v>5.90966796875</v>
      </c>
      <c r="J1144" s="3">
        <v>0.98962282466292395</v>
      </c>
      <c r="K1144" s="3"/>
      <c r="L1144" s="3">
        <v>1.0306118627635099</v>
      </c>
      <c r="M1144" s="3">
        <f t="shared" si="68"/>
        <v>1.0101173437132169</v>
      </c>
      <c r="N1144" s="3">
        <v>0.87198929492946797</v>
      </c>
      <c r="O1144" s="3"/>
      <c r="P1144" s="3">
        <v>0.94549585117947499</v>
      </c>
      <c r="Q1144" s="3">
        <f t="shared" si="69"/>
        <v>0.90874257305447148</v>
      </c>
      <c r="R1144" s="3">
        <f t="shared" si="70"/>
        <v>0.89964059988704959</v>
      </c>
      <c r="S1144" s="3">
        <f t="shared" si="71"/>
        <v>0.13761854781665739</v>
      </c>
    </row>
    <row r="1145" spans="1:19" s="5" customFormat="1" ht="12.75" x14ac:dyDescent="0.2">
      <c r="A1145" s="3" t="s">
        <v>2305</v>
      </c>
      <c r="B1145" s="3" t="s">
        <v>2306</v>
      </c>
      <c r="C1145" s="3">
        <v>3.09</v>
      </c>
      <c r="D1145" s="3">
        <v>2</v>
      </c>
      <c r="E1145" s="3">
        <v>2</v>
      </c>
      <c r="F1145" s="3">
        <v>6</v>
      </c>
      <c r="G1145" s="3">
        <v>517</v>
      </c>
      <c r="H1145" s="3">
        <v>58.151400394660101</v>
      </c>
      <c r="I1145" s="3">
        <v>8.44091796875</v>
      </c>
      <c r="J1145" s="3">
        <v>0.94776136012809398</v>
      </c>
      <c r="K1145" s="3">
        <v>0.97736646686239603</v>
      </c>
      <c r="L1145" s="3">
        <v>0.97081522801227504</v>
      </c>
      <c r="M1145" s="3">
        <f t="shared" si="68"/>
        <v>0.96531435166758828</v>
      </c>
      <c r="N1145" s="3">
        <v>1.27071160188221</v>
      </c>
      <c r="O1145" s="3">
        <v>1.0793517163495101</v>
      </c>
      <c r="P1145" s="3">
        <v>0.99790082838973604</v>
      </c>
      <c r="Q1145" s="3">
        <f t="shared" si="69"/>
        <v>1.1159880488738187</v>
      </c>
      <c r="R1145" s="3">
        <f t="shared" si="70"/>
        <v>1.1560877002874146</v>
      </c>
      <c r="S1145" s="3">
        <f t="shared" si="71"/>
        <v>0.13765432522106</v>
      </c>
    </row>
    <row r="1146" spans="1:19" s="5" customFormat="1" ht="12.75" x14ac:dyDescent="0.2">
      <c r="A1146" s="3" t="s">
        <v>2307</v>
      </c>
      <c r="B1146" s="3" t="s">
        <v>2308</v>
      </c>
      <c r="C1146" s="3">
        <v>5.13</v>
      </c>
      <c r="D1146" s="3">
        <v>7</v>
      </c>
      <c r="E1146" s="3">
        <v>7</v>
      </c>
      <c r="F1146" s="3">
        <v>9</v>
      </c>
      <c r="G1146" s="3">
        <v>1247</v>
      </c>
      <c r="H1146" s="3">
        <v>138.49631512465999</v>
      </c>
      <c r="I1146" s="3">
        <v>5.51611328125</v>
      </c>
      <c r="J1146" s="3">
        <v>1.00511077065782</v>
      </c>
      <c r="K1146" s="3">
        <v>1.0161362951206201</v>
      </c>
      <c r="L1146" s="3">
        <v>1.02444919634168</v>
      </c>
      <c r="M1146" s="3">
        <f t="shared" si="68"/>
        <v>1.0152320873733733</v>
      </c>
      <c r="N1146" s="3">
        <v>0.97111908486911902</v>
      </c>
      <c r="O1146" s="3">
        <v>0.953383966299997</v>
      </c>
      <c r="P1146" s="3">
        <v>1.0149262389223801</v>
      </c>
      <c r="Q1146" s="3">
        <f t="shared" si="69"/>
        <v>0.97980976336383208</v>
      </c>
      <c r="R1146" s="3">
        <f t="shared" si="70"/>
        <v>0.96510913666924525</v>
      </c>
      <c r="S1146" s="3">
        <f t="shared" si="71"/>
        <v>0.13768943599875685</v>
      </c>
    </row>
    <row r="1147" spans="1:19" s="5" customFormat="1" ht="12.75" x14ac:dyDescent="0.2">
      <c r="A1147" s="3" t="s">
        <v>2309</v>
      </c>
      <c r="B1147" s="3" t="s">
        <v>2310</v>
      </c>
      <c r="C1147" s="3">
        <v>4.8499999999999996</v>
      </c>
      <c r="D1147" s="3">
        <v>3</v>
      </c>
      <c r="E1147" s="3">
        <v>3</v>
      </c>
      <c r="F1147" s="3">
        <v>4</v>
      </c>
      <c r="G1147" s="3">
        <v>721</v>
      </c>
      <c r="H1147" s="3">
        <v>84.264534144660104</v>
      </c>
      <c r="I1147" s="3">
        <v>5.69384765625</v>
      </c>
      <c r="J1147" s="3">
        <v>1.01005601449353</v>
      </c>
      <c r="K1147" s="3">
        <v>0.93484510385161002</v>
      </c>
      <c r="L1147" s="3">
        <v>0.98489573972432198</v>
      </c>
      <c r="M1147" s="3">
        <f t="shared" si="68"/>
        <v>0.97659895268982078</v>
      </c>
      <c r="N1147" s="3">
        <v>1.023712162314</v>
      </c>
      <c r="O1147" s="3">
        <v>1.09452101434988</v>
      </c>
      <c r="P1147" s="3">
        <v>1.00571500451671</v>
      </c>
      <c r="Q1147" s="3">
        <f t="shared" si="69"/>
        <v>1.0413160603935301</v>
      </c>
      <c r="R1147" s="3">
        <f t="shared" si="70"/>
        <v>1.0662678446720228</v>
      </c>
      <c r="S1147" s="3">
        <f t="shared" si="71"/>
        <v>0.13793228347864889</v>
      </c>
    </row>
    <row r="1148" spans="1:19" s="5" customFormat="1" ht="12.75" x14ac:dyDescent="0.2">
      <c r="A1148" s="3" t="s">
        <v>2311</v>
      </c>
      <c r="B1148" s="3" t="s">
        <v>2312</v>
      </c>
      <c r="C1148" s="3">
        <v>10.210000000000001</v>
      </c>
      <c r="D1148" s="3">
        <v>6</v>
      </c>
      <c r="E1148" s="3">
        <v>9</v>
      </c>
      <c r="F1148" s="3">
        <v>23</v>
      </c>
      <c r="G1148" s="3">
        <v>852</v>
      </c>
      <c r="H1148" s="3">
        <v>94.457690844660107</v>
      </c>
      <c r="I1148" s="3">
        <v>6.35400390625</v>
      </c>
      <c r="J1148" s="3">
        <v>1.03223755746229</v>
      </c>
      <c r="K1148" s="3">
        <v>1.04835909156568</v>
      </c>
      <c r="L1148" s="3">
        <v>1.0200473277571001</v>
      </c>
      <c r="M1148" s="3">
        <f t="shared" si="68"/>
        <v>1.0335479922616899</v>
      </c>
      <c r="N1148" s="3">
        <v>0.93170072849073204</v>
      </c>
      <c r="O1148" s="3">
        <v>1.0033139755183</v>
      </c>
      <c r="P1148" s="3">
        <v>1.0145622294377199</v>
      </c>
      <c r="Q1148" s="3">
        <f t="shared" si="69"/>
        <v>0.98319231114891747</v>
      </c>
      <c r="R1148" s="3">
        <f t="shared" si="70"/>
        <v>0.95127881676536352</v>
      </c>
      <c r="S1148" s="3">
        <f t="shared" si="71"/>
        <v>0.13793466475919869</v>
      </c>
    </row>
    <row r="1149" spans="1:19" s="5" customFormat="1" ht="12.75" x14ac:dyDescent="0.2">
      <c r="A1149" s="3" t="s">
        <v>2313</v>
      </c>
      <c r="B1149" s="3" t="s">
        <v>2314</v>
      </c>
      <c r="C1149" s="3">
        <v>1.19</v>
      </c>
      <c r="D1149" s="3">
        <v>2</v>
      </c>
      <c r="E1149" s="3">
        <v>4</v>
      </c>
      <c r="F1149" s="3">
        <v>13</v>
      </c>
      <c r="G1149" s="3">
        <v>3018</v>
      </c>
      <c r="H1149" s="3">
        <v>334.37108160466198</v>
      </c>
      <c r="I1149" s="3">
        <v>5.77001953125</v>
      </c>
      <c r="J1149" s="3">
        <v>0.89799754689356404</v>
      </c>
      <c r="K1149" s="3">
        <v>0.74018853972017795</v>
      </c>
      <c r="L1149" s="3"/>
      <c r="M1149" s="3">
        <f t="shared" si="68"/>
        <v>0.81909304330687105</v>
      </c>
      <c r="N1149" s="3">
        <v>1.02634352180046</v>
      </c>
      <c r="O1149" s="3">
        <v>0.99728799520998102</v>
      </c>
      <c r="P1149" s="3"/>
      <c r="Q1149" s="3">
        <f t="shared" si="69"/>
        <v>1.0118157585052205</v>
      </c>
      <c r="R1149" s="3">
        <f t="shared" si="70"/>
        <v>1.2352879404521404</v>
      </c>
      <c r="S1149" s="3">
        <f t="shared" si="71"/>
        <v>0.13825566804356215</v>
      </c>
    </row>
    <row r="1150" spans="1:19" s="5" customFormat="1" ht="12.75" x14ac:dyDescent="0.2">
      <c r="A1150" s="3" t="s">
        <v>2315</v>
      </c>
      <c r="B1150" s="3" t="s">
        <v>2316</v>
      </c>
      <c r="C1150" s="3">
        <v>1.1599999999999999</v>
      </c>
      <c r="D1150" s="3">
        <v>3</v>
      </c>
      <c r="E1150" s="3">
        <v>4</v>
      </c>
      <c r="F1150" s="3">
        <v>6</v>
      </c>
      <c r="G1150" s="3">
        <v>3273</v>
      </c>
      <c r="H1150" s="3">
        <v>377.09107395465901</v>
      </c>
      <c r="I1150" s="3">
        <v>5.00830078125</v>
      </c>
      <c r="J1150" s="3">
        <v>1.0064517693731401</v>
      </c>
      <c r="K1150" s="3">
        <v>1.04620492375163</v>
      </c>
      <c r="L1150" s="3">
        <v>0.99076123828867602</v>
      </c>
      <c r="M1150" s="3">
        <f t="shared" si="68"/>
        <v>1.014472643804482</v>
      </c>
      <c r="N1150" s="3">
        <v>0.98938754937795703</v>
      </c>
      <c r="O1150" s="3">
        <v>0.93983731629188905</v>
      </c>
      <c r="P1150" s="3">
        <v>0.98661916321547005</v>
      </c>
      <c r="Q1150" s="3">
        <f t="shared" si="69"/>
        <v>0.97194800962843875</v>
      </c>
      <c r="R1150" s="3">
        <f t="shared" si="70"/>
        <v>0.95808202967744194</v>
      </c>
      <c r="S1150" s="3">
        <f t="shared" si="71"/>
        <v>0.13863108972339885</v>
      </c>
    </row>
    <row r="1151" spans="1:19" s="5" customFormat="1" ht="12.75" x14ac:dyDescent="0.2">
      <c r="A1151" s="3" t="s">
        <v>2317</v>
      </c>
      <c r="B1151" s="3" t="s">
        <v>2318</v>
      </c>
      <c r="C1151" s="3">
        <v>4.4400000000000004</v>
      </c>
      <c r="D1151" s="3">
        <v>10</v>
      </c>
      <c r="E1151" s="3">
        <v>11</v>
      </c>
      <c r="F1151" s="3">
        <v>21</v>
      </c>
      <c r="G1151" s="3">
        <v>2096</v>
      </c>
      <c r="H1151" s="3">
        <v>239.178681394661</v>
      </c>
      <c r="I1151" s="3">
        <v>7.73779296875</v>
      </c>
      <c r="J1151" s="3">
        <v>0.97982531035841902</v>
      </c>
      <c r="K1151" s="3">
        <v>0.97289891519342997</v>
      </c>
      <c r="L1151" s="3">
        <v>1.0157168646806001</v>
      </c>
      <c r="M1151" s="3">
        <f t="shared" si="68"/>
        <v>0.98948036341081647</v>
      </c>
      <c r="N1151" s="3">
        <v>1.0106741046818299</v>
      </c>
      <c r="O1151" s="3">
        <v>1.0355652216787401</v>
      </c>
      <c r="P1151" s="3">
        <v>1.0093882304228701</v>
      </c>
      <c r="Q1151" s="3">
        <f t="shared" si="69"/>
        <v>1.0185425189278134</v>
      </c>
      <c r="R1151" s="3">
        <f t="shared" si="70"/>
        <v>1.0293711291215699</v>
      </c>
      <c r="S1151" s="3">
        <f t="shared" si="71"/>
        <v>0.1391183371909949</v>
      </c>
    </row>
    <row r="1152" spans="1:19" s="5" customFormat="1" ht="12.75" x14ac:dyDescent="0.2">
      <c r="A1152" s="3" t="s">
        <v>2319</v>
      </c>
      <c r="B1152" s="3" t="s">
        <v>2320</v>
      </c>
      <c r="C1152" s="3">
        <v>14.53</v>
      </c>
      <c r="D1152" s="3">
        <v>3</v>
      </c>
      <c r="E1152" s="3">
        <v>3</v>
      </c>
      <c r="F1152" s="3">
        <v>7</v>
      </c>
      <c r="G1152" s="3">
        <v>234</v>
      </c>
      <c r="H1152" s="3">
        <v>26.133958734659998</v>
      </c>
      <c r="I1152" s="3">
        <v>9.93505859375</v>
      </c>
      <c r="J1152" s="3">
        <v>0.97705364549406304</v>
      </c>
      <c r="K1152" s="3">
        <v>1.05544083145964</v>
      </c>
      <c r="L1152" s="3">
        <v>1.01642865784547</v>
      </c>
      <c r="M1152" s="3">
        <f t="shared" si="68"/>
        <v>1.0163077115997243</v>
      </c>
      <c r="N1152" s="3">
        <v>0.99739096690753404</v>
      </c>
      <c r="O1152" s="3">
        <v>0.94329094539506597</v>
      </c>
      <c r="P1152" s="3">
        <v>0.95296788653588005</v>
      </c>
      <c r="Q1152" s="3">
        <f t="shared" si="69"/>
        <v>0.96454993294616009</v>
      </c>
      <c r="R1152" s="3">
        <f t="shared" si="70"/>
        <v>0.94907272860097203</v>
      </c>
      <c r="S1152" s="3">
        <f t="shared" si="71"/>
        <v>0.13926570054706053</v>
      </c>
    </row>
    <row r="1153" spans="1:19" s="5" customFormat="1" ht="12.75" x14ac:dyDescent="0.2">
      <c r="A1153" s="3" t="s">
        <v>2321</v>
      </c>
      <c r="B1153" s="3" t="s">
        <v>2322</v>
      </c>
      <c r="C1153" s="3">
        <v>2.77</v>
      </c>
      <c r="D1153" s="3">
        <v>2</v>
      </c>
      <c r="E1153" s="3">
        <v>2</v>
      </c>
      <c r="F1153" s="3">
        <v>4</v>
      </c>
      <c r="G1153" s="3">
        <v>614</v>
      </c>
      <c r="H1153" s="3">
        <v>65.630765354659999</v>
      </c>
      <c r="I1153" s="3">
        <v>7.48876953125</v>
      </c>
      <c r="J1153" s="3">
        <v>0.88112039735427305</v>
      </c>
      <c r="K1153" s="3">
        <v>0.89420920642741397</v>
      </c>
      <c r="L1153" s="3">
        <v>0.83153137856763304</v>
      </c>
      <c r="M1153" s="3">
        <f t="shared" si="68"/>
        <v>0.86895366078310676</v>
      </c>
      <c r="N1153" s="3">
        <v>1.2195957796222101</v>
      </c>
      <c r="O1153" s="3">
        <v>0.99175295908328298</v>
      </c>
      <c r="P1153" s="3">
        <v>0.91357922239058698</v>
      </c>
      <c r="Q1153" s="3">
        <f t="shared" si="69"/>
        <v>1.0416426536986936</v>
      </c>
      <c r="R1153" s="3">
        <f t="shared" si="70"/>
        <v>1.1987321081770441</v>
      </c>
      <c r="S1153" s="3">
        <f t="shared" si="71"/>
        <v>0.13929633965559526</v>
      </c>
    </row>
    <row r="1154" spans="1:19" s="5" customFormat="1" ht="12.75" x14ac:dyDescent="0.2">
      <c r="A1154" s="3" t="s">
        <v>2323</v>
      </c>
      <c r="B1154" s="3" t="s">
        <v>2324</v>
      </c>
      <c r="C1154" s="3">
        <v>22.66</v>
      </c>
      <c r="D1154" s="3">
        <v>14</v>
      </c>
      <c r="E1154" s="3">
        <v>14</v>
      </c>
      <c r="F1154" s="3">
        <v>41</v>
      </c>
      <c r="G1154" s="3">
        <v>587</v>
      </c>
      <c r="H1154" s="3">
        <v>67.021227074660004</v>
      </c>
      <c r="I1154" s="3">
        <v>7.40087890625</v>
      </c>
      <c r="J1154" s="3">
        <v>1.01324610978174</v>
      </c>
      <c r="K1154" s="3">
        <v>1.05019808635107</v>
      </c>
      <c r="L1154" s="3">
        <v>1.00078662787324</v>
      </c>
      <c r="M1154" s="3">
        <f t="shared" ref="M1154:M1217" si="72">AVERAGE(J1154:L1154)</f>
        <v>1.0214102746686835</v>
      </c>
      <c r="N1154" s="3">
        <v>0.968883819306671</v>
      </c>
      <c r="O1154" s="3">
        <v>0.90658857592528197</v>
      </c>
      <c r="P1154" s="3">
        <v>1.00729981464703</v>
      </c>
      <c r="Q1154" s="3">
        <f t="shared" ref="Q1154:Q1217" si="73">AVERAGE(N1154:P1154)</f>
        <v>0.96092406995966095</v>
      </c>
      <c r="R1154" s="3">
        <f t="shared" ref="R1154:R1217" si="74">Q1154/M1154</f>
        <v>0.94078167587589367</v>
      </c>
      <c r="S1154" s="3">
        <f t="shared" ref="S1154:S1217" si="75">_xlfn.T.TEST(J1154:L1154,N1154:P1154,2,2)</f>
        <v>0.13967561038485571</v>
      </c>
    </row>
    <row r="1155" spans="1:19" s="5" customFormat="1" ht="12.75" x14ac:dyDescent="0.2">
      <c r="A1155" s="3" t="s">
        <v>2325</v>
      </c>
      <c r="B1155" s="3" t="s">
        <v>2326</v>
      </c>
      <c r="C1155" s="3">
        <v>20.97</v>
      </c>
      <c r="D1155" s="3">
        <v>6</v>
      </c>
      <c r="E1155" s="3">
        <v>8</v>
      </c>
      <c r="F1155" s="3">
        <v>29</v>
      </c>
      <c r="G1155" s="3">
        <v>372</v>
      </c>
      <c r="H1155" s="3">
        <v>40.033368054660002</v>
      </c>
      <c r="I1155" s="3">
        <v>9.68603515625</v>
      </c>
      <c r="J1155" s="3">
        <v>1.0176716797165899</v>
      </c>
      <c r="K1155" s="3">
        <v>0.979897828829147</v>
      </c>
      <c r="L1155" s="3">
        <v>1.06855677903261</v>
      </c>
      <c r="M1155" s="3">
        <f t="shared" si="72"/>
        <v>1.0220420958594489</v>
      </c>
      <c r="N1155" s="3">
        <v>1.0119717600665801</v>
      </c>
      <c r="O1155" s="3">
        <v>0.91368103284927504</v>
      </c>
      <c r="P1155" s="3">
        <v>0.87801593098171804</v>
      </c>
      <c r="Q1155" s="3">
        <f t="shared" si="73"/>
        <v>0.93455624129919102</v>
      </c>
      <c r="R1155" s="3">
        <f t="shared" si="74"/>
        <v>0.91440092838182963</v>
      </c>
      <c r="S1155" s="3">
        <f t="shared" si="75"/>
        <v>0.13982337697569849</v>
      </c>
    </row>
    <row r="1156" spans="1:19" s="5" customFormat="1" ht="12.75" x14ac:dyDescent="0.2">
      <c r="A1156" s="3" t="s">
        <v>2327</v>
      </c>
      <c r="B1156" s="3" t="s">
        <v>2328</v>
      </c>
      <c r="C1156" s="3">
        <v>16.079999999999998</v>
      </c>
      <c r="D1156" s="3">
        <v>2</v>
      </c>
      <c r="E1156" s="3">
        <v>7</v>
      </c>
      <c r="F1156" s="3">
        <v>28</v>
      </c>
      <c r="G1156" s="3">
        <v>367</v>
      </c>
      <c r="H1156" s="3">
        <v>39.52735403466</v>
      </c>
      <c r="I1156" s="3">
        <v>9.27587890625</v>
      </c>
      <c r="J1156" s="3">
        <v>1.0257004704624699</v>
      </c>
      <c r="K1156" s="3">
        <v>1.0846459758457301</v>
      </c>
      <c r="L1156" s="3">
        <v>1.0008722414086999</v>
      </c>
      <c r="M1156" s="3">
        <f t="shared" si="72"/>
        <v>1.0370728959056332</v>
      </c>
      <c r="N1156" s="3">
        <v>0.92839237657905105</v>
      </c>
      <c r="O1156" s="3">
        <v>0.99891837017901697</v>
      </c>
      <c r="P1156" s="3">
        <v>0.99675847049275301</v>
      </c>
      <c r="Q1156" s="3">
        <f t="shared" si="73"/>
        <v>0.97468973908360701</v>
      </c>
      <c r="R1156" s="3">
        <f t="shared" si="74"/>
        <v>0.93984689305031965</v>
      </c>
      <c r="S1156" s="3">
        <f t="shared" si="75"/>
        <v>0.14010945263735963</v>
      </c>
    </row>
    <row r="1157" spans="1:19" s="5" customFormat="1" ht="12.75" x14ac:dyDescent="0.2">
      <c r="A1157" s="3" t="s">
        <v>2329</v>
      </c>
      <c r="B1157" s="3" t="s">
        <v>2330</v>
      </c>
      <c r="C1157" s="3">
        <v>34.630000000000003</v>
      </c>
      <c r="D1157" s="3">
        <v>13</v>
      </c>
      <c r="E1157" s="3">
        <v>13</v>
      </c>
      <c r="F1157" s="3">
        <v>162</v>
      </c>
      <c r="G1157" s="3">
        <v>361</v>
      </c>
      <c r="H1157" s="3">
        <v>39.961488004659998</v>
      </c>
      <c r="I1157" s="3">
        <v>9.10009765625</v>
      </c>
      <c r="J1157" s="3">
        <v>1.0025611048938501</v>
      </c>
      <c r="K1157" s="3">
        <v>1.01668223727016</v>
      </c>
      <c r="L1157" s="3">
        <v>1.0852667421920701</v>
      </c>
      <c r="M1157" s="3">
        <f t="shared" si="72"/>
        <v>1.0348366947853602</v>
      </c>
      <c r="N1157" s="3">
        <v>1.0074566675844301</v>
      </c>
      <c r="O1157" s="3">
        <v>0.97916803314842304</v>
      </c>
      <c r="P1157" s="3">
        <v>0.95118589680622101</v>
      </c>
      <c r="Q1157" s="3">
        <f t="shared" si="73"/>
        <v>0.97927019917969138</v>
      </c>
      <c r="R1157" s="3">
        <f t="shared" si="74"/>
        <v>0.94630409234068169</v>
      </c>
      <c r="S1157" s="3">
        <f t="shared" si="75"/>
        <v>0.14029903459786941</v>
      </c>
    </row>
    <row r="1158" spans="1:19" s="5" customFormat="1" ht="12.75" x14ac:dyDescent="0.2">
      <c r="A1158" s="3" t="s">
        <v>2331</v>
      </c>
      <c r="B1158" s="3" t="s">
        <v>2332</v>
      </c>
      <c r="C1158" s="3">
        <v>11.75</v>
      </c>
      <c r="D1158" s="3">
        <v>4</v>
      </c>
      <c r="E1158" s="3">
        <v>4</v>
      </c>
      <c r="F1158" s="3">
        <v>10</v>
      </c>
      <c r="G1158" s="3">
        <v>349</v>
      </c>
      <c r="H1158" s="3">
        <v>39.991292544659998</v>
      </c>
      <c r="I1158" s="3">
        <v>9.33447265625</v>
      </c>
      <c r="J1158" s="3">
        <v>1.0206274321106701</v>
      </c>
      <c r="K1158" s="3">
        <v>1.0397775201741899</v>
      </c>
      <c r="L1158" s="3">
        <v>1.0122408974799499</v>
      </c>
      <c r="M1158" s="3">
        <f t="shared" si="72"/>
        <v>1.0242152832549367</v>
      </c>
      <c r="N1158" s="3">
        <v>0.93313191774303705</v>
      </c>
      <c r="O1158" s="3">
        <v>1.0114658847501701</v>
      </c>
      <c r="P1158" s="3">
        <v>0.99134424419518197</v>
      </c>
      <c r="Q1158" s="3">
        <f t="shared" si="73"/>
        <v>0.9786473488961297</v>
      </c>
      <c r="R1158" s="3">
        <f t="shared" si="74"/>
        <v>0.95550941769391196</v>
      </c>
      <c r="S1158" s="3">
        <f t="shared" si="75"/>
        <v>0.14074955554990742</v>
      </c>
    </row>
    <row r="1159" spans="1:19" s="5" customFormat="1" ht="12.75" x14ac:dyDescent="0.2">
      <c r="A1159" s="3" t="s">
        <v>2333</v>
      </c>
      <c r="B1159" s="3" t="s">
        <v>2334</v>
      </c>
      <c r="C1159" s="3">
        <v>24.16</v>
      </c>
      <c r="D1159" s="3">
        <v>5</v>
      </c>
      <c r="E1159" s="3">
        <v>5</v>
      </c>
      <c r="F1159" s="3">
        <v>6</v>
      </c>
      <c r="G1159" s="3">
        <v>178</v>
      </c>
      <c r="H1159" s="3">
        <v>20.641463394660001</v>
      </c>
      <c r="I1159" s="3">
        <v>6.02392578125</v>
      </c>
      <c r="J1159" s="3">
        <v>0.90001546468520799</v>
      </c>
      <c r="K1159" s="3">
        <v>0.85054228398029097</v>
      </c>
      <c r="L1159" s="3">
        <v>0.96716740765043596</v>
      </c>
      <c r="M1159" s="3">
        <f t="shared" si="72"/>
        <v>0.90590838543864505</v>
      </c>
      <c r="N1159" s="3">
        <v>0.99571434882088405</v>
      </c>
      <c r="O1159" s="3">
        <v>0.93703190654009005</v>
      </c>
      <c r="P1159" s="3">
        <v>1.0039709841214499</v>
      </c>
      <c r="Q1159" s="3">
        <f t="shared" si="73"/>
        <v>0.9789057464941413</v>
      </c>
      <c r="R1159" s="3">
        <f t="shared" si="74"/>
        <v>1.0805791868458647</v>
      </c>
      <c r="S1159" s="3">
        <f t="shared" si="75"/>
        <v>0.14075738398406168</v>
      </c>
    </row>
    <row r="1160" spans="1:19" s="5" customFormat="1" ht="12.75" x14ac:dyDescent="0.2">
      <c r="A1160" s="3" t="s">
        <v>2335</v>
      </c>
      <c r="B1160" s="3" t="s">
        <v>2336</v>
      </c>
      <c r="C1160" s="3">
        <v>0.61</v>
      </c>
      <c r="D1160" s="3">
        <v>1</v>
      </c>
      <c r="E1160" s="3">
        <v>1</v>
      </c>
      <c r="F1160" s="3">
        <v>7</v>
      </c>
      <c r="G1160" s="3">
        <v>1468</v>
      </c>
      <c r="H1160" s="3">
        <v>164.32374056466</v>
      </c>
      <c r="I1160" s="3">
        <v>6.36669921875</v>
      </c>
      <c r="J1160" s="3">
        <v>0.97436874640354998</v>
      </c>
      <c r="K1160" s="3">
        <v>1.01158033141313</v>
      </c>
      <c r="L1160" s="3">
        <v>0.96056870065739697</v>
      </c>
      <c r="M1160" s="3">
        <f t="shared" si="72"/>
        <v>0.98217259282469227</v>
      </c>
      <c r="N1160" s="3">
        <v>1.0930360787996201</v>
      </c>
      <c r="O1160" s="3">
        <v>1.0142649258884899</v>
      </c>
      <c r="P1160" s="3">
        <v>1.00980829092596</v>
      </c>
      <c r="Q1160" s="3">
        <f t="shared" si="73"/>
        <v>1.0390364318713567</v>
      </c>
      <c r="R1160" s="3">
        <f t="shared" si="74"/>
        <v>1.0578959741516776</v>
      </c>
      <c r="S1160" s="3">
        <f t="shared" si="75"/>
        <v>0.1407892011770111</v>
      </c>
    </row>
    <row r="1161" spans="1:19" s="5" customFormat="1" ht="12.75" x14ac:dyDescent="0.2">
      <c r="A1161" s="3" t="s">
        <v>2337</v>
      </c>
      <c r="B1161" s="3" t="s">
        <v>2338</v>
      </c>
      <c r="C1161" s="3">
        <v>13.22</v>
      </c>
      <c r="D1161" s="3">
        <v>4</v>
      </c>
      <c r="E1161" s="3">
        <v>6</v>
      </c>
      <c r="F1161" s="3">
        <v>31</v>
      </c>
      <c r="G1161" s="3">
        <v>454</v>
      </c>
      <c r="H1161" s="3">
        <v>52.715705104660003</v>
      </c>
      <c r="I1161" s="3">
        <v>7.45947265625</v>
      </c>
      <c r="J1161" s="3">
        <v>0.37521168779712399</v>
      </c>
      <c r="K1161" s="3">
        <v>0.99795681067947495</v>
      </c>
      <c r="L1161" s="3">
        <v>0.84042082951391395</v>
      </c>
      <c r="M1161" s="3">
        <f t="shared" si="72"/>
        <v>0.73786310933017096</v>
      </c>
      <c r="N1161" s="3">
        <v>1.43584552936596</v>
      </c>
      <c r="O1161" s="3">
        <v>0.90712300675986601</v>
      </c>
      <c r="P1161" s="3">
        <v>1.1983053727038</v>
      </c>
      <c r="Q1161" s="3">
        <f t="shared" si="73"/>
        <v>1.180424636276542</v>
      </c>
      <c r="R1161" s="3">
        <f t="shared" si="74"/>
        <v>1.5997881197070911</v>
      </c>
      <c r="S1161" s="3">
        <f t="shared" si="75"/>
        <v>0.14081088962008276</v>
      </c>
    </row>
    <row r="1162" spans="1:19" s="5" customFormat="1" ht="12.75" x14ac:dyDescent="0.2">
      <c r="A1162" s="3" t="s">
        <v>2339</v>
      </c>
      <c r="B1162" s="3" t="s">
        <v>2340</v>
      </c>
      <c r="C1162" s="3">
        <v>62.27</v>
      </c>
      <c r="D1162" s="3">
        <v>9</v>
      </c>
      <c r="E1162" s="3">
        <v>13</v>
      </c>
      <c r="F1162" s="3">
        <v>359</v>
      </c>
      <c r="G1162" s="3">
        <v>220</v>
      </c>
      <c r="H1162" s="3">
        <v>25.21661178466</v>
      </c>
      <c r="I1162" s="3">
        <v>4.86865234375</v>
      </c>
      <c r="J1162" s="3">
        <v>1.0475812649195599</v>
      </c>
      <c r="K1162" s="3">
        <v>0.99661588794730105</v>
      </c>
      <c r="L1162" s="3">
        <v>1.0172700298392201</v>
      </c>
      <c r="M1162" s="3">
        <f t="shared" si="72"/>
        <v>1.020489060902027</v>
      </c>
      <c r="N1162" s="3">
        <v>0.92568203258758697</v>
      </c>
      <c r="O1162" s="3">
        <v>1.00611401546349</v>
      </c>
      <c r="P1162" s="3">
        <v>0.97717278951388997</v>
      </c>
      <c r="Q1162" s="3">
        <f t="shared" si="73"/>
        <v>0.96965627918832231</v>
      </c>
      <c r="R1162" s="3">
        <f t="shared" si="74"/>
        <v>0.95018782301421956</v>
      </c>
      <c r="S1162" s="3">
        <f t="shared" si="75"/>
        <v>0.14136192534299227</v>
      </c>
    </row>
    <row r="1163" spans="1:19" s="5" customFormat="1" ht="12.75" x14ac:dyDescent="0.2">
      <c r="A1163" s="3" t="s">
        <v>2341</v>
      </c>
      <c r="B1163" s="3" t="s">
        <v>2342</v>
      </c>
      <c r="C1163" s="3">
        <v>20.29</v>
      </c>
      <c r="D1163" s="3">
        <v>2</v>
      </c>
      <c r="E1163" s="3">
        <v>3</v>
      </c>
      <c r="F1163" s="3">
        <v>13</v>
      </c>
      <c r="G1163" s="3">
        <v>138</v>
      </c>
      <c r="H1163" s="3">
        <v>15.12880034466</v>
      </c>
      <c r="I1163" s="3">
        <v>9.62744140625</v>
      </c>
      <c r="J1163" s="3">
        <v>1.0143918368816001</v>
      </c>
      <c r="K1163" s="3">
        <v>1.12701843882557</v>
      </c>
      <c r="L1163" s="3">
        <v>1.2571299606964199</v>
      </c>
      <c r="M1163" s="3">
        <f t="shared" si="72"/>
        <v>1.1328467454678632</v>
      </c>
      <c r="N1163" s="3">
        <v>1.10017006582829</v>
      </c>
      <c r="O1163" s="3">
        <v>0.86957095240081395</v>
      </c>
      <c r="P1163" s="3">
        <v>0.79772167372489899</v>
      </c>
      <c r="Q1163" s="3">
        <f t="shared" si="73"/>
        <v>0.92248756398466769</v>
      </c>
      <c r="R1163" s="3">
        <f t="shared" si="74"/>
        <v>0.81430923262588562</v>
      </c>
      <c r="S1163" s="3">
        <f t="shared" si="75"/>
        <v>0.14154545448635722</v>
      </c>
    </row>
    <row r="1164" spans="1:19" s="5" customFormat="1" ht="12.75" x14ac:dyDescent="0.2">
      <c r="A1164" s="3" t="s">
        <v>2343</v>
      </c>
      <c r="B1164" s="3" t="s">
        <v>2344</v>
      </c>
      <c r="C1164" s="3">
        <v>22.39</v>
      </c>
      <c r="D1164" s="3">
        <v>9</v>
      </c>
      <c r="E1164" s="3">
        <v>11</v>
      </c>
      <c r="F1164" s="3">
        <v>23</v>
      </c>
      <c r="G1164" s="3">
        <v>527</v>
      </c>
      <c r="H1164" s="3">
        <v>57.851025374659997</v>
      </c>
      <c r="I1164" s="3">
        <v>6.29052734375</v>
      </c>
      <c r="J1164" s="3">
        <v>1.0036721517168301</v>
      </c>
      <c r="K1164" s="3">
        <v>0.98530219693979704</v>
      </c>
      <c r="L1164" s="3">
        <v>0.91119872671809599</v>
      </c>
      <c r="M1164" s="3">
        <f t="shared" si="72"/>
        <v>0.96672435845824101</v>
      </c>
      <c r="N1164" s="3">
        <v>1.02124840660454</v>
      </c>
      <c r="O1164" s="3">
        <v>1.0005907823778799</v>
      </c>
      <c r="P1164" s="3">
        <v>1.0708858855222001</v>
      </c>
      <c r="Q1164" s="3">
        <f t="shared" si="73"/>
        <v>1.0309083581682066</v>
      </c>
      <c r="R1164" s="3">
        <f t="shared" si="74"/>
        <v>1.0663932786511432</v>
      </c>
      <c r="S1164" s="3">
        <f t="shared" si="75"/>
        <v>0.141699947245992</v>
      </c>
    </row>
    <row r="1165" spans="1:19" s="5" customFormat="1" ht="12.75" x14ac:dyDescent="0.2">
      <c r="A1165" s="3" t="s">
        <v>2345</v>
      </c>
      <c r="B1165" s="3" t="s">
        <v>2346</v>
      </c>
      <c r="C1165" s="3">
        <v>1.46</v>
      </c>
      <c r="D1165" s="3">
        <v>2</v>
      </c>
      <c r="E1165" s="3">
        <v>2</v>
      </c>
      <c r="F1165" s="3">
        <v>2</v>
      </c>
      <c r="G1165" s="3">
        <v>1643</v>
      </c>
      <c r="H1165" s="3">
        <v>185.42078677466</v>
      </c>
      <c r="I1165" s="3">
        <v>6.50732421875</v>
      </c>
      <c r="J1165" s="3">
        <v>1.03397916317304</v>
      </c>
      <c r="K1165" s="3">
        <v>0.98422237411380198</v>
      </c>
      <c r="L1165" s="3"/>
      <c r="M1165" s="3">
        <f t="shared" si="72"/>
        <v>1.009100768643421</v>
      </c>
      <c r="N1165" s="3">
        <v>0.95406550027864601</v>
      </c>
      <c r="O1165" s="3">
        <v>0.91589978368037095</v>
      </c>
      <c r="P1165" s="3"/>
      <c r="Q1165" s="3">
        <f t="shared" si="73"/>
        <v>0.93498264197950842</v>
      </c>
      <c r="R1165" s="3">
        <f t="shared" si="74"/>
        <v>0.9265503218637392</v>
      </c>
      <c r="S1165" s="3">
        <f t="shared" si="75"/>
        <v>0.14184758024617139</v>
      </c>
    </row>
    <row r="1166" spans="1:19" s="5" customFormat="1" ht="12.75" x14ac:dyDescent="0.2">
      <c r="A1166" s="3" t="s">
        <v>2347</v>
      </c>
      <c r="B1166" s="3" t="s">
        <v>2348</v>
      </c>
      <c r="C1166" s="3">
        <v>2.98</v>
      </c>
      <c r="D1166" s="3">
        <v>6</v>
      </c>
      <c r="E1166" s="3">
        <v>7</v>
      </c>
      <c r="F1166" s="3">
        <v>12</v>
      </c>
      <c r="G1166" s="3">
        <v>2180</v>
      </c>
      <c r="H1166" s="3">
        <v>249.86089388466101</v>
      </c>
      <c r="I1166" s="3">
        <v>7.09326171875</v>
      </c>
      <c r="J1166" s="3">
        <v>0.97748039515694596</v>
      </c>
      <c r="K1166" s="3">
        <v>0.97354368041047101</v>
      </c>
      <c r="L1166" s="3">
        <v>1.0161845046923801</v>
      </c>
      <c r="M1166" s="3">
        <f t="shared" si="72"/>
        <v>0.98906952675326565</v>
      </c>
      <c r="N1166" s="3">
        <v>1.0174109391537101</v>
      </c>
      <c r="O1166" s="3">
        <v>1.0313405914393601</v>
      </c>
      <c r="P1166" s="3">
        <v>1.0043530919296699</v>
      </c>
      <c r="Q1166" s="3">
        <f t="shared" si="73"/>
        <v>1.0177015408409134</v>
      </c>
      <c r="R1166" s="3">
        <f t="shared" si="74"/>
        <v>1.0289484341729096</v>
      </c>
      <c r="S1166" s="3">
        <f t="shared" si="75"/>
        <v>0.14185048079949952</v>
      </c>
    </row>
    <row r="1167" spans="1:19" s="5" customFormat="1" ht="12.75" x14ac:dyDescent="0.2">
      <c r="A1167" s="3" t="s">
        <v>2349</v>
      </c>
      <c r="B1167" s="3" t="s">
        <v>2350</v>
      </c>
      <c r="C1167" s="3">
        <v>1.66</v>
      </c>
      <c r="D1167" s="3">
        <v>1</v>
      </c>
      <c r="E1167" s="3">
        <v>3</v>
      </c>
      <c r="F1167" s="3">
        <v>18</v>
      </c>
      <c r="G1167" s="3">
        <v>1027</v>
      </c>
      <c r="H1167" s="3">
        <v>118.023792484661</v>
      </c>
      <c r="I1167" s="3">
        <v>9.08544921875</v>
      </c>
      <c r="J1167" s="3">
        <v>1.0608319795280401</v>
      </c>
      <c r="K1167" s="3">
        <v>1.1294966888814599</v>
      </c>
      <c r="L1167" s="3"/>
      <c r="M1167" s="3">
        <f t="shared" si="72"/>
        <v>1.0951643342047501</v>
      </c>
      <c r="N1167" s="3">
        <v>0.99059634767479499</v>
      </c>
      <c r="O1167" s="3">
        <v>0.86826204385608197</v>
      </c>
      <c r="P1167" s="3"/>
      <c r="Q1167" s="3">
        <f t="shared" si="73"/>
        <v>0.92942919576543848</v>
      </c>
      <c r="R1167" s="3">
        <f t="shared" si="74"/>
        <v>0.84866642086216248</v>
      </c>
      <c r="S1167" s="3">
        <f t="shared" si="75"/>
        <v>0.14195257249030679</v>
      </c>
    </row>
    <row r="1168" spans="1:19" s="5" customFormat="1" ht="12.75" x14ac:dyDescent="0.2">
      <c r="A1168" s="3" t="s">
        <v>2351</v>
      </c>
      <c r="B1168" s="3" t="s">
        <v>2352</v>
      </c>
      <c r="C1168" s="3">
        <v>11</v>
      </c>
      <c r="D1168" s="3">
        <v>5</v>
      </c>
      <c r="E1168" s="3">
        <v>7</v>
      </c>
      <c r="F1168" s="3">
        <v>12</v>
      </c>
      <c r="G1168" s="3">
        <v>627</v>
      </c>
      <c r="H1168" s="3">
        <v>68.869159644660101</v>
      </c>
      <c r="I1168" s="3">
        <v>9.39306640625</v>
      </c>
      <c r="J1168" s="3">
        <v>0.98756158872239297</v>
      </c>
      <c r="K1168" s="3">
        <v>1.0194478943688099</v>
      </c>
      <c r="L1168" s="3"/>
      <c r="M1168" s="3">
        <f t="shared" si="72"/>
        <v>1.0035047415456013</v>
      </c>
      <c r="N1168" s="3">
        <v>0.96439504819171196</v>
      </c>
      <c r="O1168" s="3">
        <v>0.92747128071291096</v>
      </c>
      <c r="P1168" s="3"/>
      <c r="Q1168" s="3">
        <f t="shared" si="73"/>
        <v>0.94593316445231146</v>
      </c>
      <c r="R1168" s="3">
        <f t="shared" si="74"/>
        <v>0.94262949171060428</v>
      </c>
      <c r="S1168" s="3">
        <f t="shared" si="75"/>
        <v>0.14220591826853546</v>
      </c>
    </row>
    <row r="1169" spans="1:19" s="5" customFormat="1" ht="12.75" x14ac:dyDescent="0.2">
      <c r="A1169" s="3" t="s">
        <v>2353</v>
      </c>
      <c r="B1169" s="3" t="s">
        <v>2354</v>
      </c>
      <c r="C1169" s="3">
        <v>14.63</v>
      </c>
      <c r="D1169" s="3">
        <v>2</v>
      </c>
      <c r="E1169" s="3">
        <v>2</v>
      </c>
      <c r="F1169" s="3">
        <v>7</v>
      </c>
      <c r="G1169" s="3">
        <v>164</v>
      </c>
      <c r="H1169" s="3">
        <v>17.468128414660001</v>
      </c>
      <c r="I1169" s="3">
        <v>6.40478515625</v>
      </c>
      <c r="J1169" s="3">
        <v>1.0746235929071599</v>
      </c>
      <c r="K1169" s="3">
        <v>0.98247480779932195</v>
      </c>
      <c r="L1169" s="3">
        <v>1.00766183319255</v>
      </c>
      <c r="M1169" s="3">
        <f t="shared" si="72"/>
        <v>1.0215867446330107</v>
      </c>
      <c r="N1169" s="3">
        <v>0.97733733558007596</v>
      </c>
      <c r="O1169" s="3">
        <v>0.98074154593433405</v>
      </c>
      <c r="P1169" s="3">
        <v>0.90775966379219997</v>
      </c>
      <c r="Q1169" s="3">
        <f t="shared" si="73"/>
        <v>0.95527951510220321</v>
      </c>
      <c r="R1169" s="3">
        <f t="shared" si="74"/>
        <v>0.93509388225800905</v>
      </c>
      <c r="S1169" s="3">
        <f t="shared" si="75"/>
        <v>0.14222360852360733</v>
      </c>
    </row>
    <row r="1170" spans="1:19" s="5" customFormat="1" ht="12.75" x14ac:dyDescent="0.2">
      <c r="A1170" s="3" t="s">
        <v>2355</v>
      </c>
      <c r="B1170" s="3" t="s">
        <v>2356</v>
      </c>
      <c r="C1170" s="3">
        <v>73.42</v>
      </c>
      <c r="D1170" s="3">
        <v>20</v>
      </c>
      <c r="E1170" s="3">
        <v>21</v>
      </c>
      <c r="F1170" s="3">
        <v>123</v>
      </c>
      <c r="G1170" s="3">
        <v>316</v>
      </c>
      <c r="H1170" s="3">
        <v>35.892412344660002</v>
      </c>
      <c r="I1170" s="3">
        <v>6.39208984375</v>
      </c>
      <c r="J1170" s="3">
        <v>0.96203340813590499</v>
      </c>
      <c r="K1170" s="3">
        <v>1.0164250418779099</v>
      </c>
      <c r="L1170" s="3">
        <v>0.99195681612168196</v>
      </c>
      <c r="M1170" s="3">
        <f t="shared" si="72"/>
        <v>0.99013842204516556</v>
      </c>
      <c r="N1170" s="3">
        <v>1.0730970989292801</v>
      </c>
      <c r="O1170" s="3">
        <v>1.04096168510154</v>
      </c>
      <c r="P1170" s="3">
        <v>1.0002421681387299</v>
      </c>
      <c r="Q1170" s="3">
        <f t="shared" si="73"/>
        <v>1.0381003173898498</v>
      </c>
      <c r="R1170" s="3">
        <f t="shared" si="74"/>
        <v>1.0484395860991005</v>
      </c>
      <c r="S1170" s="3">
        <f t="shared" si="75"/>
        <v>0.14228220492387814</v>
      </c>
    </row>
    <row r="1171" spans="1:19" s="5" customFormat="1" ht="12.75" x14ac:dyDescent="0.2">
      <c r="A1171" s="3" t="s">
        <v>2357</v>
      </c>
      <c r="B1171" s="3" t="s">
        <v>2358</v>
      </c>
      <c r="C1171" s="3">
        <v>25.46</v>
      </c>
      <c r="D1171" s="3">
        <v>9</v>
      </c>
      <c r="E1171" s="3">
        <v>9</v>
      </c>
      <c r="F1171" s="3">
        <v>18</v>
      </c>
      <c r="G1171" s="3">
        <v>377</v>
      </c>
      <c r="H1171" s="3">
        <v>42.879461704660002</v>
      </c>
      <c r="I1171" s="3">
        <v>6.46826171875</v>
      </c>
      <c r="J1171" s="3">
        <v>1.0212715079269299</v>
      </c>
      <c r="K1171" s="3">
        <v>0.994907107539859</v>
      </c>
      <c r="L1171" s="3">
        <v>1.0127530145963199</v>
      </c>
      <c r="M1171" s="3">
        <f t="shared" si="72"/>
        <v>1.0096438766877027</v>
      </c>
      <c r="N1171" s="3">
        <v>1.0541959058427901</v>
      </c>
      <c r="O1171" s="3">
        <v>1.04488796576709</v>
      </c>
      <c r="P1171" s="3">
        <v>1.0118927190205</v>
      </c>
      <c r="Q1171" s="3">
        <f t="shared" si="73"/>
        <v>1.0369921968767934</v>
      </c>
      <c r="R1171" s="3">
        <f t="shared" si="74"/>
        <v>1.027087095579494</v>
      </c>
      <c r="S1171" s="3">
        <f t="shared" si="75"/>
        <v>0.14238092895263799</v>
      </c>
    </row>
    <row r="1172" spans="1:19" s="5" customFormat="1" ht="12.75" x14ac:dyDescent="0.2">
      <c r="A1172" s="3" t="s">
        <v>2359</v>
      </c>
      <c r="B1172" s="3" t="s">
        <v>2360</v>
      </c>
      <c r="C1172" s="3">
        <v>17.57</v>
      </c>
      <c r="D1172" s="3">
        <v>17</v>
      </c>
      <c r="E1172" s="3">
        <v>17</v>
      </c>
      <c r="F1172" s="3">
        <v>57</v>
      </c>
      <c r="G1172" s="3">
        <v>1047</v>
      </c>
      <c r="H1172" s="3">
        <v>116.93496503466</v>
      </c>
      <c r="I1172" s="3">
        <v>6.69775390625</v>
      </c>
      <c r="J1172" s="3">
        <v>0.98570529844126697</v>
      </c>
      <c r="K1172" s="3">
        <v>0.98814754313516495</v>
      </c>
      <c r="L1172" s="3">
        <v>0.99797066092770503</v>
      </c>
      <c r="M1172" s="3">
        <f t="shared" si="72"/>
        <v>0.99060783416804565</v>
      </c>
      <c r="N1172" s="3">
        <v>1.0014806522958899</v>
      </c>
      <c r="O1172" s="3">
        <v>1.00320327548281</v>
      </c>
      <c r="P1172" s="3">
        <v>1.04165146541809</v>
      </c>
      <c r="Q1172" s="3">
        <f t="shared" si="73"/>
        <v>1.0154451310655965</v>
      </c>
      <c r="R1172" s="3">
        <f t="shared" si="74"/>
        <v>1.0250727846488417</v>
      </c>
      <c r="S1172" s="3">
        <f t="shared" si="75"/>
        <v>0.14267685616739983</v>
      </c>
    </row>
    <row r="1173" spans="1:19" s="5" customFormat="1" ht="12.75" x14ac:dyDescent="0.2">
      <c r="A1173" s="3" t="s">
        <v>2361</v>
      </c>
      <c r="B1173" s="3" t="s">
        <v>2362</v>
      </c>
      <c r="C1173" s="3">
        <v>28.95</v>
      </c>
      <c r="D1173" s="3">
        <v>8</v>
      </c>
      <c r="E1173" s="3">
        <v>8</v>
      </c>
      <c r="F1173" s="3">
        <v>21</v>
      </c>
      <c r="G1173" s="3">
        <v>228</v>
      </c>
      <c r="H1173" s="3">
        <v>26.627160424660001</v>
      </c>
      <c r="I1173" s="3">
        <v>5.92236328125</v>
      </c>
      <c r="J1173" s="3">
        <v>1.0064333770954099</v>
      </c>
      <c r="K1173" s="3">
        <v>1.0271045981462801</v>
      </c>
      <c r="L1173" s="3">
        <v>1.03337443497116</v>
      </c>
      <c r="M1173" s="3">
        <f t="shared" si="72"/>
        <v>1.0223041367376167</v>
      </c>
      <c r="N1173" s="3">
        <v>1.0026528021046901</v>
      </c>
      <c r="O1173" s="3">
        <v>0.99146699818747697</v>
      </c>
      <c r="P1173" s="3">
        <v>1.0149321573305701</v>
      </c>
      <c r="Q1173" s="3">
        <f t="shared" si="73"/>
        <v>1.0030173192075791</v>
      </c>
      <c r="R1173" s="3">
        <f t="shared" si="74"/>
        <v>0.98113397291770155</v>
      </c>
      <c r="S1173" s="3">
        <f t="shared" si="75"/>
        <v>0.14269441638470165</v>
      </c>
    </row>
    <row r="1174" spans="1:19" s="5" customFormat="1" ht="12.75" x14ac:dyDescent="0.2">
      <c r="A1174" s="3" t="s">
        <v>2363</v>
      </c>
      <c r="B1174" s="3" t="s">
        <v>2364</v>
      </c>
      <c r="C1174" s="3">
        <v>27.68</v>
      </c>
      <c r="D1174" s="3">
        <v>1</v>
      </c>
      <c r="E1174" s="3">
        <v>3</v>
      </c>
      <c r="F1174" s="3">
        <v>32</v>
      </c>
      <c r="G1174" s="3">
        <v>112</v>
      </c>
      <c r="H1174" s="3">
        <v>12.58226184466</v>
      </c>
      <c r="I1174" s="3">
        <v>8.11865234375</v>
      </c>
      <c r="J1174" s="3">
        <v>0.98806589378672405</v>
      </c>
      <c r="K1174" s="3">
        <v>1.0774992851568299</v>
      </c>
      <c r="L1174" s="3">
        <v>1.1145709168309399</v>
      </c>
      <c r="M1174" s="3">
        <f t="shared" si="72"/>
        <v>1.0600453652581647</v>
      </c>
      <c r="N1174" s="3">
        <v>1.03202977041064</v>
      </c>
      <c r="O1174" s="3">
        <v>0.95460927405215001</v>
      </c>
      <c r="P1174" s="3">
        <v>0.88537457812937204</v>
      </c>
      <c r="Q1174" s="3">
        <f t="shared" si="73"/>
        <v>0.95733787419738736</v>
      </c>
      <c r="R1174" s="3">
        <f t="shared" si="74"/>
        <v>0.90311028713779262</v>
      </c>
      <c r="S1174" s="3">
        <f t="shared" si="75"/>
        <v>0.14379200870417796</v>
      </c>
    </row>
    <row r="1175" spans="1:19" s="5" customFormat="1" ht="12.75" x14ac:dyDescent="0.2">
      <c r="A1175" s="3" t="s">
        <v>2365</v>
      </c>
      <c r="B1175" s="3" t="s">
        <v>2366</v>
      </c>
      <c r="C1175" s="3">
        <v>9.58</v>
      </c>
      <c r="D1175" s="3">
        <v>2</v>
      </c>
      <c r="E1175" s="3">
        <v>2</v>
      </c>
      <c r="F1175" s="3">
        <v>8</v>
      </c>
      <c r="G1175" s="3">
        <v>240</v>
      </c>
      <c r="H1175" s="3">
        <v>26.183190734659998</v>
      </c>
      <c r="I1175" s="3">
        <v>9.74462890625</v>
      </c>
      <c r="J1175" s="3">
        <v>0.99816310322942403</v>
      </c>
      <c r="K1175" s="3">
        <v>1.0086981737416401</v>
      </c>
      <c r="L1175" s="3">
        <v>0.96081734612133796</v>
      </c>
      <c r="M1175" s="3">
        <f t="shared" si="72"/>
        <v>0.98922620769746727</v>
      </c>
      <c r="N1175" s="3">
        <v>1.02787986895185</v>
      </c>
      <c r="O1175" s="3">
        <v>1.0910959854689199</v>
      </c>
      <c r="P1175" s="3">
        <v>1.0071901877401199</v>
      </c>
      <c r="Q1175" s="3">
        <f t="shared" si="73"/>
        <v>1.0420553473869634</v>
      </c>
      <c r="R1175" s="3">
        <f t="shared" si="74"/>
        <v>1.0534045087750574</v>
      </c>
      <c r="S1175" s="3">
        <f t="shared" si="75"/>
        <v>0.14383792431317274</v>
      </c>
    </row>
    <row r="1176" spans="1:19" s="5" customFormat="1" ht="12.75" x14ac:dyDescent="0.2">
      <c r="A1176" s="3" t="s">
        <v>2367</v>
      </c>
      <c r="B1176" s="3" t="s">
        <v>2368</v>
      </c>
      <c r="C1176" s="3">
        <v>9.6199999999999992</v>
      </c>
      <c r="D1176" s="3">
        <v>8</v>
      </c>
      <c r="E1176" s="3">
        <v>8</v>
      </c>
      <c r="F1176" s="3">
        <v>26</v>
      </c>
      <c r="G1176" s="3">
        <v>811</v>
      </c>
      <c r="H1176" s="3">
        <v>89.960765374660099</v>
      </c>
      <c r="I1176" s="3">
        <v>7.75244140625</v>
      </c>
      <c r="J1176" s="3">
        <v>0.98570766382760999</v>
      </c>
      <c r="K1176" s="3">
        <v>0.99914664532506303</v>
      </c>
      <c r="L1176" s="3">
        <v>1.0337320131413399</v>
      </c>
      <c r="M1176" s="3">
        <f t="shared" si="72"/>
        <v>1.0061954407646709</v>
      </c>
      <c r="N1176" s="3">
        <v>0.95607237387251398</v>
      </c>
      <c r="O1176" s="3">
        <v>0.98409894138923704</v>
      </c>
      <c r="P1176" s="3">
        <v>0.98502338068162298</v>
      </c>
      <c r="Q1176" s="3">
        <f t="shared" si="73"/>
        <v>0.97506489864779133</v>
      </c>
      <c r="R1176" s="3">
        <f t="shared" si="74"/>
        <v>0.96906113777138414</v>
      </c>
      <c r="S1176" s="3">
        <f t="shared" si="75"/>
        <v>0.14406067704114475</v>
      </c>
    </row>
    <row r="1177" spans="1:19" s="5" customFormat="1" ht="12.75" x14ac:dyDescent="0.2">
      <c r="A1177" s="3" t="s">
        <v>2369</v>
      </c>
      <c r="B1177" s="3" t="s">
        <v>2370</v>
      </c>
      <c r="C1177" s="3">
        <v>39.869999999999997</v>
      </c>
      <c r="D1177" s="3">
        <v>19</v>
      </c>
      <c r="E1177" s="3">
        <v>19</v>
      </c>
      <c r="F1177" s="3">
        <v>180</v>
      </c>
      <c r="G1177" s="3">
        <v>469</v>
      </c>
      <c r="H1177" s="3">
        <v>51.264748474660102</v>
      </c>
      <c r="I1177" s="3">
        <v>5.71923828125</v>
      </c>
      <c r="J1177" s="3">
        <v>1.0071005720999899</v>
      </c>
      <c r="K1177" s="3">
        <v>0.98988705083027295</v>
      </c>
      <c r="L1177" s="3">
        <v>0.98767977609841595</v>
      </c>
      <c r="M1177" s="3">
        <f t="shared" si="72"/>
        <v>0.9948891330095595</v>
      </c>
      <c r="N1177" s="3">
        <v>1.01193760576893</v>
      </c>
      <c r="O1177" s="3">
        <v>1.0664133009318699</v>
      </c>
      <c r="P1177" s="3">
        <v>1.0111841306326801</v>
      </c>
      <c r="Q1177" s="3">
        <f t="shared" si="73"/>
        <v>1.0298450124444933</v>
      </c>
      <c r="R1177" s="3">
        <f t="shared" si="74"/>
        <v>1.0351354520570464</v>
      </c>
      <c r="S1177" s="3">
        <f t="shared" si="75"/>
        <v>0.14416581891106237</v>
      </c>
    </row>
    <row r="1178" spans="1:19" s="5" customFormat="1" ht="12.75" x14ac:dyDescent="0.2">
      <c r="A1178" s="3" t="s">
        <v>2371</v>
      </c>
      <c r="B1178" s="3" t="s">
        <v>2372</v>
      </c>
      <c r="C1178" s="3">
        <v>32.299999999999997</v>
      </c>
      <c r="D1178" s="3">
        <v>10</v>
      </c>
      <c r="E1178" s="3">
        <v>12</v>
      </c>
      <c r="F1178" s="3">
        <v>43</v>
      </c>
      <c r="G1178" s="3">
        <v>418</v>
      </c>
      <c r="H1178" s="3">
        <v>47.092327734660003</v>
      </c>
      <c r="I1178" s="3">
        <v>6.29052734375</v>
      </c>
      <c r="J1178" s="3">
        <v>1.01991333912663</v>
      </c>
      <c r="K1178" s="3">
        <v>0.99775015505641396</v>
      </c>
      <c r="L1178" s="3">
        <v>1.0069866763781301</v>
      </c>
      <c r="M1178" s="3">
        <f t="shared" si="72"/>
        <v>1.0082167235203914</v>
      </c>
      <c r="N1178" s="3">
        <v>1.02757672032014</v>
      </c>
      <c r="O1178" s="3">
        <v>1.0286761095847201</v>
      </c>
      <c r="P1178" s="3">
        <v>1.01292394096628</v>
      </c>
      <c r="Q1178" s="3">
        <f t="shared" si="73"/>
        <v>1.0230589236237133</v>
      </c>
      <c r="R1178" s="3">
        <f t="shared" si="74"/>
        <v>1.014721239746448</v>
      </c>
      <c r="S1178" s="3">
        <f t="shared" si="75"/>
        <v>0.14420904794124542</v>
      </c>
    </row>
    <row r="1179" spans="1:19" s="5" customFormat="1" ht="12.75" x14ac:dyDescent="0.2">
      <c r="A1179" s="3" t="s">
        <v>2373</v>
      </c>
      <c r="B1179" s="3" t="s">
        <v>2374</v>
      </c>
      <c r="C1179" s="3">
        <v>4.32</v>
      </c>
      <c r="D1179" s="3">
        <v>1</v>
      </c>
      <c r="E1179" s="3">
        <v>1</v>
      </c>
      <c r="F1179" s="3">
        <v>2</v>
      </c>
      <c r="G1179" s="3">
        <v>185</v>
      </c>
      <c r="H1179" s="3">
        <v>19.762047564660001</v>
      </c>
      <c r="I1179" s="3">
        <v>5.27490234375</v>
      </c>
      <c r="J1179" s="3">
        <v>0.98150364199115003</v>
      </c>
      <c r="K1179" s="3">
        <v>0.92834149244707997</v>
      </c>
      <c r="L1179" s="3"/>
      <c r="M1179" s="3">
        <f t="shared" si="72"/>
        <v>0.95492256721911506</v>
      </c>
      <c r="N1179" s="3">
        <v>1.01319693214339</v>
      </c>
      <c r="O1179" s="3">
        <v>1.0228223803890799</v>
      </c>
      <c r="P1179" s="3"/>
      <c r="Q1179" s="3">
        <f t="shared" si="73"/>
        <v>1.0180096562662349</v>
      </c>
      <c r="R1179" s="3">
        <f t="shared" si="74"/>
        <v>1.0660651357636666</v>
      </c>
      <c r="S1179" s="3">
        <f t="shared" si="75"/>
        <v>0.14460936516452572</v>
      </c>
    </row>
    <row r="1180" spans="1:19" s="5" customFormat="1" ht="12.75" x14ac:dyDescent="0.2">
      <c r="A1180" s="3" t="s">
        <v>2375</v>
      </c>
      <c r="B1180" s="3" t="s">
        <v>2376</v>
      </c>
      <c r="C1180" s="3">
        <v>2.12</v>
      </c>
      <c r="D1180" s="3">
        <v>1</v>
      </c>
      <c r="E1180" s="3">
        <v>1</v>
      </c>
      <c r="F1180" s="3">
        <v>5</v>
      </c>
      <c r="G1180" s="3">
        <v>472</v>
      </c>
      <c r="H1180" s="3">
        <v>52.842900934660101</v>
      </c>
      <c r="I1180" s="3">
        <v>8.95361328125</v>
      </c>
      <c r="J1180" s="3">
        <v>0.94372047802598003</v>
      </c>
      <c r="K1180" s="3">
        <v>0.97241408785964201</v>
      </c>
      <c r="L1180" s="3">
        <v>0.94149573437637901</v>
      </c>
      <c r="M1180" s="3">
        <f t="shared" si="72"/>
        <v>0.95254343342066694</v>
      </c>
      <c r="N1180" s="3">
        <v>1.0287462618912</v>
      </c>
      <c r="O1180" s="3">
        <v>0.950766483017361</v>
      </c>
      <c r="P1180" s="3">
        <v>1.03055876956676</v>
      </c>
      <c r="Q1180" s="3">
        <f t="shared" si="73"/>
        <v>1.0033571714917737</v>
      </c>
      <c r="R1180" s="3">
        <f t="shared" si="74"/>
        <v>1.0533453239907709</v>
      </c>
      <c r="S1180" s="3">
        <f t="shared" si="75"/>
        <v>0.14506777521942088</v>
      </c>
    </row>
    <row r="1181" spans="1:19" s="5" customFormat="1" ht="12.75" x14ac:dyDescent="0.2">
      <c r="A1181" s="3" t="s">
        <v>2377</v>
      </c>
      <c r="B1181" s="3" t="s">
        <v>2378</v>
      </c>
      <c r="C1181" s="3">
        <v>47.69</v>
      </c>
      <c r="D1181" s="3">
        <v>11</v>
      </c>
      <c r="E1181" s="3">
        <v>11</v>
      </c>
      <c r="F1181" s="3">
        <v>64</v>
      </c>
      <c r="G1181" s="3">
        <v>216</v>
      </c>
      <c r="H1181" s="3">
        <v>24.324911294660001</v>
      </c>
      <c r="I1181" s="3">
        <v>8.70458984375</v>
      </c>
      <c r="J1181" s="3">
        <v>1.0433608235748999</v>
      </c>
      <c r="K1181" s="3">
        <v>1.0112993500023599</v>
      </c>
      <c r="L1181" s="3">
        <v>0.99779871835901901</v>
      </c>
      <c r="M1181" s="3">
        <f t="shared" si="72"/>
        <v>1.0174862973120928</v>
      </c>
      <c r="N1181" s="3">
        <v>0.98792855048944095</v>
      </c>
      <c r="O1181" s="3">
        <v>0.99179810062888996</v>
      </c>
      <c r="P1181" s="3">
        <v>0.997872836050541</v>
      </c>
      <c r="Q1181" s="3">
        <f t="shared" si="73"/>
        <v>0.99253316238962397</v>
      </c>
      <c r="R1181" s="3">
        <f t="shared" si="74"/>
        <v>0.97547570420516927</v>
      </c>
      <c r="S1181" s="3">
        <f t="shared" si="75"/>
        <v>0.14524807671517589</v>
      </c>
    </row>
    <row r="1182" spans="1:19" s="5" customFormat="1" ht="12.75" x14ac:dyDescent="0.2">
      <c r="A1182" s="3" t="s">
        <v>2379</v>
      </c>
      <c r="B1182" s="3" t="s">
        <v>2380</v>
      </c>
      <c r="C1182" s="3">
        <v>6.58</v>
      </c>
      <c r="D1182" s="3">
        <v>2</v>
      </c>
      <c r="E1182" s="3">
        <v>2</v>
      </c>
      <c r="F1182" s="3">
        <v>2</v>
      </c>
      <c r="G1182" s="3">
        <v>228</v>
      </c>
      <c r="H1182" s="3">
        <v>24.845263304660001</v>
      </c>
      <c r="I1182" s="3">
        <v>9.42236328125</v>
      </c>
      <c r="J1182" s="3">
        <v>0.99590014226908696</v>
      </c>
      <c r="K1182" s="3"/>
      <c r="L1182" s="3">
        <v>0.95254905635314702</v>
      </c>
      <c r="M1182" s="3">
        <f t="shared" si="72"/>
        <v>0.97422459931111693</v>
      </c>
      <c r="N1182" s="3">
        <v>1.0361616592624801</v>
      </c>
      <c r="O1182" s="3"/>
      <c r="P1182" s="3">
        <v>1.0200008866843999</v>
      </c>
      <c r="Q1182" s="3">
        <f t="shared" si="73"/>
        <v>1.0280812729734401</v>
      </c>
      <c r="R1182" s="3">
        <f t="shared" si="74"/>
        <v>1.0552815784988447</v>
      </c>
      <c r="S1182" s="3">
        <f t="shared" si="75"/>
        <v>0.14532432157733532</v>
      </c>
    </row>
    <row r="1183" spans="1:19" s="5" customFormat="1" ht="12.75" x14ac:dyDescent="0.2">
      <c r="A1183" s="3" t="s">
        <v>2381</v>
      </c>
      <c r="B1183" s="3" t="s">
        <v>2382</v>
      </c>
      <c r="C1183" s="3">
        <v>13.03</v>
      </c>
      <c r="D1183" s="3">
        <v>4</v>
      </c>
      <c r="E1183" s="3">
        <v>4</v>
      </c>
      <c r="F1183" s="3">
        <v>11</v>
      </c>
      <c r="G1183" s="3">
        <v>422</v>
      </c>
      <c r="H1183" s="3">
        <v>47.53680196466</v>
      </c>
      <c r="I1183" s="3">
        <v>8.32373046875</v>
      </c>
      <c r="J1183" s="3">
        <v>1.0086678105756199</v>
      </c>
      <c r="K1183" s="3">
        <v>1.0060962412808301</v>
      </c>
      <c r="L1183" s="3">
        <v>0.98253865025167897</v>
      </c>
      <c r="M1183" s="3">
        <f t="shared" si="72"/>
        <v>0.99910090070270974</v>
      </c>
      <c r="N1183" s="3">
        <v>0.98203105293501602</v>
      </c>
      <c r="O1183" s="3">
        <v>0.94483624461701499</v>
      </c>
      <c r="P1183" s="3">
        <v>0.98622383992347096</v>
      </c>
      <c r="Q1183" s="3">
        <f t="shared" si="73"/>
        <v>0.97103037915850077</v>
      </c>
      <c r="R1183" s="3">
        <f t="shared" si="74"/>
        <v>0.9719042175575402</v>
      </c>
      <c r="S1183" s="3">
        <f t="shared" si="75"/>
        <v>0.14556433002723113</v>
      </c>
    </row>
    <row r="1184" spans="1:19" s="5" customFormat="1" ht="12.75" x14ac:dyDescent="0.2">
      <c r="A1184" s="3" t="s">
        <v>2383</v>
      </c>
      <c r="B1184" s="3" t="s">
        <v>2384</v>
      </c>
      <c r="C1184" s="3">
        <v>42.31</v>
      </c>
      <c r="D1184" s="3">
        <v>22</v>
      </c>
      <c r="E1184" s="3">
        <v>22</v>
      </c>
      <c r="F1184" s="3">
        <v>228</v>
      </c>
      <c r="G1184" s="3">
        <v>520</v>
      </c>
      <c r="H1184" s="3">
        <v>57.758619584660103</v>
      </c>
      <c r="I1184" s="3">
        <v>8.33837890625</v>
      </c>
      <c r="J1184" s="3">
        <v>0.99019646015478302</v>
      </c>
      <c r="K1184" s="3">
        <v>1.02175628870336</v>
      </c>
      <c r="L1184" s="3">
        <v>0.99939738774765996</v>
      </c>
      <c r="M1184" s="3">
        <f t="shared" si="72"/>
        <v>1.003783378868601</v>
      </c>
      <c r="N1184" s="3">
        <v>1.0567784768658299</v>
      </c>
      <c r="O1184" s="3">
        <v>1.01079931510145</v>
      </c>
      <c r="P1184" s="3">
        <v>1.03177060496998</v>
      </c>
      <c r="Q1184" s="3">
        <f t="shared" si="73"/>
        <v>1.0331161323124201</v>
      </c>
      <c r="R1184" s="3">
        <f t="shared" si="74"/>
        <v>1.0292221948094826</v>
      </c>
      <c r="S1184" s="3">
        <f t="shared" si="75"/>
        <v>0.14559114008119037</v>
      </c>
    </row>
    <row r="1185" spans="1:19" s="5" customFormat="1" ht="12.75" x14ac:dyDescent="0.2">
      <c r="A1185" s="3" t="s">
        <v>2385</v>
      </c>
      <c r="B1185" s="3" t="s">
        <v>2386</v>
      </c>
      <c r="C1185" s="3">
        <v>47.37</v>
      </c>
      <c r="D1185" s="3">
        <v>31</v>
      </c>
      <c r="E1185" s="3">
        <v>41</v>
      </c>
      <c r="F1185" s="3">
        <v>242</v>
      </c>
      <c r="G1185" s="3">
        <v>665</v>
      </c>
      <c r="H1185" s="3">
        <v>77.463572574660006</v>
      </c>
      <c r="I1185" s="3">
        <v>7.76708984375</v>
      </c>
      <c r="J1185" s="3">
        <v>1.0331526001954101</v>
      </c>
      <c r="K1185" s="3">
        <v>0.98898434993648798</v>
      </c>
      <c r="L1185" s="3">
        <v>0.96771219939652997</v>
      </c>
      <c r="M1185" s="3">
        <f t="shared" si="72"/>
        <v>0.99661638317614276</v>
      </c>
      <c r="N1185" s="3">
        <v>1.0406593747639801</v>
      </c>
      <c r="O1185" s="3">
        <v>1.0330176665705899</v>
      </c>
      <c r="P1185" s="3">
        <v>1.02371723285107</v>
      </c>
      <c r="Q1185" s="3">
        <f t="shared" si="73"/>
        <v>1.03246475806188</v>
      </c>
      <c r="R1185" s="3">
        <f t="shared" si="74"/>
        <v>1.0359700838666641</v>
      </c>
      <c r="S1185" s="3">
        <f t="shared" si="75"/>
        <v>0.14577127996906208</v>
      </c>
    </row>
    <row r="1186" spans="1:19" s="5" customFormat="1" ht="12.75" x14ac:dyDescent="0.2">
      <c r="A1186" s="3" t="s">
        <v>2387</v>
      </c>
      <c r="B1186" s="3" t="s">
        <v>2388</v>
      </c>
      <c r="C1186" s="3">
        <v>37.06</v>
      </c>
      <c r="D1186" s="3">
        <v>24</v>
      </c>
      <c r="E1186" s="3">
        <v>24</v>
      </c>
      <c r="F1186" s="3">
        <v>86</v>
      </c>
      <c r="G1186" s="3">
        <v>707</v>
      </c>
      <c r="H1186" s="3">
        <v>75.757702344660004</v>
      </c>
      <c r="I1186" s="3">
        <v>8.88037109375</v>
      </c>
      <c r="J1186" s="3">
        <v>1.00335443052358</v>
      </c>
      <c r="K1186" s="3">
        <v>1.0075956901572001</v>
      </c>
      <c r="L1186" s="3">
        <v>1.01322021701587</v>
      </c>
      <c r="M1186" s="3">
        <f t="shared" si="72"/>
        <v>1.0080567792322166</v>
      </c>
      <c r="N1186" s="3">
        <v>0.95824314907316499</v>
      </c>
      <c r="O1186" s="3">
        <v>0.965423182920923</v>
      </c>
      <c r="P1186" s="3">
        <v>1.0105973359625</v>
      </c>
      <c r="Q1186" s="3">
        <f t="shared" si="73"/>
        <v>0.97808788931886281</v>
      </c>
      <c r="R1186" s="3">
        <f t="shared" si="74"/>
        <v>0.97027063303301275</v>
      </c>
      <c r="S1186" s="3">
        <f t="shared" si="75"/>
        <v>0.14594791657653725</v>
      </c>
    </row>
    <row r="1187" spans="1:19" s="5" customFormat="1" ht="12.75" x14ac:dyDescent="0.2">
      <c r="A1187" s="3" t="s">
        <v>2389</v>
      </c>
      <c r="B1187" s="3" t="s">
        <v>2390</v>
      </c>
      <c r="C1187" s="3">
        <v>41.32</v>
      </c>
      <c r="D1187" s="3">
        <v>10</v>
      </c>
      <c r="E1187" s="3">
        <v>22</v>
      </c>
      <c r="F1187" s="3">
        <v>142</v>
      </c>
      <c r="G1187" s="3">
        <v>547</v>
      </c>
      <c r="H1187" s="3">
        <v>60.781945644660098</v>
      </c>
      <c r="I1187" s="3">
        <v>7.66455078125</v>
      </c>
      <c r="J1187" s="3">
        <v>0.99674210582401801</v>
      </c>
      <c r="K1187" s="3">
        <v>1.00717474607285</v>
      </c>
      <c r="L1187" s="3">
        <v>1.0242719938079099</v>
      </c>
      <c r="M1187" s="3">
        <f t="shared" si="72"/>
        <v>1.0093962819015927</v>
      </c>
      <c r="N1187" s="3">
        <v>1.02674195070824</v>
      </c>
      <c r="O1187" s="3">
        <v>1.0187355049039599</v>
      </c>
      <c r="P1187" s="3">
        <v>1.02938816465038</v>
      </c>
      <c r="Q1187" s="3">
        <f t="shared" si="73"/>
        <v>1.0249552067541934</v>
      </c>
      <c r="R1187" s="3">
        <f t="shared" si="74"/>
        <v>1.0154140897203321</v>
      </c>
      <c r="S1187" s="3">
        <f t="shared" si="75"/>
        <v>0.14609552452192404</v>
      </c>
    </row>
    <row r="1188" spans="1:19" s="5" customFormat="1" ht="12.75" x14ac:dyDescent="0.2">
      <c r="A1188" s="3" t="s">
        <v>2391</v>
      </c>
      <c r="B1188" s="3" t="s">
        <v>2392</v>
      </c>
      <c r="C1188" s="3">
        <v>31.52</v>
      </c>
      <c r="D1188" s="3">
        <v>21</v>
      </c>
      <c r="E1188" s="3">
        <v>21</v>
      </c>
      <c r="F1188" s="3">
        <v>66</v>
      </c>
      <c r="G1188" s="3">
        <v>660</v>
      </c>
      <c r="H1188" s="3">
        <v>75.318862594659905</v>
      </c>
      <c r="I1188" s="3">
        <v>7.38623046875</v>
      </c>
      <c r="J1188" s="3">
        <v>0.99721750728815395</v>
      </c>
      <c r="K1188" s="3">
        <v>1.03836399117222</v>
      </c>
      <c r="L1188" s="3">
        <v>1.0135669502664</v>
      </c>
      <c r="M1188" s="3">
        <f t="shared" si="72"/>
        <v>1.0163828162422579</v>
      </c>
      <c r="N1188" s="3">
        <v>0.98829096764481705</v>
      </c>
      <c r="O1188" s="3">
        <v>0.96998561549295603</v>
      </c>
      <c r="P1188" s="3">
        <v>1.0056290074334799</v>
      </c>
      <c r="Q1188" s="3">
        <f t="shared" si="73"/>
        <v>0.98796853019041764</v>
      </c>
      <c r="R1188" s="3">
        <f t="shared" si="74"/>
        <v>0.97204371660188749</v>
      </c>
      <c r="S1188" s="3">
        <f t="shared" si="75"/>
        <v>0.14610101683352369</v>
      </c>
    </row>
    <row r="1189" spans="1:19" s="5" customFormat="1" ht="12.75" x14ac:dyDescent="0.2">
      <c r="A1189" s="3" t="s">
        <v>2393</v>
      </c>
      <c r="B1189" s="3" t="s">
        <v>2394</v>
      </c>
      <c r="C1189" s="3">
        <v>3.77</v>
      </c>
      <c r="D1189" s="3">
        <v>2</v>
      </c>
      <c r="E1189" s="3">
        <v>2</v>
      </c>
      <c r="F1189" s="3">
        <v>3</v>
      </c>
      <c r="G1189" s="3">
        <v>477</v>
      </c>
      <c r="H1189" s="3">
        <v>55.0132621846601</v>
      </c>
      <c r="I1189" s="3">
        <v>5.71923828125</v>
      </c>
      <c r="J1189" s="3">
        <v>0.95852708072446402</v>
      </c>
      <c r="K1189" s="3">
        <v>0.99279820587529999</v>
      </c>
      <c r="L1189" s="3">
        <v>0.9914780340446</v>
      </c>
      <c r="M1189" s="3">
        <f t="shared" si="72"/>
        <v>0.98093444021478804</v>
      </c>
      <c r="N1189" s="3">
        <v>1.0021233676627901</v>
      </c>
      <c r="O1189" s="3">
        <v>0.99450848810491699</v>
      </c>
      <c r="P1189" s="3">
        <v>1.0290578016458201</v>
      </c>
      <c r="Q1189" s="3">
        <f t="shared" si="73"/>
        <v>1.0085632191378424</v>
      </c>
      <c r="R1189" s="3">
        <f t="shared" si="74"/>
        <v>1.0281657751939106</v>
      </c>
      <c r="S1189" s="3">
        <f t="shared" si="75"/>
        <v>0.14617674162998134</v>
      </c>
    </row>
    <row r="1190" spans="1:19" s="5" customFormat="1" ht="12.75" x14ac:dyDescent="0.2">
      <c r="A1190" s="3" t="s">
        <v>2395</v>
      </c>
      <c r="B1190" s="3" t="s">
        <v>2396</v>
      </c>
      <c r="C1190" s="3">
        <v>3.13</v>
      </c>
      <c r="D1190" s="3">
        <v>4</v>
      </c>
      <c r="E1190" s="3">
        <v>4</v>
      </c>
      <c r="F1190" s="3">
        <v>5</v>
      </c>
      <c r="G1190" s="3">
        <v>1727</v>
      </c>
      <c r="H1190" s="3">
        <v>195.91450691466099</v>
      </c>
      <c r="I1190" s="3">
        <v>5.31298828125</v>
      </c>
      <c r="J1190" s="3">
        <v>1.0539633599780001</v>
      </c>
      <c r="K1190" s="3">
        <v>0.98403110373440705</v>
      </c>
      <c r="L1190" s="3">
        <v>0.97141533484209497</v>
      </c>
      <c r="M1190" s="3">
        <f t="shared" si="72"/>
        <v>1.0031365995181674</v>
      </c>
      <c r="N1190" s="3">
        <v>1.05953443016695</v>
      </c>
      <c r="O1190" s="3">
        <v>1.0747875767285</v>
      </c>
      <c r="P1190" s="3">
        <v>1.0304542580284901</v>
      </c>
      <c r="Q1190" s="3">
        <f t="shared" si="73"/>
        <v>1.0549254216413135</v>
      </c>
      <c r="R1190" s="3">
        <f t="shared" si="74"/>
        <v>1.0516268892472089</v>
      </c>
      <c r="S1190" s="3">
        <f t="shared" si="75"/>
        <v>0.14631192868203205</v>
      </c>
    </row>
    <row r="1191" spans="1:19" s="5" customFormat="1" ht="12.75" x14ac:dyDescent="0.2">
      <c r="A1191" s="3" t="s">
        <v>2397</v>
      </c>
      <c r="B1191" s="3" t="s">
        <v>2398</v>
      </c>
      <c r="C1191" s="3">
        <v>4.76</v>
      </c>
      <c r="D1191" s="3">
        <v>3</v>
      </c>
      <c r="E1191" s="3">
        <v>3</v>
      </c>
      <c r="F1191" s="3">
        <v>4</v>
      </c>
      <c r="G1191" s="3">
        <v>694</v>
      </c>
      <c r="H1191" s="3">
        <v>76.060050474660002</v>
      </c>
      <c r="I1191" s="3">
        <v>9.01220703125</v>
      </c>
      <c r="J1191" s="3"/>
      <c r="K1191" s="3">
        <v>1.0131522630335901</v>
      </c>
      <c r="L1191" s="3">
        <v>1.06943852901964</v>
      </c>
      <c r="M1191" s="3">
        <f t="shared" si="72"/>
        <v>1.0412953960266149</v>
      </c>
      <c r="N1191" s="3"/>
      <c r="O1191" s="3">
        <v>0.98221734777436998</v>
      </c>
      <c r="P1191" s="3">
        <v>0.94875249274708295</v>
      </c>
      <c r="Q1191" s="3">
        <f t="shared" si="73"/>
        <v>0.96548492026072652</v>
      </c>
      <c r="R1191" s="3">
        <f t="shared" si="74"/>
        <v>0.92719599447460654</v>
      </c>
      <c r="S1191" s="3">
        <f t="shared" si="75"/>
        <v>0.14659267547187282</v>
      </c>
    </row>
    <row r="1192" spans="1:19" s="5" customFormat="1" ht="12.75" x14ac:dyDescent="0.2">
      <c r="A1192" s="3" t="s">
        <v>2399</v>
      </c>
      <c r="B1192" s="3" t="s">
        <v>2400</v>
      </c>
      <c r="C1192" s="3">
        <v>19.12</v>
      </c>
      <c r="D1192" s="3">
        <v>7</v>
      </c>
      <c r="E1192" s="3">
        <v>10</v>
      </c>
      <c r="F1192" s="3">
        <v>22</v>
      </c>
      <c r="G1192" s="3">
        <v>544</v>
      </c>
      <c r="H1192" s="3">
        <v>60.593840384659998</v>
      </c>
      <c r="I1192" s="3">
        <v>4.94482421875</v>
      </c>
      <c r="J1192" s="3">
        <v>1.0112230463085501</v>
      </c>
      <c r="K1192" s="3">
        <v>1.0295687702748999</v>
      </c>
      <c r="L1192" s="3">
        <v>1.0860757178610501</v>
      </c>
      <c r="M1192" s="3">
        <f t="shared" si="72"/>
        <v>1.0422891781481667</v>
      </c>
      <c r="N1192" s="3">
        <v>1.01900392862603</v>
      </c>
      <c r="O1192" s="3">
        <v>0.99514502450329501</v>
      </c>
      <c r="P1192" s="3">
        <v>0.95487573439881301</v>
      </c>
      <c r="Q1192" s="3">
        <f t="shared" si="73"/>
        <v>0.98967489584271251</v>
      </c>
      <c r="R1192" s="3">
        <f t="shared" si="74"/>
        <v>0.94952045611858515</v>
      </c>
      <c r="S1192" s="3">
        <f t="shared" si="75"/>
        <v>0.14680135290050561</v>
      </c>
    </row>
    <row r="1193" spans="1:19" s="5" customFormat="1" ht="12.75" x14ac:dyDescent="0.2">
      <c r="A1193" s="3" t="s">
        <v>2401</v>
      </c>
      <c r="B1193" s="3" t="s">
        <v>2402</v>
      </c>
      <c r="C1193" s="3">
        <v>33.22</v>
      </c>
      <c r="D1193" s="3">
        <v>15</v>
      </c>
      <c r="E1193" s="3">
        <v>35</v>
      </c>
      <c r="F1193" s="3">
        <v>194</v>
      </c>
      <c r="G1193" s="3">
        <v>870</v>
      </c>
      <c r="H1193" s="3">
        <v>98.176247264659807</v>
      </c>
      <c r="I1193" s="3">
        <v>7.44482421875</v>
      </c>
      <c r="J1193" s="3">
        <v>1.01727528978938</v>
      </c>
      <c r="K1193" s="3">
        <v>1.0134402089938399</v>
      </c>
      <c r="L1193" s="3">
        <v>1.00583266466687</v>
      </c>
      <c r="M1193" s="3">
        <f t="shared" si="72"/>
        <v>1.0121827211500298</v>
      </c>
      <c r="N1193" s="3">
        <v>0.96749668529183497</v>
      </c>
      <c r="O1193" s="3">
        <v>0.99939483108661298</v>
      </c>
      <c r="P1193" s="3">
        <v>1.00459285695468</v>
      </c>
      <c r="Q1193" s="3">
        <f t="shared" si="73"/>
        <v>0.99049479111104277</v>
      </c>
      <c r="R1193" s="3">
        <f t="shared" si="74"/>
        <v>0.97857310781363127</v>
      </c>
      <c r="S1193" s="3">
        <f t="shared" si="75"/>
        <v>0.14688295405508262</v>
      </c>
    </row>
    <row r="1194" spans="1:19" s="5" customFormat="1" ht="12.75" x14ac:dyDescent="0.2">
      <c r="A1194" s="3" t="s">
        <v>2403</v>
      </c>
      <c r="B1194" s="3" t="s">
        <v>2404</v>
      </c>
      <c r="C1194" s="3">
        <v>34.549999999999997</v>
      </c>
      <c r="D1194" s="3">
        <v>15</v>
      </c>
      <c r="E1194" s="3">
        <v>15</v>
      </c>
      <c r="F1194" s="3">
        <v>46</v>
      </c>
      <c r="G1194" s="3">
        <v>576</v>
      </c>
      <c r="H1194" s="3">
        <v>61.3000340246601</v>
      </c>
      <c r="I1194" s="3">
        <v>6.81494140625</v>
      </c>
      <c r="J1194" s="3">
        <v>0.99915341912821998</v>
      </c>
      <c r="K1194" s="3">
        <v>0.96074490340284102</v>
      </c>
      <c r="L1194" s="3">
        <v>0.96875113875934804</v>
      </c>
      <c r="M1194" s="3">
        <f t="shared" si="72"/>
        <v>0.97621648709680298</v>
      </c>
      <c r="N1194" s="3">
        <v>1.0683474610071899</v>
      </c>
      <c r="O1194" s="3">
        <v>0.98341628372040202</v>
      </c>
      <c r="P1194" s="3">
        <v>1.02321500545636</v>
      </c>
      <c r="Q1194" s="3">
        <f t="shared" si="73"/>
        <v>1.0249929167279841</v>
      </c>
      <c r="R1194" s="3">
        <f t="shared" si="74"/>
        <v>1.0499647673194279</v>
      </c>
      <c r="S1194" s="3">
        <f t="shared" si="75"/>
        <v>0.1471682850364513</v>
      </c>
    </row>
    <row r="1195" spans="1:19" s="5" customFormat="1" ht="12.75" x14ac:dyDescent="0.2">
      <c r="A1195" s="3" t="s">
        <v>2405</v>
      </c>
      <c r="B1195" s="3" t="s">
        <v>2406</v>
      </c>
      <c r="C1195" s="3">
        <v>4.5</v>
      </c>
      <c r="D1195" s="3">
        <v>3</v>
      </c>
      <c r="E1195" s="3">
        <v>3</v>
      </c>
      <c r="F1195" s="3">
        <v>6</v>
      </c>
      <c r="G1195" s="3">
        <v>555</v>
      </c>
      <c r="H1195" s="3">
        <v>62.015610844660102</v>
      </c>
      <c r="I1195" s="3">
        <v>7.60595703125</v>
      </c>
      <c r="J1195" s="3">
        <v>1.0181126290987501</v>
      </c>
      <c r="K1195" s="3">
        <v>0.99018189451583105</v>
      </c>
      <c r="L1195" s="3">
        <v>1.02414060881584</v>
      </c>
      <c r="M1195" s="3">
        <f t="shared" si="72"/>
        <v>1.0108117108101404</v>
      </c>
      <c r="N1195" s="3">
        <v>1.01778302614147</v>
      </c>
      <c r="O1195" s="3">
        <v>1.04199507920596</v>
      </c>
      <c r="P1195" s="3">
        <v>1.0643998443561999</v>
      </c>
      <c r="Q1195" s="3">
        <f t="shared" si="73"/>
        <v>1.0413926499012101</v>
      </c>
      <c r="R1195" s="3">
        <f t="shared" si="74"/>
        <v>1.03025384328656</v>
      </c>
      <c r="S1195" s="3">
        <f t="shared" si="75"/>
        <v>0.14728226867910724</v>
      </c>
    </row>
    <row r="1196" spans="1:19" s="5" customFormat="1" ht="12.75" x14ac:dyDescent="0.2">
      <c r="A1196" s="3" t="s">
        <v>2407</v>
      </c>
      <c r="B1196" s="3" t="s">
        <v>2408</v>
      </c>
      <c r="C1196" s="3">
        <v>47.53</v>
      </c>
      <c r="D1196" s="3">
        <v>35</v>
      </c>
      <c r="E1196" s="3">
        <v>39</v>
      </c>
      <c r="F1196" s="3">
        <v>228</v>
      </c>
      <c r="G1196" s="3">
        <v>831</v>
      </c>
      <c r="H1196" s="3">
        <v>93.910372534660098</v>
      </c>
      <c r="I1196" s="3">
        <v>5.51611328125</v>
      </c>
      <c r="J1196" s="3">
        <v>1.02679582171632</v>
      </c>
      <c r="K1196" s="3">
        <v>1.00557846328303</v>
      </c>
      <c r="L1196" s="3">
        <v>0.99845129880838501</v>
      </c>
      <c r="M1196" s="3">
        <f t="shared" si="72"/>
        <v>1.0102751946025783</v>
      </c>
      <c r="N1196" s="3">
        <v>0.95774616352742004</v>
      </c>
      <c r="O1196" s="3">
        <v>0.99277822972934604</v>
      </c>
      <c r="P1196" s="3">
        <v>0.99824063617319903</v>
      </c>
      <c r="Q1196" s="3">
        <f t="shared" si="73"/>
        <v>0.98292167647665496</v>
      </c>
      <c r="R1196" s="3">
        <f t="shared" si="74"/>
        <v>0.97292468599440995</v>
      </c>
      <c r="S1196" s="3">
        <f t="shared" si="75"/>
        <v>0.14787530639789154</v>
      </c>
    </row>
    <row r="1197" spans="1:19" s="5" customFormat="1" ht="12.75" x14ac:dyDescent="0.2">
      <c r="A1197" s="3" t="s">
        <v>2409</v>
      </c>
      <c r="B1197" s="3" t="s">
        <v>2410</v>
      </c>
      <c r="C1197" s="3">
        <v>12.6</v>
      </c>
      <c r="D1197" s="3">
        <v>18</v>
      </c>
      <c r="E1197" s="3">
        <v>18</v>
      </c>
      <c r="F1197" s="3">
        <v>36</v>
      </c>
      <c r="G1197" s="3">
        <v>1333</v>
      </c>
      <c r="H1197" s="3">
        <v>152.49386434466001</v>
      </c>
      <c r="I1197" s="3">
        <v>5.64306640625</v>
      </c>
      <c r="J1197" s="3">
        <v>0.99555080290587705</v>
      </c>
      <c r="K1197" s="3">
        <v>1.0003106100343</v>
      </c>
      <c r="L1197" s="3">
        <v>0.98783626261167601</v>
      </c>
      <c r="M1197" s="3">
        <f t="shared" si="72"/>
        <v>0.99456589185061761</v>
      </c>
      <c r="N1197" s="3">
        <v>1.00557297809591</v>
      </c>
      <c r="O1197" s="3">
        <v>0.999015945407279</v>
      </c>
      <c r="P1197" s="3">
        <v>1.0011716513429001</v>
      </c>
      <c r="Q1197" s="3">
        <f t="shared" si="73"/>
        <v>1.0019201916153631</v>
      </c>
      <c r="R1197" s="3">
        <f t="shared" si="74"/>
        <v>1.0073944821806236</v>
      </c>
      <c r="S1197" s="3">
        <f t="shared" si="75"/>
        <v>0.14843233772323022</v>
      </c>
    </row>
    <row r="1198" spans="1:19" s="5" customFormat="1" ht="12.75" x14ac:dyDescent="0.2">
      <c r="A1198" s="3" t="s">
        <v>2411</v>
      </c>
      <c r="B1198" s="3" t="s">
        <v>2412</v>
      </c>
      <c r="C1198" s="3">
        <v>40.869999999999997</v>
      </c>
      <c r="D1198" s="3">
        <v>5</v>
      </c>
      <c r="E1198" s="3">
        <v>8</v>
      </c>
      <c r="F1198" s="3">
        <v>47</v>
      </c>
      <c r="G1198" s="3">
        <v>230</v>
      </c>
      <c r="H1198" s="3">
        <v>26.601456954660001</v>
      </c>
      <c r="I1198" s="3">
        <v>8.77783203125</v>
      </c>
      <c r="J1198" s="3">
        <v>1.0273694165137901</v>
      </c>
      <c r="K1198" s="3">
        <v>0.98339481505885995</v>
      </c>
      <c r="L1198" s="3">
        <v>0.98057250483174796</v>
      </c>
      <c r="M1198" s="3">
        <f t="shared" si="72"/>
        <v>0.9971122454681326</v>
      </c>
      <c r="N1198" s="3">
        <v>1.00982671381241</v>
      </c>
      <c r="O1198" s="3">
        <v>1.0336321462250899</v>
      </c>
      <c r="P1198" s="3">
        <v>1.0597868436092901</v>
      </c>
      <c r="Q1198" s="3">
        <f t="shared" si="73"/>
        <v>1.0344152345489299</v>
      </c>
      <c r="R1198" s="3">
        <f t="shared" si="74"/>
        <v>1.0374110229318105</v>
      </c>
      <c r="S1198" s="3">
        <f t="shared" si="75"/>
        <v>0.14915636827359574</v>
      </c>
    </row>
    <row r="1199" spans="1:19" s="5" customFormat="1" ht="12.75" x14ac:dyDescent="0.2">
      <c r="A1199" s="3" t="s">
        <v>2413</v>
      </c>
      <c r="B1199" s="3" t="s">
        <v>2414</v>
      </c>
      <c r="C1199" s="3">
        <v>56.8</v>
      </c>
      <c r="D1199" s="3">
        <v>31</v>
      </c>
      <c r="E1199" s="3">
        <v>31</v>
      </c>
      <c r="F1199" s="3">
        <v>333</v>
      </c>
      <c r="G1199" s="3">
        <v>618</v>
      </c>
      <c r="H1199" s="3">
        <v>68.431553304660099</v>
      </c>
      <c r="I1199" s="3">
        <v>5.57958984375</v>
      </c>
      <c r="J1199" s="3">
        <v>1.01378897873008</v>
      </c>
      <c r="K1199" s="3">
        <v>0.99803990030540701</v>
      </c>
      <c r="L1199" s="3">
        <v>1.02046642235303</v>
      </c>
      <c r="M1199" s="3">
        <f t="shared" si="72"/>
        <v>1.0107651004628391</v>
      </c>
      <c r="N1199" s="3">
        <v>0.96958952611445703</v>
      </c>
      <c r="O1199" s="3">
        <v>1.00328345347209</v>
      </c>
      <c r="P1199" s="3">
        <v>0.99470435506363797</v>
      </c>
      <c r="Q1199" s="3">
        <f t="shared" si="73"/>
        <v>0.98919244488339508</v>
      </c>
      <c r="R1199" s="3">
        <f t="shared" si="74"/>
        <v>0.97865710285251672</v>
      </c>
      <c r="S1199" s="3">
        <f t="shared" si="75"/>
        <v>0.14917536635765166</v>
      </c>
    </row>
    <row r="1200" spans="1:19" s="5" customFormat="1" ht="12.75" x14ac:dyDescent="0.2">
      <c r="A1200" s="3" t="s">
        <v>2415</v>
      </c>
      <c r="B1200" s="3" t="s">
        <v>2416</v>
      </c>
      <c r="C1200" s="3">
        <v>42.61</v>
      </c>
      <c r="D1200" s="3">
        <v>20</v>
      </c>
      <c r="E1200" s="3">
        <v>20</v>
      </c>
      <c r="F1200" s="3">
        <v>124</v>
      </c>
      <c r="G1200" s="3">
        <v>514</v>
      </c>
      <c r="H1200" s="3">
        <v>58.834003924660102</v>
      </c>
      <c r="I1200" s="3">
        <v>5.85888671875</v>
      </c>
      <c r="J1200" s="3">
        <v>1.02150149457002</v>
      </c>
      <c r="K1200" s="3">
        <v>1.03497937482532</v>
      </c>
      <c r="L1200" s="3">
        <v>1.00552117287028</v>
      </c>
      <c r="M1200" s="3">
        <f t="shared" si="72"/>
        <v>1.0206673474218733</v>
      </c>
      <c r="N1200" s="3">
        <v>0.99533969762532304</v>
      </c>
      <c r="O1200" s="3">
        <v>1.00935368707406</v>
      </c>
      <c r="P1200" s="3">
        <v>1.00639381123775</v>
      </c>
      <c r="Q1200" s="3">
        <f t="shared" si="73"/>
        <v>1.0036957319790443</v>
      </c>
      <c r="R1200" s="3">
        <f t="shared" si="74"/>
        <v>0.98337204037564441</v>
      </c>
      <c r="S1200" s="3">
        <f t="shared" si="75"/>
        <v>0.14928518584850872</v>
      </c>
    </row>
    <row r="1201" spans="1:19" s="5" customFormat="1" ht="12.75" x14ac:dyDescent="0.2">
      <c r="A1201" s="3" t="s">
        <v>2417</v>
      </c>
      <c r="B1201" s="3" t="s">
        <v>2418</v>
      </c>
      <c r="C1201" s="3">
        <v>11.52</v>
      </c>
      <c r="D1201" s="3">
        <v>2</v>
      </c>
      <c r="E1201" s="3">
        <v>3</v>
      </c>
      <c r="F1201" s="3">
        <v>4</v>
      </c>
      <c r="G1201" s="3">
        <v>217</v>
      </c>
      <c r="H1201" s="3">
        <v>24.61468556466</v>
      </c>
      <c r="I1201" s="3">
        <v>8.06005859375</v>
      </c>
      <c r="J1201" s="3">
        <v>0.85331033366451103</v>
      </c>
      <c r="K1201" s="3">
        <v>0.721381652339387</v>
      </c>
      <c r="L1201" s="3"/>
      <c r="M1201" s="3">
        <f t="shared" si="72"/>
        <v>0.78734599300194907</v>
      </c>
      <c r="N1201" s="3">
        <v>0.96239003331639095</v>
      </c>
      <c r="O1201" s="3">
        <v>0.92552988474553</v>
      </c>
      <c r="P1201" s="3"/>
      <c r="Q1201" s="3">
        <f t="shared" si="73"/>
        <v>0.94395995903096042</v>
      </c>
      <c r="R1201" s="3">
        <f t="shared" si="74"/>
        <v>1.1989137779591439</v>
      </c>
      <c r="S1201" s="3">
        <f t="shared" si="75"/>
        <v>0.1495133492188232</v>
      </c>
    </row>
    <row r="1202" spans="1:19" s="5" customFormat="1" ht="12.75" x14ac:dyDescent="0.2">
      <c r="A1202" s="3" t="s">
        <v>2419</v>
      </c>
      <c r="B1202" s="3" t="s">
        <v>2420</v>
      </c>
      <c r="C1202" s="3">
        <v>11.07</v>
      </c>
      <c r="D1202" s="3">
        <v>5</v>
      </c>
      <c r="E1202" s="3">
        <v>5</v>
      </c>
      <c r="F1202" s="3">
        <v>7</v>
      </c>
      <c r="G1202" s="3">
        <v>488</v>
      </c>
      <c r="H1202" s="3">
        <v>55.692919274659999</v>
      </c>
      <c r="I1202" s="3">
        <v>5.07177734375</v>
      </c>
      <c r="J1202" s="3">
        <v>0.98226171585716004</v>
      </c>
      <c r="K1202" s="3">
        <v>0.975760671669057</v>
      </c>
      <c r="L1202" s="3">
        <v>0.99244975040040295</v>
      </c>
      <c r="M1202" s="3">
        <f t="shared" si="72"/>
        <v>0.98349071264220667</v>
      </c>
      <c r="N1202" s="3">
        <v>1.00457928515104</v>
      </c>
      <c r="O1202" s="3">
        <v>1.07561277306304</v>
      </c>
      <c r="P1202" s="3">
        <v>1.0018274758613299</v>
      </c>
      <c r="Q1202" s="3">
        <f t="shared" si="73"/>
        <v>1.0273398446918034</v>
      </c>
      <c r="R1202" s="3">
        <f t="shared" si="74"/>
        <v>1.0445852019606707</v>
      </c>
      <c r="S1202" s="3">
        <f t="shared" si="75"/>
        <v>0.1496681871287325</v>
      </c>
    </row>
    <row r="1203" spans="1:19" s="5" customFormat="1" ht="12.75" x14ac:dyDescent="0.2">
      <c r="A1203" s="3" t="s">
        <v>2421</v>
      </c>
      <c r="B1203" s="3" t="s">
        <v>2422</v>
      </c>
      <c r="C1203" s="3">
        <v>63.7</v>
      </c>
      <c r="D1203" s="3">
        <v>16</v>
      </c>
      <c r="E1203" s="3">
        <v>16</v>
      </c>
      <c r="F1203" s="3">
        <v>96</v>
      </c>
      <c r="G1203" s="3">
        <v>281</v>
      </c>
      <c r="H1203" s="3">
        <v>31.02693440466</v>
      </c>
      <c r="I1203" s="3">
        <v>10.27197265625</v>
      </c>
      <c r="J1203" s="3">
        <v>0.99446368814519703</v>
      </c>
      <c r="K1203" s="3">
        <v>0.99186365149757205</v>
      </c>
      <c r="L1203" s="3">
        <v>0.98245057555239401</v>
      </c>
      <c r="M1203" s="3">
        <f t="shared" si="72"/>
        <v>0.98959263839838785</v>
      </c>
      <c r="N1203" s="3">
        <v>0.99839874613841395</v>
      </c>
      <c r="O1203" s="3">
        <v>0.99610390131664694</v>
      </c>
      <c r="P1203" s="3">
        <v>0.99462194313140495</v>
      </c>
      <c r="Q1203" s="3">
        <f t="shared" si="73"/>
        <v>0.99637486352882199</v>
      </c>
      <c r="R1203" s="3">
        <f t="shared" si="74"/>
        <v>1.0068535525298681</v>
      </c>
      <c r="S1203" s="3">
        <f t="shared" si="75"/>
        <v>0.14973492919232606</v>
      </c>
    </row>
    <row r="1204" spans="1:19" s="5" customFormat="1" ht="12.75" x14ac:dyDescent="0.2">
      <c r="A1204" s="3" t="s">
        <v>2423</v>
      </c>
      <c r="B1204" s="3" t="s">
        <v>2424</v>
      </c>
      <c r="C1204" s="3">
        <v>8.31</v>
      </c>
      <c r="D1204" s="3">
        <v>3</v>
      </c>
      <c r="E1204" s="3">
        <v>3</v>
      </c>
      <c r="F1204" s="3">
        <v>9</v>
      </c>
      <c r="G1204" s="3">
        <v>337</v>
      </c>
      <c r="H1204" s="3">
        <v>39.000147194660002</v>
      </c>
      <c r="I1204" s="3">
        <v>8.92431640625</v>
      </c>
      <c r="J1204" s="3">
        <v>0.98352978066330998</v>
      </c>
      <c r="K1204" s="3">
        <v>1.0172991857763301</v>
      </c>
      <c r="L1204" s="3">
        <v>1.00973444826599</v>
      </c>
      <c r="M1204" s="3">
        <f t="shared" si="72"/>
        <v>1.0035211382352101</v>
      </c>
      <c r="N1204" s="3">
        <v>1.01772817605729</v>
      </c>
      <c r="O1204" s="3">
        <v>1.0676646681089901</v>
      </c>
      <c r="P1204" s="3">
        <v>1.0247818189929401</v>
      </c>
      <c r="Q1204" s="3">
        <f t="shared" si="73"/>
        <v>1.0367248877197401</v>
      </c>
      <c r="R1204" s="3">
        <f t="shared" si="74"/>
        <v>1.0330872447220416</v>
      </c>
      <c r="S1204" s="3">
        <f t="shared" si="75"/>
        <v>0.14976550987201531</v>
      </c>
    </row>
    <row r="1205" spans="1:19" s="5" customFormat="1" ht="12.75" x14ac:dyDescent="0.2">
      <c r="A1205" s="3" t="s">
        <v>2425</v>
      </c>
      <c r="B1205" s="3" t="s">
        <v>2426</v>
      </c>
      <c r="C1205" s="3">
        <v>9.26</v>
      </c>
      <c r="D1205" s="3">
        <v>7</v>
      </c>
      <c r="E1205" s="3">
        <v>8</v>
      </c>
      <c r="F1205" s="3">
        <v>13</v>
      </c>
      <c r="G1205" s="3">
        <v>799</v>
      </c>
      <c r="H1205" s="3">
        <v>89.089813134660105</v>
      </c>
      <c r="I1205" s="3">
        <v>7.48876953125</v>
      </c>
      <c r="J1205" s="3">
        <v>1.0027587800250699</v>
      </c>
      <c r="K1205" s="3">
        <v>0.99276910262152296</v>
      </c>
      <c r="L1205" s="3">
        <v>1.03350055210952</v>
      </c>
      <c r="M1205" s="3">
        <f t="shared" si="72"/>
        <v>1.0096761449187042</v>
      </c>
      <c r="N1205" s="3">
        <v>0.97048365100295797</v>
      </c>
      <c r="O1205" s="3">
        <v>0.99389638298387195</v>
      </c>
      <c r="P1205" s="3">
        <v>0.98896380789787697</v>
      </c>
      <c r="Q1205" s="3">
        <f t="shared" si="73"/>
        <v>0.98444794729490237</v>
      </c>
      <c r="R1205" s="3">
        <f t="shared" si="74"/>
        <v>0.97501357464889582</v>
      </c>
      <c r="S1205" s="3">
        <f t="shared" si="75"/>
        <v>0.14977440184060495</v>
      </c>
    </row>
    <row r="1206" spans="1:19" s="5" customFormat="1" ht="12.75" x14ac:dyDescent="0.2">
      <c r="A1206" s="3" t="s">
        <v>2427</v>
      </c>
      <c r="B1206" s="3" t="s">
        <v>2428</v>
      </c>
      <c r="C1206" s="3">
        <v>18.260000000000002</v>
      </c>
      <c r="D1206" s="3">
        <v>2</v>
      </c>
      <c r="E1206" s="3">
        <v>2</v>
      </c>
      <c r="F1206" s="3">
        <v>4</v>
      </c>
      <c r="G1206" s="3">
        <v>115</v>
      </c>
      <c r="H1206" s="3">
        <v>13.093878674660001</v>
      </c>
      <c r="I1206" s="3">
        <v>4.43701171875</v>
      </c>
      <c r="J1206" s="3">
        <v>1.00948064113294</v>
      </c>
      <c r="K1206" s="3">
        <v>0.93217493039851096</v>
      </c>
      <c r="L1206" s="3">
        <v>0.842831173439894</v>
      </c>
      <c r="M1206" s="3">
        <f t="shared" si="72"/>
        <v>0.92816224832378158</v>
      </c>
      <c r="N1206" s="3">
        <v>1.11924354205131</v>
      </c>
      <c r="O1206" s="3">
        <v>1.3110015368283601</v>
      </c>
      <c r="P1206" s="3">
        <v>0.95729938382555901</v>
      </c>
      <c r="Q1206" s="3">
        <f t="shared" si="73"/>
        <v>1.1291814875684096</v>
      </c>
      <c r="R1206" s="3">
        <f t="shared" si="74"/>
        <v>1.2165776938327966</v>
      </c>
      <c r="S1206" s="3">
        <f t="shared" si="75"/>
        <v>0.14986459360941773</v>
      </c>
    </row>
    <row r="1207" spans="1:19" s="5" customFormat="1" ht="12.75" x14ac:dyDescent="0.2">
      <c r="A1207" s="3" t="s">
        <v>2429</v>
      </c>
      <c r="B1207" s="3" t="s">
        <v>2430</v>
      </c>
      <c r="C1207" s="3">
        <v>10.029999999999999</v>
      </c>
      <c r="D1207" s="3">
        <v>2</v>
      </c>
      <c r="E1207" s="3">
        <v>4</v>
      </c>
      <c r="F1207" s="3">
        <v>25</v>
      </c>
      <c r="G1207" s="3">
        <v>299</v>
      </c>
      <c r="H1207" s="3">
        <v>33.873252974659998</v>
      </c>
      <c r="I1207" s="3">
        <v>10.49169921875</v>
      </c>
      <c r="J1207" s="3">
        <v>1.01479249160942</v>
      </c>
      <c r="K1207" s="3">
        <v>1.00760862234584</v>
      </c>
      <c r="L1207" s="3">
        <v>0.99630620571755002</v>
      </c>
      <c r="M1207" s="3">
        <f t="shared" si="72"/>
        <v>1.0062357732242699</v>
      </c>
      <c r="N1207" s="3">
        <v>0.94106463202853996</v>
      </c>
      <c r="O1207" s="3">
        <v>1.0011176003892499</v>
      </c>
      <c r="P1207" s="3">
        <v>0.97881214357445401</v>
      </c>
      <c r="Q1207" s="3">
        <f t="shared" si="73"/>
        <v>0.97366479199741462</v>
      </c>
      <c r="R1207" s="3">
        <f t="shared" si="74"/>
        <v>0.96763086535624898</v>
      </c>
      <c r="S1207" s="3">
        <f t="shared" si="75"/>
        <v>0.15027528289023437</v>
      </c>
    </row>
    <row r="1208" spans="1:19" s="5" customFormat="1" ht="12.75" x14ac:dyDescent="0.2">
      <c r="A1208" s="3" t="s">
        <v>2431</v>
      </c>
      <c r="B1208" s="3" t="s">
        <v>2432</v>
      </c>
      <c r="C1208" s="3">
        <v>16.760000000000002</v>
      </c>
      <c r="D1208" s="3">
        <v>3</v>
      </c>
      <c r="E1208" s="3">
        <v>3</v>
      </c>
      <c r="F1208" s="3">
        <v>7</v>
      </c>
      <c r="G1208" s="3">
        <v>185</v>
      </c>
      <c r="H1208" s="3">
        <v>20.456384484659999</v>
      </c>
      <c r="I1208" s="3">
        <v>8.67529296875</v>
      </c>
      <c r="J1208" s="3">
        <v>0.98286040282909204</v>
      </c>
      <c r="K1208" s="3">
        <v>1.06842557255249</v>
      </c>
      <c r="L1208" s="3"/>
      <c r="M1208" s="3">
        <f t="shared" si="72"/>
        <v>1.0256429876907911</v>
      </c>
      <c r="N1208" s="3">
        <v>0.93747614504568599</v>
      </c>
      <c r="O1208" s="3">
        <v>0.90664734723882801</v>
      </c>
      <c r="P1208" s="3"/>
      <c r="Q1208" s="3">
        <f t="shared" si="73"/>
        <v>0.922061746142257</v>
      </c>
      <c r="R1208" s="3">
        <f t="shared" si="74"/>
        <v>0.89900848268680256</v>
      </c>
      <c r="S1208" s="3">
        <f t="shared" si="75"/>
        <v>0.1504304349572626</v>
      </c>
    </row>
    <row r="1209" spans="1:19" s="5" customFormat="1" ht="12.75" x14ac:dyDescent="0.2">
      <c r="A1209" s="3" t="s">
        <v>2433</v>
      </c>
      <c r="B1209" s="3" t="s">
        <v>2434</v>
      </c>
      <c r="C1209" s="3">
        <v>7.19</v>
      </c>
      <c r="D1209" s="3">
        <v>1</v>
      </c>
      <c r="E1209" s="3">
        <v>1</v>
      </c>
      <c r="F1209" s="3">
        <v>3</v>
      </c>
      <c r="G1209" s="3">
        <v>153</v>
      </c>
      <c r="H1209" s="3">
        <v>17.392364084659999</v>
      </c>
      <c r="I1209" s="3">
        <v>9.64208984375</v>
      </c>
      <c r="J1209" s="3">
        <v>1.0361489166403399</v>
      </c>
      <c r="K1209" s="3">
        <v>0.98531631084753601</v>
      </c>
      <c r="L1209" s="3">
        <v>1.0274990106547399</v>
      </c>
      <c r="M1209" s="3">
        <f t="shared" si="72"/>
        <v>1.0163214127142053</v>
      </c>
      <c r="N1209" s="3">
        <v>1.0012330851687701</v>
      </c>
      <c r="O1209" s="3">
        <v>0.98255363225200498</v>
      </c>
      <c r="P1209" s="3">
        <v>0.95232913763716598</v>
      </c>
      <c r="Q1209" s="3">
        <f t="shared" si="73"/>
        <v>0.97870528501931364</v>
      </c>
      <c r="R1209" s="3">
        <f t="shared" si="74"/>
        <v>0.96298796106791318</v>
      </c>
      <c r="S1209" s="3">
        <f t="shared" si="75"/>
        <v>0.15071790342058156</v>
      </c>
    </row>
    <row r="1210" spans="1:19" s="5" customFormat="1" ht="12.75" x14ac:dyDescent="0.2">
      <c r="A1210" s="3" t="s">
        <v>2435</v>
      </c>
      <c r="B1210" s="3" t="s">
        <v>2436</v>
      </c>
      <c r="C1210" s="3">
        <v>17.649999999999999</v>
      </c>
      <c r="D1210" s="3">
        <v>5</v>
      </c>
      <c r="E1210" s="3">
        <v>5</v>
      </c>
      <c r="F1210" s="3">
        <v>14</v>
      </c>
      <c r="G1210" s="3">
        <v>340</v>
      </c>
      <c r="H1210" s="3">
        <v>37.167782424659997</v>
      </c>
      <c r="I1210" s="3">
        <v>6.78564453125</v>
      </c>
      <c r="J1210" s="3">
        <v>1.01160236804375</v>
      </c>
      <c r="K1210" s="3">
        <v>1.0301415509196901</v>
      </c>
      <c r="L1210" s="3">
        <v>0.89582245666940197</v>
      </c>
      <c r="M1210" s="3">
        <f t="shared" si="72"/>
        <v>0.97918879187761387</v>
      </c>
      <c r="N1210" s="3">
        <v>1.13817470267328</v>
      </c>
      <c r="O1210" s="3">
        <v>1.02239609084727</v>
      </c>
      <c r="P1210" s="3">
        <v>1.06406301269181</v>
      </c>
      <c r="Q1210" s="3">
        <f t="shared" si="73"/>
        <v>1.07487793540412</v>
      </c>
      <c r="R1210" s="3">
        <f t="shared" si="74"/>
        <v>1.0977228746082972</v>
      </c>
      <c r="S1210" s="3">
        <f t="shared" si="75"/>
        <v>0.1508916908506974</v>
      </c>
    </row>
    <row r="1211" spans="1:19" s="5" customFormat="1" ht="12.75" x14ac:dyDescent="0.2">
      <c r="A1211" s="3" t="s">
        <v>2437</v>
      </c>
      <c r="B1211" s="3" t="s">
        <v>2438</v>
      </c>
      <c r="C1211" s="3">
        <v>34.1</v>
      </c>
      <c r="D1211" s="3">
        <v>8</v>
      </c>
      <c r="E1211" s="3">
        <v>9</v>
      </c>
      <c r="F1211" s="3">
        <v>32</v>
      </c>
      <c r="G1211" s="3">
        <v>305</v>
      </c>
      <c r="H1211" s="3">
        <v>33.92606831466</v>
      </c>
      <c r="I1211" s="3">
        <v>5.43994140625</v>
      </c>
      <c r="J1211" s="3">
        <v>1.0147612085317499</v>
      </c>
      <c r="K1211" s="3">
        <v>0.97389642868100901</v>
      </c>
      <c r="L1211" s="3">
        <v>1.02909482401133</v>
      </c>
      <c r="M1211" s="3">
        <f t="shared" si="72"/>
        <v>1.0059174870746963</v>
      </c>
      <c r="N1211" s="3">
        <v>0.97140203327008001</v>
      </c>
      <c r="O1211" s="3">
        <v>0.98937649912318004</v>
      </c>
      <c r="P1211" s="3">
        <v>0.95171105859696103</v>
      </c>
      <c r="Q1211" s="3">
        <f t="shared" si="73"/>
        <v>0.97082986366340707</v>
      </c>
      <c r="R1211" s="3">
        <f t="shared" si="74"/>
        <v>0.96511878572334264</v>
      </c>
      <c r="S1211" s="3">
        <f t="shared" si="75"/>
        <v>0.15095876385520865</v>
      </c>
    </row>
    <row r="1212" spans="1:19" s="5" customFormat="1" ht="12.75" x14ac:dyDescent="0.2">
      <c r="A1212" s="3" t="s">
        <v>2439</v>
      </c>
      <c r="B1212" s="3" t="s">
        <v>2440</v>
      </c>
      <c r="C1212" s="3">
        <v>14.25</v>
      </c>
      <c r="D1212" s="3">
        <v>7</v>
      </c>
      <c r="E1212" s="3">
        <v>7</v>
      </c>
      <c r="F1212" s="3">
        <v>16</v>
      </c>
      <c r="G1212" s="3">
        <v>428</v>
      </c>
      <c r="H1212" s="3">
        <v>48.985548594660003</v>
      </c>
      <c r="I1212" s="3">
        <v>7.56201171875</v>
      </c>
      <c r="J1212" s="3">
        <v>1.02205673076912</v>
      </c>
      <c r="K1212" s="3">
        <v>1.0343694983154399</v>
      </c>
      <c r="L1212" s="3">
        <v>1.0001469182931799</v>
      </c>
      <c r="M1212" s="3">
        <f t="shared" si="72"/>
        <v>1.0188577157925798</v>
      </c>
      <c r="N1212" s="3">
        <v>1.0378812441682901</v>
      </c>
      <c r="O1212" s="3">
        <v>1.0372014981147</v>
      </c>
      <c r="P1212" s="3">
        <v>1.0349256919021801</v>
      </c>
      <c r="Q1212" s="3">
        <f t="shared" si="73"/>
        <v>1.0366694780617234</v>
      </c>
      <c r="R1212" s="3">
        <f t="shared" si="74"/>
        <v>1.0174820899847508</v>
      </c>
      <c r="S1212" s="3">
        <f t="shared" si="75"/>
        <v>0.1509593064077184</v>
      </c>
    </row>
    <row r="1213" spans="1:19" s="5" customFormat="1" ht="12.75" x14ac:dyDescent="0.2">
      <c r="A1213" s="3" t="s">
        <v>2441</v>
      </c>
      <c r="B1213" s="3" t="s">
        <v>2442</v>
      </c>
      <c r="C1213" s="3">
        <v>3.93</v>
      </c>
      <c r="D1213" s="3">
        <v>1</v>
      </c>
      <c r="E1213" s="3">
        <v>1</v>
      </c>
      <c r="F1213" s="3">
        <v>5</v>
      </c>
      <c r="G1213" s="3">
        <v>178</v>
      </c>
      <c r="H1213" s="3">
        <v>19.514140644659999</v>
      </c>
      <c r="I1213" s="3">
        <v>7.15185546875</v>
      </c>
      <c r="J1213" s="3">
        <v>0.96104356137867197</v>
      </c>
      <c r="K1213" s="3">
        <v>1.0547861857204099</v>
      </c>
      <c r="L1213" s="3">
        <v>1.0236892959813699</v>
      </c>
      <c r="M1213" s="3">
        <f t="shared" si="72"/>
        <v>1.0131730143601505</v>
      </c>
      <c r="N1213" s="3">
        <v>0.95814820109681198</v>
      </c>
      <c r="O1213" s="3">
        <v>0.94914811010634104</v>
      </c>
      <c r="P1213" s="3">
        <v>0.97856827979960603</v>
      </c>
      <c r="Q1213" s="3">
        <f t="shared" si="73"/>
        <v>0.96195486366758642</v>
      </c>
      <c r="R1213" s="3">
        <f t="shared" si="74"/>
        <v>0.94944777449988649</v>
      </c>
      <c r="S1213" s="3">
        <f t="shared" si="75"/>
        <v>0.15113469280782321</v>
      </c>
    </row>
    <row r="1214" spans="1:19" s="5" customFormat="1" ht="12.75" x14ac:dyDescent="0.2">
      <c r="A1214" s="3" t="s">
        <v>2443</v>
      </c>
      <c r="B1214" s="3" t="s">
        <v>2444</v>
      </c>
      <c r="C1214" s="3">
        <v>32.94</v>
      </c>
      <c r="D1214" s="3">
        <v>11</v>
      </c>
      <c r="E1214" s="3">
        <v>11</v>
      </c>
      <c r="F1214" s="3">
        <v>39</v>
      </c>
      <c r="G1214" s="3">
        <v>343</v>
      </c>
      <c r="H1214" s="3">
        <v>37.636682894659998</v>
      </c>
      <c r="I1214" s="3">
        <v>8.93896484375</v>
      </c>
      <c r="J1214" s="3">
        <v>0.99186242675369696</v>
      </c>
      <c r="K1214" s="3">
        <v>1.06118268114032</v>
      </c>
      <c r="L1214" s="3">
        <v>0.981778342620652</v>
      </c>
      <c r="M1214" s="3">
        <f t="shared" si="72"/>
        <v>1.011607816838223</v>
      </c>
      <c r="N1214" s="3">
        <v>0.959600608363671</v>
      </c>
      <c r="O1214" s="3">
        <v>0.93238377222209501</v>
      </c>
      <c r="P1214" s="3">
        <v>0.98645233977519697</v>
      </c>
      <c r="Q1214" s="3">
        <f t="shared" si="73"/>
        <v>0.95947890678698755</v>
      </c>
      <c r="R1214" s="3">
        <f t="shared" si="74"/>
        <v>0.94846924946253952</v>
      </c>
      <c r="S1214" s="3">
        <f t="shared" si="75"/>
        <v>0.15128266018303885</v>
      </c>
    </row>
    <row r="1215" spans="1:19" s="5" customFormat="1" ht="12.75" x14ac:dyDescent="0.2">
      <c r="A1215" s="3" t="s">
        <v>2445</v>
      </c>
      <c r="B1215" s="3" t="s">
        <v>2446</v>
      </c>
      <c r="C1215" s="3">
        <v>4.22</v>
      </c>
      <c r="D1215" s="3">
        <v>2</v>
      </c>
      <c r="E1215" s="3">
        <v>2</v>
      </c>
      <c r="F1215" s="3">
        <v>11</v>
      </c>
      <c r="G1215" s="3">
        <v>427</v>
      </c>
      <c r="H1215" s="3">
        <v>47.606571794659999</v>
      </c>
      <c r="I1215" s="3">
        <v>8.76318359375</v>
      </c>
      <c r="J1215" s="3">
        <v>1.0386688239277999</v>
      </c>
      <c r="K1215" s="3">
        <v>1.0475726704808901</v>
      </c>
      <c r="L1215" s="3">
        <v>1.01939390935796</v>
      </c>
      <c r="M1215" s="3">
        <f t="shared" si="72"/>
        <v>1.03521180125555</v>
      </c>
      <c r="N1215" s="3">
        <v>1.0233496878249599</v>
      </c>
      <c r="O1215" s="3">
        <v>1.00624917996832</v>
      </c>
      <c r="P1215" s="3">
        <v>0.94905251627940801</v>
      </c>
      <c r="Q1215" s="3">
        <f t="shared" si="73"/>
        <v>0.99288379469089605</v>
      </c>
      <c r="R1215" s="3">
        <f t="shared" si="74"/>
        <v>0.95911174262762777</v>
      </c>
      <c r="S1215" s="3">
        <f t="shared" si="75"/>
        <v>0.15196856217669327</v>
      </c>
    </row>
    <row r="1216" spans="1:19" s="5" customFormat="1" ht="12.75" x14ac:dyDescent="0.2">
      <c r="A1216" s="3" t="s">
        <v>2447</v>
      </c>
      <c r="B1216" s="3" t="s">
        <v>2448</v>
      </c>
      <c r="C1216" s="3">
        <v>30.03</v>
      </c>
      <c r="D1216" s="3">
        <v>13</v>
      </c>
      <c r="E1216" s="3">
        <v>13</v>
      </c>
      <c r="F1216" s="3">
        <v>34</v>
      </c>
      <c r="G1216" s="3">
        <v>393</v>
      </c>
      <c r="H1216" s="3">
        <v>42.046547894660002</v>
      </c>
      <c r="I1216" s="3">
        <v>9.49560546875</v>
      </c>
      <c r="J1216" s="3">
        <v>0.99654231500589596</v>
      </c>
      <c r="K1216" s="3">
        <v>1.0447774739889499</v>
      </c>
      <c r="L1216" s="3">
        <v>1.04996146240949</v>
      </c>
      <c r="M1216" s="3">
        <f t="shared" si="72"/>
        <v>1.0304270838014453</v>
      </c>
      <c r="N1216" s="3">
        <v>0.99011208187085498</v>
      </c>
      <c r="O1216" s="3">
        <v>1.0144477738217099</v>
      </c>
      <c r="P1216" s="3">
        <v>0.94096095554478398</v>
      </c>
      <c r="Q1216" s="3">
        <f t="shared" si="73"/>
        <v>0.98184027041244948</v>
      </c>
      <c r="R1216" s="3">
        <f t="shared" si="74"/>
        <v>0.95284788787795671</v>
      </c>
      <c r="S1216" s="3">
        <f t="shared" si="75"/>
        <v>0.15204141409833527</v>
      </c>
    </row>
    <row r="1217" spans="1:19" s="5" customFormat="1" ht="12.75" x14ac:dyDescent="0.2">
      <c r="A1217" s="3" t="s">
        <v>2449</v>
      </c>
      <c r="B1217" s="3" t="s">
        <v>2450</v>
      </c>
      <c r="C1217" s="3">
        <v>4.18</v>
      </c>
      <c r="D1217" s="3">
        <v>2</v>
      </c>
      <c r="E1217" s="3">
        <v>2</v>
      </c>
      <c r="F1217" s="3">
        <v>3</v>
      </c>
      <c r="G1217" s="3">
        <v>479</v>
      </c>
      <c r="H1217" s="3">
        <v>55.188275544660002</v>
      </c>
      <c r="I1217" s="3">
        <v>9.08544921875</v>
      </c>
      <c r="J1217" s="3">
        <v>0.95465034699289497</v>
      </c>
      <c r="K1217" s="3">
        <v>0.81174342077112005</v>
      </c>
      <c r="L1217" s="3">
        <v>0.97132434246778399</v>
      </c>
      <c r="M1217" s="3">
        <f t="shared" si="72"/>
        <v>0.91257270341059959</v>
      </c>
      <c r="N1217" s="3">
        <v>1.0360730290901199</v>
      </c>
      <c r="O1217" s="3">
        <v>1.03247154343423</v>
      </c>
      <c r="P1217" s="3">
        <v>0.964541489289931</v>
      </c>
      <c r="Q1217" s="3">
        <f t="shared" si="73"/>
        <v>1.0110286872714269</v>
      </c>
      <c r="R1217" s="3">
        <f t="shared" si="74"/>
        <v>1.1078883726116979</v>
      </c>
      <c r="S1217" s="3">
        <f t="shared" si="75"/>
        <v>0.15204667556968632</v>
      </c>
    </row>
    <row r="1218" spans="1:19" s="5" customFormat="1" ht="12.75" x14ac:dyDescent="0.2">
      <c r="A1218" s="3" t="s">
        <v>2451</v>
      </c>
      <c r="B1218" s="3" t="s">
        <v>2452</v>
      </c>
      <c r="C1218" s="3">
        <v>2.56</v>
      </c>
      <c r="D1218" s="3">
        <v>2</v>
      </c>
      <c r="E1218" s="3">
        <v>2</v>
      </c>
      <c r="F1218" s="3">
        <v>7</v>
      </c>
      <c r="G1218" s="3">
        <v>585</v>
      </c>
      <c r="H1218" s="3">
        <v>65.783002944660097</v>
      </c>
      <c r="I1218" s="3">
        <v>6.17626953125</v>
      </c>
      <c r="J1218" s="3">
        <v>0.98624686043992404</v>
      </c>
      <c r="K1218" s="3">
        <v>0.98545624794730102</v>
      </c>
      <c r="L1218" s="3">
        <v>0.93844647851126395</v>
      </c>
      <c r="M1218" s="3">
        <f t="shared" ref="M1218:M1281" si="76">AVERAGE(J1218:L1218)</f>
        <v>0.9700498622994963</v>
      </c>
      <c r="N1218" s="3">
        <v>0.98136423476002799</v>
      </c>
      <c r="O1218" s="3">
        <v>1.01442049222937</v>
      </c>
      <c r="P1218" s="3">
        <v>1.0555818532763299</v>
      </c>
      <c r="Q1218" s="3">
        <f t="shared" ref="Q1218:Q1281" si="77">AVERAGE(N1218:P1218)</f>
        <v>1.0171221934219092</v>
      </c>
      <c r="R1218" s="3">
        <f t="shared" ref="R1218:R1281" si="78">Q1218/M1218</f>
        <v>1.0485256819797162</v>
      </c>
      <c r="S1218" s="3">
        <f t="shared" ref="S1218:S1281" si="79">_xlfn.T.TEST(J1218:L1218,N1218:P1218,2,2)</f>
        <v>0.15217311844692546</v>
      </c>
    </row>
    <row r="1219" spans="1:19" s="5" customFormat="1" ht="12.75" x14ac:dyDescent="0.2">
      <c r="A1219" s="3" t="s">
        <v>2453</v>
      </c>
      <c r="B1219" s="3" t="s">
        <v>2454</v>
      </c>
      <c r="C1219" s="3">
        <v>10.199999999999999</v>
      </c>
      <c r="D1219" s="3">
        <v>2</v>
      </c>
      <c r="E1219" s="3">
        <v>2</v>
      </c>
      <c r="F1219" s="3">
        <v>11</v>
      </c>
      <c r="G1219" s="3">
        <v>196</v>
      </c>
      <c r="H1219" s="3">
        <v>22.19159451466</v>
      </c>
      <c r="I1219" s="3">
        <v>6.75634765625</v>
      </c>
      <c r="J1219" s="3">
        <v>1.02059408561053</v>
      </c>
      <c r="K1219" s="3">
        <v>1.0266351976299699</v>
      </c>
      <c r="L1219" s="3">
        <v>1.06823310270339</v>
      </c>
      <c r="M1219" s="3">
        <f t="shared" si="76"/>
        <v>1.0384874619812967</v>
      </c>
      <c r="N1219" s="3">
        <v>1.01723296499085</v>
      </c>
      <c r="O1219" s="3">
        <v>0.99881150649967898</v>
      </c>
      <c r="P1219" s="3">
        <v>0.91502775092337196</v>
      </c>
      <c r="Q1219" s="3">
        <f t="shared" si="77"/>
        <v>0.97702407413796699</v>
      </c>
      <c r="R1219" s="3">
        <f t="shared" si="78"/>
        <v>0.94081451139904404</v>
      </c>
      <c r="S1219" s="3">
        <f t="shared" si="79"/>
        <v>0.15242044692723897</v>
      </c>
    </row>
    <row r="1220" spans="1:19" s="5" customFormat="1" ht="12.75" x14ac:dyDescent="0.2">
      <c r="A1220" s="3" t="s">
        <v>2455</v>
      </c>
      <c r="B1220" s="3" t="s">
        <v>2456</v>
      </c>
      <c r="C1220" s="3">
        <v>7.05</v>
      </c>
      <c r="D1220" s="3">
        <v>3</v>
      </c>
      <c r="E1220" s="3">
        <v>7</v>
      </c>
      <c r="F1220" s="3">
        <v>20</v>
      </c>
      <c r="G1220" s="3">
        <v>894</v>
      </c>
      <c r="H1220" s="3">
        <v>101.16126146466</v>
      </c>
      <c r="I1220" s="3">
        <v>8.60205078125</v>
      </c>
      <c r="J1220" s="3">
        <v>1.00484925505047</v>
      </c>
      <c r="K1220" s="3">
        <v>1.0405884259007201</v>
      </c>
      <c r="L1220" s="3">
        <v>1.03730457315766</v>
      </c>
      <c r="M1220" s="3">
        <f t="shared" si="76"/>
        <v>1.0275807513696167</v>
      </c>
      <c r="N1220" s="3">
        <v>1.0278458215328801</v>
      </c>
      <c r="O1220" s="3">
        <v>0.96376713376161005</v>
      </c>
      <c r="P1220" s="3">
        <v>0.94198430516189802</v>
      </c>
      <c r="Q1220" s="3">
        <f t="shared" si="77"/>
        <v>0.97786575348546279</v>
      </c>
      <c r="R1220" s="3">
        <f t="shared" si="78"/>
        <v>0.95161937607541691</v>
      </c>
      <c r="S1220" s="3">
        <f t="shared" si="79"/>
        <v>0.15247051898280811</v>
      </c>
    </row>
    <row r="1221" spans="1:19" s="5" customFormat="1" ht="12.75" x14ac:dyDescent="0.2">
      <c r="A1221" s="3" t="s">
        <v>2457</v>
      </c>
      <c r="B1221" s="3" t="s">
        <v>2458</v>
      </c>
      <c r="C1221" s="3">
        <v>12.15</v>
      </c>
      <c r="D1221" s="3">
        <v>1</v>
      </c>
      <c r="E1221" s="3">
        <v>2</v>
      </c>
      <c r="F1221" s="3">
        <v>3</v>
      </c>
      <c r="G1221" s="3">
        <v>181</v>
      </c>
      <c r="H1221" s="3">
        <v>20.972106164660001</v>
      </c>
      <c r="I1221" s="3">
        <v>9.52490234375</v>
      </c>
      <c r="J1221" s="3"/>
      <c r="K1221" s="3">
        <v>1.02412906194146</v>
      </c>
      <c r="L1221" s="3">
        <v>1.05033986836924</v>
      </c>
      <c r="M1221" s="3">
        <f t="shared" si="76"/>
        <v>1.03723446515535</v>
      </c>
      <c r="N1221" s="3"/>
      <c r="O1221" s="3">
        <v>1.00079819077731</v>
      </c>
      <c r="P1221" s="3">
        <v>1.01056773736737</v>
      </c>
      <c r="Q1221" s="3">
        <f t="shared" si="77"/>
        <v>1.0056829640723399</v>
      </c>
      <c r="R1221" s="3">
        <f t="shared" si="78"/>
        <v>0.96958112929820117</v>
      </c>
      <c r="S1221" s="3">
        <f t="shared" si="79"/>
        <v>0.15272331439360753</v>
      </c>
    </row>
    <row r="1222" spans="1:19" s="5" customFormat="1" ht="12.75" x14ac:dyDescent="0.2">
      <c r="A1222" s="3" t="s">
        <v>2459</v>
      </c>
      <c r="B1222" s="3" t="s">
        <v>2460</v>
      </c>
      <c r="C1222" s="3">
        <v>10</v>
      </c>
      <c r="D1222" s="3">
        <v>4</v>
      </c>
      <c r="E1222" s="3">
        <v>4</v>
      </c>
      <c r="F1222" s="3">
        <v>11</v>
      </c>
      <c r="G1222" s="3">
        <v>320</v>
      </c>
      <c r="H1222" s="3">
        <v>36.492236834659998</v>
      </c>
      <c r="I1222" s="3">
        <v>4.97021484375</v>
      </c>
      <c r="J1222" s="3">
        <v>1.0628972546937501</v>
      </c>
      <c r="K1222" s="3">
        <v>1.04675751717095</v>
      </c>
      <c r="L1222" s="3">
        <v>1.0117689617137799</v>
      </c>
      <c r="M1222" s="3">
        <f t="shared" si="76"/>
        <v>1.0404745778594933</v>
      </c>
      <c r="N1222" s="3">
        <v>1.01876259620436</v>
      </c>
      <c r="O1222" s="3">
        <v>1.0154912204945901</v>
      </c>
      <c r="P1222" s="3">
        <v>1.0039262198780701</v>
      </c>
      <c r="Q1222" s="3">
        <f t="shared" si="77"/>
        <v>1.0127266788590068</v>
      </c>
      <c r="R1222" s="3">
        <f t="shared" si="78"/>
        <v>0.97333149738500047</v>
      </c>
      <c r="S1222" s="3">
        <f t="shared" si="79"/>
        <v>0.15283831795515396</v>
      </c>
    </row>
    <row r="1223" spans="1:19" s="5" customFormat="1" ht="12.75" x14ac:dyDescent="0.2">
      <c r="A1223" s="3" t="s">
        <v>2461</v>
      </c>
      <c r="B1223" s="3" t="s">
        <v>2462</v>
      </c>
      <c r="C1223" s="3">
        <v>15.22</v>
      </c>
      <c r="D1223" s="3">
        <v>2</v>
      </c>
      <c r="E1223" s="3">
        <v>5</v>
      </c>
      <c r="F1223" s="3">
        <v>63</v>
      </c>
      <c r="G1223" s="3">
        <v>381</v>
      </c>
      <c r="H1223" s="3">
        <v>42.984838424659998</v>
      </c>
      <c r="I1223" s="3">
        <v>7.15185546875</v>
      </c>
      <c r="J1223" s="3">
        <v>0.96478452754618405</v>
      </c>
      <c r="K1223" s="3">
        <v>1.05542552019366</v>
      </c>
      <c r="L1223" s="3">
        <v>1.03489210269918</v>
      </c>
      <c r="M1223" s="3">
        <f t="shared" si="76"/>
        <v>1.0183673834796747</v>
      </c>
      <c r="N1223" s="3">
        <v>1.0831089415369799</v>
      </c>
      <c r="O1223" s="3">
        <v>1.0721001862851101</v>
      </c>
      <c r="P1223" s="3">
        <v>1.0524695460001801</v>
      </c>
      <c r="Q1223" s="3">
        <f t="shared" si="77"/>
        <v>1.0692262246074233</v>
      </c>
      <c r="R1223" s="3">
        <f t="shared" si="78"/>
        <v>1.0499415456079988</v>
      </c>
      <c r="S1223" s="3">
        <f t="shared" si="79"/>
        <v>0.15287199302154383</v>
      </c>
    </row>
    <row r="1224" spans="1:19" s="5" customFormat="1" ht="12.75" x14ac:dyDescent="0.2">
      <c r="A1224" s="3" t="s">
        <v>2463</v>
      </c>
      <c r="B1224" s="3" t="s">
        <v>2464</v>
      </c>
      <c r="C1224" s="3">
        <v>8.56</v>
      </c>
      <c r="D1224" s="3">
        <v>6</v>
      </c>
      <c r="E1224" s="3">
        <v>6</v>
      </c>
      <c r="F1224" s="3">
        <v>12</v>
      </c>
      <c r="G1224" s="3">
        <v>701</v>
      </c>
      <c r="H1224" s="3">
        <v>78.755541404660093</v>
      </c>
      <c r="I1224" s="3">
        <v>6.45556640625</v>
      </c>
      <c r="J1224" s="3">
        <v>0.96944509701621295</v>
      </c>
      <c r="K1224" s="3">
        <v>0.97196515989487997</v>
      </c>
      <c r="L1224" s="3">
        <v>0.97707350697598105</v>
      </c>
      <c r="M1224" s="3">
        <f t="shared" si="76"/>
        <v>0.97282792129569129</v>
      </c>
      <c r="N1224" s="3">
        <v>0.97306605124739898</v>
      </c>
      <c r="O1224" s="3">
        <v>0.99112068634482897</v>
      </c>
      <c r="P1224" s="3">
        <v>1.0060304293028399</v>
      </c>
      <c r="Q1224" s="3">
        <f t="shared" si="77"/>
        <v>0.99007238896502259</v>
      </c>
      <c r="R1224" s="3">
        <f t="shared" si="78"/>
        <v>1.0177261232863914</v>
      </c>
      <c r="S1224" s="3">
        <f t="shared" si="79"/>
        <v>0.15299336492288465</v>
      </c>
    </row>
    <row r="1225" spans="1:19" s="5" customFormat="1" ht="12.75" x14ac:dyDescent="0.2">
      <c r="A1225" s="3" t="s">
        <v>2465</v>
      </c>
      <c r="B1225" s="3" t="s">
        <v>2466</v>
      </c>
      <c r="C1225" s="3">
        <v>35.83</v>
      </c>
      <c r="D1225" s="3">
        <v>7</v>
      </c>
      <c r="E1225" s="3">
        <v>7</v>
      </c>
      <c r="F1225" s="3">
        <v>33</v>
      </c>
      <c r="G1225" s="3">
        <v>254</v>
      </c>
      <c r="H1225" s="3">
        <v>27.664777234660001</v>
      </c>
      <c r="I1225" s="3">
        <v>5.42724609375</v>
      </c>
      <c r="J1225" s="3">
        <v>1.0204170379308</v>
      </c>
      <c r="K1225" s="3">
        <v>1.0120641265150001</v>
      </c>
      <c r="L1225" s="3">
        <v>1.09793892243747</v>
      </c>
      <c r="M1225" s="3">
        <f t="shared" si="76"/>
        <v>1.0434733622944232</v>
      </c>
      <c r="N1225" s="3">
        <v>0.93480670563832702</v>
      </c>
      <c r="O1225" s="3">
        <v>1.01785891411782</v>
      </c>
      <c r="P1225" s="3">
        <v>0.985139856940075</v>
      </c>
      <c r="Q1225" s="3">
        <f t="shared" si="77"/>
        <v>0.97926849223207402</v>
      </c>
      <c r="R1225" s="3">
        <f t="shared" si="78"/>
        <v>0.93847004400651546</v>
      </c>
      <c r="S1225" s="3">
        <f t="shared" si="79"/>
        <v>0.1532250064145608</v>
      </c>
    </row>
    <row r="1226" spans="1:19" s="5" customFormat="1" ht="12.75" x14ac:dyDescent="0.2">
      <c r="A1226" s="3" t="s">
        <v>2467</v>
      </c>
      <c r="B1226" s="3" t="s">
        <v>2468</v>
      </c>
      <c r="C1226" s="3">
        <v>7.59</v>
      </c>
      <c r="D1226" s="3">
        <v>1</v>
      </c>
      <c r="E1226" s="3">
        <v>1</v>
      </c>
      <c r="F1226" s="3">
        <v>3</v>
      </c>
      <c r="G1226" s="3">
        <v>145</v>
      </c>
      <c r="H1226" s="3">
        <v>16.82060527466</v>
      </c>
      <c r="I1226" s="3">
        <v>9.15869140625</v>
      </c>
      <c r="J1226" s="3">
        <v>0.99693060381725196</v>
      </c>
      <c r="K1226" s="3">
        <v>0.86582973115513495</v>
      </c>
      <c r="L1226" s="3">
        <v>1.0420909593927199</v>
      </c>
      <c r="M1226" s="3">
        <f t="shared" si="76"/>
        <v>0.96828376478836897</v>
      </c>
      <c r="N1226" s="3">
        <v>1.06283143703148</v>
      </c>
      <c r="O1226" s="3">
        <v>1.20576332702042</v>
      </c>
      <c r="P1226" s="3">
        <v>1.03275293349256</v>
      </c>
      <c r="Q1226" s="3">
        <f t="shared" si="77"/>
        <v>1.1004492325148201</v>
      </c>
      <c r="R1226" s="3">
        <f t="shared" si="78"/>
        <v>1.1364945613389867</v>
      </c>
      <c r="S1226" s="3">
        <f t="shared" si="79"/>
        <v>0.1533063424695911</v>
      </c>
    </row>
    <row r="1227" spans="1:19" s="5" customFormat="1" ht="12.75" x14ac:dyDescent="0.2">
      <c r="A1227" s="3" t="s">
        <v>2469</v>
      </c>
      <c r="B1227" s="3" t="s">
        <v>2470</v>
      </c>
      <c r="C1227" s="3">
        <v>14.44</v>
      </c>
      <c r="D1227" s="3">
        <v>7</v>
      </c>
      <c r="E1227" s="3">
        <v>7</v>
      </c>
      <c r="F1227" s="3">
        <v>13</v>
      </c>
      <c r="G1227" s="3">
        <v>464</v>
      </c>
      <c r="H1227" s="3">
        <v>53.705294344659897</v>
      </c>
      <c r="I1227" s="3">
        <v>5.74462890625</v>
      </c>
      <c r="J1227" s="3">
        <v>0.99522082989942495</v>
      </c>
      <c r="K1227" s="3">
        <v>0.97846285137203104</v>
      </c>
      <c r="L1227" s="3">
        <v>1.06646567420535</v>
      </c>
      <c r="M1227" s="3">
        <f t="shared" si="76"/>
        <v>1.0133831184922686</v>
      </c>
      <c r="N1227" s="3">
        <v>0.96705892978619901</v>
      </c>
      <c r="O1227" s="3">
        <v>0.98077254996348495</v>
      </c>
      <c r="P1227" s="3">
        <v>0.91730522396875502</v>
      </c>
      <c r="Q1227" s="3">
        <f t="shared" si="77"/>
        <v>0.95504556790614625</v>
      </c>
      <c r="R1227" s="3">
        <f t="shared" si="78"/>
        <v>0.94243287704168777</v>
      </c>
      <c r="S1227" s="3">
        <f t="shared" si="79"/>
        <v>0.15334823660656938</v>
      </c>
    </row>
    <row r="1228" spans="1:19" s="5" customFormat="1" ht="12.75" x14ac:dyDescent="0.2">
      <c r="A1228" s="3" t="s">
        <v>2471</v>
      </c>
      <c r="B1228" s="3" t="s">
        <v>2472</v>
      </c>
      <c r="C1228" s="3">
        <v>3.62</v>
      </c>
      <c r="D1228" s="3">
        <v>2</v>
      </c>
      <c r="E1228" s="3">
        <v>2</v>
      </c>
      <c r="F1228" s="3">
        <v>2</v>
      </c>
      <c r="G1228" s="3">
        <v>635</v>
      </c>
      <c r="H1228" s="3">
        <v>70.120809864660103</v>
      </c>
      <c r="I1228" s="3">
        <v>4.83056640625</v>
      </c>
      <c r="J1228" s="3">
        <v>0.99509415037930304</v>
      </c>
      <c r="K1228" s="3">
        <v>0.97299312724766096</v>
      </c>
      <c r="L1228" s="3"/>
      <c r="M1228" s="3">
        <f t="shared" si="76"/>
        <v>0.984043638813482</v>
      </c>
      <c r="N1228" s="3">
        <v>0.96137395038030704</v>
      </c>
      <c r="O1228" s="3">
        <v>0.95492741763117095</v>
      </c>
      <c r="P1228" s="3"/>
      <c r="Q1228" s="3">
        <f t="shared" si="77"/>
        <v>0.958150684005739</v>
      </c>
      <c r="R1228" s="3">
        <f t="shared" si="78"/>
        <v>0.97368718846761348</v>
      </c>
      <c r="S1228" s="3">
        <f t="shared" si="79"/>
        <v>0.15341425914475726</v>
      </c>
    </row>
    <row r="1229" spans="1:19" s="5" customFormat="1" ht="12.75" x14ac:dyDescent="0.2">
      <c r="A1229" s="3" t="s">
        <v>2473</v>
      </c>
      <c r="B1229" s="3" t="s">
        <v>2474</v>
      </c>
      <c r="C1229" s="3">
        <v>20.399999999999999</v>
      </c>
      <c r="D1229" s="3">
        <v>12</v>
      </c>
      <c r="E1229" s="3">
        <v>13</v>
      </c>
      <c r="F1229" s="3">
        <v>59</v>
      </c>
      <c r="G1229" s="3">
        <v>549</v>
      </c>
      <c r="H1229" s="3">
        <v>61.138048814659903</v>
      </c>
      <c r="I1229" s="3">
        <v>8.82177734375</v>
      </c>
      <c r="J1229" s="3">
        <v>1.0029843704843</v>
      </c>
      <c r="K1229" s="3">
        <v>0.98407671927517704</v>
      </c>
      <c r="L1229" s="3">
        <v>0.98202108012542799</v>
      </c>
      <c r="M1229" s="3">
        <f t="shared" si="76"/>
        <v>0.98969405662830168</v>
      </c>
      <c r="N1229" s="3">
        <v>0.98905412674295001</v>
      </c>
      <c r="O1229" s="3">
        <v>1.02900474296726</v>
      </c>
      <c r="P1229" s="3">
        <v>1.0329408808547</v>
      </c>
      <c r="Q1229" s="3">
        <f t="shared" si="77"/>
        <v>1.0169999168549699</v>
      </c>
      <c r="R1229" s="3">
        <f t="shared" si="78"/>
        <v>1.0275902032994864</v>
      </c>
      <c r="S1229" s="3">
        <f t="shared" si="79"/>
        <v>0.15343735781412537</v>
      </c>
    </row>
    <row r="1230" spans="1:19" s="5" customFormat="1" ht="12.75" x14ac:dyDescent="0.2">
      <c r="A1230" s="3" t="s">
        <v>2475</v>
      </c>
      <c r="B1230" s="3" t="s">
        <v>2476</v>
      </c>
      <c r="C1230" s="3">
        <v>13.39</v>
      </c>
      <c r="D1230" s="3">
        <v>3</v>
      </c>
      <c r="E1230" s="3">
        <v>3</v>
      </c>
      <c r="F1230" s="3">
        <v>6</v>
      </c>
      <c r="G1230" s="3">
        <v>254</v>
      </c>
      <c r="H1230" s="3">
        <v>29.487560394660001</v>
      </c>
      <c r="I1230" s="3">
        <v>5.94775390625</v>
      </c>
      <c r="J1230" s="3">
        <v>1.0298321005519</v>
      </c>
      <c r="K1230" s="3">
        <v>1.0155423380558799</v>
      </c>
      <c r="L1230" s="3">
        <v>1.00484127768863</v>
      </c>
      <c r="M1230" s="3">
        <f t="shared" si="76"/>
        <v>1.0167385720988034</v>
      </c>
      <c r="N1230" s="3">
        <v>0.97826875424219595</v>
      </c>
      <c r="O1230" s="3">
        <v>1.0092154838453</v>
      </c>
      <c r="P1230" s="3">
        <v>0.92071078214961</v>
      </c>
      <c r="Q1230" s="3">
        <f t="shared" si="77"/>
        <v>0.96939834007903525</v>
      </c>
      <c r="R1230" s="3">
        <f t="shared" si="78"/>
        <v>0.95343913045214168</v>
      </c>
      <c r="S1230" s="3">
        <f t="shared" si="79"/>
        <v>0.1535072845814191</v>
      </c>
    </row>
    <row r="1231" spans="1:19" s="5" customFormat="1" ht="12.75" x14ac:dyDescent="0.2">
      <c r="A1231" s="3" t="s">
        <v>2477</v>
      </c>
      <c r="B1231" s="3" t="s">
        <v>2478</v>
      </c>
      <c r="C1231" s="3">
        <v>7.05</v>
      </c>
      <c r="D1231" s="3">
        <v>2</v>
      </c>
      <c r="E1231" s="3">
        <v>3</v>
      </c>
      <c r="F1231" s="3">
        <v>11</v>
      </c>
      <c r="G1231" s="3">
        <v>383</v>
      </c>
      <c r="H1231" s="3">
        <v>44.005970244659999</v>
      </c>
      <c r="I1231" s="3">
        <v>9.52490234375</v>
      </c>
      <c r="J1231" s="3"/>
      <c r="K1231" s="3">
        <v>0.97472838171465004</v>
      </c>
      <c r="L1231" s="3">
        <v>0.93682756846565995</v>
      </c>
      <c r="M1231" s="3">
        <f t="shared" si="76"/>
        <v>0.95577797509015494</v>
      </c>
      <c r="N1231" s="3"/>
      <c r="O1231" s="3">
        <v>1.1106398401961699</v>
      </c>
      <c r="P1231" s="3">
        <v>1.0205046702753899</v>
      </c>
      <c r="Q1231" s="3">
        <f t="shared" si="77"/>
        <v>1.06557225523578</v>
      </c>
      <c r="R1231" s="3">
        <f t="shared" si="78"/>
        <v>1.114874252187354</v>
      </c>
      <c r="S1231" s="3">
        <f t="shared" si="79"/>
        <v>0.15380461904655773</v>
      </c>
    </row>
    <row r="1232" spans="1:19" s="5" customFormat="1" ht="12.75" x14ac:dyDescent="0.2">
      <c r="A1232" s="3" t="s">
        <v>2479</v>
      </c>
      <c r="B1232" s="3" t="s">
        <v>2480</v>
      </c>
      <c r="C1232" s="3">
        <v>19.350000000000001</v>
      </c>
      <c r="D1232" s="3">
        <v>10</v>
      </c>
      <c r="E1232" s="3">
        <v>11</v>
      </c>
      <c r="F1232" s="3">
        <v>38</v>
      </c>
      <c r="G1232" s="3">
        <v>584</v>
      </c>
      <c r="H1232" s="3">
        <v>65.409872184660102</v>
      </c>
      <c r="I1232" s="3">
        <v>7.64990234375</v>
      </c>
      <c r="J1232" s="3">
        <v>0.99808123291463302</v>
      </c>
      <c r="K1232" s="3">
        <v>1.03319558682055</v>
      </c>
      <c r="L1232" s="3">
        <v>1.0107199884418101</v>
      </c>
      <c r="M1232" s="3">
        <f t="shared" si="76"/>
        <v>1.0139989360589976</v>
      </c>
      <c r="N1232" s="3">
        <v>0.97352354734428703</v>
      </c>
      <c r="O1232" s="3">
        <v>0.98319614491864304</v>
      </c>
      <c r="P1232" s="3">
        <v>1.0083540896419001</v>
      </c>
      <c r="Q1232" s="3">
        <f t="shared" si="77"/>
        <v>0.98835792730160998</v>
      </c>
      <c r="R1232" s="3">
        <f t="shared" si="78"/>
        <v>0.97471298258256189</v>
      </c>
      <c r="S1232" s="3">
        <f t="shared" si="79"/>
        <v>0.15391976092073995</v>
      </c>
    </row>
    <row r="1233" spans="1:19" s="5" customFormat="1" ht="12.75" x14ac:dyDescent="0.2">
      <c r="A1233" s="3" t="s">
        <v>2481</v>
      </c>
      <c r="B1233" s="3" t="s">
        <v>2482</v>
      </c>
      <c r="C1233" s="3">
        <v>68.61</v>
      </c>
      <c r="D1233" s="3">
        <v>8</v>
      </c>
      <c r="E1233" s="3">
        <v>8</v>
      </c>
      <c r="F1233" s="3">
        <v>84</v>
      </c>
      <c r="G1233" s="3">
        <v>137</v>
      </c>
      <c r="H1233" s="3">
        <v>14.317586544659999</v>
      </c>
      <c r="I1233" s="3">
        <v>8.11865234375</v>
      </c>
      <c r="J1233" s="3">
        <v>0.98090502120101297</v>
      </c>
      <c r="K1233" s="3">
        <v>0.99154621417983002</v>
      </c>
      <c r="L1233" s="3">
        <v>0.91840330631774403</v>
      </c>
      <c r="M1233" s="3">
        <f t="shared" si="76"/>
        <v>0.96361818056619564</v>
      </c>
      <c r="N1233" s="3">
        <v>0.96885305359256402</v>
      </c>
      <c r="O1233" s="3">
        <v>1.0687636542218999</v>
      </c>
      <c r="P1233" s="3">
        <v>1.1370462808005299</v>
      </c>
      <c r="Q1233" s="3">
        <f t="shared" si="77"/>
        <v>1.058220996204998</v>
      </c>
      <c r="R1233" s="3">
        <f t="shared" si="78"/>
        <v>1.0981745856883027</v>
      </c>
      <c r="S1233" s="3">
        <f t="shared" si="79"/>
        <v>0.1541143793470533</v>
      </c>
    </row>
    <row r="1234" spans="1:19" s="5" customFormat="1" ht="12.75" x14ac:dyDescent="0.2">
      <c r="A1234" s="3" t="s">
        <v>2483</v>
      </c>
      <c r="B1234" s="3" t="s">
        <v>2484</v>
      </c>
      <c r="C1234" s="3">
        <v>13.47</v>
      </c>
      <c r="D1234" s="3">
        <v>9</v>
      </c>
      <c r="E1234" s="3">
        <v>10</v>
      </c>
      <c r="F1234" s="3">
        <v>16</v>
      </c>
      <c r="G1234" s="3">
        <v>646</v>
      </c>
      <c r="H1234" s="3">
        <v>71.596481494660097</v>
      </c>
      <c r="I1234" s="3">
        <v>6.16357421875</v>
      </c>
      <c r="J1234" s="3">
        <v>0.98938868120870005</v>
      </c>
      <c r="K1234" s="3">
        <v>1.0781047183613499</v>
      </c>
      <c r="L1234" s="3">
        <v>1.0430211309130699</v>
      </c>
      <c r="M1234" s="3">
        <f t="shared" si="76"/>
        <v>1.0368381768277066</v>
      </c>
      <c r="N1234" s="3">
        <v>1.0166583591484299</v>
      </c>
      <c r="O1234" s="3">
        <v>0.96132209412823499</v>
      </c>
      <c r="P1234" s="3">
        <v>0.96905885957669802</v>
      </c>
      <c r="Q1234" s="3">
        <f t="shared" si="77"/>
        <v>0.98234643761778762</v>
      </c>
      <c r="R1234" s="3">
        <f t="shared" si="78"/>
        <v>0.94744431635740778</v>
      </c>
      <c r="S1234" s="3">
        <f t="shared" si="79"/>
        <v>0.15422566180067099</v>
      </c>
    </row>
    <row r="1235" spans="1:19" s="5" customFormat="1" ht="12.75" x14ac:dyDescent="0.2">
      <c r="A1235" s="3" t="s">
        <v>2485</v>
      </c>
      <c r="B1235" s="3" t="s">
        <v>2486</v>
      </c>
      <c r="C1235" s="3">
        <v>33.01</v>
      </c>
      <c r="D1235" s="3">
        <v>10</v>
      </c>
      <c r="E1235" s="3">
        <v>10</v>
      </c>
      <c r="F1235" s="3">
        <v>58</v>
      </c>
      <c r="G1235" s="3">
        <v>418</v>
      </c>
      <c r="H1235" s="3">
        <v>45.992124174659999</v>
      </c>
      <c r="I1235" s="3">
        <v>8.98291015625</v>
      </c>
      <c r="J1235" s="3">
        <v>0.99282140095761295</v>
      </c>
      <c r="K1235" s="3">
        <v>1.01481164323592</v>
      </c>
      <c r="L1235" s="3">
        <v>0.96359030796747003</v>
      </c>
      <c r="M1235" s="3">
        <f t="shared" si="76"/>
        <v>0.99040778405366769</v>
      </c>
      <c r="N1235" s="3">
        <v>1.0268406384922699</v>
      </c>
      <c r="O1235" s="3">
        <v>1.00191420656465</v>
      </c>
      <c r="P1235" s="3">
        <v>1.0399725752510101</v>
      </c>
      <c r="Q1235" s="3">
        <f t="shared" si="77"/>
        <v>1.0229091401026433</v>
      </c>
      <c r="R1235" s="3">
        <f t="shared" si="78"/>
        <v>1.0328161355072856</v>
      </c>
      <c r="S1235" s="3">
        <f t="shared" si="79"/>
        <v>0.1548933438401851</v>
      </c>
    </row>
    <row r="1236" spans="1:19" s="5" customFormat="1" ht="12.75" x14ac:dyDescent="0.2">
      <c r="A1236" s="3" t="s">
        <v>2487</v>
      </c>
      <c r="B1236" s="3" t="s">
        <v>2488</v>
      </c>
      <c r="C1236" s="3">
        <v>6.29</v>
      </c>
      <c r="D1236" s="3">
        <v>6</v>
      </c>
      <c r="E1236" s="3">
        <v>6</v>
      </c>
      <c r="F1236" s="3">
        <v>11</v>
      </c>
      <c r="G1236" s="3">
        <v>1066</v>
      </c>
      <c r="H1236" s="3">
        <v>122.16784659466001</v>
      </c>
      <c r="I1236" s="3">
        <v>5.33837890625</v>
      </c>
      <c r="J1236" s="3">
        <v>0.96367682972842905</v>
      </c>
      <c r="K1236" s="3">
        <v>0.92362425777898804</v>
      </c>
      <c r="L1236" s="3">
        <v>0.976718557306956</v>
      </c>
      <c r="M1236" s="3">
        <f t="shared" si="76"/>
        <v>0.9546732149381244</v>
      </c>
      <c r="N1236" s="3">
        <v>0.94389210096162501</v>
      </c>
      <c r="O1236" s="3">
        <v>1.1656213945574101</v>
      </c>
      <c r="P1236" s="3">
        <v>1.11829552004774</v>
      </c>
      <c r="Q1236" s="3">
        <f t="shared" si="77"/>
        <v>1.0759363385222585</v>
      </c>
      <c r="R1236" s="3">
        <f t="shared" si="78"/>
        <v>1.1270205570730227</v>
      </c>
      <c r="S1236" s="3">
        <f t="shared" si="79"/>
        <v>0.15498977911774023</v>
      </c>
    </row>
    <row r="1237" spans="1:19" s="5" customFormat="1" ht="12.75" x14ac:dyDescent="0.2">
      <c r="A1237" s="3" t="s">
        <v>2489</v>
      </c>
      <c r="B1237" s="3" t="s">
        <v>2490</v>
      </c>
      <c r="C1237" s="3">
        <v>0.51</v>
      </c>
      <c r="D1237" s="3">
        <v>1</v>
      </c>
      <c r="E1237" s="3">
        <v>1</v>
      </c>
      <c r="F1237" s="3">
        <v>2</v>
      </c>
      <c r="G1237" s="3">
        <v>1167</v>
      </c>
      <c r="H1237" s="3">
        <v>121.45286895466</v>
      </c>
      <c r="I1237" s="3">
        <v>8.74853515625</v>
      </c>
      <c r="J1237" s="3">
        <v>1.01025098240732</v>
      </c>
      <c r="K1237" s="3">
        <v>1.07350489764546</v>
      </c>
      <c r="L1237" s="3"/>
      <c r="M1237" s="3">
        <f t="shared" si="76"/>
        <v>1.04187794002639</v>
      </c>
      <c r="N1237" s="3">
        <v>0.97872724181297899</v>
      </c>
      <c r="O1237" s="3">
        <v>0.94769472721520798</v>
      </c>
      <c r="P1237" s="3"/>
      <c r="Q1237" s="3">
        <f t="shared" si="77"/>
        <v>0.96321098451409348</v>
      </c>
      <c r="R1237" s="3">
        <f t="shared" si="78"/>
        <v>0.92449503680795475</v>
      </c>
      <c r="S1237" s="3">
        <f t="shared" si="79"/>
        <v>0.15516949150822434</v>
      </c>
    </row>
    <row r="1238" spans="1:19" s="5" customFormat="1" ht="12.75" x14ac:dyDescent="0.2">
      <c r="A1238" s="3" t="s">
        <v>2491</v>
      </c>
      <c r="B1238" s="3" t="s">
        <v>2492</v>
      </c>
      <c r="C1238" s="3">
        <v>8.67</v>
      </c>
      <c r="D1238" s="3">
        <v>3</v>
      </c>
      <c r="E1238" s="3">
        <v>5</v>
      </c>
      <c r="F1238" s="3">
        <v>12</v>
      </c>
      <c r="G1238" s="3">
        <v>669</v>
      </c>
      <c r="H1238" s="3">
        <v>73.630849584660197</v>
      </c>
      <c r="I1238" s="3">
        <v>6.08740234375</v>
      </c>
      <c r="J1238" s="3">
        <v>1.0089776915480799</v>
      </c>
      <c r="K1238" s="3">
        <v>0.93736989897120304</v>
      </c>
      <c r="L1238" s="3">
        <v>0.95636957692009705</v>
      </c>
      <c r="M1238" s="3">
        <f t="shared" si="76"/>
        <v>0.96757238914646004</v>
      </c>
      <c r="N1238" s="3">
        <v>0.97729306108913205</v>
      </c>
      <c r="O1238" s="3">
        <v>1.0678018928774899</v>
      </c>
      <c r="P1238" s="3">
        <v>1.03657560027824</v>
      </c>
      <c r="Q1238" s="3">
        <f t="shared" si="77"/>
        <v>1.0272235180816207</v>
      </c>
      <c r="R1238" s="3">
        <f t="shared" si="78"/>
        <v>1.0616503009018081</v>
      </c>
      <c r="S1238" s="3">
        <f t="shared" si="79"/>
        <v>0.15519637102766726</v>
      </c>
    </row>
    <row r="1239" spans="1:19" s="5" customFormat="1" ht="12.75" x14ac:dyDescent="0.2">
      <c r="A1239" s="3" t="s">
        <v>2493</v>
      </c>
      <c r="B1239" s="3" t="s">
        <v>2494</v>
      </c>
      <c r="C1239" s="3">
        <v>9.1300000000000008</v>
      </c>
      <c r="D1239" s="3">
        <v>6</v>
      </c>
      <c r="E1239" s="3">
        <v>6</v>
      </c>
      <c r="F1239" s="3">
        <v>12</v>
      </c>
      <c r="G1239" s="3">
        <v>701</v>
      </c>
      <c r="H1239" s="3">
        <v>77.745697354660194</v>
      </c>
      <c r="I1239" s="3">
        <v>6.18896484375</v>
      </c>
      <c r="J1239" s="3">
        <v>0.98778920837088902</v>
      </c>
      <c r="K1239" s="3">
        <v>1.0120626608839101</v>
      </c>
      <c r="L1239" s="3">
        <v>0.98420817753998802</v>
      </c>
      <c r="M1239" s="3">
        <f t="shared" si="76"/>
        <v>0.99468668226492907</v>
      </c>
      <c r="N1239" s="3">
        <v>0.901578821785464</v>
      </c>
      <c r="O1239" s="3">
        <v>0.94707675867215502</v>
      </c>
      <c r="P1239" s="3">
        <v>0.99157816413130595</v>
      </c>
      <c r="Q1239" s="3">
        <f t="shared" si="77"/>
        <v>0.94674458152964169</v>
      </c>
      <c r="R1239" s="3">
        <f t="shared" si="78"/>
        <v>0.95180180695078587</v>
      </c>
      <c r="S1239" s="3">
        <f t="shared" si="79"/>
        <v>0.15523881658852628</v>
      </c>
    </row>
    <row r="1240" spans="1:19" s="5" customFormat="1" ht="12.75" x14ac:dyDescent="0.2">
      <c r="A1240" s="3" t="s">
        <v>2495</v>
      </c>
      <c r="B1240" s="3" t="s">
        <v>2496</v>
      </c>
      <c r="C1240" s="3">
        <v>3.62</v>
      </c>
      <c r="D1240" s="3">
        <v>1</v>
      </c>
      <c r="E1240" s="3">
        <v>1</v>
      </c>
      <c r="F1240" s="3">
        <v>3</v>
      </c>
      <c r="G1240" s="3">
        <v>221</v>
      </c>
      <c r="H1240" s="3">
        <v>25.52210510466</v>
      </c>
      <c r="I1240" s="3">
        <v>5.35107421875</v>
      </c>
      <c r="J1240" s="3">
        <v>1.01061771017942</v>
      </c>
      <c r="K1240" s="3">
        <v>0.99666499837478495</v>
      </c>
      <c r="L1240" s="3">
        <v>1.14685236955347</v>
      </c>
      <c r="M1240" s="3">
        <f t="shared" si="76"/>
        <v>1.051378359369225</v>
      </c>
      <c r="N1240" s="3">
        <v>1.0179309397441201</v>
      </c>
      <c r="O1240" s="3">
        <v>0.91852504620360997</v>
      </c>
      <c r="P1240" s="3">
        <v>0.90400344866674898</v>
      </c>
      <c r="Q1240" s="3">
        <f t="shared" si="77"/>
        <v>0.94681981153815975</v>
      </c>
      <c r="R1240" s="3">
        <f t="shared" si="78"/>
        <v>0.90055097967415343</v>
      </c>
      <c r="S1240" s="3">
        <f t="shared" si="79"/>
        <v>0.15532777751212531</v>
      </c>
    </row>
    <row r="1241" spans="1:19" s="5" customFormat="1" ht="12.75" x14ac:dyDescent="0.2">
      <c r="A1241" s="3" t="s">
        <v>2497</v>
      </c>
      <c r="B1241" s="3" t="s">
        <v>2498</v>
      </c>
      <c r="C1241" s="3">
        <v>21.14</v>
      </c>
      <c r="D1241" s="3">
        <v>1</v>
      </c>
      <c r="E1241" s="3">
        <v>7</v>
      </c>
      <c r="F1241" s="3">
        <v>51</v>
      </c>
      <c r="G1241" s="3">
        <v>369</v>
      </c>
      <c r="H1241" s="3">
        <v>38.621919534660002</v>
      </c>
      <c r="I1241" s="3">
        <v>7.73779296875</v>
      </c>
      <c r="J1241" s="3">
        <v>0.92923665562552704</v>
      </c>
      <c r="K1241" s="3"/>
      <c r="L1241" s="3">
        <v>0.86407109550252503</v>
      </c>
      <c r="M1241" s="3">
        <f t="shared" si="76"/>
        <v>0.89665387556402609</v>
      </c>
      <c r="N1241" s="3">
        <v>1.0677857966026401</v>
      </c>
      <c r="O1241" s="3"/>
      <c r="P1241" s="3">
        <v>0.976159336839589</v>
      </c>
      <c r="Q1241" s="3">
        <f t="shared" si="77"/>
        <v>1.0219725667211146</v>
      </c>
      <c r="R1241" s="3">
        <f t="shared" si="78"/>
        <v>1.1397626158457841</v>
      </c>
      <c r="S1241" s="3">
        <f t="shared" si="79"/>
        <v>0.15559564823725625</v>
      </c>
    </row>
    <row r="1242" spans="1:19" s="5" customFormat="1" ht="12.75" x14ac:dyDescent="0.2">
      <c r="A1242" s="3" t="s">
        <v>2499</v>
      </c>
      <c r="B1242" s="3" t="s">
        <v>2500</v>
      </c>
      <c r="C1242" s="3">
        <v>11.3</v>
      </c>
      <c r="D1242" s="3">
        <v>3</v>
      </c>
      <c r="E1242" s="3">
        <v>5</v>
      </c>
      <c r="F1242" s="3">
        <v>13</v>
      </c>
      <c r="G1242" s="3">
        <v>345</v>
      </c>
      <c r="H1242" s="3">
        <v>37.50491235466</v>
      </c>
      <c r="I1242" s="3">
        <v>7.26904296875</v>
      </c>
      <c r="J1242" s="3">
        <v>1.0228564497830599</v>
      </c>
      <c r="K1242" s="3">
        <v>0.963676950031368</v>
      </c>
      <c r="L1242" s="3"/>
      <c r="M1242" s="3">
        <f t="shared" si="76"/>
        <v>0.99326669990721395</v>
      </c>
      <c r="N1242" s="3">
        <v>1.0631664878153499</v>
      </c>
      <c r="O1242" s="3">
        <v>1.1408623112287399</v>
      </c>
      <c r="P1242" s="3"/>
      <c r="Q1242" s="3">
        <f t="shared" si="77"/>
        <v>1.1020143995220448</v>
      </c>
      <c r="R1242" s="3">
        <f t="shared" si="78"/>
        <v>1.1094848942635342</v>
      </c>
      <c r="S1242" s="3">
        <f t="shared" si="79"/>
        <v>0.15583945739205585</v>
      </c>
    </row>
    <row r="1243" spans="1:19" s="5" customFormat="1" ht="12.75" x14ac:dyDescent="0.2">
      <c r="A1243" s="3" t="s">
        <v>2501</v>
      </c>
      <c r="B1243" s="3" t="s">
        <v>2502</v>
      </c>
      <c r="C1243" s="3">
        <v>25.74</v>
      </c>
      <c r="D1243" s="3">
        <v>5</v>
      </c>
      <c r="E1243" s="3">
        <v>6</v>
      </c>
      <c r="F1243" s="3">
        <v>25</v>
      </c>
      <c r="G1243" s="3">
        <v>202</v>
      </c>
      <c r="H1243" s="3">
        <v>22.95277108466</v>
      </c>
      <c r="I1243" s="3">
        <v>7.03466796875</v>
      </c>
      <c r="J1243" s="3">
        <v>0.98731233294051002</v>
      </c>
      <c r="K1243" s="3">
        <v>1.06007469884561</v>
      </c>
      <c r="L1243" s="3">
        <v>1.03884688390201</v>
      </c>
      <c r="M1243" s="3">
        <f t="shared" si="76"/>
        <v>1.0287446385627099</v>
      </c>
      <c r="N1243" s="3">
        <v>1.0165831311420199</v>
      </c>
      <c r="O1243" s="3">
        <v>0.96505373286093099</v>
      </c>
      <c r="P1243" s="3">
        <v>0.95023120624560198</v>
      </c>
      <c r="Q1243" s="3">
        <f t="shared" si="77"/>
        <v>0.97728935674951767</v>
      </c>
      <c r="R1243" s="3">
        <f t="shared" si="78"/>
        <v>0.94998245445528451</v>
      </c>
      <c r="S1243" s="3">
        <f t="shared" si="79"/>
        <v>0.15620222812517223</v>
      </c>
    </row>
    <row r="1244" spans="1:19" s="5" customFormat="1" ht="12.75" x14ac:dyDescent="0.2">
      <c r="A1244" s="3" t="s">
        <v>2503</v>
      </c>
      <c r="B1244" s="3" t="s">
        <v>2504</v>
      </c>
      <c r="C1244" s="3">
        <v>42.98</v>
      </c>
      <c r="D1244" s="3">
        <v>1</v>
      </c>
      <c r="E1244" s="3">
        <v>13</v>
      </c>
      <c r="F1244" s="3">
        <v>58</v>
      </c>
      <c r="G1244" s="3">
        <v>242</v>
      </c>
      <c r="H1244" s="3">
        <v>26.946911474659998</v>
      </c>
      <c r="I1244" s="3">
        <v>8.86572265625</v>
      </c>
      <c r="J1244" s="3">
        <v>1.0239051095812</v>
      </c>
      <c r="K1244" s="3">
        <v>0.99781771552701404</v>
      </c>
      <c r="L1244" s="3">
        <v>0.98847713853416397</v>
      </c>
      <c r="M1244" s="3">
        <f t="shared" si="76"/>
        <v>1.0033999878807929</v>
      </c>
      <c r="N1244" s="3">
        <v>0.95615960446644099</v>
      </c>
      <c r="O1244" s="3">
        <v>0.96373765560340197</v>
      </c>
      <c r="P1244" s="3">
        <v>1.0002017239066801</v>
      </c>
      <c r="Q1244" s="3">
        <f t="shared" si="77"/>
        <v>0.97336632799217426</v>
      </c>
      <c r="R1244" s="3">
        <f t="shared" si="78"/>
        <v>0.97006810818081579</v>
      </c>
      <c r="S1244" s="3">
        <f t="shared" si="79"/>
        <v>0.15644874753285962</v>
      </c>
    </row>
    <row r="1245" spans="1:19" s="5" customFormat="1" ht="12.75" x14ac:dyDescent="0.2">
      <c r="A1245" s="3" t="s">
        <v>2505</v>
      </c>
      <c r="B1245" s="3" t="s">
        <v>2506</v>
      </c>
      <c r="C1245" s="3">
        <v>38.659999999999997</v>
      </c>
      <c r="D1245" s="3">
        <v>5</v>
      </c>
      <c r="E1245" s="3">
        <v>5</v>
      </c>
      <c r="F1245" s="3">
        <v>15</v>
      </c>
      <c r="G1245" s="3">
        <v>119</v>
      </c>
      <c r="H1245" s="3">
        <v>13.466721054660001</v>
      </c>
      <c r="I1245" s="3">
        <v>5.17333984375</v>
      </c>
      <c r="J1245" s="3">
        <v>0.99981005029432302</v>
      </c>
      <c r="K1245" s="3">
        <v>0.892273968579679</v>
      </c>
      <c r="L1245" s="3">
        <v>0.96547602642439401</v>
      </c>
      <c r="M1245" s="3">
        <f t="shared" si="76"/>
        <v>0.95252001509946538</v>
      </c>
      <c r="N1245" s="3">
        <v>0.94961342341462196</v>
      </c>
      <c r="O1245" s="3">
        <v>1.1396326459273201</v>
      </c>
      <c r="P1245" s="3">
        <v>1.13490425849113</v>
      </c>
      <c r="Q1245" s="3">
        <f t="shared" si="77"/>
        <v>1.0747167759443574</v>
      </c>
      <c r="R1245" s="3">
        <f t="shared" si="78"/>
        <v>1.1282878668246481</v>
      </c>
      <c r="S1245" s="3">
        <f t="shared" si="79"/>
        <v>0.15645731333093485</v>
      </c>
    </row>
    <row r="1246" spans="1:19" s="5" customFormat="1" ht="12.75" x14ac:dyDescent="0.2">
      <c r="A1246" s="3" t="s">
        <v>2507</v>
      </c>
      <c r="B1246" s="3" t="s">
        <v>2508</v>
      </c>
      <c r="C1246" s="3">
        <v>25</v>
      </c>
      <c r="D1246" s="3">
        <v>8</v>
      </c>
      <c r="E1246" s="3">
        <v>8</v>
      </c>
      <c r="F1246" s="3">
        <v>16</v>
      </c>
      <c r="G1246" s="3">
        <v>296</v>
      </c>
      <c r="H1246" s="3">
        <v>34.11076522466</v>
      </c>
      <c r="I1246" s="3">
        <v>8.68994140625</v>
      </c>
      <c r="J1246" s="3">
        <v>0.95922004883959999</v>
      </c>
      <c r="K1246" s="3">
        <v>0.97587229131692699</v>
      </c>
      <c r="L1246" s="3">
        <v>1.03260519206208</v>
      </c>
      <c r="M1246" s="3">
        <f t="shared" si="76"/>
        <v>0.98923251073953578</v>
      </c>
      <c r="N1246" s="3">
        <v>1.0461754839756601</v>
      </c>
      <c r="O1246" s="3">
        <v>1.05091468521892</v>
      </c>
      <c r="P1246" s="3">
        <v>1.0073029576280501</v>
      </c>
      <c r="Q1246" s="3">
        <f t="shared" si="77"/>
        <v>1.0347977089408766</v>
      </c>
      <c r="R1246" s="3">
        <f t="shared" si="78"/>
        <v>1.0460611612605382</v>
      </c>
      <c r="S1246" s="3">
        <f t="shared" si="79"/>
        <v>0.15649228443807373</v>
      </c>
    </row>
    <row r="1247" spans="1:19" s="5" customFormat="1" ht="12.75" x14ac:dyDescent="0.2">
      <c r="A1247" s="3" t="s">
        <v>2509</v>
      </c>
      <c r="B1247" s="3" t="s">
        <v>2510</v>
      </c>
      <c r="C1247" s="3">
        <v>64.5</v>
      </c>
      <c r="D1247" s="3">
        <v>12</v>
      </c>
      <c r="E1247" s="3">
        <v>15</v>
      </c>
      <c r="F1247" s="3">
        <v>131</v>
      </c>
      <c r="G1247" s="3">
        <v>200</v>
      </c>
      <c r="H1247" s="3">
        <v>22.52659012466</v>
      </c>
      <c r="I1247" s="3">
        <v>8.38232421875</v>
      </c>
      <c r="J1247" s="3">
        <v>0.98860760168275497</v>
      </c>
      <c r="K1247" s="3">
        <v>1.03643175289669</v>
      </c>
      <c r="L1247" s="3">
        <v>1.0219550165662701</v>
      </c>
      <c r="M1247" s="3">
        <f t="shared" si="76"/>
        <v>1.0156647903819049</v>
      </c>
      <c r="N1247" s="3">
        <v>0.99023349690252804</v>
      </c>
      <c r="O1247" s="3">
        <v>0.97188808070546995</v>
      </c>
      <c r="P1247" s="3">
        <v>0.99957606931429599</v>
      </c>
      <c r="Q1247" s="3">
        <f t="shared" si="77"/>
        <v>0.98723254897409796</v>
      </c>
      <c r="R1247" s="3">
        <f t="shared" si="78"/>
        <v>0.97200627443517462</v>
      </c>
      <c r="S1247" s="3">
        <f t="shared" si="79"/>
        <v>0.15660902146307779</v>
      </c>
    </row>
    <row r="1248" spans="1:19" s="5" customFormat="1" ht="12.75" x14ac:dyDescent="0.2">
      <c r="A1248" s="3" t="s">
        <v>2511</v>
      </c>
      <c r="B1248" s="3" t="s">
        <v>2512</v>
      </c>
      <c r="C1248" s="3">
        <v>42.57</v>
      </c>
      <c r="D1248" s="3">
        <v>7</v>
      </c>
      <c r="E1248" s="3">
        <v>7</v>
      </c>
      <c r="F1248" s="3">
        <v>26</v>
      </c>
      <c r="G1248" s="3">
        <v>148</v>
      </c>
      <c r="H1248" s="3">
        <v>16.32874552466</v>
      </c>
      <c r="I1248" s="3">
        <v>10.47705078125</v>
      </c>
      <c r="J1248" s="3">
        <v>0.95678640510639301</v>
      </c>
      <c r="K1248" s="3">
        <v>1.0335850598234499</v>
      </c>
      <c r="L1248" s="3">
        <v>1.1556975536246099</v>
      </c>
      <c r="M1248" s="3">
        <f t="shared" si="76"/>
        <v>1.0486896728514843</v>
      </c>
      <c r="N1248" s="3">
        <v>1.04811725187237</v>
      </c>
      <c r="O1248" s="3">
        <v>0.72999488535511303</v>
      </c>
      <c r="P1248" s="3">
        <v>0.75569693062771803</v>
      </c>
      <c r="Q1248" s="3">
        <f t="shared" si="77"/>
        <v>0.84460302261840037</v>
      </c>
      <c r="R1248" s="3">
        <f t="shared" si="78"/>
        <v>0.80538890053322121</v>
      </c>
      <c r="S1248" s="3">
        <f t="shared" si="79"/>
        <v>0.15691354517885001</v>
      </c>
    </row>
    <row r="1249" spans="1:19" s="5" customFormat="1" ht="12.75" x14ac:dyDescent="0.2">
      <c r="A1249" s="3" t="s">
        <v>2513</v>
      </c>
      <c r="B1249" s="3" t="s">
        <v>2514</v>
      </c>
      <c r="C1249" s="3">
        <v>6.68</v>
      </c>
      <c r="D1249" s="3">
        <v>2</v>
      </c>
      <c r="E1249" s="3">
        <v>3</v>
      </c>
      <c r="F1249" s="3">
        <v>6</v>
      </c>
      <c r="G1249" s="3">
        <v>449</v>
      </c>
      <c r="H1249" s="3">
        <v>50.213017964659997</v>
      </c>
      <c r="I1249" s="3">
        <v>5.26220703125</v>
      </c>
      <c r="J1249" s="3">
        <v>1.0043079618894899</v>
      </c>
      <c r="K1249" s="3">
        <v>0.93281536825592304</v>
      </c>
      <c r="L1249" s="3">
        <v>0.95347129376535</v>
      </c>
      <c r="M1249" s="3">
        <f t="shared" si="76"/>
        <v>0.96353154130358776</v>
      </c>
      <c r="N1249" s="3">
        <v>0.97415551434276404</v>
      </c>
      <c r="O1249" s="3">
        <v>1.05451207770787</v>
      </c>
      <c r="P1249" s="3">
        <v>1.0276916105173599</v>
      </c>
      <c r="Q1249" s="3">
        <f t="shared" si="77"/>
        <v>1.0187864008559979</v>
      </c>
      <c r="R1249" s="3">
        <f t="shared" si="78"/>
        <v>1.057346186589444</v>
      </c>
      <c r="S1249" s="3">
        <f t="shared" si="79"/>
        <v>0.15695444744003295</v>
      </c>
    </row>
    <row r="1250" spans="1:19" s="5" customFormat="1" ht="12.75" x14ac:dyDescent="0.2">
      <c r="A1250" s="3" t="s">
        <v>2515</v>
      </c>
      <c r="B1250" s="3" t="s">
        <v>2516</v>
      </c>
      <c r="C1250" s="3">
        <v>4.72</v>
      </c>
      <c r="D1250" s="3">
        <v>2</v>
      </c>
      <c r="E1250" s="3">
        <v>2</v>
      </c>
      <c r="F1250" s="3">
        <v>3</v>
      </c>
      <c r="G1250" s="3">
        <v>614</v>
      </c>
      <c r="H1250" s="3">
        <v>69.555055864660105</v>
      </c>
      <c r="I1250" s="3">
        <v>6.82958984375</v>
      </c>
      <c r="J1250" s="3">
        <v>1.01124641898935</v>
      </c>
      <c r="K1250" s="3"/>
      <c r="L1250" s="3">
        <v>1.00890268867654</v>
      </c>
      <c r="M1250" s="3">
        <f t="shared" si="76"/>
        <v>1.010074553832945</v>
      </c>
      <c r="N1250" s="3">
        <v>0.97268487016341798</v>
      </c>
      <c r="O1250" s="3"/>
      <c r="P1250" s="3">
        <v>0.99585328051904698</v>
      </c>
      <c r="Q1250" s="3">
        <f t="shared" si="77"/>
        <v>0.98426907534123242</v>
      </c>
      <c r="R1250" s="3">
        <f t="shared" si="78"/>
        <v>0.97445190714508334</v>
      </c>
      <c r="S1250" s="3">
        <f t="shared" si="79"/>
        <v>0.15699734864361525</v>
      </c>
    </row>
    <row r="1251" spans="1:19" s="5" customFormat="1" ht="12.75" x14ac:dyDescent="0.2">
      <c r="A1251" s="3" t="s">
        <v>2517</v>
      </c>
      <c r="B1251" s="3" t="s">
        <v>2518</v>
      </c>
      <c r="C1251" s="3">
        <v>20.5</v>
      </c>
      <c r="D1251" s="3">
        <v>13</v>
      </c>
      <c r="E1251" s="3">
        <v>13</v>
      </c>
      <c r="F1251" s="3">
        <v>29</v>
      </c>
      <c r="G1251" s="3">
        <v>600</v>
      </c>
      <c r="H1251" s="3">
        <v>70.496547894659898</v>
      </c>
      <c r="I1251" s="3">
        <v>6.52197265625</v>
      </c>
      <c r="J1251" s="3">
        <v>1.0240709967250099</v>
      </c>
      <c r="K1251" s="3">
        <v>0.97075650711152806</v>
      </c>
      <c r="L1251" s="3">
        <v>0.936795314393987</v>
      </c>
      <c r="M1251" s="3">
        <f t="shared" si="76"/>
        <v>0.97720760607684165</v>
      </c>
      <c r="N1251" s="3">
        <v>0.99437839425400598</v>
      </c>
      <c r="O1251" s="3">
        <v>1.04920562013749</v>
      </c>
      <c r="P1251" s="3">
        <v>1.0531829389738201</v>
      </c>
      <c r="Q1251" s="3">
        <f t="shared" si="77"/>
        <v>1.032255651121772</v>
      </c>
      <c r="R1251" s="3">
        <f t="shared" si="78"/>
        <v>1.0563319858570581</v>
      </c>
      <c r="S1251" s="3">
        <f t="shared" si="79"/>
        <v>0.15751625489085661</v>
      </c>
    </row>
    <row r="1252" spans="1:19" s="5" customFormat="1" ht="12.75" x14ac:dyDescent="0.2">
      <c r="A1252" s="3" t="s">
        <v>2519</v>
      </c>
      <c r="B1252" s="3" t="s">
        <v>2520</v>
      </c>
      <c r="C1252" s="3">
        <v>64.62</v>
      </c>
      <c r="D1252" s="3">
        <v>17</v>
      </c>
      <c r="E1252" s="3">
        <v>24</v>
      </c>
      <c r="F1252" s="3">
        <v>130</v>
      </c>
      <c r="G1252" s="3">
        <v>390</v>
      </c>
      <c r="H1252" s="3">
        <v>43.359666964660001</v>
      </c>
      <c r="I1252" s="3">
        <v>8.03076171875</v>
      </c>
      <c r="J1252" s="3">
        <v>0.98637678730440703</v>
      </c>
      <c r="K1252" s="3">
        <v>1.01115310930484</v>
      </c>
      <c r="L1252" s="3">
        <v>1.05043139361203</v>
      </c>
      <c r="M1252" s="3">
        <f t="shared" si="76"/>
        <v>1.0159870967404256</v>
      </c>
      <c r="N1252" s="3">
        <v>0.98508591944961998</v>
      </c>
      <c r="O1252" s="3">
        <v>0.97285214950369903</v>
      </c>
      <c r="P1252" s="3">
        <v>0.98953423756992298</v>
      </c>
      <c r="Q1252" s="3">
        <f t="shared" si="77"/>
        <v>0.98249076884108055</v>
      </c>
      <c r="R1252" s="3">
        <f t="shared" si="78"/>
        <v>0.96703075461606669</v>
      </c>
      <c r="S1252" s="3">
        <f t="shared" si="79"/>
        <v>0.15771523633524415</v>
      </c>
    </row>
    <row r="1253" spans="1:19" s="5" customFormat="1" ht="12.75" x14ac:dyDescent="0.2">
      <c r="A1253" s="3" t="s">
        <v>2521</v>
      </c>
      <c r="B1253" s="3" t="s">
        <v>2522</v>
      </c>
      <c r="C1253" s="3">
        <v>17.03</v>
      </c>
      <c r="D1253" s="3">
        <v>15</v>
      </c>
      <c r="E1253" s="3">
        <v>15</v>
      </c>
      <c r="F1253" s="3">
        <v>32</v>
      </c>
      <c r="G1253" s="3">
        <v>910</v>
      </c>
      <c r="H1253" s="3">
        <v>102.60061191466001</v>
      </c>
      <c r="I1253" s="3">
        <v>5.45263671875</v>
      </c>
      <c r="J1253" s="3">
        <v>0.98498157191291502</v>
      </c>
      <c r="K1253" s="3">
        <v>0.99601968147378095</v>
      </c>
      <c r="L1253" s="3">
        <v>0.97973658780821804</v>
      </c>
      <c r="M1253" s="3">
        <f t="shared" si="76"/>
        <v>0.98691261373163808</v>
      </c>
      <c r="N1253" s="3">
        <v>1.01941821372008</v>
      </c>
      <c r="O1253" s="3">
        <v>1.01518749244768</v>
      </c>
      <c r="P1253" s="3">
        <v>0.98609730227491099</v>
      </c>
      <c r="Q1253" s="3">
        <f t="shared" si="77"/>
        <v>1.0069010028142236</v>
      </c>
      <c r="R1253" s="3">
        <f t="shared" si="78"/>
        <v>1.0202534538564736</v>
      </c>
      <c r="S1253" s="3">
        <f t="shared" si="79"/>
        <v>0.15774664622878973</v>
      </c>
    </row>
    <row r="1254" spans="1:19" s="5" customFormat="1" ht="12.75" x14ac:dyDescent="0.2">
      <c r="A1254" s="3" t="s">
        <v>2523</v>
      </c>
      <c r="B1254" s="3" t="s">
        <v>2524</v>
      </c>
      <c r="C1254" s="3">
        <v>17.25</v>
      </c>
      <c r="D1254" s="3">
        <v>7</v>
      </c>
      <c r="E1254" s="3">
        <v>8</v>
      </c>
      <c r="F1254" s="3">
        <v>26</v>
      </c>
      <c r="G1254" s="3">
        <v>458</v>
      </c>
      <c r="H1254" s="3">
        <v>50.352017374660001</v>
      </c>
      <c r="I1254" s="3">
        <v>6.74169921875</v>
      </c>
      <c r="J1254" s="3">
        <v>0.99652532024767804</v>
      </c>
      <c r="K1254" s="3">
        <v>1.02033174587099</v>
      </c>
      <c r="L1254" s="3">
        <v>1.0288661114900499</v>
      </c>
      <c r="M1254" s="3">
        <f t="shared" si="76"/>
        <v>1.015241059202906</v>
      </c>
      <c r="N1254" s="3">
        <v>0.99109639552825401</v>
      </c>
      <c r="O1254" s="3">
        <v>0.97052029264245299</v>
      </c>
      <c r="P1254" s="3">
        <v>1.00830248830136</v>
      </c>
      <c r="Q1254" s="3">
        <f t="shared" si="77"/>
        <v>0.98997305882402242</v>
      </c>
      <c r="R1254" s="3">
        <f t="shared" si="78"/>
        <v>0.97511132932436539</v>
      </c>
      <c r="S1254" s="3">
        <f t="shared" si="79"/>
        <v>0.15836925163047805</v>
      </c>
    </row>
    <row r="1255" spans="1:19" s="5" customFormat="1" ht="12.75" x14ac:dyDescent="0.2">
      <c r="A1255" s="3" t="s">
        <v>2525</v>
      </c>
      <c r="B1255" s="3" t="s">
        <v>2526</v>
      </c>
      <c r="C1255" s="3">
        <v>9.66</v>
      </c>
      <c r="D1255" s="3">
        <v>3</v>
      </c>
      <c r="E1255" s="3">
        <v>3</v>
      </c>
      <c r="F1255" s="3">
        <v>9</v>
      </c>
      <c r="G1255" s="3">
        <v>290</v>
      </c>
      <c r="H1255" s="3">
        <v>32.594502974660003</v>
      </c>
      <c r="I1255" s="3">
        <v>7.10791015625</v>
      </c>
      <c r="J1255" s="3">
        <v>1.02779478213133</v>
      </c>
      <c r="K1255" s="3">
        <v>1.0476365394507401</v>
      </c>
      <c r="L1255" s="3">
        <v>1.00664677595491</v>
      </c>
      <c r="M1255" s="3">
        <f t="shared" si="76"/>
        <v>1.0273593658456601</v>
      </c>
      <c r="N1255" s="3">
        <v>0.99314091451597197</v>
      </c>
      <c r="O1255" s="3">
        <v>0.93541452087054799</v>
      </c>
      <c r="P1255" s="3">
        <v>1.01539832138605</v>
      </c>
      <c r="Q1255" s="3">
        <f t="shared" si="77"/>
        <v>0.98131791892418996</v>
      </c>
      <c r="R1255" s="3">
        <f t="shared" si="78"/>
        <v>0.95518467203190227</v>
      </c>
      <c r="S1255" s="3">
        <f t="shared" si="79"/>
        <v>0.15864691720021445</v>
      </c>
    </row>
    <row r="1256" spans="1:19" s="5" customFormat="1" ht="12.75" x14ac:dyDescent="0.2">
      <c r="A1256" s="3" t="s">
        <v>2527</v>
      </c>
      <c r="B1256" s="3" t="s">
        <v>2528</v>
      </c>
      <c r="C1256" s="3">
        <v>7.32</v>
      </c>
      <c r="D1256" s="3">
        <v>1</v>
      </c>
      <c r="E1256" s="3">
        <v>1</v>
      </c>
      <c r="F1256" s="3">
        <v>3</v>
      </c>
      <c r="G1256" s="3">
        <v>164</v>
      </c>
      <c r="H1256" s="3">
        <v>17.526821754659998</v>
      </c>
      <c r="I1256" s="3">
        <v>6.07470703125</v>
      </c>
      <c r="J1256" s="3">
        <v>1.0792177292671099</v>
      </c>
      <c r="K1256" s="3"/>
      <c r="L1256" s="3">
        <v>1.1364753106196299</v>
      </c>
      <c r="M1256" s="3">
        <f t="shared" si="76"/>
        <v>1.10784651994337</v>
      </c>
      <c r="N1256" s="3">
        <v>0.95913169444350499</v>
      </c>
      <c r="O1256" s="3"/>
      <c r="P1256" s="3">
        <v>0.72415384821488205</v>
      </c>
      <c r="Q1256" s="3">
        <f t="shared" si="77"/>
        <v>0.84164277132919352</v>
      </c>
      <c r="R1256" s="3">
        <f t="shared" si="78"/>
        <v>0.7597106243310815</v>
      </c>
      <c r="S1256" s="3">
        <f t="shared" si="79"/>
        <v>0.15865641847157519</v>
      </c>
    </row>
    <row r="1257" spans="1:19" s="5" customFormat="1" ht="12.75" x14ac:dyDescent="0.2">
      <c r="A1257" s="3" t="s">
        <v>2529</v>
      </c>
      <c r="B1257" s="3" t="s">
        <v>2530</v>
      </c>
      <c r="C1257" s="3">
        <v>28.01</v>
      </c>
      <c r="D1257" s="3">
        <v>10</v>
      </c>
      <c r="E1257" s="3">
        <v>10</v>
      </c>
      <c r="F1257" s="3">
        <v>52</v>
      </c>
      <c r="G1257" s="3">
        <v>307</v>
      </c>
      <c r="H1257" s="3">
        <v>33.915989984660001</v>
      </c>
      <c r="I1257" s="3">
        <v>6.29052734375</v>
      </c>
      <c r="J1257" s="3">
        <v>1.0173873525817201</v>
      </c>
      <c r="K1257" s="3">
        <v>1.0585810083187699</v>
      </c>
      <c r="L1257" s="3">
        <v>1.0358805766077099</v>
      </c>
      <c r="M1257" s="3">
        <f t="shared" si="76"/>
        <v>1.0372829791694</v>
      </c>
      <c r="N1257" s="3">
        <v>1.02612941272282</v>
      </c>
      <c r="O1257" s="3">
        <v>0.95911400689678405</v>
      </c>
      <c r="P1257" s="3">
        <v>1.0064757709977299</v>
      </c>
      <c r="Q1257" s="3">
        <f t="shared" si="77"/>
        <v>0.99723973020577805</v>
      </c>
      <c r="R1257" s="3">
        <f t="shared" si="78"/>
        <v>0.96139602233164334</v>
      </c>
      <c r="S1257" s="3">
        <f t="shared" si="79"/>
        <v>0.15919992340652389</v>
      </c>
    </row>
    <row r="1258" spans="1:19" s="5" customFormat="1" ht="12.75" x14ac:dyDescent="0.2">
      <c r="A1258" s="3" t="s">
        <v>2531</v>
      </c>
      <c r="B1258" s="3" t="s">
        <v>2532</v>
      </c>
      <c r="C1258" s="3">
        <v>32.47</v>
      </c>
      <c r="D1258" s="3">
        <v>4</v>
      </c>
      <c r="E1258" s="3">
        <v>6</v>
      </c>
      <c r="F1258" s="3">
        <v>40</v>
      </c>
      <c r="G1258" s="3">
        <v>194</v>
      </c>
      <c r="H1258" s="3">
        <v>21.689190804660001</v>
      </c>
      <c r="I1258" s="3">
        <v>8.16259765625</v>
      </c>
      <c r="J1258" s="3">
        <v>1.0414625308402601</v>
      </c>
      <c r="K1258" s="3">
        <v>1.03870607385198</v>
      </c>
      <c r="L1258" s="3">
        <v>1.0221839906956101</v>
      </c>
      <c r="M1258" s="3">
        <f t="shared" si="76"/>
        <v>1.0341175317959499</v>
      </c>
      <c r="N1258" s="3">
        <v>0.91906616414393405</v>
      </c>
      <c r="O1258" s="3">
        <v>0.97192976552762</v>
      </c>
      <c r="P1258" s="3">
        <v>1.0350150101925799</v>
      </c>
      <c r="Q1258" s="3">
        <f t="shared" si="77"/>
        <v>0.97533697995471125</v>
      </c>
      <c r="R1258" s="3">
        <f t="shared" si="78"/>
        <v>0.94315873192947941</v>
      </c>
      <c r="S1258" s="3">
        <f t="shared" si="79"/>
        <v>0.15938172506022383</v>
      </c>
    </row>
    <row r="1259" spans="1:19" s="5" customFormat="1" ht="12.75" x14ac:dyDescent="0.2">
      <c r="A1259" s="3" t="s">
        <v>2533</v>
      </c>
      <c r="B1259" s="3" t="s">
        <v>2534</v>
      </c>
      <c r="C1259" s="3">
        <v>6.79</v>
      </c>
      <c r="D1259" s="3">
        <v>5</v>
      </c>
      <c r="E1259" s="3">
        <v>5</v>
      </c>
      <c r="F1259" s="3">
        <v>7</v>
      </c>
      <c r="G1259" s="3">
        <v>604</v>
      </c>
      <c r="H1259" s="3">
        <v>68.394338634660002</v>
      </c>
      <c r="I1259" s="3">
        <v>6.80029296875</v>
      </c>
      <c r="J1259" s="3">
        <v>0.98693277381004796</v>
      </c>
      <c r="K1259" s="3">
        <v>0.99938767447311405</v>
      </c>
      <c r="L1259" s="3">
        <v>0.97639699966166704</v>
      </c>
      <c r="M1259" s="3">
        <f t="shared" si="76"/>
        <v>0.98757248264827646</v>
      </c>
      <c r="N1259" s="3">
        <v>0.99128946925353301</v>
      </c>
      <c r="O1259" s="3">
        <v>1.0208098790151201</v>
      </c>
      <c r="P1259" s="3">
        <v>1.0065806451427799</v>
      </c>
      <c r="Q1259" s="3">
        <f t="shared" si="77"/>
        <v>1.0062266644704776</v>
      </c>
      <c r="R1259" s="3">
        <f t="shared" si="78"/>
        <v>1.0188889242561499</v>
      </c>
      <c r="S1259" s="3">
        <f t="shared" si="79"/>
        <v>0.15941977813914432</v>
      </c>
    </row>
    <row r="1260" spans="1:19" s="5" customFormat="1" ht="12.75" x14ac:dyDescent="0.2">
      <c r="A1260" s="3" t="s">
        <v>2535</v>
      </c>
      <c r="B1260" s="3" t="s">
        <v>2536</v>
      </c>
      <c r="C1260" s="3">
        <v>33.1</v>
      </c>
      <c r="D1260" s="3">
        <v>15</v>
      </c>
      <c r="E1260" s="3">
        <v>15</v>
      </c>
      <c r="F1260" s="3">
        <v>37</v>
      </c>
      <c r="G1260" s="3">
        <v>420</v>
      </c>
      <c r="H1260" s="3">
        <v>46.351390174659997</v>
      </c>
      <c r="I1260" s="3">
        <v>5.46533203125</v>
      </c>
      <c r="J1260" s="3">
        <v>1.0228618305072501</v>
      </c>
      <c r="K1260" s="3">
        <v>1.0487971915423899</v>
      </c>
      <c r="L1260" s="3">
        <v>0.977655141144534</v>
      </c>
      <c r="M1260" s="3">
        <f t="shared" si="76"/>
        <v>1.0164380543980578</v>
      </c>
      <c r="N1260" s="3">
        <v>0.98318414419518796</v>
      </c>
      <c r="O1260" s="3">
        <v>0.95951411898776395</v>
      </c>
      <c r="P1260" s="3">
        <v>0.98923285012931195</v>
      </c>
      <c r="Q1260" s="3">
        <f t="shared" si="77"/>
        <v>0.97731037110408803</v>
      </c>
      <c r="R1260" s="3">
        <f t="shared" si="78"/>
        <v>0.96150509799916783</v>
      </c>
      <c r="S1260" s="3">
        <f t="shared" si="79"/>
        <v>0.15955147652759852</v>
      </c>
    </row>
    <row r="1261" spans="1:19" s="5" customFormat="1" ht="12.75" x14ac:dyDescent="0.2">
      <c r="A1261" s="3" t="s">
        <v>2537</v>
      </c>
      <c r="B1261" s="3" t="s">
        <v>2538</v>
      </c>
      <c r="C1261" s="3">
        <v>4.47</v>
      </c>
      <c r="D1261" s="3">
        <v>4</v>
      </c>
      <c r="E1261" s="3">
        <v>4</v>
      </c>
      <c r="F1261" s="3">
        <v>4</v>
      </c>
      <c r="G1261" s="3">
        <v>1074</v>
      </c>
      <c r="H1261" s="3">
        <v>118.75143855466</v>
      </c>
      <c r="I1261" s="3">
        <v>8.13330078125</v>
      </c>
      <c r="J1261" s="3">
        <v>0.95404370214493694</v>
      </c>
      <c r="K1261" s="3">
        <v>0.99147882515130603</v>
      </c>
      <c r="L1261" s="3">
        <v>0.97069619703977195</v>
      </c>
      <c r="M1261" s="3">
        <f t="shared" si="76"/>
        <v>0.97207290811200497</v>
      </c>
      <c r="N1261" s="3">
        <v>1.12103946086341</v>
      </c>
      <c r="O1261" s="3">
        <v>1.0225787141917799</v>
      </c>
      <c r="P1261" s="3">
        <v>0.98714819911576102</v>
      </c>
      <c r="Q1261" s="3">
        <f t="shared" si="77"/>
        <v>1.043588791390317</v>
      </c>
      <c r="R1261" s="3">
        <f t="shared" si="78"/>
        <v>1.0735704932022154</v>
      </c>
      <c r="S1261" s="3">
        <f t="shared" si="79"/>
        <v>0.15986747524019143</v>
      </c>
    </row>
    <row r="1262" spans="1:19" s="5" customFormat="1" ht="12.75" x14ac:dyDescent="0.2">
      <c r="A1262" s="3" t="s">
        <v>2539</v>
      </c>
      <c r="B1262" s="3" t="s">
        <v>2540</v>
      </c>
      <c r="C1262" s="3">
        <v>16.34</v>
      </c>
      <c r="D1262" s="3">
        <v>6</v>
      </c>
      <c r="E1262" s="3">
        <v>6</v>
      </c>
      <c r="F1262" s="3">
        <v>12</v>
      </c>
      <c r="G1262" s="3">
        <v>361</v>
      </c>
      <c r="H1262" s="3">
        <v>40.54234930466</v>
      </c>
      <c r="I1262" s="3">
        <v>7.18115234375</v>
      </c>
      <c r="J1262" s="3">
        <v>0.99964041596819597</v>
      </c>
      <c r="K1262" s="3">
        <v>0.97683159226326799</v>
      </c>
      <c r="L1262" s="3">
        <v>1.03834830314452</v>
      </c>
      <c r="M1262" s="3">
        <f t="shared" si="76"/>
        <v>1.0049401037919947</v>
      </c>
      <c r="N1262" s="3">
        <v>0.99614258348783102</v>
      </c>
      <c r="O1262" s="3">
        <v>0.95186866356088695</v>
      </c>
      <c r="P1262" s="3">
        <v>0.92522512469965701</v>
      </c>
      <c r="Q1262" s="3">
        <f t="shared" si="77"/>
        <v>0.95774545724945837</v>
      </c>
      <c r="R1262" s="3">
        <f t="shared" si="78"/>
        <v>0.95303735380401855</v>
      </c>
      <c r="S1262" s="3">
        <f t="shared" si="79"/>
        <v>0.15995650550115029</v>
      </c>
    </row>
    <row r="1263" spans="1:19" s="5" customFormat="1" ht="12.75" x14ac:dyDescent="0.2">
      <c r="A1263" s="3" t="s">
        <v>2541</v>
      </c>
      <c r="B1263" s="3" t="s">
        <v>2542</v>
      </c>
      <c r="C1263" s="3">
        <v>2.31</v>
      </c>
      <c r="D1263" s="3">
        <v>4</v>
      </c>
      <c r="E1263" s="3">
        <v>4</v>
      </c>
      <c r="F1263" s="3">
        <v>6</v>
      </c>
      <c r="G1263" s="3">
        <v>1690</v>
      </c>
      <c r="H1263" s="3">
        <v>190.76028122466099</v>
      </c>
      <c r="I1263" s="3">
        <v>7.78173828125</v>
      </c>
      <c r="J1263" s="3">
        <v>1.0281494658333401</v>
      </c>
      <c r="K1263" s="3">
        <v>0.98394660160057601</v>
      </c>
      <c r="L1263" s="3">
        <v>1.0340373936894001</v>
      </c>
      <c r="M1263" s="3">
        <f t="shared" si="76"/>
        <v>1.0153778203744386</v>
      </c>
      <c r="N1263" s="3">
        <v>0.91831798946100995</v>
      </c>
      <c r="O1263" s="3">
        <v>1.00208970788102</v>
      </c>
      <c r="P1263" s="3">
        <v>0.97447266537093102</v>
      </c>
      <c r="Q1263" s="3">
        <f t="shared" si="77"/>
        <v>0.96496012090432026</v>
      </c>
      <c r="R1263" s="3">
        <f t="shared" si="78"/>
        <v>0.95034587277913374</v>
      </c>
      <c r="S1263" s="3">
        <f t="shared" si="79"/>
        <v>0.16018696249655448</v>
      </c>
    </row>
    <row r="1264" spans="1:19" s="5" customFormat="1" ht="12.75" x14ac:dyDescent="0.2">
      <c r="A1264" s="3" t="s">
        <v>2543</v>
      </c>
      <c r="B1264" s="3" t="s">
        <v>2544</v>
      </c>
      <c r="C1264" s="3">
        <v>47.46</v>
      </c>
      <c r="D1264" s="3">
        <v>3</v>
      </c>
      <c r="E1264" s="3">
        <v>3</v>
      </c>
      <c r="F1264" s="3">
        <v>21</v>
      </c>
      <c r="G1264" s="3">
        <v>59</v>
      </c>
      <c r="H1264" s="3">
        <v>6.4661963346600002</v>
      </c>
      <c r="I1264" s="3">
        <v>8.49951171875</v>
      </c>
      <c r="J1264" s="3">
        <v>0.78879839789443695</v>
      </c>
      <c r="K1264" s="3">
        <v>0.44135464954359899</v>
      </c>
      <c r="L1264" s="3">
        <v>0.36316227308786803</v>
      </c>
      <c r="M1264" s="3">
        <f t="shared" si="76"/>
        <v>0.53110510684196799</v>
      </c>
      <c r="N1264" s="3">
        <v>0.79764085163355503</v>
      </c>
      <c r="O1264" s="3">
        <v>0.71054561182964104</v>
      </c>
      <c r="P1264" s="3">
        <v>1.41612605597443</v>
      </c>
      <c r="Q1264" s="3">
        <f t="shared" si="77"/>
        <v>0.97477083981254198</v>
      </c>
      <c r="R1264" s="3">
        <f t="shared" si="78"/>
        <v>1.8353633344041411</v>
      </c>
      <c r="S1264" s="3">
        <f t="shared" si="79"/>
        <v>0.16032161558475208</v>
      </c>
    </row>
    <row r="1265" spans="1:19" s="5" customFormat="1" ht="12.75" x14ac:dyDescent="0.2">
      <c r="A1265" s="3" t="s">
        <v>2545</v>
      </c>
      <c r="B1265" s="3" t="s">
        <v>2546</v>
      </c>
      <c r="C1265" s="3">
        <v>16.079999999999998</v>
      </c>
      <c r="D1265" s="3">
        <v>2</v>
      </c>
      <c r="E1265" s="3">
        <v>2</v>
      </c>
      <c r="F1265" s="3">
        <v>4</v>
      </c>
      <c r="G1265" s="3">
        <v>143</v>
      </c>
      <c r="H1265" s="3">
        <v>16.483181034659999</v>
      </c>
      <c r="I1265" s="3">
        <v>5.13525390625</v>
      </c>
      <c r="J1265" s="3"/>
      <c r="K1265" s="3">
        <v>0.792265978774645</v>
      </c>
      <c r="L1265" s="3">
        <v>0.928101722467778</v>
      </c>
      <c r="M1265" s="3">
        <f t="shared" si="76"/>
        <v>0.8601838506212115</v>
      </c>
      <c r="N1265" s="3"/>
      <c r="O1265" s="3">
        <v>1.1621869091746599</v>
      </c>
      <c r="P1265" s="3">
        <v>1.0077323318518501</v>
      </c>
      <c r="Q1265" s="3">
        <f t="shared" si="77"/>
        <v>1.084959620513255</v>
      </c>
      <c r="R1265" s="3">
        <f t="shared" si="78"/>
        <v>1.2613113112152872</v>
      </c>
      <c r="S1265" s="3">
        <f t="shared" si="79"/>
        <v>0.16043027838516566</v>
      </c>
    </row>
    <row r="1266" spans="1:19" s="5" customFormat="1" ht="12.75" x14ac:dyDescent="0.2">
      <c r="A1266" s="3" t="s">
        <v>2547</v>
      </c>
      <c r="B1266" s="3" t="s">
        <v>2548</v>
      </c>
      <c r="C1266" s="3">
        <v>2.2400000000000002</v>
      </c>
      <c r="D1266" s="3">
        <v>1</v>
      </c>
      <c r="E1266" s="3">
        <v>2</v>
      </c>
      <c r="F1266" s="3">
        <v>3</v>
      </c>
      <c r="G1266" s="3">
        <v>759</v>
      </c>
      <c r="H1266" s="3">
        <v>84.530372914660106</v>
      </c>
      <c r="I1266" s="3">
        <v>7.25439453125</v>
      </c>
      <c r="J1266" s="3">
        <v>1.0390372853749399</v>
      </c>
      <c r="K1266" s="3">
        <v>1.0431479218955799</v>
      </c>
      <c r="L1266" s="3"/>
      <c r="M1266" s="3">
        <f t="shared" si="76"/>
        <v>1.0410926036352599</v>
      </c>
      <c r="N1266" s="3">
        <v>0.98951529620381395</v>
      </c>
      <c r="O1266" s="3">
        <v>0.902566420311261</v>
      </c>
      <c r="P1266" s="3"/>
      <c r="Q1266" s="3">
        <f t="shared" si="77"/>
        <v>0.94604085825753748</v>
      </c>
      <c r="R1266" s="3">
        <f t="shared" si="78"/>
        <v>0.90870000896575076</v>
      </c>
      <c r="S1266" s="3">
        <f t="shared" si="79"/>
        <v>0.16061814466188529</v>
      </c>
    </row>
    <row r="1267" spans="1:19" s="5" customFormat="1" ht="12.75" x14ac:dyDescent="0.2">
      <c r="A1267" s="3" t="s">
        <v>2549</v>
      </c>
      <c r="B1267" s="3" t="s">
        <v>2550</v>
      </c>
      <c r="C1267" s="3">
        <v>39.729999999999997</v>
      </c>
      <c r="D1267" s="3">
        <v>9</v>
      </c>
      <c r="E1267" s="3">
        <v>9</v>
      </c>
      <c r="F1267" s="3">
        <v>37</v>
      </c>
      <c r="G1267" s="3">
        <v>224</v>
      </c>
      <c r="H1267" s="3">
        <v>24.37124426466</v>
      </c>
      <c r="I1267" s="3">
        <v>4.83056640625</v>
      </c>
      <c r="J1267" s="3">
        <v>0.99842262205471599</v>
      </c>
      <c r="K1267" s="3">
        <v>0.99128581612931599</v>
      </c>
      <c r="L1267" s="3">
        <v>1.00754746832649</v>
      </c>
      <c r="M1267" s="3">
        <f t="shared" si="76"/>
        <v>0.99908530217017388</v>
      </c>
      <c r="N1267" s="3">
        <v>0.943544859972267</v>
      </c>
      <c r="O1267" s="3">
        <v>0.99545578015403902</v>
      </c>
      <c r="P1267" s="3">
        <v>0.97638263443398898</v>
      </c>
      <c r="Q1267" s="3">
        <f t="shared" si="77"/>
        <v>0.97179442485343159</v>
      </c>
      <c r="R1267" s="3">
        <f t="shared" si="78"/>
        <v>0.97268413692258093</v>
      </c>
      <c r="S1267" s="3">
        <f t="shared" si="79"/>
        <v>0.16068895417306661</v>
      </c>
    </row>
    <row r="1268" spans="1:19" s="5" customFormat="1" ht="12.75" x14ac:dyDescent="0.2">
      <c r="A1268" s="3" t="s">
        <v>2551</v>
      </c>
      <c r="B1268" s="3" t="s">
        <v>2552</v>
      </c>
      <c r="C1268" s="3">
        <v>12.6</v>
      </c>
      <c r="D1268" s="3">
        <v>6</v>
      </c>
      <c r="E1268" s="3">
        <v>7</v>
      </c>
      <c r="F1268" s="3">
        <v>30</v>
      </c>
      <c r="G1268" s="3">
        <v>492</v>
      </c>
      <c r="H1268" s="3">
        <v>54.092539494660102</v>
      </c>
      <c r="I1268" s="3">
        <v>8.57275390625</v>
      </c>
      <c r="J1268" s="3">
        <v>1.0067862381309101</v>
      </c>
      <c r="K1268" s="3">
        <v>1.0177633074719199</v>
      </c>
      <c r="L1268" s="3">
        <v>1.03031268290605</v>
      </c>
      <c r="M1268" s="3">
        <f t="shared" si="76"/>
        <v>1.0182874095029602</v>
      </c>
      <c r="N1268" s="3">
        <v>1.01621013376419</v>
      </c>
      <c r="O1268" s="3">
        <v>0.93327422744876798</v>
      </c>
      <c r="P1268" s="3">
        <v>0.97716374963911301</v>
      </c>
      <c r="Q1268" s="3">
        <f t="shared" si="77"/>
        <v>0.97554937028402355</v>
      </c>
      <c r="R1268" s="3">
        <f t="shared" si="78"/>
        <v>0.95802949263627091</v>
      </c>
      <c r="S1268" s="3">
        <f t="shared" si="79"/>
        <v>0.16123872980282938</v>
      </c>
    </row>
    <row r="1269" spans="1:19" s="5" customFormat="1" ht="12.75" x14ac:dyDescent="0.2">
      <c r="A1269" s="3" t="s">
        <v>2553</v>
      </c>
      <c r="B1269" s="3" t="s">
        <v>2554</v>
      </c>
      <c r="C1269" s="3">
        <v>30.54</v>
      </c>
      <c r="D1269" s="3">
        <v>9</v>
      </c>
      <c r="E1269" s="3">
        <v>9</v>
      </c>
      <c r="F1269" s="3">
        <v>23</v>
      </c>
      <c r="G1269" s="3">
        <v>298</v>
      </c>
      <c r="H1269" s="3">
        <v>31.94930099466</v>
      </c>
      <c r="I1269" s="3">
        <v>7.48876953125</v>
      </c>
      <c r="J1269" s="3">
        <v>0.98675215301182395</v>
      </c>
      <c r="K1269" s="3">
        <v>1.02311988995806</v>
      </c>
      <c r="L1269" s="3">
        <v>1.05808120584243</v>
      </c>
      <c r="M1269" s="3">
        <f t="shared" si="76"/>
        <v>1.022651082937438</v>
      </c>
      <c r="N1269" s="3">
        <v>1.0018425355596301</v>
      </c>
      <c r="O1269" s="3">
        <v>0.97553812623718295</v>
      </c>
      <c r="P1269" s="3">
        <v>0.97547683822214803</v>
      </c>
      <c r="Q1269" s="3">
        <f t="shared" si="77"/>
        <v>0.98428583333965369</v>
      </c>
      <c r="R1269" s="3">
        <f t="shared" si="78"/>
        <v>0.96248451672530877</v>
      </c>
      <c r="S1269" s="3">
        <f t="shared" si="79"/>
        <v>0.16170808049855831</v>
      </c>
    </row>
    <row r="1270" spans="1:19" s="5" customFormat="1" ht="12.75" x14ac:dyDescent="0.2">
      <c r="A1270" s="3" t="s">
        <v>2555</v>
      </c>
      <c r="B1270" s="3" t="s">
        <v>2556</v>
      </c>
      <c r="C1270" s="3">
        <v>11.5</v>
      </c>
      <c r="D1270" s="3">
        <v>6</v>
      </c>
      <c r="E1270" s="3">
        <v>6</v>
      </c>
      <c r="F1270" s="3">
        <v>29</v>
      </c>
      <c r="G1270" s="3">
        <v>600</v>
      </c>
      <c r="H1270" s="3">
        <v>66.8116042946601</v>
      </c>
      <c r="I1270" s="3">
        <v>4.93212890625</v>
      </c>
      <c r="J1270" s="3">
        <v>1.0302254246670599</v>
      </c>
      <c r="K1270" s="3">
        <v>1.0025240353692899</v>
      </c>
      <c r="L1270" s="3">
        <v>1.04941028889379</v>
      </c>
      <c r="M1270" s="3">
        <f t="shared" si="76"/>
        <v>1.0273865829767133</v>
      </c>
      <c r="N1270" s="3">
        <v>1.0135745891428101</v>
      </c>
      <c r="O1270" s="3">
        <v>0.99734847136872296</v>
      </c>
      <c r="P1270" s="3">
        <v>0.99533293053724303</v>
      </c>
      <c r="Q1270" s="3">
        <f t="shared" si="77"/>
        <v>1.002085330349592</v>
      </c>
      <c r="R1270" s="3">
        <f t="shared" si="78"/>
        <v>0.97537319150712065</v>
      </c>
      <c r="S1270" s="3">
        <f t="shared" si="79"/>
        <v>0.16216145348208674</v>
      </c>
    </row>
    <row r="1271" spans="1:19" s="5" customFormat="1" ht="12.75" x14ac:dyDescent="0.2">
      <c r="A1271" s="3" t="s">
        <v>2557</v>
      </c>
      <c r="B1271" s="3" t="s">
        <v>2558</v>
      </c>
      <c r="C1271" s="3">
        <v>14.98</v>
      </c>
      <c r="D1271" s="3">
        <v>4</v>
      </c>
      <c r="E1271" s="3">
        <v>4</v>
      </c>
      <c r="F1271" s="3">
        <v>195</v>
      </c>
      <c r="G1271" s="3">
        <v>207</v>
      </c>
      <c r="H1271" s="3">
        <v>22.184350584659999</v>
      </c>
      <c r="I1271" s="3">
        <v>7.94287109375</v>
      </c>
      <c r="J1271" s="3">
        <v>1.0449279958670501</v>
      </c>
      <c r="K1271" s="3">
        <v>0.93236369409600095</v>
      </c>
      <c r="L1271" s="3">
        <v>1.0146007356494799</v>
      </c>
      <c r="M1271" s="3">
        <f t="shared" si="76"/>
        <v>0.997297475204177</v>
      </c>
      <c r="N1271" s="3">
        <v>1.0903547352568199</v>
      </c>
      <c r="O1271" s="3">
        <v>1.06837624410437</v>
      </c>
      <c r="P1271" s="3">
        <v>1.0289096166396801</v>
      </c>
      <c r="Q1271" s="3">
        <f t="shared" si="77"/>
        <v>1.0625468653336234</v>
      </c>
      <c r="R1271" s="3">
        <f t="shared" si="78"/>
        <v>1.065426206073657</v>
      </c>
      <c r="S1271" s="3">
        <f t="shared" si="79"/>
        <v>0.16220239630611352</v>
      </c>
    </row>
    <row r="1272" spans="1:19" s="5" customFormat="1" ht="12.75" x14ac:dyDescent="0.2">
      <c r="A1272" s="3" t="s">
        <v>2559</v>
      </c>
      <c r="B1272" s="3" t="s">
        <v>2560</v>
      </c>
      <c r="C1272" s="3">
        <v>5.59</v>
      </c>
      <c r="D1272" s="3">
        <v>7</v>
      </c>
      <c r="E1272" s="3">
        <v>7</v>
      </c>
      <c r="F1272" s="3">
        <v>9</v>
      </c>
      <c r="G1272" s="3">
        <v>1127</v>
      </c>
      <c r="H1272" s="3">
        <v>124.71522046466001</v>
      </c>
      <c r="I1272" s="3">
        <v>5.97314453125</v>
      </c>
      <c r="J1272" s="3">
        <v>0.94915391940620797</v>
      </c>
      <c r="K1272" s="3">
        <v>1.0249629506251201</v>
      </c>
      <c r="L1272" s="3">
        <v>0.93415667962601001</v>
      </c>
      <c r="M1272" s="3">
        <f t="shared" si="76"/>
        <v>0.9694245165524461</v>
      </c>
      <c r="N1272" s="3">
        <v>1.0205273679133799</v>
      </c>
      <c r="O1272" s="3">
        <v>1.0174221002347399</v>
      </c>
      <c r="P1272" s="3">
        <v>1.01480180852345</v>
      </c>
      <c r="Q1272" s="3">
        <f t="shared" si="77"/>
        <v>1.0175837588905232</v>
      </c>
      <c r="R1272" s="3">
        <f t="shared" si="78"/>
        <v>1.0496781766045544</v>
      </c>
      <c r="S1272" s="3">
        <f t="shared" si="79"/>
        <v>0.16232577384431249</v>
      </c>
    </row>
    <row r="1273" spans="1:19" s="5" customFormat="1" ht="12.75" x14ac:dyDescent="0.2">
      <c r="A1273" s="3" t="s">
        <v>2561</v>
      </c>
      <c r="B1273" s="3" t="s">
        <v>2562</v>
      </c>
      <c r="C1273" s="3">
        <v>23.98</v>
      </c>
      <c r="D1273" s="3">
        <v>11</v>
      </c>
      <c r="E1273" s="3">
        <v>11</v>
      </c>
      <c r="F1273" s="3">
        <v>43</v>
      </c>
      <c r="G1273" s="3">
        <v>342</v>
      </c>
      <c r="H1273" s="3">
        <v>38.792884714659998</v>
      </c>
      <c r="I1273" s="3">
        <v>9.51025390625</v>
      </c>
      <c r="J1273" s="3">
        <v>1.01398060957912</v>
      </c>
      <c r="K1273" s="3">
        <v>0.97118370822208</v>
      </c>
      <c r="L1273" s="3">
        <v>1.0176088540952899</v>
      </c>
      <c r="M1273" s="3">
        <f t="shared" si="76"/>
        <v>1.0009243906321632</v>
      </c>
      <c r="N1273" s="3">
        <v>0.98347761352168594</v>
      </c>
      <c r="O1273" s="3">
        <v>0.93845228058841701</v>
      </c>
      <c r="P1273" s="3">
        <v>0.97616083649607899</v>
      </c>
      <c r="Q1273" s="3">
        <f t="shared" si="77"/>
        <v>0.96603024353539391</v>
      </c>
      <c r="R1273" s="3">
        <f t="shared" si="78"/>
        <v>0.96513807893648107</v>
      </c>
      <c r="S1273" s="3">
        <f t="shared" si="79"/>
        <v>0.16260445729610765</v>
      </c>
    </row>
    <row r="1274" spans="1:19" s="5" customFormat="1" ht="12.75" x14ac:dyDescent="0.2">
      <c r="A1274" s="3" t="s">
        <v>2563</v>
      </c>
      <c r="B1274" s="3" t="s">
        <v>2564</v>
      </c>
      <c r="C1274" s="3">
        <v>1.27</v>
      </c>
      <c r="D1274" s="3">
        <v>1</v>
      </c>
      <c r="E1274" s="3">
        <v>1</v>
      </c>
      <c r="F1274" s="3">
        <v>2</v>
      </c>
      <c r="G1274" s="3">
        <v>1026</v>
      </c>
      <c r="H1274" s="3">
        <v>116.92132220466</v>
      </c>
      <c r="I1274" s="3">
        <v>5.96044921875</v>
      </c>
      <c r="J1274" s="3">
        <v>0.968447629877076</v>
      </c>
      <c r="K1274" s="3"/>
      <c r="L1274" s="3">
        <v>1.0050213507272301</v>
      </c>
      <c r="M1274" s="3">
        <f t="shared" si="76"/>
        <v>0.9867344903021531</v>
      </c>
      <c r="N1274" s="3">
        <v>1.0922938564894999</v>
      </c>
      <c r="O1274" s="3"/>
      <c r="P1274" s="3">
        <v>1.03265582100037</v>
      </c>
      <c r="Q1274" s="3">
        <f t="shared" si="77"/>
        <v>1.062474838744935</v>
      </c>
      <c r="R1274" s="3">
        <f t="shared" si="78"/>
        <v>1.0767585902663532</v>
      </c>
      <c r="S1274" s="3">
        <f t="shared" si="79"/>
        <v>0.16275862420977671</v>
      </c>
    </row>
    <row r="1275" spans="1:19" s="5" customFormat="1" ht="12.75" x14ac:dyDescent="0.2">
      <c r="A1275" s="3" t="s">
        <v>2565</v>
      </c>
      <c r="B1275" s="3" t="s">
        <v>2566</v>
      </c>
      <c r="C1275" s="3">
        <v>34.81</v>
      </c>
      <c r="D1275" s="3">
        <v>23</v>
      </c>
      <c r="E1275" s="3">
        <v>25</v>
      </c>
      <c r="F1275" s="3">
        <v>171</v>
      </c>
      <c r="G1275" s="3">
        <v>721</v>
      </c>
      <c r="H1275" s="3">
        <v>80.150055634660205</v>
      </c>
      <c r="I1275" s="3">
        <v>5.85888671875</v>
      </c>
      <c r="J1275" s="3">
        <v>1.0388695084374</v>
      </c>
      <c r="K1275" s="3">
        <v>1.00317149842163</v>
      </c>
      <c r="L1275" s="3">
        <v>1.0191006801787501</v>
      </c>
      <c r="M1275" s="3">
        <f t="shared" si="76"/>
        <v>1.0203805623459268</v>
      </c>
      <c r="N1275" s="3">
        <v>0.94666834892933405</v>
      </c>
      <c r="O1275" s="3">
        <v>0.99764800606192405</v>
      </c>
      <c r="P1275" s="3">
        <v>1.0070782934095901</v>
      </c>
      <c r="Q1275" s="3">
        <f t="shared" si="77"/>
        <v>0.98379821613361607</v>
      </c>
      <c r="R1275" s="3">
        <f t="shared" si="78"/>
        <v>0.96414833096368935</v>
      </c>
      <c r="S1275" s="3">
        <f t="shared" si="79"/>
        <v>0.16279755174004604</v>
      </c>
    </row>
    <row r="1276" spans="1:19" s="5" customFormat="1" ht="12.75" x14ac:dyDescent="0.2">
      <c r="A1276" s="3" t="s">
        <v>2567</v>
      </c>
      <c r="B1276" s="3" t="s">
        <v>2568</v>
      </c>
      <c r="C1276" s="3">
        <v>29.32</v>
      </c>
      <c r="D1276" s="3">
        <v>8</v>
      </c>
      <c r="E1276" s="3">
        <v>8</v>
      </c>
      <c r="F1276" s="3">
        <v>65</v>
      </c>
      <c r="G1276" s="3">
        <v>324</v>
      </c>
      <c r="H1276" s="3">
        <v>35.30195893466</v>
      </c>
      <c r="I1276" s="3">
        <v>9.10009765625</v>
      </c>
      <c r="J1276" s="3">
        <v>0.99189131781056605</v>
      </c>
      <c r="K1276" s="3">
        <v>0.95890681746776696</v>
      </c>
      <c r="L1276" s="3">
        <v>0.96624371190731095</v>
      </c>
      <c r="M1276" s="3">
        <f t="shared" si="76"/>
        <v>0.97234728239521473</v>
      </c>
      <c r="N1276" s="3">
        <v>0.96443178473316205</v>
      </c>
      <c r="O1276" s="3">
        <v>1.06702533208589</v>
      </c>
      <c r="P1276" s="3">
        <v>1.0749224290261501</v>
      </c>
      <c r="Q1276" s="3">
        <f t="shared" si="77"/>
        <v>1.0354598486150672</v>
      </c>
      <c r="R1276" s="3">
        <f t="shared" si="78"/>
        <v>1.0649074331388939</v>
      </c>
      <c r="S1276" s="3">
        <f t="shared" si="79"/>
        <v>0.16294502273052866</v>
      </c>
    </row>
    <row r="1277" spans="1:19" s="5" customFormat="1" ht="12.75" x14ac:dyDescent="0.2">
      <c r="A1277" s="3" t="s">
        <v>2569</v>
      </c>
      <c r="B1277" s="3" t="s">
        <v>2570</v>
      </c>
      <c r="C1277" s="3">
        <v>73.900000000000006</v>
      </c>
      <c r="D1277" s="3">
        <v>40</v>
      </c>
      <c r="E1277" s="3">
        <v>40</v>
      </c>
      <c r="F1277" s="3">
        <v>1154</v>
      </c>
      <c r="G1277" s="3">
        <v>567</v>
      </c>
      <c r="H1277" s="3">
        <v>61.5527890246601</v>
      </c>
      <c r="I1277" s="3">
        <v>7.98681640625</v>
      </c>
      <c r="J1277" s="3">
        <v>1.0095551057647401</v>
      </c>
      <c r="K1277" s="3">
        <v>0.98309011215974795</v>
      </c>
      <c r="L1277" s="3">
        <v>0.95738032577092202</v>
      </c>
      <c r="M1277" s="3">
        <f t="shared" si="76"/>
        <v>0.98334184789847001</v>
      </c>
      <c r="N1277" s="3">
        <v>0.98664950701278897</v>
      </c>
      <c r="O1277" s="3">
        <v>1.04226164099671</v>
      </c>
      <c r="P1277" s="3">
        <v>1.0461117656653101</v>
      </c>
      <c r="Q1277" s="3">
        <f t="shared" si="77"/>
        <v>1.0250076378916029</v>
      </c>
      <c r="R1277" s="3">
        <f t="shared" si="78"/>
        <v>1.0423716229327351</v>
      </c>
      <c r="S1277" s="3">
        <f t="shared" si="79"/>
        <v>0.16305347471460518</v>
      </c>
    </row>
    <row r="1278" spans="1:19" s="5" customFormat="1" ht="12.75" x14ac:dyDescent="0.2">
      <c r="A1278" s="3" t="s">
        <v>2571</v>
      </c>
      <c r="B1278" s="3" t="s">
        <v>2572</v>
      </c>
      <c r="C1278" s="3">
        <v>5.83</v>
      </c>
      <c r="D1278" s="3">
        <v>3</v>
      </c>
      <c r="E1278" s="3">
        <v>3</v>
      </c>
      <c r="F1278" s="3">
        <v>6</v>
      </c>
      <c r="G1278" s="3">
        <v>480</v>
      </c>
      <c r="H1278" s="3">
        <v>53.373684334659998</v>
      </c>
      <c r="I1278" s="3">
        <v>7.21044921875</v>
      </c>
      <c r="J1278" s="3">
        <v>0.99529752798045901</v>
      </c>
      <c r="K1278" s="3">
        <v>1.0130245930670401</v>
      </c>
      <c r="L1278" s="3">
        <v>1.0348863508317201</v>
      </c>
      <c r="M1278" s="3">
        <f t="shared" si="76"/>
        <v>1.0144028239597398</v>
      </c>
      <c r="N1278" s="3">
        <v>1.07783933499019</v>
      </c>
      <c r="O1278" s="3">
        <v>1.0835831634836399</v>
      </c>
      <c r="P1278" s="3">
        <v>1.01244531793375</v>
      </c>
      <c r="Q1278" s="3">
        <f t="shared" si="77"/>
        <v>1.0579559388025268</v>
      </c>
      <c r="R1278" s="3">
        <f t="shared" si="78"/>
        <v>1.0429347334353591</v>
      </c>
      <c r="S1278" s="3">
        <f t="shared" si="79"/>
        <v>0.16317495191634601</v>
      </c>
    </row>
    <row r="1279" spans="1:19" s="5" customFormat="1" ht="12.75" x14ac:dyDescent="0.2">
      <c r="A1279" s="3" t="s">
        <v>2573</v>
      </c>
      <c r="B1279" s="3" t="s">
        <v>2574</v>
      </c>
      <c r="C1279" s="3">
        <v>23.28</v>
      </c>
      <c r="D1279" s="3">
        <v>5</v>
      </c>
      <c r="E1279" s="3">
        <v>5</v>
      </c>
      <c r="F1279" s="3">
        <v>22</v>
      </c>
      <c r="G1279" s="3">
        <v>189</v>
      </c>
      <c r="H1279" s="3">
        <v>20.992195784660002</v>
      </c>
      <c r="I1279" s="3">
        <v>5.85888671875</v>
      </c>
      <c r="J1279" s="3">
        <v>1.0291535605246001</v>
      </c>
      <c r="K1279" s="3">
        <v>0.97664116769360199</v>
      </c>
      <c r="L1279" s="3">
        <v>1.07148456753772</v>
      </c>
      <c r="M1279" s="3">
        <f t="shared" si="76"/>
        <v>1.0257597652519739</v>
      </c>
      <c r="N1279" s="3">
        <v>0.97444313926642401</v>
      </c>
      <c r="O1279" s="3">
        <v>0.99667064899566704</v>
      </c>
      <c r="P1279" s="3">
        <v>0.89529197075951195</v>
      </c>
      <c r="Q1279" s="3">
        <f t="shared" si="77"/>
        <v>0.95546858634053444</v>
      </c>
      <c r="R1279" s="3">
        <f t="shared" si="78"/>
        <v>0.93147403388923855</v>
      </c>
      <c r="S1279" s="3">
        <f t="shared" si="79"/>
        <v>0.16333145196696236</v>
      </c>
    </row>
    <row r="1280" spans="1:19" s="5" customFormat="1" ht="12.75" x14ac:dyDescent="0.2">
      <c r="A1280" s="3" t="s">
        <v>2575</v>
      </c>
      <c r="B1280" s="3" t="s">
        <v>2576</v>
      </c>
      <c r="C1280" s="3">
        <v>21.85</v>
      </c>
      <c r="D1280" s="3">
        <v>2</v>
      </c>
      <c r="E1280" s="3">
        <v>2</v>
      </c>
      <c r="F1280" s="3">
        <v>22</v>
      </c>
      <c r="G1280" s="3">
        <v>119</v>
      </c>
      <c r="H1280" s="3">
        <v>13.16996738466</v>
      </c>
      <c r="I1280" s="3">
        <v>6.91748046875</v>
      </c>
      <c r="J1280" s="3">
        <v>0.98080448192139402</v>
      </c>
      <c r="K1280" s="3">
        <v>1.0055032110822399</v>
      </c>
      <c r="L1280" s="3">
        <v>0.96242628182479795</v>
      </c>
      <c r="M1280" s="3">
        <f t="shared" si="76"/>
        <v>0.98291132494281064</v>
      </c>
      <c r="N1280" s="3">
        <v>1.0476479540113299</v>
      </c>
      <c r="O1280" s="3">
        <v>0.98837112736195598</v>
      </c>
      <c r="P1280" s="3">
        <v>1.0211755299038601</v>
      </c>
      <c r="Q1280" s="3">
        <f t="shared" si="77"/>
        <v>1.0190648704257155</v>
      </c>
      <c r="R1280" s="3">
        <f t="shared" si="78"/>
        <v>1.0367821028870619</v>
      </c>
      <c r="S1280" s="3">
        <f t="shared" si="79"/>
        <v>0.16341040827840106</v>
      </c>
    </row>
    <row r="1281" spans="1:19" s="5" customFormat="1" ht="12.75" x14ac:dyDescent="0.2">
      <c r="A1281" s="3" t="s">
        <v>2577</v>
      </c>
      <c r="B1281" s="3" t="s">
        <v>2578</v>
      </c>
      <c r="C1281" s="3">
        <v>50.64</v>
      </c>
      <c r="D1281" s="3">
        <v>14</v>
      </c>
      <c r="E1281" s="3">
        <v>14</v>
      </c>
      <c r="F1281" s="3">
        <v>98</v>
      </c>
      <c r="G1281" s="3">
        <v>314</v>
      </c>
      <c r="H1281" s="3">
        <v>34.183877414660003</v>
      </c>
      <c r="I1281" s="3">
        <v>9.87646484375</v>
      </c>
      <c r="J1281" s="3">
        <v>0.99071618408685602</v>
      </c>
      <c r="K1281" s="3">
        <v>1.0503573818266001</v>
      </c>
      <c r="L1281" s="3">
        <v>1.06684074090644</v>
      </c>
      <c r="M1281" s="3">
        <f t="shared" si="76"/>
        <v>1.0359714356066319</v>
      </c>
      <c r="N1281" s="3">
        <v>1.0162209182094899</v>
      </c>
      <c r="O1281" s="3">
        <v>0.95925317622512196</v>
      </c>
      <c r="P1281" s="3">
        <v>0.98731321320061305</v>
      </c>
      <c r="Q1281" s="3">
        <f t="shared" si="77"/>
        <v>0.98759576921174164</v>
      </c>
      <c r="R1281" s="3">
        <f t="shared" si="78"/>
        <v>0.95330405382599859</v>
      </c>
      <c r="S1281" s="3">
        <f t="shared" si="79"/>
        <v>0.16341467678809715</v>
      </c>
    </row>
    <row r="1282" spans="1:19" s="5" customFormat="1" ht="12.75" x14ac:dyDescent="0.2">
      <c r="A1282" s="3" t="s">
        <v>2579</v>
      </c>
      <c r="B1282" s="3" t="s">
        <v>2580</v>
      </c>
      <c r="C1282" s="3">
        <v>69.3</v>
      </c>
      <c r="D1282" s="3">
        <v>6</v>
      </c>
      <c r="E1282" s="3">
        <v>6</v>
      </c>
      <c r="F1282" s="3">
        <v>40</v>
      </c>
      <c r="G1282" s="3">
        <v>114</v>
      </c>
      <c r="H1282" s="3">
        <v>12.567454874659999</v>
      </c>
      <c r="I1282" s="3">
        <v>9.53955078125</v>
      </c>
      <c r="J1282" s="3">
        <v>1.0145398782730299</v>
      </c>
      <c r="K1282" s="3">
        <v>1.0152029643792999</v>
      </c>
      <c r="L1282" s="3">
        <v>0.98608295577434102</v>
      </c>
      <c r="M1282" s="3">
        <f t="shared" ref="M1282:M1345" si="80">AVERAGE(J1282:L1282)</f>
        <v>1.0052752661422237</v>
      </c>
      <c r="N1282" s="3">
        <v>0.98978924359783005</v>
      </c>
      <c r="O1282" s="3">
        <v>0.96902908878650595</v>
      </c>
      <c r="P1282" s="3">
        <v>0.99401304180040495</v>
      </c>
      <c r="Q1282" s="3">
        <f t="shared" ref="Q1282:Q1345" si="81">AVERAGE(N1282:P1282)</f>
        <v>0.98427712472824691</v>
      </c>
      <c r="R1282" s="3">
        <f t="shared" ref="R1282:R1345" si="82">Q1282/M1282</f>
        <v>0.97911204809150643</v>
      </c>
      <c r="S1282" s="3">
        <f t="shared" ref="S1282:S1345" si="83">_xlfn.T.TEST(J1282:L1282,N1282:P1282,2,2)</f>
        <v>0.16346004009957843</v>
      </c>
    </row>
    <row r="1283" spans="1:19" s="5" customFormat="1" ht="12.75" x14ac:dyDescent="0.2">
      <c r="A1283" s="3" t="s">
        <v>2581</v>
      </c>
      <c r="B1283" s="3" t="s">
        <v>2582</v>
      </c>
      <c r="C1283" s="3">
        <v>63.16</v>
      </c>
      <c r="D1283" s="3">
        <v>9</v>
      </c>
      <c r="E1283" s="3">
        <v>9</v>
      </c>
      <c r="F1283" s="3">
        <v>124</v>
      </c>
      <c r="G1283" s="3">
        <v>133</v>
      </c>
      <c r="H1283" s="3">
        <v>15.327956844659999</v>
      </c>
      <c r="I1283" s="3">
        <v>5.02099609375</v>
      </c>
      <c r="J1283" s="3">
        <v>1.0247815952769801</v>
      </c>
      <c r="K1283" s="3">
        <v>0.970673927777852</v>
      </c>
      <c r="L1283" s="3">
        <v>0.94351613271075696</v>
      </c>
      <c r="M1283" s="3">
        <f t="shared" si="80"/>
        <v>0.97965721858852961</v>
      </c>
      <c r="N1283" s="3">
        <v>1.00077044870053</v>
      </c>
      <c r="O1283" s="3">
        <v>1.03059870674388</v>
      </c>
      <c r="P1283" s="3">
        <v>1.0498234438320599</v>
      </c>
      <c r="Q1283" s="3">
        <f t="shared" si="81"/>
        <v>1.0270641997588232</v>
      </c>
      <c r="R1283" s="3">
        <f t="shared" si="82"/>
        <v>1.0483913967771263</v>
      </c>
      <c r="S1283" s="3">
        <f t="shared" si="83"/>
        <v>0.16361724643350062</v>
      </c>
    </row>
    <row r="1284" spans="1:19" s="5" customFormat="1" ht="12.75" x14ac:dyDescent="0.2">
      <c r="A1284" s="3" t="s">
        <v>2583</v>
      </c>
      <c r="B1284" s="3" t="s">
        <v>2584</v>
      </c>
      <c r="C1284" s="3">
        <v>18.09</v>
      </c>
      <c r="D1284" s="3">
        <v>15</v>
      </c>
      <c r="E1284" s="3">
        <v>15</v>
      </c>
      <c r="F1284" s="3">
        <v>43</v>
      </c>
      <c r="G1284" s="3">
        <v>890</v>
      </c>
      <c r="H1284" s="3">
        <v>94.739941204660695</v>
      </c>
      <c r="I1284" s="3">
        <v>8.86572265625</v>
      </c>
      <c r="J1284" s="3">
        <v>1.01590463671686</v>
      </c>
      <c r="K1284" s="3">
        <v>1.0033478570857901</v>
      </c>
      <c r="L1284" s="3">
        <v>1.03500567116864</v>
      </c>
      <c r="M1284" s="3">
        <f t="shared" si="80"/>
        <v>1.01808605499043</v>
      </c>
      <c r="N1284" s="3">
        <v>0.95677657596616905</v>
      </c>
      <c r="O1284" s="3">
        <v>0.99092946329652898</v>
      </c>
      <c r="P1284" s="3">
        <v>1.01192489973545</v>
      </c>
      <c r="Q1284" s="3">
        <f t="shared" si="81"/>
        <v>0.98654364633271607</v>
      </c>
      <c r="R1284" s="3">
        <f t="shared" si="82"/>
        <v>0.96901793467939168</v>
      </c>
      <c r="S1284" s="3">
        <f t="shared" si="83"/>
        <v>0.16373487046148127</v>
      </c>
    </row>
    <row r="1285" spans="1:19" s="5" customFormat="1" ht="12.75" x14ac:dyDescent="0.2">
      <c r="A1285" s="3" t="s">
        <v>2585</v>
      </c>
      <c r="B1285" s="3" t="s">
        <v>2586</v>
      </c>
      <c r="C1285" s="3">
        <v>25.9</v>
      </c>
      <c r="D1285" s="3">
        <v>3</v>
      </c>
      <c r="E1285" s="3">
        <v>4</v>
      </c>
      <c r="F1285" s="3">
        <v>7</v>
      </c>
      <c r="G1285" s="3">
        <v>166</v>
      </c>
      <c r="H1285" s="3">
        <v>18.920593084659998</v>
      </c>
      <c r="I1285" s="3">
        <v>7.26904296875</v>
      </c>
      <c r="J1285" s="3">
        <v>1.03927351703417</v>
      </c>
      <c r="K1285" s="3">
        <v>0.96673765661694899</v>
      </c>
      <c r="L1285" s="3">
        <v>1.11061539816886</v>
      </c>
      <c r="M1285" s="3">
        <f t="shared" si="80"/>
        <v>1.0388755239399929</v>
      </c>
      <c r="N1285" s="3">
        <v>0.99388004889682202</v>
      </c>
      <c r="O1285" s="3">
        <v>0.96753129287293005</v>
      </c>
      <c r="P1285" s="3">
        <v>0.88750495519303296</v>
      </c>
      <c r="Q1285" s="3">
        <f t="shared" si="81"/>
        <v>0.94963876565426164</v>
      </c>
      <c r="R1285" s="3">
        <f t="shared" si="82"/>
        <v>0.91410255008483021</v>
      </c>
      <c r="S1285" s="3">
        <f t="shared" si="83"/>
        <v>0.16391987338608213</v>
      </c>
    </row>
    <row r="1286" spans="1:19" s="5" customFormat="1" ht="12.75" x14ac:dyDescent="0.2">
      <c r="A1286" s="3" t="s">
        <v>2587</v>
      </c>
      <c r="B1286" s="3" t="s">
        <v>2588</v>
      </c>
      <c r="C1286" s="3">
        <v>13.43</v>
      </c>
      <c r="D1286" s="3">
        <v>9</v>
      </c>
      <c r="E1286" s="3">
        <v>9</v>
      </c>
      <c r="F1286" s="3">
        <v>25</v>
      </c>
      <c r="G1286" s="3">
        <v>767</v>
      </c>
      <c r="H1286" s="3">
        <v>86.517260224660006</v>
      </c>
      <c r="I1286" s="3">
        <v>7.04931640625</v>
      </c>
      <c r="J1286" s="3">
        <v>1.0241826622788399</v>
      </c>
      <c r="K1286" s="3">
        <v>1.03718081975843</v>
      </c>
      <c r="L1286" s="3">
        <v>0.971921658641972</v>
      </c>
      <c r="M1286" s="3">
        <f t="shared" si="80"/>
        <v>1.0110950468930806</v>
      </c>
      <c r="N1286" s="3">
        <v>0.99699652502490499</v>
      </c>
      <c r="O1286" s="3">
        <v>0.93386163620601903</v>
      </c>
      <c r="P1286" s="3">
        <v>0.96452733143610103</v>
      </c>
      <c r="Q1286" s="3">
        <f t="shared" si="81"/>
        <v>0.96512849755567498</v>
      </c>
      <c r="R1286" s="3">
        <f t="shared" si="82"/>
        <v>0.95453785529001167</v>
      </c>
      <c r="S1286" s="3">
        <f t="shared" si="83"/>
        <v>0.16409973189858557</v>
      </c>
    </row>
    <row r="1287" spans="1:19" s="5" customFormat="1" ht="12.75" x14ac:dyDescent="0.2">
      <c r="A1287" s="3" t="s">
        <v>2589</v>
      </c>
      <c r="B1287" s="3" t="s">
        <v>2590</v>
      </c>
      <c r="C1287" s="3">
        <v>29.11</v>
      </c>
      <c r="D1287" s="3">
        <v>8</v>
      </c>
      <c r="E1287" s="3">
        <v>9</v>
      </c>
      <c r="F1287" s="3">
        <v>23</v>
      </c>
      <c r="G1287" s="3">
        <v>292</v>
      </c>
      <c r="H1287" s="3">
        <v>32.208449454659998</v>
      </c>
      <c r="I1287" s="3">
        <v>9.37841796875</v>
      </c>
      <c r="J1287" s="3">
        <v>1.00399674900233</v>
      </c>
      <c r="K1287" s="3">
        <v>1.00512135143574</v>
      </c>
      <c r="L1287" s="3">
        <v>1.01804433164623</v>
      </c>
      <c r="M1287" s="3">
        <f t="shared" si="80"/>
        <v>1.0090541440281002</v>
      </c>
      <c r="N1287" s="3">
        <v>1.05144848915749</v>
      </c>
      <c r="O1287" s="3">
        <v>1.0074614119121501</v>
      </c>
      <c r="P1287" s="3">
        <v>1.03879153769376</v>
      </c>
      <c r="Q1287" s="3">
        <f t="shared" si="81"/>
        <v>1.0325671462544668</v>
      </c>
      <c r="R1287" s="3">
        <f t="shared" si="82"/>
        <v>1.0233020223597751</v>
      </c>
      <c r="S1287" s="3">
        <f t="shared" si="83"/>
        <v>0.16429856333371942</v>
      </c>
    </row>
    <row r="1288" spans="1:19" s="5" customFormat="1" ht="12.75" x14ac:dyDescent="0.2">
      <c r="A1288" s="3" t="s">
        <v>2591</v>
      </c>
      <c r="B1288" s="3" t="s">
        <v>2592</v>
      </c>
      <c r="C1288" s="3">
        <v>54.42</v>
      </c>
      <c r="D1288" s="3">
        <v>6</v>
      </c>
      <c r="E1288" s="3">
        <v>6</v>
      </c>
      <c r="F1288" s="3">
        <v>48</v>
      </c>
      <c r="G1288" s="3">
        <v>147</v>
      </c>
      <c r="H1288" s="3">
        <v>17.061788524659999</v>
      </c>
      <c r="I1288" s="3">
        <v>7.23974609375</v>
      </c>
      <c r="J1288" s="3">
        <v>1.00816850087036</v>
      </c>
      <c r="K1288" s="3">
        <v>0.98133437484216801</v>
      </c>
      <c r="L1288" s="3">
        <v>0.98516509075480196</v>
      </c>
      <c r="M1288" s="3">
        <f t="shared" si="80"/>
        <v>0.99155598882244345</v>
      </c>
      <c r="N1288" s="3">
        <v>1.0045001026570901</v>
      </c>
      <c r="O1288" s="3">
        <v>1.0070915462626</v>
      </c>
      <c r="P1288" s="3">
        <v>1.0059320891318699</v>
      </c>
      <c r="Q1288" s="3">
        <f t="shared" si="81"/>
        <v>1.0058412460171866</v>
      </c>
      <c r="R1288" s="3">
        <f t="shared" si="82"/>
        <v>1.0144069092978887</v>
      </c>
      <c r="S1288" s="3">
        <f t="shared" si="83"/>
        <v>0.16474073139018258</v>
      </c>
    </row>
    <row r="1289" spans="1:19" s="5" customFormat="1" ht="12.75" x14ac:dyDescent="0.2">
      <c r="A1289" s="3" t="s">
        <v>2593</v>
      </c>
      <c r="B1289" s="3" t="s">
        <v>2594</v>
      </c>
      <c r="C1289" s="3">
        <v>18.27</v>
      </c>
      <c r="D1289" s="3">
        <v>3</v>
      </c>
      <c r="E1289" s="3">
        <v>3</v>
      </c>
      <c r="F1289" s="3">
        <v>3</v>
      </c>
      <c r="G1289" s="3">
        <v>208</v>
      </c>
      <c r="H1289" s="3">
        <v>24.185772204660001</v>
      </c>
      <c r="I1289" s="3">
        <v>4.75439453125</v>
      </c>
      <c r="J1289" s="3">
        <v>0.98529195546292703</v>
      </c>
      <c r="K1289" s="3">
        <v>0.91126496662267098</v>
      </c>
      <c r="L1289" s="3"/>
      <c r="M1289" s="3">
        <f t="shared" si="80"/>
        <v>0.948278461042799</v>
      </c>
      <c r="N1289" s="3">
        <v>1.0468123870906501</v>
      </c>
      <c r="O1289" s="3">
        <v>1.0193007042055</v>
      </c>
      <c r="P1289" s="3"/>
      <c r="Q1289" s="3">
        <f t="shared" si="81"/>
        <v>1.0330565456480749</v>
      </c>
      <c r="R1289" s="3">
        <f t="shared" si="82"/>
        <v>1.0894020987380093</v>
      </c>
      <c r="S1289" s="3">
        <f t="shared" si="83"/>
        <v>0.16489048920945848</v>
      </c>
    </row>
    <row r="1290" spans="1:19" s="5" customFormat="1" ht="12.75" x14ac:dyDescent="0.2">
      <c r="A1290" s="3" t="s">
        <v>2595</v>
      </c>
      <c r="B1290" s="3" t="s">
        <v>2596</v>
      </c>
      <c r="C1290" s="3">
        <v>32.79</v>
      </c>
      <c r="D1290" s="3">
        <v>2</v>
      </c>
      <c r="E1290" s="3">
        <v>2</v>
      </c>
      <c r="F1290" s="3">
        <v>13</v>
      </c>
      <c r="G1290" s="3">
        <v>61</v>
      </c>
      <c r="H1290" s="3">
        <v>5.9361235646599999</v>
      </c>
      <c r="I1290" s="3">
        <v>7.95751953125</v>
      </c>
      <c r="J1290" s="3">
        <v>0.86136484993279805</v>
      </c>
      <c r="K1290" s="3">
        <v>0.70547422816244398</v>
      </c>
      <c r="L1290" s="3">
        <v>0.63647584196517204</v>
      </c>
      <c r="M1290" s="3">
        <f t="shared" si="80"/>
        <v>0.73443830668680476</v>
      </c>
      <c r="N1290" s="3">
        <v>1.2545686223921899</v>
      </c>
      <c r="O1290" s="3">
        <v>0.73382402841125205</v>
      </c>
      <c r="P1290" s="3">
        <v>1.0577620240941199</v>
      </c>
      <c r="Q1290" s="3">
        <f t="shared" si="81"/>
        <v>1.0153848916325205</v>
      </c>
      <c r="R1290" s="3">
        <f t="shared" si="82"/>
        <v>1.3825325863150044</v>
      </c>
      <c r="S1290" s="3">
        <f t="shared" si="83"/>
        <v>0.16530931423420028</v>
      </c>
    </row>
    <row r="1291" spans="1:19" s="5" customFormat="1" ht="12.75" x14ac:dyDescent="0.2">
      <c r="A1291" s="3" t="s">
        <v>2597</v>
      </c>
      <c r="B1291" s="3" t="s">
        <v>2598</v>
      </c>
      <c r="C1291" s="3">
        <v>40.32</v>
      </c>
      <c r="D1291" s="3">
        <v>12</v>
      </c>
      <c r="E1291" s="3">
        <v>14</v>
      </c>
      <c r="F1291" s="3">
        <v>60</v>
      </c>
      <c r="G1291" s="3">
        <v>248</v>
      </c>
      <c r="H1291" s="3">
        <v>29.15021400466</v>
      </c>
      <c r="I1291" s="3">
        <v>10.68212890625</v>
      </c>
      <c r="J1291" s="3">
        <v>1.0016455384998</v>
      </c>
      <c r="K1291" s="3">
        <v>1.03022680665029</v>
      </c>
      <c r="L1291" s="3">
        <v>1.0443701729522601</v>
      </c>
      <c r="M1291" s="3">
        <f t="shared" si="80"/>
        <v>1.0254141727007833</v>
      </c>
      <c r="N1291" s="3">
        <v>1.0188461283113801</v>
      </c>
      <c r="O1291" s="3">
        <v>0.99134647250219499</v>
      </c>
      <c r="P1291" s="3">
        <v>0.97306339248542695</v>
      </c>
      <c r="Q1291" s="3">
        <f t="shared" si="81"/>
        <v>0.99441866443300064</v>
      </c>
      <c r="R1291" s="3">
        <f t="shared" si="82"/>
        <v>0.96977269371443808</v>
      </c>
      <c r="S1291" s="3">
        <f t="shared" si="83"/>
        <v>0.16558802496707942</v>
      </c>
    </row>
    <row r="1292" spans="1:19" s="5" customFormat="1" ht="12.75" x14ac:dyDescent="0.2">
      <c r="A1292" s="3" t="s">
        <v>2599</v>
      </c>
      <c r="B1292" s="3" t="s">
        <v>2600</v>
      </c>
      <c r="C1292" s="3">
        <v>3.81</v>
      </c>
      <c r="D1292" s="3">
        <v>4</v>
      </c>
      <c r="E1292" s="3">
        <v>4</v>
      </c>
      <c r="F1292" s="3">
        <v>11</v>
      </c>
      <c r="G1292" s="3">
        <v>944</v>
      </c>
      <c r="H1292" s="3">
        <v>99.962857944660001</v>
      </c>
      <c r="I1292" s="3">
        <v>8.38232421875</v>
      </c>
      <c r="J1292" s="3">
        <v>1.0190535608840401</v>
      </c>
      <c r="K1292" s="3">
        <v>0.90691753053021995</v>
      </c>
      <c r="L1292" s="3">
        <v>0.89566779505490302</v>
      </c>
      <c r="M1292" s="3">
        <f t="shared" si="80"/>
        <v>0.94054629548972102</v>
      </c>
      <c r="N1292" s="3">
        <v>1.0725179519664401</v>
      </c>
      <c r="O1292" s="3">
        <v>0.96282754035796503</v>
      </c>
      <c r="P1292" s="3">
        <v>1.0481144889338101</v>
      </c>
      <c r="Q1292" s="3">
        <f t="shared" si="81"/>
        <v>1.0278199937527386</v>
      </c>
      <c r="R1292" s="3">
        <f t="shared" si="82"/>
        <v>1.0927904332636558</v>
      </c>
      <c r="S1292" s="3">
        <f t="shared" si="83"/>
        <v>0.16568741562487982</v>
      </c>
    </row>
    <row r="1293" spans="1:19" s="5" customFormat="1" ht="12.75" x14ac:dyDescent="0.2">
      <c r="A1293" s="3" t="s">
        <v>2601</v>
      </c>
      <c r="B1293" s="3" t="s">
        <v>2602</v>
      </c>
      <c r="C1293" s="3">
        <v>17.29</v>
      </c>
      <c r="D1293" s="3">
        <v>9</v>
      </c>
      <c r="E1293" s="3">
        <v>9</v>
      </c>
      <c r="F1293" s="3">
        <v>24</v>
      </c>
      <c r="G1293" s="3">
        <v>538</v>
      </c>
      <c r="H1293" s="3">
        <v>61.2779160946601</v>
      </c>
      <c r="I1293" s="3">
        <v>5.63037109375</v>
      </c>
      <c r="J1293" s="3">
        <v>1.0349367987246001</v>
      </c>
      <c r="K1293" s="3">
        <v>0.94873261080157101</v>
      </c>
      <c r="L1293" s="3">
        <v>0.95311905367733896</v>
      </c>
      <c r="M1293" s="3">
        <f t="shared" si="80"/>
        <v>0.97892948773450339</v>
      </c>
      <c r="N1293" s="3">
        <v>1.00373281132766</v>
      </c>
      <c r="O1293" s="3">
        <v>1.04746834066899</v>
      </c>
      <c r="P1293" s="3">
        <v>1.0451997185645601</v>
      </c>
      <c r="Q1293" s="3">
        <f t="shared" si="81"/>
        <v>1.0321336235204033</v>
      </c>
      <c r="R1293" s="3">
        <f t="shared" si="82"/>
        <v>1.0543493034508828</v>
      </c>
      <c r="S1293" s="3">
        <f t="shared" si="83"/>
        <v>0.16575863943394054</v>
      </c>
    </row>
    <row r="1294" spans="1:19" s="5" customFormat="1" ht="12.75" x14ac:dyDescent="0.2">
      <c r="A1294" s="3" t="s">
        <v>2603</v>
      </c>
      <c r="B1294" s="3" t="s">
        <v>2604</v>
      </c>
      <c r="C1294" s="3">
        <v>16.59</v>
      </c>
      <c r="D1294" s="3">
        <v>5</v>
      </c>
      <c r="E1294" s="3">
        <v>7</v>
      </c>
      <c r="F1294" s="3">
        <v>34</v>
      </c>
      <c r="G1294" s="3">
        <v>434</v>
      </c>
      <c r="H1294" s="3">
        <v>45.657494854660101</v>
      </c>
      <c r="I1294" s="3">
        <v>4.98291015625</v>
      </c>
      <c r="J1294" s="3">
        <v>0.98748968768518297</v>
      </c>
      <c r="K1294" s="3">
        <v>0.96171471470519598</v>
      </c>
      <c r="L1294" s="3">
        <v>0.99844080704319904</v>
      </c>
      <c r="M1294" s="3">
        <f t="shared" si="80"/>
        <v>0.98254840314452607</v>
      </c>
      <c r="N1294" s="3">
        <v>1.0443932903726201</v>
      </c>
      <c r="O1294" s="3">
        <v>1.0322451663419501</v>
      </c>
      <c r="P1294" s="3">
        <v>0.98225887235839204</v>
      </c>
      <c r="Q1294" s="3">
        <f t="shared" si="81"/>
        <v>1.0196324430243207</v>
      </c>
      <c r="R1294" s="3">
        <f t="shared" si="82"/>
        <v>1.037742710446744</v>
      </c>
      <c r="S1294" s="3">
        <f t="shared" si="83"/>
        <v>0.16577708875958247</v>
      </c>
    </row>
    <row r="1295" spans="1:19" s="5" customFormat="1" ht="12.75" x14ac:dyDescent="0.2">
      <c r="A1295" s="3" t="s">
        <v>2605</v>
      </c>
      <c r="B1295" s="3" t="s">
        <v>2606</v>
      </c>
      <c r="C1295" s="3">
        <v>27.27</v>
      </c>
      <c r="D1295" s="3">
        <v>7</v>
      </c>
      <c r="E1295" s="3">
        <v>7</v>
      </c>
      <c r="F1295" s="3">
        <v>56</v>
      </c>
      <c r="G1295" s="3">
        <v>231</v>
      </c>
      <c r="H1295" s="3">
        <v>26.00511454466</v>
      </c>
      <c r="I1295" s="3">
        <v>6.71240234375</v>
      </c>
      <c r="J1295" s="3">
        <v>0.825824576048936</v>
      </c>
      <c r="K1295" s="3">
        <v>0.51309891918033201</v>
      </c>
      <c r="L1295" s="3">
        <v>0.93994987221685899</v>
      </c>
      <c r="M1295" s="3">
        <f t="shared" si="80"/>
        <v>0.75962445581537574</v>
      </c>
      <c r="N1295" s="3">
        <v>1.09273322187648</v>
      </c>
      <c r="O1295" s="3">
        <v>0.83239198891597199</v>
      </c>
      <c r="P1295" s="3">
        <v>1.2416371247169999</v>
      </c>
      <c r="Q1295" s="3">
        <f t="shared" si="81"/>
        <v>1.0555874451698173</v>
      </c>
      <c r="R1295" s="3">
        <f t="shared" si="82"/>
        <v>1.3896175104535791</v>
      </c>
      <c r="S1295" s="3">
        <f t="shared" si="83"/>
        <v>0.16581828431064169</v>
      </c>
    </row>
    <row r="1296" spans="1:19" s="5" customFormat="1" ht="12.75" x14ac:dyDescent="0.2">
      <c r="A1296" s="3" t="s">
        <v>2607</v>
      </c>
      <c r="B1296" s="3" t="s">
        <v>2608</v>
      </c>
      <c r="C1296" s="3">
        <v>20.57</v>
      </c>
      <c r="D1296" s="3">
        <v>6</v>
      </c>
      <c r="E1296" s="3">
        <v>6</v>
      </c>
      <c r="F1296" s="3">
        <v>18</v>
      </c>
      <c r="G1296" s="3">
        <v>350</v>
      </c>
      <c r="H1296" s="3">
        <v>38.99123219466</v>
      </c>
      <c r="I1296" s="3">
        <v>5.88427734375</v>
      </c>
      <c r="J1296" s="3">
        <v>0.99675340152838598</v>
      </c>
      <c r="K1296" s="3">
        <v>0.99449999689455804</v>
      </c>
      <c r="L1296" s="3">
        <v>0.96309660419007603</v>
      </c>
      <c r="M1296" s="3">
        <f t="shared" si="80"/>
        <v>0.98478333420433994</v>
      </c>
      <c r="N1296" s="3">
        <v>0.99209047280403995</v>
      </c>
      <c r="O1296" s="3">
        <v>1.0333171039582201</v>
      </c>
      <c r="P1296" s="3">
        <v>1.01080326197336</v>
      </c>
      <c r="Q1296" s="3">
        <f t="shared" si="81"/>
        <v>1.0120702795785401</v>
      </c>
      <c r="R1296" s="3">
        <f t="shared" si="82"/>
        <v>1.0277085775382733</v>
      </c>
      <c r="S1296" s="3">
        <f t="shared" si="83"/>
        <v>0.16587682460408604</v>
      </c>
    </row>
    <row r="1297" spans="1:19" s="5" customFormat="1" ht="12.75" x14ac:dyDescent="0.2">
      <c r="A1297" s="3" t="s">
        <v>2609</v>
      </c>
      <c r="B1297" s="3" t="s">
        <v>2610</v>
      </c>
      <c r="C1297" s="3">
        <v>1.0900000000000001</v>
      </c>
      <c r="D1297" s="3">
        <v>1</v>
      </c>
      <c r="E1297" s="3">
        <v>1</v>
      </c>
      <c r="F1297" s="3">
        <v>2</v>
      </c>
      <c r="G1297" s="3">
        <v>829</v>
      </c>
      <c r="H1297" s="3">
        <v>91.905097624660002</v>
      </c>
      <c r="I1297" s="3">
        <v>9.26123046875</v>
      </c>
      <c r="J1297" s="3"/>
      <c r="K1297" s="3">
        <v>1.0432495926998999</v>
      </c>
      <c r="L1297" s="3">
        <v>1.02167325852543</v>
      </c>
      <c r="M1297" s="3">
        <f t="shared" si="80"/>
        <v>1.032461425612665</v>
      </c>
      <c r="N1297" s="3"/>
      <c r="O1297" s="3">
        <v>0.97318618372191901</v>
      </c>
      <c r="P1297" s="3">
        <v>1.00668965853197</v>
      </c>
      <c r="Q1297" s="3">
        <f t="shared" si="81"/>
        <v>0.98993792112694456</v>
      </c>
      <c r="R1297" s="3">
        <f t="shared" si="82"/>
        <v>0.95881346902574416</v>
      </c>
      <c r="S1297" s="3">
        <f t="shared" si="83"/>
        <v>0.16640750900950851</v>
      </c>
    </row>
    <row r="1298" spans="1:19" s="5" customFormat="1" ht="12.75" x14ac:dyDescent="0.2">
      <c r="A1298" s="3" t="s">
        <v>2611</v>
      </c>
      <c r="B1298" s="3" t="s">
        <v>2612</v>
      </c>
      <c r="C1298" s="3">
        <v>31.9</v>
      </c>
      <c r="D1298" s="3">
        <v>6</v>
      </c>
      <c r="E1298" s="3">
        <v>6</v>
      </c>
      <c r="F1298" s="3">
        <v>25</v>
      </c>
      <c r="G1298" s="3">
        <v>232</v>
      </c>
      <c r="H1298" s="3">
        <v>25.918098734659999</v>
      </c>
      <c r="I1298" s="3">
        <v>5.90966796875</v>
      </c>
      <c r="J1298" s="3">
        <v>0.98549181889329396</v>
      </c>
      <c r="K1298" s="3">
        <v>1.0267487887490701</v>
      </c>
      <c r="L1298" s="3">
        <v>0.97617670872032902</v>
      </c>
      <c r="M1298" s="3">
        <f t="shared" si="80"/>
        <v>0.99613910545423112</v>
      </c>
      <c r="N1298" s="3">
        <v>1.02118705710355</v>
      </c>
      <c r="O1298" s="3">
        <v>1.04032573075728</v>
      </c>
      <c r="P1298" s="3">
        <v>1.01472469437626</v>
      </c>
      <c r="Q1298" s="3">
        <f t="shared" si="81"/>
        <v>1.0254124940790301</v>
      </c>
      <c r="R1298" s="3">
        <f t="shared" si="82"/>
        <v>1.0293868481465254</v>
      </c>
      <c r="S1298" s="3">
        <f t="shared" si="83"/>
        <v>0.16657560096721974</v>
      </c>
    </row>
    <row r="1299" spans="1:19" s="5" customFormat="1" ht="12.75" x14ac:dyDescent="0.2">
      <c r="A1299" s="3" t="s">
        <v>2613</v>
      </c>
      <c r="B1299" s="3" t="s">
        <v>2614</v>
      </c>
      <c r="C1299" s="3">
        <v>13.14</v>
      </c>
      <c r="D1299" s="3">
        <v>2</v>
      </c>
      <c r="E1299" s="3">
        <v>6</v>
      </c>
      <c r="F1299" s="3">
        <v>27</v>
      </c>
      <c r="G1299" s="3">
        <v>624</v>
      </c>
      <c r="H1299" s="3">
        <v>65.810752894660197</v>
      </c>
      <c r="I1299" s="3">
        <v>5.22412109375</v>
      </c>
      <c r="J1299" s="3">
        <v>0.91216919316437095</v>
      </c>
      <c r="K1299" s="3">
        <v>1.00101503233395</v>
      </c>
      <c r="L1299" s="3">
        <v>0.997371967493346</v>
      </c>
      <c r="M1299" s="3">
        <f t="shared" si="80"/>
        <v>0.97018539766388889</v>
      </c>
      <c r="N1299" s="3">
        <v>1.1989249128438</v>
      </c>
      <c r="O1299" s="3">
        <v>1.0886759413150999</v>
      </c>
      <c r="P1299" s="3">
        <v>0.97759259139815402</v>
      </c>
      <c r="Q1299" s="3">
        <f t="shared" si="81"/>
        <v>1.0883978151856846</v>
      </c>
      <c r="R1299" s="3">
        <f t="shared" si="82"/>
        <v>1.1218451832056424</v>
      </c>
      <c r="S1299" s="3">
        <f t="shared" si="83"/>
        <v>0.1673749968697287</v>
      </c>
    </row>
    <row r="1300" spans="1:19" s="5" customFormat="1" ht="12.75" x14ac:dyDescent="0.2">
      <c r="A1300" s="3" t="s">
        <v>2615</v>
      </c>
      <c r="B1300" s="3" t="s">
        <v>2616</v>
      </c>
      <c r="C1300" s="3">
        <v>44.15</v>
      </c>
      <c r="D1300" s="3">
        <v>7</v>
      </c>
      <c r="E1300" s="3">
        <v>14</v>
      </c>
      <c r="F1300" s="3">
        <v>243</v>
      </c>
      <c r="G1300" s="3">
        <v>299</v>
      </c>
      <c r="H1300" s="3">
        <v>32.890126924660002</v>
      </c>
      <c r="I1300" s="3">
        <v>9.80322265625</v>
      </c>
      <c r="J1300" s="3">
        <v>1.00980117374909</v>
      </c>
      <c r="K1300" s="3">
        <v>1.02141401867195</v>
      </c>
      <c r="L1300" s="3">
        <v>1.03955096994365</v>
      </c>
      <c r="M1300" s="3">
        <f t="shared" si="80"/>
        <v>1.0235887207882299</v>
      </c>
      <c r="N1300" s="3">
        <v>0.9547943054836</v>
      </c>
      <c r="O1300" s="3">
        <v>1.00371955107351</v>
      </c>
      <c r="P1300" s="3">
        <v>1.01205575711858</v>
      </c>
      <c r="Q1300" s="3">
        <f t="shared" si="81"/>
        <v>0.99018987122523006</v>
      </c>
      <c r="R1300" s="3">
        <f t="shared" si="82"/>
        <v>0.96737083079883823</v>
      </c>
      <c r="S1300" s="3">
        <f t="shared" si="83"/>
        <v>0.16771492738318911</v>
      </c>
    </row>
    <row r="1301" spans="1:19" s="5" customFormat="1" ht="12.75" x14ac:dyDescent="0.2">
      <c r="A1301" s="3" t="s">
        <v>2617</v>
      </c>
      <c r="B1301" s="3" t="s">
        <v>2618</v>
      </c>
      <c r="C1301" s="3">
        <v>8.6</v>
      </c>
      <c r="D1301" s="3">
        <v>6</v>
      </c>
      <c r="E1301" s="3">
        <v>7</v>
      </c>
      <c r="F1301" s="3">
        <v>16</v>
      </c>
      <c r="G1301" s="3">
        <v>779</v>
      </c>
      <c r="H1301" s="3">
        <v>87.71230875466</v>
      </c>
      <c r="I1301" s="3">
        <v>7.02001953125</v>
      </c>
      <c r="J1301" s="3">
        <v>1.02060337070218</v>
      </c>
      <c r="K1301" s="3">
        <v>1.0167194085895199</v>
      </c>
      <c r="L1301" s="3">
        <v>0.93305200989645698</v>
      </c>
      <c r="M1301" s="3">
        <f t="shared" si="80"/>
        <v>0.99012492972938571</v>
      </c>
      <c r="N1301" s="3">
        <v>1.06695657295937</v>
      </c>
      <c r="O1301" s="3">
        <v>1.01510220351462</v>
      </c>
      <c r="P1301" s="3">
        <v>1.05214492925142</v>
      </c>
      <c r="Q1301" s="3">
        <f t="shared" si="81"/>
        <v>1.0447345685751366</v>
      </c>
      <c r="R1301" s="3">
        <f t="shared" si="82"/>
        <v>1.0551542913485437</v>
      </c>
      <c r="S1301" s="3">
        <f t="shared" si="83"/>
        <v>0.167746831742113</v>
      </c>
    </row>
    <row r="1302" spans="1:19" s="5" customFormat="1" ht="12.75" x14ac:dyDescent="0.2">
      <c r="A1302" s="3" t="s">
        <v>2619</v>
      </c>
      <c r="B1302" s="3" t="s">
        <v>2620</v>
      </c>
      <c r="C1302" s="3">
        <v>2.5</v>
      </c>
      <c r="D1302" s="3">
        <v>1</v>
      </c>
      <c r="E1302" s="3">
        <v>1</v>
      </c>
      <c r="F1302" s="3">
        <v>2</v>
      </c>
      <c r="G1302" s="3">
        <v>360</v>
      </c>
      <c r="H1302" s="3">
        <v>41.047019404659999</v>
      </c>
      <c r="I1302" s="3">
        <v>8.35302734375</v>
      </c>
      <c r="J1302" s="3">
        <v>1.0403542592064401</v>
      </c>
      <c r="K1302" s="3">
        <v>1.11295912005305</v>
      </c>
      <c r="L1302" s="3"/>
      <c r="M1302" s="3">
        <f t="shared" si="80"/>
        <v>1.0766566896297451</v>
      </c>
      <c r="N1302" s="3">
        <v>0.95478341816089995</v>
      </c>
      <c r="O1302" s="3">
        <v>1.0077464241141201</v>
      </c>
      <c r="P1302" s="3"/>
      <c r="Q1302" s="3">
        <f t="shared" si="81"/>
        <v>0.98126492113750996</v>
      </c>
      <c r="R1302" s="3">
        <f t="shared" si="82"/>
        <v>0.91140001319729902</v>
      </c>
      <c r="S1302" s="3">
        <f t="shared" si="83"/>
        <v>0.1677600760454816</v>
      </c>
    </row>
    <row r="1303" spans="1:19" s="5" customFormat="1" ht="12.75" x14ac:dyDescent="0.2">
      <c r="A1303" s="3" t="s">
        <v>2621</v>
      </c>
      <c r="B1303" s="3" t="s">
        <v>2622</v>
      </c>
      <c r="C1303" s="3">
        <v>14.85</v>
      </c>
      <c r="D1303" s="3">
        <v>1</v>
      </c>
      <c r="E1303" s="3">
        <v>1</v>
      </c>
      <c r="F1303" s="3">
        <v>3</v>
      </c>
      <c r="G1303" s="3">
        <v>101</v>
      </c>
      <c r="H1303" s="3">
        <v>11.275906254660001</v>
      </c>
      <c r="I1303" s="3">
        <v>4.56396484375</v>
      </c>
      <c r="J1303" s="3">
        <v>1.00695480682622</v>
      </c>
      <c r="K1303" s="3">
        <v>0.95843912598430703</v>
      </c>
      <c r="L1303" s="3">
        <v>0.96253993251952297</v>
      </c>
      <c r="M1303" s="3">
        <f t="shared" si="80"/>
        <v>0.97597795511001662</v>
      </c>
      <c r="N1303" s="3">
        <v>1.03770928805812</v>
      </c>
      <c r="O1303" s="3">
        <v>1.0129109036958801</v>
      </c>
      <c r="P1303" s="3">
        <v>0.98602079518147401</v>
      </c>
      <c r="Q1303" s="3">
        <f t="shared" si="81"/>
        <v>1.0122136623118247</v>
      </c>
      <c r="R1303" s="3">
        <f t="shared" si="82"/>
        <v>1.0371275877821682</v>
      </c>
      <c r="S1303" s="3">
        <f t="shared" si="83"/>
        <v>0.16784104532031457</v>
      </c>
    </row>
    <row r="1304" spans="1:19" s="5" customFormat="1" ht="12.75" x14ac:dyDescent="0.2">
      <c r="A1304" s="3" t="s">
        <v>2623</v>
      </c>
      <c r="B1304" s="3" t="s">
        <v>2624</v>
      </c>
      <c r="C1304" s="3">
        <v>54.36</v>
      </c>
      <c r="D1304" s="3">
        <v>4</v>
      </c>
      <c r="E1304" s="3">
        <v>12</v>
      </c>
      <c r="F1304" s="3">
        <v>103</v>
      </c>
      <c r="G1304" s="3">
        <v>195</v>
      </c>
      <c r="H1304" s="3">
        <v>22.19294500466</v>
      </c>
      <c r="I1304" s="3">
        <v>5.70654296875</v>
      </c>
      <c r="J1304" s="3">
        <v>1.0219492447346801</v>
      </c>
      <c r="K1304" s="3">
        <v>1.0088875426744199</v>
      </c>
      <c r="L1304" s="3">
        <v>0.99221600497014095</v>
      </c>
      <c r="M1304" s="3">
        <f t="shared" si="80"/>
        <v>1.0076842641264137</v>
      </c>
      <c r="N1304" s="3">
        <v>0.89652779495646995</v>
      </c>
      <c r="O1304" s="3">
        <v>0.99307948646913402</v>
      </c>
      <c r="P1304" s="3">
        <v>0.97676245846612397</v>
      </c>
      <c r="Q1304" s="3">
        <f t="shared" si="81"/>
        <v>0.95545657996390931</v>
      </c>
      <c r="R1304" s="3">
        <f t="shared" si="82"/>
        <v>0.94817058673851395</v>
      </c>
      <c r="S1304" s="3">
        <f t="shared" si="83"/>
        <v>0.16789673466756147</v>
      </c>
    </row>
    <row r="1305" spans="1:19" s="5" customFormat="1" ht="12.75" x14ac:dyDescent="0.2">
      <c r="A1305" s="3" t="s">
        <v>2625</v>
      </c>
      <c r="B1305" s="3" t="s">
        <v>2626</v>
      </c>
      <c r="C1305" s="3">
        <v>24.4</v>
      </c>
      <c r="D1305" s="3">
        <v>14</v>
      </c>
      <c r="E1305" s="3">
        <v>14</v>
      </c>
      <c r="F1305" s="3">
        <v>41</v>
      </c>
      <c r="G1305" s="3">
        <v>582</v>
      </c>
      <c r="H1305" s="3">
        <v>64.511209724660105</v>
      </c>
      <c r="I1305" s="3">
        <v>6.68310546875</v>
      </c>
      <c r="J1305" s="3">
        <v>1.00327928696947</v>
      </c>
      <c r="K1305" s="3">
        <v>0.97819651617144698</v>
      </c>
      <c r="L1305" s="3">
        <v>0.94817147132006996</v>
      </c>
      <c r="M1305" s="3">
        <f t="shared" si="80"/>
        <v>0.97654909148699565</v>
      </c>
      <c r="N1305" s="3">
        <v>1.0242138871823001</v>
      </c>
      <c r="O1305" s="3">
        <v>0.99541655854182098</v>
      </c>
      <c r="P1305" s="3">
        <v>1.0016963951975699</v>
      </c>
      <c r="Q1305" s="3">
        <f t="shared" si="81"/>
        <v>1.007108946973897</v>
      </c>
      <c r="R1305" s="3">
        <f t="shared" si="82"/>
        <v>1.0312937216913158</v>
      </c>
      <c r="S1305" s="3">
        <f t="shared" si="83"/>
        <v>0.16789986206681345</v>
      </c>
    </row>
    <row r="1306" spans="1:19" s="5" customFormat="1" ht="12.75" x14ac:dyDescent="0.2">
      <c r="A1306" s="3" t="s">
        <v>2627</v>
      </c>
      <c r="B1306" s="3" t="s">
        <v>2628</v>
      </c>
      <c r="C1306" s="3">
        <v>31.05</v>
      </c>
      <c r="D1306" s="3">
        <v>14</v>
      </c>
      <c r="E1306" s="3">
        <v>14</v>
      </c>
      <c r="F1306" s="3">
        <v>49</v>
      </c>
      <c r="G1306" s="3">
        <v>467</v>
      </c>
      <c r="H1306" s="3">
        <v>50.244628114660003</v>
      </c>
      <c r="I1306" s="3">
        <v>6.60986328125</v>
      </c>
      <c r="J1306" s="3">
        <v>0.99449763371368105</v>
      </c>
      <c r="K1306" s="3">
        <v>1.0111628344202099</v>
      </c>
      <c r="L1306" s="3">
        <v>0.96285667465733704</v>
      </c>
      <c r="M1306" s="3">
        <f t="shared" si="80"/>
        <v>0.98950571426374268</v>
      </c>
      <c r="N1306" s="3">
        <v>1.0011836828343099</v>
      </c>
      <c r="O1306" s="3">
        <v>1.05219100179335</v>
      </c>
      <c r="P1306" s="3">
        <v>1.0189149273961</v>
      </c>
      <c r="Q1306" s="3">
        <f t="shared" si="81"/>
        <v>1.0240965373412534</v>
      </c>
      <c r="R1306" s="3">
        <f t="shared" si="82"/>
        <v>1.0349576789490786</v>
      </c>
      <c r="S1306" s="3">
        <f t="shared" si="83"/>
        <v>0.16836147047755862</v>
      </c>
    </row>
    <row r="1307" spans="1:19" s="5" customFormat="1" ht="12.75" x14ac:dyDescent="0.2">
      <c r="A1307" s="3" t="s">
        <v>2629</v>
      </c>
      <c r="B1307" s="3" t="s">
        <v>2630</v>
      </c>
      <c r="C1307" s="3">
        <v>49.56</v>
      </c>
      <c r="D1307" s="3">
        <v>30</v>
      </c>
      <c r="E1307" s="3">
        <v>30</v>
      </c>
      <c r="F1307" s="3">
        <v>104</v>
      </c>
      <c r="G1307" s="3">
        <v>565</v>
      </c>
      <c r="H1307" s="3">
        <v>63.159264344660102</v>
      </c>
      <c r="I1307" s="3">
        <v>8.54345703125</v>
      </c>
      <c r="J1307" s="3">
        <v>0.99762809061228697</v>
      </c>
      <c r="K1307" s="3">
        <v>0.98479491854964496</v>
      </c>
      <c r="L1307" s="3">
        <v>1.0130595574088801</v>
      </c>
      <c r="M1307" s="3">
        <f t="shared" si="80"/>
        <v>0.9984941888569373</v>
      </c>
      <c r="N1307" s="3">
        <v>1.0134329939645901</v>
      </c>
      <c r="O1307" s="3">
        <v>1.0063380271817099</v>
      </c>
      <c r="P1307" s="3">
        <v>1.0264388682274601</v>
      </c>
      <c r="Q1307" s="3">
        <f t="shared" si="81"/>
        <v>1.0154032964579203</v>
      </c>
      <c r="R1307" s="3">
        <f t="shared" si="82"/>
        <v>1.0169346079222958</v>
      </c>
      <c r="S1307" s="3">
        <f t="shared" si="83"/>
        <v>0.16841756627361881</v>
      </c>
    </row>
    <row r="1308" spans="1:19" s="5" customFormat="1" ht="12.75" x14ac:dyDescent="0.2">
      <c r="A1308" s="3" t="s">
        <v>2631</v>
      </c>
      <c r="B1308" s="3" t="s">
        <v>2632</v>
      </c>
      <c r="C1308" s="3">
        <v>19.260000000000002</v>
      </c>
      <c r="D1308" s="3">
        <v>15</v>
      </c>
      <c r="E1308" s="3">
        <v>17</v>
      </c>
      <c r="F1308" s="3">
        <v>54</v>
      </c>
      <c r="G1308" s="3">
        <v>789</v>
      </c>
      <c r="H1308" s="3">
        <v>90.084153654660099</v>
      </c>
      <c r="I1308" s="3">
        <v>6.56591796875</v>
      </c>
      <c r="J1308" s="3">
        <v>0.97830829493719396</v>
      </c>
      <c r="K1308" s="3">
        <v>1.02805059809178</v>
      </c>
      <c r="L1308" s="3">
        <v>1.06260685516068</v>
      </c>
      <c r="M1308" s="3">
        <f t="shared" si="80"/>
        <v>1.0229885827298846</v>
      </c>
      <c r="N1308" s="3">
        <v>1.00282960845995</v>
      </c>
      <c r="O1308" s="3">
        <v>0.97140080684724395</v>
      </c>
      <c r="P1308" s="3">
        <v>0.94726156435069797</v>
      </c>
      <c r="Q1308" s="3">
        <f t="shared" si="81"/>
        <v>0.97383065988596396</v>
      </c>
      <c r="R1308" s="3">
        <f t="shared" si="82"/>
        <v>0.95194675319568001</v>
      </c>
      <c r="S1308" s="3">
        <f t="shared" si="83"/>
        <v>0.16848720385542518</v>
      </c>
    </row>
    <row r="1309" spans="1:19" s="5" customFormat="1" ht="12.75" x14ac:dyDescent="0.2">
      <c r="A1309" s="3" t="s">
        <v>2633</v>
      </c>
      <c r="B1309" s="3" t="s">
        <v>2634</v>
      </c>
      <c r="C1309" s="3">
        <v>12.79</v>
      </c>
      <c r="D1309" s="3">
        <v>3</v>
      </c>
      <c r="E1309" s="3">
        <v>3</v>
      </c>
      <c r="F1309" s="3">
        <v>7</v>
      </c>
      <c r="G1309" s="3">
        <v>219</v>
      </c>
      <c r="H1309" s="3">
        <v>24.848166234659999</v>
      </c>
      <c r="I1309" s="3">
        <v>4.86865234375</v>
      </c>
      <c r="J1309" s="3">
        <v>0.995941998186744</v>
      </c>
      <c r="K1309" s="3">
        <v>0.87092281586999198</v>
      </c>
      <c r="L1309" s="3">
        <v>0.979431186067381</v>
      </c>
      <c r="M1309" s="3">
        <f t="shared" si="80"/>
        <v>0.94876533337470559</v>
      </c>
      <c r="N1309" s="3">
        <v>1.10268980880713</v>
      </c>
      <c r="O1309" s="3">
        <v>0.99410946954891699</v>
      </c>
      <c r="P1309" s="3">
        <v>1.01023590523873</v>
      </c>
      <c r="Q1309" s="3">
        <f t="shared" si="81"/>
        <v>1.0356783945315924</v>
      </c>
      <c r="R1309" s="3">
        <f t="shared" si="82"/>
        <v>1.0916064890859174</v>
      </c>
      <c r="S1309" s="3">
        <f t="shared" si="83"/>
        <v>0.16859442239473268</v>
      </c>
    </row>
    <row r="1310" spans="1:19" s="5" customFormat="1" ht="12.75" x14ac:dyDescent="0.2">
      <c r="A1310" s="3" t="s">
        <v>2635</v>
      </c>
      <c r="B1310" s="3" t="s">
        <v>2636</v>
      </c>
      <c r="C1310" s="3">
        <v>4.8099999999999996</v>
      </c>
      <c r="D1310" s="3">
        <v>2</v>
      </c>
      <c r="E1310" s="3">
        <v>2</v>
      </c>
      <c r="F1310" s="3">
        <v>3</v>
      </c>
      <c r="G1310" s="3">
        <v>312</v>
      </c>
      <c r="H1310" s="3">
        <v>35.537220814660003</v>
      </c>
      <c r="I1310" s="3">
        <v>9.74462890625</v>
      </c>
      <c r="J1310" s="3">
        <v>0.98857559138005002</v>
      </c>
      <c r="K1310" s="3"/>
      <c r="L1310" s="3">
        <v>1.0255676153151601</v>
      </c>
      <c r="M1310" s="3">
        <f t="shared" si="80"/>
        <v>1.007071603347605</v>
      </c>
      <c r="N1310" s="3">
        <v>0.96979819336397199</v>
      </c>
      <c r="O1310" s="3"/>
      <c r="P1310" s="3">
        <v>0.93114283530175301</v>
      </c>
      <c r="Q1310" s="3">
        <f t="shared" si="81"/>
        <v>0.95047051433286245</v>
      </c>
      <c r="R1310" s="3">
        <f t="shared" si="82"/>
        <v>0.94379636082817253</v>
      </c>
      <c r="S1310" s="3">
        <f t="shared" si="83"/>
        <v>0.16861992649833379</v>
      </c>
    </row>
    <row r="1311" spans="1:19" s="5" customFormat="1" ht="12.75" x14ac:dyDescent="0.2">
      <c r="A1311" s="3" t="s">
        <v>2637</v>
      </c>
      <c r="B1311" s="3" t="s">
        <v>2638</v>
      </c>
      <c r="C1311" s="3">
        <v>12.34</v>
      </c>
      <c r="D1311" s="3">
        <v>9</v>
      </c>
      <c r="E1311" s="3">
        <v>9</v>
      </c>
      <c r="F1311" s="3">
        <v>16</v>
      </c>
      <c r="G1311" s="3">
        <v>786</v>
      </c>
      <c r="H1311" s="3">
        <v>84.566708554660096</v>
      </c>
      <c r="I1311" s="3">
        <v>5.55419921875</v>
      </c>
      <c r="J1311" s="3">
        <v>0.96737548094869497</v>
      </c>
      <c r="K1311" s="3">
        <v>0.94614002154607402</v>
      </c>
      <c r="L1311" s="3">
        <v>0.81202320725186194</v>
      </c>
      <c r="M1311" s="3">
        <f t="shared" si="80"/>
        <v>0.90851290324887701</v>
      </c>
      <c r="N1311" s="3">
        <v>1.00289922610621</v>
      </c>
      <c r="O1311" s="3">
        <v>0.95115667656719405</v>
      </c>
      <c r="P1311" s="3">
        <v>1.0852726859734401</v>
      </c>
      <c r="Q1311" s="3">
        <f t="shared" si="81"/>
        <v>1.0131095295489481</v>
      </c>
      <c r="R1311" s="3">
        <f t="shared" si="82"/>
        <v>1.1151294889990329</v>
      </c>
      <c r="S1311" s="3">
        <f t="shared" si="83"/>
        <v>0.16884633901746168</v>
      </c>
    </row>
    <row r="1312" spans="1:19" s="5" customFormat="1" ht="12.75" x14ac:dyDescent="0.2">
      <c r="A1312" s="3" t="s">
        <v>2639</v>
      </c>
      <c r="B1312" s="3" t="s">
        <v>2640</v>
      </c>
      <c r="C1312" s="3">
        <v>20</v>
      </c>
      <c r="D1312" s="3">
        <v>9</v>
      </c>
      <c r="E1312" s="3">
        <v>9</v>
      </c>
      <c r="F1312" s="3">
        <v>76</v>
      </c>
      <c r="G1312" s="3">
        <v>440</v>
      </c>
      <c r="H1312" s="3">
        <v>49.258058184660101</v>
      </c>
      <c r="I1312" s="3">
        <v>8.32373046875</v>
      </c>
      <c r="J1312" s="3">
        <v>0.99876460556396995</v>
      </c>
      <c r="K1312" s="3">
        <v>1.0565421340251699</v>
      </c>
      <c r="L1312" s="3">
        <v>1.0311700081131301</v>
      </c>
      <c r="M1312" s="3">
        <f t="shared" si="80"/>
        <v>1.0288255825674233</v>
      </c>
      <c r="N1312" s="3">
        <v>0.99944717833866403</v>
      </c>
      <c r="O1312" s="3">
        <v>0.96682956779863904</v>
      </c>
      <c r="P1312" s="3">
        <v>1.0121823115511299</v>
      </c>
      <c r="Q1312" s="3">
        <f t="shared" si="81"/>
        <v>0.99281968589614433</v>
      </c>
      <c r="R1312" s="3">
        <f t="shared" si="82"/>
        <v>0.96500291470063704</v>
      </c>
      <c r="S1312" s="3">
        <f t="shared" si="83"/>
        <v>0.16919721917649333</v>
      </c>
    </row>
    <row r="1313" spans="1:19" s="5" customFormat="1" ht="12.75" x14ac:dyDescent="0.2">
      <c r="A1313" s="3" t="s">
        <v>2641</v>
      </c>
      <c r="B1313" s="3" t="s">
        <v>2642</v>
      </c>
      <c r="C1313" s="3">
        <v>30.9</v>
      </c>
      <c r="D1313" s="3">
        <v>20</v>
      </c>
      <c r="E1313" s="3">
        <v>36</v>
      </c>
      <c r="F1313" s="3">
        <v>176</v>
      </c>
      <c r="G1313" s="3">
        <v>1249</v>
      </c>
      <c r="H1313" s="3">
        <v>137.63339068465999</v>
      </c>
      <c r="I1313" s="3">
        <v>5.94775390625</v>
      </c>
      <c r="J1313" s="3">
        <v>1.01345497100527</v>
      </c>
      <c r="K1313" s="3">
        <v>1.00457813292873</v>
      </c>
      <c r="L1313" s="3">
        <v>1.0260924732676999</v>
      </c>
      <c r="M1313" s="3">
        <f t="shared" si="80"/>
        <v>1.0147085257338999</v>
      </c>
      <c r="N1313" s="3">
        <v>0.94417380175525401</v>
      </c>
      <c r="O1313" s="3">
        <v>0.98253246290115503</v>
      </c>
      <c r="P1313" s="3">
        <v>1.0128318778568799</v>
      </c>
      <c r="Q1313" s="3">
        <f t="shared" si="81"/>
        <v>0.97984604750442961</v>
      </c>
      <c r="R1313" s="3">
        <f t="shared" si="82"/>
        <v>0.96564286458098336</v>
      </c>
      <c r="S1313" s="3">
        <f t="shared" si="83"/>
        <v>0.1693979590458041</v>
      </c>
    </row>
    <row r="1314" spans="1:19" s="5" customFormat="1" ht="12.75" x14ac:dyDescent="0.2">
      <c r="A1314" s="3" t="s">
        <v>2643</v>
      </c>
      <c r="B1314" s="3" t="s">
        <v>2644</v>
      </c>
      <c r="C1314" s="3">
        <v>14.85</v>
      </c>
      <c r="D1314" s="3">
        <v>6</v>
      </c>
      <c r="E1314" s="3">
        <v>6</v>
      </c>
      <c r="F1314" s="3">
        <v>8</v>
      </c>
      <c r="G1314" s="3">
        <v>579</v>
      </c>
      <c r="H1314" s="3">
        <v>65.399770694660006</v>
      </c>
      <c r="I1314" s="3">
        <v>6.74169921875</v>
      </c>
      <c r="J1314" s="3">
        <v>0.924312676301559</v>
      </c>
      <c r="K1314" s="3">
        <v>0.93180854059337703</v>
      </c>
      <c r="L1314" s="3">
        <v>0.99048679153493302</v>
      </c>
      <c r="M1314" s="3">
        <f t="shared" si="80"/>
        <v>0.94886933614328972</v>
      </c>
      <c r="N1314" s="3">
        <v>1.09887696493259</v>
      </c>
      <c r="O1314" s="3">
        <v>1.07293614635951</v>
      </c>
      <c r="P1314" s="3">
        <v>0.94127745014608499</v>
      </c>
      <c r="Q1314" s="3">
        <f t="shared" si="81"/>
        <v>1.0376968538127285</v>
      </c>
      <c r="R1314" s="3">
        <f t="shared" si="82"/>
        <v>1.093614067064788</v>
      </c>
      <c r="S1314" s="3">
        <f t="shared" si="83"/>
        <v>0.16957686666820954</v>
      </c>
    </row>
    <row r="1315" spans="1:19" s="5" customFormat="1" ht="12.75" x14ac:dyDescent="0.2">
      <c r="A1315" s="3" t="s">
        <v>2645</v>
      </c>
      <c r="B1315" s="3" t="s">
        <v>2646</v>
      </c>
      <c r="C1315" s="3">
        <v>30.77</v>
      </c>
      <c r="D1315" s="3">
        <v>2</v>
      </c>
      <c r="E1315" s="3">
        <v>4</v>
      </c>
      <c r="F1315" s="3">
        <v>6</v>
      </c>
      <c r="G1315" s="3">
        <v>78</v>
      </c>
      <c r="H1315" s="3">
        <v>8.6543614746599999</v>
      </c>
      <c r="I1315" s="3">
        <v>8.47021484375</v>
      </c>
      <c r="J1315" s="3">
        <v>1.02718805673481</v>
      </c>
      <c r="K1315" s="3">
        <v>1.0694925490085501</v>
      </c>
      <c r="L1315" s="3"/>
      <c r="M1315" s="3">
        <f t="shared" si="80"/>
        <v>1.04834030287168</v>
      </c>
      <c r="N1315" s="3">
        <v>0.917187491928667</v>
      </c>
      <c r="O1315" s="3">
        <v>0.99425873428654199</v>
      </c>
      <c r="P1315" s="3"/>
      <c r="Q1315" s="3">
        <f t="shared" si="81"/>
        <v>0.95572311310760449</v>
      </c>
      <c r="R1315" s="3">
        <f t="shared" si="82"/>
        <v>0.91165350648985577</v>
      </c>
      <c r="S1315" s="3">
        <f t="shared" si="83"/>
        <v>0.1697036788637647</v>
      </c>
    </row>
    <row r="1316" spans="1:19" s="5" customFormat="1" ht="12.75" x14ac:dyDescent="0.2">
      <c r="A1316" s="3" t="s">
        <v>2647</v>
      </c>
      <c r="B1316" s="3" t="s">
        <v>2648</v>
      </c>
      <c r="C1316" s="3">
        <v>9.18</v>
      </c>
      <c r="D1316" s="3">
        <v>7</v>
      </c>
      <c r="E1316" s="3">
        <v>7</v>
      </c>
      <c r="F1316" s="3">
        <v>8</v>
      </c>
      <c r="G1316" s="3">
        <v>686</v>
      </c>
      <c r="H1316" s="3">
        <v>75.775871864660004</v>
      </c>
      <c r="I1316" s="3">
        <v>6.41748046875</v>
      </c>
      <c r="J1316" s="3">
        <v>0.97692444811449497</v>
      </c>
      <c r="K1316" s="3">
        <v>1.02288349736843</v>
      </c>
      <c r="L1316" s="3">
        <v>1.0041601307566801</v>
      </c>
      <c r="M1316" s="3">
        <f t="shared" si="80"/>
        <v>1.0013226920798683</v>
      </c>
      <c r="N1316" s="3">
        <v>0.96154937730076395</v>
      </c>
      <c r="O1316" s="3">
        <v>0.99132831415727196</v>
      </c>
      <c r="P1316" s="3">
        <v>0.89827185646065899</v>
      </c>
      <c r="Q1316" s="3">
        <f t="shared" si="81"/>
        <v>0.95038318263956489</v>
      </c>
      <c r="R1316" s="3">
        <f t="shared" si="82"/>
        <v>0.94912777884370525</v>
      </c>
      <c r="S1316" s="3">
        <f t="shared" si="83"/>
        <v>0.17031540894621941</v>
      </c>
    </row>
    <row r="1317" spans="1:19" s="5" customFormat="1" ht="12.75" x14ac:dyDescent="0.2">
      <c r="A1317" s="3" t="s">
        <v>2649</v>
      </c>
      <c r="B1317" s="3" t="s">
        <v>2650</v>
      </c>
      <c r="C1317" s="3">
        <v>6.06</v>
      </c>
      <c r="D1317" s="3">
        <v>2</v>
      </c>
      <c r="E1317" s="3">
        <v>2</v>
      </c>
      <c r="F1317" s="3">
        <v>4</v>
      </c>
      <c r="G1317" s="3">
        <v>396</v>
      </c>
      <c r="H1317" s="3">
        <v>44.809293074659998</v>
      </c>
      <c r="I1317" s="3">
        <v>7.97216796875</v>
      </c>
      <c r="J1317" s="3">
        <v>0.98596192119861104</v>
      </c>
      <c r="K1317" s="3">
        <v>0.98590118546504302</v>
      </c>
      <c r="L1317" s="3">
        <v>0.94465147170222696</v>
      </c>
      <c r="M1317" s="3">
        <f t="shared" si="80"/>
        <v>0.97217152612196023</v>
      </c>
      <c r="N1317" s="3">
        <v>1.1097641496670501</v>
      </c>
      <c r="O1317" s="3">
        <v>0.97191289545473503</v>
      </c>
      <c r="P1317" s="3">
        <v>1.04557113280046</v>
      </c>
      <c r="Q1317" s="3">
        <f t="shared" si="81"/>
        <v>1.042416059307415</v>
      </c>
      <c r="R1317" s="3">
        <f t="shared" si="82"/>
        <v>1.0722552875680937</v>
      </c>
      <c r="S1317" s="3">
        <f t="shared" si="83"/>
        <v>0.17082040903552392</v>
      </c>
    </row>
    <row r="1318" spans="1:19" s="5" customFormat="1" ht="12.75" x14ac:dyDescent="0.2">
      <c r="A1318" s="3" t="s">
        <v>2651</v>
      </c>
      <c r="B1318" s="3" t="s">
        <v>2652</v>
      </c>
      <c r="C1318" s="3">
        <v>12.64</v>
      </c>
      <c r="D1318" s="3">
        <v>6</v>
      </c>
      <c r="E1318" s="3">
        <v>6</v>
      </c>
      <c r="F1318" s="3">
        <v>14</v>
      </c>
      <c r="G1318" s="3">
        <v>459</v>
      </c>
      <c r="H1318" s="3">
        <v>50.252020374660098</v>
      </c>
      <c r="I1318" s="3">
        <v>6.80029296875</v>
      </c>
      <c r="J1318" s="3">
        <v>1.04187300499388</v>
      </c>
      <c r="K1318" s="3">
        <v>0.94585164911965303</v>
      </c>
      <c r="L1318" s="3">
        <v>0.99706594429278605</v>
      </c>
      <c r="M1318" s="3">
        <f t="shared" si="80"/>
        <v>0.99493019946877315</v>
      </c>
      <c r="N1318" s="3">
        <v>1.0466752056811</v>
      </c>
      <c r="O1318" s="3">
        <v>1.1085667601395699</v>
      </c>
      <c r="P1318" s="3">
        <v>1.0202193927924399</v>
      </c>
      <c r="Q1318" s="3">
        <f t="shared" si="81"/>
        <v>1.0584871195377032</v>
      </c>
      <c r="R1318" s="3">
        <f t="shared" si="82"/>
        <v>1.0638807828959913</v>
      </c>
      <c r="S1318" s="3">
        <f t="shared" si="83"/>
        <v>0.1709762209833004</v>
      </c>
    </row>
    <row r="1319" spans="1:19" s="5" customFormat="1" ht="12.75" x14ac:dyDescent="0.2">
      <c r="A1319" s="3" t="s">
        <v>2653</v>
      </c>
      <c r="B1319" s="3" t="s">
        <v>2654</v>
      </c>
      <c r="C1319" s="3">
        <v>0.37</v>
      </c>
      <c r="D1319" s="3">
        <v>1</v>
      </c>
      <c r="E1319" s="3">
        <v>1</v>
      </c>
      <c r="F1319" s="3">
        <v>2</v>
      </c>
      <c r="G1319" s="3">
        <v>2965</v>
      </c>
      <c r="H1319" s="3">
        <v>332.36839065466302</v>
      </c>
      <c r="I1319" s="3">
        <v>9.34912109375</v>
      </c>
      <c r="J1319" s="3">
        <v>1.02623199626433</v>
      </c>
      <c r="K1319" s="3">
        <v>0.91603138248070204</v>
      </c>
      <c r="L1319" s="3"/>
      <c r="M1319" s="3">
        <f t="shared" si="80"/>
        <v>0.97113168937251604</v>
      </c>
      <c r="N1319" s="3">
        <v>1.1059484345674999</v>
      </c>
      <c r="O1319" s="3">
        <v>1.29559137377553</v>
      </c>
      <c r="P1319" s="3"/>
      <c r="Q1319" s="3">
        <f t="shared" si="81"/>
        <v>1.200769904171515</v>
      </c>
      <c r="R1319" s="3">
        <f t="shared" si="82"/>
        <v>1.2364645467880639</v>
      </c>
      <c r="S1319" s="3">
        <f t="shared" si="83"/>
        <v>0.17129982858600923</v>
      </c>
    </row>
    <row r="1320" spans="1:19" s="5" customFormat="1" ht="12.75" x14ac:dyDescent="0.2">
      <c r="A1320" s="3" t="s">
        <v>2655</v>
      </c>
      <c r="B1320" s="3" t="s">
        <v>2656</v>
      </c>
      <c r="C1320" s="3">
        <v>7.68</v>
      </c>
      <c r="D1320" s="3">
        <v>4</v>
      </c>
      <c r="E1320" s="3">
        <v>4</v>
      </c>
      <c r="F1320" s="3">
        <v>9</v>
      </c>
      <c r="G1320" s="3">
        <v>469</v>
      </c>
      <c r="H1320" s="3">
        <v>51.763931654659999</v>
      </c>
      <c r="I1320" s="3">
        <v>5.16064453125</v>
      </c>
      <c r="J1320" s="3">
        <v>1.0291512256220501</v>
      </c>
      <c r="K1320" s="3">
        <v>1.0261047200285001</v>
      </c>
      <c r="L1320" s="3">
        <v>0.97005753905832204</v>
      </c>
      <c r="M1320" s="3">
        <f t="shared" si="80"/>
        <v>1.0084378282362907</v>
      </c>
      <c r="N1320" s="3">
        <v>0.99310561420750398</v>
      </c>
      <c r="O1320" s="3">
        <v>0.969537102014708</v>
      </c>
      <c r="P1320" s="3">
        <v>0.93503434180898304</v>
      </c>
      <c r="Q1320" s="3">
        <f t="shared" si="81"/>
        <v>0.96589235267706497</v>
      </c>
      <c r="R1320" s="3">
        <f t="shared" si="82"/>
        <v>0.95781051209310963</v>
      </c>
      <c r="S1320" s="3">
        <f t="shared" si="83"/>
        <v>0.17135409389120632</v>
      </c>
    </row>
    <row r="1321" spans="1:19" s="5" customFormat="1" ht="12.75" x14ac:dyDescent="0.2">
      <c r="A1321" s="3" t="s">
        <v>2657</v>
      </c>
      <c r="B1321" s="3" t="s">
        <v>2658</v>
      </c>
      <c r="C1321" s="3">
        <v>23.28</v>
      </c>
      <c r="D1321" s="3">
        <v>12</v>
      </c>
      <c r="E1321" s="3">
        <v>12</v>
      </c>
      <c r="F1321" s="3">
        <v>39</v>
      </c>
      <c r="G1321" s="3">
        <v>653</v>
      </c>
      <c r="H1321" s="3">
        <v>74.325807044660095</v>
      </c>
      <c r="I1321" s="3">
        <v>4.69091796875</v>
      </c>
      <c r="J1321" s="3">
        <v>1.01425086603147</v>
      </c>
      <c r="K1321" s="3">
        <v>0.95968385028982195</v>
      </c>
      <c r="L1321" s="3">
        <v>0.95217597652103303</v>
      </c>
      <c r="M1321" s="3">
        <f t="shared" si="80"/>
        <v>0.97537023094744157</v>
      </c>
      <c r="N1321" s="3">
        <v>1.11092456610728</v>
      </c>
      <c r="O1321" s="3">
        <v>1.02065629734491</v>
      </c>
      <c r="P1321" s="3">
        <v>0.99520678402549201</v>
      </c>
      <c r="Q1321" s="3">
        <f t="shared" si="81"/>
        <v>1.0422625491592274</v>
      </c>
      <c r="R1321" s="3">
        <f t="shared" si="82"/>
        <v>1.0685814638271345</v>
      </c>
      <c r="S1321" s="3">
        <f t="shared" si="83"/>
        <v>0.17136158283981992</v>
      </c>
    </row>
    <row r="1322" spans="1:19" s="5" customFormat="1" ht="12.75" x14ac:dyDescent="0.2">
      <c r="A1322" s="3" t="s">
        <v>2659</v>
      </c>
      <c r="B1322" s="3" t="s">
        <v>2660</v>
      </c>
      <c r="C1322" s="3">
        <v>75.53</v>
      </c>
      <c r="D1322" s="3">
        <v>53</v>
      </c>
      <c r="E1322" s="3">
        <v>53</v>
      </c>
      <c r="F1322" s="3">
        <v>905</v>
      </c>
      <c r="G1322" s="3">
        <v>609</v>
      </c>
      <c r="H1322" s="3">
        <v>69.319369234660002</v>
      </c>
      <c r="I1322" s="3">
        <v>6.15087890625</v>
      </c>
      <c r="J1322" s="3">
        <v>1.0549662449686601</v>
      </c>
      <c r="K1322" s="3">
        <v>1.0228453435856899</v>
      </c>
      <c r="L1322" s="3">
        <v>0.85922996358814296</v>
      </c>
      <c r="M1322" s="3">
        <f t="shared" si="80"/>
        <v>0.97901385071416425</v>
      </c>
      <c r="N1322" s="3">
        <v>0.89900238573825497</v>
      </c>
      <c r="O1322" s="3">
        <v>0.86204021908300199</v>
      </c>
      <c r="P1322" s="3">
        <v>0.868033232099926</v>
      </c>
      <c r="Q1322" s="3">
        <f t="shared" si="81"/>
        <v>0.87635861230706091</v>
      </c>
      <c r="R1322" s="3">
        <f t="shared" si="82"/>
        <v>0.8951442430235087</v>
      </c>
      <c r="S1322" s="3">
        <f t="shared" si="83"/>
        <v>0.17137070292622239</v>
      </c>
    </row>
    <row r="1323" spans="1:19" s="5" customFormat="1" ht="12.75" x14ac:dyDescent="0.2">
      <c r="A1323" s="3" t="s">
        <v>2661</v>
      </c>
      <c r="B1323" s="3" t="s">
        <v>2662</v>
      </c>
      <c r="C1323" s="3">
        <v>2.94</v>
      </c>
      <c r="D1323" s="3">
        <v>2</v>
      </c>
      <c r="E1323" s="3">
        <v>2</v>
      </c>
      <c r="F1323" s="3">
        <v>4</v>
      </c>
      <c r="G1323" s="3">
        <v>544</v>
      </c>
      <c r="H1323" s="3">
        <v>62.422561404660101</v>
      </c>
      <c r="I1323" s="3">
        <v>5.03369140625</v>
      </c>
      <c r="J1323" s="3">
        <v>1.0369451901160101</v>
      </c>
      <c r="K1323" s="3">
        <v>0.97984191930004205</v>
      </c>
      <c r="L1323" s="3">
        <v>1.0451067492144599</v>
      </c>
      <c r="M1323" s="3">
        <f t="shared" si="80"/>
        <v>1.0206312862101707</v>
      </c>
      <c r="N1323" s="3">
        <v>0.99565926904569402</v>
      </c>
      <c r="O1323" s="3">
        <v>0.98503454315099404</v>
      </c>
      <c r="P1323" s="3">
        <v>0.97408737747394403</v>
      </c>
      <c r="Q1323" s="3">
        <f t="shared" si="81"/>
        <v>0.98492706322354406</v>
      </c>
      <c r="R1323" s="3">
        <f t="shared" si="82"/>
        <v>0.96501751076120312</v>
      </c>
      <c r="S1323" s="3">
        <f t="shared" si="83"/>
        <v>0.17140062175740692</v>
      </c>
    </row>
    <row r="1324" spans="1:19" s="5" customFormat="1" ht="12.75" x14ac:dyDescent="0.2">
      <c r="A1324" s="3" t="s">
        <v>2663</v>
      </c>
      <c r="B1324" s="3" t="s">
        <v>2664</v>
      </c>
      <c r="C1324" s="3">
        <v>23.24</v>
      </c>
      <c r="D1324" s="3">
        <v>7</v>
      </c>
      <c r="E1324" s="3">
        <v>8</v>
      </c>
      <c r="F1324" s="3">
        <v>22</v>
      </c>
      <c r="G1324" s="3">
        <v>340</v>
      </c>
      <c r="H1324" s="3">
        <v>38.193396974659898</v>
      </c>
      <c r="I1324" s="3">
        <v>8.63134765625</v>
      </c>
      <c r="J1324" s="3">
        <v>1.0322872099372</v>
      </c>
      <c r="K1324" s="3">
        <v>0.99647335011949401</v>
      </c>
      <c r="L1324" s="3">
        <v>0.99255329501975398</v>
      </c>
      <c r="M1324" s="3">
        <f t="shared" si="80"/>
        <v>1.0071046183588159</v>
      </c>
      <c r="N1324" s="3">
        <v>0.97987109771665004</v>
      </c>
      <c r="O1324" s="3">
        <v>0.97199565985463598</v>
      </c>
      <c r="P1324" s="3">
        <v>0.99665476375745798</v>
      </c>
      <c r="Q1324" s="3">
        <f t="shared" si="81"/>
        <v>0.98284050710958137</v>
      </c>
      <c r="R1324" s="3">
        <f t="shared" si="82"/>
        <v>0.97590705989535076</v>
      </c>
      <c r="S1324" s="3">
        <f t="shared" si="83"/>
        <v>0.17149944183283372</v>
      </c>
    </row>
    <row r="1325" spans="1:19" s="5" customFormat="1" ht="12.75" x14ac:dyDescent="0.2">
      <c r="A1325" s="3" t="s">
        <v>2665</v>
      </c>
      <c r="B1325" s="3" t="s">
        <v>2666</v>
      </c>
      <c r="C1325" s="3">
        <v>11.78</v>
      </c>
      <c r="D1325" s="3">
        <v>7</v>
      </c>
      <c r="E1325" s="3">
        <v>7</v>
      </c>
      <c r="F1325" s="3">
        <v>14</v>
      </c>
      <c r="G1325" s="3">
        <v>645</v>
      </c>
      <c r="H1325" s="3">
        <v>73.433788834660007</v>
      </c>
      <c r="I1325" s="3">
        <v>5.30029296875</v>
      </c>
      <c r="J1325" s="3">
        <v>0.94141261581043001</v>
      </c>
      <c r="K1325" s="3">
        <v>0.92018405898863498</v>
      </c>
      <c r="L1325" s="3">
        <v>0.71081314555731401</v>
      </c>
      <c r="M1325" s="3">
        <f t="shared" si="80"/>
        <v>0.85746994011879307</v>
      </c>
      <c r="N1325" s="3">
        <v>0.98715937524769903</v>
      </c>
      <c r="O1325" s="3">
        <v>0.93087619888067297</v>
      </c>
      <c r="P1325" s="3">
        <v>1.08331243553132</v>
      </c>
      <c r="Q1325" s="3">
        <f t="shared" si="81"/>
        <v>1.0004493365532305</v>
      </c>
      <c r="R1325" s="3">
        <f t="shared" si="82"/>
        <v>1.1667456662266542</v>
      </c>
      <c r="S1325" s="3">
        <f t="shared" si="83"/>
        <v>0.1717177653419189</v>
      </c>
    </row>
    <row r="1326" spans="1:19" s="5" customFormat="1" ht="12.75" x14ac:dyDescent="0.2">
      <c r="A1326" s="3" t="s">
        <v>2667</v>
      </c>
      <c r="B1326" s="3" t="s">
        <v>2668</v>
      </c>
      <c r="C1326" s="3">
        <v>13.74</v>
      </c>
      <c r="D1326" s="3">
        <v>12</v>
      </c>
      <c r="E1326" s="3">
        <v>12</v>
      </c>
      <c r="F1326" s="3">
        <v>33</v>
      </c>
      <c r="G1326" s="3">
        <v>1041</v>
      </c>
      <c r="H1326" s="3">
        <v>117.20656915466</v>
      </c>
      <c r="I1326" s="3">
        <v>5.52880859375</v>
      </c>
      <c r="J1326" s="3">
        <v>1.0167287386613399</v>
      </c>
      <c r="K1326" s="3">
        <v>0.98747150501290903</v>
      </c>
      <c r="L1326" s="3">
        <v>1.0004777756849801</v>
      </c>
      <c r="M1326" s="3">
        <f t="shared" si="80"/>
        <v>1.0015593397864098</v>
      </c>
      <c r="N1326" s="3">
        <v>0.96522005230350105</v>
      </c>
      <c r="O1326" s="3">
        <v>0.99524762574054804</v>
      </c>
      <c r="P1326" s="3">
        <v>0.98353799677384501</v>
      </c>
      <c r="Q1326" s="3">
        <f t="shared" si="81"/>
        <v>0.98133522493929803</v>
      </c>
      <c r="R1326" s="3">
        <f t="shared" si="82"/>
        <v>0.97980737232062087</v>
      </c>
      <c r="S1326" s="3">
        <f t="shared" si="83"/>
        <v>0.17173709062917006</v>
      </c>
    </row>
    <row r="1327" spans="1:19" s="5" customFormat="1" ht="12.75" x14ac:dyDescent="0.2">
      <c r="A1327" s="3" t="s">
        <v>2669</v>
      </c>
      <c r="B1327" s="3" t="s">
        <v>2670</v>
      </c>
      <c r="C1327" s="3">
        <v>28.45</v>
      </c>
      <c r="D1327" s="3">
        <v>13</v>
      </c>
      <c r="E1327" s="3">
        <v>13</v>
      </c>
      <c r="F1327" s="3">
        <v>82</v>
      </c>
      <c r="G1327" s="3">
        <v>485</v>
      </c>
      <c r="H1327" s="3">
        <v>53.945230544660099</v>
      </c>
      <c r="I1327" s="3">
        <v>7.69384765625</v>
      </c>
      <c r="J1327" s="3">
        <v>1.00805047912776</v>
      </c>
      <c r="K1327" s="3">
        <v>0.92885385863488401</v>
      </c>
      <c r="L1327" s="3">
        <v>0.92611189272044803</v>
      </c>
      <c r="M1327" s="3">
        <f t="shared" si="80"/>
        <v>0.95433874349436409</v>
      </c>
      <c r="N1327" s="3">
        <v>1.02268834727575</v>
      </c>
      <c r="O1327" s="3">
        <v>1.08244059338646</v>
      </c>
      <c r="P1327" s="3">
        <v>0.96909727734257201</v>
      </c>
      <c r="Q1327" s="3">
        <f t="shared" si="81"/>
        <v>1.0247420726682608</v>
      </c>
      <c r="R1327" s="3">
        <f t="shared" si="82"/>
        <v>1.0737718442783859</v>
      </c>
      <c r="S1327" s="3">
        <f t="shared" si="83"/>
        <v>0.17175970569116317</v>
      </c>
    </row>
    <row r="1328" spans="1:19" s="5" customFormat="1" ht="12.75" x14ac:dyDescent="0.2">
      <c r="A1328" s="3" t="s">
        <v>2671</v>
      </c>
      <c r="B1328" s="3" t="s">
        <v>2672</v>
      </c>
      <c r="C1328" s="3">
        <v>20</v>
      </c>
      <c r="D1328" s="3">
        <v>3</v>
      </c>
      <c r="E1328" s="3">
        <v>3</v>
      </c>
      <c r="F1328" s="3">
        <v>4</v>
      </c>
      <c r="G1328" s="3">
        <v>180</v>
      </c>
      <c r="H1328" s="3">
        <v>20.325041754659999</v>
      </c>
      <c r="I1328" s="3">
        <v>7.95751953125</v>
      </c>
      <c r="J1328" s="3">
        <v>0.93271244665506003</v>
      </c>
      <c r="K1328" s="3">
        <v>1.0394464268700301</v>
      </c>
      <c r="L1328" s="3">
        <v>0.77327226807806104</v>
      </c>
      <c r="M1328" s="3">
        <f t="shared" si="80"/>
        <v>0.91514371386771709</v>
      </c>
      <c r="N1328" s="3">
        <v>1.1157519522117301</v>
      </c>
      <c r="O1328" s="3">
        <v>0.96695252200962301</v>
      </c>
      <c r="P1328" s="3">
        <v>1.1245969406634999</v>
      </c>
      <c r="Q1328" s="3">
        <f t="shared" si="81"/>
        <v>1.0691004716282844</v>
      </c>
      <c r="R1328" s="3">
        <f t="shared" si="82"/>
        <v>1.1682323283518958</v>
      </c>
      <c r="S1328" s="3">
        <f t="shared" si="83"/>
        <v>0.17214761075336132</v>
      </c>
    </row>
    <row r="1329" spans="1:19" s="5" customFormat="1" ht="12.75" x14ac:dyDescent="0.2">
      <c r="A1329" s="3" t="s">
        <v>2673</v>
      </c>
      <c r="B1329" s="3" t="s">
        <v>2674</v>
      </c>
      <c r="C1329" s="3">
        <v>28.28</v>
      </c>
      <c r="D1329" s="3">
        <v>3</v>
      </c>
      <c r="E1329" s="3">
        <v>6</v>
      </c>
      <c r="F1329" s="3">
        <v>18</v>
      </c>
      <c r="G1329" s="3">
        <v>198</v>
      </c>
      <c r="H1329" s="3">
        <v>22.39448713466</v>
      </c>
      <c r="I1329" s="3">
        <v>6.11279296875</v>
      </c>
      <c r="J1329" s="3">
        <v>0.94976948390192195</v>
      </c>
      <c r="K1329" s="3">
        <v>0.940585795785708</v>
      </c>
      <c r="L1329" s="3">
        <v>1.0260066180191501</v>
      </c>
      <c r="M1329" s="3">
        <f t="shared" si="80"/>
        <v>0.97212063256892678</v>
      </c>
      <c r="N1329" s="3">
        <v>1.08631976831376</v>
      </c>
      <c r="O1329" s="3">
        <v>1.0339220055482701</v>
      </c>
      <c r="P1329" s="3">
        <v>0.98973941518889197</v>
      </c>
      <c r="Q1329" s="3">
        <f t="shared" si="81"/>
        <v>1.0366603963503074</v>
      </c>
      <c r="R1329" s="3">
        <f t="shared" si="82"/>
        <v>1.0663906943429724</v>
      </c>
      <c r="S1329" s="3">
        <f t="shared" si="83"/>
        <v>0.1723115712153119</v>
      </c>
    </row>
    <row r="1330" spans="1:19" s="5" customFormat="1" ht="12.75" x14ac:dyDescent="0.2">
      <c r="A1330" s="3" t="s">
        <v>2675</v>
      </c>
      <c r="B1330" s="3" t="s">
        <v>2676</v>
      </c>
      <c r="C1330" s="3">
        <v>5.54</v>
      </c>
      <c r="D1330" s="3">
        <v>7</v>
      </c>
      <c r="E1330" s="3">
        <v>7</v>
      </c>
      <c r="F1330" s="3">
        <v>9</v>
      </c>
      <c r="G1330" s="3">
        <v>1028</v>
      </c>
      <c r="H1330" s="3">
        <v>118.22665798465999</v>
      </c>
      <c r="I1330" s="3">
        <v>6.65380859375</v>
      </c>
      <c r="J1330" s="3">
        <v>0.95383688857170101</v>
      </c>
      <c r="K1330" s="3">
        <v>1.0177192075115999</v>
      </c>
      <c r="L1330" s="3">
        <v>0.95996091158942998</v>
      </c>
      <c r="M1330" s="3">
        <f t="shared" si="80"/>
        <v>0.97717233589091024</v>
      </c>
      <c r="N1330" s="3">
        <v>1.16813020530839</v>
      </c>
      <c r="O1330" s="3">
        <v>0.988238236311068</v>
      </c>
      <c r="P1330" s="3">
        <v>1.0553770193832199</v>
      </c>
      <c r="Q1330" s="3">
        <f t="shared" si="81"/>
        <v>1.0705818203342259</v>
      </c>
      <c r="R1330" s="3">
        <f t="shared" si="82"/>
        <v>1.0955916177857739</v>
      </c>
      <c r="S1330" s="3">
        <f t="shared" si="83"/>
        <v>0.17237370181753311</v>
      </c>
    </row>
    <row r="1331" spans="1:19" s="5" customFormat="1" ht="12.75" x14ac:dyDescent="0.2">
      <c r="A1331" s="3" t="s">
        <v>2677</v>
      </c>
      <c r="B1331" s="3" t="s">
        <v>2678</v>
      </c>
      <c r="C1331" s="3">
        <v>19.510000000000002</v>
      </c>
      <c r="D1331" s="3">
        <v>7</v>
      </c>
      <c r="E1331" s="3">
        <v>7</v>
      </c>
      <c r="F1331" s="3">
        <v>17</v>
      </c>
      <c r="G1331" s="3">
        <v>369</v>
      </c>
      <c r="H1331" s="3">
        <v>42.053673334659898</v>
      </c>
      <c r="I1331" s="3">
        <v>7.69384765625</v>
      </c>
      <c r="J1331" s="3">
        <v>0.99703298260139595</v>
      </c>
      <c r="K1331" s="3">
        <v>1.02454643619457</v>
      </c>
      <c r="L1331" s="3">
        <v>1.0376434693836001</v>
      </c>
      <c r="M1331" s="3">
        <f t="shared" si="80"/>
        <v>1.0197409627265219</v>
      </c>
      <c r="N1331" s="3">
        <v>0.98255879000659196</v>
      </c>
      <c r="O1331" s="3">
        <v>1.01601777009571</v>
      </c>
      <c r="P1331" s="3">
        <v>0.958368316484428</v>
      </c>
      <c r="Q1331" s="3">
        <f t="shared" si="81"/>
        <v>0.98564829219557659</v>
      </c>
      <c r="R1331" s="3">
        <f t="shared" si="82"/>
        <v>0.96656732270537571</v>
      </c>
      <c r="S1331" s="3">
        <f t="shared" si="83"/>
        <v>0.17255026752132357</v>
      </c>
    </row>
    <row r="1332" spans="1:19" s="5" customFormat="1" ht="12.75" x14ac:dyDescent="0.2">
      <c r="A1332" s="3" t="s">
        <v>2679</v>
      </c>
      <c r="B1332" s="3" t="s">
        <v>2680</v>
      </c>
      <c r="C1332" s="3">
        <v>2.9</v>
      </c>
      <c r="D1332" s="3">
        <v>5</v>
      </c>
      <c r="E1332" s="3">
        <v>5</v>
      </c>
      <c r="F1332" s="3">
        <v>7</v>
      </c>
      <c r="G1332" s="3">
        <v>1449</v>
      </c>
      <c r="H1332" s="3">
        <v>164.62915956466</v>
      </c>
      <c r="I1332" s="3">
        <v>8.42626953125</v>
      </c>
      <c r="J1332" s="3">
        <v>0.995444895496854</v>
      </c>
      <c r="K1332" s="3">
        <v>1.0281091909260001</v>
      </c>
      <c r="L1332" s="3">
        <v>1.0328304891664499</v>
      </c>
      <c r="M1332" s="3">
        <f t="shared" si="80"/>
        <v>1.0187948585297679</v>
      </c>
      <c r="N1332" s="3">
        <v>1.0236150772956101</v>
      </c>
      <c r="O1332" s="3">
        <v>0.94909482012950697</v>
      </c>
      <c r="P1332" s="3">
        <v>0.93427985515637102</v>
      </c>
      <c r="Q1332" s="3">
        <f t="shared" si="81"/>
        <v>0.96899658419382939</v>
      </c>
      <c r="R1332" s="3">
        <f t="shared" si="82"/>
        <v>0.95112041063124042</v>
      </c>
      <c r="S1332" s="3">
        <f t="shared" si="83"/>
        <v>0.17268290507386985</v>
      </c>
    </row>
    <row r="1333" spans="1:19" s="5" customFormat="1" ht="12.75" x14ac:dyDescent="0.2">
      <c r="A1333" s="3" t="s">
        <v>2681</v>
      </c>
      <c r="B1333" s="3" t="s">
        <v>2682</v>
      </c>
      <c r="C1333" s="3">
        <v>37.590000000000003</v>
      </c>
      <c r="D1333" s="3">
        <v>6</v>
      </c>
      <c r="E1333" s="3">
        <v>6</v>
      </c>
      <c r="F1333" s="3">
        <v>23</v>
      </c>
      <c r="G1333" s="3">
        <v>141</v>
      </c>
      <c r="H1333" s="3">
        <v>15.509216994659999</v>
      </c>
      <c r="I1333" s="3">
        <v>8.60205078125</v>
      </c>
      <c r="J1333" s="3">
        <v>1.00536182057516</v>
      </c>
      <c r="K1333" s="3">
        <v>1.02392887836062</v>
      </c>
      <c r="L1333" s="3">
        <v>1.01650486308972</v>
      </c>
      <c r="M1333" s="3">
        <f t="shared" si="80"/>
        <v>1.0152651873418332</v>
      </c>
      <c r="N1333" s="3">
        <v>1.00442924848152</v>
      </c>
      <c r="O1333" s="3">
        <v>0.94882178564734099</v>
      </c>
      <c r="P1333" s="3">
        <v>0.99990533617885602</v>
      </c>
      <c r="Q1333" s="3">
        <f t="shared" si="81"/>
        <v>0.98438545676923894</v>
      </c>
      <c r="R1333" s="3">
        <f t="shared" si="82"/>
        <v>0.96958456671459048</v>
      </c>
      <c r="S1333" s="3">
        <f t="shared" si="83"/>
        <v>0.1727213640973812</v>
      </c>
    </row>
    <row r="1334" spans="1:19" s="5" customFormat="1" ht="12.75" x14ac:dyDescent="0.2">
      <c r="A1334" s="3" t="s">
        <v>2683</v>
      </c>
      <c r="B1334" s="3" t="s">
        <v>2684</v>
      </c>
      <c r="C1334" s="3">
        <v>6.47</v>
      </c>
      <c r="D1334" s="3">
        <v>2</v>
      </c>
      <c r="E1334" s="3">
        <v>2</v>
      </c>
      <c r="F1334" s="3">
        <v>4</v>
      </c>
      <c r="G1334" s="3">
        <v>340</v>
      </c>
      <c r="H1334" s="3">
        <v>35.723016874659997</v>
      </c>
      <c r="I1334" s="3">
        <v>8.60205078125</v>
      </c>
      <c r="J1334" s="3">
        <v>0.98944838310767502</v>
      </c>
      <c r="K1334" s="3">
        <v>1.0662392006866099</v>
      </c>
      <c r="L1334" s="3">
        <v>1.04338227305519</v>
      </c>
      <c r="M1334" s="3">
        <f t="shared" si="80"/>
        <v>1.0330232856164916</v>
      </c>
      <c r="N1334" s="3">
        <v>0.97835568920969296</v>
      </c>
      <c r="O1334" s="3">
        <v>1.0194220874095801</v>
      </c>
      <c r="P1334" s="3">
        <v>0.92788312858864097</v>
      </c>
      <c r="Q1334" s="3">
        <f t="shared" si="81"/>
        <v>0.97522030173597141</v>
      </c>
      <c r="R1334" s="3">
        <f t="shared" si="82"/>
        <v>0.94404483937065919</v>
      </c>
      <c r="S1334" s="3">
        <f t="shared" si="83"/>
        <v>0.17314586235680512</v>
      </c>
    </row>
    <row r="1335" spans="1:19" s="5" customFormat="1" ht="12.75" x14ac:dyDescent="0.2">
      <c r="A1335" s="3" t="s">
        <v>2685</v>
      </c>
      <c r="B1335" s="3" t="s">
        <v>2686</v>
      </c>
      <c r="C1335" s="3">
        <v>7.55</v>
      </c>
      <c r="D1335" s="3">
        <v>5</v>
      </c>
      <c r="E1335" s="3">
        <v>5</v>
      </c>
      <c r="F1335" s="3">
        <v>8</v>
      </c>
      <c r="G1335" s="3">
        <v>596</v>
      </c>
      <c r="H1335" s="3">
        <v>68.497367704660107</v>
      </c>
      <c r="I1335" s="3">
        <v>6.34130859375</v>
      </c>
      <c r="J1335" s="3">
        <v>0.93413387723992103</v>
      </c>
      <c r="K1335" s="3">
        <v>1.0146273326251001</v>
      </c>
      <c r="L1335" s="3">
        <v>0.95319761287294102</v>
      </c>
      <c r="M1335" s="3">
        <f t="shared" si="80"/>
        <v>0.96731960757932078</v>
      </c>
      <c r="N1335" s="3">
        <v>1.02982462528233</v>
      </c>
      <c r="O1335" s="3">
        <v>1.0169466303211101</v>
      </c>
      <c r="P1335" s="3">
        <v>1.25066316178242</v>
      </c>
      <c r="Q1335" s="3">
        <f t="shared" si="81"/>
        <v>1.0991448057952866</v>
      </c>
      <c r="R1335" s="3">
        <f t="shared" si="82"/>
        <v>1.1362788443272158</v>
      </c>
      <c r="S1335" s="3">
        <f t="shared" si="83"/>
        <v>0.17322732429017412</v>
      </c>
    </row>
    <row r="1336" spans="1:19" s="5" customFormat="1" ht="12.75" x14ac:dyDescent="0.2">
      <c r="A1336" s="3" t="s">
        <v>2687</v>
      </c>
      <c r="B1336" s="3" t="s">
        <v>2688</v>
      </c>
      <c r="C1336" s="3">
        <v>2.88</v>
      </c>
      <c r="D1336" s="3">
        <v>6</v>
      </c>
      <c r="E1336" s="3">
        <v>7</v>
      </c>
      <c r="F1336" s="3">
        <v>13</v>
      </c>
      <c r="G1336" s="3">
        <v>2361</v>
      </c>
      <c r="H1336" s="3">
        <v>267.14502501466001</v>
      </c>
      <c r="I1336" s="3">
        <v>5.00830078125</v>
      </c>
      <c r="J1336" s="3">
        <v>0.993778197484673</v>
      </c>
      <c r="K1336" s="3">
        <v>0.97738754134005201</v>
      </c>
      <c r="L1336" s="3">
        <v>0.95951889564630499</v>
      </c>
      <c r="M1336" s="3">
        <f t="shared" si="80"/>
        <v>0.97689487815700993</v>
      </c>
      <c r="N1336" s="3">
        <v>0.987685984014674</v>
      </c>
      <c r="O1336" s="3">
        <v>1.0345923832892601</v>
      </c>
      <c r="P1336" s="3">
        <v>0.99554575928024103</v>
      </c>
      <c r="Q1336" s="3">
        <f t="shared" si="81"/>
        <v>1.0059413755280584</v>
      </c>
      <c r="R1336" s="3">
        <f t="shared" si="82"/>
        <v>1.0297334933579005</v>
      </c>
      <c r="S1336" s="3">
        <f t="shared" si="83"/>
        <v>0.17338058991712105</v>
      </c>
    </row>
    <row r="1337" spans="1:19" s="5" customFormat="1" ht="12.75" x14ac:dyDescent="0.2">
      <c r="A1337" s="3" t="s">
        <v>2689</v>
      </c>
      <c r="B1337" s="3" t="s">
        <v>2690</v>
      </c>
      <c r="C1337" s="3">
        <v>15.31</v>
      </c>
      <c r="D1337" s="3">
        <v>14</v>
      </c>
      <c r="E1337" s="3">
        <v>15</v>
      </c>
      <c r="F1337" s="3">
        <v>74</v>
      </c>
      <c r="G1337" s="3">
        <v>862</v>
      </c>
      <c r="H1337" s="3">
        <v>88.084023704660098</v>
      </c>
      <c r="I1337" s="3">
        <v>4.74169921875</v>
      </c>
      <c r="J1337" s="3">
        <v>0.96041065720653895</v>
      </c>
      <c r="K1337" s="3">
        <v>1.04122686366488</v>
      </c>
      <c r="L1337" s="3">
        <v>1.0799594771593299</v>
      </c>
      <c r="M1337" s="3">
        <f t="shared" si="80"/>
        <v>1.0271989993435831</v>
      </c>
      <c r="N1337" s="3">
        <v>0.94899978100222704</v>
      </c>
      <c r="O1337" s="3">
        <v>0.99355635115020802</v>
      </c>
      <c r="P1337" s="3">
        <v>0.94951613108134303</v>
      </c>
      <c r="Q1337" s="3">
        <f t="shared" si="81"/>
        <v>0.96402408774459269</v>
      </c>
      <c r="R1337" s="3">
        <f t="shared" si="82"/>
        <v>0.93849788440276771</v>
      </c>
      <c r="S1337" s="3">
        <f t="shared" si="83"/>
        <v>0.1733981395446684</v>
      </c>
    </row>
    <row r="1338" spans="1:19" s="5" customFormat="1" ht="12.75" x14ac:dyDescent="0.2">
      <c r="A1338" s="3" t="s">
        <v>2691</v>
      </c>
      <c r="B1338" s="3" t="s">
        <v>2692</v>
      </c>
      <c r="C1338" s="3">
        <v>24.68</v>
      </c>
      <c r="D1338" s="3">
        <v>1</v>
      </c>
      <c r="E1338" s="3">
        <v>1</v>
      </c>
      <c r="F1338" s="3">
        <v>52</v>
      </c>
      <c r="G1338" s="3">
        <v>77</v>
      </c>
      <c r="H1338" s="3">
        <v>7.3985323646600003</v>
      </c>
      <c r="I1338" s="3">
        <v>4.83056640625</v>
      </c>
      <c r="J1338" s="3">
        <v>1.01251925214602</v>
      </c>
      <c r="K1338" s="3">
        <v>1.01729170633782</v>
      </c>
      <c r="L1338" s="3">
        <v>0.98413618316210205</v>
      </c>
      <c r="M1338" s="3">
        <f t="shared" si="80"/>
        <v>1.004649047215314</v>
      </c>
      <c r="N1338" s="3">
        <v>1.0349090057141901</v>
      </c>
      <c r="O1338" s="3">
        <v>1.0082987644724499</v>
      </c>
      <c r="P1338" s="3">
        <v>1.05218177751104</v>
      </c>
      <c r="Q1338" s="3">
        <f t="shared" si="81"/>
        <v>1.0317965158992266</v>
      </c>
      <c r="R1338" s="3">
        <f t="shared" si="82"/>
        <v>1.0270218428606088</v>
      </c>
      <c r="S1338" s="3">
        <f t="shared" si="83"/>
        <v>0.17384387081293856</v>
      </c>
    </row>
    <row r="1339" spans="1:19" s="5" customFormat="1" ht="12.75" x14ac:dyDescent="0.2">
      <c r="A1339" s="3" t="s">
        <v>2693</v>
      </c>
      <c r="B1339" s="3" t="s">
        <v>2694</v>
      </c>
      <c r="C1339" s="3">
        <v>5.13</v>
      </c>
      <c r="D1339" s="3">
        <v>3</v>
      </c>
      <c r="E1339" s="3">
        <v>3</v>
      </c>
      <c r="F1339" s="3">
        <v>4</v>
      </c>
      <c r="G1339" s="3">
        <v>721</v>
      </c>
      <c r="H1339" s="3">
        <v>82.012079644660602</v>
      </c>
      <c r="I1339" s="3">
        <v>6.91748046875</v>
      </c>
      <c r="J1339" s="3"/>
      <c r="K1339" s="3">
        <v>1.01691450212734</v>
      </c>
      <c r="L1339" s="3">
        <v>1.03058765549472</v>
      </c>
      <c r="M1339" s="3">
        <f t="shared" si="80"/>
        <v>1.02375107881103</v>
      </c>
      <c r="N1339" s="3"/>
      <c r="O1339" s="3">
        <v>0.98638224250263795</v>
      </c>
      <c r="P1339" s="3">
        <v>1.0080294543081101</v>
      </c>
      <c r="Q1339" s="3">
        <f t="shared" si="81"/>
        <v>0.99720584840537407</v>
      </c>
      <c r="R1339" s="3">
        <f t="shared" si="82"/>
        <v>0.97407062033430514</v>
      </c>
      <c r="S1339" s="3">
        <f t="shared" si="83"/>
        <v>0.17385424920306691</v>
      </c>
    </row>
    <row r="1340" spans="1:19" s="5" customFormat="1" ht="12.75" x14ac:dyDescent="0.2">
      <c r="A1340" s="3" t="s">
        <v>2695</v>
      </c>
      <c r="B1340" s="3" t="s">
        <v>2696</v>
      </c>
      <c r="C1340" s="3">
        <v>0.61</v>
      </c>
      <c r="D1340" s="3">
        <v>1</v>
      </c>
      <c r="E1340" s="3">
        <v>1</v>
      </c>
      <c r="F1340" s="3">
        <v>2</v>
      </c>
      <c r="G1340" s="3">
        <v>1147</v>
      </c>
      <c r="H1340" s="3">
        <v>125.28588015466001</v>
      </c>
      <c r="I1340" s="3">
        <v>6.36669921875</v>
      </c>
      <c r="J1340" s="3">
        <v>0.98257480567070898</v>
      </c>
      <c r="K1340" s="3"/>
      <c r="L1340" s="3">
        <v>1.0134358872131699</v>
      </c>
      <c r="M1340" s="3">
        <f t="shared" si="80"/>
        <v>0.99800534644193939</v>
      </c>
      <c r="N1340" s="3">
        <v>1.04994303311245</v>
      </c>
      <c r="O1340" s="3"/>
      <c r="P1340" s="3">
        <v>1.0264467989374999</v>
      </c>
      <c r="Q1340" s="3">
        <f t="shared" si="81"/>
        <v>1.0381949160249748</v>
      </c>
      <c r="R1340" s="3">
        <f t="shared" si="82"/>
        <v>1.0402698940705259</v>
      </c>
      <c r="S1340" s="3">
        <f t="shared" si="83"/>
        <v>0.17401196690765197</v>
      </c>
    </row>
    <row r="1341" spans="1:19" s="5" customFormat="1" ht="12.75" x14ac:dyDescent="0.2">
      <c r="A1341" s="3" t="s">
        <v>2697</v>
      </c>
      <c r="B1341" s="3" t="s">
        <v>2698</v>
      </c>
      <c r="C1341" s="3">
        <v>15.22</v>
      </c>
      <c r="D1341" s="3">
        <v>3</v>
      </c>
      <c r="E1341" s="3">
        <v>5</v>
      </c>
      <c r="F1341" s="3">
        <v>16</v>
      </c>
      <c r="G1341" s="3">
        <v>519</v>
      </c>
      <c r="H1341" s="3">
        <v>55.412349954660002</v>
      </c>
      <c r="I1341" s="3">
        <v>8.95361328125</v>
      </c>
      <c r="J1341" s="3">
        <v>1.05074863938372</v>
      </c>
      <c r="K1341" s="3">
        <v>0.95229269236719405</v>
      </c>
      <c r="L1341" s="3">
        <v>0.98646000858955196</v>
      </c>
      <c r="M1341" s="3">
        <f t="shared" si="80"/>
        <v>0.99650044678015526</v>
      </c>
      <c r="N1341" s="3">
        <v>1.0540994353281401</v>
      </c>
      <c r="O1341" s="3">
        <v>1.04585297460864</v>
      </c>
      <c r="P1341" s="3">
        <v>1.03508215842005</v>
      </c>
      <c r="Q1341" s="3">
        <f t="shared" si="81"/>
        <v>1.04501152278561</v>
      </c>
      <c r="R1341" s="3">
        <f t="shared" si="82"/>
        <v>1.0486814392930797</v>
      </c>
      <c r="S1341" s="3">
        <f t="shared" si="83"/>
        <v>0.17407603553848999</v>
      </c>
    </row>
    <row r="1342" spans="1:19" s="5" customFormat="1" ht="12.75" x14ac:dyDescent="0.2">
      <c r="A1342" s="3" t="s">
        <v>2699</v>
      </c>
      <c r="B1342" s="3" t="s">
        <v>2700</v>
      </c>
      <c r="C1342" s="3">
        <v>7.3</v>
      </c>
      <c r="D1342" s="3">
        <v>3</v>
      </c>
      <c r="E1342" s="3">
        <v>4</v>
      </c>
      <c r="F1342" s="3">
        <v>11</v>
      </c>
      <c r="G1342" s="3">
        <v>452</v>
      </c>
      <c r="H1342" s="3">
        <v>50.339021834660002</v>
      </c>
      <c r="I1342" s="3">
        <v>7.54736328125</v>
      </c>
      <c r="J1342" s="3">
        <v>0.93495851739698399</v>
      </c>
      <c r="K1342" s="3">
        <v>1.06230664560095</v>
      </c>
      <c r="L1342" s="3">
        <v>0.87733509250110597</v>
      </c>
      <c r="M1342" s="3">
        <f t="shared" si="80"/>
        <v>0.95820008516634658</v>
      </c>
      <c r="N1342" s="3">
        <v>0.87444069007690295</v>
      </c>
      <c r="O1342" s="3">
        <v>0.83337174600682096</v>
      </c>
      <c r="P1342" s="3">
        <v>0.88523609910936996</v>
      </c>
      <c r="Q1342" s="3">
        <f t="shared" si="81"/>
        <v>0.86434951173103125</v>
      </c>
      <c r="R1342" s="3">
        <f t="shared" si="82"/>
        <v>0.90205534847241997</v>
      </c>
      <c r="S1342" s="3">
        <f t="shared" si="83"/>
        <v>0.17432070027154553</v>
      </c>
    </row>
    <row r="1343" spans="1:19" s="5" customFormat="1" ht="12.75" x14ac:dyDescent="0.2">
      <c r="A1343" s="3" t="s">
        <v>2701</v>
      </c>
      <c r="B1343" s="3" t="s">
        <v>2702</v>
      </c>
      <c r="C1343" s="3">
        <v>31.89</v>
      </c>
      <c r="D1343" s="3">
        <v>5</v>
      </c>
      <c r="E1343" s="3">
        <v>6</v>
      </c>
      <c r="F1343" s="3">
        <v>76</v>
      </c>
      <c r="G1343" s="3">
        <v>185</v>
      </c>
      <c r="H1343" s="3">
        <v>20.502714144660001</v>
      </c>
      <c r="I1343" s="3">
        <v>9.70068359375</v>
      </c>
      <c r="J1343" s="3">
        <v>0.99571258924524397</v>
      </c>
      <c r="K1343" s="3">
        <v>1.04872054593164</v>
      </c>
      <c r="L1343" s="3">
        <v>0.93286851172086405</v>
      </c>
      <c r="M1343" s="3">
        <f t="shared" si="80"/>
        <v>0.99243388229924934</v>
      </c>
      <c r="N1343" s="3">
        <v>1.0352511997290601</v>
      </c>
      <c r="O1343" s="3">
        <v>1.03958155156974</v>
      </c>
      <c r="P1343" s="3">
        <v>1.0883275789570499</v>
      </c>
      <c r="Q1343" s="3">
        <f t="shared" si="81"/>
        <v>1.0543867767519499</v>
      </c>
      <c r="R1343" s="3">
        <f t="shared" si="82"/>
        <v>1.0624252109462138</v>
      </c>
      <c r="S1343" s="3">
        <f t="shared" si="83"/>
        <v>0.17439879671547018</v>
      </c>
    </row>
    <row r="1344" spans="1:19" s="5" customFormat="1" ht="12.75" x14ac:dyDescent="0.2">
      <c r="A1344" s="3" t="s">
        <v>2703</v>
      </c>
      <c r="B1344" s="3" t="s">
        <v>2704</v>
      </c>
      <c r="C1344" s="3">
        <v>10.45</v>
      </c>
      <c r="D1344" s="3">
        <v>7</v>
      </c>
      <c r="E1344" s="3">
        <v>8</v>
      </c>
      <c r="F1344" s="3">
        <v>16</v>
      </c>
      <c r="G1344" s="3">
        <v>708</v>
      </c>
      <c r="H1344" s="3">
        <v>79.010564184659799</v>
      </c>
      <c r="I1344" s="3">
        <v>8.57275390625</v>
      </c>
      <c r="J1344" s="3">
        <v>0.97812513211112395</v>
      </c>
      <c r="K1344" s="3">
        <v>1.18346578560904</v>
      </c>
      <c r="L1344" s="3">
        <v>1.0505719244520499</v>
      </c>
      <c r="M1344" s="3">
        <f t="shared" si="80"/>
        <v>1.070720947390738</v>
      </c>
      <c r="N1344" s="3">
        <v>1.02769145578314</v>
      </c>
      <c r="O1344" s="3">
        <v>0.88279193509907306</v>
      </c>
      <c r="P1344" s="3">
        <v>0.938988274379979</v>
      </c>
      <c r="Q1344" s="3">
        <f t="shared" si="81"/>
        <v>0.94982388842073062</v>
      </c>
      <c r="R1344" s="3">
        <f t="shared" si="82"/>
        <v>0.88708817244621585</v>
      </c>
      <c r="S1344" s="3">
        <f t="shared" si="83"/>
        <v>0.17509278781523338</v>
      </c>
    </row>
    <row r="1345" spans="1:19" s="5" customFormat="1" ht="12.75" x14ac:dyDescent="0.2">
      <c r="A1345" s="3" t="s">
        <v>2705</v>
      </c>
      <c r="B1345" s="3" t="s">
        <v>2706</v>
      </c>
      <c r="C1345" s="3">
        <v>55.85</v>
      </c>
      <c r="D1345" s="3">
        <v>16</v>
      </c>
      <c r="E1345" s="3">
        <v>16</v>
      </c>
      <c r="F1345" s="3">
        <v>115</v>
      </c>
      <c r="G1345" s="3">
        <v>299</v>
      </c>
      <c r="H1345" s="3">
        <v>34.555935934659999</v>
      </c>
      <c r="I1345" s="3">
        <v>5.30029296875</v>
      </c>
      <c r="J1345" s="3">
        <v>1.01745382718917</v>
      </c>
      <c r="K1345" s="3">
        <v>1.02953142912917</v>
      </c>
      <c r="L1345" s="3">
        <v>0.978572014611793</v>
      </c>
      <c r="M1345" s="3">
        <f t="shared" si="80"/>
        <v>1.0085190903100443</v>
      </c>
      <c r="N1345" s="3">
        <v>0.98800988509645904</v>
      </c>
      <c r="O1345" s="3">
        <v>0.95835366574033998</v>
      </c>
      <c r="P1345" s="3">
        <v>0.98865306460028501</v>
      </c>
      <c r="Q1345" s="3">
        <f t="shared" si="81"/>
        <v>0.97833887181236134</v>
      </c>
      <c r="R1345" s="3">
        <f t="shared" si="82"/>
        <v>0.97007471768491282</v>
      </c>
      <c r="S1345" s="3">
        <f t="shared" si="83"/>
        <v>0.17513878151468562</v>
      </c>
    </row>
    <row r="1346" spans="1:19" s="5" customFormat="1" ht="12.75" x14ac:dyDescent="0.2">
      <c r="A1346" s="3" t="s">
        <v>2707</v>
      </c>
      <c r="B1346" s="3" t="s">
        <v>2708</v>
      </c>
      <c r="C1346" s="3">
        <v>2.0699999999999998</v>
      </c>
      <c r="D1346" s="3">
        <v>1</v>
      </c>
      <c r="E1346" s="3">
        <v>1</v>
      </c>
      <c r="F1346" s="3">
        <v>3</v>
      </c>
      <c r="G1346" s="3">
        <v>532</v>
      </c>
      <c r="H1346" s="3">
        <v>58.524078684660097</v>
      </c>
      <c r="I1346" s="3">
        <v>7.85498046875</v>
      </c>
      <c r="J1346" s="3">
        <v>1.0294207699012301</v>
      </c>
      <c r="K1346" s="3">
        <v>0.87261759963469299</v>
      </c>
      <c r="L1346" s="3">
        <v>0.887591256718403</v>
      </c>
      <c r="M1346" s="3">
        <f t="shared" ref="M1346:M1409" si="84">AVERAGE(J1346:L1346)</f>
        <v>0.92987654208477544</v>
      </c>
      <c r="N1346" s="3">
        <v>1.0050612175179701</v>
      </c>
      <c r="O1346" s="3">
        <v>1.4054767599320701</v>
      </c>
      <c r="P1346" s="3">
        <v>1.0507951362889101</v>
      </c>
      <c r="Q1346" s="3">
        <f t="shared" ref="Q1346:Q1409" si="85">AVERAGE(N1346:P1346)</f>
        <v>1.1537777045796502</v>
      </c>
      <c r="R1346" s="3">
        <f t="shared" ref="R1346:R1409" si="86">Q1346/M1346</f>
        <v>1.2407859026026082</v>
      </c>
      <c r="S1346" s="3">
        <f t="shared" ref="S1346:S1409" si="87">_xlfn.T.TEST(J1346:L1346,N1346:P1346,2,2)</f>
        <v>0.17515384191553457</v>
      </c>
    </row>
    <row r="1347" spans="1:19" s="5" customFormat="1" ht="12.75" x14ac:dyDescent="0.2">
      <c r="A1347" s="3" t="s">
        <v>2709</v>
      </c>
      <c r="B1347" s="3" t="s">
        <v>2710</v>
      </c>
      <c r="C1347" s="3">
        <v>4.8099999999999996</v>
      </c>
      <c r="D1347" s="3">
        <v>3</v>
      </c>
      <c r="E1347" s="3">
        <v>6</v>
      </c>
      <c r="F1347" s="3">
        <v>29</v>
      </c>
      <c r="G1347" s="3">
        <v>1081</v>
      </c>
      <c r="H1347" s="3">
        <v>121.57556027466001</v>
      </c>
      <c r="I1347" s="3">
        <v>6.78564453125</v>
      </c>
      <c r="J1347" s="3">
        <v>0.99194664935205701</v>
      </c>
      <c r="K1347" s="3">
        <v>1.0133946869477</v>
      </c>
      <c r="L1347" s="3">
        <v>0.981664242289498</v>
      </c>
      <c r="M1347" s="3">
        <f t="shared" si="84"/>
        <v>0.99566852619641832</v>
      </c>
      <c r="N1347" s="3">
        <v>1.0017780909016301</v>
      </c>
      <c r="O1347" s="3">
        <v>1.0792117927649401</v>
      </c>
      <c r="P1347" s="3">
        <v>1.0275256561992401</v>
      </c>
      <c r="Q1347" s="3">
        <f t="shared" si="85"/>
        <v>1.0361718466219367</v>
      </c>
      <c r="R1347" s="3">
        <f t="shared" si="86"/>
        <v>1.0406795227124899</v>
      </c>
      <c r="S1347" s="3">
        <f t="shared" si="87"/>
        <v>0.175167425513437</v>
      </c>
    </row>
    <row r="1348" spans="1:19" s="5" customFormat="1" ht="12.75" x14ac:dyDescent="0.2">
      <c r="A1348" s="3" t="s">
        <v>2711</v>
      </c>
      <c r="B1348" s="3" t="s">
        <v>2712</v>
      </c>
      <c r="C1348" s="3">
        <v>31.24</v>
      </c>
      <c r="D1348" s="3">
        <v>17</v>
      </c>
      <c r="E1348" s="3">
        <v>17</v>
      </c>
      <c r="F1348" s="3">
        <v>58</v>
      </c>
      <c r="G1348" s="3">
        <v>509</v>
      </c>
      <c r="H1348" s="3">
        <v>57.235166844659901</v>
      </c>
      <c r="I1348" s="3">
        <v>6.03662109375</v>
      </c>
      <c r="J1348" s="3">
        <v>0.98737273205183695</v>
      </c>
      <c r="K1348" s="3">
        <v>0.99422647660876795</v>
      </c>
      <c r="L1348" s="3">
        <v>0.97562033666071901</v>
      </c>
      <c r="M1348" s="3">
        <f t="shared" si="84"/>
        <v>0.98573984844044127</v>
      </c>
      <c r="N1348" s="3">
        <v>1.0284297216845999</v>
      </c>
      <c r="O1348" s="3">
        <v>0.98282216816658297</v>
      </c>
      <c r="P1348" s="3">
        <v>1.02026708326088</v>
      </c>
      <c r="Q1348" s="3">
        <f t="shared" si="85"/>
        <v>1.0105063243706875</v>
      </c>
      <c r="R1348" s="3">
        <f t="shared" si="86"/>
        <v>1.0251247587986119</v>
      </c>
      <c r="S1348" s="3">
        <f t="shared" si="87"/>
        <v>0.17531490475825073</v>
      </c>
    </row>
    <row r="1349" spans="1:19" s="5" customFormat="1" ht="12.75" x14ac:dyDescent="0.2">
      <c r="A1349" s="3" t="s">
        <v>2713</v>
      </c>
      <c r="B1349" s="3" t="s">
        <v>2714</v>
      </c>
      <c r="C1349" s="3">
        <v>3.4</v>
      </c>
      <c r="D1349" s="3">
        <v>1</v>
      </c>
      <c r="E1349" s="3">
        <v>1</v>
      </c>
      <c r="F1349" s="3">
        <v>2</v>
      </c>
      <c r="G1349" s="3">
        <v>235</v>
      </c>
      <c r="H1349" s="3">
        <v>26.950718064659998</v>
      </c>
      <c r="I1349" s="3">
        <v>8.60205078125</v>
      </c>
      <c r="J1349" s="3">
        <v>1.0097554947882099</v>
      </c>
      <c r="K1349" s="3">
        <v>0.96196277418225595</v>
      </c>
      <c r="L1349" s="3"/>
      <c r="M1349" s="3">
        <f t="shared" si="84"/>
        <v>0.98585913448523299</v>
      </c>
      <c r="N1349" s="3">
        <v>1.06251917588925</v>
      </c>
      <c r="O1349" s="3">
        <v>1.0291958617007999</v>
      </c>
      <c r="P1349" s="3"/>
      <c r="Q1349" s="3">
        <f t="shared" si="85"/>
        <v>1.045857518795025</v>
      </c>
      <c r="R1349" s="3">
        <f t="shared" si="86"/>
        <v>1.0608589830038144</v>
      </c>
      <c r="S1349" s="3">
        <f t="shared" si="87"/>
        <v>0.17563323078008708</v>
      </c>
    </row>
    <row r="1350" spans="1:19" s="5" customFormat="1" ht="12.75" x14ac:dyDescent="0.2">
      <c r="A1350" s="3" t="s">
        <v>2715</v>
      </c>
      <c r="B1350" s="3" t="s">
        <v>2716</v>
      </c>
      <c r="C1350" s="3">
        <v>14.94</v>
      </c>
      <c r="D1350" s="3">
        <v>3</v>
      </c>
      <c r="E1350" s="3">
        <v>5</v>
      </c>
      <c r="F1350" s="3">
        <v>11</v>
      </c>
      <c r="G1350" s="3">
        <v>328</v>
      </c>
      <c r="H1350" s="3">
        <v>37.240625884659998</v>
      </c>
      <c r="I1350" s="3">
        <v>6.91748046875</v>
      </c>
      <c r="J1350" s="3">
        <v>0.97921281684028205</v>
      </c>
      <c r="K1350" s="3"/>
      <c r="L1350" s="3">
        <v>0.99770978936051302</v>
      </c>
      <c r="M1350" s="3">
        <f t="shared" si="84"/>
        <v>0.98846130310039748</v>
      </c>
      <c r="N1350" s="3">
        <v>1.0733313290357001</v>
      </c>
      <c r="O1350" s="3"/>
      <c r="P1350" s="3">
        <v>1.01993846877943</v>
      </c>
      <c r="Q1350" s="3">
        <f t="shared" si="85"/>
        <v>1.0466348989075649</v>
      </c>
      <c r="R1350" s="3">
        <f t="shared" si="86"/>
        <v>1.0588526790322501</v>
      </c>
      <c r="S1350" s="3">
        <f t="shared" si="87"/>
        <v>0.17570331998756006</v>
      </c>
    </row>
    <row r="1351" spans="1:19" s="5" customFormat="1" ht="12.75" x14ac:dyDescent="0.2">
      <c r="A1351" s="3" t="s">
        <v>2717</v>
      </c>
      <c r="B1351" s="3" t="s">
        <v>2718</v>
      </c>
      <c r="C1351" s="3">
        <v>25.1</v>
      </c>
      <c r="D1351" s="3">
        <v>15</v>
      </c>
      <c r="E1351" s="3">
        <v>15</v>
      </c>
      <c r="F1351" s="3">
        <v>93</v>
      </c>
      <c r="G1351" s="3">
        <v>482</v>
      </c>
      <c r="H1351" s="3">
        <v>52.950974614659998</v>
      </c>
      <c r="I1351" s="3">
        <v>8.85107421875</v>
      </c>
      <c r="J1351" s="3">
        <v>0.99868399622501203</v>
      </c>
      <c r="K1351" s="3">
        <v>0.996325485962683</v>
      </c>
      <c r="L1351" s="3">
        <v>1.0619274130076799</v>
      </c>
      <c r="M1351" s="3">
        <f t="shared" si="84"/>
        <v>1.0189789650651251</v>
      </c>
      <c r="N1351" s="3">
        <v>0.99900083848821997</v>
      </c>
      <c r="O1351" s="3">
        <v>0.97655210642283097</v>
      </c>
      <c r="P1351" s="3">
        <v>0.96424146425984303</v>
      </c>
      <c r="Q1351" s="3">
        <f t="shared" si="85"/>
        <v>0.97993146972363132</v>
      </c>
      <c r="R1351" s="3">
        <f t="shared" si="86"/>
        <v>0.9616797827234852</v>
      </c>
      <c r="S1351" s="3">
        <f t="shared" si="87"/>
        <v>0.17582504119187015</v>
      </c>
    </row>
    <row r="1352" spans="1:19" s="5" customFormat="1" ht="12.75" x14ac:dyDescent="0.2">
      <c r="A1352" s="3" t="s">
        <v>2719</v>
      </c>
      <c r="B1352" s="3" t="s">
        <v>2720</v>
      </c>
      <c r="C1352" s="3">
        <v>1.85</v>
      </c>
      <c r="D1352" s="3">
        <v>1</v>
      </c>
      <c r="E1352" s="3">
        <v>1</v>
      </c>
      <c r="F1352" s="3">
        <v>3</v>
      </c>
      <c r="G1352" s="3">
        <v>378</v>
      </c>
      <c r="H1352" s="3">
        <v>44.109924764660001</v>
      </c>
      <c r="I1352" s="3">
        <v>9.15869140625</v>
      </c>
      <c r="J1352" s="3"/>
      <c r="K1352" s="3">
        <v>0.98119100366072198</v>
      </c>
      <c r="L1352" s="3">
        <v>0.97886288611826999</v>
      </c>
      <c r="M1352" s="3">
        <f t="shared" si="84"/>
        <v>0.98002694488949604</v>
      </c>
      <c r="N1352" s="3"/>
      <c r="O1352" s="3">
        <v>0.92632673143739597</v>
      </c>
      <c r="P1352" s="3">
        <v>0.82471725550955199</v>
      </c>
      <c r="Q1352" s="3">
        <f t="shared" si="85"/>
        <v>0.87552199347347393</v>
      </c>
      <c r="R1352" s="3">
        <f t="shared" si="86"/>
        <v>0.89336522637364257</v>
      </c>
      <c r="S1352" s="3">
        <f t="shared" si="87"/>
        <v>0.17603336461683883</v>
      </c>
    </row>
    <row r="1353" spans="1:19" s="5" customFormat="1" ht="12.75" x14ac:dyDescent="0.2">
      <c r="A1353" s="3" t="s">
        <v>2721</v>
      </c>
      <c r="B1353" s="3" t="s">
        <v>2722</v>
      </c>
      <c r="C1353" s="3">
        <v>11.84</v>
      </c>
      <c r="D1353" s="3">
        <v>16</v>
      </c>
      <c r="E1353" s="3">
        <v>16</v>
      </c>
      <c r="F1353" s="3">
        <v>40</v>
      </c>
      <c r="G1353" s="3">
        <v>1174</v>
      </c>
      <c r="H1353" s="3">
        <v>129.39057564466</v>
      </c>
      <c r="I1353" s="3">
        <v>6.01123046875</v>
      </c>
      <c r="J1353" s="3">
        <v>0.99212511831147199</v>
      </c>
      <c r="K1353" s="3">
        <v>1.03029508212175</v>
      </c>
      <c r="L1353" s="3">
        <v>1.01727950044543</v>
      </c>
      <c r="M1353" s="3">
        <f t="shared" si="84"/>
        <v>1.0132332336262173</v>
      </c>
      <c r="N1353" s="3">
        <v>1.00436200924755</v>
      </c>
      <c r="O1353" s="3">
        <v>0.96803903906615196</v>
      </c>
      <c r="P1353" s="3">
        <v>0.99133227897133303</v>
      </c>
      <c r="Q1353" s="3">
        <f t="shared" si="85"/>
        <v>0.98791110909501167</v>
      </c>
      <c r="R1353" s="3">
        <f t="shared" si="86"/>
        <v>0.97500859260154604</v>
      </c>
      <c r="S1353" s="3">
        <f t="shared" si="87"/>
        <v>0.17633039276672768</v>
      </c>
    </row>
    <row r="1354" spans="1:19" s="5" customFormat="1" ht="12.75" x14ac:dyDescent="0.2">
      <c r="A1354" s="3" t="s">
        <v>2723</v>
      </c>
      <c r="B1354" s="3" t="s">
        <v>2724</v>
      </c>
      <c r="C1354" s="3">
        <v>19.47</v>
      </c>
      <c r="D1354" s="3">
        <v>18</v>
      </c>
      <c r="E1354" s="3">
        <v>18</v>
      </c>
      <c r="F1354" s="3">
        <v>70</v>
      </c>
      <c r="G1354" s="3">
        <v>940</v>
      </c>
      <c r="H1354" s="3">
        <v>105.58452591466001</v>
      </c>
      <c r="I1354" s="3">
        <v>6.55126953125</v>
      </c>
      <c r="J1354" s="3">
        <v>0.99110348835387496</v>
      </c>
      <c r="K1354" s="3">
        <v>0.98459034812344604</v>
      </c>
      <c r="L1354" s="3">
        <v>0.97268997584753203</v>
      </c>
      <c r="M1354" s="3">
        <f t="shared" si="84"/>
        <v>0.98279460410828434</v>
      </c>
      <c r="N1354" s="3">
        <v>0.98008060744246905</v>
      </c>
      <c r="O1354" s="3">
        <v>1.06392504873477</v>
      </c>
      <c r="P1354" s="3">
        <v>1.0266072345507</v>
      </c>
      <c r="Q1354" s="3">
        <f t="shared" si="85"/>
        <v>1.0235376302426464</v>
      </c>
      <c r="R1354" s="3">
        <f t="shared" si="86"/>
        <v>1.0414562981563471</v>
      </c>
      <c r="S1354" s="3">
        <f t="shared" si="87"/>
        <v>0.17636265406163407</v>
      </c>
    </row>
    <row r="1355" spans="1:19" s="5" customFormat="1" ht="12.75" x14ac:dyDescent="0.2">
      <c r="A1355" s="3" t="s">
        <v>2725</v>
      </c>
      <c r="B1355" s="3" t="s">
        <v>2726</v>
      </c>
      <c r="C1355" s="3">
        <v>2.2000000000000002</v>
      </c>
      <c r="D1355" s="3">
        <v>1</v>
      </c>
      <c r="E1355" s="3">
        <v>1</v>
      </c>
      <c r="F1355" s="3">
        <v>2</v>
      </c>
      <c r="G1355" s="3">
        <v>591</v>
      </c>
      <c r="H1355" s="3">
        <v>65.502341024660097</v>
      </c>
      <c r="I1355" s="3">
        <v>6.71240234375</v>
      </c>
      <c r="J1355" s="3"/>
      <c r="K1355" s="3">
        <v>0.95037014141817699</v>
      </c>
      <c r="L1355" s="3">
        <v>0.98140491104371697</v>
      </c>
      <c r="M1355" s="3">
        <f t="shared" si="84"/>
        <v>0.96588752623094698</v>
      </c>
      <c r="N1355" s="3"/>
      <c r="O1355" s="3">
        <v>1.0916490283757401</v>
      </c>
      <c r="P1355" s="3">
        <v>1.0132322163226</v>
      </c>
      <c r="Q1355" s="3">
        <f t="shared" si="85"/>
        <v>1.05244062234917</v>
      </c>
      <c r="R1355" s="3">
        <f t="shared" si="86"/>
        <v>1.0896099118869125</v>
      </c>
      <c r="S1355" s="3">
        <f t="shared" si="87"/>
        <v>0.17652894190575696</v>
      </c>
    </row>
    <row r="1356" spans="1:19" s="5" customFormat="1" ht="12.75" x14ac:dyDescent="0.2">
      <c r="A1356" s="3" t="s">
        <v>2727</v>
      </c>
      <c r="B1356" s="3" t="s">
        <v>2728</v>
      </c>
      <c r="C1356" s="3">
        <v>8.74</v>
      </c>
      <c r="D1356" s="3">
        <v>3</v>
      </c>
      <c r="E1356" s="3">
        <v>3</v>
      </c>
      <c r="F1356" s="3">
        <v>5</v>
      </c>
      <c r="G1356" s="3">
        <v>412</v>
      </c>
      <c r="H1356" s="3">
        <v>46.392277744659999</v>
      </c>
      <c r="I1356" s="3">
        <v>9.15869140625</v>
      </c>
      <c r="J1356" s="3">
        <v>0.99303395927428395</v>
      </c>
      <c r="K1356" s="3">
        <v>0.98735965321769903</v>
      </c>
      <c r="L1356" s="3">
        <v>0.937876380920599</v>
      </c>
      <c r="M1356" s="3">
        <f t="shared" si="84"/>
        <v>0.97275666447086062</v>
      </c>
      <c r="N1356" s="3">
        <v>0.96382835086891405</v>
      </c>
      <c r="O1356" s="3">
        <v>1.0817902765338701</v>
      </c>
      <c r="P1356" s="3">
        <v>1.09505721311787</v>
      </c>
      <c r="Q1356" s="3">
        <f t="shared" si="85"/>
        <v>1.046891946840218</v>
      </c>
      <c r="R1356" s="3">
        <f t="shared" si="86"/>
        <v>1.0762115388946565</v>
      </c>
      <c r="S1356" s="3">
        <f t="shared" si="87"/>
        <v>0.17659471267509208</v>
      </c>
    </row>
    <row r="1357" spans="1:19" s="5" customFormat="1" ht="12.75" x14ac:dyDescent="0.2">
      <c r="A1357" s="3" t="s">
        <v>2729</v>
      </c>
      <c r="B1357" s="3" t="s">
        <v>2730</v>
      </c>
      <c r="C1357" s="3">
        <v>41.21</v>
      </c>
      <c r="D1357" s="3">
        <v>12</v>
      </c>
      <c r="E1357" s="3">
        <v>12</v>
      </c>
      <c r="F1357" s="3">
        <v>76</v>
      </c>
      <c r="G1357" s="3">
        <v>313</v>
      </c>
      <c r="H1357" s="3">
        <v>34.180715944660001</v>
      </c>
      <c r="I1357" s="3">
        <v>4.84326171875</v>
      </c>
      <c r="J1357" s="3">
        <v>1.00002786374938</v>
      </c>
      <c r="K1357" s="3">
        <v>0.996672040876457</v>
      </c>
      <c r="L1357" s="3">
        <v>0.988646294425783</v>
      </c>
      <c r="M1357" s="3">
        <f t="shared" si="84"/>
        <v>0.9951153996838733</v>
      </c>
      <c r="N1357" s="3">
        <v>0.99038693195736405</v>
      </c>
      <c r="O1357" s="3">
        <v>1.03422005063321</v>
      </c>
      <c r="P1357" s="3">
        <v>1.0352799068767</v>
      </c>
      <c r="Q1357" s="3">
        <f t="shared" si="85"/>
        <v>1.0199622964890913</v>
      </c>
      <c r="R1357" s="3">
        <f t="shared" si="86"/>
        <v>1.0249688597052276</v>
      </c>
      <c r="S1357" s="3">
        <f t="shared" si="87"/>
        <v>0.17681566376720806</v>
      </c>
    </row>
    <row r="1358" spans="1:19" s="5" customFormat="1" ht="12.75" x14ac:dyDescent="0.2">
      <c r="A1358" s="3" t="s">
        <v>2731</v>
      </c>
      <c r="B1358" s="3" t="s">
        <v>2732</v>
      </c>
      <c r="C1358" s="3">
        <v>7.91</v>
      </c>
      <c r="D1358" s="3">
        <v>2</v>
      </c>
      <c r="E1358" s="3">
        <v>2</v>
      </c>
      <c r="F1358" s="3">
        <v>3</v>
      </c>
      <c r="G1358" s="3">
        <v>354</v>
      </c>
      <c r="H1358" s="3">
        <v>40.593599124660003</v>
      </c>
      <c r="I1358" s="3">
        <v>6.94677734375</v>
      </c>
      <c r="J1358" s="3"/>
      <c r="K1358" s="3">
        <v>1.0052186904078899</v>
      </c>
      <c r="L1358" s="3">
        <v>1.0238103049059399</v>
      </c>
      <c r="M1358" s="3">
        <f t="shared" si="84"/>
        <v>1.0145144976569149</v>
      </c>
      <c r="N1358" s="3"/>
      <c r="O1358" s="3">
        <v>1.0406918156954801</v>
      </c>
      <c r="P1358" s="3">
        <v>1.0311615063122901</v>
      </c>
      <c r="Q1358" s="3">
        <f t="shared" si="85"/>
        <v>1.0359266610038851</v>
      </c>
      <c r="R1358" s="3">
        <f t="shared" si="86"/>
        <v>1.0211058229295125</v>
      </c>
      <c r="S1358" s="3">
        <f t="shared" si="87"/>
        <v>0.17689238680585262</v>
      </c>
    </row>
    <row r="1359" spans="1:19" s="5" customFormat="1" ht="12.75" x14ac:dyDescent="0.2">
      <c r="A1359" s="3" t="s">
        <v>2733</v>
      </c>
      <c r="B1359" s="3" t="s">
        <v>2734</v>
      </c>
      <c r="C1359" s="3">
        <v>2.0699999999999998</v>
      </c>
      <c r="D1359" s="3">
        <v>2</v>
      </c>
      <c r="E1359" s="3">
        <v>2</v>
      </c>
      <c r="F1359" s="3">
        <v>2</v>
      </c>
      <c r="G1359" s="3">
        <v>823</v>
      </c>
      <c r="H1359" s="3">
        <v>92.230348824659998</v>
      </c>
      <c r="I1359" s="3">
        <v>5.88427734375</v>
      </c>
      <c r="J1359" s="3"/>
      <c r="K1359" s="3">
        <v>1.03132506433861</v>
      </c>
      <c r="L1359" s="3">
        <v>1.0278608143982599</v>
      </c>
      <c r="M1359" s="3">
        <f t="shared" si="84"/>
        <v>1.0295929393684351</v>
      </c>
      <c r="N1359" s="3"/>
      <c r="O1359" s="3">
        <v>1.0028941273905301</v>
      </c>
      <c r="P1359" s="3">
        <v>0.95216122856557805</v>
      </c>
      <c r="Q1359" s="3">
        <f t="shared" si="85"/>
        <v>0.97752767797805407</v>
      </c>
      <c r="R1359" s="3">
        <f t="shared" si="86"/>
        <v>0.949431217523385</v>
      </c>
      <c r="S1359" s="3">
        <f t="shared" si="87"/>
        <v>0.17715697436879618</v>
      </c>
    </row>
    <row r="1360" spans="1:19" s="5" customFormat="1" ht="12.75" x14ac:dyDescent="0.2">
      <c r="A1360" s="3" t="s">
        <v>2735</v>
      </c>
      <c r="B1360" s="3" t="s">
        <v>2736</v>
      </c>
      <c r="C1360" s="3">
        <v>22.35</v>
      </c>
      <c r="D1360" s="3">
        <v>5</v>
      </c>
      <c r="E1360" s="3">
        <v>5</v>
      </c>
      <c r="F1360" s="3">
        <v>13</v>
      </c>
      <c r="G1360" s="3">
        <v>264</v>
      </c>
      <c r="H1360" s="3">
        <v>29.604395944659998</v>
      </c>
      <c r="I1360" s="3">
        <v>6.15087890625</v>
      </c>
      <c r="J1360" s="3">
        <v>0.98233439164716196</v>
      </c>
      <c r="K1360" s="3">
        <v>0.91492653705353</v>
      </c>
      <c r="L1360" s="3">
        <v>0.92843638735891898</v>
      </c>
      <c r="M1360" s="3">
        <f t="shared" si="84"/>
        <v>0.94189910535320376</v>
      </c>
      <c r="N1360" s="3">
        <v>1.0220049729139</v>
      </c>
      <c r="O1360" s="3">
        <v>1.0405984302148901</v>
      </c>
      <c r="P1360" s="3">
        <v>0.94229588134784603</v>
      </c>
      <c r="Q1360" s="3">
        <f t="shared" si="85"/>
        <v>1.0016330948255454</v>
      </c>
      <c r="R1360" s="3">
        <f t="shared" si="86"/>
        <v>1.0634186709944289</v>
      </c>
      <c r="S1360" s="3">
        <f t="shared" si="87"/>
        <v>0.17716177831404864</v>
      </c>
    </row>
    <row r="1361" spans="1:19" s="5" customFormat="1" ht="12.75" x14ac:dyDescent="0.2">
      <c r="A1361" s="3" t="s">
        <v>2737</v>
      </c>
      <c r="B1361" s="3" t="s">
        <v>2738</v>
      </c>
      <c r="C1361" s="3">
        <v>15.43</v>
      </c>
      <c r="D1361" s="3">
        <v>14</v>
      </c>
      <c r="E1361" s="3">
        <v>17</v>
      </c>
      <c r="F1361" s="3">
        <v>40</v>
      </c>
      <c r="G1361" s="3">
        <v>1069</v>
      </c>
      <c r="H1361" s="3">
        <v>121.38809507466</v>
      </c>
      <c r="I1361" s="3">
        <v>5.19873046875</v>
      </c>
      <c r="J1361" s="3">
        <v>1.00273323627407</v>
      </c>
      <c r="K1361" s="3">
        <v>0.98763656823540102</v>
      </c>
      <c r="L1361" s="3">
        <v>0.99974767006209397</v>
      </c>
      <c r="M1361" s="3">
        <f t="shared" si="84"/>
        <v>0.99670582485718828</v>
      </c>
      <c r="N1361" s="3">
        <v>1.0326415390754</v>
      </c>
      <c r="O1361" s="3">
        <v>0.99773924568504402</v>
      </c>
      <c r="P1361" s="3">
        <v>1.0141258797616</v>
      </c>
      <c r="Q1361" s="3">
        <f t="shared" si="85"/>
        <v>1.0148355548406813</v>
      </c>
      <c r="R1361" s="3">
        <f t="shared" si="86"/>
        <v>1.0181896498759708</v>
      </c>
      <c r="S1361" s="3">
        <f t="shared" si="87"/>
        <v>0.17737538485907764</v>
      </c>
    </row>
    <row r="1362" spans="1:19" s="5" customFormat="1" ht="12.75" x14ac:dyDescent="0.2">
      <c r="A1362" s="3" t="s">
        <v>2739</v>
      </c>
      <c r="B1362" s="3" t="s">
        <v>2740</v>
      </c>
      <c r="C1362" s="3">
        <v>18.760000000000002</v>
      </c>
      <c r="D1362" s="3">
        <v>16</v>
      </c>
      <c r="E1362" s="3">
        <v>17</v>
      </c>
      <c r="F1362" s="3">
        <v>51</v>
      </c>
      <c r="G1362" s="3">
        <v>917</v>
      </c>
      <c r="H1362" s="3">
        <v>103.74744781466001</v>
      </c>
      <c r="I1362" s="3">
        <v>4.94482421875</v>
      </c>
      <c r="J1362" s="3">
        <v>1.0450405736701101</v>
      </c>
      <c r="K1362" s="3">
        <v>1.0292932893929401</v>
      </c>
      <c r="L1362" s="3">
        <v>1.0081931871188301</v>
      </c>
      <c r="M1362" s="3">
        <f t="shared" si="84"/>
        <v>1.0275090167272933</v>
      </c>
      <c r="N1362" s="3">
        <v>0.97231558671504503</v>
      </c>
      <c r="O1362" s="3">
        <v>0.990536959119932</v>
      </c>
      <c r="P1362" s="3">
        <v>1.02614409411325</v>
      </c>
      <c r="Q1362" s="3">
        <f t="shared" si="85"/>
        <v>0.99633221331607569</v>
      </c>
      <c r="R1362" s="3">
        <f t="shared" si="86"/>
        <v>0.96965787851622121</v>
      </c>
      <c r="S1362" s="3">
        <f t="shared" si="87"/>
        <v>0.17747873501989991</v>
      </c>
    </row>
    <row r="1363" spans="1:19" s="5" customFormat="1" ht="12.75" x14ac:dyDescent="0.2">
      <c r="A1363" s="3" t="s">
        <v>2741</v>
      </c>
      <c r="B1363" s="3" t="s">
        <v>2742</v>
      </c>
      <c r="C1363" s="3">
        <v>0.23</v>
      </c>
      <c r="D1363" s="3">
        <v>1</v>
      </c>
      <c r="E1363" s="3">
        <v>1</v>
      </c>
      <c r="F1363" s="3">
        <v>2</v>
      </c>
      <c r="G1363" s="3">
        <v>4364</v>
      </c>
      <c r="H1363" s="3">
        <v>487.71489987466498</v>
      </c>
      <c r="I1363" s="3">
        <v>6.49365234375</v>
      </c>
      <c r="J1363" s="3">
        <v>0.98560942312118105</v>
      </c>
      <c r="K1363" s="3">
        <v>1.06731820159415</v>
      </c>
      <c r="L1363" s="3"/>
      <c r="M1363" s="3">
        <f t="shared" si="84"/>
        <v>1.0264638123576655</v>
      </c>
      <c r="N1363" s="3">
        <v>0.93789568875704998</v>
      </c>
      <c r="O1363" s="3">
        <v>0.94693176922438205</v>
      </c>
      <c r="P1363" s="3"/>
      <c r="Q1363" s="3">
        <f t="shared" si="85"/>
        <v>0.94241372899071596</v>
      </c>
      <c r="R1363" s="3">
        <f t="shared" si="86"/>
        <v>0.91811685677072585</v>
      </c>
      <c r="S1363" s="3">
        <f t="shared" si="87"/>
        <v>0.17753560448625694</v>
      </c>
    </row>
    <row r="1364" spans="1:19" s="5" customFormat="1" ht="12.75" x14ac:dyDescent="0.2">
      <c r="A1364" s="3" t="s">
        <v>2743</v>
      </c>
      <c r="B1364" s="3" t="s">
        <v>2744</v>
      </c>
      <c r="C1364" s="3">
        <v>6.16</v>
      </c>
      <c r="D1364" s="3">
        <v>2</v>
      </c>
      <c r="E1364" s="3">
        <v>2</v>
      </c>
      <c r="F1364" s="3">
        <v>4</v>
      </c>
      <c r="G1364" s="3">
        <v>341</v>
      </c>
      <c r="H1364" s="3">
        <v>38.026041424660001</v>
      </c>
      <c r="I1364" s="3">
        <v>6.20166015625</v>
      </c>
      <c r="J1364" s="3">
        <v>0.99807044494970898</v>
      </c>
      <c r="K1364" s="3">
        <v>1.0720210506565899</v>
      </c>
      <c r="L1364" s="3">
        <v>0.99715828407154705</v>
      </c>
      <c r="M1364" s="3">
        <f t="shared" si="84"/>
        <v>1.0224165932259486</v>
      </c>
      <c r="N1364" s="3">
        <v>0.98241493747665598</v>
      </c>
      <c r="O1364" s="3">
        <v>0.85094211369652095</v>
      </c>
      <c r="P1364" s="3">
        <v>0.98514964116556303</v>
      </c>
      <c r="Q1364" s="3">
        <f t="shared" si="85"/>
        <v>0.93950223077957995</v>
      </c>
      <c r="R1364" s="3">
        <f t="shared" si="86"/>
        <v>0.91890354382379924</v>
      </c>
      <c r="S1364" s="3">
        <f t="shared" si="87"/>
        <v>0.17770975470398764</v>
      </c>
    </row>
    <row r="1365" spans="1:19" s="5" customFormat="1" ht="12.75" x14ac:dyDescent="0.2">
      <c r="A1365" s="3" t="s">
        <v>2745</v>
      </c>
      <c r="B1365" s="3" t="s">
        <v>2746</v>
      </c>
      <c r="C1365" s="3">
        <v>43.75</v>
      </c>
      <c r="D1365" s="3">
        <v>8</v>
      </c>
      <c r="E1365" s="3">
        <v>11</v>
      </c>
      <c r="F1365" s="3">
        <v>40</v>
      </c>
      <c r="G1365" s="3">
        <v>240</v>
      </c>
      <c r="H1365" s="3">
        <v>26.316197454659999</v>
      </c>
      <c r="I1365" s="3">
        <v>5.10986328125</v>
      </c>
      <c r="J1365" s="3">
        <v>0.995077845017594</v>
      </c>
      <c r="K1365" s="3">
        <v>0.95850512415809097</v>
      </c>
      <c r="L1365" s="3">
        <v>0.96023325074801202</v>
      </c>
      <c r="M1365" s="3">
        <f t="shared" si="84"/>
        <v>0.97127207330789889</v>
      </c>
      <c r="N1365" s="3">
        <v>0.96379709590447504</v>
      </c>
      <c r="O1365" s="3">
        <v>1.0656192467804799</v>
      </c>
      <c r="P1365" s="3">
        <v>1.05038974519164</v>
      </c>
      <c r="Q1365" s="3">
        <f t="shared" si="85"/>
        <v>1.0266020292921982</v>
      </c>
      <c r="R1365" s="3">
        <f t="shared" si="86"/>
        <v>1.0569664849889691</v>
      </c>
      <c r="S1365" s="3">
        <f t="shared" si="87"/>
        <v>0.17771023371444861</v>
      </c>
    </row>
    <row r="1366" spans="1:19" s="5" customFormat="1" ht="12.75" x14ac:dyDescent="0.2">
      <c r="A1366" s="3" t="s">
        <v>2747</v>
      </c>
      <c r="B1366" s="3" t="s">
        <v>2748</v>
      </c>
      <c r="C1366" s="3">
        <v>37.630000000000003</v>
      </c>
      <c r="D1366" s="3">
        <v>5</v>
      </c>
      <c r="E1366" s="3">
        <v>5</v>
      </c>
      <c r="F1366" s="3">
        <v>32</v>
      </c>
      <c r="G1366" s="3">
        <v>186</v>
      </c>
      <c r="H1366" s="3">
        <v>20.298515204659999</v>
      </c>
      <c r="I1366" s="3">
        <v>8.85107421875</v>
      </c>
      <c r="J1366" s="3">
        <v>1.0075463040993899</v>
      </c>
      <c r="K1366" s="3">
        <v>1.0743244991868299</v>
      </c>
      <c r="L1366" s="3">
        <v>1.0064597925461101</v>
      </c>
      <c r="M1366" s="3">
        <f t="shared" si="84"/>
        <v>1.02944353194411</v>
      </c>
      <c r="N1366" s="3">
        <v>0.97053826962206502</v>
      </c>
      <c r="O1366" s="3">
        <v>1.01212644325571</v>
      </c>
      <c r="P1366" s="3">
        <v>0.97947188790180695</v>
      </c>
      <c r="Q1366" s="3">
        <f t="shared" si="85"/>
        <v>0.98737886692652721</v>
      </c>
      <c r="R1366" s="3">
        <f t="shared" si="86"/>
        <v>0.95913844352575284</v>
      </c>
      <c r="S1366" s="3">
        <f t="shared" si="87"/>
        <v>0.17778119526655342</v>
      </c>
    </row>
    <row r="1367" spans="1:19" s="5" customFormat="1" ht="12.75" x14ac:dyDescent="0.2">
      <c r="A1367" s="3" t="s">
        <v>2749</v>
      </c>
      <c r="B1367" s="3" t="s">
        <v>2750</v>
      </c>
      <c r="C1367" s="3">
        <v>62.07</v>
      </c>
      <c r="D1367" s="3">
        <v>45</v>
      </c>
      <c r="E1367" s="3">
        <v>48</v>
      </c>
      <c r="F1367" s="3">
        <v>331</v>
      </c>
      <c r="G1367" s="3">
        <v>841</v>
      </c>
      <c r="H1367" s="3">
        <v>94.470447014660095</v>
      </c>
      <c r="I1367" s="3">
        <v>5.21142578125</v>
      </c>
      <c r="J1367" s="3">
        <v>1.02590922346501</v>
      </c>
      <c r="K1367" s="3">
        <v>1.00089296382597</v>
      </c>
      <c r="L1367" s="3">
        <v>1.01246849719854</v>
      </c>
      <c r="M1367" s="3">
        <f t="shared" si="84"/>
        <v>1.0130902281631735</v>
      </c>
      <c r="N1367" s="3">
        <v>0.97652869317921798</v>
      </c>
      <c r="O1367" s="3">
        <v>0.99936869035985099</v>
      </c>
      <c r="P1367" s="3">
        <v>1.00660586498089</v>
      </c>
      <c r="Q1367" s="3">
        <f t="shared" si="85"/>
        <v>0.99416774950665288</v>
      </c>
      <c r="R1367" s="3">
        <f t="shared" si="86"/>
        <v>0.98132202035861227</v>
      </c>
      <c r="S1367" s="3">
        <f t="shared" si="87"/>
        <v>0.17796543062421774</v>
      </c>
    </row>
    <row r="1368" spans="1:19" s="5" customFormat="1" ht="12.75" x14ac:dyDescent="0.2">
      <c r="A1368" s="3" t="s">
        <v>2751</v>
      </c>
      <c r="B1368" s="3" t="s">
        <v>2752</v>
      </c>
      <c r="C1368" s="3">
        <v>6.37</v>
      </c>
      <c r="D1368" s="3">
        <v>4</v>
      </c>
      <c r="E1368" s="3">
        <v>4</v>
      </c>
      <c r="F1368" s="3">
        <v>6</v>
      </c>
      <c r="G1368" s="3">
        <v>612</v>
      </c>
      <c r="H1368" s="3">
        <v>70.201395204660102</v>
      </c>
      <c r="I1368" s="3">
        <v>7.41552734375</v>
      </c>
      <c r="J1368" s="3">
        <v>1.00570777849986</v>
      </c>
      <c r="K1368" s="3">
        <v>1.02214551226262</v>
      </c>
      <c r="L1368" s="3"/>
      <c r="M1368" s="3">
        <f t="shared" si="84"/>
        <v>1.0139266453812401</v>
      </c>
      <c r="N1368" s="3">
        <v>1.0816508465186401</v>
      </c>
      <c r="O1368" s="3">
        <v>1.03914953017806</v>
      </c>
      <c r="P1368" s="3"/>
      <c r="Q1368" s="3">
        <f t="shared" si="85"/>
        <v>1.06040018834835</v>
      </c>
      <c r="R1368" s="3">
        <f t="shared" si="86"/>
        <v>1.0458352122205405</v>
      </c>
      <c r="S1368" s="3">
        <f t="shared" si="87"/>
        <v>0.17820829484158185</v>
      </c>
    </row>
    <row r="1369" spans="1:19" s="5" customFormat="1" ht="12.75" x14ac:dyDescent="0.2">
      <c r="A1369" s="3" t="s">
        <v>2753</v>
      </c>
      <c r="B1369" s="3" t="s">
        <v>2754</v>
      </c>
      <c r="C1369" s="3">
        <v>18.28</v>
      </c>
      <c r="D1369" s="3">
        <v>6</v>
      </c>
      <c r="E1369" s="3">
        <v>6</v>
      </c>
      <c r="F1369" s="3">
        <v>18</v>
      </c>
      <c r="G1369" s="3">
        <v>372</v>
      </c>
      <c r="H1369" s="3">
        <v>40.635453134659997</v>
      </c>
      <c r="I1369" s="3">
        <v>6.82958984375</v>
      </c>
      <c r="J1369" s="3">
        <v>0.95949868394939497</v>
      </c>
      <c r="K1369" s="3">
        <v>1.0508159488809701</v>
      </c>
      <c r="L1369" s="3">
        <v>1.1003900252596499</v>
      </c>
      <c r="M1369" s="3">
        <f t="shared" si="84"/>
        <v>1.0369015526966716</v>
      </c>
      <c r="N1369" s="3">
        <v>1.0032733434757599</v>
      </c>
      <c r="O1369" s="3">
        <v>0.95019540843587602</v>
      </c>
      <c r="P1369" s="3">
        <v>0.92737779177171997</v>
      </c>
      <c r="Q1369" s="3">
        <f t="shared" si="85"/>
        <v>0.96028218122778541</v>
      </c>
      <c r="R1369" s="3">
        <f t="shared" si="86"/>
        <v>0.92610738090841693</v>
      </c>
      <c r="S1369" s="3">
        <f t="shared" si="87"/>
        <v>0.17831930361603707</v>
      </c>
    </row>
    <row r="1370" spans="1:19" s="5" customFormat="1" ht="12.75" x14ac:dyDescent="0.2">
      <c r="A1370" s="3" t="s">
        <v>2755</v>
      </c>
      <c r="B1370" s="3" t="s">
        <v>2756</v>
      </c>
      <c r="C1370" s="3">
        <v>14.63</v>
      </c>
      <c r="D1370" s="3">
        <v>10</v>
      </c>
      <c r="E1370" s="3">
        <v>10</v>
      </c>
      <c r="F1370" s="3">
        <v>34</v>
      </c>
      <c r="G1370" s="3">
        <v>574</v>
      </c>
      <c r="H1370" s="3">
        <v>65.563179134660103</v>
      </c>
      <c r="I1370" s="3">
        <v>8.57275390625</v>
      </c>
      <c r="J1370" s="3">
        <v>1.01609835837679</v>
      </c>
      <c r="K1370" s="3">
        <v>1.0214708405188799</v>
      </c>
      <c r="L1370" s="3">
        <v>1.0261867752667599</v>
      </c>
      <c r="M1370" s="3">
        <f t="shared" si="84"/>
        <v>1.0212519913874767</v>
      </c>
      <c r="N1370" s="3">
        <v>1.02372754410419</v>
      </c>
      <c r="O1370" s="3">
        <v>0.975715653344851</v>
      </c>
      <c r="P1370" s="3">
        <v>0.99453511944805495</v>
      </c>
      <c r="Q1370" s="3">
        <f t="shared" si="85"/>
        <v>0.99799277229903194</v>
      </c>
      <c r="R1370" s="3">
        <f t="shared" si="86"/>
        <v>0.97722479928108175</v>
      </c>
      <c r="S1370" s="3">
        <f t="shared" si="87"/>
        <v>0.17840119202964305</v>
      </c>
    </row>
    <row r="1371" spans="1:19" s="5" customFormat="1" ht="12.75" x14ac:dyDescent="0.2">
      <c r="A1371" s="3" t="s">
        <v>2757</v>
      </c>
      <c r="B1371" s="3" t="s">
        <v>2758</v>
      </c>
      <c r="C1371" s="3">
        <v>2.0099999999999998</v>
      </c>
      <c r="D1371" s="3">
        <v>1</v>
      </c>
      <c r="E1371" s="3">
        <v>1</v>
      </c>
      <c r="F1371" s="3">
        <v>2</v>
      </c>
      <c r="G1371" s="3">
        <v>399</v>
      </c>
      <c r="H1371" s="3">
        <v>44.578630524659999</v>
      </c>
      <c r="I1371" s="3">
        <v>5.14794921875</v>
      </c>
      <c r="J1371" s="3">
        <v>1.0076524463985701</v>
      </c>
      <c r="K1371" s="3">
        <v>1.03755262333012</v>
      </c>
      <c r="L1371" s="3"/>
      <c r="M1371" s="3">
        <f t="shared" si="84"/>
        <v>1.022602534864345</v>
      </c>
      <c r="N1371" s="3">
        <v>1.10187749245073</v>
      </c>
      <c r="O1371" s="3">
        <v>1.0555784431516799</v>
      </c>
      <c r="P1371" s="3"/>
      <c r="Q1371" s="3">
        <f t="shared" si="85"/>
        <v>1.0787279678012049</v>
      </c>
      <c r="R1371" s="3">
        <f t="shared" si="86"/>
        <v>1.0548848951800274</v>
      </c>
      <c r="S1371" s="3">
        <f t="shared" si="87"/>
        <v>0.17860215775705746</v>
      </c>
    </row>
    <row r="1372" spans="1:19" s="5" customFormat="1" ht="12.75" x14ac:dyDescent="0.2">
      <c r="A1372" s="3" t="s">
        <v>2759</v>
      </c>
      <c r="B1372" s="3" t="s">
        <v>2760</v>
      </c>
      <c r="C1372" s="3">
        <v>47.15</v>
      </c>
      <c r="D1372" s="3">
        <v>16</v>
      </c>
      <c r="E1372" s="3">
        <v>16</v>
      </c>
      <c r="F1372" s="3">
        <v>84</v>
      </c>
      <c r="G1372" s="3">
        <v>333</v>
      </c>
      <c r="H1372" s="3">
        <v>37.482195634660002</v>
      </c>
      <c r="I1372" s="3">
        <v>5.16064453125</v>
      </c>
      <c r="J1372" s="3">
        <v>0.98220906663946295</v>
      </c>
      <c r="K1372" s="3">
        <v>0.99891241168643197</v>
      </c>
      <c r="L1372" s="3">
        <v>1.0184111145446</v>
      </c>
      <c r="M1372" s="3">
        <f t="shared" si="84"/>
        <v>0.9998441976234983</v>
      </c>
      <c r="N1372" s="3">
        <v>0.97829406544342401</v>
      </c>
      <c r="O1372" s="3">
        <v>0.99239545556481801</v>
      </c>
      <c r="P1372" s="3">
        <v>0.96339551759305897</v>
      </c>
      <c r="Q1372" s="3">
        <f t="shared" si="85"/>
        <v>0.97802834620043366</v>
      </c>
      <c r="R1372" s="3">
        <f t="shared" si="86"/>
        <v>0.97818074908578945</v>
      </c>
      <c r="S1372" s="3">
        <f t="shared" si="87"/>
        <v>0.17881970859865032</v>
      </c>
    </row>
    <row r="1373" spans="1:19" s="5" customFormat="1" ht="12.75" x14ac:dyDescent="0.2">
      <c r="A1373" s="3" t="s">
        <v>2761</v>
      </c>
      <c r="B1373" s="3" t="s">
        <v>2762</v>
      </c>
      <c r="C1373" s="3">
        <v>1.55</v>
      </c>
      <c r="D1373" s="3">
        <v>1</v>
      </c>
      <c r="E1373" s="3">
        <v>1</v>
      </c>
      <c r="F1373" s="3">
        <v>3</v>
      </c>
      <c r="G1373" s="3">
        <v>582</v>
      </c>
      <c r="H1373" s="3">
        <v>64.819469274659994</v>
      </c>
      <c r="I1373" s="3">
        <v>8.45556640625</v>
      </c>
      <c r="J1373" s="3">
        <v>0.96619621032950198</v>
      </c>
      <c r="K1373" s="3">
        <v>1.1010900587833401</v>
      </c>
      <c r="L1373" s="3">
        <v>1.0380037172930501</v>
      </c>
      <c r="M1373" s="3">
        <f t="shared" si="84"/>
        <v>1.0350966621352973</v>
      </c>
      <c r="N1373" s="3">
        <v>1.00315136500323</v>
      </c>
      <c r="O1373" s="3">
        <v>0.94629536125418801</v>
      </c>
      <c r="P1373" s="3">
        <v>0.94327587745906405</v>
      </c>
      <c r="Q1373" s="3">
        <f t="shared" si="85"/>
        <v>0.96424086790549401</v>
      </c>
      <c r="R1373" s="3">
        <f t="shared" si="86"/>
        <v>0.93154668851541356</v>
      </c>
      <c r="S1373" s="3">
        <f t="shared" si="87"/>
        <v>0.17916903853093363</v>
      </c>
    </row>
    <row r="1374" spans="1:19" s="5" customFormat="1" ht="12.75" x14ac:dyDescent="0.2">
      <c r="A1374" s="3" t="s">
        <v>2763</v>
      </c>
      <c r="B1374" s="3" t="s">
        <v>2764</v>
      </c>
      <c r="C1374" s="3">
        <v>6.92</v>
      </c>
      <c r="D1374" s="3">
        <v>10</v>
      </c>
      <c r="E1374" s="3">
        <v>13</v>
      </c>
      <c r="F1374" s="3">
        <v>18</v>
      </c>
      <c r="G1374" s="3">
        <v>1575</v>
      </c>
      <c r="H1374" s="3">
        <v>181.44402981466001</v>
      </c>
      <c r="I1374" s="3">
        <v>5.73193359375</v>
      </c>
      <c r="J1374" s="3">
        <v>0.92509810254035996</v>
      </c>
      <c r="K1374" s="3">
        <v>0.97556033803595199</v>
      </c>
      <c r="L1374" s="3">
        <v>1.00297864538088</v>
      </c>
      <c r="M1374" s="3">
        <f t="shared" si="84"/>
        <v>0.96787902865239728</v>
      </c>
      <c r="N1374" s="3">
        <v>1.1038195822306001</v>
      </c>
      <c r="O1374" s="3">
        <v>1.1183244371374901</v>
      </c>
      <c r="P1374" s="3">
        <v>0.95674346097721596</v>
      </c>
      <c r="Q1374" s="3">
        <f t="shared" si="85"/>
        <v>1.059629160115102</v>
      </c>
      <c r="R1374" s="3">
        <f t="shared" si="86"/>
        <v>1.0947950402339544</v>
      </c>
      <c r="S1374" s="3">
        <f t="shared" si="87"/>
        <v>0.17928223183797512</v>
      </c>
    </row>
    <row r="1375" spans="1:19" s="5" customFormat="1" ht="12.75" x14ac:dyDescent="0.2">
      <c r="A1375" s="3" t="s">
        <v>2765</v>
      </c>
      <c r="B1375" s="3" t="s">
        <v>2766</v>
      </c>
      <c r="C1375" s="3">
        <v>1.97</v>
      </c>
      <c r="D1375" s="3">
        <v>2</v>
      </c>
      <c r="E1375" s="3">
        <v>2</v>
      </c>
      <c r="F1375" s="3">
        <v>3</v>
      </c>
      <c r="G1375" s="3">
        <v>1115</v>
      </c>
      <c r="H1375" s="3">
        <v>122.07853037466001</v>
      </c>
      <c r="I1375" s="3">
        <v>7.62060546875</v>
      </c>
      <c r="J1375" s="3">
        <v>1.0026735417558299</v>
      </c>
      <c r="K1375" s="3">
        <v>0.94154438862134404</v>
      </c>
      <c r="L1375" s="3"/>
      <c r="M1375" s="3">
        <f t="shared" si="84"/>
        <v>0.97210896518858703</v>
      </c>
      <c r="N1375" s="3">
        <v>1.0468286877530599</v>
      </c>
      <c r="O1375" s="3">
        <v>1.16220527128165</v>
      </c>
      <c r="P1375" s="3"/>
      <c r="Q1375" s="3">
        <f t="shared" si="85"/>
        <v>1.1045169795173551</v>
      </c>
      <c r="R1375" s="3">
        <f t="shared" si="86"/>
        <v>1.1362069676037616</v>
      </c>
      <c r="S1375" s="3">
        <f t="shared" si="87"/>
        <v>0.1797255671986423</v>
      </c>
    </row>
    <row r="1376" spans="1:19" s="5" customFormat="1" ht="12.75" x14ac:dyDescent="0.2">
      <c r="A1376" s="3" t="s">
        <v>2767</v>
      </c>
      <c r="B1376" s="3" t="s">
        <v>2768</v>
      </c>
      <c r="C1376" s="3">
        <v>37.799999999999997</v>
      </c>
      <c r="D1376" s="3">
        <v>8</v>
      </c>
      <c r="E1376" s="3">
        <v>8</v>
      </c>
      <c r="F1376" s="3">
        <v>35</v>
      </c>
      <c r="G1376" s="3">
        <v>209</v>
      </c>
      <c r="H1376" s="3">
        <v>22.661847114659999</v>
      </c>
      <c r="I1376" s="3">
        <v>5.99853515625</v>
      </c>
      <c r="J1376" s="3">
        <v>0.98870580987438295</v>
      </c>
      <c r="K1376" s="3">
        <v>0.96679561604040498</v>
      </c>
      <c r="L1376" s="3">
        <v>0.96339685074770998</v>
      </c>
      <c r="M1376" s="3">
        <f t="shared" si="84"/>
        <v>0.97296609222083263</v>
      </c>
      <c r="N1376" s="3">
        <v>0.97807445546538696</v>
      </c>
      <c r="O1376" s="3">
        <v>1.0721220614828799</v>
      </c>
      <c r="P1376" s="3">
        <v>1.00887613267692</v>
      </c>
      <c r="Q1376" s="3">
        <f t="shared" si="85"/>
        <v>1.0196908832083957</v>
      </c>
      <c r="R1376" s="3">
        <f t="shared" si="86"/>
        <v>1.0480230414617142</v>
      </c>
      <c r="S1376" s="3">
        <f t="shared" si="87"/>
        <v>0.17999377960449836</v>
      </c>
    </row>
    <row r="1377" spans="1:19" s="5" customFormat="1" ht="12.75" x14ac:dyDescent="0.2">
      <c r="A1377" s="3" t="s">
        <v>2769</v>
      </c>
      <c r="B1377" s="3" t="s">
        <v>2770</v>
      </c>
      <c r="C1377" s="3">
        <v>18.09</v>
      </c>
      <c r="D1377" s="3">
        <v>1</v>
      </c>
      <c r="E1377" s="3">
        <v>3</v>
      </c>
      <c r="F1377" s="3">
        <v>32</v>
      </c>
      <c r="G1377" s="3">
        <v>188</v>
      </c>
      <c r="H1377" s="3">
        <v>20.517610034659999</v>
      </c>
      <c r="I1377" s="3">
        <v>9.12939453125</v>
      </c>
      <c r="J1377" s="3">
        <v>0.93648267855218104</v>
      </c>
      <c r="K1377" s="3">
        <v>1.03972641574624</v>
      </c>
      <c r="L1377" s="3">
        <v>1.00759239190142</v>
      </c>
      <c r="M1377" s="3">
        <f t="shared" si="84"/>
        <v>0.99460049539994699</v>
      </c>
      <c r="N1377" s="3">
        <v>1.2153066513081301</v>
      </c>
      <c r="O1377" s="3">
        <v>1.01324753558577</v>
      </c>
      <c r="P1377" s="3">
        <v>1.0801686900919301</v>
      </c>
      <c r="Q1377" s="3">
        <f t="shared" si="85"/>
        <v>1.1029076256619434</v>
      </c>
      <c r="R1377" s="3">
        <f t="shared" si="86"/>
        <v>1.1088951099088726</v>
      </c>
      <c r="S1377" s="3">
        <f t="shared" si="87"/>
        <v>0.18025029280858049</v>
      </c>
    </row>
    <row r="1378" spans="1:19" s="5" customFormat="1" ht="12.75" x14ac:dyDescent="0.2">
      <c r="A1378" s="3" t="s">
        <v>2771</v>
      </c>
      <c r="B1378" s="3" t="s">
        <v>2772</v>
      </c>
      <c r="C1378" s="3">
        <v>4.63</v>
      </c>
      <c r="D1378" s="3">
        <v>3</v>
      </c>
      <c r="E1378" s="3">
        <v>3</v>
      </c>
      <c r="F1378" s="3">
        <v>14</v>
      </c>
      <c r="G1378" s="3">
        <v>648</v>
      </c>
      <c r="H1378" s="3">
        <v>67.6152577646601</v>
      </c>
      <c r="I1378" s="3">
        <v>9.29052734375</v>
      </c>
      <c r="J1378" s="3">
        <v>1.0796731880688799</v>
      </c>
      <c r="K1378" s="3">
        <v>0.98404865141084097</v>
      </c>
      <c r="L1378" s="3">
        <v>1.09059913118456</v>
      </c>
      <c r="M1378" s="3">
        <f t="shared" si="84"/>
        <v>1.0514403235547602</v>
      </c>
      <c r="N1378" s="3">
        <v>0.97809973927167004</v>
      </c>
      <c r="O1378" s="3">
        <v>1.0284233488783701</v>
      </c>
      <c r="P1378" s="3">
        <v>0.88291458261413003</v>
      </c>
      <c r="Q1378" s="3">
        <f t="shared" si="85"/>
        <v>0.96314589025472352</v>
      </c>
      <c r="R1378" s="3">
        <f t="shared" si="86"/>
        <v>0.91602525476526653</v>
      </c>
      <c r="S1378" s="3">
        <f t="shared" si="87"/>
        <v>0.18026368983104882</v>
      </c>
    </row>
    <row r="1379" spans="1:19" s="5" customFormat="1" ht="12.75" x14ac:dyDescent="0.2">
      <c r="A1379" s="3" t="s">
        <v>2773</v>
      </c>
      <c r="B1379" s="3" t="s">
        <v>2774</v>
      </c>
      <c r="C1379" s="3">
        <v>24.26</v>
      </c>
      <c r="D1379" s="3">
        <v>4</v>
      </c>
      <c r="E1379" s="3">
        <v>4</v>
      </c>
      <c r="F1379" s="3">
        <v>10</v>
      </c>
      <c r="G1379" s="3">
        <v>169</v>
      </c>
      <c r="H1379" s="3">
        <v>19.360970924659998</v>
      </c>
      <c r="I1379" s="3">
        <v>8.51416015625</v>
      </c>
      <c r="J1379" s="3">
        <v>1.0191319944244299</v>
      </c>
      <c r="K1379" s="3">
        <v>0.99742514560718598</v>
      </c>
      <c r="L1379" s="3">
        <v>1.01899185457568</v>
      </c>
      <c r="M1379" s="3">
        <f t="shared" si="84"/>
        <v>1.0118496648690984</v>
      </c>
      <c r="N1379" s="3">
        <v>0.96425875520057003</v>
      </c>
      <c r="O1379" s="3">
        <v>0.99161211686186101</v>
      </c>
      <c r="P1379" s="3">
        <v>1.0082058334077899</v>
      </c>
      <c r="Q1379" s="3">
        <f t="shared" si="85"/>
        <v>0.98802556849007372</v>
      </c>
      <c r="R1379" s="3">
        <f t="shared" si="86"/>
        <v>0.9764549051047946</v>
      </c>
      <c r="S1379" s="3">
        <f t="shared" si="87"/>
        <v>0.18047240811210025</v>
      </c>
    </row>
    <row r="1380" spans="1:19" s="5" customFormat="1" ht="12.75" x14ac:dyDescent="0.2">
      <c r="A1380" s="3" t="s">
        <v>2775</v>
      </c>
      <c r="B1380" s="3" t="s">
        <v>2776</v>
      </c>
      <c r="C1380" s="3">
        <v>50.96</v>
      </c>
      <c r="D1380" s="3">
        <v>5</v>
      </c>
      <c r="E1380" s="3">
        <v>5</v>
      </c>
      <c r="F1380" s="3">
        <v>23</v>
      </c>
      <c r="G1380" s="3">
        <v>104</v>
      </c>
      <c r="H1380" s="3">
        <v>11.44757508466</v>
      </c>
      <c r="I1380" s="3">
        <v>4.66552734375</v>
      </c>
      <c r="J1380" s="3">
        <v>1.0472682691511801</v>
      </c>
      <c r="K1380" s="3">
        <v>0.99663822653642398</v>
      </c>
      <c r="L1380" s="3">
        <v>1.02321547457469</v>
      </c>
      <c r="M1380" s="3">
        <f t="shared" si="84"/>
        <v>1.0223739900874314</v>
      </c>
      <c r="N1380" s="3">
        <v>0.97269320342705301</v>
      </c>
      <c r="O1380" s="3">
        <v>0.96043160812300399</v>
      </c>
      <c r="P1380" s="3">
        <v>1.0203309994705501</v>
      </c>
      <c r="Q1380" s="3">
        <f t="shared" si="85"/>
        <v>0.98448527034020239</v>
      </c>
      <c r="R1380" s="3">
        <f t="shared" si="86"/>
        <v>0.96294045025148889</v>
      </c>
      <c r="S1380" s="3">
        <f t="shared" si="87"/>
        <v>0.1807195160811482</v>
      </c>
    </row>
    <row r="1381" spans="1:19" s="5" customFormat="1" ht="12.75" x14ac:dyDescent="0.2">
      <c r="A1381" s="3" t="s">
        <v>2777</v>
      </c>
      <c r="B1381" s="3" t="s">
        <v>2778</v>
      </c>
      <c r="C1381" s="3">
        <v>12.79</v>
      </c>
      <c r="D1381" s="3">
        <v>6</v>
      </c>
      <c r="E1381" s="3">
        <v>10</v>
      </c>
      <c r="F1381" s="3">
        <v>36</v>
      </c>
      <c r="G1381" s="3">
        <v>727</v>
      </c>
      <c r="H1381" s="3">
        <v>83.807582954660006</v>
      </c>
      <c r="I1381" s="3">
        <v>6.27783203125</v>
      </c>
      <c r="J1381" s="3">
        <v>0.98957439617637</v>
      </c>
      <c r="K1381" s="3">
        <v>0.98912603090030105</v>
      </c>
      <c r="L1381" s="3">
        <v>0.94215581192999698</v>
      </c>
      <c r="M1381" s="3">
        <f t="shared" si="84"/>
        <v>0.97361874633555601</v>
      </c>
      <c r="N1381" s="3">
        <v>1.0202735222345301</v>
      </c>
      <c r="O1381" s="3">
        <v>0.98012811073472705</v>
      </c>
      <c r="P1381" s="3">
        <v>1.07761636654472</v>
      </c>
      <c r="Q1381" s="3">
        <f t="shared" si="85"/>
        <v>1.0260059998379925</v>
      </c>
      <c r="R1381" s="3">
        <f t="shared" si="86"/>
        <v>1.0538067428339977</v>
      </c>
      <c r="S1381" s="3">
        <f t="shared" si="87"/>
        <v>0.1808716526054647</v>
      </c>
    </row>
    <row r="1382" spans="1:19" s="5" customFormat="1" ht="12.75" x14ac:dyDescent="0.2">
      <c r="A1382" s="3" t="s">
        <v>2779</v>
      </c>
      <c r="B1382" s="3" t="s">
        <v>2780</v>
      </c>
      <c r="C1382" s="3">
        <v>34.67</v>
      </c>
      <c r="D1382" s="3">
        <v>13</v>
      </c>
      <c r="E1382" s="3">
        <v>16</v>
      </c>
      <c r="F1382" s="3">
        <v>67</v>
      </c>
      <c r="G1382" s="3">
        <v>398</v>
      </c>
      <c r="H1382" s="3">
        <v>44.926523084659998</v>
      </c>
      <c r="I1382" s="3">
        <v>7.23974609375</v>
      </c>
      <c r="J1382" s="3">
        <v>1.00345506563647</v>
      </c>
      <c r="K1382" s="3">
        <v>1.02845915778887</v>
      </c>
      <c r="L1382" s="3">
        <v>1.0126087456560999</v>
      </c>
      <c r="M1382" s="3">
        <f t="shared" si="84"/>
        <v>1.0148409896938133</v>
      </c>
      <c r="N1382" s="3">
        <v>0.99519357372706496</v>
      </c>
      <c r="O1382" s="3">
        <v>0.95653495231046803</v>
      </c>
      <c r="P1382" s="3">
        <v>1.0088630863758401</v>
      </c>
      <c r="Q1382" s="3">
        <f t="shared" si="85"/>
        <v>0.98686387080445781</v>
      </c>
      <c r="R1382" s="3">
        <f t="shared" si="86"/>
        <v>0.9724320172583919</v>
      </c>
      <c r="S1382" s="3">
        <f t="shared" si="87"/>
        <v>0.18091108359551891</v>
      </c>
    </row>
    <row r="1383" spans="1:19" s="5" customFormat="1" ht="12.75" x14ac:dyDescent="0.2">
      <c r="A1383" s="3" t="s">
        <v>2781</v>
      </c>
      <c r="B1383" s="3" t="s">
        <v>2782</v>
      </c>
      <c r="C1383" s="3">
        <v>5.35</v>
      </c>
      <c r="D1383" s="3">
        <v>7</v>
      </c>
      <c r="E1383" s="3">
        <v>8</v>
      </c>
      <c r="F1383" s="3">
        <v>12</v>
      </c>
      <c r="G1383" s="3">
        <v>1233</v>
      </c>
      <c r="H1383" s="3">
        <v>143.10600654466</v>
      </c>
      <c r="I1383" s="3">
        <v>7.50341796875</v>
      </c>
      <c r="J1383" s="3">
        <v>1.0061779922735301</v>
      </c>
      <c r="K1383" s="3">
        <v>0.96183113094362105</v>
      </c>
      <c r="L1383" s="3">
        <v>0.99215348439119899</v>
      </c>
      <c r="M1383" s="3">
        <f t="shared" si="84"/>
        <v>0.98672086920278324</v>
      </c>
      <c r="N1383" s="3">
        <v>0.98831899130563705</v>
      </c>
      <c r="O1383" s="3">
        <v>1.04302106859685</v>
      </c>
      <c r="P1383" s="3">
        <v>1.03147743840541</v>
      </c>
      <c r="Q1383" s="3">
        <f t="shared" si="85"/>
        <v>1.0209391661026324</v>
      </c>
      <c r="R1383" s="3">
        <f t="shared" si="86"/>
        <v>1.0346788012373709</v>
      </c>
      <c r="S1383" s="3">
        <f t="shared" si="87"/>
        <v>0.1814072505827776</v>
      </c>
    </row>
    <row r="1384" spans="1:19" s="5" customFormat="1" ht="12.75" x14ac:dyDescent="0.2">
      <c r="A1384" s="3" t="s">
        <v>2783</v>
      </c>
      <c r="B1384" s="3" t="s">
        <v>2784</v>
      </c>
      <c r="C1384" s="3">
        <v>44.09</v>
      </c>
      <c r="D1384" s="3">
        <v>10</v>
      </c>
      <c r="E1384" s="3">
        <v>11</v>
      </c>
      <c r="F1384" s="3">
        <v>203</v>
      </c>
      <c r="G1384" s="3">
        <v>254</v>
      </c>
      <c r="H1384" s="3">
        <v>29.207206964659999</v>
      </c>
      <c r="I1384" s="3">
        <v>5.27490234375</v>
      </c>
      <c r="J1384" s="3">
        <v>1.04996268996572</v>
      </c>
      <c r="K1384" s="3">
        <v>1.0211964663330899</v>
      </c>
      <c r="L1384" s="3">
        <v>0.99710546420342805</v>
      </c>
      <c r="M1384" s="3">
        <f t="shared" si="84"/>
        <v>1.0227548735007461</v>
      </c>
      <c r="N1384" s="3">
        <v>0.94842307431012296</v>
      </c>
      <c r="O1384" s="3">
        <v>1.00750574478004</v>
      </c>
      <c r="P1384" s="3">
        <v>0.99710944494717002</v>
      </c>
      <c r="Q1384" s="3">
        <f t="shared" si="85"/>
        <v>0.98434608801244428</v>
      </c>
      <c r="R1384" s="3">
        <f t="shared" si="86"/>
        <v>0.96244575657035591</v>
      </c>
      <c r="S1384" s="3">
        <f t="shared" si="87"/>
        <v>0.18144319599573847</v>
      </c>
    </row>
    <row r="1385" spans="1:19" s="5" customFormat="1" ht="12.75" x14ac:dyDescent="0.2">
      <c r="A1385" s="3" t="s">
        <v>2785</v>
      </c>
      <c r="B1385" s="3" t="s">
        <v>2786</v>
      </c>
      <c r="C1385" s="3">
        <v>7.7</v>
      </c>
      <c r="D1385" s="3">
        <v>7</v>
      </c>
      <c r="E1385" s="3">
        <v>7</v>
      </c>
      <c r="F1385" s="3">
        <v>12</v>
      </c>
      <c r="G1385" s="3">
        <v>792</v>
      </c>
      <c r="H1385" s="3">
        <v>89.572005414660097</v>
      </c>
      <c r="I1385" s="3">
        <v>6.69775390625</v>
      </c>
      <c r="J1385" s="3">
        <v>0.99103178960124005</v>
      </c>
      <c r="K1385" s="3">
        <v>1.0054953830640501</v>
      </c>
      <c r="L1385" s="3">
        <v>1.0685965635072201</v>
      </c>
      <c r="M1385" s="3">
        <f t="shared" si="84"/>
        <v>1.0217079120575034</v>
      </c>
      <c r="N1385" s="3">
        <v>1.0190087715829099</v>
      </c>
      <c r="O1385" s="3">
        <v>0.93830484059222097</v>
      </c>
      <c r="P1385" s="3">
        <v>0.92305807570731002</v>
      </c>
      <c r="Q1385" s="3">
        <f t="shared" si="85"/>
        <v>0.96012389596081371</v>
      </c>
      <c r="R1385" s="3">
        <f t="shared" si="86"/>
        <v>0.93972444044925463</v>
      </c>
      <c r="S1385" s="3">
        <f t="shared" si="87"/>
        <v>0.18151880086564356</v>
      </c>
    </row>
    <row r="1386" spans="1:19" s="5" customFormat="1" ht="12.75" x14ac:dyDescent="0.2">
      <c r="A1386" s="3" t="s">
        <v>2787</v>
      </c>
      <c r="B1386" s="3" t="s">
        <v>2788</v>
      </c>
      <c r="C1386" s="3">
        <v>2.94</v>
      </c>
      <c r="D1386" s="3">
        <v>2</v>
      </c>
      <c r="E1386" s="3">
        <v>2</v>
      </c>
      <c r="F1386" s="3">
        <v>3</v>
      </c>
      <c r="G1386" s="3">
        <v>681</v>
      </c>
      <c r="H1386" s="3">
        <v>74.738437864660199</v>
      </c>
      <c r="I1386" s="3">
        <v>6.31591796875</v>
      </c>
      <c r="J1386" s="3">
        <v>0.97487494564797605</v>
      </c>
      <c r="K1386" s="3">
        <v>0.98295951877689602</v>
      </c>
      <c r="L1386" s="3"/>
      <c r="M1386" s="3">
        <f t="shared" si="84"/>
        <v>0.97891723221243598</v>
      </c>
      <c r="N1386" s="3">
        <v>1.0132671512382401</v>
      </c>
      <c r="O1386" s="3">
        <v>1.0800833976186399</v>
      </c>
      <c r="P1386" s="3"/>
      <c r="Q1386" s="3">
        <f t="shared" si="85"/>
        <v>1.04667527442844</v>
      </c>
      <c r="R1386" s="3">
        <f t="shared" si="86"/>
        <v>1.0692173352213497</v>
      </c>
      <c r="S1386" s="3">
        <f t="shared" si="87"/>
        <v>0.18167796373621892</v>
      </c>
    </row>
    <row r="1387" spans="1:19" s="5" customFormat="1" ht="12.75" x14ac:dyDescent="0.2">
      <c r="A1387" s="3" t="s">
        <v>2789</v>
      </c>
      <c r="B1387" s="3" t="s">
        <v>2790</v>
      </c>
      <c r="C1387" s="3">
        <v>14.61</v>
      </c>
      <c r="D1387" s="3">
        <v>3</v>
      </c>
      <c r="E1387" s="3">
        <v>3</v>
      </c>
      <c r="F1387" s="3">
        <v>3</v>
      </c>
      <c r="G1387" s="3">
        <v>219</v>
      </c>
      <c r="H1387" s="3">
        <v>23.972497324660001</v>
      </c>
      <c r="I1387" s="3">
        <v>5.03369140625</v>
      </c>
      <c r="J1387" s="3">
        <v>0.92176924038117902</v>
      </c>
      <c r="K1387" s="3">
        <v>0.99850128040411701</v>
      </c>
      <c r="L1387" s="3"/>
      <c r="M1387" s="3">
        <f t="shared" si="84"/>
        <v>0.96013526039264807</v>
      </c>
      <c r="N1387" s="3">
        <v>1.13798245439767</v>
      </c>
      <c r="O1387" s="3">
        <v>1.0371779953292199</v>
      </c>
      <c r="P1387" s="3"/>
      <c r="Q1387" s="3">
        <f t="shared" si="85"/>
        <v>1.087580224863445</v>
      </c>
      <c r="R1387" s="3">
        <f t="shared" si="86"/>
        <v>1.1327364692540072</v>
      </c>
      <c r="S1387" s="3">
        <f t="shared" si="87"/>
        <v>0.18188264244238816</v>
      </c>
    </row>
    <row r="1388" spans="1:19" s="5" customFormat="1" ht="12.75" x14ac:dyDescent="0.2">
      <c r="A1388" s="3" t="s">
        <v>2791</v>
      </c>
      <c r="B1388" s="3" t="s">
        <v>2792</v>
      </c>
      <c r="C1388" s="3">
        <v>4.22</v>
      </c>
      <c r="D1388" s="3">
        <v>2</v>
      </c>
      <c r="E1388" s="3">
        <v>2</v>
      </c>
      <c r="F1388" s="3">
        <v>9</v>
      </c>
      <c r="G1388" s="3">
        <v>379</v>
      </c>
      <c r="H1388" s="3">
        <v>42.834527104659998</v>
      </c>
      <c r="I1388" s="3">
        <v>7.62060546875</v>
      </c>
      <c r="J1388" s="3">
        <v>0.91827757556653</v>
      </c>
      <c r="K1388" s="3">
        <v>1.0491129932444301</v>
      </c>
      <c r="L1388" s="3">
        <v>0.95741151425759297</v>
      </c>
      <c r="M1388" s="3">
        <f t="shared" si="84"/>
        <v>0.97493402768951765</v>
      </c>
      <c r="N1388" s="3">
        <v>1.0193579182558801</v>
      </c>
      <c r="O1388" s="3">
        <v>1.03572869737714</v>
      </c>
      <c r="P1388" s="3">
        <v>1.07189660394884</v>
      </c>
      <c r="Q1388" s="3">
        <f t="shared" si="85"/>
        <v>1.0423277398606201</v>
      </c>
      <c r="R1388" s="3">
        <f t="shared" si="86"/>
        <v>1.069126433437571</v>
      </c>
      <c r="S1388" s="3">
        <f t="shared" si="87"/>
        <v>0.1818885669922104</v>
      </c>
    </row>
    <row r="1389" spans="1:19" s="5" customFormat="1" ht="12.75" x14ac:dyDescent="0.2">
      <c r="A1389" s="3" t="s">
        <v>2793</v>
      </c>
      <c r="B1389" s="3" t="s">
        <v>2794</v>
      </c>
      <c r="C1389" s="3">
        <v>3.5</v>
      </c>
      <c r="D1389" s="3">
        <v>4</v>
      </c>
      <c r="E1389" s="3">
        <v>4</v>
      </c>
      <c r="F1389" s="3">
        <v>9</v>
      </c>
      <c r="G1389" s="3">
        <v>1143</v>
      </c>
      <c r="H1389" s="3">
        <v>125.26629758465999</v>
      </c>
      <c r="I1389" s="3">
        <v>8.42626953125</v>
      </c>
      <c r="J1389" s="3">
        <v>1.01504732089609</v>
      </c>
      <c r="K1389" s="3">
        <v>1.03780900279744</v>
      </c>
      <c r="L1389" s="3">
        <v>1.04567375132373</v>
      </c>
      <c r="M1389" s="3">
        <f t="shared" si="84"/>
        <v>1.0328433583390868</v>
      </c>
      <c r="N1389" s="3">
        <v>1.0335235304527299</v>
      </c>
      <c r="O1389" s="3">
        <v>0.98908202261969302</v>
      </c>
      <c r="P1389" s="3">
        <v>0.94667741018337603</v>
      </c>
      <c r="Q1389" s="3">
        <f t="shared" si="85"/>
        <v>0.989760987751933</v>
      </c>
      <c r="R1389" s="3">
        <f t="shared" si="86"/>
        <v>0.95828760456335371</v>
      </c>
      <c r="S1389" s="3">
        <f t="shared" si="87"/>
        <v>0.18193647061842616</v>
      </c>
    </row>
    <row r="1390" spans="1:19" s="5" customFormat="1" ht="12.75" x14ac:dyDescent="0.2">
      <c r="A1390" s="3" t="s">
        <v>2795</v>
      </c>
      <c r="B1390" s="3" t="s">
        <v>2796</v>
      </c>
      <c r="C1390" s="3">
        <v>32.909999999999997</v>
      </c>
      <c r="D1390" s="3">
        <v>10</v>
      </c>
      <c r="E1390" s="3">
        <v>10</v>
      </c>
      <c r="F1390" s="3">
        <v>43</v>
      </c>
      <c r="G1390" s="3">
        <v>316</v>
      </c>
      <c r="H1390" s="3">
        <v>33.665510634660002</v>
      </c>
      <c r="I1390" s="3">
        <v>8.04541015625</v>
      </c>
      <c r="J1390" s="3">
        <v>1.0242970755112599</v>
      </c>
      <c r="K1390" s="3">
        <v>1.03596809611577</v>
      </c>
      <c r="L1390" s="3">
        <v>0.95562030207915505</v>
      </c>
      <c r="M1390" s="3">
        <f t="shared" si="84"/>
        <v>1.0052951579020617</v>
      </c>
      <c r="N1390" s="3">
        <v>0.984818836171929</v>
      </c>
      <c r="O1390" s="3">
        <v>0.93689952136905497</v>
      </c>
      <c r="P1390" s="3">
        <v>0.95530824817729698</v>
      </c>
      <c r="Q1390" s="3">
        <f t="shared" si="85"/>
        <v>0.95900886857276024</v>
      </c>
      <c r="R1390" s="3">
        <f t="shared" si="86"/>
        <v>0.95395751291004349</v>
      </c>
      <c r="S1390" s="3">
        <f t="shared" si="87"/>
        <v>0.1819525857327432</v>
      </c>
    </row>
    <row r="1391" spans="1:19" s="5" customFormat="1" ht="12.75" x14ac:dyDescent="0.2">
      <c r="A1391" s="3" t="s">
        <v>2797</v>
      </c>
      <c r="B1391" s="3" t="s">
        <v>2798</v>
      </c>
      <c r="C1391" s="3">
        <v>25.3</v>
      </c>
      <c r="D1391" s="3">
        <v>6</v>
      </c>
      <c r="E1391" s="3">
        <v>6</v>
      </c>
      <c r="F1391" s="3">
        <v>16</v>
      </c>
      <c r="G1391" s="3">
        <v>249</v>
      </c>
      <c r="H1391" s="3">
        <v>27.573098534660001</v>
      </c>
      <c r="I1391" s="3">
        <v>5.90966796875</v>
      </c>
      <c r="J1391" s="3">
        <v>1.1662231189357399</v>
      </c>
      <c r="K1391" s="3">
        <v>1.11340329674255</v>
      </c>
      <c r="L1391" s="3">
        <v>0.94727723141476805</v>
      </c>
      <c r="M1391" s="3">
        <f t="shared" si="84"/>
        <v>1.0756345490310193</v>
      </c>
      <c r="N1391" s="3">
        <v>1.0239833183079901</v>
      </c>
      <c r="O1391" s="3">
        <v>0.87061389585779503</v>
      </c>
      <c r="P1391" s="3">
        <v>0.94786474753976302</v>
      </c>
      <c r="Q1391" s="3">
        <f t="shared" si="85"/>
        <v>0.94748732056851603</v>
      </c>
      <c r="R1391" s="3">
        <f t="shared" si="86"/>
        <v>0.88086359946513049</v>
      </c>
      <c r="S1391" s="3">
        <f t="shared" si="87"/>
        <v>0.18203702628834248</v>
      </c>
    </row>
    <row r="1392" spans="1:19" s="5" customFormat="1" ht="12.75" x14ac:dyDescent="0.2">
      <c r="A1392" s="3" t="s">
        <v>2799</v>
      </c>
      <c r="B1392" s="3" t="s">
        <v>2800</v>
      </c>
      <c r="C1392" s="3">
        <v>18</v>
      </c>
      <c r="D1392" s="3">
        <v>21</v>
      </c>
      <c r="E1392" s="3">
        <v>21</v>
      </c>
      <c r="F1392" s="3">
        <v>72</v>
      </c>
      <c r="G1392" s="3">
        <v>1161</v>
      </c>
      <c r="H1392" s="3">
        <v>130.53248174466</v>
      </c>
      <c r="I1392" s="3">
        <v>5.14794921875</v>
      </c>
      <c r="J1392" s="3">
        <v>1.00961920435672</v>
      </c>
      <c r="K1392" s="3">
        <v>1.0054885486280001</v>
      </c>
      <c r="L1392" s="3">
        <v>0.98315668137300505</v>
      </c>
      <c r="M1392" s="3">
        <f t="shared" si="84"/>
        <v>0.99942147811924187</v>
      </c>
      <c r="N1392" s="3">
        <v>1.02089160759597</v>
      </c>
      <c r="O1392" s="3">
        <v>1.00308826400841</v>
      </c>
      <c r="P1392" s="3">
        <v>1.0272323192969299</v>
      </c>
      <c r="Q1392" s="3">
        <f t="shared" si="85"/>
        <v>1.0170707303004367</v>
      </c>
      <c r="R1392" s="3">
        <f t="shared" si="86"/>
        <v>1.0176594685701652</v>
      </c>
      <c r="S1392" s="3">
        <f t="shared" si="87"/>
        <v>0.18212847244990468</v>
      </c>
    </row>
    <row r="1393" spans="1:19" s="5" customFormat="1" ht="12.75" x14ac:dyDescent="0.2">
      <c r="A1393" s="3" t="s">
        <v>2801</v>
      </c>
      <c r="B1393" s="3" t="s">
        <v>2802</v>
      </c>
      <c r="C1393" s="3">
        <v>10.71</v>
      </c>
      <c r="D1393" s="3">
        <v>1</v>
      </c>
      <c r="E1393" s="3">
        <v>1</v>
      </c>
      <c r="F1393" s="3">
        <v>3</v>
      </c>
      <c r="G1393" s="3">
        <v>56</v>
      </c>
      <c r="H1393" s="3">
        <v>6.4806288146600002</v>
      </c>
      <c r="I1393" s="3">
        <v>10.96044921875</v>
      </c>
      <c r="J1393" s="3">
        <v>1.00763961887267</v>
      </c>
      <c r="K1393" s="3">
        <v>1.0270104142432399</v>
      </c>
      <c r="L1393" s="3">
        <v>1.0449871009517</v>
      </c>
      <c r="M1393" s="3">
        <f t="shared" si="84"/>
        <v>1.02654571135587</v>
      </c>
      <c r="N1393" s="3">
        <v>1.0265275247851</v>
      </c>
      <c r="O1393" s="3">
        <v>0.98260852942368504</v>
      </c>
      <c r="P1393" s="3">
        <v>0.94403364534074896</v>
      </c>
      <c r="Q1393" s="3">
        <f t="shared" si="85"/>
        <v>0.9843898998498446</v>
      </c>
      <c r="R1393" s="3">
        <f t="shared" si="86"/>
        <v>0.9589343065392133</v>
      </c>
      <c r="S1393" s="3">
        <f t="shared" si="87"/>
        <v>0.18233085135094407</v>
      </c>
    </row>
    <row r="1394" spans="1:19" s="5" customFormat="1" ht="12.75" x14ac:dyDescent="0.2">
      <c r="A1394" s="3" t="s">
        <v>2803</v>
      </c>
      <c r="B1394" s="3" t="s">
        <v>2804</v>
      </c>
      <c r="C1394" s="3">
        <v>10.18</v>
      </c>
      <c r="D1394" s="3">
        <v>4</v>
      </c>
      <c r="E1394" s="3">
        <v>4</v>
      </c>
      <c r="F1394" s="3">
        <v>33</v>
      </c>
      <c r="G1394" s="3">
        <v>334</v>
      </c>
      <c r="H1394" s="3">
        <v>36.964214184660001</v>
      </c>
      <c r="I1394" s="3">
        <v>9.48095703125</v>
      </c>
      <c r="J1394" s="3">
        <v>1.0243638568757101</v>
      </c>
      <c r="K1394" s="3">
        <v>1.0178664563984601</v>
      </c>
      <c r="L1394" s="3">
        <v>1.0542033312711501</v>
      </c>
      <c r="M1394" s="3">
        <f t="shared" si="84"/>
        <v>1.0321445481817735</v>
      </c>
      <c r="N1394" s="3">
        <v>1.0199458512998001</v>
      </c>
      <c r="O1394" s="3">
        <v>1.0113036943831899</v>
      </c>
      <c r="P1394" s="3">
        <v>0.96045894069944804</v>
      </c>
      <c r="Q1394" s="3">
        <f t="shared" si="85"/>
        <v>0.99723616212747945</v>
      </c>
      <c r="R1394" s="3">
        <f t="shared" si="86"/>
        <v>0.9661787817260783</v>
      </c>
      <c r="S1394" s="3">
        <f t="shared" si="87"/>
        <v>0.18246804505916944</v>
      </c>
    </row>
    <row r="1395" spans="1:19" s="5" customFormat="1" ht="12.75" x14ac:dyDescent="0.2">
      <c r="A1395" s="3" t="s">
        <v>2805</v>
      </c>
      <c r="B1395" s="3" t="s">
        <v>2806</v>
      </c>
      <c r="C1395" s="3">
        <v>9.4499999999999993</v>
      </c>
      <c r="D1395" s="3">
        <v>2</v>
      </c>
      <c r="E1395" s="3">
        <v>2</v>
      </c>
      <c r="F1395" s="3">
        <v>3</v>
      </c>
      <c r="G1395" s="3">
        <v>201</v>
      </c>
      <c r="H1395" s="3">
        <v>22.92483543466</v>
      </c>
      <c r="I1395" s="3">
        <v>6.36669921875</v>
      </c>
      <c r="J1395" s="3">
        <v>1.0061602110550401</v>
      </c>
      <c r="K1395" s="3"/>
      <c r="L1395" s="3">
        <v>0.98089077800300395</v>
      </c>
      <c r="M1395" s="3">
        <f t="shared" si="84"/>
        <v>0.99352549452902195</v>
      </c>
      <c r="N1395" s="3">
        <v>1.0157887501590199</v>
      </c>
      <c r="O1395" s="3"/>
      <c r="P1395" s="3">
        <v>1.0256280937165501</v>
      </c>
      <c r="Q1395" s="3">
        <f t="shared" si="85"/>
        <v>1.0207084219377851</v>
      </c>
      <c r="R1395" s="3">
        <f t="shared" si="86"/>
        <v>1.0273600703338259</v>
      </c>
      <c r="S1395" s="3">
        <f t="shared" si="87"/>
        <v>0.18284798982423689</v>
      </c>
    </row>
    <row r="1396" spans="1:19" s="5" customFormat="1" ht="12.75" x14ac:dyDescent="0.2">
      <c r="A1396" s="3" t="s">
        <v>2807</v>
      </c>
      <c r="B1396" s="3" t="s">
        <v>2808</v>
      </c>
      <c r="C1396" s="3">
        <v>66.67</v>
      </c>
      <c r="D1396" s="3">
        <v>4</v>
      </c>
      <c r="E1396" s="3">
        <v>10</v>
      </c>
      <c r="F1396" s="3">
        <v>99</v>
      </c>
      <c r="G1396" s="3">
        <v>180</v>
      </c>
      <c r="H1396" s="3">
        <v>20.514611444660002</v>
      </c>
      <c r="I1396" s="3">
        <v>6.18896484375</v>
      </c>
      <c r="J1396" s="3">
        <v>1.0129049493211899</v>
      </c>
      <c r="K1396" s="3">
        <v>0.944157517808772</v>
      </c>
      <c r="L1396" s="3">
        <v>0.95831778554262304</v>
      </c>
      <c r="M1396" s="3">
        <f t="shared" si="84"/>
        <v>0.97179341755752835</v>
      </c>
      <c r="N1396" s="3">
        <v>0.98424548709415705</v>
      </c>
      <c r="O1396" s="3">
        <v>1.0237950561250899</v>
      </c>
      <c r="P1396" s="3">
        <v>1.02947450202528</v>
      </c>
      <c r="Q1396" s="3">
        <f t="shared" si="85"/>
        <v>1.0125050150815089</v>
      </c>
      <c r="R1396" s="3">
        <f t="shared" si="86"/>
        <v>1.0418932633092985</v>
      </c>
      <c r="S1396" s="3">
        <f t="shared" si="87"/>
        <v>0.18327195428456394</v>
      </c>
    </row>
    <row r="1397" spans="1:19" s="5" customFormat="1" ht="12.75" x14ac:dyDescent="0.2">
      <c r="A1397" s="3" t="s">
        <v>2809</v>
      </c>
      <c r="B1397" s="3" t="s">
        <v>2810</v>
      </c>
      <c r="C1397" s="3">
        <v>14.98</v>
      </c>
      <c r="D1397" s="3">
        <v>8</v>
      </c>
      <c r="E1397" s="3">
        <v>8</v>
      </c>
      <c r="F1397" s="3">
        <v>26</v>
      </c>
      <c r="G1397" s="3">
        <v>474</v>
      </c>
      <c r="H1397" s="3">
        <v>54.006484004660003</v>
      </c>
      <c r="I1397" s="3">
        <v>4.97021484375</v>
      </c>
      <c r="J1397" s="3">
        <v>1.02286288828321</v>
      </c>
      <c r="K1397" s="3">
        <v>0.96961515759019501</v>
      </c>
      <c r="L1397" s="3">
        <v>1.0327442803205999</v>
      </c>
      <c r="M1397" s="3">
        <f t="shared" si="84"/>
        <v>1.0084074420646683</v>
      </c>
      <c r="N1397" s="3">
        <v>0.982868261417017</v>
      </c>
      <c r="O1397" s="3">
        <v>0.97771014415879698</v>
      </c>
      <c r="P1397" s="3">
        <v>0.96773245080294701</v>
      </c>
      <c r="Q1397" s="3">
        <f t="shared" si="85"/>
        <v>0.97610361879292029</v>
      </c>
      <c r="R1397" s="3">
        <f t="shared" si="86"/>
        <v>0.96796550488996058</v>
      </c>
      <c r="S1397" s="3">
        <f t="shared" si="87"/>
        <v>0.18332939838808079</v>
      </c>
    </row>
    <row r="1398" spans="1:19" s="5" customFormat="1" ht="12.75" x14ac:dyDescent="0.2">
      <c r="A1398" s="3" t="s">
        <v>2811</v>
      </c>
      <c r="B1398" s="3" t="s">
        <v>2812</v>
      </c>
      <c r="C1398" s="3">
        <v>6.65</v>
      </c>
      <c r="D1398" s="3">
        <v>8</v>
      </c>
      <c r="E1398" s="3">
        <v>12</v>
      </c>
      <c r="F1398" s="3">
        <v>23</v>
      </c>
      <c r="G1398" s="3">
        <v>1745</v>
      </c>
      <c r="H1398" s="3">
        <v>197.25454585466099</v>
      </c>
      <c r="I1398" s="3">
        <v>6.36669921875</v>
      </c>
      <c r="J1398" s="3">
        <v>0.97812598326381295</v>
      </c>
      <c r="K1398" s="3">
        <v>0.96000442451566204</v>
      </c>
      <c r="L1398" s="3">
        <v>1.0337843229411701</v>
      </c>
      <c r="M1398" s="3">
        <f t="shared" si="84"/>
        <v>0.99063824357354824</v>
      </c>
      <c r="N1398" s="3">
        <v>1.0516696822598</v>
      </c>
      <c r="O1398" s="3">
        <v>1.0243658519483601</v>
      </c>
      <c r="P1398" s="3">
        <v>1.0151747608827599</v>
      </c>
      <c r="Q1398" s="3">
        <f t="shared" si="85"/>
        <v>1.0304034316969732</v>
      </c>
      <c r="R1398" s="3">
        <f t="shared" si="86"/>
        <v>1.0401409781839022</v>
      </c>
      <c r="S1398" s="3">
        <f t="shared" si="87"/>
        <v>0.18348741103769145</v>
      </c>
    </row>
    <row r="1399" spans="1:19" s="5" customFormat="1" ht="12.75" x14ac:dyDescent="0.2">
      <c r="A1399" s="3" t="s">
        <v>2813</v>
      </c>
      <c r="B1399" s="3" t="s">
        <v>2814</v>
      </c>
      <c r="C1399" s="3">
        <v>4.2300000000000004</v>
      </c>
      <c r="D1399" s="3">
        <v>1</v>
      </c>
      <c r="E1399" s="3">
        <v>3</v>
      </c>
      <c r="F1399" s="3">
        <v>13</v>
      </c>
      <c r="G1399" s="3">
        <v>568</v>
      </c>
      <c r="H1399" s="3">
        <v>61.532318424659998</v>
      </c>
      <c r="I1399" s="3">
        <v>8.83642578125</v>
      </c>
      <c r="J1399" s="3">
        <v>1.00881913118016</v>
      </c>
      <c r="K1399" s="3">
        <v>1.00856242622104</v>
      </c>
      <c r="L1399" s="3">
        <v>1.0211481509328899</v>
      </c>
      <c r="M1399" s="3">
        <f t="shared" si="84"/>
        <v>1.0128432361113633</v>
      </c>
      <c r="N1399" s="3">
        <v>1.0096790206323001</v>
      </c>
      <c r="O1399" s="3">
        <v>0.95381377715691795</v>
      </c>
      <c r="P1399" s="3">
        <v>0.99284580474766904</v>
      </c>
      <c r="Q1399" s="3">
        <f t="shared" si="85"/>
        <v>0.98544620084562906</v>
      </c>
      <c r="R1399" s="3">
        <f t="shared" si="86"/>
        <v>0.97295036952517899</v>
      </c>
      <c r="S1399" s="3">
        <f t="shared" si="87"/>
        <v>0.18354659410785487</v>
      </c>
    </row>
    <row r="1400" spans="1:19" s="5" customFormat="1" ht="12.75" x14ac:dyDescent="0.2">
      <c r="A1400" s="3" t="s">
        <v>2815</v>
      </c>
      <c r="B1400" s="3" t="s">
        <v>2816</v>
      </c>
      <c r="C1400" s="3">
        <v>16.82</v>
      </c>
      <c r="D1400" s="3">
        <v>8</v>
      </c>
      <c r="E1400" s="3">
        <v>9</v>
      </c>
      <c r="F1400" s="3">
        <v>17</v>
      </c>
      <c r="G1400" s="3">
        <v>559</v>
      </c>
      <c r="H1400" s="3">
        <v>61.591847764660201</v>
      </c>
      <c r="I1400" s="3">
        <v>6.45556640625</v>
      </c>
      <c r="J1400" s="3">
        <v>0.98028541584076201</v>
      </c>
      <c r="K1400" s="3">
        <v>0.98260286354524096</v>
      </c>
      <c r="L1400" s="3">
        <v>1.0060052113367799</v>
      </c>
      <c r="M1400" s="3">
        <f t="shared" si="84"/>
        <v>0.98963116357426095</v>
      </c>
      <c r="N1400" s="3">
        <v>1.0894614061347201</v>
      </c>
      <c r="O1400" s="3">
        <v>1.0351058166457201</v>
      </c>
      <c r="P1400" s="3">
        <v>0.98919727362481302</v>
      </c>
      <c r="Q1400" s="3">
        <f t="shared" si="85"/>
        <v>1.0379214988017511</v>
      </c>
      <c r="R1400" s="3">
        <f t="shared" si="86"/>
        <v>1.0487962960393036</v>
      </c>
      <c r="S1400" s="3">
        <f t="shared" si="87"/>
        <v>0.18413657381487031</v>
      </c>
    </row>
    <row r="1401" spans="1:19" s="5" customFormat="1" ht="12.75" x14ac:dyDescent="0.2">
      <c r="A1401" s="3" t="s">
        <v>2817</v>
      </c>
      <c r="B1401" s="3" t="s">
        <v>2818</v>
      </c>
      <c r="C1401" s="3">
        <v>12.88</v>
      </c>
      <c r="D1401" s="3">
        <v>10</v>
      </c>
      <c r="E1401" s="3">
        <v>10</v>
      </c>
      <c r="F1401" s="3">
        <v>30</v>
      </c>
      <c r="G1401" s="3">
        <v>831</v>
      </c>
      <c r="H1401" s="3">
        <v>89.941540444660106</v>
      </c>
      <c r="I1401" s="3">
        <v>6.60986328125</v>
      </c>
      <c r="J1401" s="3">
        <v>1.0400879770212901</v>
      </c>
      <c r="K1401" s="3">
        <v>0.99932629718715205</v>
      </c>
      <c r="L1401" s="3">
        <v>1.0422552373163101</v>
      </c>
      <c r="M1401" s="3">
        <f t="shared" si="84"/>
        <v>1.0272231705082506</v>
      </c>
      <c r="N1401" s="3">
        <v>0.94869088169391402</v>
      </c>
      <c r="O1401" s="3">
        <v>1.02213610563723</v>
      </c>
      <c r="P1401" s="3">
        <v>0.98865121623422003</v>
      </c>
      <c r="Q1401" s="3">
        <f t="shared" si="85"/>
        <v>0.98649273452178809</v>
      </c>
      <c r="R1401" s="3">
        <f t="shared" si="86"/>
        <v>0.96034899021377229</v>
      </c>
      <c r="S1401" s="3">
        <f t="shared" si="87"/>
        <v>0.18420264216402391</v>
      </c>
    </row>
    <row r="1402" spans="1:19" s="5" customFormat="1" ht="12.75" x14ac:dyDescent="0.2">
      <c r="A1402" s="3" t="s">
        <v>2819</v>
      </c>
      <c r="B1402" s="3" t="s">
        <v>2820</v>
      </c>
      <c r="C1402" s="3">
        <v>5.33</v>
      </c>
      <c r="D1402" s="3">
        <v>3</v>
      </c>
      <c r="E1402" s="3">
        <v>3</v>
      </c>
      <c r="F1402" s="3">
        <v>4</v>
      </c>
      <c r="G1402" s="3">
        <v>638</v>
      </c>
      <c r="H1402" s="3">
        <v>73.069080454659897</v>
      </c>
      <c r="I1402" s="3">
        <v>6.30322265625</v>
      </c>
      <c r="J1402" s="3"/>
      <c r="K1402" s="3">
        <v>1.0233101380301901</v>
      </c>
      <c r="L1402" s="3">
        <v>1.04868183528334</v>
      </c>
      <c r="M1402" s="3">
        <f t="shared" si="84"/>
        <v>1.035995986656765</v>
      </c>
      <c r="N1402" s="3"/>
      <c r="O1402" s="3">
        <v>0.99486672767672002</v>
      </c>
      <c r="P1402" s="3">
        <v>0.92062323457829398</v>
      </c>
      <c r="Q1402" s="3">
        <f t="shared" si="85"/>
        <v>0.95774498112750694</v>
      </c>
      <c r="R1402" s="3">
        <f t="shared" si="86"/>
        <v>0.92446784877827592</v>
      </c>
      <c r="S1402" s="3">
        <f t="shared" si="87"/>
        <v>0.18422694751548629</v>
      </c>
    </row>
    <row r="1403" spans="1:19" s="5" customFormat="1" ht="12.75" x14ac:dyDescent="0.2">
      <c r="A1403" s="3" t="s">
        <v>2821</v>
      </c>
      <c r="B1403" s="3" t="s">
        <v>2822</v>
      </c>
      <c r="C1403" s="3">
        <v>12.5</v>
      </c>
      <c r="D1403" s="3">
        <v>2</v>
      </c>
      <c r="E1403" s="3">
        <v>2</v>
      </c>
      <c r="F1403" s="3">
        <v>6</v>
      </c>
      <c r="G1403" s="3">
        <v>160</v>
      </c>
      <c r="H1403" s="3">
        <v>18.437481184660001</v>
      </c>
      <c r="I1403" s="3">
        <v>4.89404296875</v>
      </c>
      <c r="J1403" s="3">
        <v>0.99280919986424798</v>
      </c>
      <c r="K1403" s="3">
        <v>0.97823446448958196</v>
      </c>
      <c r="L1403" s="3">
        <v>0.95295598249042301</v>
      </c>
      <c r="M1403" s="3">
        <f t="shared" si="84"/>
        <v>0.97466654894808435</v>
      </c>
      <c r="N1403" s="3">
        <v>0.98905896669758298</v>
      </c>
      <c r="O1403" s="3">
        <v>0.99182231239265295</v>
      </c>
      <c r="P1403" s="3">
        <v>1.0388280998708499</v>
      </c>
      <c r="Q1403" s="3">
        <f t="shared" si="85"/>
        <v>1.0065697929870285</v>
      </c>
      <c r="R1403" s="3">
        <f t="shared" si="86"/>
        <v>1.0327324704775966</v>
      </c>
      <c r="S1403" s="3">
        <f t="shared" si="87"/>
        <v>0.18429674360348738</v>
      </c>
    </row>
    <row r="1404" spans="1:19" s="5" customFormat="1" ht="12.75" x14ac:dyDescent="0.2">
      <c r="A1404" s="3" t="s">
        <v>2823</v>
      </c>
      <c r="B1404" s="3" t="s">
        <v>2824</v>
      </c>
      <c r="C1404" s="3">
        <v>11.19</v>
      </c>
      <c r="D1404" s="3">
        <v>6</v>
      </c>
      <c r="E1404" s="3">
        <v>7</v>
      </c>
      <c r="F1404" s="3">
        <v>26</v>
      </c>
      <c r="G1404" s="3">
        <v>563</v>
      </c>
      <c r="H1404" s="3">
        <v>62.062466994660099</v>
      </c>
      <c r="I1404" s="3">
        <v>8.42626953125</v>
      </c>
      <c r="J1404" s="3">
        <v>0.974571636306514</v>
      </c>
      <c r="K1404" s="3">
        <v>1.08921763896406</v>
      </c>
      <c r="L1404" s="3">
        <v>1.09063382388972</v>
      </c>
      <c r="M1404" s="3">
        <f t="shared" si="84"/>
        <v>1.0514743663867647</v>
      </c>
      <c r="N1404" s="3">
        <v>0.94884538969999299</v>
      </c>
      <c r="O1404" s="3">
        <v>1.03107419462572</v>
      </c>
      <c r="P1404" s="3">
        <v>0.94642811654310499</v>
      </c>
      <c r="Q1404" s="3">
        <f t="shared" si="85"/>
        <v>0.97544923362293934</v>
      </c>
      <c r="R1404" s="3">
        <f t="shared" si="86"/>
        <v>0.927696637032556</v>
      </c>
      <c r="S1404" s="3">
        <f t="shared" si="87"/>
        <v>0.18445952106565752</v>
      </c>
    </row>
    <row r="1405" spans="1:19" s="5" customFormat="1" ht="12.75" x14ac:dyDescent="0.2">
      <c r="A1405" s="3" t="s">
        <v>2825</v>
      </c>
      <c r="B1405" s="3" t="s">
        <v>2826</v>
      </c>
      <c r="C1405" s="3">
        <v>19.170000000000002</v>
      </c>
      <c r="D1405" s="3">
        <v>7</v>
      </c>
      <c r="E1405" s="3">
        <v>7</v>
      </c>
      <c r="F1405" s="3">
        <v>34</v>
      </c>
      <c r="G1405" s="3">
        <v>360</v>
      </c>
      <c r="H1405" s="3">
        <v>40.742254604659998</v>
      </c>
      <c r="I1405" s="3">
        <v>8.86572265625</v>
      </c>
      <c r="J1405" s="3">
        <v>0.99726509085849102</v>
      </c>
      <c r="K1405" s="3">
        <v>1.0488390641256999</v>
      </c>
      <c r="L1405" s="3">
        <v>1.0080694892245401</v>
      </c>
      <c r="M1405" s="3">
        <f t="shared" si="84"/>
        <v>1.0180578814029104</v>
      </c>
      <c r="N1405" s="3">
        <v>0.98774775627904399</v>
      </c>
      <c r="O1405" s="3">
        <v>1.00601818064767</v>
      </c>
      <c r="P1405" s="3">
        <v>0.96963061670317896</v>
      </c>
      <c r="Q1405" s="3">
        <f t="shared" si="85"/>
        <v>0.98779885120996436</v>
      </c>
      <c r="R1405" s="3">
        <f t="shared" si="86"/>
        <v>0.9702776917249063</v>
      </c>
      <c r="S1405" s="3">
        <f t="shared" si="87"/>
        <v>0.18449684488044729</v>
      </c>
    </row>
    <row r="1406" spans="1:19" s="5" customFormat="1" ht="12.75" x14ac:dyDescent="0.2">
      <c r="A1406" s="3" t="s">
        <v>2827</v>
      </c>
      <c r="B1406" s="3" t="s">
        <v>2828</v>
      </c>
      <c r="C1406" s="3">
        <v>10.23</v>
      </c>
      <c r="D1406" s="3">
        <v>4</v>
      </c>
      <c r="E1406" s="3">
        <v>11</v>
      </c>
      <c r="F1406" s="3">
        <v>33</v>
      </c>
      <c r="G1406" s="3">
        <v>1114</v>
      </c>
      <c r="H1406" s="3">
        <v>127.77493875466</v>
      </c>
      <c r="I1406" s="3">
        <v>6.34130859375</v>
      </c>
      <c r="J1406" s="3">
        <v>0.97193992065172297</v>
      </c>
      <c r="K1406" s="3">
        <v>0.95832606850552005</v>
      </c>
      <c r="L1406" s="3"/>
      <c r="M1406" s="3">
        <f t="shared" si="84"/>
        <v>0.96513299457862156</v>
      </c>
      <c r="N1406" s="3">
        <v>1.00080915485808</v>
      </c>
      <c r="O1406" s="3">
        <v>1.07017888886595</v>
      </c>
      <c r="P1406" s="3"/>
      <c r="Q1406" s="3">
        <f t="shared" si="85"/>
        <v>1.035494021862015</v>
      </c>
      <c r="R1406" s="3">
        <f t="shared" si="86"/>
        <v>1.0729029342884637</v>
      </c>
      <c r="S1406" s="3">
        <f t="shared" si="87"/>
        <v>0.18478743621378946</v>
      </c>
    </row>
    <row r="1407" spans="1:19" s="5" customFormat="1" ht="12.75" x14ac:dyDescent="0.2">
      <c r="A1407" s="3" t="s">
        <v>2829</v>
      </c>
      <c r="B1407" s="3" t="s">
        <v>2830</v>
      </c>
      <c r="C1407" s="3">
        <v>46.02</v>
      </c>
      <c r="D1407" s="3">
        <v>1</v>
      </c>
      <c r="E1407" s="3">
        <v>51</v>
      </c>
      <c r="F1407" s="3">
        <v>203</v>
      </c>
      <c r="G1407" s="3">
        <v>1069</v>
      </c>
      <c r="H1407" s="3">
        <v>116.62412661466</v>
      </c>
      <c r="I1407" s="3">
        <v>5.96044921875</v>
      </c>
      <c r="J1407" s="3">
        <v>1.0159862801524699</v>
      </c>
      <c r="K1407" s="3">
        <v>0.92998213927234497</v>
      </c>
      <c r="L1407" s="3">
        <v>0.93808687827288295</v>
      </c>
      <c r="M1407" s="3">
        <f t="shared" si="84"/>
        <v>0.96135176589923266</v>
      </c>
      <c r="N1407" s="3">
        <v>1.05190724757891</v>
      </c>
      <c r="O1407" s="3">
        <v>0.98087512001211996</v>
      </c>
      <c r="P1407" s="3">
        <v>1.01556161318363</v>
      </c>
      <c r="Q1407" s="3">
        <f t="shared" si="85"/>
        <v>1.0161146602582198</v>
      </c>
      <c r="R1407" s="3">
        <f t="shared" si="86"/>
        <v>1.0569644705523196</v>
      </c>
      <c r="S1407" s="3">
        <f t="shared" si="87"/>
        <v>0.18496392790421082</v>
      </c>
    </row>
    <row r="1408" spans="1:19" s="5" customFormat="1" ht="12.75" x14ac:dyDescent="0.2">
      <c r="A1408" s="3" t="s">
        <v>2831</v>
      </c>
      <c r="B1408" s="3" t="s">
        <v>2832</v>
      </c>
      <c r="C1408" s="3">
        <v>14.92</v>
      </c>
      <c r="D1408" s="3">
        <v>2</v>
      </c>
      <c r="E1408" s="3">
        <v>2</v>
      </c>
      <c r="F1408" s="3">
        <v>7</v>
      </c>
      <c r="G1408" s="3">
        <v>181</v>
      </c>
      <c r="H1408" s="3">
        <v>19.345874224660001</v>
      </c>
      <c r="I1408" s="3">
        <v>10.12548828125</v>
      </c>
      <c r="J1408" s="3">
        <v>0.93546233520755895</v>
      </c>
      <c r="K1408" s="3">
        <v>1.0255090226521799</v>
      </c>
      <c r="L1408" s="3">
        <v>1.0843607839824201</v>
      </c>
      <c r="M1408" s="3">
        <f t="shared" si="84"/>
        <v>1.0151107139473863</v>
      </c>
      <c r="N1408" s="3">
        <v>1.10348671649721</v>
      </c>
      <c r="O1408" s="3">
        <v>1.14100557074277</v>
      </c>
      <c r="P1408" s="3">
        <v>1.04652473819896</v>
      </c>
      <c r="Q1408" s="3">
        <f t="shared" si="85"/>
        <v>1.0970056751463133</v>
      </c>
      <c r="R1408" s="3">
        <f t="shared" si="86"/>
        <v>1.0806758908892491</v>
      </c>
      <c r="S1408" s="3">
        <f t="shared" si="87"/>
        <v>0.18545648267969267</v>
      </c>
    </row>
    <row r="1409" spans="1:19" s="5" customFormat="1" ht="12.75" x14ac:dyDescent="0.2">
      <c r="A1409" s="3" t="s">
        <v>2833</v>
      </c>
      <c r="B1409" s="3" t="s">
        <v>2834</v>
      </c>
      <c r="C1409" s="3">
        <v>6.42</v>
      </c>
      <c r="D1409" s="3">
        <v>1</v>
      </c>
      <c r="E1409" s="3">
        <v>1</v>
      </c>
      <c r="F1409" s="3">
        <v>3</v>
      </c>
      <c r="G1409" s="3">
        <v>109</v>
      </c>
      <c r="H1409" s="3">
        <v>12.44942255466</v>
      </c>
      <c r="I1409" s="3">
        <v>6.62451171875</v>
      </c>
      <c r="J1409" s="3">
        <v>1.0009305152400001</v>
      </c>
      <c r="K1409" s="3">
        <v>1.00885972290091</v>
      </c>
      <c r="L1409" s="3">
        <v>1.00985696635817</v>
      </c>
      <c r="M1409" s="3">
        <f t="shared" si="84"/>
        <v>1.00654906816636</v>
      </c>
      <c r="N1409" s="3">
        <v>0.99556211622514001</v>
      </c>
      <c r="O1409" s="3">
        <v>1.0002559714235499</v>
      </c>
      <c r="P1409" s="3">
        <v>0.95732430687421699</v>
      </c>
      <c r="Q1409" s="3">
        <f t="shared" si="85"/>
        <v>0.98438079817430235</v>
      </c>
      <c r="R1409" s="3">
        <f t="shared" si="86"/>
        <v>0.97797596690199928</v>
      </c>
      <c r="S1409" s="3">
        <f t="shared" si="87"/>
        <v>0.18562741567320279</v>
      </c>
    </row>
    <row r="1410" spans="1:19" s="5" customFormat="1" ht="12.75" x14ac:dyDescent="0.2">
      <c r="A1410" s="3" t="s">
        <v>2835</v>
      </c>
      <c r="B1410" s="3" t="s">
        <v>2836</v>
      </c>
      <c r="C1410" s="3">
        <v>17.62</v>
      </c>
      <c r="D1410" s="3">
        <v>5</v>
      </c>
      <c r="E1410" s="3">
        <v>5</v>
      </c>
      <c r="F1410" s="3">
        <v>20</v>
      </c>
      <c r="G1410" s="3">
        <v>193</v>
      </c>
      <c r="H1410" s="3">
        <v>20.625459624659999</v>
      </c>
      <c r="I1410" s="3">
        <v>4.19580078125</v>
      </c>
      <c r="J1410" s="3">
        <v>0.96443799077672498</v>
      </c>
      <c r="K1410" s="3">
        <v>1.0047330943631101</v>
      </c>
      <c r="L1410" s="3">
        <v>1.1416054263567299</v>
      </c>
      <c r="M1410" s="3">
        <f t="shared" ref="M1410:M1473" si="88">AVERAGE(J1410:L1410)</f>
        <v>1.0369255038321883</v>
      </c>
      <c r="N1410" s="3">
        <v>0.88483210385287203</v>
      </c>
      <c r="O1410" s="3">
        <v>1.0072999556090501</v>
      </c>
      <c r="P1410" s="3">
        <v>0.90403593194638798</v>
      </c>
      <c r="Q1410" s="3">
        <f t="shared" ref="Q1410:Q1473" si="89">AVERAGE(N1410:P1410)</f>
        <v>0.93205599713610343</v>
      </c>
      <c r="R1410" s="3">
        <f t="shared" ref="R1410:R1473" si="90">Q1410/M1410</f>
        <v>0.8988649557672983</v>
      </c>
      <c r="S1410" s="3">
        <f t="shared" ref="S1410:S1473" si="91">_xlfn.T.TEST(J1410:L1410,N1410:P1410,2,2)</f>
        <v>0.18586061682888333</v>
      </c>
    </row>
    <row r="1411" spans="1:19" s="5" customFormat="1" ht="12.75" x14ac:dyDescent="0.2">
      <c r="A1411" s="3" t="s">
        <v>2837</v>
      </c>
      <c r="B1411" s="3" t="s">
        <v>2838</v>
      </c>
      <c r="C1411" s="3">
        <v>15.1</v>
      </c>
      <c r="D1411" s="3">
        <v>7</v>
      </c>
      <c r="E1411" s="3">
        <v>7</v>
      </c>
      <c r="F1411" s="3">
        <v>14</v>
      </c>
      <c r="G1411" s="3">
        <v>490</v>
      </c>
      <c r="H1411" s="3">
        <v>55.375230274659998</v>
      </c>
      <c r="I1411" s="3">
        <v>6.74169921875</v>
      </c>
      <c r="J1411" s="3">
        <v>1.04167876810486</v>
      </c>
      <c r="K1411" s="3">
        <v>0.99664719604758401</v>
      </c>
      <c r="L1411" s="3">
        <v>1.028299275021</v>
      </c>
      <c r="M1411" s="3">
        <f t="shared" si="88"/>
        <v>1.0222084130578146</v>
      </c>
      <c r="N1411" s="3">
        <v>0.91466195906098702</v>
      </c>
      <c r="O1411" s="3">
        <v>0.97607180111093705</v>
      </c>
      <c r="P1411" s="3">
        <v>1.0183782394269201</v>
      </c>
      <c r="Q1411" s="3">
        <f t="shared" si="89"/>
        <v>0.96970399986628131</v>
      </c>
      <c r="R1411" s="3">
        <f t="shared" si="90"/>
        <v>0.94863629322471277</v>
      </c>
      <c r="S1411" s="3">
        <f t="shared" si="91"/>
        <v>0.18613750920243202</v>
      </c>
    </row>
    <row r="1412" spans="1:19" s="5" customFormat="1" ht="12.75" x14ac:dyDescent="0.2">
      <c r="A1412" s="3" t="s">
        <v>2839</v>
      </c>
      <c r="B1412" s="3" t="s">
        <v>2840</v>
      </c>
      <c r="C1412" s="3">
        <v>1.33</v>
      </c>
      <c r="D1412" s="3">
        <v>2</v>
      </c>
      <c r="E1412" s="3">
        <v>2</v>
      </c>
      <c r="F1412" s="3">
        <v>3</v>
      </c>
      <c r="G1412" s="3">
        <v>1127</v>
      </c>
      <c r="H1412" s="3">
        <v>125.80578232466</v>
      </c>
      <c r="I1412" s="3">
        <v>6.87353515625</v>
      </c>
      <c r="J1412" s="3">
        <v>0.97771238437089203</v>
      </c>
      <c r="K1412" s="3">
        <v>1.22790754890138</v>
      </c>
      <c r="L1412" s="3">
        <v>1.01008144357228</v>
      </c>
      <c r="M1412" s="3">
        <f t="shared" si="88"/>
        <v>1.071900458948184</v>
      </c>
      <c r="N1412" s="3">
        <v>0.97604782694516601</v>
      </c>
      <c r="O1412" s="3">
        <v>0.86893420698121004</v>
      </c>
      <c r="P1412" s="3">
        <v>0.96217707922163098</v>
      </c>
      <c r="Q1412" s="3">
        <f t="shared" si="89"/>
        <v>0.93571970438266894</v>
      </c>
      <c r="R1412" s="3">
        <f t="shared" si="90"/>
        <v>0.87295391710239201</v>
      </c>
      <c r="S1412" s="3">
        <f t="shared" si="91"/>
        <v>0.18625903576254113</v>
      </c>
    </row>
    <row r="1413" spans="1:19" s="5" customFormat="1" ht="12.75" x14ac:dyDescent="0.2">
      <c r="A1413" s="3" t="s">
        <v>2841</v>
      </c>
      <c r="B1413" s="3" t="s">
        <v>2842</v>
      </c>
      <c r="C1413" s="3">
        <v>19.010000000000002</v>
      </c>
      <c r="D1413" s="3">
        <v>5</v>
      </c>
      <c r="E1413" s="3">
        <v>5</v>
      </c>
      <c r="F1413" s="3">
        <v>17</v>
      </c>
      <c r="G1413" s="3">
        <v>284</v>
      </c>
      <c r="H1413" s="3">
        <v>29.195802394659999</v>
      </c>
      <c r="I1413" s="3">
        <v>4.88134765625</v>
      </c>
      <c r="J1413" s="3">
        <v>0.98817666849688401</v>
      </c>
      <c r="K1413" s="3">
        <v>1.02474235622084</v>
      </c>
      <c r="L1413" s="3">
        <v>0.81831703333839201</v>
      </c>
      <c r="M1413" s="3">
        <f t="shared" si="88"/>
        <v>0.94374535268537196</v>
      </c>
      <c r="N1413" s="3">
        <v>1.12516789691393</v>
      </c>
      <c r="O1413" s="3">
        <v>1.0280534132880501</v>
      </c>
      <c r="P1413" s="3">
        <v>1.0215892622698199</v>
      </c>
      <c r="Q1413" s="3">
        <f t="shared" si="89"/>
        <v>1.0582701908239331</v>
      </c>
      <c r="R1413" s="3">
        <f t="shared" si="90"/>
        <v>1.1213514194403051</v>
      </c>
      <c r="S1413" s="3">
        <f t="shared" si="91"/>
        <v>0.18632083942604699</v>
      </c>
    </row>
    <row r="1414" spans="1:19" s="5" customFormat="1" ht="12.75" x14ac:dyDescent="0.2">
      <c r="A1414" s="3" t="s">
        <v>2843</v>
      </c>
      <c r="B1414" s="3" t="s">
        <v>2844</v>
      </c>
      <c r="C1414" s="3">
        <v>49.84</v>
      </c>
      <c r="D1414" s="3">
        <v>11</v>
      </c>
      <c r="E1414" s="3">
        <v>15</v>
      </c>
      <c r="F1414" s="3">
        <v>69</v>
      </c>
      <c r="G1414" s="3">
        <v>305</v>
      </c>
      <c r="H1414" s="3">
        <v>34.630420024659998</v>
      </c>
      <c r="I1414" s="3">
        <v>5.13525390625</v>
      </c>
      <c r="J1414" s="3">
        <v>0.99718550722532695</v>
      </c>
      <c r="K1414" s="3">
        <v>1.01595173042817</v>
      </c>
      <c r="L1414" s="3">
        <v>0.98697805785418702</v>
      </c>
      <c r="M1414" s="3">
        <f t="shared" si="88"/>
        <v>1.0000384318358946</v>
      </c>
      <c r="N1414" s="3">
        <v>1.01993444793487</v>
      </c>
      <c r="O1414" s="3">
        <v>1.0064625648468499</v>
      </c>
      <c r="P1414" s="3">
        <v>1.01935685013647</v>
      </c>
      <c r="Q1414" s="3">
        <f t="shared" si="89"/>
        <v>1.0152512876393966</v>
      </c>
      <c r="R1414" s="3">
        <f t="shared" si="90"/>
        <v>1.015212271167993</v>
      </c>
      <c r="S1414" s="3">
        <f t="shared" si="91"/>
        <v>0.1866294835783508</v>
      </c>
    </row>
    <row r="1415" spans="1:19" s="5" customFormat="1" ht="12.75" x14ac:dyDescent="0.2">
      <c r="A1415" s="3" t="s">
        <v>2845</v>
      </c>
      <c r="B1415" s="3" t="s">
        <v>2846</v>
      </c>
      <c r="C1415" s="3">
        <v>16.670000000000002</v>
      </c>
      <c r="D1415" s="3">
        <v>2</v>
      </c>
      <c r="E1415" s="3">
        <v>2</v>
      </c>
      <c r="F1415" s="3">
        <v>4</v>
      </c>
      <c r="G1415" s="3">
        <v>120</v>
      </c>
      <c r="H1415" s="3">
        <v>13.135957964659999</v>
      </c>
      <c r="I1415" s="3">
        <v>11.57568359375</v>
      </c>
      <c r="J1415" s="3">
        <v>0.96305154185488995</v>
      </c>
      <c r="K1415" s="3">
        <v>1.02624318502002</v>
      </c>
      <c r="L1415" s="3"/>
      <c r="M1415" s="3">
        <f t="shared" si="88"/>
        <v>0.99464736343745497</v>
      </c>
      <c r="N1415" s="3">
        <v>1.0608769440828301</v>
      </c>
      <c r="O1415" s="3">
        <v>1.15921263578955</v>
      </c>
      <c r="P1415" s="3"/>
      <c r="Q1415" s="3">
        <f t="shared" si="89"/>
        <v>1.11004478993619</v>
      </c>
      <c r="R1415" s="3">
        <f t="shared" si="90"/>
        <v>1.1160184309944048</v>
      </c>
      <c r="S1415" s="3">
        <f t="shared" si="91"/>
        <v>0.18702171633945774</v>
      </c>
    </row>
    <row r="1416" spans="1:19" s="5" customFormat="1" ht="12.75" x14ac:dyDescent="0.2">
      <c r="A1416" s="3" t="s">
        <v>2847</v>
      </c>
      <c r="B1416" s="3" t="s">
        <v>2848</v>
      </c>
      <c r="C1416" s="3">
        <v>28.04</v>
      </c>
      <c r="D1416" s="3">
        <v>17</v>
      </c>
      <c r="E1416" s="3">
        <v>17</v>
      </c>
      <c r="F1416" s="3">
        <v>53</v>
      </c>
      <c r="G1416" s="3">
        <v>617</v>
      </c>
      <c r="H1416" s="3">
        <v>68.579898994660098</v>
      </c>
      <c r="I1416" s="3">
        <v>7.41552734375</v>
      </c>
      <c r="J1416" s="3">
        <v>0.99606554334738695</v>
      </c>
      <c r="K1416" s="3">
        <v>0.96599790937840002</v>
      </c>
      <c r="L1416" s="3">
        <v>0.98938112739481998</v>
      </c>
      <c r="M1416" s="3">
        <f t="shared" si="88"/>
        <v>0.98381486004020235</v>
      </c>
      <c r="N1416" s="3">
        <v>0.91884447703474603</v>
      </c>
      <c r="O1416" s="3">
        <v>0.94577667223670703</v>
      </c>
      <c r="P1416" s="3">
        <v>0.98520857423936703</v>
      </c>
      <c r="Q1416" s="3">
        <f t="shared" si="89"/>
        <v>0.94994324117027329</v>
      </c>
      <c r="R1416" s="3">
        <f t="shared" si="90"/>
        <v>0.96557114529806454</v>
      </c>
      <c r="S1416" s="3">
        <f t="shared" si="91"/>
        <v>0.1872818812428671</v>
      </c>
    </row>
    <row r="1417" spans="1:19" s="5" customFormat="1" ht="12.75" x14ac:dyDescent="0.2">
      <c r="A1417" s="3" t="s">
        <v>2849</v>
      </c>
      <c r="B1417" s="3" t="s">
        <v>2850</v>
      </c>
      <c r="C1417" s="3">
        <v>4.5</v>
      </c>
      <c r="D1417" s="3">
        <v>3</v>
      </c>
      <c r="E1417" s="3">
        <v>3</v>
      </c>
      <c r="F1417" s="3">
        <v>4</v>
      </c>
      <c r="G1417" s="3">
        <v>645</v>
      </c>
      <c r="H1417" s="3">
        <v>70.319324674660095</v>
      </c>
      <c r="I1417" s="3">
        <v>6.72705078125</v>
      </c>
      <c r="J1417" s="3">
        <v>1.0094298012001499</v>
      </c>
      <c r="K1417" s="3">
        <v>1.0134731620433299</v>
      </c>
      <c r="L1417" s="3">
        <v>0.84682178302059397</v>
      </c>
      <c r="M1417" s="3">
        <f t="shared" si="88"/>
        <v>0.95657491542135797</v>
      </c>
      <c r="N1417" s="3">
        <v>1.06590198423293</v>
      </c>
      <c r="O1417" s="3">
        <v>1.0200810896977599</v>
      </c>
      <c r="P1417" s="3">
        <v>1.0530918577119399</v>
      </c>
      <c r="Q1417" s="3">
        <f t="shared" si="89"/>
        <v>1.0463583105475431</v>
      </c>
      <c r="R1417" s="3">
        <f t="shared" si="90"/>
        <v>1.0938592405871701</v>
      </c>
      <c r="S1417" s="3">
        <f t="shared" si="91"/>
        <v>0.18761725902517212</v>
      </c>
    </row>
    <row r="1418" spans="1:19" s="5" customFormat="1" ht="12.75" x14ac:dyDescent="0.2">
      <c r="A1418" s="3" t="s">
        <v>2851</v>
      </c>
      <c r="B1418" s="3" t="s">
        <v>2852</v>
      </c>
      <c r="C1418" s="3">
        <v>2.1</v>
      </c>
      <c r="D1418" s="3">
        <v>1</v>
      </c>
      <c r="E1418" s="3">
        <v>2</v>
      </c>
      <c r="F1418" s="3">
        <v>6</v>
      </c>
      <c r="G1418" s="3">
        <v>761</v>
      </c>
      <c r="H1418" s="3">
        <v>83.302551954660004</v>
      </c>
      <c r="I1418" s="3">
        <v>4.84326171875</v>
      </c>
      <c r="J1418" s="3">
        <v>1.0004661167473099</v>
      </c>
      <c r="K1418" s="3">
        <v>1.0143421095451199</v>
      </c>
      <c r="L1418" s="3">
        <v>1.16620510172074</v>
      </c>
      <c r="M1418" s="3">
        <f t="shared" si="88"/>
        <v>1.0603377760043899</v>
      </c>
      <c r="N1418" s="3">
        <v>1.02883554537364</v>
      </c>
      <c r="O1418" s="3">
        <v>0.94793742093351996</v>
      </c>
      <c r="P1418" s="3">
        <v>0.87188064906969598</v>
      </c>
      <c r="Q1418" s="3">
        <f t="shared" si="89"/>
        <v>0.94955120512561864</v>
      </c>
      <c r="R1418" s="3">
        <f t="shared" si="90"/>
        <v>0.89551766108320507</v>
      </c>
      <c r="S1418" s="3">
        <f t="shared" si="91"/>
        <v>0.18764127295068755</v>
      </c>
    </row>
    <row r="1419" spans="1:19" s="5" customFormat="1" ht="12.75" x14ac:dyDescent="0.2">
      <c r="A1419" s="3" t="s">
        <v>2853</v>
      </c>
      <c r="B1419" s="3" t="s">
        <v>2854</v>
      </c>
      <c r="C1419" s="3">
        <v>21.31</v>
      </c>
      <c r="D1419" s="3">
        <v>5</v>
      </c>
      <c r="E1419" s="3">
        <v>5</v>
      </c>
      <c r="F1419" s="3">
        <v>12</v>
      </c>
      <c r="G1419" s="3">
        <v>244</v>
      </c>
      <c r="H1419" s="3">
        <v>27.918309754660001</v>
      </c>
      <c r="I1419" s="3">
        <v>9.46630859375</v>
      </c>
      <c r="J1419" s="3">
        <v>1.0041171006297001</v>
      </c>
      <c r="K1419" s="3">
        <v>1.0065995596856701</v>
      </c>
      <c r="L1419" s="3">
        <v>1.0050794790466899</v>
      </c>
      <c r="M1419" s="3">
        <f t="shared" si="88"/>
        <v>1.0052653797873532</v>
      </c>
      <c r="N1419" s="3">
        <v>1.02835134129511</v>
      </c>
      <c r="O1419" s="3">
        <v>1.05488371590052</v>
      </c>
      <c r="P1419" s="3">
        <v>1.0033657425023701</v>
      </c>
      <c r="Q1419" s="3">
        <f t="shared" si="89"/>
        <v>1.0288669332326668</v>
      </c>
      <c r="R1419" s="3">
        <f t="shared" si="90"/>
        <v>1.023477933210339</v>
      </c>
      <c r="S1419" s="3">
        <f t="shared" si="91"/>
        <v>0.18817288935022924</v>
      </c>
    </row>
    <row r="1420" spans="1:19" s="5" customFormat="1" ht="12.75" x14ac:dyDescent="0.2">
      <c r="A1420" s="3" t="s">
        <v>2855</v>
      </c>
      <c r="B1420" s="3" t="s">
        <v>2856</v>
      </c>
      <c r="C1420" s="3">
        <v>16.350000000000001</v>
      </c>
      <c r="D1420" s="3">
        <v>10</v>
      </c>
      <c r="E1420" s="3">
        <v>10</v>
      </c>
      <c r="F1420" s="3">
        <v>23</v>
      </c>
      <c r="G1420" s="3">
        <v>691</v>
      </c>
      <c r="H1420" s="3">
        <v>77.437809084660003</v>
      </c>
      <c r="I1420" s="3">
        <v>8.06005859375</v>
      </c>
      <c r="J1420" s="3">
        <v>0.99760143447631999</v>
      </c>
      <c r="K1420" s="3">
        <v>0.95743564820645499</v>
      </c>
      <c r="L1420" s="3">
        <v>1.0052380383355599</v>
      </c>
      <c r="M1420" s="3">
        <f t="shared" si="88"/>
        <v>0.98675837367277841</v>
      </c>
      <c r="N1420" s="3">
        <v>1.0076916457127401</v>
      </c>
      <c r="O1420" s="3">
        <v>1.0197944466962701</v>
      </c>
      <c r="P1420" s="3">
        <v>1.0061838611276299</v>
      </c>
      <c r="Q1420" s="3">
        <f t="shared" si="89"/>
        <v>1.0112233178455465</v>
      </c>
      <c r="R1420" s="3">
        <f t="shared" si="90"/>
        <v>1.024793247086121</v>
      </c>
      <c r="S1420" s="3">
        <f t="shared" si="91"/>
        <v>0.18823574623594064</v>
      </c>
    </row>
    <row r="1421" spans="1:19" s="5" customFormat="1" ht="12.75" x14ac:dyDescent="0.2">
      <c r="A1421" s="3" t="s">
        <v>2857</v>
      </c>
      <c r="B1421" s="3" t="s">
        <v>2858</v>
      </c>
      <c r="C1421" s="3">
        <v>6.58</v>
      </c>
      <c r="D1421" s="3">
        <v>2</v>
      </c>
      <c r="E1421" s="3">
        <v>2</v>
      </c>
      <c r="F1421" s="3">
        <v>4</v>
      </c>
      <c r="G1421" s="3">
        <v>380</v>
      </c>
      <c r="H1421" s="3">
        <v>44.888370584660002</v>
      </c>
      <c r="I1421" s="3">
        <v>8.99755859375</v>
      </c>
      <c r="J1421" s="3">
        <v>1.0282516292094499</v>
      </c>
      <c r="K1421" s="3">
        <v>0.98934863670645901</v>
      </c>
      <c r="L1421" s="3">
        <v>0.90222288003836604</v>
      </c>
      <c r="M1421" s="3">
        <f t="shared" si="88"/>
        <v>0.97327438198475813</v>
      </c>
      <c r="N1421" s="3">
        <v>0.99199773916011003</v>
      </c>
      <c r="O1421" s="3">
        <v>1.08010084697028</v>
      </c>
      <c r="P1421" s="3">
        <v>1.0675929459190601</v>
      </c>
      <c r="Q1421" s="3">
        <f t="shared" si="89"/>
        <v>1.0465638440164833</v>
      </c>
      <c r="R1421" s="3">
        <f t="shared" si="90"/>
        <v>1.0753019532706378</v>
      </c>
      <c r="S1421" s="3">
        <f t="shared" si="91"/>
        <v>0.1887628154390032</v>
      </c>
    </row>
    <row r="1422" spans="1:19" s="5" customFormat="1" ht="12.75" x14ac:dyDescent="0.2">
      <c r="A1422" s="3" t="s">
        <v>2859</v>
      </c>
      <c r="B1422" s="3" t="s">
        <v>2860</v>
      </c>
      <c r="C1422" s="3">
        <v>8.3000000000000007</v>
      </c>
      <c r="D1422" s="3">
        <v>2</v>
      </c>
      <c r="E1422" s="3">
        <v>2</v>
      </c>
      <c r="F1422" s="3">
        <v>4</v>
      </c>
      <c r="G1422" s="3">
        <v>289</v>
      </c>
      <c r="H1422" s="3">
        <v>32.706100874660002</v>
      </c>
      <c r="I1422" s="3">
        <v>8.66064453125</v>
      </c>
      <c r="J1422" s="3">
        <v>1.0291008899488201</v>
      </c>
      <c r="K1422" s="3">
        <v>0.83129677273501901</v>
      </c>
      <c r="L1422" s="3">
        <v>1.00068894900738</v>
      </c>
      <c r="M1422" s="3">
        <f t="shared" si="88"/>
        <v>0.95369553723040645</v>
      </c>
      <c r="N1422" s="3">
        <v>1.05040222322177</v>
      </c>
      <c r="O1422" s="3">
        <v>1.1122051981071099</v>
      </c>
      <c r="P1422" s="3">
        <v>1.0189160934675201</v>
      </c>
      <c r="Q1422" s="3">
        <f t="shared" si="89"/>
        <v>1.0605078382654665</v>
      </c>
      <c r="R1422" s="3">
        <f t="shared" si="90"/>
        <v>1.1119983232229962</v>
      </c>
      <c r="S1422" s="3">
        <f t="shared" si="91"/>
        <v>0.18899810581273679</v>
      </c>
    </row>
    <row r="1423" spans="1:19" s="5" customFormat="1" ht="12.75" x14ac:dyDescent="0.2">
      <c r="A1423" s="3" t="s">
        <v>2861</v>
      </c>
      <c r="B1423" s="3" t="s">
        <v>2862</v>
      </c>
      <c r="C1423" s="3">
        <v>34.590000000000003</v>
      </c>
      <c r="D1423" s="3">
        <v>18</v>
      </c>
      <c r="E1423" s="3">
        <v>18</v>
      </c>
      <c r="F1423" s="3">
        <v>61</v>
      </c>
      <c r="G1423" s="3">
        <v>558</v>
      </c>
      <c r="H1423" s="3">
        <v>64.223268494660005</v>
      </c>
      <c r="I1423" s="3">
        <v>6.26513671875</v>
      </c>
      <c r="J1423" s="3">
        <v>1.00937780309453</v>
      </c>
      <c r="K1423" s="3">
        <v>0.96716038258619197</v>
      </c>
      <c r="L1423" s="3">
        <v>1.0102284210232699</v>
      </c>
      <c r="M1423" s="3">
        <f t="shared" si="88"/>
        <v>0.99558886890133069</v>
      </c>
      <c r="N1423" s="3">
        <v>1.0367223344183401</v>
      </c>
      <c r="O1423" s="3">
        <v>1.0008732846727799</v>
      </c>
      <c r="P1423" s="3">
        <v>1.03767027272165</v>
      </c>
      <c r="Q1423" s="3">
        <f t="shared" si="89"/>
        <v>1.0250886306042568</v>
      </c>
      <c r="R1423" s="3">
        <f t="shared" si="90"/>
        <v>1.0296304655710746</v>
      </c>
      <c r="S1423" s="3">
        <f t="shared" si="91"/>
        <v>0.18934820810304598</v>
      </c>
    </row>
    <row r="1424" spans="1:19" s="5" customFormat="1" ht="12.75" x14ac:dyDescent="0.2">
      <c r="A1424" s="3" t="s">
        <v>2863</v>
      </c>
      <c r="B1424" s="3" t="s">
        <v>2864</v>
      </c>
      <c r="C1424" s="3">
        <v>6.4</v>
      </c>
      <c r="D1424" s="3">
        <v>3</v>
      </c>
      <c r="E1424" s="3">
        <v>3</v>
      </c>
      <c r="F1424" s="3">
        <v>9</v>
      </c>
      <c r="G1424" s="3">
        <v>500</v>
      </c>
      <c r="H1424" s="3">
        <v>57.89688921466</v>
      </c>
      <c r="I1424" s="3">
        <v>7.41552734375</v>
      </c>
      <c r="J1424" s="3">
        <v>0.98417415983030399</v>
      </c>
      <c r="K1424" s="3">
        <v>1.0197561337488601</v>
      </c>
      <c r="L1424" s="3">
        <v>1.0202312507022899</v>
      </c>
      <c r="M1424" s="3">
        <f t="shared" si="88"/>
        <v>1.0080538480938179</v>
      </c>
      <c r="N1424" s="3">
        <v>1.02482961137914</v>
      </c>
      <c r="O1424" s="3">
        <v>1.02441205183276</v>
      </c>
      <c r="P1424" s="3">
        <v>1.0330347992874001</v>
      </c>
      <c r="Q1424" s="3">
        <f t="shared" si="89"/>
        <v>1.0274254874997666</v>
      </c>
      <c r="R1424" s="3">
        <f t="shared" si="90"/>
        <v>1.0192168696568933</v>
      </c>
      <c r="S1424" s="3">
        <f t="shared" si="91"/>
        <v>0.1894201519104407</v>
      </c>
    </row>
    <row r="1425" spans="1:19" s="5" customFormat="1" ht="12.75" x14ac:dyDescent="0.2">
      <c r="A1425" s="3" t="s">
        <v>2865</v>
      </c>
      <c r="B1425" s="3" t="s">
        <v>2866</v>
      </c>
      <c r="C1425" s="3">
        <v>31.39</v>
      </c>
      <c r="D1425" s="3">
        <v>21</v>
      </c>
      <c r="E1425" s="3">
        <v>21</v>
      </c>
      <c r="F1425" s="3">
        <v>92</v>
      </c>
      <c r="G1425" s="3">
        <v>736</v>
      </c>
      <c r="H1425" s="3">
        <v>81.951622664660107</v>
      </c>
      <c r="I1425" s="3">
        <v>7.21044921875</v>
      </c>
      <c r="J1425" s="3">
        <v>0.99536842719470497</v>
      </c>
      <c r="K1425" s="3">
        <v>0.99409279910123305</v>
      </c>
      <c r="L1425" s="3">
        <v>0.999429087572964</v>
      </c>
      <c r="M1425" s="3">
        <f t="shared" si="88"/>
        <v>0.99629677128963401</v>
      </c>
      <c r="N1425" s="3">
        <v>0.99717149924256698</v>
      </c>
      <c r="O1425" s="3">
        <v>1.0015332905976999</v>
      </c>
      <c r="P1425" s="3">
        <v>1.0110887147818799</v>
      </c>
      <c r="Q1425" s="3">
        <f t="shared" si="89"/>
        <v>1.0032645015407156</v>
      </c>
      <c r="R1425" s="3">
        <f t="shared" si="90"/>
        <v>1.0069936292597459</v>
      </c>
      <c r="S1425" s="3">
        <f t="shared" si="91"/>
        <v>0.18953621022303033</v>
      </c>
    </row>
    <row r="1426" spans="1:19" s="5" customFormat="1" ht="12.75" x14ac:dyDescent="0.2">
      <c r="A1426" s="3" t="s">
        <v>2867</v>
      </c>
      <c r="B1426" s="3" t="s">
        <v>2868</v>
      </c>
      <c r="C1426" s="3">
        <v>11.78</v>
      </c>
      <c r="D1426" s="3">
        <v>5</v>
      </c>
      <c r="E1426" s="3">
        <v>5</v>
      </c>
      <c r="F1426" s="3">
        <v>14</v>
      </c>
      <c r="G1426" s="3">
        <v>399</v>
      </c>
      <c r="H1426" s="3">
        <v>44.316819014659998</v>
      </c>
      <c r="I1426" s="3">
        <v>5.79541015625</v>
      </c>
      <c r="J1426" s="3">
        <v>1.0857897864485599</v>
      </c>
      <c r="K1426" s="3">
        <v>1.03334094389237</v>
      </c>
      <c r="L1426" s="3">
        <v>1.04414486591462</v>
      </c>
      <c r="M1426" s="3">
        <f t="shared" si="88"/>
        <v>1.05442519875185</v>
      </c>
      <c r="N1426" s="3">
        <v>1.0145284357782001</v>
      </c>
      <c r="O1426" s="3">
        <v>0.89813279599585805</v>
      </c>
      <c r="P1426" s="3">
        <v>1.0351167307620399</v>
      </c>
      <c r="Q1426" s="3">
        <f t="shared" si="89"/>
        <v>0.98259265417869945</v>
      </c>
      <c r="R1426" s="3">
        <f t="shared" si="90"/>
        <v>0.93187516320912989</v>
      </c>
      <c r="S1426" s="3">
        <f t="shared" si="91"/>
        <v>0.18988879898943262</v>
      </c>
    </row>
    <row r="1427" spans="1:19" s="5" customFormat="1" ht="12.75" x14ac:dyDescent="0.2">
      <c r="A1427" s="3" t="s">
        <v>2869</v>
      </c>
      <c r="B1427" s="3" t="s">
        <v>2870</v>
      </c>
      <c r="C1427" s="3">
        <v>24.5</v>
      </c>
      <c r="D1427" s="3">
        <v>6</v>
      </c>
      <c r="E1427" s="3">
        <v>6</v>
      </c>
      <c r="F1427" s="3">
        <v>15</v>
      </c>
      <c r="G1427" s="3">
        <v>200</v>
      </c>
      <c r="H1427" s="3">
        <v>22.721520484660001</v>
      </c>
      <c r="I1427" s="3">
        <v>8.19189453125</v>
      </c>
      <c r="J1427" s="3">
        <v>1.0146112796461499</v>
      </c>
      <c r="K1427" s="3">
        <v>1.1280609575217999</v>
      </c>
      <c r="L1427" s="3">
        <v>1.0378772808757499</v>
      </c>
      <c r="M1427" s="3">
        <f t="shared" si="88"/>
        <v>1.0601831726812332</v>
      </c>
      <c r="N1427" s="3">
        <v>1.03027225775344</v>
      </c>
      <c r="O1427" s="3">
        <v>0.95829661412872802</v>
      </c>
      <c r="P1427" s="3">
        <v>1.00094860039823</v>
      </c>
      <c r="Q1427" s="3">
        <f t="shared" si="89"/>
        <v>0.996505824093466</v>
      </c>
      <c r="R1427" s="3">
        <f t="shared" si="90"/>
        <v>0.93993740871520781</v>
      </c>
      <c r="S1427" s="3">
        <f t="shared" si="91"/>
        <v>0.19026943200560228</v>
      </c>
    </row>
    <row r="1428" spans="1:19" s="5" customFormat="1" ht="12.75" x14ac:dyDescent="0.2">
      <c r="A1428" s="3" t="s">
        <v>2871</v>
      </c>
      <c r="B1428" s="3" t="s">
        <v>2872</v>
      </c>
      <c r="C1428" s="3">
        <v>23.24</v>
      </c>
      <c r="D1428" s="3">
        <v>6</v>
      </c>
      <c r="E1428" s="3">
        <v>11</v>
      </c>
      <c r="F1428" s="3">
        <v>27</v>
      </c>
      <c r="G1428" s="3">
        <v>426</v>
      </c>
      <c r="H1428" s="3">
        <v>48.097287854660003</v>
      </c>
      <c r="I1428" s="3">
        <v>6.84423828125</v>
      </c>
      <c r="J1428" s="3">
        <v>1.00557828025583</v>
      </c>
      <c r="K1428" s="3">
        <v>0.99244403101483603</v>
      </c>
      <c r="L1428" s="3">
        <v>1.00983580588202</v>
      </c>
      <c r="M1428" s="3">
        <f t="shared" si="88"/>
        <v>1.0026193723842287</v>
      </c>
      <c r="N1428" s="3">
        <v>1.0055050528284399</v>
      </c>
      <c r="O1428" s="3">
        <v>1.02204553986933</v>
      </c>
      <c r="P1428" s="3">
        <v>1.0589557193144701</v>
      </c>
      <c r="Q1428" s="3">
        <f t="shared" si="89"/>
        <v>1.0288354373374133</v>
      </c>
      <c r="R1428" s="3">
        <f t="shared" si="90"/>
        <v>1.0261475747180535</v>
      </c>
      <c r="S1428" s="3">
        <f t="shared" si="91"/>
        <v>0.19033935969295843</v>
      </c>
    </row>
    <row r="1429" spans="1:19" s="5" customFormat="1" ht="12.75" x14ac:dyDescent="0.2">
      <c r="A1429" s="3" t="s">
        <v>2873</v>
      </c>
      <c r="B1429" s="3" t="s">
        <v>2874</v>
      </c>
      <c r="C1429" s="3">
        <v>23.25</v>
      </c>
      <c r="D1429" s="3">
        <v>13</v>
      </c>
      <c r="E1429" s="3">
        <v>13</v>
      </c>
      <c r="F1429" s="3">
        <v>51</v>
      </c>
      <c r="G1429" s="3">
        <v>542</v>
      </c>
      <c r="H1429" s="3">
        <v>60.898337274660001</v>
      </c>
      <c r="I1429" s="3">
        <v>8.80712890625</v>
      </c>
      <c r="J1429" s="3">
        <v>1.01964161710941</v>
      </c>
      <c r="K1429" s="3">
        <v>1.00268670578555</v>
      </c>
      <c r="L1429" s="3">
        <v>0.99327982072481902</v>
      </c>
      <c r="M1429" s="3">
        <f t="shared" si="88"/>
        <v>1.0052027145399263</v>
      </c>
      <c r="N1429" s="3">
        <v>0.97557193239932505</v>
      </c>
      <c r="O1429" s="3">
        <v>0.98386372993443505</v>
      </c>
      <c r="P1429" s="3">
        <v>1.0031410050268701</v>
      </c>
      <c r="Q1429" s="3">
        <f t="shared" si="89"/>
        <v>0.98752555578687673</v>
      </c>
      <c r="R1429" s="3">
        <f t="shared" si="90"/>
        <v>0.98241433444482862</v>
      </c>
      <c r="S1429" s="3">
        <f t="shared" si="91"/>
        <v>0.19067898965307087</v>
      </c>
    </row>
    <row r="1430" spans="1:19" s="5" customFormat="1" ht="12.75" x14ac:dyDescent="0.2">
      <c r="A1430" s="3" t="s">
        <v>2875</v>
      </c>
      <c r="B1430" s="3" t="s">
        <v>2876</v>
      </c>
      <c r="C1430" s="3">
        <v>6.3</v>
      </c>
      <c r="D1430" s="3">
        <v>4</v>
      </c>
      <c r="E1430" s="3">
        <v>5</v>
      </c>
      <c r="F1430" s="3">
        <v>18</v>
      </c>
      <c r="G1430" s="3">
        <v>953</v>
      </c>
      <c r="H1430" s="3">
        <v>108.41595816466</v>
      </c>
      <c r="I1430" s="3">
        <v>6.31591796875</v>
      </c>
      <c r="J1430" s="3">
        <v>1.0042947090527501</v>
      </c>
      <c r="K1430" s="3">
        <v>0.93603084504937795</v>
      </c>
      <c r="L1430" s="3">
        <v>0.99431935851331499</v>
      </c>
      <c r="M1430" s="3">
        <f t="shared" si="88"/>
        <v>0.97821497087181442</v>
      </c>
      <c r="N1430" s="3">
        <v>0.99852472952349303</v>
      </c>
      <c r="O1430" s="3">
        <v>1.0684280301164799</v>
      </c>
      <c r="P1430" s="3">
        <v>1.0106492104910101</v>
      </c>
      <c r="Q1430" s="3">
        <f t="shared" si="89"/>
        <v>1.0258673233769944</v>
      </c>
      <c r="R1430" s="3">
        <f t="shared" si="90"/>
        <v>1.0487135792480367</v>
      </c>
      <c r="S1430" s="3">
        <f t="shared" si="91"/>
        <v>0.19093187903632378</v>
      </c>
    </row>
    <row r="1431" spans="1:19" s="5" customFormat="1" ht="12.75" x14ac:dyDescent="0.2">
      <c r="A1431" s="3" t="s">
        <v>2877</v>
      </c>
      <c r="B1431" s="3" t="s">
        <v>2878</v>
      </c>
      <c r="C1431" s="3">
        <v>32.770000000000003</v>
      </c>
      <c r="D1431" s="3">
        <v>5</v>
      </c>
      <c r="E1431" s="3">
        <v>5</v>
      </c>
      <c r="F1431" s="3">
        <v>24</v>
      </c>
      <c r="G1431" s="3">
        <v>119</v>
      </c>
      <c r="H1431" s="3">
        <v>13.36430914466</v>
      </c>
      <c r="I1431" s="3">
        <v>9.93505859375</v>
      </c>
      <c r="J1431" s="3">
        <v>1.00678158125449</v>
      </c>
      <c r="K1431" s="3">
        <v>0.98910929178050799</v>
      </c>
      <c r="L1431" s="3">
        <v>1.01043667171076</v>
      </c>
      <c r="M1431" s="3">
        <f t="shared" si="88"/>
        <v>1.0021091815819194</v>
      </c>
      <c r="N1431" s="3">
        <v>0.99698488043754396</v>
      </c>
      <c r="O1431" s="3">
        <v>0.98444554393620898</v>
      </c>
      <c r="P1431" s="3">
        <v>0.98938830344082296</v>
      </c>
      <c r="Q1431" s="3">
        <f t="shared" si="89"/>
        <v>0.99027290927152534</v>
      </c>
      <c r="R1431" s="3">
        <f t="shared" si="90"/>
        <v>0.98818863999259099</v>
      </c>
      <c r="S1431" s="3">
        <f t="shared" si="91"/>
        <v>0.19095354525190392</v>
      </c>
    </row>
    <row r="1432" spans="1:19" s="5" customFormat="1" ht="12.75" x14ac:dyDescent="0.2">
      <c r="A1432" s="3" t="s">
        <v>2879</v>
      </c>
      <c r="B1432" s="3" t="s">
        <v>2880</v>
      </c>
      <c r="C1432" s="3">
        <v>17.93</v>
      </c>
      <c r="D1432" s="3">
        <v>4</v>
      </c>
      <c r="E1432" s="3">
        <v>4</v>
      </c>
      <c r="F1432" s="3">
        <v>4</v>
      </c>
      <c r="G1432" s="3">
        <v>290</v>
      </c>
      <c r="H1432" s="3">
        <v>32.968081794660002</v>
      </c>
      <c r="I1432" s="3">
        <v>7.38623046875</v>
      </c>
      <c r="J1432" s="3">
        <v>1.0631687908762999</v>
      </c>
      <c r="K1432" s="3">
        <v>0.98802221177662297</v>
      </c>
      <c r="L1432" s="3">
        <v>1.00001075181545</v>
      </c>
      <c r="M1432" s="3">
        <f t="shared" si="88"/>
        <v>1.0170672514894576</v>
      </c>
      <c r="N1432" s="3">
        <v>1.0657882137654799</v>
      </c>
      <c r="O1432" s="3">
        <v>1.0357556803350401</v>
      </c>
      <c r="P1432" s="3">
        <v>1.07122799719567</v>
      </c>
      <c r="Q1432" s="3">
        <f t="shared" si="89"/>
        <v>1.0575906304320635</v>
      </c>
      <c r="R1432" s="3">
        <f t="shared" si="90"/>
        <v>1.0398433622587502</v>
      </c>
      <c r="S1432" s="3">
        <f t="shared" si="91"/>
        <v>0.1911724520112284</v>
      </c>
    </row>
    <row r="1433" spans="1:19" s="5" customFormat="1" ht="12.75" x14ac:dyDescent="0.2">
      <c r="A1433" s="3" t="s">
        <v>2881</v>
      </c>
      <c r="B1433" s="3" t="s">
        <v>2882</v>
      </c>
      <c r="C1433" s="3">
        <v>63.78</v>
      </c>
      <c r="D1433" s="3">
        <v>38</v>
      </c>
      <c r="E1433" s="3">
        <v>53</v>
      </c>
      <c r="F1433" s="3">
        <v>408</v>
      </c>
      <c r="G1433" s="3">
        <v>842</v>
      </c>
      <c r="H1433" s="3">
        <v>97.245819434660007</v>
      </c>
      <c r="I1433" s="3">
        <v>7.10791015625</v>
      </c>
      <c r="J1433" s="3">
        <v>1.0414564827108901</v>
      </c>
      <c r="K1433" s="3">
        <v>1.0239371235575601</v>
      </c>
      <c r="L1433" s="3">
        <v>0.84675524993606999</v>
      </c>
      <c r="M1433" s="3">
        <f t="shared" si="88"/>
        <v>0.97071628540150667</v>
      </c>
      <c r="N1433" s="3">
        <v>1.04655114218032</v>
      </c>
      <c r="O1433" s="3">
        <v>1.08091110444736</v>
      </c>
      <c r="P1433" s="3">
        <v>1.08253070886258</v>
      </c>
      <c r="Q1433" s="3">
        <f t="shared" si="89"/>
        <v>1.0699976518300867</v>
      </c>
      <c r="R1433" s="3">
        <f t="shared" si="90"/>
        <v>1.1022763993163207</v>
      </c>
      <c r="S1433" s="3">
        <f t="shared" si="91"/>
        <v>0.19176625826250746</v>
      </c>
    </row>
    <row r="1434" spans="1:19" s="5" customFormat="1" ht="12.75" x14ac:dyDescent="0.2">
      <c r="A1434" s="3" t="s">
        <v>2883</v>
      </c>
      <c r="B1434" s="3" t="s">
        <v>2884</v>
      </c>
      <c r="C1434" s="3">
        <v>22.2</v>
      </c>
      <c r="D1434" s="3">
        <v>11</v>
      </c>
      <c r="E1434" s="3">
        <v>11</v>
      </c>
      <c r="F1434" s="3">
        <v>27</v>
      </c>
      <c r="G1434" s="3">
        <v>509</v>
      </c>
      <c r="H1434" s="3">
        <v>56.566503374660002</v>
      </c>
      <c r="I1434" s="3">
        <v>5.51611328125</v>
      </c>
      <c r="J1434" s="3">
        <v>0.996807333475761</v>
      </c>
      <c r="K1434" s="3">
        <v>0.99333012666452603</v>
      </c>
      <c r="L1434" s="3">
        <v>1.01690673657464</v>
      </c>
      <c r="M1434" s="3">
        <f t="shared" si="88"/>
        <v>1.0023480655716424</v>
      </c>
      <c r="N1434" s="3">
        <v>0.97045657086297898</v>
      </c>
      <c r="O1434" s="3">
        <v>0.98959112064668597</v>
      </c>
      <c r="P1434" s="3">
        <v>0.99657919621082902</v>
      </c>
      <c r="Q1434" s="3">
        <f t="shared" si="89"/>
        <v>0.98554229590683129</v>
      </c>
      <c r="R1434" s="3">
        <f t="shared" si="90"/>
        <v>0.98323359894426821</v>
      </c>
      <c r="S1434" s="3">
        <f t="shared" si="91"/>
        <v>0.19208701330619404</v>
      </c>
    </row>
    <row r="1435" spans="1:19" s="5" customFormat="1" ht="12.75" x14ac:dyDescent="0.2">
      <c r="A1435" s="3" t="s">
        <v>2885</v>
      </c>
      <c r="B1435" s="3" t="s">
        <v>2886</v>
      </c>
      <c r="C1435" s="3">
        <v>1.82</v>
      </c>
      <c r="D1435" s="3">
        <v>1</v>
      </c>
      <c r="E1435" s="3">
        <v>1</v>
      </c>
      <c r="F1435" s="3">
        <v>2</v>
      </c>
      <c r="G1435" s="3">
        <v>385</v>
      </c>
      <c r="H1435" s="3">
        <v>43.553942404660098</v>
      </c>
      <c r="I1435" s="3">
        <v>5.50341796875</v>
      </c>
      <c r="J1435" s="3">
        <v>1.0235726369148599</v>
      </c>
      <c r="K1435" s="3">
        <v>1.00171001543148</v>
      </c>
      <c r="L1435" s="3"/>
      <c r="M1435" s="3">
        <f t="shared" si="88"/>
        <v>1.0126413261731699</v>
      </c>
      <c r="N1435" s="3">
        <v>0.913568784638078</v>
      </c>
      <c r="O1435" s="3">
        <v>0.97871685983577605</v>
      </c>
      <c r="P1435" s="3"/>
      <c r="Q1435" s="3">
        <f t="shared" si="89"/>
        <v>0.94614282223692703</v>
      </c>
      <c r="R1435" s="3">
        <f t="shared" si="90"/>
        <v>0.93433163133135733</v>
      </c>
      <c r="S1435" s="3">
        <f t="shared" si="91"/>
        <v>0.19258763430990089</v>
      </c>
    </row>
    <row r="1436" spans="1:19" s="5" customFormat="1" ht="12.75" x14ac:dyDescent="0.2">
      <c r="A1436" s="3" t="s">
        <v>2887</v>
      </c>
      <c r="B1436" s="3" t="s">
        <v>2888</v>
      </c>
      <c r="C1436" s="3">
        <v>7.4</v>
      </c>
      <c r="D1436" s="3">
        <v>5</v>
      </c>
      <c r="E1436" s="3">
        <v>5</v>
      </c>
      <c r="F1436" s="3">
        <v>10</v>
      </c>
      <c r="G1436" s="3">
        <v>662</v>
      </c>
      <c r="H1436" s="3">
        <v>72.656070254660193</v>
      </c>
      <c r="I1436" s="3">
        <v>7.43017578125</v>
      </c>
      <c r="J1436" s="3">
        <v>1.0407972579857701</v>
      </c>
      <c r="K1436" s="3">
        <v>1.0525245083464601</v>
      </c>
      <c r="L1436" s="3">
        <v>0.98642321059615901</v>
      </c>
      <c r="M1436" s="3">
        <f t="shared" si="88"/>
        <v>1.0265816589761296</v>
      </c>
      <c r="N1436" s="3">
        <v>0.89131062732178201</v>
      </c>
      <c r="O1436" s="3">
        <v>1.0022087810123901</v>
      </c>
      <c r="P1436" s="3">
        <v>0.99362221379895099</v>
      </c>
      <c r="Q1436" s="3">
        <f t="shared" si="89"/>
        <v>0.96238054071104118</v>
      </c>
      <c r="R1436" s="3">
        <f t="shared" si="90"/>
        <v>0.93746126505988814</v>
      </c>
      <c r="S1436" s="3">
        <f t="shared" si="91"/>
        <v>0.19270050666234026</v>
      </c>
    </row>
    <row r="1437" spans="1:19" s="5" customFormat="1" ht="12.75" x14ac:dyDescent="0.2">
      <c r="A1437" s="3" t="s">
        <v>2889</v>
      </c>
      <c r="B1437" s="3" t="s">
        <v>2890</v>
      </c>
      <c r="C1437" s="3">
        <v>34.01</v>
      </c>
      <c r="D1437" s="3">
        <v>9</v>
      </c>
      <c r="E1437" s="3">
        <v>9</v>
      </c>
      <c r="F1437" s="3">
        <v>34</v>
      </c>
      <c r="G1437" s="3">
        <v>297</v>
      </c>
      <c r="H1437" s="3">
        <v>33.284730224660002</v>
      </c>
      <c r="I1437" s="3">
        <v>7.48876953125</v>
      </c>
      <c r="J1437" s="3">
        <v>0.89809747965255204</v>
      </c>
      <c r="K1437" s="3">
        <v>1.01136233017573</v>
      </c>
      <c r="L1437" s="3">
        <v>1.0043303865067099</v>
      </c>
      <c r="M1437" s="3">
        <f t="shared" si="88"/>
        <v>0.97126339877833068</v>
      </c>
      <c r="N1437" s="3">
        <v>1.1045824342627899</v>
      </c>
      <c r="O1437" s="3">
        <v>1.0118519509709401</v>
      </c>
      <c r="P1437" s="3">
        <v>1.0189580333163799</v>
      </c>
      <c r="Q1437" s="3">
        <f t="shared" si="89"/>
        <v>1.04513080618337</v>
      </c>
      <c r="R1437" s="3">
        <f t="shared" si="90"/>
        <v>1.0760529095381859</v>
      </c>
      <c r="S1437" s="3">
        <f t="shared" si="91"/>
        <v>0.19283137200324721</v>
      </c>
    </row>
    <row r="1438" spans="1:19" s="5" customFormat="1" ht="12.75" x14ac:dyDescent="0.2">
      <c r="A1438" s="3" t="s">
        <v>2891</v>
      </c>
      <c r="B1438" s="3" t="s">
        <v>2892</v>
      </c>
      <c r="C1438" s="3">
        <v>50.93</v>
      </c>
      <c r="D1438" s="3">
        <v>6</v>
      </c>
      <c r="E1438" s="3">
        <v>7</v>
      </c>
      <c r="F1438" s="3">
        <v>40</v>
      </c>
      <c r="G1438" s="3">
        <v>108</v>
      </c>
      <c r="H1438" s="3">
        <v>12.399469294659999</v>
      </c>
      <c r="I1438" s="3">
        <v>8.10400390625</v>
      </c>
      <c r="J1438" s="3">
        <v>1.0269954234129901</v>
      </c>
      <c r="K1438" s="3">
        <v>0.97118002864051201</v>
      </c>
      <c r="L1438" s="3">
        <v>1.0416342119062201</v>
      </c>
      <c r="M1438" s="3">
        <f t="shared" si="88"/>
        <v>1.013269887986574</v>
      </c>
      <c r="N1438" s="3">
        <v>0.97716981453157503</v>
      </c>
      <c r="O1438" s="3">
        <v>0.98244644522379698</v>
      </c>
      <c r="P1438" s="3">
        <v>0.97926054156210696</v>
      </c>
      <c r="Q1438" s="3">
        <f t="shared" si="89"/>
        <v>0.97962560043915958</v>
      </c>
      <c r="R1438" s="3">
        <f t="shared" si="90"/>
        <v>0.96679632154640693</v>
      </c>
      <c r="S1438" s="3">
        <f t="shared" si="91"/>
        <v>0.19299592335939444</v>
      </c>
    </row>
    <row r="1439" spans="1:19" s="5" customFormat="1" ht="12.75" x14ac:dyDescent="0.2">
      <c r="A1439" s="3" t="s">
        <v>2893</v>
      </c>
      <c r="B1439" s="3" t="s">
        <v>2894</v>
      </c>
      <c r="C1439" s="3">
        <v>20.59</v>
      </c>
      <c r="D1439" s="3">
        <v>7</v>
      </c>
      <c r="E1439" s="3">
        <v>7</v>
      </c>
      <c r="F1439" s="3">
        <v>18</v>
      </c>
      <c r="G1439" s="3">
        <v>408</v>
      </c>
      <c r="H1439" s="3">
        <v>46.338605094659997</v>
      </c>
      <c r="I1439" s="3">
        <v>5.82080078125</v>
      </c>
      <c r="J1439" s="3">
        <v>1.0184088418238699</v>
      </c>
      <c r="K1439" s="3">
        <v>1.06126563237615</v>
      </c>
      <c r="L1439" s="3">
        <v>0.96846848450360101</v>
      </c>
      <c r="M1439" s="3">
        <f t="shared" si="88"/>
        <v>1.016047652901207</v>
      </c>
      <c r="N1439" s="3">
        <v>0.96443585253813502</v>
      </c>
      <c r="O1439" s="3">
        <v>0.96751473793800802</v>
      </c>
      <c r="P1439" s="3">
        <v>0.98647380120408001</v>
      </c>
      <c r="Q1439" s="3">
        <f t="shared" si="89"/>
        <v>0.97280813056007442</v>
      </c>
      <c r="R1439" s="3">
        <f t="shared" si="90"/>
        <v>0.95744341102735964</v>
      </c>
      <c r="S1439" s="3">
        <f t="shared" si="91"/>
        <v>0.19335949775026742</v>
      </c>
    </row>
    <row r="1440" spans="1:19" s="5" customFormat="1" ht="12.75" x14ac:dyDescent="0.2">
      <c r="A1440" s="3" t="s">
        <v>2895</v>
      </c>
      <c r="B1440" s="3" t="s">
        <v>2896</v>
      </c>
      <c r="C1440" s="3">
        <v>29.89</v>
      </c>
      <c r="D1440" s="3">
        <v>27</v>
      </c>
      <c r="E1440" s="3">
        <v>27</v>
      </c>
      <c r="F1440" s="3">
        <v>64</v>
      </c>
      <c r="G1440" s="3">
        <v>930</v>
      </c>
      <c r="H1440" s="3">
        <v>107.36999200466001</v>
      </c>
      <c r="I1440" s="3">
        <v>9.36376953125</v>
      </c>
      <c r="J1440" s="3">
        <v>0.93982416420706805</v>
      </c>
      <c r="K1440" s="3">
        <v>1.07314452404853</v>
      </c>
      <c r="L1440" s="3">
        <v>1.09874699709989</v>
      </c>
      <c r="M1440" s="3">
        <f t="shared" si="88"/>
        <v>1.0372385617851627</v>
      </c>
      <c r="N1440" s="3">
        <v>0.92706837815646204</v>
      </c>
      <c r="O1440" s="3">
        <v>0.97088909509870402</v>
      </c>
      <c r="P1440" s="3">
        <v>0.97273637745627595</v>
      </c>
      <c r="Q1440" s="3">
        <f t="shared" si="89"/>
        <v>0.9568979502371473</v>
      </c>
      <c r="R1440" s="3">
        <f t="shared" si="90"/>
        <v>0.92254374788212323</v>
      </c>
      <c r="S1440" s="3">
        <f t="shared" si="91"/>
        <v>0.19360372238009138</v>
      </c>
    </row>
    <row r="1441" spans="1:19" s="5" customFormat="1" ht="12.75" x14ac:dyDescent="0.2">
      <c r="A1441" s="3" t="s">
        <v>2897</v>
      </c>
      <c r="B1441" s="3" t="s">
        <v>2898</v>
      </c>
      <c r="C1441" s="3">
        <v>9.5</v>
      </c>
      <c r="D1441" s="3">
        <v>11</v>
      </c>
      <c r="E1441" s="3">
        <v>11</v>
      </c>
      <c r="F1441" s="3">
        <v>24</v>
      </c>
      <c r="G1441" s="3">
        <v>1010</v>
      </c>
      <c r="H1441" s="3">
        <v>107.78968121466001</v>
      </c>
      <c r="I1441" s="3">
        <v>6.30322265625</v>
      </c>
      <c r="J1441" s="3">
        <v>1.00514861259914</v>
      </c>
      <c r="K1441" s="3">
        <v>0.981315138512312</v>
      </c>
      <c r="L1441" s="3">
        <v>1.00934524225608</v>
      </c>
      <c r="M1441" s="3">
        <f t="shared" si="88"/>
        <v>0.99860299778917738</v>
      </c>
      <c r="N1441" s="3">
        <v>1.04755441794393</v>
      </c>
      <c r="O1441" s="3">
        <v>0.99508689798309602</v>
      </c>
      <c r="P1441" s="3">
        <v>1.0397567679978199</v>
      </c>
      <c r="Q1441" s="3">
        <f t="shared" si="89"/>
        <v>1.0274660279749488</v>
      </c>
      <c r="R1441" s="3">
        <f t="shared" si="90"/>
        <v>1.0289034083110824</v>
      </c>
      <c r="S1441" s="3">
        <f t="shared" si="91"/>
        <v>0.1943117570879552</v>
      </c>
    </row>
    <row r="1442" spans="1:19" s="5" customFormat="1" ht="12.75" x14ac:dyDescent="0.2">
      <c r="A1442" s="3" t="s">
        <v>2899</v>
      </c>
      <c r="B1442" s="3" t="s">
        <v>2900</v>
      </c>
      <c r="C1442" s="3">
        <v>8.42</v>
      </c>
      <c r="D1442" s="3">
        <v>1</v>
      </c>
      <c r="E1442" s="3">
        <v>1</v>
      </c>
      <c r="F1442" s="3">
        <v>2</v>
      </c>
      <c r="G1442" s="3">
        <v>95</v>
      </c>
      <c r="H1442" s="3">
        <v>10.962448354659999</v>
      </c>
      <c r="I1442" s="3">
        <v>4.84326171875</v>
      </c>
      <c r="J1442" s="3">
        <v>0.99252024204505296</v>
      </c>
      <c r="K1442" s="3"/>
      <c r="L1442" s="3">
        <v>0.97570089039200802</v>
      </c>
      <c r="M1442" s="3">
        <f t="shared" si="88"/>
        <v>0.98411056621853055</v>
      </c>
      <c r="N1442" s="3">
        <v>1.00968394069972</v>
      </c>
      <c r="O1442" s="3"/>
      <c r="P1442" s="3">
        <v>1.0593549919588701</v>
      </c>
      <c r="Q1442" s="3">
        <f t="shared" si="89"/>
        <v>1.0345194663292951</v>
      </c>
      <c r="R1442" s="3">
        <f t="shared" si="90"/>
        <v>1.0512228014220617</v>
      </c>
      <c r="S1442" s="3">
        <f t="shared" si="91"/>
        <v>0.19447351110066025</v>
      </c>
    </row>
    <row r="1443" spans="1:19" s="5" customFormat="1" ht="12.75" x14ac:dyDescent="0.2">
      <c r="A1443" s="3" t="s">
        <v>2901</v>
      </c>
      <c r="B1443" s="3" t="s">
        <v>2902</v>
      </c>
      <c r="C1443" s="3">
        <v>3.82</v>
      </c>
      <c r="D1443" s="3">
        <v>4</v>
      </c>
      <c r="E1443" s="3">
        <v>4</v>
      </c>
      <c r="F1443" s="3">
        <v>6</v>
      </c>
      <c r="G1443" s="3">
        <v>996</v>
      </c>
      <c r="H1443" s="3">
        <v>106.07193586466001</v>
      </c>
      <c r="I1443" s="3">
        <v>9.71533203125</v>
      </c>
      <c r="J1443" s="3">
        <v>1.0431508772500799</v>
      </c>
      <c r="K1443" s="3">
        <v>1.04945252349756</v>
      </c>
      <c r="L1443" s="3">
        <v>1.0553096260133199</v>
      </c>
      <c r="M1443" s="3">
        <f t="shared" si="88"/>
        <v>1.0493043422536532</v>
      </c>
      <c r="N1443" s="3">
        <v>1.04116091792896</v>
      </c>
      <c r="O1443" s="3">
        <v>1.0332320945151701</v>
      </c>
      <c r="P1443" s="3">
        <v>0.97541655528855797</v>
      </c>
      <c r="Q1443" s="3">
        <f t="shared" si="89"/>
        <v>1.0166031892442293</v>
      </c>
      <c r="R1443" s="3">
        <f t="shared" si="90"/>
        <v>0.96883539723166523</v>
      </c>
      <c r="S1443" s="3">
        <f t="shared" si="91"/>
        <v>0.19467878786350026</v>
      </c>
    </row>
    <row r="1444" spans="1:19" s="5" customFormat="1" ht="12.75" x14ac:dyDescent="0.2">
      <c r="A1444" s="3" t="s">
        <v>2903</v>
      </c>
      <c r="B1444" s="3" t="s">
        <v>2904</v>
      </c>
      <c r="C1444" s="3">
        <v>5.56</v>
      </c>
      <c r="D1444" s="3">
        <v>1</v>
      </c>
      <c r="E1444" s="3">
        <v>1</v>
      </c>
      <c r="F1444" s="3">
        <v>3</v>
      </c>
      <c r="G1444" s="3">
        <v>162</v>
      </c>
      <c r="H1444" s="3">
        <v>17.663431004660001</v>
      </c>
      <c r="I1444" s="3">
        <v>7.88427734375</v>
      </c>
      <c r="J1444" s="3">
        <v>1.00841047581601</v>
      </c>
      <c r="K1444" s="3">
        <v>1.0095985777743399</v>
      </c>
      <c r="L1444" s="3">
        <v>0.90384804069404201</v>
      </c>
      <c r="M1444" s="3">
        <f t="shared" si="88"/>
        <v>0.97395236476146396</v>
      </c>
      <c r="N1444" s="3">
        <v>1.0563192984552301</v>
      </c>
      <c r="O1444" s="3">
        <v>0.99244478504934097</v>
      </c>
      <c r="P1444" s="3">
        <v>1.0725664133933299</v>
      </c>
      <c r="Q1444" s="3">
        <f t="shared" si="89"/>
        <v>1.040443498965967</v>
      </c>
      <c r="R1444" s="3">
        <f t="shared" si="90"/>
        <v>1.0682693903831608</v>
      </c>
      <c r="S1444" s="3">
        <f t="shared" si="91"/>
        <v>0.19476029813421059</v>
      </c>
    </row>
    <row r="1445" spans="1:19" s="5" customFormat="1" ht="12.75" x14ac:dyDescent="0.2">
      <c r="A1445" s="3" t="s">
        <v>2905</v>
      </c>
      <c r="B1445" s="3" t="s">
        <v>2906</v>
      </c>
      <c r="C1445" s="3">
        <v>17.27</v>
      </c>
      <c r="D1445" s="3">
        <v>13</v>
      </c>
      <c r="E1445" s="3">
        <v>13</v>
      </c>
      <c r="F1445" s="3">
        <v>23</v>
      </c>
      <c r="G1445" s="3">
        <v>851</v>
      </c>
      <c r="H1445" s="3">
        <v>95.916303794660195</v>
      </c>
      <c r="I1445" s="3">
        <v>6.37939453125</v>
      </c>
      <c r="J1445" s="3">
        <v>0.91424437510949197</v>
      </c>
      <c r="K1445" s="3">
        <v>0.97988781967144201</v>
      </c>
      <c r="L1445" s="3">
        <v>1.00157544123779</v>
      </c>
      <c r="M1445" s="3">
        <f t="shared" si="88"/>
        <v>0.96523587867290794</v>
      </c>
      <c r="N1445" s="3">
        <v>1.05495277225426</v>
      </c>
      <c r="O1445" s="3">
        <v>0.99023643065307199</v>
      </c>
      <c r="P1445" s="3">
        <v>1.00367313109915</v>
      </c>
      <c r="Q1445" s="3">
        <f t="shared" si="89"/>
        <v>1.0162874446688273</v>
      </c>
      <c r="R1445" s="3">
        <f t="shared" si="90"/>
        <v>1.0528902490302261</v>
      </c>
      <c r="S1445" s="3">
        <f t="shared" si="91"/>
        <v>0.19495072225537255</v>
      </c>
    </row>
    <row r="1446" spans="1:19" s="5" customFormat="1" ht="12.75" x14ac:dyDescent="0.2">
      <c r="A1446" s="3" t="s">
        <v>2907</v>
      </c>
      <c r="B1446" s="3" t="s">
        <v>2908</v>
      </c>
      <c r="C1446" s="3">
        <v>18.399999999999999</v>
      </c>
      <c r="D1446" s="3">
        <v>5</v>
      </c>
      <c r="E1446" s="3">
        <v>5</v>
      </c>
      <c r="F1446" s="3">
        <v>43</v>
      </c>
      <c r="G1446" s="3">
        <v>288</v>
      </c>
      <c r="H1446" s="3">
        <v>33.447681484660002</v>
      </c>
      <c r="I1446" s="3">
        <v>4.34814453125</v>
      </c>
      <c r="J1446" s="3">
        <v>1.0439200169601399</v>
      </c>
      <c r="K1446" s="3">
        <v>0.97253552909255603</v>
      </c>
      <c r="L1446" s="3">
        <v>1.0250942580073199</v>
      </c>
      <c r="M1446" s="3">
        <f t="shared" si="88"/>
        <v>1.0138499346866718</v>
      </c>
      <c r="N1446" s="3">
        <v>0.95348453416678802</v>
      </c>
      <c r="O1446" s="3">
        <v>0.993665604124917</v>
      </c>
      <c r="P1446" s="3">
        <v>0.98057029286262398</v>
      </c>
      <c r="Q1446" s="3">
        <f t="shared" si="89"/>
        <v>0.97590681038477634</v>
      </c>
      <c r="R1446" s="3">
        <f t="shared" si="90"/>
        <v>0.96257520664177809</v>
      </c>
      <c r="S1446" s="3">
        <f t="shared" si="91"/>
        <v>0.19517289903114346</v>
      </c>
    </row>
    <row r="1447" spans="1:19" s="5" customFormat="1" ht="12.75" x14ac:dyDescent="0.2">
      <c r="A1447" s="3" t="s">
        <v>2909</v>
      </c>
      <c r="B1447" s="3" t="s">
        <v>2910</v>
      </c>
      <c r="C1447" s="3">
        <v>1.97</v>
      </c>
      <c r="D1447" s="3">
        <v>1</v>
      </c>
      <c r="E1447" s="3">
        <v>1</v>
      </c>
      <c r="F1447" s="3">
        <v>3</v>
      </c>
      <c r="G1447" s="3">
        <v>457</v>
      </c>
      <c r="H1447" s="3">
        <v>49.800634524659998</v>
      </c>
      <c r="I1447" s="3">
        <v>8.30908203125</v>
      </c>
      <c r="J1447" s="3"/>
      <c r="K1447" s="3">
        <v>0.99616787932263795</v>
      </c>
      <c r="L1447" s="3">
        <v>0.95424140497264498</v>
      </c>
      <c r="M1447" s="3">
        <f t="shared" si="88"/>
        <v>0.97520464214764147</v>
      </c>
      <c r="N1447" s="3"/>
      <c r="O1447" s="3">
        <v>1.04521863298684</v>
      </c>
      <c r="P1447" s="3">
        <v>1.0100501595672999</v>
      </c>
      <c r="Q1447" s="3">
        <f t="shared" si="89"/>
        <v>1.02763439627707</v>
      </c>
      <c r="R1447" s="3">
        <f t="shared" si="90"/>
        <v>1.0537628225538029</v>
      </c>
      <c r="S1447" s="3">
        <f t="shared" si="91"/>
        <v>0.19540492904817464</v>
      </c>
    </row>
    <row r="1448" spans="1:19" s="5" customFormat="1" ht="12.75" x14ac:dyDescent="0.2">
      <c r="A1448" s="3" t="s">
        <v>2911</v>
      </c>
      <c r="B1448" s="3" t="s">
        <v>2912</v>
      </c>
      <c r="C1448" s="3">
        <v>13.85</v>
      </c>
      <c r="D1448" s="3">
        <v>5</v>
      </c>
      <c r="E1448" s="3">
        <v>5</v>
      </c>
      <c r="F1448" s="3">
        <v>9</v>
      </c>
      <c r="G1448" s="3">
        <v>361</v>
      </c>
      <c r="H1448" s="3">
        <v>39.503800974660003</v>
      </c>
      <c r="I1448" s="3">
        <v>6.91748046875</v>
      </c>
      <c r="J1448" s="3"/>
      <c r="K1448" s="3">
        <v>0.987339005001592</v>
      </c>
      <c r="L1448" s="3">
        <v>0.99859566342230099</v>
      </c>
      <c r="M1448" s="3">
        <f t="shared" si="88"/>
        <v>0.9929673342119465</v>
      </c>
      <c r="N1448" s="3"/>
      <c r="O1448" s="3">
        <v>1.03535889274157</v>
      </c>
      <c r="P1448" s="3">
        <v>1.0077327027705201</v>
      </c>
      <c r="Q1448" s="3">
        <f t="shared" si="89"/>
        <v>1.0215457977560449</v>
      </c>
      <c r="R1448" s="3">
        <f t="shared" si="90"/>
        <v>1.0287808697823673</v>
      </c>
      <c r="S1448" s="3">
        <f t="shared" si="91"/>
        <v>0.19543173288531857</v>
      </c>
    </row>
    <row r="1449" spans="1:19" s="5" customFormat="1" ht="12.75" x14ac:dyDescent="0.2">
      <c r="A1449" s="3" t="s">
        <v>2913</v>
      </c>
      <c r="B1449" s="3" t="s">
        <v>2914</v>
      </c>
      <c r="C1449" s="3">
        <v>34.19</v>
      </c>
      <c r="D1449" s="3">
        <v>15</v>
      </c>
      <c r="E1449" s="3">
        <v>15</v>
      </c>
      <c r="F1449" s="3">
        <v>47</v>
      </c>
      <c r="G1449" s="3">
        <v>468</v>
      </c>
      <c r="H1449" s="3">
        <v>52.143573234660003</v>
      </c>
      <c r="I1449" s="3">
        <v>6.59521484375</v>
      </c>
      <c r="J1449" s="3">
        <v>0.97169021098124897</v>
      </c>
      <c r="K1449" s="3">
        <v>1.0285795396539299</v>
      </c>
      <c r="L1449" s="3">
        <v>1.07604164832492</v>
      </c>
      <c r="M1449" s="3">
        <f t="shared" si="88"/>
        <v>1.0254371329866996</v>
      </c>
      <c r="N1449" s="3">
        <v>1.0160657962245501</v>
      </c>
      <c r="O1449" s="3">
        <v>0.93281851124277404</v>
      </c>
      <c r="P1449" s="3">
        <v>0.94005425101947504</v>
      </c>
      <c r="Q1449" s="3">
        <f t="shared" si="89"/>
        <v>0.96297951949559968</v>
      </c>
      <c r="R1449" s="3">
        <f t="shared" si="90"/>
        <v>0.93909171856378448</v>
      </c>
      <c r="S1449" s="3">
        <f t="shared" si="91"/>
        <v>0.19553272120279996</v>
      </c>
    </row>
    <row r="1450" spans="1:19" s="5" customFormat="1" ht="12.75" x14ac:dyDescent="0.2">
      <c r="A1450" s="3" t="s">
        <v>2915</v>
      </c>
      <c r="B1450" s="3" t="s">
        <v>2916</v>
      </c>
      <c r="C1450" s="3">
        <v>2.21</v>
      </c>
      <c r="D1450" s="3">
        <v>1</v>
      </c>
      <c r="E1450" s="3">
        <v>1</v>
      </c>
      <c r="F1450" s="3">
        <v>3</v>
      </c>
      <c r="G1450" s="3">
        <v>317</v>
      </c>
      <c r="H1450" s="3">
        <v>35.763134004660003</v>
      </c>
      <c r="I1450" s="3">
        <v>7.59130859375</v>
      </c>
      <c r="J1450" s="3">
        <v>0.92951010277985102</v>
      </c>
      <c r="K1450" s="3">
        <v>1.2655810900773801</v>
      </c>
      <c r="L1450" s="3">
        <v>1.0485478237911201</v>
      </c>
      <c r="M1450" s="3">
        <f t="shared" si="88"/>
        <v>1.0812130055494504</v>
      </c>
      <c r="N1450" s="3">
        <v>0.97841657284495198</v>
      </c>
      <c r="O1450" s="3">
        <v>0.75922918780484705</v>
      </c>
      <c r="P1450" s="3">
        <v>0.94775530027576305</v>
      </c>
      <c r="Q1450" s="3">
        <f t="shared" si="89"/>
        <v>0.89513368697518736</v>
      </c>
      <c r="R1450" s="3">
        <f t="shared" si="90"/>
        <v>0.8278976319937057</v>
      </c>
      <c r="S1450" s="3">
        <f t="shared" si="91"/>
        <v>0.19560496205835268</v>
      </c>
    </row>
    <row r="1451" spans="1:19" s="5" customFormat="1" ht="12.75" x14ac:dyDescent="0.2">
      <c r="A1451" s="3" t="s">
        <v>2917</v>
      </c>
      <c r="B1451" s="3" t="s">
        <v>2918</v>
      </c>
      <c r="C1451" s="3">
        <v>31.15</v>
      </c>
      <c r="D1451" s="3">
        <v>6</v>
      </c>
      <c r="E1451" s="3">
        <v>6</v>
      </c>
      <c r="F1451" s="3">
        <v>18</v>
      </c>
      <c r="G1451" s="3">
        <v>244</v>
      </c>
      <c r="H1451" s="3">
        <v>25.712367624660001</v>
      </c>
      <c r="I1451" s="3">
        <v>7.41552734375</v>
      </c>
      <c r="J1451" s="3">
        <v>1.00177751381642</v>
      </c>
      <c r="K1451" s="3">
        <v>0.91594335346264</v>
      </c>
      <c r="L1451" s="3">
        <v>0.93529588758292903</v>
      </c>
      <c r="M1451" s="3">
        <f t="shared" si="88"/>
        <v>0.95100558495399634</v>
      </c>
      <c r="N1451" s="3">
        <v>1.0567258456308</v>
      </c>
      <c r="O1451" s="3">
        <v>0.94836111516380595</v>
      </c>
      <c r="P1451" s="3">
        <v>1.0526458440963</v>
      </c>
      <c r="Q1451" s="3">
        <f t="shared" si="89"/>
        <v>1.0192442682969687</v>
      </c>
      <c r="R1451" s="3">
        <f t="shared" si="90"/>
        <v>1.0717542403773299</v>
      </c>
      <c r="S1451" s="3">
        <f t="shared" si="91"/>
        <v>0.19560713603915694</v>
      </c>
    </row>
    <row r="1452" spans="1:19" s="5" customFormat="1" ht="12.75" x14ac:dyDescent="0.2">
      <c r="A1452" s="3" t="s">
        <v>2919</v>
      </c>
      <c r="B1452" s="3" t="s">
        <v>2920</v>
      </c>
      <c r="C1452" s="3">
        <v>17.149999999999999</v>
      </c>
      <c r="D1452" s="3">
        <v>5</v>
      </c>
      <c r="E1452" s="3">
        <v>5</v>
      </c>
      <c r="F1452" s="3">
        <v>25</v>
      </c>
      <c r="G1452" s="3">
        <v>309</v>
      </c>
      <c r="H1452" s="3">
        <v>35.000770154660003</v>
      </c>
      <c r="I1452" s="3">
        <v>7.57666015625</v>
      </c>
      <c r="J1452" s="3">
        <v>0.977620125769181</v>
      </c>
      <c r="K1452" s="3">
        <v>0.929989035192055</v>
      </c>
      <c r="L1452" s="3">
        <v>1.0751149287683599</v>
      </c>
      <c r="M1452" s="3">
        <f t="shared" si="88"/>
        <v>0.99424136324319867</v>
      </c>
      <c r="N1452" s="3">
        <v>1.01592579637318</v>
      </c>
      <c r="O1452" s="3">
        <v>1.15410241911534</v>
      </c>
      <c r="P1452" s="3">
        <v>1.08453537132483</v>
      </c>
      <c r="Q1452" s="3">
        <f t="shared" si="89"/>
        <v>1.0848545289377833</v>
      </c>
      <c r="R1452" s="3">
        <f t="shared" si="90"/>
        <v>1.0911379963100771</v>
      </c>
      <c r="S1452" s="3">
        <f t="shared" si="91"/>
        <v>0.19595371765148581</v>
      </c>
    </row>
    <row r="1453" spans="1:19" s="5" customFormat="1" ht="12.75" x14ac:dyDescent="0.2">
      <c r="A1453" s="3" t="s">
        <v>2921</v>
      </c>
      <c r="B1453" s="3" t="s">
        <v>2922</v>
      </c>
      <c r="C1453" s="3">
        <v>1.58</v>
      </c>
      <c r="D1453" s="3">
        <v>1</v>
      </c>
      <c r="E1453" s="3">
        <v>1</v>
      </c>
      <c r="F1453" s="3">
        <v>3</v>
      </c>
      <c r="G1453" s="3">
        <v>505</v>
      </c>
      <c r="H1453" s="3">
        <v>58.941126254659999</v>
      </c>
      <c r="I1453" s="3">
        <v>7.41552734375</v>
      </c>
      <c r="J1453" s="3">
        <v>0.99462715730055495</v>
      </c>
      <c r="K1453" s="3">
        <v>1.0788606762842301</v>
      </c>
      <c r="L1453" s="3"/>
      <c r="M1453" s="3">
        <f t="shared" si="88"/>
        <v>1.0367439167923926</v>
      </c>
      <c r="N1453" s="3">
        <v>0.93802672554931898</v>
      </c>
      <c r="O1453" s="3">
        <v>0.96588008115488599</v>
      </c>
      <c r="P1453" s="3"/>
      <c r="Q1453" s="3">
        <f t="shared" si="89"/>
        <v>0.95195340335210243</v>
      </c>
      <c r="R1453" s="3">
        <f t="shared" si="90"/>
        <v>0.91821460240381669</v>
      </c>
      <c r="S1453" s="3">
        <f t="shared" si="91"/>
        <v>0.19610806756304489</v>
      </c>
    </row>
    <row r="1454" spans="1:19" s="5" customFormat="1" ht="12.75" x14ac:dyDescent="0.2">
      <c r="A1454" s="3" t="s">
        <v>2923</v>
      </c>
      <c r="B1454" s="3" t="s">
        <v>2924</v>
      </c>
      <c r="C1454" s="3">
        <v>7.91</v>
      </c>
      <c r="D1454" s="3">
        <v>3</v>
      </c>
      <c r="E1454" s="3">
        <v>4</v>
      </c>
      <c r="F1454" s="3">
        <v>7</v>
      </c>
      <c r="G1454" s="3">
        <v>506</v>
      </c>
      <c r="H1454" s="3">
        <v>57.739584684660002</v>
      </c>
      <c r="I1454" s="3">
        <v>7.81103515625</v>
      </c>
      <c r="J1454" s="3">
        <v>0.97735508002356197</v>
      </c>
      <c r="K1454" s="3">
        <v>0.96166353365245005</v>
      </c>
      <c r="L1454" s="3">
        <v>0.97401957786354898</v>
      </c>
      <c r="M1454" s="3">
        <f t="shared" si="88"/>
        <v>0.97101273051318715</v>
      </c>
      <c r="N1454" s="3">
        <v>0.98991638324464104</v>
      </c>
      <c r="O1454" s="3">
        <v>0.99822134133585305</v>
      </c>
      <c r="P1454" s="3">
        <v>0.96986653423608504</v>
      </c>
      <c r="Q1454" s="3">
        <f t="shared" si="89"/>
        <v>0.98600141960552634</v>
      </c>
      <c r="R1454" s="3">
        <f t="shared" si="90"/>
        <v>1.0154361406615313</v>
      </c>
      <c r="S1454" s="3">
        <f t="shared" si="91"/>
        <v>0.19626436017059487</v>
      </c>
    </row>
    <row r="1455" spans="1:19" s="5" customFormat="1" ht="12.75" x14ac:dyDescent="0.2">
      <c r="A1455" s="3" t="s">
        <v>2925</v>
      </c>
      <c r="B1455" s="3" t="s">
        <v>2926</v>
      </c>
      <c r="C1455" s="3">
        <v>1.75</v>
      </c>
      <c r="D1455" s="3">
        <v>1</v>
      </c>
      <c r="E1455" s="3">
        <v>1</v>
      </c>
      <c r="F1455" s="3">
        <v>3</v>
      </c>
      <c r="G1455" s="3">
        <v>401</v>
      </c>
      <c r="H1455" s="3">
        <v>45.540621964659998</v>
      </c>
      <c r="I1455" s="3">
        <v>6.71240234375</v>
      </c>
      <c r="J1455" s="3">
        <v>0.98299221755344002</v>
      </c>
      <c r="K1455" s="3">
        <v>1.0726691224444</v>
      </c>
      <c r="L1455" s="3">
        <v>1.11714256404486</v>
      </c>
      <c r="M1455" s="3">
        <f t="shared" si="88"/>
        <v>1.0576013013475667</v>
      </c>
      <c r="N1455" s="3">
        <v>0.98873715383496896</v>
      </c>
      <c r="O1455" s="3">
        <v>0.999720516661739</v>
      </c>
      <c r="P1455" s="3">
        <v>1.00018669694439</v>
      </c>
      <c r="Q1455" s="3">
        <f t="shared" si="89"/>
        <v>0.99621478914703265</v>
      </c>
      <c r="R1455" s="3">
        <f t="shared" si="90"/>
        <v>0.94195684884056308</v>
      </c>
      <c r="S1455" s="3">
        <f t="shared" si="91"/>
        <v>0.19629808433823873</v>
      </c>
    </row>
    <row r="1456" spans="1:19" s="5" customFormat="1" ht="12.75" x14ac:dyDescent="0.2">
      <c r="A1456" s="3" t="s">
        <v>2927</v>
      </c>
      <c r="B1456" s="3" t="s">
        <v>2928</v>
      </c>
      <c r="C1456" s="3">
        <v>54.59</v>
      </c>
      <c r="D1456" s="3">
        <v>23</v>
      </c>
      <c r="E1456" s="3">
        <v>24</v>
      </c>
      <c r="F1456" s="3">
        <v>150</v>
      </c>
      <c r="G1456" s="3">
        <v>414</v>
      </c>
      <c r="H1456" s="3">
        <v>46.703462784659997</v>
      </c>
      <c r="I1456" s="3">
        <v>6.80029296875</v>
      </c>
      <c r="J1456" s="3">
        <v>0.91537831190308805</v>
      </c>
      <c r="K1456" s="3">
        <v>0.94974380177658102</v>
      </c>
      <c r="L1456" s="3">
        <v>1.0071687633903801</v>
      </c>
      <c r="M1456" s="3">
        <f t="shared" si="88"/>
        <v>0.95743029235668298</v>
      </c>
      <c r="N1456" s="3">
        <v>0.96702708133359905</v>
      </c>
      <c r="O1456" s="3">
        <v>1.02148482451518</v>
      </c>
      <c r="P1456" s="3">
        <v>1.0642157131030801</v>
      </c>
      <c r="Q1456" s="3">
        <f t="shared" si="89"/>
        <v>1.017575872983953</v>
      </c>
      <c r="R1456" s="3">
        <f t="shared" si="90"/>
        <v>1.0628198011985015</v>
      </c>
      <c r="S1456" s="3">
        <f t="shared" si="91"/>
        <v>0.1963281121983565</v>
      </c>
    </row>
    <row r="1457" spans="1:19" s="5" customFormat="1" ht="12.75" x14ac:dyDescent="0.2">
      <c r="A1457" s="3" t="s">
        <v>2929</v>
      </c>
      <c r="B1457" s="3" t="s">
        <v>2930</v>
      </c>
      <c r="C1457" s="3">
        <v>10.36</v>
      </c>
      <c r="D1457" s="3">
        <v>3</v>
      </c>
      <c r="E1457" s="3">
        <v>3</v>
      </c>
      <c r="F1457" s="3">
        <v>7</v>
      </c>
      <c r="G1457" s="3">
        <v>309</v>
      </c>
      <c r="H1457" s="3">
        <v>34.198062074660001</v>
      </c>
      <c r="I1457" s="3">
        <v>9.07080078125</v>
      </c>
      <c r="J1457" s="3">
        <v>1.0101237260490299</v>
      </c>
      <c r="K1457" s="3">
        <v>1.0511760049279499</v>
      </c>
      <c r="L1457" s="3">
        <v>1.04154775634107</v>
      </c>
      <c r="M1457" s="3">
        <f t="shared" si="88"/>
        <v>1.0342824957726833</v>
      </c>
      <c r="N1457" s="3">
        <v>1.0046913314309001</v>
      </c>
      <c r="O1457" s="3">
        <v>1.02720803811798</v>
      </c>
      <c r="P1457" s="3">
        <v>1.00292002566876</v>
      </c>
      <c r="Q1457" s="3">
        <f t="shared" si="89"/>
        <v>1.0116064650725467</v>
      </c>
      <c r="R1457" s="3">
        <f t="shared" si="90"/>
        <v>0.97807559270042954</v>
      </c>
      <c r="S1457" s="3">
        <f t="shared" si="91"/>
        <v>0.19667920627873561</v>
      </c>
    </row>
    <row r="1458" spans="1:19" s="5" customFormat="1" ht="12.75" x14ac:dyDescent="0.2">
      <c r="A1458" s="3" t="s">
        <v>2931</v>
      </c>
      <c r="B1458" s="3" t="s">
        <v>2932</v>
      </c>
      <c r="C1458" s="3">
        <v>21.02</v>
      </c>
      <c r="D1458" s="3">
        <v>6</v>
      </c>
      <c r="E1458" s="3">
        <v>7</v>
      </c>
      <c r="F1458" s="3">
        <v>21</v>
      </c>
      <c r="G1458" s="3">
        <v>333</v>
      </c>
      <c r="H1458" s="3">
        <v>36.899149744660001</v>
      </c>
      <c r="I1458" s="3">
        <v>8.52880859375</v>
      </c>
      <c r="J1458" s="3">
        <v>0.985285013328557</v>
      </c>
      <c r="K1458" s="3">
        <v>0.99403700608549606</v>
      </c>
      <c r="L1458" s="3">
        <v>1.00144048739447</v>
      </c>
      <c r="M1458" s="3">
        <f t="shared" si="88"/>
        <v>0.99358750226950765</v>
      </c>
      <c r="N1458" s="3">
        <v>1.0002545472748601</v>
      </c>
      <c r="O1458" s="3">
        <v>1.0204814088854499</v>
      </c>
      <c r="P1458" s="3">
        <v>0.99894136729887195</v>
      </c>
      <c r="Q1458" s="3">
        <f t="shared" si="89"/>
        <v>1.0065591078197274</v>
      </c>
      <c r="R1458" s="3">
        <f t="shared" si="90"/>
        <v>1.0130553227779038</v>
      </c>
      <c r="S1458" s="3">
        <f t="shared" si="91"/>
        <v>0.19700849219859795</v>
      </c>
    </row>
    <row r="1459" spans="1:19" s="5" customFormat="1" ht="12.75" x14ac:dyDescent="0.2">
      <c r="A1459" s="3" t="s">
        <v>2933</v>
      </c>
      <c r="B1459" s="3" t="s">
        <v>2934</v>
      </c>
      <c r="C1459" s="3">
        <v>5.74</v>
      </c>
      <c r="D1459" s="3">
        <v>5</v>
      </c>
      <c r="E1459" s="3">
        <v>5</v>
      </c>
      <c r="F1459" s="3">
        <v>27</v>
      </c>
      <c r="G1459" s="3">
        <v>802</v>
      </c>
      <c r="H1459" s="3">
        <v>86.934626224660093</v>
      </c>
      <c r="I1459" s="3">
        <v>8.95361328125</v>
      </c>
      <c r="J1459" s="3">
        <v>1.0071089876157899</v>
      </c>
      <c r="K1459" s="3">
        <v>1.0574426392956899</v>
      </c>
      <c r="L1459" s="3">
        <v>1.0138363848704299</v>
      </c>
      <c r="M1459" s="3">
        <f t="shared" si="88"/>
        <v>1.0261293372606366</v>
      </c>
      <c r="N1459" s="3">
        <v>1.0066066742567099</v>
      </c>
      <c r="O1459" s="3">
        <v>0.97690649689189102</v>
      </c>
      <c r="P1459" s="3">
        <v>1.0079271311015101</v>
      </c>
      <c r="Q1459" s="3">
        <f t="shared" si="89"/>
        <v>0.99714676741670372</v>
      </c>
      <c r="R1459" s="3">
        <f t="shared" si="90"/>
        <v>0.97175544174450268</v>
      </c>
      <c r="S1459" s="3">
        <f t="shared" si="91"/>
        <v>0.1970133351383995</v>
      </c>
    </row>
    <row r="1460" spans="1:19" s="5" customFormat="1" ht="12.75" x14ac:dyDescent="0.2">
      <c r="A1460" s="3" t="s">
        <v>2935</v>
      </c>
      <c r="B1460" s="3" t="s">
        <v>2936</v>
      </c>
      <c r="C1460" s="3">
        <v>7.25</v>
      </c>
      <c r="D1460" s="3">
        <v>3</v>
      </c>
      <c r="E1460" s="3">
        <v>3</v>
      </c>
      <c r="F1460" s="3">
        <v>7</v>
      </c>
      <c r="G1460" s="3">
        <v>400</v>
      </c>
      <c r="H1460" s="3">
        <v>44.513185104660003</v>
      </c>
      <c r="I1460" s="3">
        <v>8.83642578125</v>
      </c>
      <c r="J1460" s="3">
        <v>1.0823160113357699</v>
      </c>
      <c r="K1460" s="3">
        <v>0.91964975487678702</v>
      </c>
      <c r="L1460" s="3">
        <v>1.0624943032388501</v>
      </c>
      <c r="M1460" s="3">
        <f t="shared" si="88"/>
        <v>1.0214866898171355</v>
      </c>
      <c r="N1460" s="3">
        <v>0.94979381635850502</v>
      </c>
      <c r="O1460" s="3">
        <v>0.94311667838943902</v>
      </c>
      <c r="P1460" s="3">
        <v>0.93283820555470498</v>
      </c>
      <c r="Q1460" s="3">
        <f t="shared" si="89"/>
        <v>0.94191623343421638</v>
      </c>
      <c r="R1460" s="3">
        <f t="shared" si="90"/>
        <v>0.92210328614544779</v>
      </c>
      <c r="S1460" s="3">
        <f t="shared" si="91"/>
        <v>0.19705196435787939</v>
      </c>
    </row>
    <row r="1461" spans="1:19" s="5" customFormat="1" ht="12.75" x14ac:dyDescent="0.2">
      <c r="A1461" s="3" t="s">
        <v>2937</v>
      </c>
      <c r="B1461" s="3" t="s">
        <v>2938</v>
      </c>
      <c r="C1461" s="3">
        <v>47.51</v>
      </c>
      <c r="D1461" s="3">
        <v>17</v>
      </c>
      <c r="E1461" s="3">
        <v>19</v>
      </c>
      <c r="F1461" s="3">
        <v>155</v>
      </c>
      <c r="G1461" s="3">
        <v>461</v>
      </c>
      <c r="H1461" s="3">
        <v>50.509394124660098</v>
      </c>
      <c r="I1461" s="3">
        <v>8.04541015625</v>
      </c>
      <c r="J1461" s="3">
        <v>1.00207542153925</v>
      </c>
      <c r="K1461" s="3">
        <v>1.04170997779314</v>
      </c>
      <c r="L1461" s="3">
        <v>1.0172961662953099</v>
      </c>
      <c r="M1461" s="3">
        <f t="shared" si="88"/>
        <v>1.0203605218759</v>
      </c>
      <c r="N1461" s="3">
        <v>0.92972237969836802</v>
      </c>
      <c r="O1461" s="3">
        <v>1.01384418520361</v>
      </c>
      <c r="P1461" s="3">
        <v>0.98986686114118205</v>
      </c>
      <c r="Q1461" s="3">
        <f t="shared" si="89"/>
        <v>0.97781114201438657</v>
      </c>
      <c r="R1461" s="3">
        <f t="shared" si="90"/>
        <v>0.95829966080686091</v>
      </c>
      <c r="S1461" s="3">
        <f t="shared" si="91"/>
        <v>0.19743466345299462</v>
      </c>
    </row>
    <row r="1462" spans="1:19" s="5" customFormat="1" ht="12.75" x14ac:dyDescent="0.2">
      <c r="A1462" s="3" t="s">
        <v>2939</v>
      </c>
      <c r="B1462" s="3" t="s">
        <v>2940</v>
      </c>
      <c r="C1462" s="3">
        <v>17.989999999999998</v>
      </c>
      <c r="D1462" s="3">
        <v>5</v>
      </c>
      <c r="E1462" s="3">
        <v>5</v>
      </c>
      <c r="F1462" s="3">
        <v>7</v>
      </c>
      <c r="G1462" s="3">
        <v>328</v>
      </c>
      <c r="H1462" s="3">
        <v>37.147158294660002</v>
      </c>
      <c r="I1462" s="3">
        <v>6.84423828125</v>
      </c>
      <c r="J1462" s="3">
        <v>1.04746840238865</v>
      </c>
      <c r="K1462" s="3">
        <v>0.96667197309042097</v>
      </c>
      <c r="L1462" s="3">
        <v>1.0619275151985299</v>
      </c>
      <c r="M1462" s="3">
        <f t="shared" si="88"/>
        <v>1.0253559635592004</v>
      </c>
      <c r="N1462" s="3">
        <v>0.95976565185636697</v>
      </c>
      <c r="O1462" s="3">
        <v>0.993856755611781</v>
      </c>
      <c r="P1462" s="3">
        <v>0.97780401833043595</v>
      </c>
      <c r="Q1462" s="3">
        <f t="shared" si="89"/>
        <v>0.97714214193286131</v>
      </c>
      <c r="R1462" s="3">
        <f t="shared" si="90"/>
        <v>0.95297845495628652</v>
      </c>
      <c r="S1462" s="3">
        <f t="shared" si="91"/>
        <v>0.19751136388105217</v>
      </c>
    </row>
    <row r="1463" spans="1:19" s="5" customFormat="1" ht="12.75" x14ac:dyDescent="0.2">
      <c r="A1463" s="3" t="s">
        <v>2941</v>
      </c>
      <c r="B1463" s="3" t="s">
        <v>2942</v>
      </c>
      <c r="C1463" s="3">
        <v>63.39</v>
      </c>
      <c r="D1463" s="3">
        <v>9</v>
      </c>
      <c r="E1463" s="3">
        <v>9</v>
      </c>
      <c r="F1463" s="3">
        <v>42</v>
      </c>
      <c r="G1463" s="3">
        <v>112</v>
      </c>
      <c r="H1463" s="3">
        <v>12.270323084659999</v>
      </c>
      <c r="I1463" s="3">
        <v>5.57958984375</v>
      </c>
      <c r="J1463" s="3">
        <v>0.86291219482647796</v>
      </c>
      <c r="K1463" s="3">
        <v>0.99808671746890398</v>
      </c>
      <c r="L1463" s="3">
        <v>0.81970601819199795</v>
      </c>
      <c r="M1463" s="3">
        <f t="shared" si="88"/>
        <v>0.89356831016245997</v>
      </c>
      <c r="N1463" s="3">
        <v>1.26181985811193</v>
      </c>
      <c r="O1463" s="3">
        <v>0.91634494721114101</v>
      </c>
      <c r="P1463" s="3">
        <v>1.03392347456158</v>
      </c>
      <c r="Q1463" s="3">
        <f t="shared" si="89"/>
        <v>1.0706960932948837</v>
      </c>
      <c r="R1463" s="3">
        <f t="shared" si="90"/>
        <v>1.1982252292499271</v>
      </c>
      <c r="S1463" s="3">
        <f t="shared" si="91"/>
        <v>0.19760487291643372</v>
      </c>
    </row>
    <row r="1464" spans="1:19" s="5" customFormat="1" ht="12.75" x14ac:dyDescent="0.2">
      <c r="A1464" s="3" t="s">
        <v>2943</v>
      </c>
      <c r="B1464" s="3" t="s">
        <v>2944</v>
      </c>
      <c r="C1464" s="3">
        <v>47.07</v>
      </c>
      <c r="D1464" s="3">
        <v>13</v>
      </c>
      <c r="E1464" s="3">
        <v>21</v>
      </c>
      <c r="F1464" s="3">
        <v>200</v>
      </c>
      <c r="G1464" s="3">
        <v>478</v>
      </c>
      <c r="H1464" s="3">
        <v>54.080549004660099</v>
      </c>
      <c r="I1464" s="3">
        <v>7.07861328125</v>
      </c>
      <c r="J1464" s="3">
        <v>1.0140246254224801</v>
      </c>
      <c r="K1464" s="3">
        <v>1.0139044336210501</v>
      </c>
      <c r="L1464" s="3">
        <v>1.0852024667612099</v>
      </c>
      <c r="M1464" s="3">
        <f t="shared" si="88"/>
        <v>1.0377105086015801</v>
      </c>
      <c r="N1464" s="3">
        <v>0.992492397934013</v>
      </c>
      <c r="O1464" s="3">
        <v>1.01515474674602</v>
      </c>
      <c r="P1464" s="3">
        <v>0.98941275450324795</v>
      </c>
      <c r="Q1464" s="3">
        <f t="shared" si="89"/>
        <v>0.99901996639442692</v>
      </c>
      <c r="R1464" s="3">
        <f t="shared" si="90"/>
        <v>0.96271547615019082</v>
      </c>
      <c r="S1464" s="3">
        <f t="shared" si="91"/>
        <v>0.19798612973971436</v>
      </c>
    </row>
    <row r="1465" spans="1:19" s="5" customFormat="1" ht="12.75" x14ac:dyDescent="0.2">
      <c r="A1465" s="3" t="s">
        <v>2945</v>
      </c>
      <c r="B1465" s="3" t="s">
        <v>2946</v>
      </c>
      <c r="C1465" s="3">
        <v>31.25</v>
      </c>
      <c r="D1465" s="3">
        <v>47</v>
      </c>
      <c r="E1465" s="3">
        <v>57</v>
      </c>
      <c r="F1465" s="3">
        <v>231</v>
      </c>
      <c r="G1465" s="3">
        <v>1952</v>
      </c>
      <c r="H1465" s="3">
        <v>222.29529802466001</v>
      </c>
      <c r="I1465" s="3">
        <v>5.93505859375</v>
      </c>
      <c r="J1465" s="3">
        <v>1.01544910911942</v>
      </c>
      <c r="K1465" s="3">
        <v>0.94501502883978195</v>
      </c>
      <c r="L1465" s="3">
        <v>0.99065291348352202</v>
      </c>
      <c r="M1465" s="3">
        <f t="shared" si="88"/>
        <v>0.98370568381424128</v>
      </c>
      <c r="N1465" s="3">
        <v>0.98796180895943797</v>
      </c>
      <c r="O1465" s="3">
        <v>1.05061339310381</v>
      </c>
      <c r="P1465" s="3">
        <v>1.04585993187707</v>
      </c>
      <c r="Q1465" s="3">
        <f t="shared" si="89"/>
        <v>1.0281450446467726</v>
      </c>
      <c r="R1465" s="3">
        <f t="shared" si="90"/>
        <v>1.0451754641288857</v>
      </c>
      <c r="S1465" s="3">
        <f t="shared" si="91"/>
        <v>0.19803931640720179</v>
      </c>
    </row>
    <row r="1466" spans="1:19" s="5" customFormat="1" ht="12.75" x14ac:dyDescent="0.2">
      <c r="A1466" s="3" t="s">
        <v>2947</v>
      </c>
      <c r="B1466" s="3" t="s">
        <v>2948</v>
      </c>
      <c r="C1466" s="3">
        <v>34.79</v>
      </c>
      <c r="D1466" s="3">
        <v>16</v>
      </c>
      <c r="E1466" s="3">
        <v>16</v>
      </c>
      <c r="F1466" s="3">
        <v>100</v>
      </c>
      <c r="G1466" s="3">
        <v>457</v>
      </c>
      <c r="H1466" s="3">
        <v>50.574676994660102</v>
      </c>
      <c r="I1466" s="3">
        <v>6.04931640625</v>
      </c>
      <c r="J1466" s="3">
        <v>1.0178412689642899</v>
      </c>
      <c r="K1466" s="3">
        <v>1.0315866429676499</v>
      </c>
      <c r="L1466" s="3">
        <v>0.96445516474167803</v>
      </c>
      <c r="M1466" s="3">
        <f t="shared" si="88"/>
        <v>1.0046276922245394</v>
      </c>
      <c r="N1466" s="3">
        <v>1.0380438135694301</v>
      </c>
      <c r="O1466" s="3">
        <v>1.0294294406846001</v>
      </c>
      <c r="P1466" s="3">
        <v>1.0427977916959601</v>
      </c>
      <c r="Q1466" s="3">
        <f t="shared" si="89"/>
        <v>1.0367570153166634</v>
      </c>
      <c r="R1466" s="3">
        <f t="shared" si="90"/>
        <v>1.0319813233706312</v>
      </c>
      <c r="S1466" s="3">
        <f t="shared" si="91"/>
        <v>0.19808579536390611</v>
      </c>
    </row>
    <row r="1467" spans="1:19" s="5" customFormat="1" ht="12.75" x14ac:dyDescent="0.2">
      <c r="A1467" s="3" t="s">
        <v>2949</v>
      </c>
      <c r="B1467" s="3" t="s">
        <v>2950</v>
      </c>
      <c r="C1467" s="3">
        <v>41.86</v>
      </c>
      <c r="D1467" s="3">
        <v>5</v>
      </c>
      <c r="E1467" s="3">
        <v>8</v>
      </c>
      <c r="F1467" s="3">
        <v>48</v>
      </c>
      <c r="G1467" s="3">
        <v>215</v>
      </c>
      <c r="H1467" s="3">
        <v>23.82707569466</v>
      </c>
      <c r="I1467" s="3">
        <v>6.56591796875</v>
      </c>
      <c r="J1467" s="3">
        <v>0.99591551848186299</v>
      </c>
      <c r="K1467" s="3">
        <v>1.0574643909863599</v>
      </c>
      <c r="L1467" s="3">
        <v>1.06148612308935</v>
      </c>
      <c r="M1467" s="3">
        <f t="shared" si="88"/>
        <v>1.0382886775191909</v>
      </c>
      <c r="N1467" s="3">
        <v>0.96695422340925596</v>
      </c>
      <c r="O1467" s="3">
        <v>1.0377266318212499</v>
      </c>
      <c r="P1467" s="3">
        <v>0.95815336754143798</v>
      </c>
      <c r="Q1467" s="3">
        <f t="shared" si="89"/>
        <v>0.98761140759064803</v>
      </c>
      <c r="R1467" s="3">
        <f t="shared" si="90"/>
        <v>0.95119154140289064</v>
      </c>
      <c r="S1467" s="3">
        <f t="shared" si="91"/>
        <v>0.19867966048126859</v>
      </c>
    </row>
    <row r="1468" spans="1:19" s="5" customFormat="1" ht="12.75" x14ac:dyDescent="0.2">
      <c r="A1468" s="3" t="s">
        <v>2951</v>
      </c>
      <c r="B1468" s="3" t="s">
        <v>2952</v>
      </c>
      <c r="C1468" s="3">
        <v>17.16</v>
      </c>
      <c r="D1468" s="3">
        <v>9</v>
      </c>
      <c r="E1468" s="3">
        <v>9</v>
      </c>
      <c r="F1468" s="3">
        <v>19</v>
      </c>
      <c r="G1468" s="3">
        <v>507</v>
      </c>
      <c r="H1468" s="3">
        <v>56.65002618466</v>
      </c>
      <c r="I1468" s="3">
        <v>6.59521484375</v>
      </c>
      <c r="J1468" s="3">
        <v>1.0094873015114301</v>
      </c>
      <c r="K1468" s="3">
        <v>1.01419867553016</v>
      </c>
      <c r="L1468" s="3">
        <v>1.0348653201312601</v>
      </c>
      <c r="M1468" s="3">
        <f t="shared" si="88"/>
        <v>1.0195170990576168</v>
      </c>
      <c r="N1468" s="3">
        <v>0.97708945515643897</v>
      </c>
      <c r="O1468" s="3">
        <v>0.92238635530713997</v>
      </c>
      <c r="P1468" s="3">
        <v>1.0217088339673299</v>
      </c>
      <c r="Q1468" s="3">
        <f t="shared" si="89"/>
        <v>0.97372821481030292</v>
      </c>
      <c r="R1468" s="3">
        <f t="shared" si="90"/>
        <v>0.9550876740668317</v>
      </c>
      <c r="S1468" s="3">
        <f t="shared" si="91"/>
        <v>0.19872693246883133</v>
      </c>
    </row>
    <row r="1469" spans="1:19" s="5" customFormat="1" ht="12.75" x14ac:dyDescent="0.2">
      <c r="A1469" s="3" t="s">
        <v>2953</v>
      </c>
      <c r="B1469" s="3" t="s">
        <v>2954</v>
      </c>
      <c r="C1469" s="3">
        <v>7.04</v>
      </c>
      <c r="D1469" s="3">
        <v>2</v>
      </c>
      <c r="E1469" s="3">
        <v>2</v>
      </c>
      <c r="F1469" s="3">
        <v>2</v>
      </c>
      <c r="G1469" s="3">
        <v>199</v>
      </c>
      <c r="H1469" s="3">
        <v>22.745079974660001</v>
      </c>
      <c r="I1469" s="3">
        <v>6.53662109375</v>
      </c>
      <c r="J1469" s="3">
        <v>0.88525168717619995</v>
      </c>
      <c r="K1469" s="3"/>
      <c r="L1469" s="3">
        <v>0.98524907142314799</v>
      </c>
      <c r="M1469" s="3">
        <f t="shared" si="88"/>
        <v>0.93525037929967403</v>
      </c>
      <c r="N1469" s="3">
        <v>1.0491373175727401</v>
      </c>
      <c r="O1469" s="3"/>
      <c r="P1469" s="3">
        <v>1.0188957675236801</v>
      </c>
      <c r="Q1469" s="3">
        <f t="shared" si="89"/>
        <v>1.0340165425482102</v>
      </c>
      <c r="R1469" s="3">
        <f t="shared" si="90"/>
        <v>1.1056039809601503</v>
      </c>
      <c r="S1469" s="3">
        <f t="shared" si="91"/>
        <v>0.19921059084147963</v>
      </c>
    </row>
    <row r="1470" spans="1:19" s="5" customFormat="1" ht="12.75" x14ac:dyDescent="0.2">
      <c r="A1470" s="3" t="s">
        <v>2955</v>
      </c>
      <c r="B1470" s="3" t="s">
        <v>2956</v>
      </c>
      <c r="C1470" s="3">
        <v>3.45</v>
      </c>
      <c r="D1470" s="3">
        <v>1</v>
      </c>
      <c r="E1470" s="3">
        <v>1</v>
      </c>
      <c r="F1470" s="3">
        <v>2</v>
      </c>
      <c r="G1470" s="3">
        <v>377</v>
      </c>
      <c r="H1470" s="3">
        <v>42.533527434660002</v>
      </c>
      <c r="I1470" s="3">
        <v>6.74169921875</v>
      </c>
      <c r="J1470" s="3"/>
      <c r="K1470" s="3">
        <v>0.99544241339625394</v>
      </c>
      <c r="L1470" s="3">
        <v>0.93562397806980802</v>
      </c>
      <c r="M1470" s="3">
        <f t="shared" si="88"/>
        <v>0.96553319573303098</v>
      </c>
      <c r="N1470" s="3"/>
      <c r="O1470" s="3">
        <v>1.02692383865294</v>
      </c>
      <c r="P1470" s="3">
        <v>1.0183537781207599</v>
      </c>
      <c r="Q1470" s="3">
        <f t="shared" si="89"/>
        <v>1.0226388083868501</v>
      </c>
      <c r="R1470" s="3">
        <f t="shared" si="90"/>
        <v>1.0591441215135691</v>
      </c>
      <c r="S1470" s="3">
        <f t="shared" si="91"/>
        <v>0.19933223960235558</v>
      </c>
    </row>
    <row r="1471" spans="1:19" s="5" customFormat="1" ht="12.75" x14ac:dyDescent="0.2">
      <c r="A1471" s="3" t="s">
        <v>2957</v>
      </c>
      <c r="B1471" s="3" t="s">
        <v>2958</v>
      </c>
      <c r="C1471" s="3">
        <v>46.06</v>
      </c>
      <c r="D1471" s="3">
        <v>24</v>
      </c>
      <c r="E1471" s="3">
        <v>24</v>
      </c>
      <c r="F1471" s="3">
        <v>154</v>
      </c>
      <c r="G1471" s="3">
        <v>558</v>
      </c>
      <c r="H1471" s="3">
        <v>60.483761294659999</v>
      </c>
      <c r="I1471" s="3">
        <v>6.12548828125</v>
      </c>
      <c r="J1471" s="3">
        <v>1.0172000588458301</v>
      </c>
      <c r="K1471" s="3">
        <v>1.0000520089291201</v>
      </c>
      <c r="L1471" s="3">
        <v>0.99545567441150895</v>
      </c>
      <c r="M1471" s="3">
        <f t="shared" si="88"/>
        <v>1.0042359140621531</v>
      </c>
      <c r="N1471" s="3">
        <v>0.995512159476442</v>
      </c>
      <c r="O1471" s="3">
        <v>0.97296659402685304</v>
      </c>
      <c r="P1471" s="3">
        <v>0.99715000524103703</v>
      </c>
      <c r="Q1471" s="3">
        <f t="shared" si="89"/>
        <v>0.98854291958144402</v>
      </c>
      <c r="R1471" s="3">
        <f t="shared" si="90"/>
        <v>0.98437319930410516</v>
      </c>
      <c r="S1471" s="3">
        <f t="shared" si="91"/>
        <v>0.19981540462787037</v>
      </c>
    </row>
    <row r="1472" spans="1:19" s="5" customFormat="1" ht="12.75" x14ac:dyDescent="0.2">
      <c r="A1472" s="3" t="s">
        <v>2959</v>
      </c>
      <c r="B1472" s="3" t="s">
        <v>2960</v>
      </c>
      <c r="C1472" s="3">
        <v>46.74</v>
      </c>
      <c r="D1472" s="3">
        <v>4</v>
      </c>
      <c r="E1472" s="3">
        <v>5</v>
      </c>
      <c r="F1472" s="3">
        <v>255</v>
      </c>
      <c r="G1472" s="3">
        <v>92</v>
      </c>
      <c r="H1472" s="3">
        <v>10.679039364659999</v>
      </c>
      <c r="I1472" s="3">
        <v>4.58935546875</v>
      </c>
      <c r="J1472" s="3">
        <v>1.03021821187093</v>
      </c>
      <c r="K1472" s="3">
        <v>0.91529298124596503</v>
      </c>
      <c r="L1472" s="3">
        <v>0.97326420006438696</v>
      </c>
      <c r="M1472" s="3">
        <f t="shared" si="88"/>
        <v>0.97292513106042744</v>
      </c>
      <c r="N1472" s="3">
        <v>1.00780645723925</v>
      </c>
      <c r="O1472" s="3">
        <v>1.1572279484077499</v>
      </c>
      <c r="P1472" s="3">
        <v>1.0211131449245401</v>
      </c>
      <c r="Q1472" s="3">
        <f t="shared" si="89"/>
        <v>1.0620491835238466</v>
      </c>
      <c r="R1472" s="3">
        <f t="shared" si="90"/>
        <v>1.0916042248454201</v>
      </c>
      <c r="S1472" s="3">
        <f t="shared" si="91"/>
        <v>0.2000632446435501</v>
      </c>
    </row>
    <row r="1473" spans="1:19" s="5" customFormat="1" ht="12.75" x14ac:dyDescent="0.2">
      <c r="A1473" s="3" t="s">
        <v>2961</v>
      </c>
      <c r="B1473" s="3" t="s">
        <v>2962</v>
      </c>
      <c r="C1473" s="3">
        <v>6.59</v>
      </c>
      <c r="D1473" s="3">
        <v>2</v>
      </c>
      <c r="E1473" s="3">
        <v>2</v>
      </c>
      <c r="F1473" s="3">
        <v>5</v>
      </c>
      <c r="G1473" s="3">
        <v>425</v>
      </c>
      <c r="H1473" s="3">
        <v>48.224487464660001</v>
      </c>
      <c r="I1473" s="3">
        <v>5.21142578125</v>
      </c>
      <c r="J1473" s="3"/>
      <c r="K1473" s="3">
        <v>0.95381562929244401</v>
      </c>
      <c r="L1473" s="3">
        <v>0.96087993933132199</v>
      </c>
      <c r="M1473" s="3">
        <f t="shared" si="88"/>
        <v>0.95734778431188294</v>
      </c>
      <c r="N1473" s="3"/>
      <c r="O1473" s="3">
        <v>1.1228226837350199</v>
      </c>
      <c r="P1473" s="3">
        <v>1.00824950695024</v>
      </c>
      <c r="Q1473" s="3">
        <f t="shared" si="89"/>
        <v>1.0655360953426301</v>
      </c>
      <c r="R1473" s="3">
        <f t="shared" si="90"/>
        <v>1.1130083683313792</v>
      </c>
      <c r="S1473" s="3">
        <f t="shared" si="91"/>
        <v>0.20009969195310384</v>
      </c>
    </row>
    <row r="1474" spans="1:19" s="5" customFormat="1" ht="12.75" x14ac:dyDescent="0.2">
      <c r="A1474" s="3" t="s">
        <v>2963</v>
      </c>
      <c r="B1474" s="3" t="s">
        <v>2964</v>
      </c>
      <c r="C1474" s="3">
        <v>44.34</v>
      </c>
      <c r="D1474" s="3">
        <v>10</v>
      </c>
      <c r="E1474" s="3">
        <v>10</v>
      </c>
      <c r="F1474" s="3">
        <v>60</v>
      </c>
      <c r="G1474" s="3">
        <v>212</v>
      </c>
      <c r="H1474" s="3">
        <v>24.123518884660001</v>
      </c>
      <c r="I1474" s="3">
        <v>6.77099609375</v>
      </c>
      <c r="J1474" s="3">
        <v>0.98539025116199797</v>
      </c>
      <c r="K1474" s="3">
        <v>0.96461927684452498</v>
      </c>
      <c r="L1474" s="3">
        <v>0.98430979801837704</v>
      </c>
      <c r="M1474" s="3">
        <f t="shared" ref="M1474:M1537" si="92">AVERAGE(J1474:L1474)</f>
        <v>0.97810644200829999</v>
      </c>
      <c r="N1474" s="3">
        <v>0.98520945714915098</v>
      </c>
      <c r="O1474" s="3">
        <v>0.98980064472113305</v>
      </c>
      <c r="P1474" s="3">
        <v>1.0253367978327801</v>
      </c>
      <c r="Q1474" s="3">
        <f t="shared" ref="Q1474:Q1537" si="93">AVERAGE(N1474:P1474)</f>
        <v>1.0001156332343546</v>
      </c>
      <c r="R1474" s="3">
        <f t="shared" ref="R1474:R1537" si="94">Q1474/M1474</f>
        <v>1.0225018364881271</v>
      </c>
      <c r="S1474" s="3">
        <f t="shared" ref="S1474:S1537" si="95">_xlfn.T.TEST(J1474:L1474,N1474:P1474,2,2)</f>
        <v>0.20025486548939964</v>
      </c>
    </row>
    <row r="1475" spans="1:19" s="5" customFormat="1" ht="12.75" x14ac:dyDescent="0.2">
      <c r="A1475" s="3" t="s">
        <v>2965</v>
      </c>
      <c r="B1475" s="3" t="s">
        <v>2966</v>
      </c>
      <c r="C1475" s="3">
        <v>19.7</v>
      </c>
      <c r="D1475" s="3">
        <v>1</v>
      </c>
      <c r="E1475" s="3">
        <v>5</v>
      </c>
      <c r="F1475" s="3">
        <v>63</v>
      </c>
      <c r="G1475" s="3">
        <v>198</v>
      </c>
      <c r="H1475" s="3">
        <v>22.835923164659999</v>
      </c>
      <c r="I1475" s="3">
        <v>9.23193359375</v>
      </c>
      <c r="J1475" s="3">
        <v>0.98428612399233595</v>
      </c>
      <c r="K1475" s="3">
        <v>1.05979983439515</v>
      </c>
      <c r="L1475" s="3">
        <v>1.0947869466493401</v>
      </c>
      <c r="M1475" s="3">
        <f t="shared" si="92"/>
        <v>1.0462909683456088</v>
      </c>
      <c r="N1475" s="3">
        <v>1.0455505384918</v>
      </c>
      <c r="O1475" s="3">
        <v>0.94622271853887696</v>
      </c>
      <c r="P1475" s="3">
        <v>0.891167482742246</v>
      </c>
      <c r="Q1475" s="3">
        <f t="shared" si="93"/>
        <v>0.96098024659097436</v>
      </c>
      <c r="R1475" s="3">
        <f t="shared" si="94"/>
        <v>0.9184636737431392</v>
      </c>
      <c r="S1475" s="3">
        <f t="shared" si="95"/>
        <v>0.20045253496150528</v>
      </c>
    </row>
    <row r="1476" spans="1:19" s="5" customFormat="1" ht="12.75" x14ac:dyDescent="0.2">
      <c r="A1476" s="3" t="s">
        <v>2967</v>
      </c>
      <c r="B1476" s="3" t="s">
        <v>2968</v>
      </c>
      <c r="C1476" s="3">
        <v>1.6</v>
      </c>
      <c r="D1476" s="3">
        <v>1</v>
      </c>
      <c r="E1476" s="3">
        <v>1</v>
      </c>
      <c r="F1476" s="3">
        <v>20</v>
      </c>
      <c r="G1476" s="3">
        <v>499</v>
      </c>
      <c r="H1476" s="3">
        <v>56.594811974659997</v>
      </c>
      <c r="I1476" s="3">
        <v>6.35400390625</v>
      </c>
      <c r="J1476" s="3">
        <v>1.03510580587304</v>
      </c>
      <c r="K1476" s="3">
        <v>1.0152758118488501</v>
      </c>
      <c r="L1476" s="3"/>
      <c r="M1476" s="3">
        <f t="shared" si="92"/>
        <v>1.0251908088609452</v>
      </c>
      <c r="N1476" s="3">
        <v>1.00144285891579</v>
      </c>
      <c r="O1476" s="3">
        <v>0.95653906962059498</v>
      </c>
      <c r="P1476" s="3"/>
      <c r="Q1476" s="3">
        <f t="shared" si="93"/>
        <v>0.97899096426819243</v>
      </c>
      <c r="R1476" s="3">
        <f t="shared" si="94"/>
        <v>0.95493536989071937</v>
      </c>
      <c r="S1476" s="3">
        <f t="shared" si="95"/>
        <v>0.20050028057594871</v>
      </c>
    </row>
    <row r="1477" spans="1:19" s="5" customFormat="1" ht="12.75" x14ac:dyDescent="0.2">
      <c r="A1477" s="3" t="s">
        <v>2969</v>
      </c>
      <c r="B1477" s="3" t="s">
        <v>2970</v>
      </c>
      <c r="C1477" s="3">
        <v>0.97</v>
      </c>
      <c r="D1477" s="3">
        <v>1</v>
      </c>
      <c r="E1477" s="3">
        <v>1</v>
      </c>
      <c r="F1477" s="3">
        <v>3</v>
      </c>
      <c r="G1477" s="3">
        <v>926</v>
      </c>
      <c r="H1477" s="3">
        <v>105.41076779466</v>
      </c>
      <c r="I1477" s="3">
        <v>7.50341796875</v>
      </c>
      <c r="J1477" s="3">
        <v>1.21402974581423</v>
      </c>
      <c r="K1477" s="3">
        <v>1.2227713392024899</v>
      </c>
      <c r="L1477" s="3">
        <v>1.1076702294088501</v>
      </c>
      <c r="M1477" s="3">
        <f t="shared" si="92"/>
        <v>1.1814904381418565</v>
      </c>
      <c r="N1477" s="3">
        <v>1.39081329707137</v>
      </c>
      <c r="O1477" s="3">
        <v>1.21114207922256</v>
      </c>
      <c r="P1477" s="3">
        <v>1.2464959297126299</v>
      </c>
      <c r="Q1477" s="3">
        <f t="shared" si="93"/>
        <v>1.2828171020021866</v>
      </c>
      <c r="R1477" s="3">
        <f t="shared" si="94"/>
        <v>1.0857617299211391</v>
      </c>
      <c r="S1477" s="3">
        <f t="shared" si="95"/>
        <v>0.20087086818997338</v>
      </c>
    </row>
    <row r="1478" spans="1:19" s="5" customFormat="1" ht="12.75" x14ac:dyDescent="0.2">
      <c r="A1478" s="3" t="s">
        <v>2971</v>
      </c>
      <c r="B1478" s="3" t="s">
        <v>2972</v>
      </c>
      <c r="C1478" s="3">
        <v>60.34</v>
      </c>
      <c r="D1478" s="3">
        <v>31</v>
      </c>
      <c r="E1478" s="3">
        <v>36</v>
      </c>
      <c r="F1478" s="3">
        <v>519</v>
      </c>
      <c r="G1478" s="3">
        <v>643</v>
      </c>
      <c r="H1478" s="3">
        <v>70.357249914660102</v>
      </c>
      <c r="I1478" s="3">
        <v>5.92236328125</v>
      </c>
      <c r="J1478" s="3">
        <v>0.98567875886561396</v>
      </c>
      <c r="K1478" s="3">
        <v>1.00790905081162</v>
      </c>
      <c r="L1478" s="3">
        <v>0.98538333639946396</v>
      </c>
      <c r="M1478" s="3">
        <f t="shared" si="92"/>
        <v>0.992990382025566</v>
      </c>
      <c r="N1478" s="3">
        <v>0.99612019025564302</v>
      </c>
      <c r="O1478" s="3">
        <v>1.0154257558559301</v>
      </c>
      <c r="P1478" s="3">
        <v>1.0107941422423501</v>
      </c>
      <c r="Q1478" s="3">
        <f t="shared" si="93"/>
        <v>1.0074466961179744</v>
      </c>
      <c r="R1478" s="3">
        <f t="shared" si="94"/>
        <v>1.0145583626529389</v>
      </c>
      <c r="S1478" s="3">
        <f t="shared" si="95"/>
        <v>0.20123256871185266</v>
      </c>
    </row>
    <row r="1479" spans="1:19" s="5" customFormat="1" ht="12.75" x14ac:dyDescent="0.2">
      <c r="A1479" s="3" t="s">
        <v>2973</v>
      </c>
      <c r="B1479" s="3" t="s">
        <v>2974</v>
      </c>
      <c r="C1479" s="3">
        <v>58.94</v>
      </c>
      <c r="D1479" s="3">
        <v>14</v>
      </c>
      <c r="E1479" s="3">
        <v>14</v>
      </c>
      <c r="F1479" s="3">
        <v>81</v>
      </c>
      <c r="G1479" s="3">
        <v>246</v>
      </c>
      <c r="H1479" s="3">
        <v>27.381810224660001</v>
      </c>
      <c r="I1479" s="3">
        <v>6.75634765625</v>
      </c>
      <c r="J1479" s="3">
        <v>1.0080028170244899</v>
      </c>
      <c r="K1479" s="3">
        <v>1.02680156416625</v>
      </c>
      <c r="L1479" s="3">
        <v>0.99144958245256798</v>
      </c>
      <c r="M1479" s="3">
        <f t="shared" si="92"/>
        <v>1.0087513212144359</v>
      </c>
      <c r="N1479" s="3">
        <v>0.98551515346826701</v>
      </c>
      <c r="O1479" s="3">
        <v>0.98466418202988804</v>
      </c>
      <c r="P1479" s="3">
        <v>1.0023540164854401</v>
      </c>
      <c r="Q1479" s="3">
        <f t="shared" si="93"/>
        <v>0.99084445066119831</v>
      </c>
      <c r="R1479" s="3">
        <f t="shared" si="94"/>
        <v>0.98224847871160204</v>
      </c>
      <c r="S1479" s="3">
        <f t="shared" si="95"/>
        <v>0.20140000893382975</v>
      </c>
    </row>
    <row r="1480" spans="1:19" s="5" customFormat="1" ht="12.75" x14ac:dyDescent="0.2">
      <c r="A1480" s="3" t="s">
        <v>2975</v>
      </c>
      <c r="B1480" s="3" t="s">
        <v>2976</v>
      </c>
      <c r="C1480" s="3">
        <v>32.35</v>
      </c>
      <c r="D1480" s="3">
        <v>22</v>
      </c>
      <c r="E1480" s="3">
        <v>26</v>
      </c>
      <c r="F1480" s="3">
        <v>117</v>
      </c>
      <c r="G1480" s="3">
        <v>677</v>
      </c>
      <c r="H1480" s="3">
        <v>73.295531324660402</v>
      </c>
      <c r="I1480" s="3">
        <v>4.64013671875</v>
      </c>
      <c r="J1480" s="3">
        <v>1.03041421258801</v>
      </c>
      <c r="K1480" s="3">
        <v>1.00425036237906</v>
      </c>
      <c r="L1480" s="3">
        <v>0.995020804452181</v>
      </c>
      <c r="M1480" s="3">
        <f t="shared" si="92"/>
        <v>1.0098951264730835</v>
      </c>
      <c r="N1480" s="3">
        <v>0.95236116387643099</v>
      </c>
      <c r="O1480" s="3">
        <v>1.0073024528969099</v>
      </c>
      <c r="P1480" s="3">
        <v>0.98254780632311101</v>
      </c>
      <c r="Q1480" s="3">
        <f t="shared" si="93"/>
        <v>0.98073714103215048</v>
      </c>
      <c r="R1480" s="3">
        <f t="shared" si="94"/>
        <v>0.97112770952488581</v>
      </c>
      <c r="S1480" s="3">
        <f t="shared" si="95"/>
        <v>0.20152329073317532</v>
      </c>
    </row>
    <row r="1481" spans="1:19" s="5" customFormat="1" ht="12.75" x14ac:dyDescent="0.2">
      <c r="A1481" s="3" t="s">
        <v>2977</v>
      </c>
      <c r="B1481" s="3" t="s">
        <v>2978</v>
      </c>
      <c r="C1481" s="3">
        <v>24.14</v>
      </c>
      <c r="D1481" s="3">
        <v>14</v>
      </c>
      <c r="E1481" s="3">
        <v>14</v>
      </c>
      <c r="F1481" s="3">
        <v>186</v>
      </c>
      <c r="G1481" s="3">
        <v>667</v>
      </c>
      <c r="H1481" s="3">
        <v>73.443851004660203</v>
      </c>
      <c r="I1481" s="3">
        <v>5.09716796875</v>
      </c>
      <c r="J1481" s="3">
        <v>0.98433023221147498</v>
      </c>
      <c r="K1481" s="3">
        <v>0.99326867456420898</v>
      </c>
      <c r="L1481" s="3">
        <v>0.98006612272468596</v>
      </c>
      <c r="M1481" s="3">
        <f t="shared" si="92"/>
        <v>0.98588834316678986</v>
      </c>
      <c r="N1481" s="3">
        <v>1.0245040623648001</v>
      </c>
      <c r="O1481" s="3">
        <v>0.97904863199132697</v>
      </c>
      <c r="P1481" s="3">
        <v>1.0436525968422199</v>
      </c>
      <c r="Q1481" s="3">
        <f t="shared" si="93"/>
        <v>1.0157350970661156</v>
      </c>
      <c r="R1481" s="3">
        <f t="shared" si="94"/>
        <v>1.0302739697717234</v>
      </c>
      <c r="S1481" s="3">
        <f t="shared" si="95"/>
        <v>0.20152606375487658</v>
      </c>
    </row>
    <row r="1482" spans="1:19" s="5" customFormat="1" ht="12.75" x14ac:dyDescent="0.2">
      <c r="A1482" s="3" t="s">
        <v>2979</v>
      </c>
      <c r="B1482" s="3" t="s">
        <v>2980</v>
      </c>
      <c r="C1482" s="3">
        <v>7.88</v>
      </c>
      <c r="D1482" s="3">
        <v>5</v>
      </c>
      <c r="E1482" s="3">
        <v>5</v>
      </c>
      <c r="F1482" s="3">
        <v>10</v>
      </c>
      <c r="G1482" s="3">
        <v>571</v>
      </c>
      <c r="H1482" s="3">
        <v>62.687315244659999</v>
      </c>
      <c r="I1482" s="3">
        <v>6.59521484375</v>
      </c>
      <c r="J1482" s="3">
        <v>0.988873088773501</v>
      </c>
      <c r="K1482" s="3">
        <v>1.09184245978256</v>
      </c>
      <c r="L1482" s="3">
        <v>1.00242879966262</v>
      </c>
      <c r="M1482" s="3">
        <f t="shared" si="92"/>
        <v>1.0277147827395605</v>
      </c>
      <c r="N1482" s="3">
        <v>0.98416463026022905</v>
      </c>
      <c r="O1482" s="3">
        <v>0.95782111592593</v>
      </c>
      <c r="P1482" s="3">
        <v>0.98722300393394102</v>
      </c>
      <c r="Q1482" s="3">
        <f t="shared" si="93"/>
        <v>0.97640291670669999</v>
      </c>
      <c r="R1482" s="3">
        <f t="shared" si="94"/>
        <v>0.95007188093949624</v>
      </c>
      <c r="S1482" s="3">
        <f t="shared" si="95"/>
        <v>0.20168612570595187</v>
      </c>
    </row>
    <row r="1483" spans="1:19" s="5" customFormat="1" ht="12.75" x14ac:dyDescent="0.2">
      <c r="A1483" s="3" t="s">
        <v>2981</v>
      </c>
      <c r="B1483" s="3" t="s">
        <v>2982</v>
      </c>
      <c r="C1483" s="3">
        <v>22.73</v>
      </c>
      <c r="D1483" s="3">
        <v>7</v>
      </c>
      <c r="E1483" s="3">
        <v>9</v>
      </c>
      <c r="F1483" s="3">
        <v>59</v>
      </c>
      <c r="G1483" s="3">
        <v>506</v>
      </c>
      <c r="H1483" s="3">
        <v>54.724813944659999</v>
      </c>
      <c r="I1483" s="3">
        <v>8.26513671875</v>
      </c>
      <c r="J1483" s="3">
        <v>1.0225984160657</v>
      </c>
      <c r="K1483" s="3">
        <v>1.0029858553261899</v>
      </c>
      <c r="L1483" s="3">
        <v>1.0029913593934201</v>
      </c>
      <c r="M1483" s="3">
        <f t="shared" si="92"/>
        <v>1.00952521026177</v>
      </c>
      <c r="N1483" s="3">
        <v>0.96975554527901098</v>
      </c>
      <c r="O1483" s="3">
        <v>1.0056613741867699</v>
      </c>
      <c r="P1483" s="3">
        <v>0.99574780959362497</v>
      </c>
      <c r="Q1483" s="3">
        <f t="shared" si="93"/>
        <v>0.99038824301980188</v>
      </c>
      <c r="R1483" s="3">
        <f t="shared" si="94"/>
        <v>0.98104359648729733</v>
      </c>
      <c r="S1483" s="3">
        <f t="shared" si="95"/>
        <v>0.20179835329526505</v>
      </c>
    </row>
    <row r="1484" spans="1:19" s="5" customFormat="1" ht="12.75" x14ac:dyDescent="0.2">
      <c r="A1484" s="3" t="s">
        <v>2983</v>
      </c>
      <c r="B1484" s="3" t="s">
        <v>2984</v>
      </c>
      <c r="C1484" s="3">
        <v>10.9</v>
      </c>
      <c r="D1484" s="3">
        <v>8</v>
      </c>
      <c r="E1484" s="3">
        <v>8</v>
      </c>
      <c r="F1484" s="3">
        <v>22</v>
      </c>
      <c r="G1484" s="3">
        <v>752</v>
      </c>
      <c r="H1484" s="3">
        <v>82.883421834660197</v>
      </c>
      <c r="I1484" s="3">
        <v>9.40771484375</v>
      </c>
      <c r="J1484" s="3">
        <v>0.98835870923265601</v>
      </c>
      <c r="K1484" s="3">
        <v>0.99551103050909995</v>
      </c>
      <c r="L1484" s="3">
        <v>0.99746581386594801</v>
      </c>
      <c r="M1484" s="3">
        <f t="shared" si="92"/>
        <v>0.99377851786923477</v>
      </c>
      <c r="N1484" s="3">
        <v>1.0025274163800899</v>
      </c>
      <c r="O1484" s="3">
        <v>1.0430103756745699</v>
      </c>
      <c r="P1484" s="3">
        <v>1.00043458319401</v>
      </c>
      <c r="Q1484" s="3">
        <f t="shared" si="93"/>
        <v>1.0153241250828897</v>
      </c>
      <c r="R1484" s="3">
        <f t="shared" si="94"/>
        <v>1.0216804920072644</v>
      </c>
      <c r="S1484" s="3">
        <f t="shared" si="95"/>
        <v>0.2019940202798837</v>
      </c>
    </row>
    <row r="1485" spans="1:19" s="5" customFormat="1" ht="12.75" x14ac:dyDescent="0.2">
      <c r="A1485" s="3" t="s">
        <v>2985</v>
      </c>
      <c r="B1485" s="3" t="s">
        <v>2986</v>
      </c>
      <c r="C1485" s="3">
        <v>3.07</v>
      </c>
      <c r="D1485" s="3">
        <v>1</v>
      </c>
      <c r="E1485" s="3">
        <v>1</v>
      </c>
      <c r="F1485" s="3">
        <v>2</v>
      </c>
      <c r="G1485" s="3">
        <v>261</v>
      </c>
      <c r="H1485" s="3">
        <v>28.796646834659999</v>
      </c>
      <c r="I1485" s="3">
        <v>5.94775390625</v>
      </c>
      <c r="J1485" s="3">
        <v>0.99060285035439599</v>
      </c>
      <c r="K1485" s="3">
        <v>0.93528243032381897</v>
      </c>
      <c r="L1485" s="3"/>
      <c r="M1485" s="3">
        <f t="shared" si="92"/>
        <v>0.96294264033910748</v>
      </c>
      <c r="N1485" s="3">
        <v>1.0368007200343199</v>
      </c>
      <c r="O1485" s="3">
        <v>1.0068510174557701</v>
      </c>
      <c r="P1485" s="3"/>
      <c r="Q1485" s="3">
        <f t="shared" si="93"/>
        <v>1.021825868745045</v>
      </c>
      <c r="R1485" s="3">
        <f t="shared" si="94"/>
        <v>1.0611492584700595</v>
      </c>
      <c r="S1485" s="3">
        <f t="shared" si="95"/>
        <v>0.20208481984359172</v>
      </c>
    </row>
    <row r="1486" spans="1:19" s="5" customFormat="1" ht="12.75" x14ac:dyDescent="0.2">
      <c r="A1486" s="3" t="s">
        <v>2987</v>
      </c>
      <c r="B1486" s="3" t="s">
        <v>2988</v>
      </c>
      <c r="C1486" s="3">
        <v>12.34</v>
      </c>
      <c r="D1486" s="3">
        <v>10</v>
      </c>
      <c r="E1486" s="3">
        <v>17</v>
      </c>
      <c r="F1486" s="3">
        <v>44</v>
      </c>
      <c r="G1486" s="3">
        <v>1532</v>
      </c>
      <c r="H1486" s="3">
        <v>167.754325954661</v>
      </c>
      <c r="I1486" s="3">
        <v>7.02001953125</v>
      </c>
      <c r="J1486" s="3">
        <v>0.98602201121302901</v>
      </c>
      <c r="K1486" s="3">
        <v>0.93248958532232096</v>
      </c>
      <c r="L1486" s="3">
        <v>0.98127868564294796</v>
      </c>
      <c r="M1486" s="3">
        <f t="shared" si="92"/>
        <v>0.96659676072609935</v>
      </c>
      <c r="N1486" s="3">
        <v>0.96387334747743503</v>
      </c>
      <c r="O1486" s="3">
        <v>1.02733731866206</v>
      </c>
      <c r="P1486" s="3">
        <v>1.0496974762873701</v>
      </c>
      <c r="Q1486" s="3">
        <f t="shared" si="93"/>
        <v>1.0136360474756216</v>
      </c>
      <c r="R1486" s="3">
        <f t="shared" si="94"/>
        <v>1.048664850391374</v>
      </c>
      <c r="S1486" s="3">
        <f t="shared" si="95"/>
        <v>0.20233040282748624</v>
      </c>
    </row>
    <row r="1487" spans="1:19" s="5" customFormat="1" ht="12.75" x14ac:dyDescent="0.2">
      <c r="A1487" s="3" t="s">
        <v>2989</v>
      </c>
      <c r="B1487" s="3" t="s">
        <v>2990</v>
      </c>
      <c r="C1487" s="3">
        <v>18.93</v>
      </c>
      <c r="D1487" s="3">
        <v>7</v>
      </c>
      <c r="E1487" s="3">
        <v>7</v>
      </c>
      <c r="F1487" s="3">
        <v>33</v>
      </c>
      <c r="G1487" s="3">
        <v>391</v>
      </c>
      <c r="H1487" s="3">
        <v>44.027423454659903</v>
      </c>
      <c r="I1487" s="3">
        <v>6.45556640625</v>
      </c>
      <c r="J1487" s="3">
        <v>1.02704461737786</v>
      </c>
      <c r="K1487" s="3">
        <v>1.0104087494824501</v>
      </c>
      <c r="L1487" s="3">
        <v>0.99369270770209095</v>
      </c>
      <c r="M1487" s="3">
        <f t="shared" si="92"/>
        <v>1.0103820248541338</v>
      </c>
      <c r="N1487" s="3">
        <v>0.99707192040691905</v>
      </c>
      <c r="O1487" s="3">
        <v>0.99968771811537904</v>
      </c>
      <c r="P1487" s="3">
        <v>0.98701598666425305</v>
      </c>
      <c r="Q1487" s="3">
        <f t="shared" si="93"/>
        <v>0.99459187506218372</v>
      </c>
      <c r="R1487" s="3">
        <f t="shared" si="94"/>
        <v>0.98437209945987547</v>
      </c>
      <c r="S1487" s="3">
        <f t="shared" si="95"/>
        <v>0.20263413203844224</v>
      </c>
    </row>
    <row r="1488" spans="1:19" s="5" customFormat="1" ht="12.75" x14ac:dyDescent="0.2">
      <c r="A1488" s="3" t="s">
        <v>2991</v>
      </c>
      <c r="B1488" s="3" t="s">
        <v>2992</v>
      </c>
      <c r="C1488" s="3">
        <v>8.67</v>
      </c>
      <c r="D1488" s="3">
        <v>2</v>
      </c>
      <c r="E1488" s="3">
        <v>2</v>
      </c>
      <c r="F1488" s="3">
        <v>6</v>
      </c>
      <c r="G1488" s="3">
        <v>196</v>
      </c>
      <c r="H1488" s="3">
        <v>22.877821074660002</v>
      </c>
      <c r="I1488" s="3">
        <v>9.43701171875</v>
      </c>
      <c r="J1488" s="3">
        <v>1.0097180835767801</v>
      </c>
      <c r="K1488" s="3">
        <v>1.0603536345931399</v>
      </c>
      <c r="L1488" s="3">
        <v>1.1394357027381701</v>
      </c>
      <c r="M1488" s="3">
        <f t="shared" si="92"/>
        <v>1.0698358069693634</v>
      </c>
      <c r="N1488" s="3">
        <v>1.07189650740441</v>
      </c>
      <c r="O1488" s="3">
        <v>0.93344660029913895</v>
      </c>
      <c r="P1488" s="3">
        <v>0.93037045799236295</v>
      </c>
      <c r="Q1488" s="3">
        <f t="shared" si="93"/>
        <v>0.97857118856530401</v>
      </c>
      <c r="R1488" s="3">
        <f t="shared" si="94"/>
        <v>0.91469287360777884</v>
      </c>
      <c r="S1488" s="3">
        <f t="shared" si="95"/>
        <v>0.20303152062328761</v>
      </c>
    </row>
    <row r="1489" spans="1:19" s="5" customFormat="1" ht="12.75" x14ac:dyDescent="0.2">
      <c r="A1489" s="3" t="s">
        <v>2993</v>
      </c>
      <c r="B1489" s="3" t="s">
        <v>2994</v>
      </c>
      <c r="C1489" s="3">
        <v>32.25</v>
      </c>
      <c r="D1489" s="3">
        <v>17</v>
      </c>
      <c r="E1489" s="3">
        <v>27</v>
      </c>
      <c r="F1489" s="3">
        <v>92</v>
      </c>
      <c r="G1489" s="3">
        <v>896</v>
      </c>
      <c r="H1489" s="3">
        <v>103.99745330466</v>
      </c>
      <c r="I1489" s="3">
        <v>5.42724609375</v>
      </c>
      <c r="J1489" s="3">
        <v>1.0541040528577701</v>
      </c>
      <c r="K1489" s="3">
        <v>1.03018807174281</v>
      </c>
      <c r="L1489" s="3">
        <v>1.01998735487361</v>
      </c>
      <c r="M1489" s="3">
        <f t="shared" si="92"/>
        <v>1.0347598264913966</v>
      </c>
      <c r="N1489" s="3">
        <v>0.998476606327939</v>
      </c>
      <c r="O1489" s="3">
        <v>1.0201796960182501</v>
      </c>
      <c r="P1489" s="3">
        <v>1.02585606909451</v>
      </c>
      <c r="Q1489" s="3">
        <f t="shared" si="93"/>
        <v>1.0148374571468997</v>
      </c>
      <c r="R1489" s="3">
        <f t="shared" si="94"/>
        <v>0.98074686624426788</v>
      </c>
      <c r="S1489" s="3">
        <f t="shared" si="95"/>
        <v>0.20318230616295796</v>
      </c>
    </row>
    <row r="1490" spans="1:19" s="5" customFormat="1" ht="12.75" x14ac:dyDescent="0.2">
      <c r="A1490" s="3" t="s">
        <v>2995</v>
      </c>
      <c r="B1490" s="3" t="s">
        <v>2996</v>
      </c>
      <c r="C1490" s="3">
        <v>2.11</v>
      </c>
      <c r="D1490" s="3">
        <v>1</v>
      </c>
      <c r="E1490" s="3">
        <v>1</v>
      </c>
      <c r="F1490" s="3">
        <v>2</v>
      </c>
      <c r="G1490" s="3">
        <v>284</v>
      </c>
      <c r="H1490" s="3">
        <v>29.815085214660002</v>
      </c>
      <c r="I1490" s="3">
        <v>8.08935546875</v>
      </c>
      <c r="J1490" s="3"/>
      <c r="K1490" s="3">
        <v>1.0097388968689001</v>
      </c>
      <c r="L1490" s="3">
        <v>1.19373922016427</v>
      </c>
      <c r="M1490" s="3">
        <f t="shared" si="92"/>
        <v>1.1017390585165852</v>
      </c>
      <c r="N1490" s="3"/>
      <c r="O1490" s="3">
        <v>0.93597596730881305</v>
      </c>
      <c r="P1490" s="3">
        <v>0.92388221791046099</v>
      </c>
      <c r="Q1490" s="3">
        <f t="shared" si="93"/>
        <v>0.92992909260963708</v>
      </c>
      <c r="R1490" s="3">
        <f t="shared" si="94"/>
        <v>0.84405566401696042</v>
      </c>
      <c r="S1490" s="3">
        <f t="shared" si="95"/>
        <v>0.20342039369776266</v>
      </c>
    </row>
    <row r="1491" spans="1:19" s="5" customFormat="1" ht="12.75" x14ac:dyDescent="0.2">
      <c r="A1491" s="3" t="s">
        <v>2997</v>
      </c>
      <c r="B1491" s="3" t="s">
        <v>2998</v>
      </c>
      <c r="C1491" s="3">
        <v>30.15</v>
      </c>
      <c r="D1491" s="3">
        <v>9</v>
      </c>
      <c r="E1491" s="3">
        <v>9</v>
      </c>
      <c r="F1491" s="3">
        <v>54</v>
      </c>
      <c r="G1491" s="3">
        <v>388</v>
      </c>
      <c r="H1491" s="3">
        <v>42.179445084660003</v>
      </c>
      <c r="I1491" s="3">
        <v>5.99853515625</v>
      </c>
      <c r="J1491" s="3">
        <v>0.98629458816398996</v>
      </c>
      <c r="K1491" s="3">
        <v>0.99219586302986795</v>
      </c>
      <c r="L1491" s="3">
        <v>0.99548319552864495</v>
      </c>
      <c r="M1491" s="3">
        <f t="shared" si="92"/>
        <v>0.99132454890750099</v>
      </c>
      <c r="N1491" s="3">
        <v>0.98951079488879701</v>
      </c>
      <c r="O1491" s="3">
        <v>1.0595117382833901</v>
      </c>
      <c r="P1491" s="3">
        <v>1.01831004720049</v>
      </c>
      <c r="Q1491" s="3">
        <f t="shared" si="93"/>
        <v>1.0224441934575592</v>
      </c>
      <c r="R1491" s="3">
        <f t="shared" si="94"/>
        <v>1.0313919841734516</v>
      </c>
      <c r="S1491" s="3">
        <f t="shared" si="95"/>
        <v>0.20343932736995682</v>
      </c>
    </row>
    <row r="1492" spans="1:19" s="5" customFormat="1" ht="12.75" x14ac:dyDescent="0.2">
      <c r="A1492" s="3" t="s">
        <v>2999</v>
      </c>
      <c r="B1492" s="3" t="s">
        <v>3000</v>
      </c>
      <c r="C1492" s="3">
        <v>3.29</v>
      </c>
      <c r="D1492" s="3">
        <v>2</v>
      </c>
      <c r="E1492" s="3">
        <v>2</v>
      </c>
      <c r="F1492" s="3">
        <v>2</v>
      </c>
      <c r="G1492" s="3">
        <v>700</v>
      </c>
      <c r="H1492" s="3">
        <v>79.073733064659905</v>
      </c>
      <c r="I1492" s="3">
        <v>5.54150390625</v>
      </c>
      <c r="J1492" s="3">
        <v>0.99104522737779399</v>
      </c>
      <c r="K1492" s="3">
        <v>1.01167480003947</v>
      </c>
      <c r="L1492" s="3"/>
      <c r="M1492" s="3">
        <f t="shared" si="92"/>
        <v>1.001360013708632</v>
      </c>
      <c r="N1492" s="3">
        <v>0.97138345284132299</v>
      </c>
      <c r="O1492" s="3">
        <v>0.98519952488055096</v>
      </c>
      <c r="P1492" s="3"/>
      <c r="Q1492" s="3">
        <f t="shared" si="93"/>
        <v>0.97829148886093698</v>
      </c>
      <c r="R1492" s="3">
        <f t="shared" si="94"/>
        <v>0.97696280605188279</v>
      </c>
      <c r="S1492" s="3">
        <f t="shared" si="95"/>
        <v>0.20424422291240474</v>
      </c>
    </row>
    <row r="1493" spans="1:19" s="5" customFormat="1" ht="12.75" x14ac:dyDescent="0.2">
      <c r="A1493" s="3" t="s">
        <v>3001</v>
      </c>
      <c r="B1493" s="3" t="s">
        <v>3002</v>
      </c>
      <c r="C1493" s="3">
        <v>27.36</v>
      </c>
      <c r="D1493" s="3">
        <v>7</v>
      </c>
      <c r="E1493" s="3">
        <v>7</v>
      </c>
      <c r="F1493" s="3">
        <v>11</v>
      </c>
      <c r="G1493" s="3">
        <v>296</v>
      </c>
      <c r="H1493" s="3">
        <v>34.326986054659997</v>
      </c>
      <c r="I1493" s="3">
        <v>6.15087890625</v>
      </c>
      <c r="J1493" s="3">
        <v>0.99998232757740901</v>
      </c>
      <c r="K1493" s="3">
        <v>0.98164450795529301</v>
      </c>
      <c r="L1493" s="3">
        <v>0.99764951946054903</v>
      </c>
      <c r="M1493" s="3">
        <f t="shared" si="92"/>
        <v>0.9930921183310838</v>
      </c>
      <c r="N1493" s="3">
        <v>1.07644257927758</v>
      </c>
      <c r="O1493" s="3">
        <v>1.00913132626127</v>
      </c>
      <c r="P1493" s="3">
        <v>1.00344543069757</v>
      </c>
      <c r="Q1493" s="3">
        <f t="shared" si="93"/>
        <v>1.0296731120788067</v>
      </c>
      <c r="R1493" s="3">
        <f t="shared" si="94"/>
        <v>1.0368354486683453</v>
      </c>
      <c r="S1493" s="3">
        <f t="shared" si="95"/>
        <v>0.20426263677124512</v>
      </c>
    </row>
    <row r="1494" spans="1:19" s="5" customFormat="1" ht="12.75" x14ac:dyDescent="0.2">
      <c r="A1494" s="3" t="s">
        <v>3003</v>
      </c>
      <c r="B1494" s="3" t="s">
        <v>3004</v>
      </c>
      <c r="C1494" s="3">
        <v>14.31</v>
      </c>
      <c r="D1494" s="3">
        <v>19</v>
      </c>
      <c r="E1494" s="3">
        <v>23</v>
      </c>
      <c r="F1494" s="3">
        <v>55</v>
      </c>
      <c r="G1494" s="3">
        <v>1600</v>
      </c>
      <c r="H1494" s="3">
        <v>175.69453482466099</v>
      </c>
      <c r="I1494" s="3">
        <v>5.36376953125</v>
      </c>
      <c r="J1494" s="3">
        <v>0.98345623950400796</v>
      </c>
      <c r="K1494" s="3">
        <v>1.00548464435725</v>
      </c>
      <c r="L1494" s="3">
        <v>1.0077903440232301</v>
      </c>
      <c r="M1494" s="3">
        <f t="shared" si="92"/>
        <v>0.99891040929482922</v>
      </c>
      <c r="N1494" s="3">
        <v>1.0283167403456399</v>
      </c>
      <c r="O1494" s="3">
        <v>1.0313711384683599</v>
      </c>
      <c r="P1494" s="3">
        <v>0.99743396818322705</v>
      </c>
      <c r="Q1494" s="3">
        <f t="shared" si="93"/>
        <v>1.0190406156657421</v>
      </c>
      <c r="R1494" s="3">
        <f t="shared" si="94"/>
        <v>1.0201521639814761</v>
      </c>
      <c r="S1494" s="3">
        <f t="shared" si="95"/>
        <v>0.20547203277823495</v>
      </c>
    </row>
    <row r="1495" spans="1:19" s="5" customFormat="1" ht="12.75" x14ac:dyDescent="0.2">
      <c r="A1495" s="3" t="s">
        <v>3005</v>
      </c>
      <c r="B1495" s="3" t="s">
        <v>3006</v>
      </c>
      <c r="C1495" s="3">
        <v>32.94</v>
      </c>
      <c r="D1495" s="3">
        <v>6</v>
      </c>
      <c r="E1495" s="3">
        <v>6</v>
      </c>
      <c r="F1495" s="3">
        <v>15</v>
      </c>
      <c r="G1495" s="3">
        <v>170</v>
      </c>
      <c r="H1495" s="3">
        <v>19.333850594659999</v>
      </c>
      <c r="I1495" s="3">
        <v>8.30908203125</v>
      </c>
      <c r="J1495" s="3">
        <v>0.96292223146336298</v>
      </c>
      <c r="K1495" s="3">
        <v>1.08055769113318</v>
      </c>
      <c r="L1495" s="3">
        <v>1.12108633490308</v>
      </c>
      <c r="M1495" s="3">
        <f t="shared" si="92"/>
        <v>1.0548554191665409</v>
      </c>
      <c r="N1495" s="3">
        <v>0.96511310334165501</v>
      </c>
      <c r="O1495" s="3">
        <v>1.00783795917548</v>
      </c>
      <c r="P1495" s="3">
        <v>0.96781987143037995</v>
      </c>
      <c r="Q1495" s="3">
        <f t="shared" si="93"/>
        <v>0.980256977982505</v>
      </c>
      <c r="R1495" s="3">
        <f t="shared" si="94"/>
        <v>0.92928088548573096</v>
      </c>
      <c r="S1495" s="3">
        <f t="shared" si="95"/>
        <v>0.20555305806276439</v>
      </c>
    </row>
    <row r="1496" spans="1:19" s="5" customFormat="1" ht="12.75" x14ac:dyDescent="0.2">
      <c r="A1496" s="3" t="s">
        <v>3007</v>
      </c>
      <c r="B1496" s="3" t="s">
        <v>3008</v>
      </c>
      <c r="C1496" s="3">
        <v>1.2</v>
      </c>
      <c r="D1496" s="3">
        <v>1</v>
      </c>
      <c r="E1496" s="3">
        <v>1</v>
      </c>
      <c r="F1496" s="3">
        <v>2</v>
      </c>
      <c r="G1496" s="3">
        <v>585</v>
      </c>
      <c r="H1496" s="3">
        <v>66.878231354660002</v>
      </c>
      <c r="I1496" s="3">
        <v>5.17333984375</v>
      </c>
      <c r="J1496" s="3"/>
      <c r="K1496" s="3">
        <v>1.04308921542085</v>
      </c>
      <c r="L1496" s="3">
        <v>0.968775172926016</v>
      </c>
      <c r="M1496" s="3">
        <f t="shared" si="92"/>
        <v>1.0059321941734329</v>
      </c>
      <c r="N1496" s="3"/>
      <c r="O1496" s="3">
        <v>1.1527927797447299</v>
      </c>
      <c r="P1496" s="3">
        <v>1.06780927876855</v>
      </c>
      <c r="Q1496" s="3">
        <f t="shared" si="93"/>
        <v>1.11030102925664</v>
      </c>
      <c r="R1496" s="3">
        <f t="shared" si="94"/>
        <v>1.1037533500644803</v>
      </c>
      <c r="S1496" s="3">
        <f t="shared" si="95"/>
        <v>0.20570006440582611</v>
      </c>
    </row>
    <row r="1497" spans="1:19" s="5" customFormat="1" ht="12.75" x14ac:dyDescent="0.2">
      <c r="A1497" s="3" t="s">
        <v>3009</v>
      </c>
      <c r="B1497" s="3" t="s">
        <v>3010</v>
      </c>
      <c r="C1497" s="3">
        <v>10.15</v>
      </c>
      <c r="D1497" s="3">
        <v>2</v>
      </c>
      <c r="E1497" s="3">
        <v>2</v>
      </c>
      <c r="F1497" s="3">
        <v>5</v>
      </c>
      <c r="G1497" s="3">
        <v>197</v>
      </c>
      <c r="H1497" s="3">
        <v>21.65275834466</v>
      </c>
      <c r="I1497" s="3">
        <v>5.45263671875</v>
      </c>
      <c r="J1497" s="3">
        <v>1.0276364863127201</v>
      </c>
      <c r="K1497" s="3">
        <v>0.953907665415066</v>
      </c>
      <c r="L1497" s="3">
        <v>1.0098563030715699</v>
      </c>
      <c r="M1497" s="3">
        <f t="shared" si="92"/>
        <v>0.99713348493311871</v>
      </c>
      <c r="N1497" s="3">
        <v>1.04296221806667</v>
      </c>
      <c r="O1497" s="3">
        <v>1.00971647529839</v>
      </c>
      <c r="P1497" s="3">
        <v>1.05849507115338</v>
      </c>
      <c r="Q1497" s="3">
        <f t="shared" si="93"/>
        <v>1.0370579215061466</v>
      </c>
      <c r="R1497" s="3">
        <f t="shared" si="94"/>
        <v>1.0400392095705278</v>
      </c>
      <c r="S1497" s="3">
        <f t="shared" si="95"/>
        <v>0.20591932265063898</v>
      </c>
    </row>
    <row r="1498" spans="1:19" s="5" customFormat="1" ht="12.75" x14ac:dyDescent="0.2">
      <c r="A1498" s="3" t="s">
        <v>3011</v>
      </c>
      <c r="B1498" s="3" t="s">
        <v>3012</v>
      </c>
      <c r="C1498" s="3">
        <v>49.02</v>
      </c>
      <c r="D1498" s="3">
        <v>4</v>
      </c>
      <c r="E1498" s="3">
        <v>5</v>
      </c>
      <c r="F1498" s="3">
        <v>30</v>
      </c>
      <c r="G1498" s="3">
        <v>102</v>
      </c>
      <c r="H1498" s="3">
        <v>11.52289476466</v>
      </c>
      <c r="I1498" s="3">
        <v>8.45556640625</v>
      </c>
      <c r="J1498" s="3">
        <v>1.0193713297799301</v>
      </c>
      <c r="K1498" s="3">
        <v>0.95819985550935205</v>
      </c>
      <c r="L1498" s="3">
        <v>1.0836069159081101</v>
      </c>
      <c r="M1498" s="3">
        <f t="shared" si="92"/>
        <v>1.0203927003991307</v>
      </c>
      <c r="N1498" s="3">
        <v>0.99268339533487604</v>
      </c>
      <c r="O1498" s="3">
        <v>0.95547000086640299</v>
      </c>
      <c r="P1498" s="3">
        <v>0.92943278107727001</v>
      </c>
      <c r="Q1498" s="3">
        <f t="shared" si="93"/>
        <v>0.95919539242618301</v>
      </c>
      <c r="R1498" s="3">
        <f t="shared" si="94"/>
        <v>0.94002572935987283</v>
      </c>
      <c r="S1498" s="3">
        <f t="shared" si="95"/>
        <v>0.20613410922181641</v>
      </c>
    </row>
    <row r="1499" spans="1:19" s="5" customFormat="1" ht="12.75" x14ac:dyDescent="0.2">
      <c r="A1499" s="3" t="s">
        <v>3013</v>
      </c>
      <c r="B1499" s="3" t="s">
        <v>3014</v>
      </c>
      <c r="C1499" s="3">
        <v>16.100000000000001</v>
      </c>
      <c r="D1499" s="3">
        <v>6</v>
      </c>
      <c r="E1499" s="3">
        <v>6</v>
      </c>
      <c r="F1499" s="3">
        <v>9</v>
      </c>
      <c r="G1499" s="3">
        <v>441</v>
      </c>
      <c r="H1499" s="3">
        <v>50.200774944659997</v>
      </c>
      <c r="I1499" s="3">
        <v>6.68310546875</v>
      </c>
      <c r="J1499" s="3">
        <v>1.0239183940348999</v>
      </c>
      <c r="K1499" s="3">
        <v>0.98332782399803398</v>
      </c>
      <c r="L1499" s="3">
        <v>0.91087004741902</v>
      </c>
      <c r="M1499" s="3">
        <f t="shared" si="92"/>
        <v>0.97270542181731789</v>
      </c>
      <c r="N1499" s="3">
        <v>1.0040297782091201</v>
      </c>
      <c r="O1499" s="3">
        <v>1.0384616227077801</v>
      </c>
      <c r="P1499" s="3">
        <v>1.03263165801847</v>
      </c>
      <c r="Q1499" s="3">
        <f t="shared" si="93"/>
        <v>1.0250410196451234</v>
      </c>
      <c r="R1499" s="3">
        <f t="shared" si="94"/>
        <v>1.053804159670485</v>
      </c>
      <c r="S1499" s="3">
        <f t="shared" si="95"/>
        <v>0.20633960124032399</v>
      </c>
    </row>
    <row r="1500" spans="1:19" s="5" customFormat="1" ht="12.75" x14ac:dyDescent="0.2">
      <c r="A1500" s="3" t="s">
        <v>3015</v>
      </c>
      <c r="B1500" s="3" t="s">
        <v>3016</v>
      </c>
      <c r="C1500" s="3">
        <v>17.13</v>
      </c>
      <c r="D1500" s="3">
        <v>3</v>
      </c>
      <c r="E1500" s="3">
        <v>3</v>
      </c>
      <c r="F1500" s="3">
        <v>8</v>
      </c>
      <c r="G1500" s="3">
        <v>181</v>
      </c>
      <c r="H1500" s="3">
        <v>19.753548874660002</v>
      </c>
      <c r="I1500" s="3">
        <v>8.16259765625</v>
      </c>
      <c r="J1500" s="3">
        <v>1.01827132396985</v>
      </c>
      <c r="K1500" s="3">
        <v>0.99092670614434797</v>
      </c>
      <c r="L1500" s="3">
        <v>0.900545741646398</v>
      </c>
      <c r="M1500" s="3">
        <f t="shared" si="92"/>
        <v>0.96991459058686524</v>
      </c>
      <c r="N1500" s="3">
        <v>1.03869060279255</v>
      </c>
      <c r="O1500" s="3">
        <v>0.99032413447110001</v>
      </c>
      <c r="P1500" s="3">
        <v>1.1614878624923901</v>
      </c>
      <c r="Q1500" s="3">
        <f t="shared" si="93"/>
        <v>1.0635008665853467</v>
      </c>
      <c r="R1500" s="3">
        <f t="shared" si="94"/>
        <v>1.0964891928699159</v>
      </c>
      <c r="S1500" s="3">
        <f t="shared" si="95"/>
        <v>0.20648137677698722</v>
      </c>
    </row>
    <row r="1501" spans="1:19" s="5" customFormat="1" ht="12.75" x14ac:dyDescent="0.2">
      <c r="A1501" s="3" t="s">
        <v>3017</v>
      </c>
      <c r="B1501" s="3" t="s">
        <v>3018</v>
      </c>
      <c r="C1501" s="3">
        <v>3.14</v>
      </c>
      <c r="D1501" s="3">
        <v>2</v>
      </c>
      <c r="E1501" s="3">
        <v>2</v>
      </c>
      <c r="F1501" s="3">
        <v>4</v>
      </c>
      <c r="G1501" s="3">
        <v>509</v>
      </c>
      <c r="H1501" s="3">
        <v>55.828295774659999</v>
      </c>
      <c r="I1501" s="3">
        <v>7.10791015625</v>
      </c>
      <c r="J1501" s="3">
        <v>0.99175737437115496</v>
      </c>
      <c r="K1501" s="3">
        <v>1.0787771884208699</v>
      </c>
      <c r="L1501" s="3">
        <v>0.99753878980628097</v>
      </c>
      <c r="M1501" s="3">
        <f t="shared" si="92"/>
        <v>1.0226911175327686</v>
      </c>
      <c r="N1501" s="3">
        <v>1.00625787885759</v>
      </c>
      <c r="O1501" s="3">
        <v>0.93797635452789296</v>
      </c>
      <c r="P1501" s="3">
        <v>0.96875317907938396</v>
      </c>
      <c r="Q1501" s="3">
        <f t="shared" si="93"/>
        <v>0.97099580415495568</v>
      </c>
      <c r="R1501" s="3">
        <f t="shared" si="94"/>
        <v>0.94945168439271543</v>
      </c>
      <c r="S1501" s="3">
        <f t="shared" si="95"/>
        <v>0.20663901955443664</v>
      </c>
    </row>
    <row r="1502" spans="1:19" s="5" customFormat="1" ht="12.75" x14ac:dyDescent="0.2">
      <c r="A1502" s="3" t="s">
        <v>3019</v>
      </c>
      <c r="B1502" s="3" t="s">
        <v>3020</v>
      </c>
      <c r="C1502" s="3">
        <v>57.66</v>
      </c>
      <c r="D1502" s="3">
        <v>7</v>
      </c>
      <c r="E1502" s="3">
        <v>8</v>
      </c>
      <c r="F1502" s="3">
        <v>76</v>
      </c>
      <c r="G1502" s="3">
        <v>222</v>
      </c>
      <c r="H1502" s="3">
        <v>23.631566984660001</v>
      </c>
      <c r="I1502" s="3">
        <v>5.78271484375</v>
      </c>
      <c r="J1502" s="3">
        <v>1.0546029304929001</v>
      </c>
      <c r="K1502" s="3">
        <v>0.97342725700634303</v>
      </c>
      <c r="L1502" s="3">
        <v>0.99364222057999696</v>
      </c>
      <c r="M1502" s="3">
        <f t="shared" si="92"/>
        <v>1.0072241360264134</v>
      </c>
      <c r="N1502" s="3">
        <v>0.92630079033119295</v>
      </c>
      <c r="O1502" s="3">
        <v>0.97645177281694995</v>
      </c>
      <c r="P1502" s="3">
        <v>0.98252901374233303</v>
      </c>
      <c r="Q1502" s="3">
        <f t="shared" si="93"/>
        <v>0.96176052563015857</v>
      </c>
      <c r="R1502" s="3">
        <f t="shared" si="94"/>
        <v>0.95486246926566642</v>
      </c>
      <c r="S1502" s="3">
        <f t="shared" si="95"/>
        <v>0.20679926484974562</v>
      </c>
    </row>
    <row r="1503" spans="1:19" s="5" customFormat="1" ht="12.75" x14ac:dyDescent="0.2">
      <c r="A1503" s="3" t="s">
        <v>3021</v>
      </c>
      <c r="B1503" s="3" t="s">
        <v>3022</v>
      </c>
      <c r="C1503" s="3">
        <v>36.83</v>
      </c>
      <c r="D1503" s="3">
        <v>26</v>
      </c>
      <c r="E1503" s="3">
        <v>26</v>
      </c>
      <c r="F1503" s="3">
        <v>252</v>
      </c>
      <c r="G1503" s="3">
        <v>676</v>
      </c>
      <c r="H1503" s="3">
        <v>74.759433894660006</v>
      </c>
      <c r="I1503" s="3">
        <v>6.99072265625</v>
      </c>
      <c r="J1503" s="3">
        <v>1.01211720120799</v>
      </c>
      <c r="K1503" s="3">
        <v>1.0133788639904799</v>
      </c>
      <c r="L1503" s="3">
        <v>1.0227950292180801</v>
      </c>
      <c r="M1503" s="3">
        <f t="shared" si="92"/>
        <v>1.0160970314721833</v>
      </c>
      <c r="N1503" s="3">
        <v>0.996546999413223</v>
      </c>
      <c r="O1503" s="3">
        <v>0.99890836890210499</v>
      </c>
      <c r="P1503" s="3">
        <v>1.0182703197830101</v>
      </c>
      <c r="Q1503" s="3">
        <f t="shared" si="93"/>
        <v>1.0045752293661128</v>
      </c>
      <c r="R1503" s="3">
        <f t="shared" si="94"/>
        <v>0.9886607265357551</v>
      </c>
      <c r="S1503" s="3">
        <f t="shared" si="95"/>
        <v>0.20706491988964942</v>
      </c>
    </row>
    <row r="1504" spans="1:19" s="5" customFormat="1" ht="12.75" x14ac:dyDescent="0.2">
      <c r="A1504" s="3" t="s">
        <v>3023</v>
      </c>
      <c r="B1504" s="3" t="s">
        <v>3024</v>
      </c>
      <c r="C1504" s="3">
        <v>10</v>
      </c>
      <c r="D1504" s="3">
        <v>1</v>
      </c>
      <c r="E1504" s="3">
        <v>1</v>
      </c>
      <c r="F1504" s="3">
        <v>2</v>
      </c>
      <c r="G1504" s="3">
        <v>120</v>
      </c>
      <c r="H1504" s="3">
        <v>13.15007225466</v>
      </c>
      <c r="I1504" s="3">
        <v>9.30517578125</v>
      </c>
      <c r="J1504" s="3">
        <v>0.95070636660897101</v>
      </c>
      <c r="K1504" s="3">
        <v>0.86239837466552505</v>
      </c>
      <c r="L1504" s="3"/>
      <c r="M1504" s="3">
        <f t="shared" si="92"/>
        <v>0.90655237063724803</v>
      </c>
      <c r="N1504" s="3">
        <v>0.99626827617982205</v>
      </c>
      <c r="O1504" s="3">
        <v>1.1614347060030099</v>
      </c>
      <c r="P1504" s="3"/>
      <c r="Q1504" s="3">
        <f t="shared" si="93"/>
        <v>1.078851491091416</v>
      </c>
      <c r="R1504" s="3">
        <f t="shared" si="94"/>
        <v>1.1900597538927098</v>
      </c>
      <c r="S1504" s="3">
        <f t="shared" si="95"/>
        <v>0.20714829899778819</v>
      </c>
    </row>
    <row r="1505" spans="1:19" s="5" customFormat="1" ht="12.75" x14ac:dyDescent="0.2">
      <c r="A1505" s="3" t="s">
        <v>3025</v>
      </c>
      <c r="B1505" s="3" t="s">
        <v>3026</v>
      </c>
      <c r="C1505" s="3">
        <v>24</v>
      </c>
      <c r="D1505" s="3">
        <v>20</v>
      </c>
      <c r="E1505" s="3">
        <v>24</v>
      </c>
      <c r="F1505" s="3">
        <v>207</v>
      </c>
      <c r="G1505" s="3">
        <v>996</v>
      </c>
      <c r="H1505" s="3">
        <v>113.07006180466</v>
      </c>
      <c r="I1505" s="3">
        <v>8.38232421875</v>
      </c>
      <c r="J1505" s="3">
        <v>1.01586984271465</v>
      </c>
      <c r="K1505" s="3">
        <v>0.98968388237362404</v>
      </c>
      <c r="L1505" s="3">
        <v>1.02665097629864</v>
      </c>
      <c r="M1505" s="3">
        <f t="shared" si="92"/>
        <v>1.0107349004623047</v>
      </c>
      <c r="N1505" s="3">
        <v>0.93654843518300102</v>
      </c>
      <c r="O1505" s="3">
        <v>1.00030424730454</v>
      </c>
      <c r="P1505" s="3">
        <v>0.99232285799543996</v>
      </c>
      <c r="Q1505" s="3">
        <f t="shared" si="93"/>
        <v>0.97639184682766034</v>
      </c>
      <c r="R1505" s="3">
        <f t="shared" si="94"/>
        <v>0.96602170003337562</v>
      </c>
      <c r="S1505" s="3">
        <f t="shared" si="95"/>
        <v>0.20745710586246829</v>
      </c>
    </row>
    <row r="1506" spans="1:19" s="5" customFormat="1" ht="12.75" x14ac:dyDescent="0.2">
      <c r="A1506" s="3" t="s">
        <v>3027</v>
      </c>
      <c r="B1506" s="3" t="s">
        <v>3028</v>
      </c>
      <c r="C1506" s="3">
        <v>24.55</v>
      </c>
      <c r="D1506" s="3">
        <v>15</v>
      </c>
      <c r="E1506" s="3">
        <v>15</v>
      </c>
      <c r="F1506" s="3">
        <v>55</v>
      </c>
      <c r="G1506" s="3">
        <v>611</v>
      </c>
      <c r="H1506" s="3">
        <v>66.043741844660104</v>
      </c>
      <c r="I1506" s="3">
        <v>6.41748046875</v>
      </c>
      <c r="J1506" s="3">
        <v>0.98274989912919297</v>
      </c>
      <c r="K1506" s="3">
        <v>1.05775462356469</v>
      </c>
      <c r="L1506" s="3">
        <v>0.98951248604616004</v>
      </c>
      <c r="M1506" s="3">
        <f t="shared" si="92"/>
        <v>1.0100056695800144</v>
      </c>
      <c r="N1506" s="3">
        <v>1.00065503315747</v>
      </c>
      <c r="O1506" s="3">
        <v>0.95095587844402296</v>
      </c>
      <c r="P1506" s="3">
        <v>0.94360377022415298</v>
      </c>
      <c r="Q1506" s="3">
        <f t="shared" si="93"/>
        <v>0.9650715606085486</v>
      </c>
      <c r="R1506" s="3">
        <f t="shared" si="94"/>
        <v>0.95551103293296313</v>
      </c>
      <c r="S1506" s="3">
        <f t="shared" si="95"/>
        <v>0.20748313585739003</v>
      </c>
    </row>
    <row r="1507" spans="1:19" s="5" customFormat="1" ht="12.75" x14ac:dyDescent="0.2">
      <c r="A1507" s="3" t="s">
        <v>3029</v>
      </c>
      <c r="B1507" s="3" t="s">
        <v>3030</v>
      </c>
      <c r="C1507" s="3">
        <v>4.0599999999999996</v>
      </c>
      <c r="D1507" s="3">
        <v>1</v>
      </c>
      <c r="E1507" s="3">
        <v>1</v>
      </c>
      <c r="F1507" s="3">
        <v>3</v>
      </c>
      <c r="G1507" s="3">
        <v>271</v>
      </c>
      <c r="H1507" s="3">
        <v>30.178228034659998</v>
      </c>
      <c r="I1507" s="3">
        <v>6.45556640625</v>
      </c>
      <c r="J1507" s="3">
        <v>0.98918342752223898</v>
      </c>
      <c r="K1507" s="3">
        <v>1.03584416395533</v>
      </c>
      <c r="L1507" s="3">
        <v>0.98423506199162603</v>
      </c>
      <c r="M1507" s="3">
        <f t="shared" si="92"/>
        <v>1.0030875511563984</v>
      </c>
      <c r="N1507" s="3">
        <v>0.98673851701316595</v>
      </c>
      <c r="O1507" s="3">
        <v>0.93499475839411295</v>
      </c>
      <c r="P1507" s="3">
        <v>0.98236147087210601</v>
      </c>
      <c r="Q1507" s="3">
        <f t="shared" si="93"/>
        <v>0.96803158209312823</v>
      </c>
      <c r="R1507" s="3">
        <f t="shared" si="94"/>
        <v>0.96505193487561858</v>
      </c>
      <c r="S1507" s="3">
        <f t="shared" si="95"/>
        <v>0.20751259021473206</v>
      </c>
    </row>
    <row r="1508" spans="1:19" s="5" customFormat="1" ht="12.75" x14ac:dyDescent="0.2">
      <c r="A1508" s="3" t="s">
        <v>3031</v>
      </c>
      <c r="B1508" s="3" t="s">
        <v>3032</v>
      </c>
      <c r="C1508" s="3">
        <v>2.68</v>
      </c>
      <c r="D1508" s="3">
        <v>2</v>
      </c>
      <c r="E1508" s="3">
        <v>2</v>
      </c>
      <c r="F1508" s="3">
        <v>3</v>
      </c>
      <c r="G1508" s="3">
        <v>597</v>
      </c>
      <c r="H1508" s="3">
        <v>66.964380024660002</v>
      </c>
      <c r="I1508" s="3">
        <v>6.18896484375</v>
      </c>
      <c r="J1508" s="3"/>
      <c r="K1508" s="3">
        <v>0.97893731812554696</v>
      </c>
      <c r="L1508" s="3">
        <v>0.96353969148816698</v>
      </c>
      <c r="M1508" s="3">
        <f t="shared" si="92"/>
        <v>0.97123850480685703</v>
      </c>
      <c r="N1508" s="3"/>
      <c r="O1508" s="3">
        <v>0.98849137587481795</v>
      </c>
      <c r="P1508" s="3">
        <v>1.0225053357064999</v>
      </c>
      <c r="Q1508" s="3">
        <f t="shared" si="93"/>
        <v>1.0054983557906589</v>
      </c>
      <c r="R1508" s="3">
        <f t="shared" si="94"/>
        <v>1.0352743953356904</v>
      </c>
      <c r="S1508" s="3">
        <f t="shared" si="95"/>
        <v>0.20790559495680272</v>
      </c>
    </row>
    <row r="1509" spans="1:19" s="5" customFormat="1" ht="12.75" x14ac:dyDescent="0.2">
      <c r="A1509" s="3" t="s">
        <v>3033</v>
      </c>
      <c r="B1509" s="3" t="s">
        <v>3034</v>
      </c>
      <c r="C1509" s="3">
        <v>7.58</v>
      </c>
      <c r="D1509" s="3">
        <v>2</v>
      </c>
      <c r="E1509" s="3">
        <v>2</v>
      </c>
      <c r="F1509" s="3">
        <v>3</v>
      </c>
      <c r="G1509" s="3">
        <v>198</v>
      </c>
      <c r="H1509" s="3">
        <v>22.94727492466</v>
      </c>
      <c r="I1509" s="3">
        <v>8.70458984375</v>
      </c>
      <c r="J1509" s="3">
        <v>0.94416319238526003</v>
      </c>
      <c r="K1509" s="3">
        <v>0.86057437104658197</v>
      </c>
      <c r="L1509" s="3"/>
      <c r="M1509" s="3">
        <f t="shared" si="92"/>
        <v>0.90236878171592094</v>
      </c>
      <c r="N1509" s="3">
        <v>1.00818347416801</v>
      </c>
      <c r="O1509" s="3">
        <v>1.22879359956264</v>
      </c>
      <c r="P1509" s="3"/>
      <c r="Q1509" s="3">
        <f t="shared" si="93"/>
        <v>1.118488536865325</v>
      </c>
      <c r="R1509" s="3">
        <f t="shared" si="94"/>
        <v>1.239502695049397</v>
      </c>
      <c r="S1509" s="3">
        <f t="shared" si="95"/>
        <v>0.20838816800972126</v>
      </c>
    </row>
    <row r="1510" spans="1:19" s="5" customFormat="1" ht="12.75" x14ac:dyDescent="0.2">
      <c r="A1510" s="3" t="s">
        <v>3035</v>
      </c>
      <c r="B1510" s="3" t="s">
        <v>3036</v>
      </c>
      <c r="C1510" s="3">
        <v>5.63</v>
      </c>
      <c r="D1510" s="3">
        <v>2</v>
      </c>
      <c r="E1510" s="3">
        <v>2</v>
      </c>
      <c r="F1510" s="3">
        <v>2</v>
      </c>
      <c r="G1510" s="3">
        <v>480</v>
      </c>
      <c r="H1510" s="3">
        <v>51.013886854660001</v>
      </c>
      <c r="I1510" s="3">
        <v>6.46826171875</v>
      </c>
      <c r="J1510" s="3"/>
      <c r="K1510" s="3">
        <v>0.94270833732102199</v>
      </c>
      <c r="L1510" s="3">
        <v>0.94533802957929902</v>
      </c>
      <c r="M1510" s="3">
        <f t="shared" si="92"/>
        <v>0.94402318345016045</v>
      </c>
      <c r="N1510" s="3"/>
      <c r="O1510" s="3">
        <v>0.99361826832216005</v>
      </c>
      <c r="P1510" s="3">
        <v>1.11283945116327</v>
      </c>
      <c r="Q1510" s="3">
        <f t="shared" si="93"/>
        <v>1.0532288597427151</v>
      </c>
      <c r="R1510" s="3">
        <f t="shared" si="94"/>
        <v>1.1156811381405234</v>
      </c>
      <c r="S1510" s="3">
        <f t="shared" si="95"/>
        <v>0.20849204918371933</v>
      </c>
    </row>
    <row r="1511" spans="1:19" s="5" customFormat="1" ht="12.75" x14ac:dyDescent="0.2">
      <c r="A1511" s="3" t="s">
        <v>3037</v>
      </c>
      <c r="B1511" s="3" t="s">
        <v>3038</v>
      </c>
      <c r="C1511" s="3">
        <v>3.67</v>
      </c>
      <c r="D1511" s="3">
        <v>3</v>
      </c>
      <c r="E1511" s="3">
        <v>3</v>
      </c>
      <c r="F1511" s="3">
        <v>6</v>
      </c>
      <c r="G1511" s="3">
        <v>654</v>
      </c>
      <c r="H1511" s="3">
        <v>73.986132574660004</v>
      </c>
      <c r="I1511" s="3">
        <v>7.92822265625</v>
      </c>
      <c r="J1511" s="3">
        <v>0.91960360906084104</v>
      </c>
      <c r="K1511" s="3">
        <v>0.98184035981423201</v>
      </c>
      <c r="L1511" s="3">
        <v>0.92997618336899102</v>
      </c>
      <c r="M1511" s="3">
        <f t="shared" si="92"/>
        <v>0.94380671741468802</v>
      </c>
      <c r="N1511" s="3">
        <v>1.2959395583212401</v>
      </c>
      <c r="O1511" s="3">
        <v>0.99999791961775497</v>
      </c>
      <c r="P1511" s="3">
        <v>0.99251353420088495</v>
      </c>
      <c r="Q1511" s="3">
        <f t="shared" si="93"/>
        <v>1.0961503373799599</v>
      </c>
      <c r="R1511" s="3">
        <f t="shared" si="94"/>
        <v>1.1614140026281836</v>
      </c>
      <c r="S1511" s="3">
        <f t="shared" si="95"/>
        <v>0.2087011521758487</v>
      </c>
    </row>
    <row r="1512" spans="1:19" s="5" customFormat="1" ht="12.75" x14ac:dyDescent="0.2">
      <c r="A1512" s="3" t="s">
        <v>3039</v>
      </c>
      <c r="B1512" s="3" t="s">
        <v>3040</v>
      </c>
      <c r="C1512" s="3">
        <v>18.64</v>
      </c>
      <c r="D1512" s="3">
        <v>6</v>
      </c>
      <c r="E1512" s="3">
        <v>6</v>
      </c>
      <c r="F1512" s="3">
        <v>25</v>
      </c>
      <c r="G1512" s="3">
        <v>338</v>
      </c>
      <c r="H1512" s="3">
        <v>37.513781674660002</v>
      </c>
      <c r="I1512" s="3">
        <v>8.88037109375</v>
      </c>
      <c r="J1512" s="3">
        <v>1.0089331579202501</v>
      </c>
      <c r="K1512" s="3">
        <v>0.96693938376408095</v>
      </c>
      <c r="L1512" s="3">
        <v>1.01476606698175</v>
      </c>
      <c r="M1512" s="3">
        <f t="shared" si="92"/>
        <v>0.99687953622202696</v>
      </c>
      <c r="N1512" s="3">
        <v>0.95983943869024502</v>
      </c>
      <c r="O1512" s="3">
        <v>0.964469086706087</v>
      </c>
      <c r="P1512" s="3">
        <v>0.98809814915335603</v>
      </c>
      <c r="Q1512" s="3">
        <f t="shared" si="93"/>
        <v>0.97080222484989598</v>
      </c>
      <c r="R1512" s="3">
        <f t="shared" si="94"/>
        <v>0.97384106060501674</v>
      </c>
      <c r="S1512" s="3">
        <f t="shared" si="95"/>
        <v>0.208778382310087</v>
      </c>
    </row>
    <row r="1513" spans="1:19" s="5" customFormat="1" ht="12.75" x14ac:dyDescent="0.2">
      <c r="A1513" s="3" t="s">
        <v>3041</v>
      </c>
      <c r="B1513" s="3" t="s">
        <v>3042</v>
      </c>
      <c r="C1513" s="3">
        <v>24.14</v>
      </c>
      <c r="D1513" s="3">
        <v>4</v>
      </c>
      <c r="E1513" s="3">
        <v>4</v>
      </c>
      <c r="F1513" s="3">
        <v>13</v>
      </c>
      <c r="G1513" s="3">
        <v>87</v>
      </c>
      <c r="H1513" s="3">
        <v>9.6802256246600002</v>
      </c>
      <c r="I1513" s="3">
        <v>9.53955078125</v>
      </c>
      <c r="J1513" s="3">
        <v>1.0738800562625599</v>
      </c>
      <c r="K1513" s="3">
        <v>1.01450921636838</v>
      </c>
      <c r="L1513" s="3">
        <v>1.1068323166558001</v>
      </c>
      <c r="M1513" s="3">
        <f t="shared" si="92"/>
        <v>1.0650738630955801</v>
      </c>
      <c r="N1513" s="3">
        <v>0.930782719491966</v>
      </c>
      <c r="O1513" s="3">
        <v>1.03350656700841</v>
      </c>
      <c r="P1513" s="3">
        <v>1.0346384040191401</v>
      </c>
      <c r="Q1513" s="3">
        <f t="shared" si="93"/>
        <v>0.99964256350650549</v>
      </c>
      <c r="R1513" s="3">
        <f t="shared" si="94"/>
        <v>0.93856642073733554</v>
      </c>
      <c r="S1513" s="3">
        <f t="shared" si="95"/>
        <v>0.20920170298438925</v>
      </c>
    </row>
    <row r="1514" spans="1:19" s="5" customFormat="1" ht="12.75" x14ac:dyDescent="0.2">
      <c r="A1514" s="3" t="s">
        <v>3043</v>
      </c>
      <c r="B1514" s="3" t="s">
        <v>3044</v>
      </c>
      <c r="C1514" s="3">
        <v>52.8</v>
      </c>
      <c r="D1514" s="3">
        <v>3</v>
      </c>
      <c r="E1514" s="3">
        <v>7</v>
      </c>
      <c r="F1514" s="3">
        <v>28</v>
      </c>
      <c r="G1514" s="3">
        <v>125</v>
      </c>
      <c r="H1514" s="3">
        <v>14.24537209466</v>
      </c>
      <c r="I1514" s="3">
        <v>6.58056640625</v>
      </c>
      <c r="J1514" s="3">
        <v>0.959865277342279</v>
      </c>
      <c r="K1514" s="3">
        <v>1.03894469449643</v>
      </c>
      <c r="L1514" s="3">
        <v>1.0695686927351999</v>
      </c>
      <c r="M1514" s="3">
        <f t="shared" si="92"/>
        <v>1.0227928881913029</v>
      </c>
      <c r="N1514" s="3">
        <v>1.01926316649751</v>
      </c>
      <c r="O1514" s="3">
        <v>0.92625218644150098</v>
      </c>
      <c r="P1514" s="3">
        <v>0.91384594377736195</v>
      </c>
      <c r="Q1514" s="3">
        <f t="shared" si="93"/>
        <v>0.95312043223879106</v>
      </c>
      <c r="R1514" s="3">
        <f t="shared" si="94"/>
        <v>0.93188019123234234</v>
      </c>
      <c r="S1514" s="3">
        <f t="shared" si="95"/>
        <v>0.20946767297845423</v>
      </c>
    </row>
    <row r="1515" spans="1:19" s="5" customFormat="1" ht="12.75" x14ac:dyDescent="0.2">
      <c r="A1515" s="3" t="s">
        <v>3045</v>
      </c>
      <c r="B1515" s="3" t="s">
        <v>3046</v>
      </c>
      <c r="C1515" s="3">
        <v>15.87</v>
      </c>
      <c r="D1515" s="3">
        <v>2</v>
      </c>
      <c r="E1515" s="3">
        <v>2</v>
      </c>
      <c r="F1515" s="3">
        <v>4</v>
      </c>
      <c r="G1515" s="3">
        <v>189</v>
      </c>
      <c r="H1515" s="3">
        <v>20.96174626466</v>
      </c>
      <c r="I1515" s="3">
        <v>8.64599609375</v>
      </c>
      <c r="J1515" s="3">
        <v>0.93694257311418805</v>
      </c>
      <c r="K1515" s="3">
        <v>0.98594954605793395</v>
      </c>
      <c r="L1515" s="3">
        <v>0.87274131568029201</v>
      </c>
      <c r="M1515" s="3">
        <f t="shared" si="92"/>
        <v>0.93187781161747141</v>
      </c>
      <c r="N1515" s="3">
        <v>0.94560410492900604</v>
      </c>
      <c r="O1515" s="3">
        <v>0.99957120635460905</v>
      </c>
      <c r="P1515" s="3">
        <v>1.0497008064029301</v>
      </c>
      <c r="Q1515" s="3">
        <f t="shared" si="93"/>
        <v>0.99829203922884846</v>
      </c>
      <c r="R1515" s="3">
        <f t="shared" si="94"/>
        <v>1.071269244511897</v>
      </c>
      <c r="S1515" s="3">
        <f t="shared" si="95"/>
        <v>0.20963756669452496</v>
      </c>
    </row>
    <row r="1516" spans="1:19" s="5" customFormat="1" ht="12.75" x14ac:dyDescent="0.2">
      <c r="A1516" s="3" t="s">
        <v>3047</v>
      </c>
      <c r="B1516" s="3" t="s">
        <v>3048</v>
      </c>
      <c r="C1516" s="3">
        <v>10.16</v>
      </c>
      <c r="D1516" s="3">
        <v>5</v>
      </c>
      <c r="E1516" s="3">
        <v>5</v>
      </c>
      <c r="F1516" s="3">
        <v>9</v>
      </c>
      <c r="G1516" s="3">
        <v>620</v>
      </c>
      <c r="H1516" s="3">
        <v>69.208788554660103</v>
      </c>
      <c r="I1516" s="3">
        <v>5.55419921875</v>
      </c>
      <c r="J1516" s="3">
        <v>0.98722855573851098</v>
      </c>
      <c r="K1516" s="3">
        <v>0.98041841176429401</v>
      </c>
      <c r="L1516" s="3">
        <v>0.78414694411372698</v>
      </c>
      <c r="M1516" s="3">
        <f t="shared" si="92"/>
        <v>0.91726463720551055</v>
      </c>
      <c r="N1516" s="3">
        <v>1.0139740092376399</v>
      </c>
      <c r="O1516" s="3">
        <v>1.0070816426143601</v>
      </c>
      <c r="P1516" s="3">
        <v>1.03043535705999</v>
      </c>
      <c r="Q1516" s="3">
        <f t="shared" si="93"/>
        <v>1.0171636696373298</v>
      </c>
      <c r="R1516" s="3">
        <f t="shared" si="94"/>
        <v>1.108909717413904</v>
      </c>
      <c r="S1516" s="3">
        <f t="shared" si="95"/>
        <v>0.20992479603069461</v>
      </c>
    </row>
    <row r="1517" spans="1:19" s="5" customFormat="1" ht="12.75" x14ac:dyDescent="0.2">
      <c r="A1517" s="3" t="s">
        <v>3049</v>
      </c>
      <c r="B1517" s="3" t="s">
        <v>3050</v>
      </c>
      <c r="C1517" s="3">
        <v>10.8</v>
      </c>
      <c r="D1517" s="3">
        <v>5</v>
      </c>
      <c r="E1517" s="3">
        <v>5</v>
      </c>
      <c r="F1517" s="3">
        <v>24</v>
      </c>
      <c r="G1517" s="3">
        <v>648</v>
      </c>
      <c r="H1517" s="3">
        <v>70.542714474660102</v>
      </c>
      <c r="I1517" s="3">
        <v>5.61767578125</v>
      </c>
      <c r="J1517" s="3">
        <v>1.06028797054761</v>
      </c>
      <c r="K1517" s="3">
        <v>0.97525617545478704</v>
      </c>
      <c r="L1517" s="3">
        <v>0.99172660395828305</v>
      </c>
      <c r="M1517" s="3">
        <f t="shared" si="92"/>
        <v>1.0090902499868932</v>
      </c>
      <c r="N1517" s="3">
        <v>0.88082979704895403</v>
      </c>
      <c r="O1517" s="3">
        <v>0.97416146880449495</v>
      </c>
      <c r="P1517" s="3">
        <v>0.98451146871023199</v>
      </c>
      <c r="Q1517" s="3">
        <f t="shared" si="93"/>
        <v>0.94650091152122695</v>
      </c>
      <c r="R1517" s="3">
        <f t="shared" si="94"/>
        <v>0.93797448893547508</v>
      </c>
      <c r="S1517" s="3">
        <f t="shared" si="95"/>
        <v>0.21052301724829403</v>
      </c>
    </row>
    <row r="1518" spans="1:19" s="5" customFormat="1" ht="12.75" x14ac:dyDescent="0.2">
      <c r="A1518" s="3" t="s">
        <v>3051</v>
      </c>
      <c r="B1518" s="3" t="s">
        <v>3052</v>
      </c>
      <c r="C1518" s="3">
        <v>21.62</v>
      </c>
      <c r="D1518" s="3">
        <v>2</v>
      </c>
      <c r="E1518" s="3">
        <v>2</v>
      </c>
      <c r="F1518" s="3">
        <v>10</v>
      </c>
      <c r="G1518" s="3">
        <v>74</v>
      </c>
      <c r="H1518" s="3">
        <v>8.2679201346600006</v>
      </c>
      <c r="I1518" s="3">
        <v>5.35107421875</v>
      </c>
      <c r="J1518" s="3">
        <v>1.0059316245938501</v>
      </c>
      <c r="K1518" s="3">
        <v>1.0415632930440799</v>
      </c>
      <c r="L1518" s="3">
        <v>0.92071456093242598</v>
      </c>
      <c r="M1518" s="3">
        <f t="shared" si="92"/>
        <v>0.98940315952345204</v>
      </c>
      <c r="N1518" s="3">
        <v>1.0510018914428501</v>
      </c>
      <c r="O1518" s="3">
        <v>1.0178549443184799</v>
      </c>
      <c r="P1518" s="3">
        <v>1.0767838581484801</v>
      </c>
      <c r="Q1518" s="3">
        <f t="shared" si="93"/>
        <v>1.0485468979699366</v>
      </c>
      <c r="R1518" s="3">
        <f t="shared" si="94"/>
        <v>1.0597771877694138</v>
      </c>
      <c r="S1518" s="3">
        <f t="shared" si="95"/>
        <v>0.21054614842379263</v>
      </c>
    </row>
    <row r="1519" spans="1:19" s="5" customFormat="1" ht="12.75" x14ac:dyDescent="0.2">
      <c r="A1519" s="3" t="s">
        <v>3053</v>
      </c>
      <c r="B1519" s="3" t="s">
        <v>3054</v>
      </c>
      <c r="C1519" s="3">
        <v>5.61</v>
      </c>
      <c r="D1519" s="3">
        <v>7</v>
      </c>
      <c r="E1519" s="3">
        <v>7</v>
      </c>
      <c r="F1519" s="3">
        <v>11</v>
      </c>
      <c r="G1519" s="3">
        <v>1229</v>
      </c>
      <c r="H1519" s="3">
        <v>132.91799420466</v>
      </c>
      <c r="I1519" s="3">
        <v>5.07177734375</v>
      </c>
      <c r="J1519" s="3"/>
      <c r="K1519" s="3">
        <v>0.97720457921793302</v>
      </c>
      <c r="L1519" s="3">
        <v>0.91024536987746096</v>
      </c>
      <c r="M1519" s="3">
        <f t="shared" si="92"/>
        <v>0.94372497454769699</v>
      </c>
      <c r="N1519" s="3"/>
      <c r="O1519" s="3">
        <v>1.0460577372652999</v>
      </c>
      <c r="P1519" s="3">
        <v>0.99468986697751205</v>
      </c>
      <c r="Q1519" s="3">
        <f t="shared" si="93"/>
        <v>1.0203738021214059</v>
      </c>
      <c r="R1519" s="3">
        <f t="shared" si="94"/>
        <v>1.0812194544395148</v>
      </c>
      <c r="S1519" s="3">
        <f t="shared" si="95"/>
        <v>0.2109430746712565</v>
      </c>
    </row>
    <row r="1520" spans="1:19" s="5" customFormat="1" ht="12.75" x14ac:dyDescent="0.2">
      <c r="A1520" s="3" t="s">
        <v>3055</v>
      </c>
      <c r="B1520" s="3" t="s">
        <v>3056</v>
      </c>
      <c r="C1520" s="3">
        <v>11.86</v>
      </c>
      <c r="D1520" s="3">
        <v>11</v>
      </c>
      <c r="E1520" s="3">
        <v>11</v>
      </c>
      <c r="F1520" s="3">
        <v>28</v>
      </c>
      <c r="G1520" s="3">
        <v>835</v>
      </c>
      <c r="H1520" s="3">
        <v>89.245710474660001</v>
      </c>
      <c r="I1520" s="3">
        <v>5.97314453125</v>
      </c>
      <c r="J1520" s="3">
        <v>0.98223488109748103</v>
      </c>
      <c r="K1520" s="3">
        <v>0.97160708133607998</v>
      </c>
      <c r="L1520" s="3">
        <v>0.97520984148157597</v>
      </c>
      <c r="M1520" s="3">
        <f t="shared" si="92"/>
        <v>0.9763506013050457</v>
      </c>
      <c r="N1520" s="3">
        <v>0.99211082795133498</v>
      </c>
      <c r="O1520" s="3">
        <v>0.97941834666723204</v>
      </c>
      <c r="P1520" s="3">
        <v>0.98041868239158303</v>
      </c>
      <c r="Q1520" s="3">
        <f t="shared" si="93"/>
        <v>0.98398261900338335</v>
      </c>
      <c r="R1520" s="3">
        <f t="shared" si="94"/>
        <v>1.0078168822635396</v>
      </c>
      <c r="S1520" s="3">
        <f t="shared" si="95"/>
        <v>0.21118954106472568</v>
      </c>
    </row>
    <row r="1521" spans="1:19" s="5" customFormat="1" ht="12.75" x14ac:dyDescent="0.2">
      <c r="A1521" s="3" t="s">
        <v>3057</v>
      </c>
      <c r="B1521" s="3" t="s">
        <v>3058</v>
      </c>
      <c r="C1521" s="3">
        <v>12.15</v>
      </c>
      <c r="D1521" s="3">
        <v>4</v>
      </c>
      <c r="E1521" s="3">
        <v>5</v>
      </c>
      <c r="F1521" s="3">
        <v>6</v>
      </c>
      <c r="G1521" s="3">
        <v>354</v>
      </c>
      <c r="H1521" s="3">
        <v>39.914696194660003</v>
      </c>
      <c r="I1521" s="3">
        <v>7.79638671875</v>
      </c>
      <c r="J1521" s="3">
        <v>1.00016920776833</v>
      </c>
      <c r="K1521" s="3">
        <v>0.89755888313697196</v>
      </c>
      <c r="L1521" s="3"/>
      <c r="M1521" s="3">
        <f t="shared" si="92"/>
        <v>0.94886404545265091</v>
      </c>
      <c r="N1521" s="3">
        <v>1.0343014110301501</v>
      </c>
      <c r="O1521" s="3">
        <v>1.1654361517418099</v>
      </c>
      <c r="P1521" s="3"/>
      <c r="Q1521" s="3">
        <f t="shared" si="93"/>
        <v>1.09986878138598</v>
      </c>
      <c r="R1521" s="3">
        <f t="shared" si="94"/>
        <v>1.1591426471020863</v>
      </c>
      <c r="S1521" s="3">
        <f t="shared" si="95"/>
        <v>0.21138588254923096</v>
      </c>
    </row>
    <row r="1522" spans="1:19" s="5" customFormat="1" ht="12.75" x14ac:dyDescent="0.2">
      <c r="A1522" s="3" t="s">
        <v>3059</v>
      </c>
      <c r="B1522" s="3" t="s">
        <v>3060</v>
      </c>
      <c r="C1522" s="3">
        <v>10.5</v>
      </c>
      <c r="D1522" s="3">
        <v>37</v>
      </c>
      <c r="E1522" s="3">
        <v>47</v>
      </c>
      <c r="F1522" s="3">
        <v>160</v>
      </c>
      <c r="G1522" s="3">
        <v>4373</v>
      </c>
      <c r="H1522" s="3">
        <v>479.33021286466402</v>
      </c>
      <c r="I1522" s="3">
        <v>6.39208984375</v>
      </c>
      <c r="J1522" s="3">
        <v>1.0023618477204099</v>
      </c>
      <c r="K1522" s="3">
        <v>1.0077524105705999</v>
      </c>
      <c r="L1522" s="3">
        <v>1.0289236495976399</v>
      </c>
      <c r="M1522" s="3">
        <f t="shared" si="92"/>
        <v>1.0130126359628833</v>
      </c>
      <c r="N1522" s="3">
        <v>0.98584678529699199</v>
      </c>
      <c r="O1522" s="3">
        <v>1.0014843055310301</v>
      </c>
      <c r="P1522" s="3">
        <v>1.0062880610615501</v>
      </c>
      <c r="Q1522" s="3">
        <f t="shared" si="93"/>
        <v>0.99787305062985743</v>
      </c>
      <c r="R1522" s="3">
        <f t="shared" si="94"/>
        <v>0.98505488994356383</v>
      </c>
      <c r="S1522" s="3">
        <f t="shared" si="95"/>
        <v>0.2114590314290489</v>
      </c>
    </row>
    <row r="1523" spans="1:19" s="5" customFormat="1" ht="12.75" x14ac:dyDescent="0.2">
      <c r="A1523" s="3" t="s">
        <v>3061</v>
      </c>
      <c r="B1523" s="3" t="s">
        <v>3062</v>
      </c>
      <c r="C1523" s="3">
        <v>36.08</v>
      </c>
      <c r="D1523" s="3">
        <v>97</v>
      </c>
      <c r="E1523" s="3">
        <v>99</v>
      </c>
      <c r="F1523" s="3">
        <v>616</v>
      </c>
      <c r="G1523" s="3">
        <v>3013</v>
      </c>
      <c r="H1523" s="3">
        <v>326.36160115466203</v>
      </c>
      <c r="I1523" s="3">
        <v>4.88134765625</v>
      </c>
      <c r="J1523" s="3">
        <v>0.95357297675344199</v>
      </c>
      <c r="K1523" s="3">
        <v>0.96031141864443903</v>
      </c>
      <c r="L1523" s="3">
        <v>0.91427625327261797</v>
      </c>
      <c r="M1523" s="3">
        <f t="shared" si="92"/>
        <v>0.94272021622349966</v>
      </c>
      <c r="N1523" s="3">
        <v>0.959458476897181</v>
      </c>
      <c r="O1523" s="3">
        <v>0.963240008817284</v>
      </c>
      <c r="P1523" s="3">
        <v>1.0439317952946801</v>
      </c>
      <c r="Q1523" s="3">
        <f t="shared" si="93"/>
        <v>0.98887676033638172</v>
      </c>
      <c r="R1523" s="3">
        <f t="shared" si="94"/>
        <v>1.0489610207976481</v>
      </c>
      <c r="S1523" s="3">
        <f t="shared" si="95"/>
        <v>0.21151260745317821</v>
      </c>
    </row>
    <row r="1524" spans="1:19" s="5" customFormat="1" ht="12.75" x14ac:dyDescent="0.2">
      <c r="A1524" s="3" t="s">
        <v>3063</v>
      </c>
      <c r="B1524" s="3" t="s">
        <v>3064</v>
      </c>
      <c r="C1524" s="3">
        <v>32.42</v>
      </c>
      <c r="D1524" s="3">
        <v>6</v>
      </c>
      <c r="E1524" s="3">
        <v>7</v>
      </c>
      <c r="F1524" s="3">
        <v>27</v>
      </c>
      <c r="G1524" s="3">
        <v>219</v>
      </c>
      <c r="H1524" s="3">
        <v>24.811770814660001</v>
      </c>
      <c r="I1524" s="3">
        <v>6.68310546875</v>
      </c>
      <c r="J1524" s="3">
        <v>0.98331125498248795</v>
      </c>
      <c r="K1524" s="3">
        <v>1.02107509983283</v>
      </c>
      <c r="L1524" s="3">
        <v>0.99984365256673002</v>
      </c>
      <c r="M1524" s="3">
        <f t="shared" si="92"/>
        <v>1.0014100024606825</v>
      </c>
      <c r="N1524" s="3">
        <v>1.00255548342232</v>
      </c>
      <c r="O1524" s="3">
        <v>0.95753309814307597</v>
      </c>
      <c r="P1524" s="3">
        <v>0.96548631548908104</v>
      </c>
      <c r="Q1524" s="3">
        <f t="shared" si="93"/>
        <v>0.97519163235149231</v>
      </c>
      <c r="R1524" s="3">
        <f t="shared" si="94"/>
        <v>0.97381854580564808</v>
      </c>
      <c r="S1524" s="3">
        <f t="shared" si="95"/>
        <v>0.21184271788027037</v>
      </c>
    </row>
    <row r="1525" spans="1:19" s="5" customFormat="1" ht="12.75" x14ac:dyDescent="0.2">
      <c r="A1525" s="3" t="s">
        <v>3065</v>
      </c>
      <c r="B1525" s="3" t="s">
        <v>3066</v>
      </c>
      <c r="C1525" s="3">
        <v>42.46</v>
      </c>
      <c r="D1525" s="3">
        <v>38</v>
      </c>
      <c r="E1525" s="3">
        <v>39</v>
      </c>
      <c r="F1525" s="3">
        <v>160</v>
      </c>
      <c r="G1525" s="3">
        <v>935</v>
      </c>
      <c r="H1525" s="3">
        <v>101.20917197465999</v>
      </c>
      <c r="I1525" s="3">
        <v>6.94677734375</v>
      </c>
      <c r="J1525" s="3">
        <v>0.98603672216590599</v>
      </c>
      <c r="K1525" s="3">
        <v>0.99380174505510799</v>
      </c>
      <c r="L1525" s="3">
        <v>1.0256101980500301</v>
      </c>
      <c r="M1525" s="3">
        <f t="shared" si="92"/>
        <v>1.0018162217570146</v>
      </c>
      <c r="N1525" s="3">
        <v>1.06432062613866</v>
      </c>
      <c r="O1525" s="3">
        <v>1.0250321492980301</v>
      </c>
      <c r="P1525" s="3">
        <v>1.0079264634998599</v>
      </c>
      <c r="Q1525" s="3">
        <f t="shared" si="93"/>
        <v>1.0324264129788501</v>
      </c>
      <c r="R1525" s="3">
        <f t="shared" si="94"/>
        <v>1.0305546971161541</v>
      </c>
      <c r="S1525" s="3">
        <f t="shared" si="95"/>
        <v>0.2118789802555841</v>
      </c>
    </row>
    <row r="1526" spans="1:19" s="5" customFormat="1" ht="12.75" x14ac:dyDescent="0.2">
      <c r="A1526" s="3" t="s">
        <v>3067</v>
      </c>
      <c r="B1526" s="3" t="s">
        <v>3068</v>
      </c>
      <c r="C1526" s="3">
        <v>12.2</v>
      </c>
      <c r="D1526" s="3">
        <v>7</v>
      </c>
      <c r="E1526" s="3">
        <v>7</v>
      </c>
      <c r="F1526" s="3">
        <v>15</v>
      </c>
      <c r="G1526" s="3">
        <v>500</v>
      </c>
      <c r="H1526" s="3">
        <v>55.137282884660003</v>
      </c>
      <c r="I1526" s="3">
        <v>8.45556640625</v>
      </c>
      <c r="J1526" s="3">
        <v>0.98844047879292296</v>
      </c>
      <c r="K1526" s="3">
        <v>1.07104364348162</v>
      </c>
      <c r="L1526" s="3">
        <v>1.0350758317823701</v>
      </c>
      <c r="M1526" s="3">
        <f t="shared" si="92"/>
        <v>1.0315199846856375</v>
      </c>
      <c r="N1526" s="3">
        <v>1.0180672565281601</v>
      </c>
      <c r="O1526" s="3">
        <v>0.94304143586206002</v>
      </c>
      <c r="P1526" s="3">
        <v>0.98929123747703496</v>
      </c>
      <c r="Q1526" s="3">
        <f t="shared" si="93"/>
        <v>0.98346664328908506</v>
      </c>
      <c r="R1526" s="3">
        <f t="shared" si="94"/>
        <v>0.9534150165678108</v>
      </c>
      <c r="S1526" s="3">
        <f t="shared" si="95"/>
        <v>0.21211115536930125</v>
      </c>
    </row>
    <row r="1527" spans="1:19" s="5" customFormat="1" ht="12.75" x14ac:dyDescent="0.2">
      <c r="A1527" s="3" t="s">
        <v>3069</v>
      </c>
      <c r="B1527" s="3" t="s">
        <v>3070</v>
      </c>
      <c r="C1527" s="3">
        <v>24.63</v>
      </c>
      <c r="D1527" s="3">
        <v>9</v>
      </c>
      <c r="E1527" s="3">
        <v>12</v>
      </c>
      <c r="F1527" s="3">
        <v>35</v>
      </c>
      <c r="G1527" s="3">
        <v>467</v>
      </c>
      <c r="H1527" s="3">
        <v>54.664488324659999</v>
      </c>
      <c r="I1527" s="3">
        <v>6.94677734375</v>
      </c>
      <c r="J1527" s="3">
        <v>0.99654197659833399</v>
      </c>
      <c r="K1527" s="3">
        <v>1.05726870356772</v>
      </c>
      <c r="L1527" s="3">
        <v>1.0081539890334099</v>
      </c>
      <c r="M1527" s="3">
        <f t="shared" si="92"/>
        <v>1.0206548897331547</v>
      </c>
      <c r="N1527" s="3">
        <v>1.01312099279941</v>
      </c>
      <c r="O1527" s="3">
        <v>0.94776462569687203</v>
      </c>
      <c r="P1527" s="3">
        <v>0.98310468914892701</v>
      </c>
      <c r="Q1527" s="3">
        <f t="shared" si="93"/>
        <v>0.98133010254840303</v>
      </c>
      <c r="R1527" s="3">
        <f t="shared" si="94"/>
        <v>0.96147102455460443</v>
      </c>
      <c r="S1527" s="3">
        <f t="shared" si="95"/>
        <v>0.21221211643984111</v>
      </c>
    </row>
    <row r="1528" spans="1:19" s="5" customFormat="1" ht="12.75" x14ac:dyDescent="0.2">
      <c r="A1528" s="3" t="s">
        <v>3071</v>
      </c>
      <c r="B1528" s="3" t="s">
        <v>3072</v>
      </c>
      <c r="C1528" s="3">
        <v>12.53</v>
      </c>
      <c r="D1528" s="3">
        <v>6</v>
      </c>
      <c r="E1528" s="3">
        <v>6</v>
      </c>
      <c r="F1528" s="3">
        <v>15</v>
      </c>
      <c r="G1528" s="3">
        <v>471</v>
      </c>
      <c r="H1528" s="3">
        <v>51.784911754660101</v>
      </c>
      <c r="I1528" s="3">
        <v>5.36376953125</v>
      </c>
      <c r="J1528" s="3">
        <v>0.98716221885247601</v>
      </c>
      <c r="K1528" s="3">
        <v>1.0373127787823599</v>
      </c>
      <c r="L1528" s="3">
        <v>0.99171681709830295</v>
      </c>
      <c r="M1528" s="3">
        <f t="shared" si="92"/>
        <v>1.0053972715777129</v>
      </c>
      <c r="N1528" s="3">
        <v>0.99112860755982002</v>
      </c>
      <c r="O1528" s="3">
        <v>0.98289890352620701</v>
      </c>
      <c r="P1528" s="3">
        <v>0.95915737765404196</v>
      </c>
      <c r="Q1528" s="3">
        <f t="shared" si="93"/>
        <v>0.97772829624668967</v>
      </c>
      <c r="R1528" s="3">
        <f t="shared" si="94"/>
        <v>0.97247955995782265</v>
      </c>
      <c r="S1528" s="3">
        <f t="shared" si="95"/>
        <v>0.21229690022783629</v>
      </c>
    </row>
    <row r="1529" spans="1:19" s="5" customFormat="1" ht="12.75" x14ac:dyDescent="0.2">
      <c r="A1529" s="3" t="s">
        <v>3073</v>
      </c>
      <c r="B1529" s="3" t="s">
        <v>3074</v>
      </c>
      <c r="C1529" s="3">
        <v>39.04</v>
      </c>
      <c r="D1529" s="3">
        <v>11</v>
      </c>
      <c r="E1529" s="3">
        <v>11</v>
      </c>
      <c r="F1529" s="3">
        <v>79</v>
      </c>
      <c r="G1529" s="3">
        <v>292</v>
      </c>
      <c r="H1529" s="3">
        <v>32.748123914659999</v>
      </c>
      <c r="I1529" s="3">
        <v>7.40087890625</v>
      </c>
      <c r="J1529" s="3">
        <v>1.0341721800975101</v>
      </c>
      <c r="K1529" s="3">
        <v>1.0494106174486399</v>
      </c>
      <c r="L1529" s="3">
        <v>0.99234791213657003</v>
      </c>
      <c r="M1529" s="3">
        <f t="shared" si="92"/>
        <v>1.0253102365609066</v>
      </c>
      <c r="N1529" s="3">
        <v>1.0010856139603601</v>
      </c>
      <c r="O1529" s="3">
        <v>0.99595036671581605</v>
      </c>
      <c r="P1529" s="3">
        <v>1.00250954258966</v>
      </c>
      <c r="Q1529" s="3">
        <f t="shared" si="93"/>
        <v>0.99984850775527878</v>
      </c>
      <c r="R1529" s="3">
        <f t="shared" si="94"/>
        <v>0.97516680522859944</v>
      </c>
      <c r="S1529" s="3">
        <f t="shared" si="95"/>
        <v>0.21232830790797153</v>
      </c>
    </row>
    <row r="1530" spans="1:19" s="5" customFormat="1" ht="12.75" x14ac:dyDescent="0.2">
      <c r="A1530" s="3" t="s">
        <v>3075</v>
      </c>
      <c r="B1530" s="3" t="s">
        <v>3076</v>
      </c>
      <c r="C1530" s="3">
        <v>12.47</v>
      </c>
      <c r="D1530" s="3">
        <v>6</v>
      </c>
      <c r="E1530" s="3">
        <v>6</v>
      </c>
      <c r="F1530" s="3">
        <v>19</v>
      </c>
      <c r="G1530" s="3">
        <v>473</v>
      </c>
      <c r="H1530" s="3">
        <v>53.90733837466</v>
      </c>
      <c r="I1530" s="3">
        <v>5.07177734375</v>
      </c>
      <c r="J1530" s="3">
        <v>1.0530139953422799</v>
      </c>
      <c r="K1530" s="3">
        <v>0.97038682010124999</v>
      </c>
      <c r="L1530" s="3">
        <v>0.97052445053044301</v>
      </c>
      <c r="M1530" s="3">
        <f t="shared" si="92"/>
        <v>0.99797508865799101</v>
      </c>
      <c r="N1530" s="3">
        <v>0.93336558537772796</v>
      </c>
      <c r="O1530" s="3">
        <v>0.95905944113927699</v>
      </c>
      <c r="P1530" s="3">
        <v>0.97005859769511205</v>
      </c>
      <c r="Q1530" s="3">
        <f t="shared" si="93"/>
        <v>0.95416120807070559</v>
      </c>
      <c r="R1530" s="3">
        <f t="shared" si="94"/>
        <v>0.95609722017590304</v>
      </c>
      <c r="S1530" s="3">
        <f t="shared" si="95"/>
        <v>0.21278810686886468</v>
      </c>
    </row>
    <row r="1531" spans="1:19" s="5" customFormat="1" ht="12.75" x14ac:dyDescent="0.2">
      <c r="A1531" s="3" t="s">
        <v>3077</v>
      </c>
      <c r="B1531" s="3" t="s">
        <v>3078</v>
      </c>
      <c r="C1531" s="3">
        <v>9.2200000000000006</v>
      </c>
      <c r="D1531" s="3">
        <v>2</v>
      </c>
      <c r="E1531" s="3">
        <v>2</v>
      </c>
      <c r="F1531" s="3">
        <v>6</v>
      </c>
      <c r="G1531" s="3">
        <v>141</v>
      </c>
      <c r="H1531" s="3">
        <v>16.416744084659999</v>
      </c>
      <c r="I1531" s="3">
        <v>10.22802734375</v>
      </c>
      <c r="J1531" s="3">
        <v>1.01835375328026</v>
      </c>
      <c r="K1531" s="3">
        <v>0.98329858875362297</v>
      </c>
      <c r="L1531" s="3">
        <v>1.0460770714243901</v>
      </c>
      <c r="M1531" s="3">
        <f t="shared" si="92"/>
        <v>1.015909804486091</v>
      </c>
      <c r="N1531" s="3">
        <v>0.98767900430272804</v>
      </c>
      <c r="O1531" s="3">
        <v>0.96098449042565703</v>
      </c>
      <c r="P1531" s="3">
        <v>1.00223952600574</v>
      </c>
      <c r="Q1531" s="3">
        <f t="shared" si="93"/>
        <v>0.98363434024470831</v>
      </c>
      <c r="R1531" s="3">
        <f t="shared" si="94"/>
        <v>0.96822999039987645</v>
      </c>
      <c r="S1531" s="3">
        <f t="shared" si="95"/>
        <v>0.21307832263189883</v>
      </c>
    </row>
    <row r="1532" spans="1:19" s="5" customFormat="1" ht="12.75" x14ac:dyDescent="0.2">
      <c r="A1532" s="3" t="s">
        <v>3079</v>
      </c>
      <c r="B1532" s="3" t="s">
        <v>3080</v>
      </c>
      <c r="C1532" s="3">
        <v>54.42</v>
      </c>
      <c r="D1532" s="3">
        <v>24</v>
      </c>
      <c r="E1532" s="3">
        <v>24</v>
      </c>
      <c r="F1532" s="3">
        <v>295</v>
      </c>
      <c r="G1532" s="3">
        <v>430</v>
      </c>
      <c r="H1532" s="3">
        <v>47.475173154659998</v>
      </c>
      <c r="I1532" s="3">
        <v>9.07080078125</v>
      </c>
      <c r="J1532" s="3">
        <v>0.99152886809954499</v>
      </c>
      <c r="K1532" s="3">
        <v>1.0103487392378601</v>
      </c>
      <c r="L1532" s="3">
        <v>1.05402774235601</v>
      </c>
      <c r="M1532" s="3">
        <f t="shared" si="92"/>
        <v>1.0186351165644718</v>
      </c>
      <c r="N1532" s="3">
        <v>0.96635435100897404</v>
      </c>
      <c r="O1532" s="3">
        <v>0.99595055366108698</v>
      </c>
      <c r="P1532" s="3">
        <v>0.99923982036369297</v>
      </c>
      <c r="Q1532" s="3">
        <f t="shared" si="93"/>
        <v>0.98718157501125126</v>
      </c>
      <c r="R1532" s="3">
        <f t="shared" si="94"/>
        <v>0.96912187588888232</v>
      </c>
      <c r="S1532" s="3">
        <f t="shared" si="95"/>
        <v>0.21312129603445901</v>
      </c>
    </row>
    <row r="1533" spans="1:19" s="5" customFormat="1" ht="12.75" x14ac:dyDescent="0.2">
      <c r="A1533" s="3" t="s">
        <v>3081</v>
      </c>
      <c r="B1533" s="3" t="s">
        <v>3082</v>
      </c>
      <c r="C1533" s="3">
        <v>1.55</v>
      </c>
      <c r="D1533" s="3">
        <v>2</v>
      </c>
      <c r="E1533" s="3">
        <v>2</v>
      </c>
      <c r="F1533" s="3">
        <v>4</v>
      </c>
      <c r="G1533" s="3">
        <v>1802</v>
      </c>
      <c r="H1533" s="3">
        <v>195.15726134466101</v>
      </c>
      <c r="I1533" s="3">
        <v>8.67529296875</v>
      </c>
      <c r="J1533" s="3">
        <v>0.78839412094852201</v>
      </c>
      <c r="K1533" s="3">
        <v>0.87840277147523005</v>
      </c>
      <c r="L1533" s="3">
        <v>0.99581912537137296</v>
      </c>
      <c r="M1533" s="3">
        <f t="shared" si="92"/>
        <v>0.88753867259837493</v>
      </c>
      <c r="N1533" s="3">
        <v>1.8517826424359001</v>
      </c>
      <c r="O1533" s="3">
        <v>1.4344411863425399</v>
      </c>
      <c r="P1533" s="3">
        <v>0.78220314365510901</v>
      </c>
      <c r="Q1533" s="3">
        <f t="shared" si="93"/>
        <v>1.3561423241445165</v>
      </c>
      <c r="R1533" s="3">
        <f t="shared" si="94"/>
        <v>1.5279811077688015</v>
      </c>
      <c r="S1533" s="3">
        <f t="shared" si="95"/>
        <v>0.21338589189115051</v>
      </c>
    </row>
    <row r="1534" spans="1:19" s="5" customFormat="1" ht="12.75" x14ac:dyDescent="0.2">
      <c r="A1534" s="3" t="s">
        <v>3083</v>
      </c>
      <c r="B1534" s="3" t="s">
        <v>3084</v>
      </c>
      <c r="C1534" s="3">
        <v>47.7</v>
      </c>
      <c r="D1534" s="3">
        <v>11</v>
      </c>
      <c r="E1534" s="3">
        <v>11</v>
      </c>
      <c r="F1534" s="3">
        <v>53</v>
      </c>
      <c r="G1534" s="3">
        <v>283</v>
      </c>
      <c r="H1534" s="3">
        <v>32.540632614659998</v>
      </c>
      <c r="I1534" s="3">
        <v>4.47509765625</v>
      </c>
      <c r="J1534" s="3">
        <v>0.93785975063925997</v>
      </c>
      <c r="K1534" s="3">
        <v>0.91270604671008304</v>
      </c>
      <c r="L1534" s="3">
        <v>0.86034609091744796</v>
      </c>
      <c r="M1534" s="3">
        <f t="shared" si="92"/>
        <v>0.9036372960889304</v>
      </c>
      <c r="N1534" s="3">
        <v>0.89793555549737603</v>
      </c>
      <c r="O1534" s="3">
        <v>0.98657663760702496</v>
      </c>
      <c r="P1534" s="3">
        <v>1.0769800909009799</v>
      </c>
      <c r="Q1534" s="3">
        <f t="shared" si="93"/>
        <v>0.98716409466846022</v>
      </c>
      <c r="R1534" s="3">
        <f t="shared" si="94"/>
        <v>1.0924339875534637</v>
      </c>
      <c r="S1534" s="3">
        <f t="shared" si="95"/>
        <v>0.21341978558438748</v>
      </c>
    </row>
    <row r="1535" spans="1:19" s="5" customFormat="1" ht="12.75" x14ac:dyDescent="0.2">
      <c r="A1535" s="3" t="s">
        <v>3085</v>
      </c>
      <c r="B1535" s="3" t="s">
        <v>3086</v>
      </c>
      <c r="C1535" s="3">
        <v>36.97</v>
      </c>
      <c r="D1535" s="3">
        <v>1</v>
      </c>
      <c r="E1535" s="3">
        <v>7</v>
      </c>
      <c r="F1535" s="3">
        <v>28</v>
      </c>
      <c r="G1535" s="3">
        <v>165</v>
      </c>
      <c r="H1535" s="3">
        <v>18.849856214660001</v>
      </c>
      <c r="I1535" s="3">
        <v>10.15478515625</v>
      </c>
      <c r="J1535" s="3">
        <v>1.05920428080274</v>
      </c>
      <c r="K1535" s="3">
        <v>1.01798321451042</v>
      </c>
      <c r="L1535" s="3">
        <v>1.04156531126204</v>
      </c>
      <c r="M1535" s="3">
        <f t="shared" si="92"/>
        <v>1.0395842688583998</v>
      </c>
      <c r="N1535" s="3">
        <v>0.95789962737995604</v>
      </c>
      <c r="O1535" s="3">
        <v>0.98170739048432898</v>
      </c>
      <c r="P1535" s="3">
        <v>1.0482062627411799</v>
      </c>
      <c r="Q1535" s="3">
        <f t="shared" si="93"/>
        <v>0.99593776020182168</v>
      </c>
      <c r="R1535" s="3">
        <f t="shared" si="94"/>
        <v>0.95801542023668007</v>
      </c>
      <c r="S1535" s="3">
        <f t="shared" si="95"/>
        <v>0.21363782611430912</v>
      </c>
    </row>
    <row r="1536" spans="1:19" s="5" customFormat="1" ht="12.75" x14ac:dyDescent="0.2">
      <c r="A1536" s="3" t="s">
        <v>3087</v>
      </c>
      <c r="B1536" s="3" t="s">
        <v>3088</v>
      </c>
      <c r="C1536" s="3">
        <v>12.06</v>
      </c>
      <c r="D1536" s="3">
        <v>2</v>
      </c>
      <c r="E1536" s="3">
        <v>2</v>
      </c>
      <c r="F1536" s="3">
        <v>5</v>
      </c>
      <c r="G1536" s="3">
        <v>199</v>
      </c>
      <c r="H1536" s="3">
        <v>22.628725914659999</v>
      </c>
      <c r="I1536" s="3">
        <v>7.62060546875</v>
      </c>
      <c r="J1536" s="3">
        <v>1.0134881472491599</v>
      </c>
      <c r="K1536" s="3">
        <v>0.92802333030114004</v>
      </c>
      <c r="L1536" s="3"/>
      <c r="M1536" s="3">
        <f t="shared" si="92"/>
        <v>0.97075573877514998</v>
      </c>
      <c r="N1536" s="3">
        <v>1.0434402104808</v>
      </c>
      <c r="O1536" s="3">
        <v>1.0527734439754299</v>
      </c>
      <c r="P1536" s="3"/>
      <c r="Q1536" s="3">
        <f t="shared" si="93"/>
        <v>1.0481068272281151</v>
      </c>
      <c r="R1536" s="3">
        <f t="shared" si="94"/>
        <v>1.0796813094822006</v>
      </c>
      <c r="S1536" s="3">
        <f t="shared" si="95"/>
        <v>0.21376158645555221</v>
      </c>
    </row>
    <row r="1537" spans="1:19" s="5" customFormat="1" ht="12.75" x14ac:dyDescent="0.2">
      <c r="A1537" s="3" t="s">
        <v>3089</v>
      </c>
      <c r="B1537" s="3" t="s">
        <v>3090</v>
      </c>
      <c r="C1537" s="3">
        <v>12</v>
      </c>
      <c r="D1537" s="3">
        <v>2</v>
      </c>
      <c r="E1537" s="3">
        <v>2</v>
      </c>
      <c r="F1537" s="3">
        <v>9</v>
      </c>
      <c r="G1537" s="3">
        <v>175</v>
      </c>
      <c r="H1537" s="3">
        <v>19.097557694660001</v>
      </c>
      <c r="I1537" s="3">
        <v>5.08447265625</v>
      </c>
      <c r="J1537" s="3">
        <v>0.91408179529019196</v>
      </c>
      <c r="K1537" s="3">
        <v>1.0035076506439999</v>
      </c>
      <c r="L1537" s="3">
        <v>0.94503783479039805</v>
      </c>
      <c r="M1537" s="3">
        <f t="shared" si="92"/>
        <v>0.95420909357486339</v>
      </c>
      <c r="N1537" s="3">
        <v>1.10742072181791</v>
      </c>
      <c r="O1537" s="3">
        <v>0.95025341846068401</v>
      </c>
      <c r="P1537" s="3">
        <v>1.03739853634692</v>
      </c>
      <c r="Q1537" s="3">
        <f t="shared" si="93"/>
        <v>1.0316908922085046</v>
      </c>
      <c r="R1537" s="3">
        <f t="shared" si="94"/>
        <v>1.0812000212064237</v>
      </c>
      <c r="S1537" s="3">
        <f t="shared" si="95"/>
        <v>0.2138744123472674</v>
      </c>
    </row>
    <row r="1538" spans="1:19" s="5" customFormat="1" ht="12.75" x14ac:dyDescent="0.2">
      <c r="A1538" s="3" t="s">
        <v>3091</v>
      </c>
      <c r="B1538" s="3" t="s">
        <v>3092</v>
      </c>
      <c r="C1538" s="3">
        <v>4.33</v>
      </c>
      <c r="D1538" s="3">
        <v>2</v>
      </c>
      <c r="E1538" s="3">
        <v>2</v>
      </c>
      <c r="F1538" s="3">
        <v>2</v>
      </c>
      <c r="G1538" s="3">
        <v>416</v>
      </c>
      <c r="H1538" s="3">
        <v>45.679947104660002</v>
      </c>
      <c r="I1538" s="3">
        <v>7.57666015625</v>
      </c>
      <c r="J1538" s="3">
        <v>0.97062924530370198</v>
      </c>
      <c r="K1538" s="3"/>
      <c r="L1538" s="3">
        <v>0.96716925798070996</v>
      </c>
      <c r="M1538" s="3">
        <f t="shared" ref="M1538:M1601" si="96">AVERAGE(J1538:L1538)</f>
        <v>0.96889925164220592</v>
      </c>
      <c r="N1538" s="3">
        <v>1.06318472313419</v>
      </c>
      <c r="O1538" s="3"/>
      <c r="P1538" s="3">
        <v>0.995814841806965</v>
      </c>
      <c r="Q1538" s="3">
        <f t="shared" ref="Q1538:Q1601" si="97">AVERAGE(N1538:P1538)</f>
        <v>1.0294997824705776</v>
      </c>
      <c r="R1538" s="3">
        <f t="shared" ref="R1538:R1601" si="98">Q1538/M1538</f>
        <v>1.0625457504747358</v>
      </c>
      <c r="S1538" s="3">
        <f t="shared" ref="S1538:S1601" si="99">_xlfn.T.TEST(J1538:L1538,N1538:P1538,2,2)</f>
        <v>0.21422231652086332</v>
      </c>
    </row>
    <row r="1539" spans="1:19" s="5" customFormat="1" ht="12.75" x14ac:dyDescent="0.2">
      <c r="A1539" s="3" t="s">
        <v>3093</v>
      </c>
      <c r="B1539" s="3" t="s">
        <v>3094</v>
      </c>
      <c r="C1539" s="3">
        <v>9.2200000000000006</v>
      </c>
      <c r="D1539" s="3">
        <v>5</v>
      </c>
      <c r="E1539" s="3">
        <v>5</v>
      </c>
      <c r="F1539" s="3">
        <v>10</v>
      </c>
      <c r="G1539" s="3">
        <v>412</v>
      </c>
      <c r="H1539" s="3">
        <v>46.463731664660102</v>
      </c>
      <c r="I1539" s="3">
        <v>8.16259765625</v>
      </c>
      <c r="J1539" s="3">
        <v>1.02180105258544</v>
      </c>
      <c r="K1539" s="3">
        <v>1.00695863834808</v>
      </c>
      <c r="L1539" s="3">
        <v>1.03381244576603</v>
      </c>
      <c r="M1539" s="3">
        <f t="shared" si="96"/>
        <v>1.0208573788998501</v>
      </c>
      <c r="N1539" s="3">
        <v>0.98803387307556401</v>
      </c>
      <c r="O1539" s="3">
        <v>0.94933514103748695</v>
      </c>
      <c r="P1539" s="3">
        <v>1.0239251405255201</v>
      </c>
      <c r="Q1539" s="3">
        <f t="shared" si="97"/>
        <v>0.98709805154619035</v>
      </c>
      <c r="R1539" s="3">
        <f t="shared" si="98"/>
        <v>0.96693041745944841</v>
      </c>
      <c r="S1539" s="3">
        <f t="shared" si="99"/>
        <v>0.21435406871775381</v>
      </c>
    </row>
    <row r="1540" spans="1:19" s="5" customFormat="1" ht="12.75" x14ac:dyDescent="0.2">
      <c r="A1540" s="3" t="s">
        <v>3095</v>
      </c>
      <c r="B1540" s="3" t="s">
        <v>3096</v>
      </c>
      <c r="C1540" s="3">
        <v>6.61</v>
      </c>
      <c r="D1540" s="3">
        <v>4</v>
      </c>
      <c r="E1540" s="3">
        <v>4</v>
      </c>
      <c r="F1540" s="3">
        <v>7</v>
      </c>
      <c r="G1540" s="3">
        <v>817</v>
      </c>
      <c r="H1540" s="3">
        <v>90.584130744660101</v>
      </c>
      <c r="I1540" s="3">
        <v>7.16650390625</v>
      </c>
      <c r="J1540" s="3">
        <v>0.945570063209342</v>
      </c>
      <c r="K1540" s="3">
        <v>0.99202505336384705</v>
      </c>
      <c r="L1540" s="3">
        <v>1.02223559315332</v>
      </c>
      <c r="M1540" s="3">
        <f t="shared" si="96"/>
        <v>0.98661023657550295</v>
      </c>
      <c r="N1540" s="3">
        <v>0.99367202323078896</v>
      </c>
      <c r="O1540" s="3">
        <v>1.0648261606168199</v>
      </c>
      <c r="P1540" s="3">
        <v>1.0356793639675399</v>
      </c>
      <c r="Q1540" s="3">
        <f t="shared" si="97"/>
        <v>1.031392515938383</v>
      </c>
      <c r="R1540" s="3">
        <f t="shared" si="98"/>
        <v>1.0453900412774129</v>
      </c>
      <c r="S1540" s="3">
        <f t="shared" si="99"/>
        <v>0.21461184760871099</v>
      </c>
    </row>
    <row r="1541" spans="1:19" s="5" customFormat="1" ht="12.75" x14ac:dyDescent="0.2">
      <c r="A1541" s="3" t="s">
        <v>3097</v>
      </c>
      <c r="B1541" s="3" t="s">
        <v>3098</v>
      </c>
      <c r="C1541" s="3">
        <v>13.65</v>
      </c>
      <c r="D1541" s="3">
        <v>13</v>
      </c>
      <c r="E1541" s="3">
        <v>13</v>
      </c>
      <c r="F1541" s="3">
        <v>38</v>
      </c>
      <c r="G1541" s="3">
        <v>879</v>
      </c>
      <c r="H1541" s="3">
        <v>100.32197128465999</v>
      </c>
      <c r="I1541" s="3">
        <v>6.55126953125</v>
      </c>
      <c r="J1541" s="3">
        <v>1.0204224552140799</v>
      </c>
      <c r="K1541" s="3">
        <v>1.0251485272323899</v>
      </c>
      <c r="L1541" s="3">
        <v>1.0230382682008701</v>
      </c>
      <c r="M1541" s="3">
        <f t="shared" si="96"/>
        <v>1.02286975021578</v>
      </c>
      <c r="N1541" s="3">
        <v>1.0339800942845701</v>
      </c>
      <c r="O1541" s="3">
        <v>0.97427868884903202</v>
      </c>
      <c r="P1541" s="3">
        <v>0.96103047397042995</v>
      </c>
      <c r="Q1541" s="3">
        <f t="shared" si="97"/>
        <v>0.98976308570134408</v>
      </c>
      <c r="R1541" s="3">
        <f t="shared" si="98"/>
        <v>0.96763354815463865</v>
      </c>
      <c r="S1541" s="3">
        <f t="shared" si="99"/>
        <v>0.21479018693005689</v>
      </c>
    </row>
    <row r="1542" spans="1:19" s="5" customFormat="1" ht="12.75" x14ac:dyDescent="0.2">
      <c r="A1542" s="3" t="s">
        <v>3099</v>
      </c>
      <c r="B1542" s="3" t="s">
        <v>3100</v>
      </c>
      <c r="C1542" s="3">
        <v>58.84</v>
      </c>
      <c r="D1542" s="3">
        <v>37</v>
      </c>
      <c r="E1542" s="3">
        <v>40</v>
      </c>
      <c r="F1542" s="3">
        <v>422</v>
      </c>
      <c r="G1542" s="3">
        <v>656</v>
      </c>
      <c r="H1542" s="3">
        <v>72.510642084660105</v>
      </c>
      <c r="I1542" s="3">
        <v>5.19873046875</v>
      </c>
      <c r="J1542" s="3">
        <v>1.0024821500691801</v>
      </c>
      <c r="K1542" s="3">
        <v>0.97919922369457801</v>
      </c>
      <c r="L1542" s="3">
        <v>0.98233071403105499</v>
      </c>
      <c r="M1542" s="3">
        <f t="shared" si="96"/>
        <v>0.98800402926493769</v>
      </c>
      <c r="N1542" s="3">
        <v>0.963999634437676</v>
      </c>
      <c r="O1542" s="3">
        <v>0.98406232660455795</v>
      </c>
      <c r="P1542" s="3">
        <v>0.97480312916114198</v>
      </c>
      <c r="Q1542" s="3">
        <f t="shared" si="97"/>
        <v>0.97428836340112523</v>
      </c>
      <c r="R1542" s="3">
        <f t="shared" si="98"/>
        <v>0.98611780371582414</v>
      </c>
      <c r="S1542" s="3">
        <f t="shared" si="99"/>
        <v>0.21502035060633065</v>
      </c>
    </row>
    <row r="1543" spans="1:19" s="5" customFormat="1" ht="12.75" x14ac:dyDescent="0.2">
      <c r="A1543" s="3" t="s">
        <v>3101</v>
      </c>
      <c r="B1543" s="3" t="s">
        <v>3102</v>
      </c>
      <c r="C1543" s="3">
        <v>23.31</v>
      </c>
      <c r="D1543" s="3">
        <v>4</v>
      </c>
      <c r="E1543" s="3">
        <v>4</v>
      </c>
      <c r="F1543" s="3">
        <v>21</v>
      </c>
      <c r="G1543" s="3">
        <v>133</v>
      </c>
      <c r="H1543" s="3">
        <v>15.328408784660001</v>
      </c>
      <c r="I1543" s="3">
        <v>10.90185546875</v>
      </c>
      <c r="J1543" s="3">
        <v>0.99406047396086195</v>
      </c>
      <c r="K1543" s="3">
        <v>1.0597739378441999</v>
      </c>
      <c r="L1543" s="3">
        <v>1.05133815476398</v>
      </c>
      <c r="M1543" s="3">
        <f t="shared" si="96"/>
        <v>1.0350575221896807</v>
      </c>
      <c r="N1543" s="3">
        <v>1.0463900961170201</v>
      </c>
      <c r="O1543" s="3">
        <v>0.93051614899663304</v>
      </c>
      <c r="P1543" s="3">
        <v>0.94140224987222898</v>
      </c>
      <c r="Q1543" s="3">
        <f t="shared" si="97"/>
        <v>0.97276949832862736</v>
      </c>
      <c r="R1543" s="3">
        <f t="shared" si="98"/>
        <v>0.93982167896400381</v>
      </c>
      <c r="S1543" s="3">
        <f t="shared" si="99"/>
        <v>0.21504126610432495</v>
      </c>
    </row>
    <row r="1544" spans="1:19" s="5" customFormat="1" ht="12.75" x14ac:dyDescent="0.2">
      <c r="A1544" s="3" t="s">
        <v>3103</v>
      </c>
      <c r="B1544" s="3" t="s">
        <v>3104</v>
      </c>
      <c r="C1544" s="3">
        <v>4.17</v>
      </c>
      <c r="D1544" s="3">
        <v>5</v>
      </c>
      <c r="E1544" s="3">
        <v>5</v>
      </c>
      <c r="F1544" s="3">
        <v>9</v>
      </c>
      <c r="G1544" s="3">
        <v>1176</v>
      </c>
      <c r="H1544" s="3">
        <v>127.21856654466001</v>
      </c>
      <c r="I1544" s="3">
        <v>7.04931640625</v>
      </c>
      <c r="J1544" s="3">
        <v>1.0359904593940801</v>
      </c>
      <c r="K1544" s="3">
        <v>1.0065090787344799</v>
      </c>
      <c r="L1544" s="3">
        <v>1.0170175755661499</v>
      </c>
      <c r="M1544" s="3">
        <f t="shared" si="96"/>
        <v>1.0198390378982365</v>
      </c>
      <c r="N1544" s="3">
        <v>1.01076043394172</v>
      </c>
      <c r="O1544" s="3">
        <v>1.0047059263001299</v>
      </c>
      <c r="P1544" s="3">
        <v>0.94818994508077403</v>
      </c>
      <c r="Q1544" s="3">
        <f t="shared" si="97"/>
        <v>0.98788543510754112</v>
      </c>
      <c r="R1544" s="3">
        <f t="shared" si="98"/>
        <v>0.96866799406252591</v>
      </c>
      <c r="S1544" s="3">
        <f t="shared" si="99"/>
        <v>0.21507214244073172</v>
      </c>
    </row>
    <row r="1545" spans="1:19" s="5" customFormat="1" ht="12.75" x14ac:dyDescent="0.2">
      <c r="A1545" s="3" t="s">
        <v>3105</v>
      </c>
      <c r="B1545" s="3" t="s">
        <v>3106</v>
      </c>
      <c r="C1545" s="3">
        <v>2.87</v>
      </c>
      <c r="D1545" s="3">
        <v>3</v>
      </c>
      <c r="E1545" s="3">
        <v>3</v>
      </c>
      <c r="F1545" s="3">
        <v>7</v>
      </c>
      <c r="G1545" s="3">
        <v>1148</v>
      </c>
      <c r="H1545" s="3">
        <v>124.14218896465999</v>
      </c>
      <c r="I1545" s="3">
        <v>7.02001953125</v>
      </c>
      <c r="J1545" s="3">
        <v>0.96458554146844799</v>
      </c>
      <c r="K1545" s="3">
        <v>0.96242281722024303</v>
      </c>
      <c r="L1545" s="3">
        <v>0.97770336510172395</v>
      </c>
      <c r="M1545" s="3">
        <f t="shared" si="96"/>
        <v>0.96823724126347166</v>
      </c>
      <c r="N1545" s="3">
        <v>1.1230681654869501</v>
      </c>
      <c r="O1545" s="3">
        <v>0.97609650252453595</v>
      </c>
      <c r="P1545" s="3">
        <v>1.0050744999282599</v>
      </c>
      <c r="Q1545" s="3">
        <f t="shared" si="97"/>
        <v>1.0347463893132487</v>
      </c>
      <c r="R1545" s="3">
        <f t="shared" si="98"/>
        <v>1.0686909625196692</v>
      </c>
      <c r="S1545" s="3">
        <f t="shared" si="99"/>
        <v>0.21513201314560873</v>
      </c>
    </row>
    <row r="1546" spans="1:19" s="5" customFormat="1" ht="12.75" x14ac:dyDescent="0.2">
      <c r="A1546" s="3" t="s">
        <v>3107</v>
      </c>
      <c r="B1546" s="3" t="s">
        <v>3108</v>
      </c>
      <c r="C1546" s="3">
        <v>5.71</v>
      </c>
      <c r="D1546" s="3">
        <v>4</v>
      </c>
      <c r="E1546" s="3">
        <v>4</v>
      </c>
      <c r="F1546" s="3">
        <v>6</v>
      </c>
      <c r="G1546" s="3">
        <v>666</v>
      </c>
      <c r="H1546" s="3">
        <v>76.083578124659994</v>
      </c>
      <c r="I1546" s="3">
        <v>7.53271484375</v>
      </c>
      <c r="J1546" s="3">
        <v>0.99621053080873501</v>
      </c>
      <c r="K1546" s="3">
        <v>1.04135325183107</v>
      </c>
      <c r="L1546" s="3">
        <v>0.91704649687462902</v>
      </c>
      <c r="M1546" s="3">
        <f t="shared" si="96"/>
        <v>0.984870093171478</v>
      </c>
      <c r="N1546" s="3">
        <v>1.0308651788474299</v>
      </c>
      <c r="O1546" s="3">
        <v>1.01815250481858</v>
      </c>
      <c r="P1546" s="3">
        <v>1.1105326107600899</v>
      </c>
      <c r="Q1546" s="3">
        <f t="shared" si="97"/>
        <v>1.0531834314753665</v>
      </c>
      <c r="R1546" s="3">
        <f t="shared" si="98"/>
        <v>1.0693627908670735</v>
      </c>
      <c r="S1546" s="3">
        <f t="shared" si="99"/>
        <v>0.21515264677076437</v>
      </c>
    </row>
    <row r="1547" spans="1:19" s="5" customFormat="1" ht="12.75" x14ac:dyDescent="0.2">
      <c r="A1547" s="3" t="s">
        <v>3109</v>
      </c>
      <c r="B1547" s="3" t="s">
        <v>3110</v>
      </c>
      <c r="C1547" s="3">
        <v>42.86</v>
      </c>
      <c r="D1547" s="3">
        <v>12</v>
      </c>
      <c r="E1547" s="3">
        <v>12</v>
      </c>
      <c r="F1547" s="3">
        <v>419</v>
      </c>
      <c r="G1547" s="3">
        <v>259</v>
      </c>
      <c r="H1547" s="3">
        <v>29.39845731466</v>
      </c>
      <c r="I1547" s="3">
        <v>7.91357421875</v>
      </c>
      <c r="J1547" s="3">
        <v>1.05195991898023</v>
      </c>
      <c r="K1547" s="3">
        <v>0.90949478322825805</v>
      </c>
      <c r="L1547" s="3">
        <v>1.0255437666196201</v>
      </c>
      <c r="M1547" s="3">
        <f t="shared" si="96"/>
        <v>0.99566615627603605</v>
      </c>
      <c r="N1547" s="3">
        <v>1.02037244920985</v>
      </c>
      <c r="O1547" s="3">
        <v>1.19425738887202</v>
      </c>
      <c r="P1547" s="3">
        <v>1.07068446271954</v>
      </c>
      <c r="Q1547" s="3">
        <f t="shared" si="97"/>
        <v>1.0951047669338034</v>
      </c>
      <c r="R1547" s="3">
        <f t="shared" si="98"/>
        <v>1.0998714378619487</v>
      </c>
      <c r="S1547" s="3">
        <f t="shared" si="99"/>
        <v>0.2158091384430082</v>
      </c>
    </row>
    <row r="1548" spans="1:19" s="5" customFormat="1" ht="12.75" x14ac:dyDescent="0.2">
      <c r="A1548" s="3" t="s">
        <v>3111</v>
      </c>
      <c r="B1548" s="3" t="s">
        <v>3112</v>
      </c>
      <c r="C1548" s="3">
        <v>2.99</v>
      </c>
      <c r="D1548" s="3">
        <v>1</v>
      </c>
      <c r="E1548" s="3">
        <v>1</v>
      </c>
      <c r="F1548" s="3">
        <v>3</v>
      </c>
      <c r="G1548" s="3">
        <v>234</v>
      </c>
      <c r="H1548" s="3">
        <v>26.00402237466</v>
      </c>
      <c r="I1548" s="3">
        <v>7.86962890625</v>
      </c>
      <c r="J1548" s="3">
        <v>0.81759419684756596</v>
      </c>
      <c r="K1548" s="3">
        <v>0.996864844558214</v>
      </c>
      <c r="L1548" s="3"/>
      <c r="M1548" s="3">
        <f t="shared" si="96"/>
        <v>0.90722952070288998</v>
      </c>
      <c r="N1548" s="3">
        <v>1.09379088225749</v>
      </c>
      <c r="O1548" s="3">
        <v>1.0502188850710701</v>
      </c>
      <c r="P1548" s="3"/>
      <c r="Q1548" s="3">
        <f t="shared" si="97"/>
        <v>1.0720048836642802</v>
      </c>
      <c r="R1548" s="3">
        <f t="shared" si="98"/>
        <v>1.1816247809415725</v>
      </c>
      <c r="S1548" s="3">
        <f t="shared" si="99"/>
        <v>0.21596997292270503</v>
      </c>
    </row>
    <row r="1549" spans="1:19" s="5" customFormat="1" ht="12.75" x14ac:dyDescent="0.2">
      <c r="A1549" s="3" t="s">
        <v>3113</v>
      </c>
      <c r="B1549" s="3" t="s">
        <v>3114</v>
      </c>
      <c r="C1549" s="3">
        <v>28.31</v>
      </c>
      <c r="D1549" s="3">
        <v>21</v>
      </c>
      <c r="E1549" s="3">
        <v>21</v>
      </c>
      <c r="F1549" s="3">
        <v>48</v>
      </c>
      <c r="G1549" s="3">
        <v>830</v>
      </c>
      <c r="H1549" s="3">
        <v>94.630999984659994</v>
      </c>
      <c r="I1549" s="3">
        <v>6.53662109375</v>
      </c>
      <c r="J1549" s="3">
        <v>1.00722557141775</v>
      </c>
      <c r="K1549" s="3">
        <v>1.00767472737439</v>
      </c>
      <c r="L1549" s="3">
        <v>0.98497196488604599</v>
      </c>
      <c r="M1549" s="3">
        <f t="shared" si="96"/>
        <v>0.99995742122606213</v>
      </c>
      <c r="N1549" s="3">
        <v>1.0278120784751801</v>
      </c>
      <c r="O1549" s="3">
        <v>1.0063463306746501</v>
      </c>
      <c r="P1549" s="3">
        <v>1.00982811890781</v>
      </c>
      <c r="Q1549" s="3">
        <f t="shared" si="97"/>
        <v>1.0146621760192134</v>
      </c>
      <c r="R1549" s="3">
        <f t="shared" si="98"/>
        <v>1.0147053809302415</v>
      </c>
      <c r="S1549" s="3">
        <f t="shared" si="99"/>
        <v>0.21612987599810871</v>
      </c>
    </row>
    <row r="1550" spans="1:19" s="5" customFormat="1" ht="12.75" x14ac:dyDescent="0.2">
      <c r="A1550" s="3" t="s">
        <v>3115</v>
      </c>
      <c r="B1550" s="3" t="s">
        <v>3116</v>
      </c>
      <c r="C1550" s="3">
        <v>29.49</v>
      </c>
      <c r="D1550" s="3">
        <v>5</v>
      </c>
      <c r="E1550" s="3">
        <v>6</v>
      </c>
      <c r="F1550" s="3">
        <v>14</v>
      </c>
      <c r="G1550" s="3">
        <v>217</v>
      </c>
      <c r="H1550" s="3">
        <v>25.077518074659999</v>
      </c>
      <c r="I1550" s="3">
        <v>6.15087890625</v>
      </c>
      <c r="J1550" s="3">
        <v>1.01224273351489</v>
      </c>
      <c r="K1550" s="3">
        <v>1.0130068827068801</v>
      </c>
      <c r="L1550" s="3">
        <v>1.00558418246896</v>
      </c>
      <c r="M1550" s="3">
        <f t="shared" si="96"/>
        <v>1.01027793289691</v>
      </c>
      <c r="N1550" s="3">
        <v>0.98570730761094105</v>
      </c>
      <c r="O1550" s="3">
        <v>0.97610198968306106</v>
      </c>
      <c r="P1550" s="3">
        <v>1.01562105016923</v>
      </c>
      <c r="Q1550" s="3">
        <f t="shared" si="97"/>
        <v>0.99247678248774396</v>
      </c>
      <c r="R1550" s="3">
        <f t="shared" si="98"/>
        <v>0.98237994731002154</v>
      </c>
      <c r="S1550" s="3">
        <f t="shared" si="99"/>
        <v>0.21616526530310268</v>
      </c>
    </row>
    <row r="1551" spans="1:19" s="5" customFormat="1" ht="12.75" x14ac:dyDescent="0.2">
      <c r="A1551" s="3" t="s">
        <v>3117</v>
      </c>
      <c r="B1551" s="3" t="s">
        <v>3118</v>
      </c>
      <c r="C1551" s="3">
        <v>4.42</v>
      </c>
      <c r="D1551" s="3">
        <v>3</v>
      </c>
      <c r="E1551" s="3">
        <v>3</v>
      </c>
      <c r="F1551" s="3">
        <v>3</v>
      </c>
      <c r="G1551" s="3">
        <v>475</v>
      </c>
      <c r="H1551" s="3">
        <v>54.977537884660101</v>
      </c>
      <c r="I1551" s="3">
        <v>8.17724609375</v>
      </c>
      <c r="J1551" s="3"/>
      <c r="K1551" s="3">
        <v>1.02147309155766</v>
      </c>
      <c r="L1551" s="3">
        <v>1.01487561221864</v>
      </c>
      <c r="M1551" s="3">
        <f t="shared" si="96"/>
        <v>1.0181743518881499</v>
      </c>
      <c r="N1551" s="3"/>
      <c r="O1551" s="3">
        <v>0.99526817967361103</v>
      </c>
      <c r="P1551" s="3">
        <v>0.93775946269575206</v>
      </c>
      <c r="Q1551" s="3">
        <f t="shared" si="97"/>
        <v>0.96651382118468154</v>
      </c>
      <c r="R1551" s="3">
        <f t="shared" si="98"/>
        <v>0.94926160671041593</v>
      </c>
      <c r="S1551" s="3">
        <f t="shared" si="99"/>
        <v>0.21620235454543646</v>
      </c>
    </row>
    <row r="1552" spans="1:19" s="5" customFormat="1" ht="12.75" x14ac:dyDescent="0.2">
      <c r="A1552" s="3" t="s">
        <v>3119</v>
      </c>
      <c r="B1552" s="3" t="s">
        <v>3120</v>
      </c>
      <c r="C1552" s="3">
        <v>1.17</v>
      </c>
      <c r="D1552" s="3">
        <v>3</v>
      </c>
      <c r="E1552" s="3">
        <v>3</v>
      </c>
      <c r="F1552" s="3">
        <v>4</v>
      </c>
      <c r="G1552" s="3">
        <v>2478</v>
      </c>
      <c r="H1552" s="3">
        <v>271.87743579466098</v>
      </c>
      <c r="I1552" s="3">
        <v>5.54150390625</v>
      </c>
      <c r="J1552" s="3"/>
      <c r="K1552" s="3">
        <v>1.0121192922314599</v>
      </c>
      <c r="L1552" s="3">
        <v>0.978943670421485</v>
      </c>
      <c r="M1552" s="3">
        <f t="shared" si="96"/>
        <v>0.9955314813264724</v>
      </c>
      <c r="N1552" s="3"/>
      <c r="O1552" s="3">
        <v>0.94166717037019798</v>
      </c>
      <c r="P1552" s="3">
        <v>0.81390054094338904</v>
      </c>
      <c r="Q1552" s="3">
        <f t="shared" si="97"/>
        <v>0.87778385565679351</v>
      </c>
      <c r="R1552" s="3">
        <f t="shared" si="98"/>
        <v>0.88172385516850871</v>
      </c>
      <c r="S1552" s="3">
        <f t="shared" si="99"/>
        <v>0.21635506718156361</v>
      </c>
    </row>
    <row r="1553" spans="1:19" s="5" customFormat="1" ht="12.75" x14ac:dyDescent="0.2">
      <c r="A1553" s="3" t="s">
        <v>3121</v>
      </c>
      <c r="B1553" s="3" t="s">
        <v>3122</v>
      </c>
      <c r="C1553" s="3">
        <v>4.57</v>
      </c>
      <c r="D1553" s="3">
        <v>7</v>
      </c>
      <c r="E1553" s="3">
        <v>8</v>
      </c>
      <c r="F1553" s="3">
        <v>9</v>
      </c>
      <c r="G1553" s="3">
        <v>1840</v>
      </c>
      <c r="H1553" s="3">
        <v>203.31504235466099</v>
      </c>
      <c r="I1553" s="3">
        <v>7.16650390625</v>
      </c>
      <c r="J1553" s="3">
        <v>0.94898827976032496</v>
      </c>
      <c r="K1553" s="3">
        <v>0.95716735646716</v>
      </c>
      <c r="L1553" s="3">
        <v>0.96990498987602802</v>
      </c>
      <c r="M1553" s="3">
        <f t="shared" si="96"/>
        <v>0.95868687536783759</v>
      </c>
      <c r="N1553" s="3">
        <v>1.18576182753273</v>
      </c>
      <c r="O1553" s="3">
        <v>1.0094560093511999</v>
      </c>
      <c r="P1553" s="3">
        <v>0.97196934684937397</v>
      </c>
      <c r="Q1553" s="3">
        <f t="shared" si="97"/>
        <v>1.0557290612444346</v>
      </c>
      <c r="R1553" s="3">
        <f t="shared" si="98"/>
        <v>1.1012240684314814</v>
      </c>
      <c r="S1553" s="3">
        <f t="shared" si="99"/>
        <v>0.21650530883795158</v>
      </c>
    </row>
    <row r="1554" spans="1:19" s="5" customFormat="1" ht="12.75" x14ac:dyDescent="0.2">
      <c r="A1554" s="3" t="s">
        <v>3123</v>
      </c>
      <c r="B1554" s="3" t="s">
        <v>3124</v>
      </c>
      <c r="C1554" s="3">
        <v>44.08</v>
      </c>
      <c r="D1554" s="3">
        <v>25</v>
      </c>
      <c r="E1554" s="3">
        <v>25</v>
      </c>
      <c r="F1554" s="3">
        <v>73</v>
      </c>
      <c r="G1554" s="3">
        <v>676</v>
      </c>
      <c r="H1554" s="3">
        <v>72.100759344660105</v>
      </c>
      <c r="I1554" s="3">
        <v>8.89501953125</v>
      </c>
      <c r="J1554" s="3">
        <v>0.99538935441526699</v>
      </c>
      <c r="K1554" s="3">
        <v>1.00576323681471</v>
      </c>
      <c r="L1554" s="3">
        <v>0.99778548841568604</v>
      </c>
      <c r="M1554" s="3">
        <f t="shared" si="96"/>
        <v>0.99964602654855439</v>
      </c>
      <c r="N1554" s="3">
        <v>0.98799535384472204</v>
      </c>
      <c r="O1554" s="3">
        <v>0.96288897090308201</v>
      </c>
      <c r="P1554" s="3">
        <v>0.99904119927860702</v>
      </c>
      <c r="Q1554" s="3">
        <f t="shared" si="97"/>
        <v>0.98330850800880365</v>
      </c>
      <c r="R1554" s="3">
        <f t="shared" si="98"/>
        <v>0.98365669636465347</v>
      </c>
      <c r="S1554" s="3">
        <f t="shared" si="99"/>
        <v>0.21659685916365423</v>
      </c>
    </row>
    <row r="1555" spans="1:19" s="5" customFormat="1" ht="12.75" x14ac:dyDescent="0.2">
      <c r="A1555" s="3" t="s">
        <v>3125</v>
      </c>
      <c r="B1555" s="3" t="s">
        <v>3126</v>
      </c>
      <c r="C1555" s="3">
        <v>31.54</v>
      </c>
      <c r="D1555" s="3">
        <v>9</v>
      </c>
      <c r="E1555" s="3">
        <v>9</v>
      </c>
      <c r="F1555" s="3">
        <v>29</v>
      </c>
      <c r="G1555" s="3">
        <v>279</v>
      </c>
      <c r="H1555" s="3">
        <v>29.58055986466</v>
      </c>
      <c r="I1555" s="3">
        <v>8.96826171875</v>
      </c>
      <c r="J1555" s="3">
        <v>1.0199565725327799</v>
      </c>
      <c r="K1555" s="3">
        <v>1.0214388313246801</v>
      </c>
      <c r="L1555" s="3">
        <v>1.0171992107894401</v>
      </c>
      <c r="M1555" s="3">
        <f t="shared" si="96"/>
        <v>1.0195315382156334</v>
      </c>
      <c r="N1555" s="3">
        <v>0.93793290868648405</v>
      </c>
      <c r="O1555" s="3">
        <v>0.99906049066624902</v>
      </c>
      <c r="P1555" s="3">
        <v>1.0166144209114401</v>
      </c>
      <c r="Q1555" s="3">
        <f t="shared" si="97"/>
        <v>0.98453594008805767</v>
      </c>
      <c r="R1555" s="3">
        <f t="shared" si="98"/>
        <v>0.96567482533318749</v>
      </c>
      <c r="S1555" s="3">
        <f t="shared" si="99"/>
        <v>0.21663827473205707</v>
      </c>
    </row>
    <row r="1556" spans="1:19" s="5" customFormat="1" ht="12.75" x14ac:dyDescent="0.2">
      <c r="A1556" s="3" t="s">
        <v>3127</v>
      </c>
      <c r="B1556" s="3" t="s">
        <v>3128</v>
      </c>
      <c r="C1556" s="3">
        <v>23.6</v>
      </c>
      <c r="D1556" s="3">
        <v>4</v>
      </c>
      <c r="E1556" s="3">
        <v>4</v>
      </c>
      <c r="F1556" s="3">
        <v>6</v>
      </c>
      <c r="G1556" s="3">
        <v>178</v>
      </c>
      <c r="H1556" s="3">
        <v>19.45472334466</v>
      </c>
      <c r="I1556" s="3">
        <v>8.22119140625</v>
      </c>
      <c r="J1556" s="3">
        <v>0.96570945980182998</v>
      </c>
      <c r="K1556" s="3">
        <v>0.99248822767830802</v>
      </c>
      <c r="L1556" s="3">
        <v>1.11921447947008</v>
      </c>
      <c r="M1556" s="3">
        <f t="shared" si="96"/>
        <v>1.0258040556500727</v>
      </c>
      <c r="N1556" s="3">
        <v>1.01070141762445</v>
      </c>
      <c r="O1556" s="3">
        <v>0.90628726896561795</v>
      </c>
      <c r="P1556" s="3">
        <v>0.89869866533758203</v>
      </c>
      <c r="Q1556" s="3">
        <f t="shared" si="97"/>
        <v>0.93856245064254995</v>
      </c>
      <c r="R1556" s="3">
        <f t="shared" si="98"/>
        <v>0.91495295370787355</v>
      </c>
      <c r="S1556" s="3">
        <f t="shared" si="99"/>
        <v>0.2168198309114617</v>
      </c>
    </row>
    <row r="1557" spans="1:19" s="5" customFormat="1" ht="12.75" x14ac:dyDescent="0.2">
      <c r="A1557" s="3" t="s">
        <v>3129</v>
      </c>
      <c r="B1557" s="3" t="s">
        <v>3130</v>
      </c>
      <c r="C1557" s="3">
        <v>9.99</v>
      </c>
      <c r="D1557" s="3">
        <v>3</v>
      </c>
      <c r="E1557" s="3">
        <v>7</v>
      </c>
      <c r="F1557" s="3">
        <v>18</v>
      </c>
      <c r="G1557" s="3">
        <v>761</v>
      </c>
      <c r="H1557" s="3">
        <v>84.468242764660303</v>
      </c>
      <c r="I1557" s="3">
        <v>9.59814453125</v>
      </c>
      <c r="J1557" s="3">
        <v>1.01975377646249</v>
      </c>
      <c r="K1557" s="3">
        <v>0.95304930420969003</v>
      </c>
      <c r="L1557" s="3">
        <v>0.97556131798963497</v>
      </c>
      <c r="M1557" s="3">
        <f t="shared" si="96"/>
        <v>0.98278813288727163</v>
      </c>
      <c r="N1557" s="3">
        <v>1.0092787802223799</v>
      </c>
      <c r="O1557" s="3">
        <v>1.0395913877888501</v>
      </c>
      <c r="P1557" s="3">
        <v>1.00023307792828</v>
      </c>
      <c r="Q1557" s="3">
        <f t="shared" si="97"/>
        <v>1.0163677486465033</v>
      </c>
      <c r="R1557" s="3">
        <f t="shared" si="98"/>
        <v>1.0341677057705003</v>
      </c>
      <c r="S1557" s="3">
        <f t="shared" si="99"/>
        <v>0.21682621998107843</v>
      </c>
    </row>
    <row r="1558" spans="1:19" s="5" customFormat="1" ht="12.75" x14ac:dyDescent="0.2">
      <c r="A1558" s="3" t="s">
        <v>3131</v>
      </c>
      <c r="B1558" s="3" t="s">
        <v>3132</v>
      </c>
      <c r="C1558" s="3">
        <v>1.47</v>
      </c>
      <c r="D1558" s="3">
        <v>2</v>
      </c>
      <c r="E1558" s="3">
        <v>3</v>
      </c>
      <c r="F1558" s="3">
        <v>5</v>
      </c>
      <c r="G1558" s="3">
        <v>1973</v>
      </c>
      <c r="H1558" s="3">
        <v>217.74695191466199</v>
      </c>
      <c r="I1558" s="3">
        <v>6.30322265625</v>
      </c>
      <c r="J1558" s="3">
        <v>0.98571635078347497</v>
      </c>
      <c r="K1558" s="3">
        <v>0.94921569477857903</v>
      </c>
      <c r="L1558" s="3">
        <v>1.0169690192895899</v>
      </c>
      <c r="M1558" s="3">
        <f t="shared" si="96"/>
        <v>0.98396702161721461</v>
      </c>
      <c r="N1558" s="3">
        <v>1.0235498485822201</v>
      </c>
      <c r="O1558" s="3">
        <v>0.99620629608162303</v>
      </c>
      <c r="P1558" s="3">
        <v>1.02907580065313</v>
      </c>
      <c r="Q1558" s="3">
        <f t="shared" si="97"/>
        <v>1.0162773151056577</v>
      </c>
      <c r="R1558" s="3">
        <f t="shared" si="98"/>
        <v>1.0328367646258498</v>
      </c>
      <c r="S1558" s="3">
        <f t="shared" si="99"/>
        <v>0.21684201132864925</v>
      </c>
    </row>
    <row r="1559" spans="1:19" s="5" customFormat="1" ht="12.75" x14ac:dyDescent="0.2">
      <c r="A1559" s="3" t="s">
        <v>3133</v>
      </c>
      <c r="B1559" s="3" t="s">
        <v>3134</v>
      </c>
      <c r="C1559" s="3">
        <v>55.09</v>
      </c>
      <c r="D1559" s="3">
        <v>6</v>
      </c>
      <c r="E1559" s="3">
        <v>9</v>
      </c>
      <c r="F1559" s="3">
        <v>63</v>
      </c>
      <c r="G1559" s="3">
        <v>216</v>
      </c>
      <c r="H1559" s="3">
        <v>23.45179183466</v>
      </c>
      <c r="I1559" s="3">
        <v>8.41162109375</v>
      </c>
      <c r="J1559" s="3">
        <v>1.02468253249029</v>
      </c>
      <c r="K1559" s="3">
        <v>0.96424100131657997</v>
      </c>
      <c r="L1559" s="3">
        <v>0.96532073112882399</v>
      </c>
      <c r="M1559" s="3">
        <f t="shared" si="96"/>
        <v>0.98474808831189797</v>
      </c>
      <c r="N1559" s="3">
        <v>0.98664977751804905</v>
      </c>
      <c r="O1559" s="3">
        <v>1.0423267097009901</v>
      </c>
      <c r="P1559" s="3">
        <v>1.04833349211726</v>
      </c>
      <c r="Q1559" s="3">
        <f t="shared" si="97"/>
        <v>1.0257699931120996</v>
      </c>
      <c r="R1559" s="3">
        <f t="shared" si="98"/>
        <v>1.0416572576145067</v>
      </c>
      <c r="S1559" s="3">
        <f t="shared" si="99"/>
        <v>0.21686071150750411</v>
      </c>
    </row>
    <row r="1560" spans="1:19" s="5" customFormat="1" ht="12.75" x14ac:dyDescent="0.2">
      <c r="A1560" s="3" t="s">
        <v>3135</v>
      </c>
      <c r="B1560" s="3" t="s">
        <v>3136</v>
      </c>
      <c r="C1560" s="3">
        <v>1.05</v>
      </c>
      <c r="D1560" s="3">
        <v>1</v>
      </c>
      <c r="E1560" s="3">
        <v>1</v>
      </c>
      <c r="F1560" s="3">
        <v>3</v>
      </c>
      <c r="G1560" s="3">
        <v>1336</v>
      </c>
      <c r="H1560" s="3">
        <v>145.777211234661</v>
      </c>
      <c r="I1560" s="3">
        <v>9.17333984375</v>
      </c>
      <c r="J1560" s="3">
        <v>0.95686259440209098</v>
      </c>
      <c r="K1560" s="3"/>
      <c r="L1560" s="3">
        <v>0.78312826187234397</v>
      </c>
      <c r="M1560" s="3">
        <f t="shared" si="96"/>
        <v>0.86999542813721753</v>
      </c>
      <c r="N1560" s="3">
        <v>1.01014026586728</v>
      </c>
      <c r="O1560" s="3"/>
      <c r="P1560" s="3">
        <v>1.23328320732629</v>
      </c>
      <c r="Q1560" s="3">
        <f t="shared" si="97"/>
        <v>1.121711736596785</v>
      </c>
      <c r="R1560" s="3">
        <f t="shared" si="98"/>
        <v>1.2893306106200206</v>
      </c>
      <c r="S1560" s="3">
        <f t="shared" si="99"/>
        <v>0.21700751422917952</v>
      </c>
    </row>
    <row r="1561" spans="1:19" s="5" customFormat="1" ht="12.75" x14ac:dyDescent="0.2">
      <c r="A1561" s="3" t="s">
        <v>3137</v>
      </c>
      <c r="B1561" s="3" t="s">
        <v>3138</v>
      </c>
      <c r="C1561" s="3">
        <v>5.21</v>
      </c>
      <c r="D1561" s="3">
        <v>6</v>
      </c>
      <c r="E1561" s="3">
        <v>7</v>
      </c>
      <c r="F1561" s="3">
        <v>10</v>
      </c>
      <c r="G1561" s="3">
        <v>1498</v>
      </c>
      <c r="H1561" s="3">
        <v>167.53639078466</v>
      </c>
      <c r="I1561" s="3">
        <v>5.41455078125</v>
      </c>
      <c r="J1561" s="3">
        <v>1.0996435264103099</v>
      </c>
      <c r="K1561" s="3">
        <v>0.97751185870867097</v>
      </c>
      <c r="L1561" s="3">
        <v>1.00832701177976</v>
      </c>
      <c r="M1561" s="3">
        <f t="shared" si="96"/>
        <v>1.0284941322995804</v>
      </c>
      <c r="N1561" s="3">
        <v>0.94450800422520698</v>
      </c>
      <c r="O1561" s="3">
        <v>0.99623605953351901</v>
      </c>
      <c r="P1561" s="3">
        <v>0.97087206231343004</v>
      </c>
      <c r="Q1561" s="3">
        <f t="shared" si="97"/>
        <v>0.97053870869071857</v>
      </c>
      <c r="R1561" s="3">
        <f t="shared" si="98"/>
        <v>0.94365021463050935</v>
      </c>
      <c r="S1561" s="3">
        <f t="shared" si="99"/>
        <v>0.21710874187905208</v>
      </c>
    </row>
    <row r="1562" spans="1:19" s="5" customFormat="1" ht="12.75" x14ac:dyDescent="0.2">
      <c r="A1562" s="3" t="s">
        <v>3139</v>
      </c>
      <c r="B1562" s="3" t="s">
        <v>3140</v>
      </c>
      <c r="C1562" s="3">
        <v>5.13</v>
      </c>
      <c r="D1562" s="3">
        <v>11</v>
      </c>
      <c r="E1562" s="3">
        <v>12</v>
      </c>
      <c r="F1562" s="3">
        <v>32</v>
      </c>
      <c r="G1562" s="3">
        <v>2337</v>
      </c>
      <c r="H1562" s="3">
        <v>243.57849950466101</v>
      </c>
      <c r="I1562" s="3">
        <v>6.20166015625</v>
      </c>
      <c r="J1562" s="3">
        <v>0.95665948786583499</v>
      </c>
      <c r="K1562" s="3">
        <v>1.0096241556146901</v>
      </c>
      <c r="L1562" s="3">
        <v>0.96573955764790398</v>
      </c>
      <c r="M1562" s="3">
        <f t="shared" si="96"/>
        <v>0.97734106704280965</v>
      </c>
      <c r="N1562" s="3">
        <v>1.0711180905487201</v>
      </c>
      <c r="O1562" s="3">
        <v>0.99937043821716098</v>
      </c>
      <c r="P1562" s="3">
        <v>0.99283967817801499</v>
      </c>
      <c r="Q1562" s="3">
        <f t="shared" si="97"/>
        <v>1.0211094023146321</v>
      </c>
      <c r="R1562" s="3">
        <f t="shared" si="98"/>
        <v>1.04478307189552</v>
      </c>
      <c r="S1562" s="3">
        <f t="shared" si="99"/>
        <v>0.21754395467900856</v>
      </c>
    </row>
    <row r="1563" spans="1:19" s="5" customFormat="1" ht="12.75" x14ac:dyDescent="0.2">
      <c r="A1563" s="3" t="s">
        <v>3141</v>
      </c>
      <c r="B1563" s="3" t="s">
        <v>3142</v>
      </c>
      <c r="C1563" s="3">
        <v>18.100000000000001</v>
      </c>
      <c r="D1563" s="3">
        <v>1</v>
      </c>
      <c r="E1563" s="3">
        <v>1</v>
      </c>
      <c r="F1563" s="3">
        <v>2</v>
      </c>
      <c r="G1563" s="3">
        <v>105</v>
      </c>
      <c r="H1563" s="3">
        <v>12.08254760466</v>
      </c>
      <c r="I1563" s="3">
        <v>4.27197265625</v>
      </c>
      <c r="J1563" s="3"/>
      <c r="K1563" s="3">
        <v>0.94019624895074705</v>
      </c>
      <c r="L1563" s="3">
        <v>0.95955318166344605</v>
      </c>
      <c r="M1563" s="3">
        <f t="shared" si="96"/>
        <v>0.94987471530709655</v>
      </c>
      <c r="N1563" s="3"/>
      <c r="O1563" s="3">
        <v>1.06649059789852</v>
      </c>
      <c r="P1563" s="3">
        <v>0.98392491838197804</v>
      </c>
      <c r="Q1563" s="3">
        <f t="shared" si="97"/>
        <v>1.025207758140249</v>
      </c>
      <c r="R1563" s="3">
        <f t="shared" si="98"/>
        <v>1.0793083989068992</v>
      </c>
      <c r="S1563" s="3">
        <f t="shared" si="99"/>
        <v>0.21761017894181467</v>
      </c>
    </row>
    <row r="1564" spans="1:19" s="5" customFormat="1" ht="12.75" x14ac:dyDescent="0.2">
      <c r="A1564" s="3" t="s">
        <v>3143</v>
      </c>
      <c r="B1564" s="3" t="s">
        <v>3144</v>
      </c>
      <c r="C1564" s="3">
        <v>16.14</v>
      </c>
      <c r="D1564" s="3">
        <v>8</v>
      </c>
      <c r="E1564" s="3">
        <v>8</v>
      </c>
      <c r="F1564" s="3">
        <v>16</v>
      </c>
      <c r="G1564" s="3">
        <v>378</v>
      </c>
      <c r="H1564" s="3">
        <v>43.9254381546601</v>
      </c>
      <c r="I1564" s="3">
        <v>8.51416015625</v>
      </c>
      <c r="J1564" s="3">
        <v>0.96681896366129605</v>
      </c>
      <c r="K1564" s="3">
        <v>0.96940949456783798</v>
      </c>
      <c r="L1564" s="3">
        <v>1.00030378949779</v>
      </c>
      <c r="M1564" s="3">
        <f t="shared" si="96"/>
        <v>0.97884408257564137</v>
      </c>
      <c r="N1564" s="3">
        <v>1.0616231766403299</v>
      </c>
      <c r="O1564" s="3">
        <v>0.99183074890896505</v>
      </c>
      <c r="P1564" s="3">
        <v>0.99402623924442401</v>
      </c>
      <c r="Q1564" s="3">
        <f t="shared" si="97"/>
        <v>1.0158267215979064</v>
      </c>
      <c r="R1564" s="3">
        <f t="shared" si="98"/>
        <v>1.0377819508546777</v>
      </c>
      <c r="S1564" s="3">
        <f t="shared" si="99"/>
        <v>0.21771192241833559</v>
      </c>
    </row>
    <row r="1565" spans="1:19" s="5" customFormat="1" ht="12.75" x14ac:dyDescent="0.2">
      <c r="A1565" s="3" t="s">
        <v>3145</v>
      </c>
      <c r="B1565" s="3" t="s">
        <v>3146</v>
      </c>
      <c r="C1565" s="3">
        <v>6.27</v>
      </c>
      <c r="D1565" s="3">
        <v>3</v>
      </c>
      <c r="E1565" s="3">
        <v>3</v>
      </c>
      <c r="F1565" s="3">
        <v>4</v>
      </c>
      <c r="G1565" s="3">
        <v>526</v>
      </c>
      <c r="H1565" s="3">
        <v>59.682368974660001</v>
      </c>
      <c r="I1565" s="3">
        <v>5.82080078125</v>
      </c>
      <c r="J1565" s="3">
        <v>0.98540186141903696</v>
      </c>
      <c r="K1565" s="3">
        <v>0.86873367575973304</v>
      </c>
      <c r="L1565" s="3">
        <v>0.99144195276523395</v>
      </c>
      <c r="M1565" s="3">
        <f t="shared" si="96"/>
        <v>0.94852582998133472</v>
      </c>
      <c r="N1565" s="3">
        <v>1.00340281963087</v>
      </c>
      <c r="O1565" s="3">
        <v>0.99570791051805796</v>
      </c>
      <c r="P1565" s="3">
        <v>1.02588111653743</v>
      </c>
      <c r="Q1565" s="3">
        <f t="shared" si="97"/>
        <v>1.0083306155621192</v>
      </c>
      <c r="R1565" s="3">
        <f t="shared" si="98"/>
        <v>1.0630502445905572</v>
      </c>
      <c r="S1565" s="3">
        <f t="shared" si="99"/>
        <v>0.21793223024268532</v>
      </c>
    </row>
    <row r="1566" spans="1:19" s="5" customFormat="1" ht="12.75" x14ac:dyDescent="0.2">
      <c r="A1566" s="3" t="s">
        <v>3147</v>
      </c>
      <c r="B1566" s="3" t="s">
        <v>3148</v>
      </c>
      <c r="C1566" s="3">
        <v>5.25</v>
      </c>
      <c r="D1566" s="3">
        <v>2</v>
      </c>
      <c r="E1566" s="3">
        <v>2</v>
      </c>
      <c r="F1566" s="3">
        <v>5</v>
      </c>
      <c r="G1566" s="3">
        <v>495</v>
      </c>
      <c r="H1566" s="3">
        <v>52.730110174660098</v>
      </c>
      <c r="I1566" s="3">
        <v>9.10009765625</v>
      </c>
      <c r="J1566" s="3">
        <v>1.0259651712661499</v>
      </c>
      <c r="K1566" s="3">
        <v>0.90946744543312397</v>
      </c>
      <c r="L1566" s="3">
        <v>1.04019952978109</v>
      </c>
      <c r="M1566" s="3">
        <f t="shared" si="96"/>
        <v>0.99187738216012133</v>
      </c>
      <c r="N1566" s="3">
        <v>1.0170704245319</v>
      </c>
      <c r="O1566" s="3">
        <v>1.38971936052863</v>
      </c>
      <c r="P1566" s="3">
        <v>1.0971216179808301</v>
      </c>
      <c r="Q1566" s="3">
        <f t="shared" si="97"/>
        <v>1.1679704676804534</v>
      </c>
      <c r="R1566" s="3">
        <f t="shared" si="98"/>
        <v>1.1775351355797978</v>
      </c>
      <c r="S1566" s="3">
        <f t="shared" si="99"/>
        <v>0.21800108775273552</v>
      </c>
    </row>
    <row r="1567" spans="1:19" s="5" customFormat="1" ht="12.75" x14ac:dyDescent="0.2">
      <c r="A1567" s="3" t="s">
        <v>3149</v>
      </c>
      <c r="B1567" s="3" t="s">
        <v>3150</v>
      </c>
      <c r="C1567" s="3">
        <v>53.21</v>
      </c>
      <c r="D1567" s="3">
        <v>9</v>
      </c>
      <c r="E1567" s="3">
        <v>9</v>
      </c>
      <c r="F1567" s="3">
        <v>63</v>
      </c>
      <c r="G1567" s="3">
        <v>109</v>
      </c>
      <c r="H1567" s="3">
        <v>13.34891109466</v>
      </c>
      <c r="I1567" s="3">
        <v>8.82177734375</v>
      </c>
      <c r="J1567" s="3">
        <v>0.98200480273423496</v>
      </c>
      <c r="K1567" s="3">
        <v>0.95105925989909101</v>
      </c>
      <c r="L1567" s="3">
        <v>0.972234741479996</v>
      </c>
      <c r="M1567" s="3">
        <f t="shared" si="96"/>
        <v>0.96843293470444058</v>
      </c>
      <c r="N1567" s="3">
        <v>0.96386329349214594</v>
      </c>
      <c r="O1567" s="3">
        <v>1.0389573286315199</v>
      </c>
      <c r="P1567" s="3">
        <v>1.1728281683052599</v>
      </c>
      <c r="Q1567" s="3">
        <f t="shared" si="97"/>
        <v>1.0585495968096419</v>
      </c>
      <c r="R1567" s="3">
        <f t="shared" si="98"/>
        <v>1.0930541071826563</v>
      </c>
      <c r="S1567" s="3">
        <f t="shared" si="99"/>
        <v>0.21848513199962222</v>
      </c>
    </row>
    <row r="1568" spans="1:19" s="5" customFormat="1" ht="12.75" x14ac:dyDescent="0.2">
      <c r="A1568" s="3" t="s">
        <v>3151</v>
      </c>
      <c r="B1568" s="3" t="s">
        <v>3152</v>
      </c>
      <c r="C1568" s="3">
        <v>8.6999999999999993</v>
      </c>
      <c r="D1568" s="3">
        <v>3</v>
      </c>
      <c r="E1568" s="3">
        <v>3</v>
      </c>
      <c r="F1568" s="3">
        <v>15</v>
      </c>
      <c r="G1568" s="3">
        <v>322</v>
      </c>
      <c r="H1568" s="3">
        <v>35.42714915466</v>
      </c>
      <c r="I1568" s="3">
        <v>5.47802734375</v>
      </c>
      <c r="J1568" s="3">
        <v>0.99722893668428603</v>
      </c>
      <c r="K1568" s="3">
        <v>1.01596487730058</v>
      </c>
      <c r="L1568" s="3">
        <v>1.03347526852708</v>
      </c>
      <c r="M1568" s="3">
        <f t="shared" si="96"/>
        <v>1.0155563608373155</v>
      </c>
      <c r="N1568" s="3">
        <v>1.0181699996490701</v>
      </c>
      <c r="O1568" s="3">
        <v>0.97746092196785295</v>
      </c>
      <c r="P1568" s="3">
        <v>0.92665935410350397</v>
      </c>
      <c r="Q1568" s="3">
        <f t="shared" si="97"/>
        <v>0.97409675857347577</v>
      </c>
      <c r="R1568" s="3">
        <f t="shared" si="98"/>
        <v>0.95917547872019948</v>
      </c>
      <c r="S1568" s="3">
        <f t="shared" si="99"/>
        <v>0.21895854882587137</v>
      </c>
    </row>
    <row r="1569" spans="1:19" s="5" customFormat="1" ht="12.75" x14ac:dyDescent="0.2">
      <c r="A1569" s="3" t="s">
        <v>3153</v>
      </c>
      <c r="B1569" s="3" t="s">
        <v>3154</v>
      </c>
      <c r="C1569" s="3">
        <v>4.68</v>
      </c>
      <c r="D1569" s="3">
        <v>2</v>
      </c>
      <c r="E1569" s="3">
        <v>2</v>
      </c>
      <c r="F1569" s="3">
        <v>3</v>
      </c>
      <c r="G1569" s="3">
        <v>556</v>
      </c>
      <c r="H1569" s="3">
        <v>62.69364081466</v>
      </c>
      <c r="I1569" s="3">
        <v>7.60595703125</v>
      </c>
      <c r="J1569" s="3">
        <v>1.02652906460501</v>
      </c>
      <c r="K1569" s="3"/>
      <c r="L1569" s="3">
        <v>1.0181020182293099</v>
      </c>
      <c r="M1569" s="3">
        <f t="shared" si="96"/>
        <v>1.0223155414171599</v>
      </c>
      <c r="N1569" s="3">
        <v>1.0112837361633999</v>
      </c>
      <c r="O1569" s="3"/>
      <c r="P1569" s="3">
        <v>0.98555573290313203</v>
      </c>
      <c r="Q1569" s="3">
        <f t="shared" si="97"/>
        <v>0.99841973453326593</v>
      </c>
      <c r="R1569" s="3">
        <f t="shared" si="98"/>
        <v>0.97662580102150365</v>
      </c>
      <c r="S1569" s="3">
        <f t="shared" si="99"/>
        <v>0.21955881362622032</v>
      </c>
    </row>
    <row r="1570" spans="1:19" s="5" customFormat="1" ht="12.75" x14ac:dyDescent="0.2">
      <c r="A1570" s="3" t="s">
        <v>3155</v>
      </c>
      <c r="B1570" s="3" t="s">
        <v>3156</v>
      </c>
      <c r="C1570" s="3">
        <v>2.0299999999999998</v>
      </c>
      <c r="D1570" s="3">
        <v>2</v>
      </c>
      <c r="E1570" s="3">
        <v>3</v>
      </c>
      <c r="F1570" s="3">
        <v>4</v>
      </c>
      <c r="G1570" s="3">
        <v>1430</v>
      </c>
      <c r="H1570" s="3">
        <v>166.20752126465999</v>
      </c>
      <c r="I1570" s="3">
        <v>6.60986328125</v>
      </c>
      <c r="J1570" s="3">
        <v>0.991788448748674</v>
      </c>
      <c r="K1570" s="3">
        <v>0.90178670493309898</v>
      </c>
      <c r="L1570" s="3"/>
      <c r="M1570" s="3">
        <f t="shared" si="96"/>
        <v>0.94678757684088644</v>
      </c>
      <c r="N1570" s="3">
        <v>1.0129948196171501</v>
      </c>
      <c r="O1570" s="3">
        <v>1.05715785176189</v>
      </c>
      <c r="P1570" s="3"/>
      <c r="Q1570" s="3">
        <f t="shared" si="97"/>
        <v>1.0350763356895201</v>
      </c>
      <c r="R1570" s="3">
        <f t="shared" si="98"/>
        <v>1.0932508632434994</v>
      </c>
      <c r="S1570" s="3">
        <f t="shared" si="99"/>
        <v>0.22024675921432579</v>
      </c>
    </row>
    <row r="1571" spans="1:19" s="5" customFormat="1" ht="12.75" x14ac:dyDescent="0.2">
      <c r="A1571" s="3" t="s">
        <v>3157</v>
      </c>
      <c r="B1571" s="3" t="s">
        <v>3158</v>
      </c>
      <c r="C1571" s="3">
        <v>50.45</v>
      </c>
      <c r="D1571" s="3">
        <v>6</v>
      </c>
      <c r="E1571" s="3">
        <v>14</v>
      </c>
      <c r="F1571" s="3">
        <v>82</v>
      </c>
      <c r="G1571" s="3">
        <v>331</v>
      </c>
      <c r="H1571" s="3">
        <v>34.894958384660001</v>
      </c>
      <c r="I1571" s="3">
        <v>8.00146484375</v>
      </c>
      <c r="J1571" s="3">
        <v>0.98770480572457597</v>
      </c>
      <c r="K1571" s="3">
        <v>0.99584200713442905</v>
      </c>
      <c r="L1571" s="3">
        <v>0.96895403883236597</v>
      </c>
      <c r="M1571" s="3">
        <f t="shared" si="96"/>
        <v>0.98416695056379033</v>
      </c>
      <c r="N1571" s="3">
        <v>1.0241269607313199</v>
      </c>
      <c r="O1571" s="3">
        <v>1.0006377580158901</v>
      </c>
      <c r="P1571" s="3">
        <v>0.98662730493377904</v>
      </c>
      <c r="Q1571" s="3">
        <f t="shared" si="97"/>
        <v>1.0037973412269963</v>
      </c>
      <c r="R1571" s="3">
        <f t="shared" si="98"/>
        <v>1.0199461998311978</v>
      </c>
      <c r="S1571" s="3">
        <f t="shared" si="99"/>
        <v>0.22042980640898455</v>
      </c>
    </row>
    <row r="1572" spans="1:19" s="5" customFormat="1" ht="12.75" x14ac:dyDescent="0.2">
      <c r="A1572" s="3" t="s">
        <v>3159</v>
      </c>
      <c r="B1572" s="3" t="s">
        <v>3160</v>
      </c>
      <c r="C1572" s="3">
        <v>37.32</v>
      </c>
      <c r="D1572" s="3">
        <v>11</v>
      </c>
      <c r="E1572" s="3">
        <v>11</v>
      </c>
      <c r="F1572" s="3">
        <v>46</v>
      </c>
      <c r="G1572" s="3">
        <v>209</v>
      </c>
      <c r="H1572" s="3">
        <v>24.066369694660001</v>
      </c>
      <c r="I1572" s="3">
        <v>5.24951171875</v>
      </c>
      <c r="J1572" s="3">
        <v>0.99346512283057298</v>
      </c>
      <c r="K1572" s="3">
        <v>0.95862935830905205</v>
      </c>
      <c r="L1572" s="3">
        <v>0.99943700512297295</v>
      </c>
      <c r="M1572" s="3">
        <f t="shared" si="96"/>
        <v>0.98384382875419929</v>
      </c>
      <c r="N1572" s="3">
        <v>0.98517965200758695</v>
      </c>
      <c r="O1572" s="3">
        <v>1.0364041983908501</v>
      </c>
      <c r="P1572" s="3">
        <v>1.01503019233887</v>
      </c>
      <c r="Q1572" s="3">
        <f t="shared" si="97"/>
        <v>1.0122046809124357</v>
      </c>
      <c r="R1572" s="3">
        <f t="shared" si="98"/>
        <v>1.0288265793099993</v>
      </c>
      <c r="S1572" s="3">
        <f t="shared" si="99"/>
        <v>0.22066803612078773</v>
      </c>
    </row>
    <row r="1573" spans="1:19" s="5" customFormat="1" ht="12.75" x14ac:dyDescent="0.2">
      <c r="A1573" s="3" t="s">
        <v>3161</v>
      </c>
      <c r="B1573" s="3" t="s">
        <v>3162</v>
      </c>
      <c r="C1573" s="3">
        <v>5.67</v>
      </c>
      <c r="D1573" s="3">
        <v>3</v>
      </c>
      <c r="E1573" s="3">
        <v>3</v>
      </c>
      <c r="F1573" s="3">
        <v>3</v>
      </c>
      <c r="G1573" s="3">
        <v>564</v>
      </c>
      <c r="H1573" s="3">
        <v>62.581938324660101</v>
      </c>
      <c r="I1573" s="3">
        <v>7.59130859375</v>
      </c>
      <c r="J1573" s="3"/>
      <c r="K1573" s="3">
        <v>1.0355818918135999</v>
      </c>
      <c r="L1573" s="3">
        <v>0.871528919824479</v>
      </c>
      <c r="M1573" s="3">
        <f t="shared" si="96"/>
        <v>0.95355540581903941</v>
      </c>
      <c r="N1573" s="3"/>
      <c r="O1573" s="3">
        <v>1.0807363519452999</v>
      </c>
      <c r="P1573" s="3">
        <v>1.1247704278570601</v>
      </c>
      <c r="Q1573" s="3">
        <f t="shared" si="97"/>
        <v>1.1027533899011801</v>
      </c>
      <c r="R1573" s="3">
        <f t="shared" si="98"/>
        <v>1.1564649344670117</v>
      </c>
      <c r="S1573" s="3">
        <f t="shared" si="99"/>
        <v>0.22104668561661001</v>
      </c>
    </row>
    <row r="1574" spans="1:19" s="5" customFormat="1" ht="12.75" x14ac:dyDescent="0.2">
      <c r="A1574" s="3" t="s">
        <v>3163</v>
      </c>
      <c r="B1574" s="3" t="s">
        <v>3164</v>
      </c>
      <c r="C1574" s="3">
        <v>10.89</v>
      </c>
      <c r="D1574" s="3">
        <v>2</v>
      </c>
      <c r="E1574" s="3">
        <v>4</v>
      </c>
      <c r="F1574" s="3">
        <v>42</v>
      </c>
      <c r="G1574" s="3">
        <v>358</v>
      </c>
      <c r="H1574" s="3">
        <v>41.319924964659997</v>
      </c>
      <c r="I1574" s="3">
        <v>6.55126953125</v>
      </c>
      <c r="J1574" s="3">
        <v>0.94443261142760004</v>
      </c>
      <c r="K1574" s="3"/>
      <c r="L1574" s="3">
        <v>0.98735278309860997</v>
      </c>
      <c r="M1574" s="3">
        <f t="shared" si="96"/>
        <v>0.965892697263105</v>
      </c>
      <c r="N1574" s="3">
        <v>1.0303133899935799</v>
      </c>
      <c r="O1574" s="3"/>
      <c r="P1574" s="3">
        <v>0.99695620292306197</v>
      </c>
      <c r="Q1574" s="3">
        <f t="shared" si="97"/>
        <v>1.013634796458321</v>
      </c>
      <c r="R1574" s="3">
        <f t="shared" si="98"/>
        <v>1.0494279533642765</v>
      </c>
      <c r="S1574" s="3">
        <f t="shared" si="99"/>
        <v>0.22107338352370165</v>
      </c>
    </row>
    <row r="1575" spans="1:19" s="5" customFormat="1" ht="12.75" x14ac:dyDescent="0.2">
      <c r="A1575" s="3" t="s">
        <v>3165</v>
      </c>
      <c r="B1575" s="3" t="s">
        <v>3166</v>
      </c>
      <c r="C1575" s="3">
        <v>50.76</v>
      </c>
      <c r="D1575" s="3">
        <v>30</v>
      </c>
      <c r="E1575" s="3">
        <v>31</v>
      </c>
      <c r="F1575" s="3">
        <v>175</v>
      </c>
      <c r="G1575" s="3">
        <v>727</v>
      </c>
      <c r="H1575" s="3">
        <v>79.377371744659996</v>
      </c>
      <c r="I1575" s="3">
        <v>6.26513671875</v>
      </c>
      <c r="J1575" s="3">
        <v>1.00367231146578</v>
      </c>
      <c r="K1575" s="3">
        <v>0.99519673747249304</v>
      </c>
      <c r="L1575" s="3">
        <v>1.00541115300142</v>
      </c>
      <c r="M1575" s="3">
        <f t="shared" si="96"/>
        <v>1.0014267339798977</v>
      </c>
      <c r="N1575" s="3">
        <v>0.98762905763303499</v>
      </c>
      <c r="O1575" s="3">
        <v>1.0035484370410099</v>
      </c>
      <c r="P1575" s="3">
        <v>0.97997300786656205</v>
      </c>
      <c r="Q1575" s="3">
        <f t="shared" si="97"/>
        <v>0.99038350084686899</v>
      </c>
      <c r="R1575" s="3">
        <f t="shared" si="98"/>
        <v>0.98897250017568394</v>
      </c>
      <c r="S1575" s="3">
        <f t="shared" si="99"/>
        <v>0.22119994515361621</v>
      </c>
    </row>
    <row r="1576" spans="1:19" s="5" customFormat="1" ht="12.75" x14ac:dyDescent="0.2">
      <c r="A1576" s="3" t="s">
        <v>3167</v>
      </c>
      <c r="B1576" s="3" t="s">
        <v>3168</v>
      </c>
      <c r="C1576" s="3">
        <v>7.53</v>
      </c>
      <c r="D1576" s="3">
        <v>4</v>
      </c>
      <c r="E1576" s="3">
        <v>4</v>
      </c>
      <c r="F1576" s="3">
        <v>11</v>
      </c>
      <c r="G1576" s="3">
        <v>598</v>
      </c>
      <c r="H1576" s="3">
        <v>64.764022524660106</v>
      </c>
      <c r="I1576" s="3">
        <v>6.06201171875</v>
      </c>
      <c r="J1576" s="3">
        <v>1.05632101262503</v>
      </c>
      <c r="K1576" s="3">
        <v>0.910274544970885</v>
      </c>
      <c r="L1576" s="3">
        <v>0.87366444874263904</v>
      </c>
      <c r="M1576" s="3">
        <f t="shared" si="96"/>
        <v>0.94675333544618478</v>
      </c>
      <c r="N1576" s="3">
        <v>1.03179557498341</v>
      </c>
      <c r="O1576" s="3">
        <v>1.0531546935185501</v>
      </c>
      <c r="P1576" s="3">
        <v>1.00452835026197</v>
      </c>
      <c r="Q1576" s="3">
        <f t="shared" si="97"/>
        <v>1.0298262062546435</v>
      </c>
      <c r="R1576" s="3">
        <f t="shared" si="98"/>
        <v>1.0877449993554109</v>
      </c>
      <c r="S1576" s="3">
        <f t="shared" si="99"/>
        <v>0.22230874833727832</v>
      </c>
    </row>
    <row r="1577" spans="1:19" s="5" customFormat="1" ht="12.75" x14ac:dyDescent="0.2">
      <c r="A1577" s="3" t="s">
        <v>3169</v>
      </c>
      <c r="B1577" s="3" t="s">
        <v>3170</v>
      </c>
      <c r="C1577" s="3">
        <v>38.770000000000003</v>
      </c>
      <c r="D1577" s="3">
        <v>7</v>
      </c>
      <c r="E1577" s="3">
        <v>7</v>
      </c>
      <c r="F1577" s="3">
        <v>27</v>
      </c>
      <c r="G1577" s="3">
        <v>227</v>
      </c>
      <c r="H1577" s="3">
        <v>25.084768944659999</v>
      </c>
      <c r="I1577" s="3">
        <v>5.65576171875</v>
      </c>
      <c r="J1577" s="3">
        <v>1.0100766087661299</v>
      </c>
      <c r="K1577" s="3">
        <v>1.0250274760656499</v>
      </c>
      <c r="L1577" s="3">
        <v>1.08910263117727</v>
      </c>
      <c r="M1577" s="3">
        <f t="shared" si="96"/>
        <v>1.0414022386696833</v>
      </c>
      <c r="N1577" s="3">
        <v>1.0231611924740001</v>
      </c>
      <c r="O1577" s="3">
        <v>1.00829918691887</v>
      </c>
      <c r="P1577" s="3">
        <v>0.93574549984973099</v>
      </c>
      <c r="Q1577" s="3">
        <f t="shared" si="97"/>
        <v>0.98906862641420046</v>
      </c>
      <c r="R1577" s="3">
        <f t="shared" si="98"/>
        <v>0.94974697546038001</v>
      </c>
      <c r="S1577" s="3">
        <f t="shared" si="99"/>
        <v>0.22269757502324944</v>
      </c>
    </row>
    <row r="1578" spans="1:19" s="5" customFormat="1" ht="12.75" x14ac:dyDescent="0.2">
      <c r="A1578" s="3" t="s">
        <v>3171</v>
      </c>
      <c r="B1578" s="3" t="s">
        <v>3172</v>
      </c>
      <c r="C1578" s="3">
        <v>7.57</v>
      </c>
      <c r="D1578" s="3">
        <v>4</v>
      </c>
      <c r="E1578" s="3">
        <v>4</v>
      </c>
      <c r="F1578" s="3">
        <v>17</v>
      </c>
      <c r="G1578" s="3">
        <v>489</v>
      </c>
      <c r="H1578" s="3">
        <v>56.490288874660003</v>
      </c>
      <c r="I1578" s="3">
        <v>6.69775390625</v>
      </c>
      <c r="J1578" s="3">
        <v>1.0194844216611101</v>
      </c>
      <c r="K1578" s="3">
        <v>0.99213278417792705</v>
      </c>
      <c r="L1578" s="3">
        <v>1.07984615815096</v>
      </c>
      <c r="M1578" s="3">
        <f t="shared" si="96"/>
        <v>1.0304877879966658</v>
      </c>
      <c r="N1578" s="3">
        <v>1.0031653425859199</v>
      </c>
      <c r="O1578" s="3">
        <v>0.99381202126141799</v>
      </c>
      <c r="P1578" s="3">
        <v>0.97809648651635905</v>
      </c>
      <c r="Q1578" s="3">
        <f t="shared" si="97"/>
        <v>0.99169128345456559</v>
      </c>
      <c r="R1578" s="3">
        <f t="shared" si="98"/>
        <v>0.96235132041931026</v>
      </c>
      <c r="S1578" s="3">
        <f t="shared" si="99"/>
        <v>0.22303248921991628</v>
      </c>
    </row>
    <row r="1579" spans="1:19" s="5" customFormat="1" ht="12.75" x14ac:dyDescent="0.2">
      <c r="A1579" s="3" t="s">
        <v>3173</v>
      </c>
      <c r="B1579" s="3" t="s">
        <v>3174</v>
      </c>
      <c r="C1579" s="3">
        <v>25.17</v>
      </c>
      <c r="D1579" s="3">
        <v>9</v>
      </c>
      <c r="E1579" s="3">
        <v>9</v>
      </c>
      <c r="F1579" s="3">
        <v>23</v>
      </c>
      <c r="G1579" s="3">
        <v>429</v>
      </c>
      <c r="H1579" s="3">
        <v>46.903969904660002</v>
      </c>
      <c r="I1579" s="3">
        <v>7.40087890625</v>
      </c>
      <c r="J1579" s="3">
        <v>0.978025260080294</v>
      </c>
      <c r="K1579" s="3">
        <v>1.04322816336581</v>
      </c>
      <c r="L1579" s="3">
        <v>0.99084332415496001</v>
      </c>
      <c r="M1579" s="3">
        <f t="shared" si="96"/>
        <v>1.0040322492003548</v>
      </c>
      <c r="N1579" s="3">
        <v>0.99507440746892095</v>
      </c>
      <c r="O1579" s="3">
        <v>0.96730580665536303</v>
      </c>
      <c r="P1579" s="3">
        <v>0.937393799912555</v>
      </c>
      <c r="Q1579" s="3">
        <f t="shared" si="97"/>
        <v>0.9665913380122797</v>
      </c>
      <c r="R1579" s="3">
        <f t="shared" si="98"/>
        <v>0.96270945358787596</v>
      </c>
      <c r="S1579" s="3">
        <f t="shared" si="99"/>
        <v>0.22303996324732575</v>
      </c>
    </row>
    <row r="1580" spans="1:19" s="5" customFormat="1" ht="12.75" x14ac:dyDescent="0.2">
      <c r="A1580" s="3" t="s">
        <v>3175</v>
      </c>
      <c r="B1580" s="3" t="s">
        <v>3176</v>
      </c>
      <c r="C1580" s="3">
        <v>29.81</v>
      </c>
      <c r="D1580" s="3">
        <v>7</v>
      </c>
      <c r="E1580" s="3">
        <v>7</v>
      </c>
      <c r="F1580" s="3">
        <v>15</v>
      </c>
      <c r="G1580" s="3">
        <v>322</v>
      </c>
      <c r="H1580" s="3">
        <v>36.715351014660001</v>
      </c>
      <c r="I1580" s="3">
        <v>6.77099609375</v>
      </c>
      <c r="J1580" s="3">
        <v>1.02820636361592</v>
      </c>
      <c r="K1580" s="3">
        <v>0.97655095326431296</v>
      </c>
      <c r="L1580" s="3">
        <v>1.00709442979002</v>
      </c>
      <c r="M1580" s="3">
        <f t="shared" si="96"/>
        <v>1.0039505822234176</v>
      </c>
      <c r="N1580" s="3">
        <v>0.99402624882422497</v>
      </c>
      <c r="O1580" s="3">
        <v>0.94839969233715105</v>
      </c>
      <c r="P1580" s="3">
        <v>0.98182544660443605</v>
      </c>
      <c r="Q1580" s="3">
        <f t="shared" si="97"/>
        <v>0.97475046258860409</v>
      </c>
      <c r="R1580" s="3">
        <f t="shared" si="98"/>
        <v>0.97091478390286412</v>
      </c>
      <c r="S1580" s="3">
        <f t="shared" si="99"/>
        <v>0.22311699702412013</v>
      </c>
    </row>
    <row r="1581" spans="1:19" s="5" customFormat="1" ht="12.75" x14ac:dyDescent="0.2">
      <c r="A1581" s="3" t="s">
        <v>3177</v>
      </c>
      <c r="B1581" s="3" t="s">
        <v>3178</v>
      </c>
      <c r="C1581" s="3">
        <v>8.7799999999999994</v>
      </c>
      <c r="D1581" s="3">
        <v>2</v>
      </c>
      <c r="E1581" s="3">
        <v>2</v>
      </c>
      <c r="F1581" s="3">
        <v>4</v>
      </c>
      <c r="G1581" s="3">
        <v>262</v>
      </c>
      <c r="H1581" s="3">
        <v>30.000243464659999</v>
      </c>
      <c r="I1581" s="3">
        <v>5.79541015625</v>
      </c>
      <c r="J1581" s="3">
        <v>1.1335867503350401</v>
      </c>
      <c r="K1581" s="3">
        <v>1.04063643519025</v>
      </c>
      <c r="L1581" s="3"/>
      <c r="M1581" s="3">
        <f t="shared" si="96"/>
        <v>1.0871115927626449</v>
      </c>
      <c r="N1581" s="3">
        <v>0.91052695752576296</v>
      </c>
      <c r="O1581" s="3">
        <v>1.01709610148492</v>
      </c>
      <c r="P1581" s="3"/>
      <c r="Q1581" s="3">
        <f t="shared" si="97"/>
        <v>0.96381152950534155</v>
      </c>
      <c r="R1581" s="3">
        <f t="shared" si="98"/>
        <v>0.88658012288879695</v>
      </c>
      <c r="S1581" s="3">
        <f t="shared" si="99"/>
        <v>0.22330229426817472</v>
      </c>
    </row>
    <row r="1582" spans="1:19" s="5" customFormat="1" ht="12.75" x14ac:dyDescent="0.2">
      <c r="A1582" s="3" t="s">
        <v>3179</v>
      </c>
      <c r="B1582" s="3" t="s">
        <v>3180</v>
      </c>
      <c r="C1582" s="3">
        <v>10.75</v>
      </c>
      <c r="D1582" s="3">
        <v>1</v>
      </c>
      <c r="E1582" s="3">
        <v>2</v>
      </c>
      <c r="F1582" s="3">
        <v>12</v>
      </c>
      <c r="G1582" s="3">
        <v>214</v>
      </c>
      <c r="H1582" s="3">
        <v>23.078635244659999</v>
      </c>
      <c r="I1582" s="3">
        <v>7.29833984375</v>
      </c>
      <c r="J1582" s="3"/>
      <c r="K1582" s="3">
        <v>0.97125936815163805</v>
      </c>
      <c r="L1582" s="3">
        <v>1.01489974898386</v>
      </c>
      <c r="M1582" s="3">
        <f t="shared" si="96"/>
        <v>0.99307955856774899</v>
      </c>
      <c r="N1582" s="3"/>
      <c r="O1582" s="3">
        <v>0.96179302349866502</v>
      </c>
      <c r="P1582" s="3">
        <v>0.93581673105177798</v>
      </c>
      <c r="Q1582" s="3">
        <f t="shared" si="97"/>
        <v>0.94880487727522156</v>
      </c>
      <c r="R1582" s="3">
        <f t="shared" si="98"/>
        <v>0.95541678316651513</v>
      </c>
      <c r="S1582" s="3">
        <f t="shared" si="99"/>
        <v>0.22335550490048151</v>
      </c>
    </row>
    <row r="1583" spans="1:19" s="5" customFormat="1" ht="12.75" x14ac:dyDescent="0.2">
      <c r="A1583" s="3" t="s">
        <v>3181</v>
      </c>
      <c r="B1583" s="3" t="s">
        <v>3182</v>
      </c>
      <c r="C1583" s="3">
        <v>9.41</v>
      </c>
      <c r="D1583" s="3">
        <v>1</v>
      </c>
      <c r="E1583" s="3">
        <v>1</v>
      </c>
      <c r="F1583" s="3">
        <v>4</v>
      </c>
      <c r="G1583" s="3">
        <v>85</v>
      </c>
      <c r="H1583" s="3">
        <v>9.4258274846599992</v>
      </c>
      <c r="I1583" s="3">
        <v>9.46630859375</v>
      </c>
      <c r="J1583" s="3"/>
      <c r="K1583" s="3">
        <v>0.76970715387704303</v>
      </c>
      <c r="L1583" s="3">
        <v>0.86921058750629898</v>
      </c>
      <c r="M1583" s="3">
        <f t="shared" si="96"/>
        <v>0.819458870691671</v>
      </c>
      <c r="N1583" s="3"/>
      <c r="O1583" s="3">
        <v>0.89349817051976499</v>
      </c>
      <c r="P1583" s="3">
        <v>1.00167297776885</v>
      </c>
      <c r="Q1583" s="3">
        <f t="shared" si="97"/>
        <v>0.94758557414430755</v>
      </c>
      <c r="R1583" s="3">
        <f t="shared" si="98"/>
        <v>1.1563552583725041</v>
      </c>
      <c r="S1583" s="3">
        <f t="shared" si="99"/>
        <v>0.22337201215950009</v>
      </c>
    </row>
    <row r="1584" spans="1:19" s="5" customFormat="1" ht="12.75" x14ac:dyDescent="0.2">
      <c r="A1584" s="3" t="s">
        <v>3183</v>
      </c>
      <c r="B1584" s="3" t="s">
        <v>3184</v>
      </c>
      <c r="C1584" s="3">
        <v>3.13</v>
      </c>
      <c r="D1584" s="3">
        <v>3</v>
      </c>
      <c r="E1584" s="3">
        <v>3</v>
      </c>
      <c r="F1584" s="3">
        <v>5</v>
      </c>
      <c r="G1584" s="3">
        <v>1438</v>
      </c>
      <c r="H1584" s="3">
        <v>154.76636989466101</v>
      </c>
      <c r="I1584" s="3">
        <v>7.53271484375</v>
      </c>
      <c r="J1584" s="3">
        <v>1.0100964795045699</v>
      </c>
      <c r="K1584" s="3">
        <v>0.97866154069117395</v>
      </c>
      <c r="L1584" s="3">
        <v>1.0193453497391201</v>
      </c>
      <c r="M1584" s="3">
        <f t="shared" si="96"/>
        <v>1.0027011233116214</v>
      </c>
      <c r="N1584" s="3">
        <v>0.996126004698487</v>
      </c>
      <c r="O1584" s="3">
        <v>0.964297197918636</v>
      </c>
      <c r="P1584" s="3">
        <v>0.98132670892146801</v>
      </c>
      <c r="Q1584" s="3">
        <f t="shared" si="97"/>
        <v>0.98058330384619696</v>
      </c>
      <c r="R1584" s="3">
        <f t="shared" si="98"/>
        <v>0.97794176255395437</v>
      </c>
      <c r="S1584" s="3">
        <f t="shared" si="99"/>
        <v>0.22348661249006527</v>
      </c>
    </row>
    <row r="1585" spans="1:19" s="5" customFormat="1" ht="12.75" x14ac:dyDescent="0.2">
      <c r="A1585" s="3" t="s">
        <v>3185</v>
      </c>
      <c r="B1585" s="3" t="s">
        <v>3186</v>
      </c>
      <c r="C1585" s="3">
        <v>49.58</v>
      </c>
      <c r="D1585" s="3">
        <v>1</v>
      </c>
      <c r="E1585" s="3">
        <v>40</v>
      </c>
      <c r="F1585" s="3">
        <v>210</v>
      </c>
      <c r="G1585" s="3">
        <v>827</v>
      </c>
      <c r="H1585" s="3">
        <v>95.464365144659993</v>
      </c>
      <c r="I1585" s="3">
        <v>6.34130859375</v>
      </c>
      <c r="J1585" s="3">
        <v>0.97437640349339605</v>
      </c>
      <c r="K1585" s="3">
        <v>1.02581427091283</v>
      </c>
      <c r="L1585" s="3">
        <v>0.96254847045320802</v>
      </c>
      <c r="M1585" s="3">
        <f t="shared" si="96"/>
        <v>0.98757971495314456</v>
      </c>
      <c r="N1585" s="3">
        <v>1.10803412693698</v>
      </c>
      <c r="O1585" s="3">
        <v>0.98080446990766001</v>
      </c>
      <c r="P1585" s="3">
        <v>1.0537404509419499</v>
      </c>
      <c r="Q1585" s="3">
        <f t="shared" si="97"/>
        <v>1.0475263492621967</v>
      </c>
      <c r="R1585" s="3">
        <f t="shared" si="98"/>
        <v>1.0607005524732718</v>
      </c>
      <c r="S1585" s="3">
        <f t="shared" si="99"/>
        <v>0.22358399159599177</v>
      </c>
    </row>
    <row r="1586" spans="1:19" s="5" customFormat="1" ht="12.75" x14ac:dyDescent="0.2">
      <c r="A1586" s="3" t="s">
        <v>3187</v>
      </c>
      <c r="B1586" s="3" t="s">
        <v>3188</v>
      </c>
      <c r="C1586" s="3">
        <v>17.07</v>
      </c>
      <c r="D1586" s="3">
        <v>3</v>
      </c>
      <c r="E1586" s="3">
        <v>7</v>
      </c>
      <c r="F1586" s="3">
        <v>29</v>
      </c>
      <c r="G1586" s="3">
        <v>451</v>
      </c>
      <c r="H1586" s="3">
        <v>48.322769724660098</v>
      </c>
      <c r="I1586" s="3">
        <v>8.63134765625</v>
      </c>
      <c r="J1586" s="3">
        <v>1.01510447388852</v>
      </c>
      <c r="K1586" s="3">
        <v>0.955346340453464</v>
      </c>
      <c r="L1586" s="3">
        <v>1.0259921340926901</v>
      </c>
      <c r="M1586" s="3">
        <f t="shared" si="96"/>
        <v>0.99881431614489136</v>
      </c>
      <c r="N1586" s="3">
        <v>0.93115774551375896</v>
      </c>
      <c r="O1586" s="3">
        <v>0.976936379884769</v>
      </c>
      <c r="P1586" s="3">
        <v>0.97423558476050998</v>
      </c>
      <c r="Q1586" s="3">
        <f t="shared" si="97"/>
        <v>0.96077657005301254</v>
      </c>
      <c r="R1586" s="3">
        <f t="shared" si="98"/>
        <v>0.96191709962799443</v>
      </c>
      <c r="S1586" s="3">
        <f t="shared" si="99"/>
        <v>0.22448709962578753</v>
      </c>
    </row>
    <row r="1587" spans="1:19" s="5" customFormat="1" ht="12.75" x14ac:dyDescent="0.2">
      <c r="A1587" s="3" t="s">
        <v>3189</v>
      </c>
      <c r="B1587" s="3" t="s">
        <v>3190</v>
      </c>
      <c r="C1587" s="3">
        <v>25.1</v>
      </c>
      <c r="D1587" s="3">
        <v>12</v>
      </c>
      <c r="E1587" s="3">
        <v>12</v>
      </c>
      <c r="F1587" s="3">
        <v>30</v>
      </c>
      <c r="G1587" s="3">
        <v>502</v>
      </c>
      <c r="H1587" s="3">
        <v>56.312444874660102</v>
      </c>
      <c r="I1587" s="3">
        <v>7.26904296875</v>
      </c>
      <c r="J1587" s="3">
        <v>0.99241241747290798</v>
      </c>
      <c r="K1587" s="3">
        <v>1.0237324842546001</v>
      </c>
      <c r="L1587" s="3">
        <v>1.0213407157496699</v>
      </c>
      <c r="M1587" s="3">
        <f t="shared" si="96"/>
        <v>1.0124952058257259</v>
      </c>
      <c r="N1587" s="3">
        <v>1.0337876996800801</v>
      </c>
      <c r="O1587" s="3">
        <v>1.03669139414837</v>
      </c>
      <c r="P1587" s="3">
        <v>1.01744216804516</v>
      </c>
      <c r="Q1587" s="3">
        <f t="shared" si="97"/>
        <v>1.0293070872912033</v>
      </c>
      <c r="R1587" s="3">
        <f t="shared" si="98"/>
        <v>1.0166044059949566</v>
      </c>
      <c r="S1587" s="3">
        <f t="shared" si="99"/>
        <v>0.2245386536003017</v>
      </c>
    </row>
    <row r="1588" spans="1:19" s="5" customFormat="1" ht="12.75" x14ac:dyDescent="0.2">
      <c r="A1588" s="3" t="s">
        <v>3191</v>
      </c>
      <c r="B1588" s="3" t="s">
        <v>3192</v>
      </c>
      <c r="C1588" s="3">
        <v>1.96</v>
      </c>
      <c r="D1588" s="3">
        <v>2</v>
      </c>
      <c r="E1588" s="3">
        <v>2</v>
      </c>
      <c r="F1588" s="3">
        <v>3</v>
      </c>
      <c r="G1588" s="3">
        <v>1223</v>
      </c>
      <c r="H1588" s="3">
        <v>136.56071224466001</v>
      </c>
      <c r="I1588" s="3">
        <v>6.55126953125</v>
      </c>
      <c r="J1588" s="3">
        <v>0.95954172547883299</v>
      </c>
      <c r="K1588" s="3">
        <v>1.0409547599623601</v>
      </c>
      <c r="L1588" s="3">
        <v>1.1262594283243299</v>
      </c>
      <c r="M1588" s="3">
        <f t="shared" si="96"/>
        <v>1.0422519712551743</v>
      </c>
      <c r="N1588" s="3">
        <v>1.00551729130067</v>
      </c>
      <c r="O1588" s="3">
        <v>0.97701557038403297</v>
      </c>
      <c r="P1588" s="3">
        <v>0.882197152397726</v>
      </c>
      <c r="Q1588" s="3">
        <f t="shared" si="97"/>
        <v>0.95491000469414311</v>
      </c>
      <c r="R1588" s="3">
        <f t="shared" si="98"/>
        <v>0.91619879935957704</v>
      </c>
      <c r="S1588" s="3">
        <f t="shared" si="99"/>
        <v>0.22468991169646746</v>
      </c>
    </row>
    <row r="1589" spans="1:19" s="5" customFormat="1" ht="12.75" x14ac:dyDescent="0.2">
      <c r="A1589" s="3" t="s">
        <v>3193</v>
      </c>
      <c r="B1589" s="3" t="s">
        <v>3194</v>
      </c>
      <c r="C1589" s="3">
        <v>5.3</v>
      </c>
      <c r="D1589" s="3">
        <v>1</v>
      </c>
      <c r="E1589" s="3">
        <v>1</v>
      </c>
      <c r="F1589" s="3">
        <v>2</v>
      </c>
      <c r="G1589" s="3">
        <v>264</v>
      </c>
      <c r="H1589" s="3">
        <v>29.93828763466</v>
      </c>
      <c r="I1589" s="3">
        <v>5.77001953125</v>
      </c>
      <c r="J1589" s="3">
        <v>0.97233773813201196</v>
      </c>
      <c r="K1589" s="3">
        <v>0.96053920176907803</v>
      </c>
      <c r="L1589" s="3"/>
      <c r="M1589" s="3">
        <f t="shared" si="96"/>
        <v>0.96643846995054505</v>
      </c>
      <c r="N1589" s="3">
        <v>0.99714774535694395</v>
      </c>
      <c r="O1589" s="3">
        <v>1.07915285377663</v>
      </c>
      <c r="P1589" s="3"/>
      <c r="Q1589" s="3">
        <f t="shared" si="97"/>
        <v>1.0381502995667868</v>
      </c>
      <c r="R1589" s="3">
        <f t="shared" si="98"/>
        <v>1.0742021679040896</v>
      </c>
      <c r="S1589" s="3">
        <f t="shared" si="99"/>
        <v>0.22556733655598027</v>
      </c>
    </row>
    <row r="1590" spans="1:19" s="5" customFormat="1" ht="12.75" x14ac:dyDescent="0.2">
      <c r="A1590" s="3" t="s">
        <v>3195</v>
      </c>
      <c r="B1590" s="3" t="s">
        <v>3196</v>
      </c>
      <c r="C1590" s="3">
        <v>0.66</v>
      </c>
      <c r="D1590" s="3">
        <v>2</v>
      </c>
      <c r="E1590" s="3">
        <v>3</v>
      </c>
      <c r="F1590" s="3">
        <v>3</v>
      </c>
      <c r="G1590" s="3">
        <v>4857</v>
      </c>
      <c r="H1590" s="3">
        <v>531.29073510466401</v>
      </c>
      <c r="I1590" s="3">
        <v>6.06201171875</v>
      </c>
      <c r="J1590" s="3">
        <v>0.96466021965323501</v>
      </c>
      <c r="K1590" s="3">
        <v>0.89772023960384595</v>
      </c>
      <c r="L1590" s="3"/>
      <c r="M1590" s="3">
        <f t="shared" si="96"/>
        <v>0.93119022962854048</v>
      </c>
      <c r="N1590" s="3">
        <v>1.1832809589734301</v>
      </c>
      <c r="O1590" s="3">
        <v>1.0063096451753799</v>
      </c>
      <c r="P1590" s="3"/>
      <c r="Q1590" s="3">
        <f t="shared" si="97"/>
        <v>1.094795302074405</v>
      </c>
      <c r="R1590" s="3">
        <f t="shared" si="98"/>
        <v>1.1756945758667678</v>
      </c>
      <c r="S1590" s="3">
        <f t="shared" si="99"/>
        <v>0.22588463005352144</v>
      </c>
    </row>
    <row r="1591" spans="1:19" s="5" customFormat="1" ht="12.75" x14ac:dyDescent="0.2">
      <c r="A1591" s="3" t="s">
        <v>3197</v>
      </c>
      <c r="B1591" s="3" t="s">
        <v>3198</v>
      </c>
      <c r="C1591" s="3">
        <v>12.65</v>
      </c>
      <c r="D1591" s="3">
        <v>7</v>
      </c>
      <c r="E1591" s="3">
        <v>8</v>
      </c>
      <c r="F1591" s="3">
        <v>39</v>
      </c>
      <c r="G1591" s="3">
        <v>585</v>
      </c>
      <c r="H1591" s="3">
        <v>64.571734544660103</v>
      </c>
      <c r="I1591" s="3">
        <v>6.69775390625</v>
      </c>
      <c r="J1591" s="3">
        <v>0.94461932546814997</v>
      </c>
      <c r="K1591" s="3">
        <v>1.0198611079190201</v>
      </c>
      <c r="L1591" s="3">
        <v>0.96842813666900696</v>
      </c>
      <c r="M1591" s="3">
        <f t="shared" si="96"/>
        <v>0.9776361900187257</v>
      </c>
      <c r="N1591" s="3">
        <v>1.0390862053024701</v>
      </c>
      <c r="O1591" s="3">
        <v>0.98552153050950797</v>
      </c>
      <c r="P1591" s="3">
        <v>1.0259603706167399</v>
      </c>
      <c r="Q1591" s="3">
        <f t="shared" si="97"/>
        <v>1.0168560354762393</v>
      </c>
      <c r="R1591" s="3">
        <f t="shared" si="98"/>
        <v>1.0401170147524534</v>
      </c>
      <c r="S1591" s="3">
        <f t="shared" si="99"/>
        <v>0.22609096446062343</v>
      </c>
    </row>
    <row r="1592" spans="1:19" s="5" customFormat="1" ht="12.75" x14ac:dyDescent="0.2">
      <c r="A1592" s="3" t="s">
        <v>3199</v>
      </c>
      <c r="B1592" s="3" t="s">
        <v>3200</v>
      </c>
      <c r="C1592" s="3">
        <v>4.18</v>
      </c>
      <c r="D1592" s="3">
        <v>2</v>
      </c>
      <c r="E1592" s="3">
        <v>3</v>
      </c>
      <c r="F1592" s="3">
        <v>5</v>
      </c>
      <c r="G1592" s="3">
        <v>622</v>
      </c>
      <c r="H1592" s="3">
        <v>71.259317504660103</v>
      </c>
      <c r="I1592" s="3">
        <v>9.34912109375</v>
      </c>
      <c r="J1592" s="3">
        <v>0.99901991991627104</v>
      </c>
      <c r="K1592" s="3">
        <v>0.97541416324284302</v>
      </c>
      <c r="L1592" s="3">
        <v>1.1202614308444201</v>
      </c>
      <c r="M1592" s="3">
        <f t="shared" si="96"/>
        <v>1.0315651713345113</v>
      </c>
      <c r="N1592" s="3">
        <v>0.97825711826269002</v>
      </c>
      <c r="O1592" s="3">
        <v>0.99299919834353101</v>
      </c>
      <c r="P1592" s="3">
        <v>0.84942221617397795</v>
      </c>
      <c r="Q1592" s="3">
        <f t="shared" si="97"/>
        <v>0.94022617759339966</v>
      </c>
      <c r="R1592" s="3">
        <f t="shared" si="98"/>
        <v>0.91145591545811055</v>
      </c>
      <c r="S1592" s="3">
        <f t="shared" si="99"/>
        <v>0.22654289053574431</v>
      </c>
    </row>
    <row r="1593" spans="1:19" s="5" customFormat="1" ht="12.75" x14ac:dyDescent="0.2">
      <c r="A1593" s="3" t="s">
        <v>3201</v>
      </c>
      <c r="B1593" s="3" t="s">
        <v>3202</v>
      </c>
      <c r="C1593" s="3">
        <v>0.56000000000000005</v>
      </c>
      <c r="D1593" s="3">
        <v>2</v>
      </c>
      <c r="E1593" s="3">
        <v>2</v>
      </c>
      <c r="F1593" s="3">
        <v>2</v>
      </c>
      <c r="G1593" s="3">
        <v>2512</v>
      </c>
      <c r="H1593" s="3">
        <v>283.29744712466203</v>
      </c>
      <c r="I1593" s="3">
        <v>6.40478515625</v>
      </c>
      <c r="J1593" s="3"/>
      <c r="K1593" s="3">
        <v>0.99210441254008996</v>
      </c>
      <c r="L1593" s="3">
        <v>1.0041236044822699</v>
      </c>
      <c r="M1593" s="3">
        <f t="shared" si="96"/>
        <v>0.99811400851117993</v>
      </c>
      <c r="N1593" s="3"/>
      <c r="O1593" s="3">
        <v>1.02382501284992</v>
      </c>
      <c r="P1593" s="3">
        <v>1.0074393318965</v>
      </c>
      <c r="Q1593" s="3">
        <f t="shared" si="97"/>
        <v>1.01563217237321</v>
      </c>
      <c r="R1593" s="3">
        <f t="shared" si="98"/>
        <v>1.0175512653991909</v>
      </c>
      <c r="S1593" s="3">
        <f t="shared" si="99"/>
        <v>0.22682678529941414</v>
      </c>
    </row>
    <row r="1594" spans="1:19" s="5" customFormat="1" ht="12.75" x14ac:dyDescent="0.2">
      <c r="A1594" s="3" t="s">
        <v>3203</v>
      </c>
      <c r="B1594" s="3" t="s">
        <v>3204</v>
      </c>
      <c r="C1594" s="3">
        <v>18.940000000000001</v>
      </c>
      <c r="D1594" s="3">
        <v>10</v>
      </c>
      <c r="E1594" s="3">
        <v>10</v>
      </c>
      <c r="F1594" s="3">
        <v>35</v>
      </c>
      <c r="G1594" s="3">
        <v>454</v>
      </c>
      <c r="H1594" s="3">
        <v>51.699822484659997</v>
      </c>
      <c r="I1594" s="3">
        <v>4.93212890625</v>
      </c>
      <c r="J1594" s="3">
        <v>0.97986131388020203</v>
      </c>
      <c r="K1594" s="3">
        <v>1.00732724392901</v>
      </c>
      <c r="L1594" s="3">
        <v>0.96184606454630095</v>
      </c>
      <c r="M1594" s="3">
        <f t="shared" si="96"/>
        <v>0.98301154078517106</v>
      </c>
      <c r="N1594" s="3">
        <v>1.00004159460736</v>
      </c>
      <c r="O1594" s="3">
        <v>0.99333184753192305</v>
      </c>
      <c r="P1594" s="3">
        <v>1.0440103157662799</v>
      </c>
      <c r="Q1594" s="3">
        <f t="shared" si="97"/>
        <v>1.0124612526351877</v>
      </c>
      <c r="R1594" s="3">
        <f t="shared" si="98"/>
        <v>1.0299586633809954</v>
      </c>
      <c r="S1594" s="3">
        <f t="shared" si="99"/>
        <v>0.22743668447290144</v>
      </c>
    </row>
    <row r="1595" spans="1:19" s="5" customFormat="1" ht="12.75" x14ac:dyDescent="0.2">
      <c r="A1595" s="3" t="s">
        <v>3205</v>
      </c>
      <c r="B1595" s="3" t="s">
        <v>3206</v>
      </c>
      <c r="C1595" s="3">
        <v>6.68</v>
      </c>
      <c r="D1595" s="3">
        <v>7</v>
      </c>
      <c r="E1595" s="3">
        <v>7</v>
      </c>
      <c r="F1595" s="3">
        <v>10</v>
      </c>
      <c r="G1595" s="3">
        <v>1107</v>
      </c>
      <c r="H1595" s="3">
        <v>122.74516790465999</v>
      </c>
      <c r="I1595" s="3">
        <v>8.30908203125</v>
      </c>
      <c r="J1595" s="3">
        <v>1.0115143790830801</v>
      </c>
      <c r="K1595" s="3">
        <v>0.99919547969301803</v>
      </c>
      <c r="L1595" s="3">
        <v>0.96612238354286695</v>
      </c>
      <c r="M1595" s="3">
        <f t="shared" si="96"/>
        <v>0.99227741410632164</v>
      </c>
      <c r="N1595" s="3">
        <v>0.97304088656864096</v>
      </c>
      <c r="O1595" s="3">
        <v>0.96449307596002398</v>
      </c>
      <c r="P1595" s="3">
        <v>0.97875948364042198</v>
      </c>
      <c r="Q1595" s="3">
        <f t="shared" si="97"/>
        <v>0.97209781538969564</v>
      </c>
      <c r="R1595" s="3">
        <f t="shared" si="98"/>
        <v>0.97966334975506786</v>
      </c>
      <c r="S1595" s="3">
        <f t="shared" si="99"/>
        <v>0.22758172090076192</v>
      </c>
    </row>
    <row r="1596" spans="1:19" s="5" customFormat="1" ht="12.75" x14ac:dyDescent="0.2">
      <c r="A1596" s="3" t="s">
        <v>3207</v>
      </c>
      <c r="B1596" s="3" t="s">
        <v>3208</v>
      </c>
      <c r="C1596" s="3">
        <v>1.91</v>
      </c>
      <c r="D1596" s="3">
        <v>1</v>
      </c>
      <c r="E1596" s="3">
        <v>1</v>
      </c>
      <c r="F1596" s="3">
        <v>4</v>
      </c>
      <c r="G1596" s="3">
        <v>314</v>
      </c>
      <c r="H1596" s="3">
        <v>35.102738144660002</v>
      </c>
      <c r="I1596" s="3">
        <v>7.72314453125</v>
      </c>
      <c r="J1596" s="3">
        <v>1.00974899718751</v>
      </c>
      <c r="K1596" s="3">
        <v>1.01929977492985</v>
      </c>
      <c r="L1596" s="3">
        <v>1.0027231720140699</v>
      </c>
      <c r="M1596" s="3">
        <f t="shared" si="96"/>
        <v>1.01059064804381</v>
      </c>
      <c r="N1596" s="3">
        <v>1.0913766888307801</v>
      </c>
      <c r="O1596" s="3">
        <v>1.06549656286605</v>
      </c>
      <c r="P1596" s="3">
        <v>0.99695739326105404</v>
      </c>
      <c r="Q1596" s="3">
        <f t="shared" si="97"/>
        <v>1.0512768816526281</v>
      </c>
      <c r="R1596" s="3">
        <f t="shared" si="98"/>
        <v>1.0402598556473623</v>
      </c>
      <c r="S1596" s="3">
        <f t="shared" si="99"/>
        <v>0.22759721185937687</v>
      </c>
    </row>
    <row r="1597" spans="1:19" s="5" customFormat="1" ht="12.75" x14ac:dyDescent="0.2">
      <c r="A1597" s="3" t="s">
        <v>3209</v>
      </c>
      <c r="B1597" s="3" t="s">
        <v>3210</v>
      </c>
      <c r="C1597" s="3">
        <v>37.14</v>
      </c>
      <c r="D1597" s="3">
        <v>11</v>
      </c>
      <c r="E1597" s="3">
        <v>11</v>
      </c>
      <c r="F1597" s="3">
        <v>51</v>
      </c>
      <c r="G1597" s="3">
        <v>315</v>
      </c>
      <c r="H1597" s="3">
        <v>34.708157254660001</v>
      </c>
      <c r="I1597" s="3">
        <v>6.90283203125</v>
      </c>
      <c r="J1597" s="3">
        <v>1.02142113984793</v>
      </c>
      <c r="K1597" s="3">
        <v>1.03075078854952</v>
      </c>
      <c r="L1597" s="3">
        <v>0.97603125684320402</v>
      </c>
      <c r="M1597" s="3">
        <f t="shared" si="96"/>
        <v>1.0094010617468847</v>
      </c>
      <c r="N1597" s="3">
        <v>1.0170988437962201</v>
      </c>
      <c r="O1597" s="3">
        <v>1.0522127418929901</v>
      </c>
      <c r="P1597" s="3">
        <v>1.04414051598325</v>
      </c>
      <c r="Q1597" s="3">
        <f t="shared" si="97"/>
        <v>1.0378173672241533</v>
      </c>
      <c r="R1597" s="3">
        <f t="shared" si="98"/>
        <v>1.0281516500766217</v>
      </c>
      <c r="S1597" s="3">
        <f t="shared" si="99"/>
        <v>0.22763368966907441</v>
      </c>
    </row>
    <row r="1598" spans="1:19" s="5" customFormat="1" ht="12.75" x14ac:dyDescent="0.2">
      <c r="A1598" s="3" t="s">
        <v>3211</v>
      </c>
      <c r="B1598" s="3" t="s">
        <v>3212</v>
      </c>
      <c r="C1598" s="3">
        <v>39.92</v>
      </c>
      <c r="D1598" s="3">
        <v>10</v>
      </c>
      <c r="E1598" s="3">
        <v>10</v>
      </c>
      <c r="F1598" s="3">
        <v>51</v>
      </c>
      <c r="G1598" s="3">
        <v>263</v>
      </c>
      <c r="H1598" s="3">
        <v>28.691292084659999</v>
      </c>
      <c r="I1598" s="3">
        <v>7.02001953125</v>
      </c>
      <c r="J1598" s="3">
        <v>0.98961379667656701</v>
      </c>
      <c r="K1598" s="3">
        <v>1.01483455779358</v>
      </c>
      <c r="L1598" s="3">
        <v>0.97709723379396096</v>
      </c>
      <c r="M1598" s="3">
        <f t="shared" si="96"/>
        <v>0.99384852942136936</v>
      </c>
      <c r="N1598" s="3">
        <v>1.0083660416739999</v>
      </c>
      <c r="O1598" s="3">
        <v>1.0068092805128599</v>
      </c>
      <c r="P1598" s="3">
        <v>1.01491469953611</v>
      </c>
      <c r="Q1598" s="3">
        <f t="shared" si="97"/>
        <v>1.0100300072409898</v>
      </c>
      <c r="R1598" s="3">
        <f t="shared" si="98"/>
        <v>1.0162816338109808</v>
      </c>
      <c r="S1598" s="3">
        <f t="shared" si="99"/>
        <v>0.22784637178112813</v>
      </c>
    </row>
    <row r="1599" spans="1:19" s="5" customFormat="1" ht="12.75" x14ac:dyDescent="0.2">
      <c r="A1599" s="3" t="s">
        <v>3213</v>
      </c>
      <c r="B1599" s="3" t="s">
        <v>3214</v>
      </c>
      <c r="C1599" s="3">
        <v>16.36</v>
      </c>
      <c r="D1599" s="3">
        <v>6</v>
      </c>
      <c r="E1599" s="3">
        <v>8</v>
      </c>
      <c r="F1599" s="3">
        <v>19</v>
      </c>
      <c r="G1599" s="3">
        <v>495</v>
      </c>
      <c r="H1599" s="3">
        <v>56.7248735546601</v>
      </c>
      <c r="I1599" s="3">
        <v>7.98681640625</v>
      </c>
      <c r="J1599" s="3">
        <v>1.0216642045837301</v>
      </c>
      <c r="K1599" s="3">
        <v>0.957733357188157</v>
      </c>
      <c r="L1599" s="3">
        <v>1.0288546165089101</v>
      </c>
      <c r="M1599" s="3">
        <f t="shared" si="96"/>
        <v>1.0027507260935991</v>
      </c>
      <c r="N1599" s="3">
        <v>1.04405210427055</v>
      </c>
      <c r="O1599" s="3">
        <v>1.05313434475094</v>
      </c>
      <c r="P1599" s="3">
        <v>1.01768694084864</v>
      </c>
      <c r="Q1599" s="3">
        <f t="shared" si="97"/>
        <v>1.0382911299567101</v>
      </c>
      <c r="R1599" s="3">
        <f t="shared" si="98"/>
        <v>1.0354429101253961</v>
      </c>
      <c r="S1599" s="3">
        <f t="shared" si="99"/>
        <v>0.22787329921106028</v>
      </c>
    </row>
    <row r="1600" spans="1:19" s="5" customFormat="1" ht="12.75" x14ac:dyDescent="0.2">
      <c r="A1600" s="3" t="s">
        <v>3215</v>
      </c>
      <c r="B1600" s="3" t="s">
        <v>3216</v>
      </c>
      <c r="C1600" s="3">
        <v>16.13</v>
      </c>
      <c r="D1600" s="3">
        <v>5</v>
      </c>
      <c r="E1600" s="3">
        <v>6</v>
      </c>
      <c r="F1600" s="3">
        <v>19</v>
      </c>
      <c r="G1600" s="3">
        <v>341</v>
      </c>
      <c r="H1600" s="3">
        <v>39.32665615466</v>
      </c>
      <c r="I1600" s="3">
        <v>5.52880859375</v>
      </c>
      <c r="J1600" s="3">
        <v>0.99134551973684504</v>
      </c>
      <c r="K1600" s="3">
        <v>1.02505387445101</v>
      </c>
      <c r="L1600" s="3">
        <v>0.96871614189588995</v>
      </c>
      <c r="M1600" s="3">
        <f t="shared" si="96"/>
        <v>0.99503851202791493</v>
      </c>
      <c r="N1600" s="3">
        <v>1.02898678871963</v>
      </c>
      <c r="O1600" s="3">
        <v>1.0356996125145399</v>
      </c>
      <c r="P1600" s="3">
        <v>1.0025505482551</v>
      </c>
      <c r="Q1600" s="3">
        <f t="shared" si="97"/>
        <v>1.0224123164964232</v>
      </c>
      <c r="R1600" s="3">
        <f t="shared" si="98"/>
        <v>1.0275102964735703</v>
      </c>
      <c r="S1600" s="3">
        <f t="shared" si="99"/>
        <v>0.22794079581601981</v>
      </c>
    </row>
    <row r="1601" spans="1:19" s="5" customFormat="1" ht="12.75" x14ac:dyDescent="0.2">
      <c r="A1601" s="3" t="s">
        <v>3217</v>
      </c>
      <c r="B1601" s="3" t="s">
        <v>3218</v>
      </c>
      <c r="C1601" s="3">
        <v>4.82</v>
      </c>
      <c r="D1601" s="3">
        <v>1</v>
      </c>
      <c r="E1601" s="3">
        <v>1</v>
      </c>
      <c r="F1601" s="3">
        <v>2</v>
      </c>
      <c r="G1601" s="3">
        <v>166</v>
      </c>
      <c r="H1601" s="3">
        <v>19.602921354660001</v>
      </c>
      <c r="I1601" s="3">
        <v>7.40087890625</v>
      </c>
      <c r="J1601" s="3">
        <v>0.99721281362349201</v>
      </c>
      <c r="K1601" s="3"/>
      <c r="L1601" s="3">
        <v>1.10081771872184</v>
      </c>
      <c r="M1601" s="3">
        <f t="shared" si="96"/>
        <v>1.0490152661726659</v>
      </c>
      <c r="N1601" s="3">
        <v>0.96930282740983098</v>
      </c>
      <c r="O1601" s="3"/>
      <c r="P1601" s="3">
        <v>0.94697628014928603</v>
      </c>
      <c r="Q1601" s="3">
        <f t="shared" si="97"/>
        <v>0.95813955377955851</v>
      </c>
      <c r="R1601" s="3">
        <f t="shared" si="98"/>
        <v>0.91337045768202441</v>
      </c>
      <c r="S1601" s="3">
        <f t="shared" si="99"/>
        <v>0.22849762084820868</v>
      </c>
    </row>
    <row r="1602" spans="1:19" s="5" customFormat="1" ht="12.75" x14ac:dyDescent="0.2">
      <c r="A1602" s="3" t="s">
        <v>3219</v>
      </c>
      <c r="B1602" s="3" t="s">
        <v>3220</v>
      </c>
      <c r="C1602" s="3">
        <v>31.84</v>
      </c>
      <c r="D1602" s="3">
        <v>12</v>
      </c>
      <c r="E1602" s="3">
        <v>12</v>
      </c>
      <c r="F1602" s="3">
        <v>85</v>
      </c>
      <c r="G1602" s="3">
        <v>358</v>
      </c>
      <c r="H1602" s="3">
        <v>40.656099364660001</v>
      </c>
      <c r="I1602" s="3">
        <v>7.19580078125</v>
      </c>
      <c r="J1602" s="3">
        <v>0.97523991142636401</v>
      </c>
      <c r="K1602" s="3">
        <v>1.0151771702361101</v>
      </c>
      <c r="L1602" s="3">
        <v>1.00597356577824</v>
      </c>
      <c r="M1602" s="3">
        <f t="shared" ref="M1602:M1665" si="100">AVERAGE(J1602:L1602)</f>
        <v>0.99879688248023812</v>
      </c>
      <c r="N1602" s="3">
        <v>0.98176463950526305</v>
      </c>
      <c r="O1602" s="3">
        <v>0.98506137070058197</v>
      </c>
      <c r="P1602" s="3">
        <v>0.97720446847791298</v>
      </c>
      <c r="Q1602" s="3">
        <f t="shared" ref="Q1602:Q1665" si="101">AVERAGE(N1602:P1602)</f>
        <v>0.981343492894586</v>
      </c>
      <c r="R1602" s="3">
        <f t="shared" ref="R1602:R1665" si="102">Q1602/M1602</f>
        <v>0.9825255866414887</v>
      </c>
      <c r="S1602" s="3">
        <f t="shared" ref="S1602:S1665" si="103">_xlfn.T.TEST(J1602:L1602,N1602:P1602,2,2)</f>
        <v>0.22851392925379874</v>
      </c>
    </row>
    <row r="1603" spans="1:19" s="5" customFormat="1" ht="12.75" x14ac:dyDescent="0.2">
      <c r="A1603" s="3" t="s">
        <v>3221</v>
      </c>
      <c r="B1603" s="3" t="s">
        <v>3222</v>
      </c>
      <c r="C1603" s="3">
        <v>1.2</v>
      </c>
      <c r="D1603" s="3">
        <v>1</v>
      </c>
      <c r="E1603" s="3">
        <v>1</v>
      </c>
      <c r="F1603" s="3">
        <v>2</v>
      </c>
      <c r="G1603" s="3">
        <v>500</v>
      </c>
      <c r="H1603" s="3">
        <v>55.103057574659999</v>
      </c>
      <c r="I1603" s="3">
        <v>9.23193359375</v>
      </c>
      <c r="J1603" s="3">
        <v>1.03296443918456</v>
      </c>
      <c r="K1603" s="3">
        <v>0.97363639739676</v>
      </c>
      <c r="L1603" s="3"/>
      <c r="M1603" s="3">
        <f t="shared" si="100"/>
        <v>1.00330041829066</v>
      </c>
      <c r="N1603" s="3">
        <v>0.94570483561334895</v>
      </c>
      <c r="O1603" s="3">
        <v>0.957273743938588</v>
      </c>
      <c r="P1603" s="3"/>
      <c r="Q1603" s="3">
        <f t="shared" si="101"/>
        <v>0.95148928977596847</v>
      </c>
      <c r="R1603" s="3">
        <f t="shared" si="102"/>
        <v>0.94835930737180096</v>
      </c>
      <c r="S1603" s="3">
        <f t="shared" si="103"/>
        <v>0.2286064662308438</v>
      </c>
    </row>
    <row r="1604" spans="1:19" s="5" customFormat="1" ht="12.75" x14ac:dyDescent="0.2">
      <c r="A1604" s="3" t="s">
        <v>3223</v>
      </c>
      <c r="B1604" s="3" t="s">
        <v>3224</v>
      </c>
      <c r="C1604" s="3">
        <v>35.29</v>
      </c>
      <c r="D1604" s="3">
        <v>7</v>
      </c>
      <c r="E1604" s="3">
        <v>7</v>
      </c>
      <c r="F1604" s="3">
        <v>50</v>
      </c>
      <c r="G1604" s="3">
        <v>255</v>
      </c>
      <c r="H1604" s="3">
        <v>27.593164824660001</v>
      </c>
      <c r="I1604" s="3">
        <v>9.59814453125</v>
      </c>
      <c r="J1604" s="3">
        <v>0.97859869962787405</v>
      </c>
      <c r="K1604" s="3">
        <v>0.96358947227989</v>
      </c>
      <c r="L1604" s="3">
        <v>1.0184528004359199</v>
      </c>
      <c r="M1604" s="3">
        <f t="shared" si="100"/>
        <v>0.98688032411456128</v>
      </c>
      <c r="N1604" s="3">
        <v>0.98934582086898704</v>
      </c>
      <c r="O1604" s="3">
        <v>1.0535021469394199</v>
      </c>
      <c r="P1604" s="3">
        <v>1.02306443002694</v>
      </c>
      <c r="Q1604" s="3">
        <f t="shared" si="101"/>
        <v>1.021970799278449</v>
      </c>
      <c r="R1604" s="3">
        <f t="shared" si="102"/>
        <v>1.0355569711001902</v>
      </c>
      <c r="S1604" s="3">
        <f t="shared" si="103"/>
        <v>0.22882397009734853</v>
      </c>
    </row>
    <row r="1605" spans="1:19" s="5" customFormat="1" ht="12.75" x14ac:dyDescent="0.2">
      <c r="A1605" s="3" t="s">
        <v>3225</v>
      </c>
      <c r="B1605" s="3" t="s">
        <v>3226</v>
      </c>
      <c r="C1605" s="3">
        <v>20.29</v>
      </c>
      <c r="D1605" s="3">
        <v>6</v>
      </c>
      <c r="E1605" s="3">
        <v>6</v>
      </c>
      <c r="F1605" s="3">
        <v>21</v>
      </c>
      <c r="G1605" s="3">
        <v>350</v>
      </c>
      <c r="H1605" s="3">
        <v>38.537119804660001</v>
      </c>
      <c r="I1605" s="3">
        <v>9.61279296875</v>
      </c>
      <c r="J1605" s="3">
        <v>1.0226207303142101</v>
      </c>
      <c r="K1605" s="3">
        <v>1.0001164847571</v>
      </c>
      <c r="L1605" s="3">
        <v>1.03219033241544</v>
      </c>
      <c r="M1605" s="3">
        <f t="shared" si="100"/>
        <v>1.0183091824955834</v>
      </c>
      <c r="N1605" s="3">
        <v>0.94836301489114805</v>
      </c>
      <c r="O1605" s="3">
        <v>0.99624282546906995</v>
      </c>
      <c r="P1605" s="3">
        <v>1.01586266869922</v>
      </c>
      <c r="Q1605" s="3">
        <f t="shared" si="101"/>
        <v>0.98682283635314594</v>
      </c>
      <c r="R1605" s="3">
        <f t="shared" si="102"/>
        <v>0.96907977784775201</v>
      </c>
      <c r="S1605" s="3">
        <f t="shared" si="103"/>
        <v>0.22885617689718057</v>
      </c>
    </row>
    <row r="1606" spans="1:19" s="5" customFormat="1" ht="12.75" x14ac:dyDescent="0.2">
      <c r="A1606" s="3" t="s">
        <v>3227</v>
      </c>
      <c r="B1606" s="3" t="s">
        <v>3228</v>
      </c>
      <c r="C1606" s="3">
        <v>41.73</v>
      </c>
      <c r="D1606" s="3">
        <v>25</v>
      </c>
      <c r="E1606" s="3">
        <v>25</v>
      </c>
      <c r="F1606" s="3">
        <v>119</v>
      </c>
      <c r="G1606" s="3">
        <v>647</v>
      </c>
      <c r="H1606" s="3">
        <v>72.485622244660107</v>
      </c>
      <c r="I1606" s="3">
        <v>5.02099609375</v>
      </c>
      <c r="J1606" s="3">
        <v>0.99427299743220299</v>
      </c>
      <c r="K1606" s="3">
        <v>0.96547303197352297</v>
      </c>
      <c r="L1606" s="3">
        <v>0.99868231056338896</v>
      </c>
      <c r="M1606" s="3">
        <f t="shared" si="100"/>
        <v>0.9861427799897049</v>
      </c>
      <c r="N1606" s="3">
        <v>1.00451827254987</v>
      </c>
      <c r="O1606" s="3">
        <v>1.0188125550479299</v>
      </c>
      <c r="P1606" s="3">
        <v>0.99103924255868603</v>
      </c>
      <c r="Q1606" s="3">
        <f t="shared" si="101"/>
        <v>1.0047900233854952</v>
      </c>
      <c r="R1606" s="3">
        <f t="shared" si="102"/>
        <v>1.018909273356932</v>
      </c>
      <c r="S1606" s="3">
        <f t="shared" si="103"/>
        <v>0.22894404302934715</v>
      </c>
    </row>
    <row r="1607" spans="1:19" s="5" customFormat="1" ht="12.75" x14ac:dyDescent="0.2">
      <c r="A1607" s="3" t="s">
        <v>3229</v>
      </c>
      <c r="B1607" s="3" t="s">
        <v>3230</v>
      </c>
      <c r="C1607" s="3">
        <v>35.01</v>
      </c>
      <c r="D1607" s="3">
        <v>13</v>
      </c>
      <c r="E1607" s="3">
        <v>13</v>
      </c>
      <c r="F1607" s="3">
        <v>55</v>
      </c>
      <c r="G1607" s="3">
        <v>397</v>
      </c>
      <c r="H1607" s="3">
        <v>44.628440224659997</v>
      </c>
      <c r="I1607" s="3">
        <v>8.66064453125</v>
      </c>
      <c r="J1607" s="3">
        <v>0.99520494363278</v>
      </c>
      <c r="K1607" s="3">
        <v>1.0919871810313599</v>
      </c>
      <c r="L1607" s="3">
        <v>1.0483896308224001</v>
      </c>
      <c r="M1607" s="3">
        <f t="shared" si="100"/>
        <v>1.0451939184955135</v>
      </c>
      <c r="N1607" s="3">
        <v>1.0399757729704899</v>
      </c>
      <c r="O1607" s="3">
        <v>0.93997652128825404</v>
      </c>
      <c r="P1607" s="3">
        <v>0.98444400903271501</v>
      </c>
      <c r="Q1607" s="3">
        <f t="shared" si="101"/>
        <v>0.98813210109715299</v>
      </c>
      <c r="R1607" s="3">
        <f t="shared" si="102"/>
        <v>0.94540552103431952</v>
      </c>
      <c r="S1607" s="3">
        <f t="shared" si="103"/>
        <v>0.22923055721588662</v>
      </c>
    </row>
    <row r="1608" spans="1:19" s="5" customFormat="1" ht="12.75" x14ac:dyDescent="0.2">
      <c r="A1608" s="3" t="s">
        <v>3231</v>
      </c>
      <c r="B1608" s="3" t="s">
        <v>3232</v>
      </c>
      <c r="C1608" s="3">
        <v>1.32</v>
      </c>
      <c r="D1608" s="3">
        <v>2</v>
      </c>
      <c r="E1608" s="3">
        <v>2</v>
      </c>
      <c r="F1608" s="3">
        <v>6</v>
      </c>
      <c r="G1608" s="3">
        <v>1062</v>
      </c>
      <c r="H1608" s="3">
        <v>114.32688071466001</v>
      </c>
      <c r="I1608" s="3">
        <v>7.84033203125</v>
      </c>
      <c r="J1608" s="3">
        <v>1.0335863753563099</v>
      </c>
      <c r="K1608" s="3">
        <v>0.98854947402650295</v>
      </c>
      <c r="L1608" s="3">
        <v>0.92514934927781101</v>
      </c>
      <c r="M1608" s="3">
        <f t="shared" si="100"/>
        <v>0.98242839955354133</v>
      </c>
      <c r="N1608" s="3">
        <v>1.0183965629784699</v>
      </c>
      <c r="O1608" s="3">
        <v>1.00994692455489</v>
      </c>
      <c r="P1608" s="3">
        <v>1.10055930431079</v>
      </c>
      <c r="Q1608" s="3">
        <f t="shared" si="101"/>
        <v>1.0429675972813832</v>
      </c>
      <c r="R1608" s="3">
        <f t="shared" si="102"/>
        <v>1.0616219947991665</v>
      </c>
      <c r="S1608" s="3">
        <f t="shared" si="103"/>
        <v>0.22934802646049859</v>
      </c>
    </row>
    <row r="1609" spans="1:19" s="5" customFormat="1" ht="12.75" x14ac:dyDescent="0.2">
      <c r="A1609" s="3" t="s">
        <v>3233</v>
      </c>
      <c r="B1609" s="3" t="s">
        <v>3234</v>
      </c>
      <c r="C1609" s="3">
        <v>6.18</v>
      </c>
      <c r="D1609" s="3">
        <v>5</v>
      </c>
      <c r="E1609" s="3">
        <v>5</v>
      </c>
      <c r="F1609" s="3">
        <v>13</v>
      </c>
      <c r="G1609" s="3">
        <v>971</v>
      </c>
      <c r="H1609" s="3">
        <v>106.76378099466</v>
      </c>
      <c r="I1609" s="3">
        <v>7.72314453125</v>
      </c>
      <c r="J1609" s="3">
        <v>0.99885240234496098</v>
      </c>
      <c r="K1609" s="3">
        <v>0.93760522446663097</v>
      </c>
      <c r="L1609" s="3">
        <v>0.97550124539369998</v>
      </c>
      <c r="M1609" s="3">
        <f t="shared" si="100"/>
        <v>0.97065295740176394</v>
      </c>
      <c r="N1609" s="3">
        <v>0.98138003434615595</v>
      </c>
      <c r="O1609" s="3">
        <v>0.99692849213666401</v>
      </c>
      <c r="P1609" s="3">
        <v>1.04844301483244</v>
      </c>
      <c r="Q1609" s="3">
        <f t="shared" si="101"/>
        <v>1.00891718043842</v>
      </c>
      <c r="R1609" s="3">
        <f t="shared" si="102"/>
        <v>1.0394211162134419</v>
      </c>
      <c r="S1609" s="3">
        <f t="shared" si="103"/>
        <v>0.22944196602881475</v>
      </c>
    </row>
    <row r="1610" spans="1:19" s="5" customFormat="1" ht="12.75" x14ac:dyDescent="0.2">
      <c r="A1610" s="3" t="s">
        <v>3235</v>
      </c>
      <c r="B1610" s="3" t="s">
        <v>3236</v>
      </c>
      <c r="C1610" s="3">
        <v>46.73</v>
      </c>
      <c r="D1610" s="3">
        <v>6</v>
      </c>
      <c r="E1610" s="3">
        <v>6</v>
      </c>
      <c r="F1610" s="3">
        <v>39</v>
      </c>
      <c r="G1610" s="3">
        <v>107</v>
      </c>
      <c r="H1610" s="3">
        <v>12.171538204659999</v>
      </c>
      <c r="I1610" s="3">
        <v>10.90185546875</v>
      </c>
      <c r="J1610" s="3">
        <v>0.99591164501560803</v>
      </c>
      <c r="K1610" s="3">
        <v>1.0037019154853499</v>
      </c>
      <c r="L1610" s="3">
        <v>1.0913284866108299</v>
      </c>
      <c r="M1610" s="3">
        <f t="shared" si="100"/>
        <v>1.0303140157039292</v>
      </c>
      <c r="N1610" s="3">
        <v>1.0142179179375299</v>
      </c>
      <c r="O1610" s="3">
        <v>0.97814597318196195</v>
      </c>
      <c r="P1610" s="3">
        <v>0.93963362988546695</v>
      </c>
      <c r="Q1610" s="3">
        <f t="shared" si="101"/>
        <v>0.97733250700165286</v>
      </c>
      <c r="R1610" s="3">
        <f t="shared" si="102"/>
        <v>0.94857731924953148</v>
      </c>
      <c r="S1610" s="3">
        <f t="shared" si="103"/>
        <v>0.22964543126083389</v>
      </c>
    </row>
    <row r="1611" spans="1:19" s="5" customFormat="1" ht="12.75" x14ac:dyDescent="0.2">
      <c r="A1611" s="3" t="s">
        <v>3237</v>
      </c>
      <c r="B1611" s="3" t="s">
        <v>3238</v>
      </c>
      <c r="C1611" s="3">
        <v>2.82</v>
      </c>
      <c r="D1611" s="3">
        <v>3</v>
      </c>
      <c r="E1611" s="3">
        <v>3</v>
      </c>
      <c r="F1611" s="3">
        <v>9</v>
      </c>
      <c r="G1611" s="3">
        <v>1065</v>
      </c>
      <c r="H1611" s="3">
        <v>117.06104647466</v>
      </c>
      <c r="I1611" s="3">
        <v>5.56689453125</v>
      </c>
      <c r="J1611" s="3">
        <v>0.98937180429996496</v>
      </c>
      <c r="K1611" s="3">
        <v>1.0198830061375299</v>
      </c>
      <c r="L1611" s="3">
        <v>1.0849410826529899</v>
      </c>
      <c r="M1611" s="3">
        <f t="shared" si="100"/>
        <v>1.0313986310301615</v>
      </c>
      <c r="N1611" s="3">
        <v>0.99462438835215705</v>
      </c>
      <c r="O1611" s="3">
        <v>1.00489022627518</v>
      </c>
      <c r="P1611" s="3">
        <v>0.96422834444618399</v>
      </c>
      <c r="Q1611" s="3">
        <f t="shared" si="101"/>
        <v>0.9879143196911736</v>
      </c>
      <c r="R1611" s="3">
        <f t="shared" si="102"/>
        <v>0.95783947153822013</v>
      </c>
      <c r="S1611" s="3">
        <f t="shared" si="103"/>
        <v>0.22976620945879736</v>
      </c>
    </row>
    <row r="1612" spans="1:19" s="5" customFormat="1" ht="12.75" x14ac:dyDescent="0.2">
      <c r="A1612" s="3" t="s">
        <v>3239</v>
      </c>
      <c r="B1612" s="3" t="s">
        <v>3240</v>
      </c>
      <c r="C1612" s="3">
        <v>6.41</v>
      </c>
      <c r="D1612" s="3">
        <v>2</v>
      </c>
      <c r="E1612" s="3">
        <v>2</v>
      </c>
      <c r="F1612" s="3">
        <v>6</v>
      </c>
      <c r="G1612" s="3">
        <v>312</v>
      </c>
      <c r="H1612" s="3">
        <v>32.644251264659999</v>
      </c>
      <c r="I1612" s="3">
        <v>6.96142578125</v>
      </c>
      <c r="J1612" s="3">
        <v>0.97153865747583701</v>
      </c>
      <c r="K1612" s="3">
        <v>0.92392227023394602</v>
      </c>
      <c r="L1612" s="3">
        <v>0.83472608905809298</v>
      </c>
      <c r="M1612" s="3">
        <f t="shared" si="100"/>
        <v>0.91006233892262534</v>
      </c>
      <c r="N1612" s="3">
        <v>0.95243259953912796</v>
      </c>
      <c r="O1612" s="3">
        <v>1.06102784859026</v>
      </c>
      <c r="P1612" s="3">
        <v>0.94822329305601505</v>
      </c>
      <c r="Q1612" s="3">
        <f t="shared" si="101"/>
        <v>0.98722791372846774</v>
      </c>
      <c r="R1612" s="3">
        <f t="shared" si="102"/>
        <v>1.0847915263664187</v>
      </c>
      <c r="S1612" s="3">
        <f t="shared" si="103"/>
        <v>0.22978902451625058</v>
      </c>
    </row>
    <row r="1613" spans="1:19" s="5" customFormat="1" ht="12.75" x14ac:dyDescent="0.2">
      <c r="A1613" s="3" t="s">
        <v>3241</v>
      </c>
      <c r="B1613" s="3" t="s">
        <v>3242</v>
      </c>
      <c r="C1613" s="3">
        <v>4.1100000000000003</v>
      </c>
      <c r="D1613" s="3">
        <v>5</v>
      </c>
      <c r="E1613" s="3">
        <v>5</v>
      </c>
      <c r="F1613" s="3">
        <v>11</v>
      </c>
      <c r="G1613" s="3">
        <v>1388</v>
      </c>
      <c r="H1613" s="3">
        <v>155.16139770466</v>
      </c>
      <c r="I1613" s="3">
        <v>7.06396484375</v>
      </c>
      <c r="J1613" s="3">
        <v>0.98662580701090996</v>
      </c>
      <c r="K1613" s="3">
        <v>0.88625557866929705</v>
      </c>
      <c r="L1613" s="3">
        <v>0.96611856085677394</v>
      </c>
      <c r="M1613" s="3">
        <f t="shared" si="100"/>
        <v>0.94633331551232691</v>
      </c>
      <c r="N1613" s="3">
        <v>0.962400299274766</v>
      </c>
      <c r="O1613" s="3">
        <v>1.0436248517328801</v>
      </c>
      <c r="P1613" s="3">
        <v>0.99697320529627897</v>
      </c>
      <c r="Q1613" s="3">
        <f t="shared" si="101"/>
        <v>1.0009994521013084</v>
      </c>
      <c r="R1613" s="3">
        <f t="shared" si="102"/>
        <v>1.057766260251956</v>
      </c>
      <c r="S1613" s="3">
        <f t="shared" si="103"/>
        <v>0.22981611939133725</v>
      </c>
    </row>
    <row r="1614" spans="1:19" s="5" customFormat="1" ht="12.75" x14ac:dyDescent="0.2">
      <c r="A1614" s="3" t="s">
        <v>3243</v>
      </c>
      <c r="B1614" s="3" t="s">
        <v>3244</v>
      </c>
      <c r="C1614" s="3">
        <v>5.63</v>
      </c>
      <c r="D1614" s="3">
        <v>5</v>
      </c>
      <c r="E1614" s="3">
        <v>5</v>
      </c>
      <c r="F1614" s="3">
        <v>18</v>
      </c>
      <c r="G1614" s="3">
        <v>1332</v>
      </c>
      <c r="H1614" s="3">
        <v>144.74248981465999</v>
      </c>
      <c r="I1614" s="3">
        <v>4.83056640625</v>
      </c>
      <c r="J1614" s="3">
        <v>1.0133832052688501</v>
      </c>
      <c r="K1614" s="3">
        <v>0.90417602651916995</v>
      </c>
      <c r="L1614" s="3">
        <v>0.92079402434864599</v>
      </c>
      <c r="M1614" s="3">
        <f t="shared" si="100"/>
        <v>0.94611775204555537</v>
      </c>
      <c r="N1614" s="3">
        <v>0.94389046085808004</v>
      </c>
      <c r="O1614" s="3">
        <v>1.0556181055659799</v>
      </c>
      <c r="P1614" s="3">
        <v>1.0500602592324</v>
      </c>
      <c r="Q1614" s="3">
        <f t="shared" si="101"/>
        <v>1.0165229418854866</v>
      </c>
      <c r="R1614" s="3">
        <f t="shared" si="102"/>
        <v>1.0744148280567738</v>
      </c>
      <c r="S1614" s="3">
        <f t="shared" si="103"/>
        <v>0.22997992883215415</v>
      </c>
    </row>
    <row r="1615" spans="1:19" s="5" customFormat="1" ht="12.75" x14ac:dyDescent="0.2">
      <c r="A1615" s="3" t="s">
        <v>3245</v>
      </c>
      <c r="B1615" s="3" t="s">
        <v>3246</v>
      </c>
      <c r="C1615" s="3">
        <v>11.07</v>
      </c>
      <c r="D1615" s="3">
        <v>1</v>
      </c>
      <c r="E1615" s="3">
        <v>2</v>
      </c>
      <c r="F1615" s="3">
        <v>3</v>
      </c>
      <c r="G1615" s="3">
        <v>253</v>
      </c>
      <c r="H1615" s="3">
        <v>27.725765054659998</v>
      </c>
      <c r="I1615" s="3">
        <v>9.23193359375</v>
      </c>
      <c r="J1615" s="3"/>
      <c r="K1615" s="3">
        <v>1.05116662958966</v>
      </c>
      <c r="L1615" s="3">
        <v>0.90240838014548197</v>
      </c>
      <c r="M1615" s="3">
        <f t="shared" si="100"/>
        <v>0.97678750486757093</v>
      </c>
      <c r="N1615" s="3"/>
      <c r="O1615" s="3">
        <v>1.1063399701543599</v>
      </c>
      <c r="P1615" s="3">
        <v>1.1012357716305901</v>
      </c>
      <c r="Q1615" s="3">
        <f t="shared" si="101"/>
        <v>1.1037878708924751</v>
      </c>
      <c r="R1615" s="3">
        <f t="shared" si="102"/>
        <v>1.1300184179179507</v>
      </c>
      <c r="S1615" s="3">
        <f t="shared" si="103"/>
        <v>0.2300409727876046</v>
      </c>
    </row>
    <row r="1616" spans="1:19" s="5" customFormat="1" ht="12.75" x14ac:dyDescent="0.2">
      <c r="A1616" s="3" t="s">
        <v>3247</v>
      </c>
      <c r="B1616" s="3" t="s">
        <v>3248</v>
      </c>
      <c r="C1616" s="3">
        <v>3.64</v>
      </c>
      <c r="D1616" s="3">
        <v>3</v>
      </c>
      <c r="E1616" s="3">
        <v>5</v>
      </c>
      <c r="F1616" s="3">
        <v>16</v>
      </c>
      <c r="G1616" s="3">
        <v>1430</v>
      </c>
      <c r="H1616" s="3">
        <v>154.71379515466</v>
      </c>
      <c r="I1616" s="3">
        <v>5.79541015625</v>
      </c>
      <c r="J1616" s="3">
        <v>0.96484543919907095</v>
      </c>
      <c r="K1616" s="3">
        <v>1.04647792359573</v>
      </c>
      <c r="L1616" s="3">
        <v>0.95094935053496799</v>
      </c>
      <c r="M1616" s="3">
        <f t="shared" si="100"/>
        <v>0.98742423777658972</v>
      </c>
      <c r="N1616" s="3">
        <v>1.04804624870158</v>
      </c>
      <c r="O1616" s="3">
        <v>1.0231862263264799</v>
      </c>
      <c r="P1616" s="3">
        <v>1.0223964738131399</v>
      </c>
      <c r="Q1616" s="3">
        <f t="shared" si="101"/>
        <v>1.0312096496137333</v>
      </c>
      <c r="R1616" s="3">
        <f t="shared" si="102"/>
        <v>1.044343059611071</v>
      </c>
      <c r="S1616" s="3">
        <f t="shared" si="103"/>
        <v>0.23025280365431217</v>
      </c>
    </row>
    <row r="1617" spans="1:19" s="5" customFormat="1" ht="12.75" x14ac:dyDescent="0.2">
      <c r="A1617" s="3" t="s">
        <v>3249</v>
      </c>
      <c r="B1617" s="3" t="s">
        <v>3250</v>
      </c>
      <c r="C1617" s="3">
        <v>9.8800000000000008</v>
      </c>
      <c r="D1617" s="3">
        <v>5</v>
      </c>
      <c r="E1617" s="3">
        <v>8</v>
      </c>
      <c r="F1617" s="3">
        <v>34</v>
      </c>
      <c r="G1617" s="3">
        <v>860</v>
      </c>
      <c r="H1617" s="3">
        <v>96.053727054660101</v>
      </c>
      <c r="I1617" s="3">
        <v>5.52880859375</v>
      </c>
      <c r="J1617" s="3">
        <v>0.94165822628523299</v>
      </c>
      <c r="K1617" s="3">
        <v>1.0478764325621099</v>
      </c>
      <c r="L1617" s="3">
        <v>0.91187000844668098</v>
      </c>
      <c r="M1617" s="3">
        <f t="shared" si="100"/>
        <v>0.96713488909800793</v>
      </c>
      <c r="N1617" s="3">
        <v>1.1125556692148799</v>
      </c>
      <c r="O1617" s="3">
        <v>0.94795240627134303</v>
      </c>
      <c r="P1617" s="3">
        <v>1.19555709142885</v>
      </c>
      <c r="Q1617" s="3">
        <f t="shared" si="101"/>
        <v>1.0853550556383578</v>
      </c>
      <c r="R1617" s="3">
        <f t="shared" si="102"/>
        <v>1.1222375160621152</v>
      </c>
      <c r="S1617" s="3">
        <f t="shared" si="103"/>
        <v>0.23046707354526796</v>
      </c>
    </row>
    <row r="1618" spans="1:19" s="5" customFormat="1" ht="12.75" x14ac:dyDescent="0.2">
      <c r="A1618" s="3" t="s">
        <v>3251</v>
      </c>
      <c r="B1618" s="3" t="s">
        <v>3252</v>
      </c>
      <c r="C1618" s="3">
        <v>11.39</v>
      </c>
      <c r="D1618" s="3">
        <v>8</v>
      </c>
      <c r="E1618" s="3">
        <v>9</v>
      </c>
      <c r="F1618" s="3">
        <v>22</v>
      </c>
      <c r="G1618" s="3">
        <v>869</v>
      </c>
      <c r="H1618" s="3">
        <v>96.723451344660106</v>
      </c>
      <c r="I1618" s="3">
        <v>7.86962890625</v>
      </c>
      <c r="J1618" s="3">
        <v>0.93396899689725799</v>
      </c>
      <c r="K1618" s="3">
        <v>0.96162943235329501</v>
      </c>
      <c r="L1618" s="3">
        <v>0.95672065042703003</v>
      </c>
      <c r="M1618" s="3">
        <f t="shared" si="100"/>
        <v>0.95077302655919438</v>
      </c>
      <c r="N1618" s="3">
        <v>1.0871269573750999</v>
      </c>
      <c r="O1618" s="3">
        <v>0.93406218338823399</v>
      </c>
      <c r="P1618" s="3">
        <v>1.022639943912</v>
      </c>
      <c r="Q1618" s="3">
        <f t="shared" si="101"/>
        <v>1.014609694891778</v>
      </c>
      <c r="R1618" s="3">
        <f t="shared" si="102"/>
        <v>1.0671418588341801</v>
      </c>
      <c r="S1618" s="3">
        <f t="shared" si="103"/>
        <v>0.23053616953522396</v>
      </c>
    </row>
    <row r="1619" spans="1:19" s="5" customFormat="1" ht="12.75" x14ac:dyDescent="0.2">
      <c r="A1619" s="3" t="s">
        <v>3253</v>
      </c>
      <c r="B1619" s="3" t="s">
        <v>3254</v>
      </c>
      <c r="C1619" s="3">
        <v>47.5</v>
      </c>
      <c r="D1619" s="3">
        <v>9</v>
      </c>
      <c r="E1619" s="3">
        <v>10</v>
      </c>
      <c r="F1619" s="3">
        <v>70</v>
      </c>
      <c r="G1619" s="3">
        <v>200</v>
      </c>
      <c r="H1619" s="3">
        <v>23.05572211466</v>
      </c>
      <c r="I1619" s="3">
        <v>8.36767578125</v>
      </c>
      <c r="J1619" s="3">
        <v>1.0432201504013401</v>
      </c>
      <c r="K1619" s="3">
        <v>1.0215848930361699</v>
      </c>
      <c r="L1619" s="3">
        <v>1.0286384933660699</v>
      </c>
      <c r="M1619" s="3">
        <f t="shared" si="100"/>
        <v>1.0311478456011933</v>
      </c>
      <c r="N1619" s="3">
        <v>0.91871949826666199</v>
      </c>
      <c r="O1619" s="3">
        <v>1.0373878071960301</v>
      </c>
      <c r="P1619" s="3">
        <v>0.98886797186604702</v>
      </c>
      <c r="Q1619" s="3">
        <f t="shared" si="101"/>
        <v>0.98165842577624629</v>
      </c>
      <c r="R1619" s="3">
        <f t="shared" si="102"/>
        <v>0.9520055052861085</v>
      </c>
      <c r="S1619" s="3">
        <f t="shared" si="103"/>
        <v>0.230590413867726</v>
      </c>
    </row>
    <row r="1620" spans="1:19" s="5" customFormat="1" ht="12.75" x14ac:dyDescent="0.2">
      <c r="A1620" s="3" t="s">
        <v>3255</v>
      </c>
      <c r="B1620" s="3" t="s">
        <v>3256</v>
      </c>
      <c r="C1620" s="3">
        <v>14.08</v>
      </c>
      <c r="D1620" s="3">
        <v>3</v>
      </c>
      <c r="E1620" s="3">
        <v>3</v>
      </c>
      <c r="F1620" s="3">
        <v>5</v>
      </c>
      <c r="G1620" s="3">
        <v>206</v>
      </c>
      <c r="H1620" s="3">
        <v>23.884485494660002</v>
      </c>
      <c r="I1620" s="3">
        <v>8.39697265625</v>
      </c>
      <c r="J1620" s="3">
        <v>1.0085885676056301</v>
      </c>
      <c r="K1620" s="3">
        <v>1.06073311986701</v>
      </c>
      <c r="L1620" s="3">
        <v>1.0572594039280001</v>
      </c>
      <c r="M1620" s="3">
        <f t="shared" si="100"/>
        <v>1.0421936971335468</v>
      </c>
      <c r="N1620" s="3">
        <v>1.0521160918007499</v>
      </c>
      <c r="O1620" s="3">
        <v>0.93343401797904801</v>
      </c>
      <c r="P1620" s="3">
        <v>0.97797218883528003</v>
      </c>
      <c r="Q1620" s="3">
        <f t="shared" si="101"/>
        <v>0.98784076620502603</v>
      </c>
      <c r="R1620" s="3">
        <f t="shared" si="102"/>
        <v>0.94784757278995901</v>
      </c>
      <c r="S1620" s="3">
        <f t="shared" si="103"/>
        <v>0.23076513501519733</v>
      </c>
    </row>
    <row r="1621" spans="1:19" s="5" customFormat="1" ht="12.75" x14ac:dyDescent="0.2">
      <c r="A1621" s="3" t="s">
        <v>3257</v>
      </c>
      <c r="B1621" s="3" t="s">
        <v>3258</v>
      </c>
      <c r="C1621" s="3">
        <v>44.76</v>
      </c>
      <c r="D1621" s="3">
        <v>5</v>
      </c>
      <c r="E1621" s="3">
        <v>5</v>
      </c>
      <c r="F1621" s="3">
        <v>197</v>
      </c>
      <c r="G1621" s="3">
        <v>143</v>
      </c>
      <c r="H1621" s="3">
        <v>15.244051584659999</v>
      </c>
      <c r="I1621" s="3">
        <v>9.70068359375</v>
      </c>
      <c r="J1621" s="3">
        <v>0.88619350809102804</v>
      </c>
      <c r="K1621" s="3">
        <v>1.0190105505037901</v>
      </c>
      <c r="L1621" s="3">
        <v>1.0362444555724999</v>
      </c>
      <c r="M1621" s="3">
        <f t="shared" si="100"/>
        <v>0.98048283805577263</v>
      </c>
      <c r="N1621" s="3">
        <v>0.98851232647016196</v>
      </c>
      <c r="O1621" s="3">
        <v>0.80244454234762697</v>
      </c>
      <c r="P1621" s="3">
        <v>0.83674565527359201</v>
      </c>
      <c r="Q1621" s="3">
        <f t="shared" si="101"/>
        <v>0.87590084136379354</v>
      </c>
      <c r="R1621" s="3">
        <f t="shared" si="102"/>
        <v>0.89333622922012823</v>
      </c>
      <c r="S1621" s="3">
        <f t="shared" si="103"/>
        <v>0.23185089153190436</v>
      </c>
    </row>
    <row r="1622" spans="1:19" s="5" customFormat="1" ht="12.75" x14ac:dyDescent="0.2">
      <c r="A1622" s="3" t="s">
        <v>3259</v>
      </c>
      <c r="B1622" s="3" t="s">
        <v>3260</v>
      </c>
      <c r="C1622" s="3">
        <v>5.05</v>
      </c>
      <c r="D1622" s="3">
        <v>2</v>
      </c>
      <c r="E1622" s="3">
        <v>2</v>
      </c>
      <c r="F1622" s="3">
        <v>2</v>
      </c>
      <c r="G1622" s="3">
        <v>396</v>
      </c>
      <c r="H1622" s="3">
        <v>43.563521264659997</v>
      </c>
      <c r="I1622" s="3">
        <v>9.07080078125</v>
      </c>
      <c r="J1622" s="3">
        <v>0.98386889421847201</v>
      </c>
      <c r="K1622" s="3">
        <v>1.2091903111882101</v>
      </c>
      <c r="L1622" s="3"/>
      <c r="M1622" s="3">
        <f t="shared" si="100"/>
        <v>1.0965296027033411</v>
      </c>
      <c r="N1622" s="3">
        <v>0.92588841751922801</v>
      </c>
      <c r="O1622" s="3">
        <v>0.610624088552424</v>
      </c>
      <c r="P1622" s="3"/>
      <c r="Q1622" s="3">
        <f t="shared" si="101"/>
        <v>0.76825625303582601</v>
      </c>
      <c r="R1622" s="3">
        <f t="shared" si="102"/>
        <v>0.7006251825229316</v>
      </c>
      <c r="S1622" s="3">
        <f t="shared" si="103"/>
        <v>0.23229353609982006</v>
      </c>
    </row>
    <row r="1623" spans="1:19" s="5" customFormat="1" ht="12.75" x14ac:dyDescent="0.2">
      <c r="A1623" s="3" t="s">
        <v>3261</v>
      </c>
      <c r="B1623" s="3" t="s">
        <v>3262</v>
      </c>
      <c r="C1623" s="3">
        <v>2.87</v>
      </c>
      <c r="D1623" s="3">
        <v>3</v>
      </c>
      <c r="E1623" s="3">
        <v>3</v>
      </c>
      <c r="F1623" s="3">
        <v>5</v>
      </c>
      <c r="G1623" s="3">
        <v>974</v>
      </c>
      <c r="H1623" s="3">
        <v>105.44225510466001</v>
      </c>
      <c r="I1623" s="3">
        <v>6.69775390625</v>
      </c>
      <c r="J1623" s="3">
        <v>1.0043027067228301</v>
      </c>
      <c r="K1623" s="3">
        <v>1.0679770516931499</v>
      </c>
      <c r="L1623" s="3">
        <v>0.988140848505495</v>
      </c>
      <c r="M1623" s="3">
        <f t="shared" si="100"/>
        <v>1.0201402023071582</v>
      </c>
      <c r="N1623" s="3">
        <v>0.83674759194755199</v>
      </c>
      <c r="O1623" s="3">
        <v>0.97502143372416705</v>
      </c>
      <c r="P1623" s="3">
        <v>1.0061387121460199</v>
      </c>
      <c r="Q1623" s="3">
        <f t="shared" si="101"/>
        <v>0.93930257927257965</v>
      </c>
      <c r="R1623" s="3">
        <f t="shared" si="102"/>
        <v>0.92075832042325612</v>
      </c>
      <c r="S1623" s="3">
        <f t="shared" si="103"/>
        <v>0.23234559062924715</v>
      </c>
    </row>
    <row r="1624" spans="1:19" s="5" customFormat="1" ht="12.75" x14ac:dyDescent="0.2">
      <c r="A1624" s="3" t="s">
        <v>3263</v>
      </c>
      <c r="B1624" s="3" t="s">
        <v>3264</v>
      </c>
      <c r="C1624" s="3">
        <v>60.77</v>
      </c>
      <c r="D1624" s="3">
        <v>4</v>
      </c>
      <c r="E1624" s="3">
        <v>9</v>
      </c>
      <c r="F1624" s="3">
        <v>142</v>
      </c>
      <c r="G1624" s="3">
        <v>181</v>
      </c>
      <c r="H1624" s="3">
        <v>20.683669404660002</v>
      </c>
      <c r="I1624" s="3">
        <v>6.80029296875</v>
      </c>
      <c r="J1624" s="3">
        <v>1.02889851916752</v>
      </c>
      <c r="K1624" s="3">
        <v>0.99064602905552301</v>
      </c>
      <c r="L1624" s="3">
        <v>1.0334490059622199</v>
      </c>
      <c r="M1624" s="3">
        <f t="shared" si="100"/>
        <v>1.0176645180617543</v>
      </c>
      <c r="N1624" s="3">
        <v>0.93986205524152999</v>
      </c>
      <c r="O1624" s="3">
        <v>1.0076121337295501</v>
      </c>
      <c r="P1624" s="3">
        <v>0.99910120096106703</v>
      </c>
      <c r="Q1624" s="3">
        <f t="shared" si="101"/>
        <v>0.9821917966440491</v>
      </c>
      <c r="R1624" s="3">
        <f t="shared" si="102"/>
        <v>0.96514301050284568</v>
      </c>
      <c r="S1624" s="3">
        <f t="shared" si="103"/>
        <v>0.2329566144954513</v>
      </c>
    </row>
    <row r="1625" spans="1:19" s="5" customFormat="1" ht="12.75" x14ac:dyDescent="0.2">
      <c r="A1625" s="3" t="s">
        <v>3265</v>
      </c>
      <c r="B1625" s="3" t="s">
        <v>3266</v>
      </c>
      <c r="C1625" s="3">
        <v>10.98</v>
      </c>
      <c r="D1625" s="3">
        <v>2</v>
      </c>
      <c r="E1625" s="3">
        <v>2</v>
      </c>
      <c r="F1625" s="3">
        <v>2</v>
      </c>
      <c r="G1625" s="3">
        <v>264</v>
      </c>
      <c r="H1625" s="3">
        <v>28.266169884659998</v>
      </c>
      <c r="I1625" s="3">
        <v>12.07373046875</v>
      </c>
      <c r="J1625" s="3"/>
      <c r="K1625" s="3">
        <v>1.02241002699425</v>
      </c>
      <c r="L1625" s="3">
        <v>0.93964123397691801</v>
      </c>
      <c r="M1625" s="3">
        <f t="shared" si="100"/>
        <v>0.981025630485584</v>
      </c>
      <c r="N1625" s="3"/>
      <c r="O1625" s="3">
        <v>1.0380933846104901</v>
      </c>
      <c r="P1625" s="3">
        <v>1.0832815345170099</v>
      </c>
      <c r="Q1625" s="3">
        <f t="shared" si="101"/>
        <v>1.0606874595637499</v>
      </c>
      <c r="R1625" s="3">
        <f t="shared" si="102"/>
        <v>1.0812025971622528</v>
      </c>
      <c r="S1625" s="3">
        <f t="shared" si="103"/>
        <v>0.2331812815006139</v>
      </c>
    </row>
    <row r="1626" spans="1:19" s="5" customFormat="1" ht="12.75" x14ac:dyDescent="0.2">
      <c r="A1626" s="3" t="s">
        <v>3267</v>
      </c>
      <c r="B1626" s="3" t="s">
        <v>3268</v>
      </c>
      <c r="C1626" s="3">
        <v>13.77</v>
      </c>
      <c r="D1626" s="3">
        <v>6</v>
      </c>
      <c r="E1626" s="3">
        <v>6</v>
      </c>
      <c r="F1626" s="3">
        <v>9</v>
      </c>
      <c r="G1626" s="3">
        <v>494</v>
      </c>
      <c r="H1626" s="3">
        <v>53.104243304660002</v>
      </c>
      <c r="I1626" s="3">
        <v>6.35400390625</v>
      </c>
      <c r="J1626" s="3">
        <v>0.97113174497954802</v>
      </c>
      <c r="K1626" s="3">
        <v>1.02636852977395</v>
      </c>
      <c r="L1626" s="3">
        <v>0.99567338581201603</v>
      </c>
      <c r="M1626" s="3">
        <f t="shared" si="100"/>
        <v>0.99772455352183798</v>
      </c>
      <c r="N1626" s="3">
        <v>1.0338972813382601</v>
      </c>
      <c r="O1626" s="3">
        <v>1.15802382216425</v>
      </c>
      <c r="P1626" s="3">
        <v>1.00769686910427</v>
      </c>
      <c r="Q1626" s="3">
        <f t="shared" si="101"/>
        <v>1.0665393242022601</v>
      </c>
      <c r="R1626" s="3">
        <f t="shared" si="102"/>
        <v>1.0689717121198581</v>
      </c>
      <c r="S1626" s="3">
        <f t="shared" si="103"/>
        <v>0.23320206930927503</v>
      </c>
    </row>
    <row r="1627" spans="1:19" s="5" customFormat="1" ht="12.75" x14ac:dyDescent="0.2">
      <c r="A1627" s="3" t="s">
        <v>3269</v>
      </c>
      <c r="B1627" s="3" t="s">
        <v>3270</v>
      </c>
      <c r="C1627" s="3">
        <v>30.67</v>
      </c>
      <c r="D1627" s="3">
        <v>21</v>
      </c>
      <c r="E1627" s="3">
        <v>22</v>
      </c>
      <c r="F1627" s="3">
        <v>130</v>
      </c>
      <c r="G1627" s="3">
        <v>639</v>
      </c>
      <c r="H1627" s="3">
        <v>72.8227805546599</v>
      </c>
      <c r="I1627" s="3">
        <v>5.54150390625</v>
      </c>
      <c r="J1627" s="3">
        <v>0.99624685924687195</v>
      </c>
      <c r="K1627" s="3">
        <v>0.999283153937083</v>
      </c>
      <c r="L1627" s="3">
        <v>0.98133713853096805</v>
      </c>
      <c r="M1627" s="3">
        <f t="shared" si="100"/>
        <v>0.99228905057164096</v>
      </c>
      <c r="N1627" s="3">
        <v>1.0135116315353701</v>
      </c>
      <c r="O1627" s="3">
        <v>0.98994901792873602</v>
      </c>
      <c r="P1627" s="3">
        <v>1.0144061399406801</v>
      </c>
      <c r="Q1627" s="3">
        <f t="shared" si="101"/>
        <v>1.005955596468262</v>
      </c>
      <c r="R1627" s="3">
        <f t="shared" si="102"/>
        <v>1.0137727468510793</v>
      </c>
      <c r="S1627" s="3">
        <f t="shared" si="103"/>
        <v>0.23324666065202029</v>
      </c>
    </row>
    <row r="1628" spans="1:19" s="5" customFormat="1" ht="12.75" x14ac:dyDescent="0.2">
      <c r="A1628" s="3" t="s">
        <v>3271</v>
      </c>
      <c r="B1628" s="3" t="s">
        <v>3272</v>
      </c>
      <c r="C1628" s="3">
        <v>11.79</v>
      </c>
      <c r="D1628" s="3">
        <v>6</v>
      </c>
      <c r="E1628" s="3">
        <v>6</v>
      </c>
      <c r="F1628" s="3">
        <v>17</v>
      </c>
      <c r="G1628" s="3">
        <v>475</v>
      </c>
      <c r="H1628" s="3">
        <v>54.689514474660001</v>
      </c>
      <c r="I1628" s="3">
        <v>7.47412109375</v>
      </c>
      <c r="J1628" s="3">
        <v>1.0215475825785301</v>
      </c>
      <c r="K1628" s="3">
        <v>1.00078605430338</v>
      </c>
      <c r="L1628" s="3">
        <v>1.03475935106853</v>
      </c>
      <c r="M1628" s="3">
        <f t="shared" si="100"/>
        <v>1.01903099598348</v>
      </c>
      <c r="N1628" s="3">
        <v>0.957804481039911</v>
      </c>
      <c r="O1628" s="3">
        <v>0.98479935243858097</v>
      </c>
      <c r="P1628" s="3">
        <v>1.02377887325162</v>
      </c>
      <c r="Q1628" s="3">
        <f t="shared" si="101"/>
        <v>0.98879423557670398</v>
      </c>
      <c r="R1628" s="3">
        <f t="shared" si="102"/>
        <v>0.97032792866364759</v>
      </c>
      <c r="S1628" s="3">
        <f t="shared" si="103"/>
        <v>0.23327439943495859</v>
      </c>
    </row>
    <row r="1629" spans="1:19" s="5" customFormat="1" ht="12.75" x14ac:dyDescent="0.2">
      <c r="A1629" s="3" t="s">
        <v>3273</v>
      </c>
      <c r="B1629" s="3" t="s">
        <v>3274</v>
      </c>
      <c r="C1629" s="3">
        <v>14.89</v>
      </c>
      <c r="D1629" s="3">
        <v>4</v>
      </c>
      <c r="E1629" s="3">
        <v>4</v>
      </c>
      <c r="F1629" s="3">
        <v>6</v>
      </c>
      <c r="G1629" s="3">
        <v>356</v>
      </c>
      <c r="H1629" s="3">
        <v>38.642491384659998</v>
      </c>
      <c r="I1629" s="3">
        <v>6.27783203125</v>
      </c>
      <c r="J1629" s="3">
        <v>1.0031923615810701</v>
      </c>
      <c r="K1629" s="3">
        <v>0.93460819364602699</v>
      </c>
      <c r="L1629" s="3">
        <v>0.96083245866294797</v>
      </c>
      <c r="M1629" s="3">
        <f t="shared" si="100"/>
        <v>0.96621100463001497</v>
      </c>
      <c r="N1629" s="3">
        <v>0.99858781278332298</v>
      </c>
      <c r="O1629" s="3">
        <v>1.0598246133784599</v>
      </c>
      <c r="P1629" s="3">
        <v>0.97542192717285403</v>
      </c>
      <c r="Q1629" s="3">
        <f t="shared" si="101"/>
        <v>1.0112781177782122</v>
      </c>
      <c r="R1629" s="3">
        <f t="shared" si="102"/>
        <v>1.0466431379193972</v>
      </c>
      <c r="S1629" s="3">
        <f t="shared" si="103"/>
        <v>0.23351661394067361</v>
      </c>
    </row>
    <row r="1630" spans="1:19" s="5" customFormat="1" ht="12.75" x14ac:dyDescent="0.2">
      <c r="A1630" s="3" t="s">
        <v>3275</v>
      </c>
      <c r="B1630" s="3" t="s">
        <v>3276</v>
      </c>
      <c r="C1630" s="3">
        <v>81.78</v>
      </c>
      <c r="D1630" s="3">
        <v>14</v>
      </c>
      <c r="E1630" s="3">
        <v>14</v>
      </c>
      <c r="F1630" s="3">
        <v>379</v>
      </c>
      <c r="G1630" s="3">
        <v>214</v>
      </c>
      <c r="H1630" s="3">
        <v>22.792762704659999</v>
      </c>
      <c r="I1630" s="3">
        <v>5.63037109375</v>
      </c>
      <c r="J1630" s="3">
        <v>1.0054016173483999</v>
      </c>
      <c r="K1630" s="3">
        <v>1.00001413191971</v>
      </c>
      <c r="L1630" s="3">
        <v>0.97630581260774396</v>
      </c>
      <c r="M1630" s="3">
        <f t="shared" si="100"/>
        <v>0.99390718729195127</v>
      </c>
      <c r="N1630" s="3">
        <v>0.99619686399773899</v>
      </c>
      <c r="O1630" s="3">
        <v>1.0209525512271</v>
      </c>
      <c r="P1630" s="3">
        <v>1.0131201922005799</v>
      </c>
      <c r="Q1630" s="3">
        <f t="shared" si="101"/>
        <v>1.0100898691418063</v>
      </c>
      <c r="R1630" s="3">
        <f t="shared" si="102"/>
        <v>1.0162818843215604</v>
      </c>
      <c r="S1630" s="3">
        <f t="shared" si="103"/>
        <v>0.23355648121768596</v>
      </c>
    </row>
    <row r="1631" spans="1:19" s="5" customFormat="1" ht="12.75" x14ac:dyDescent="0.2">
      <c r="A1631" s="3" t="s">
        <v>3277</v>
      </c>
      <c r="B1631" s="3" t="s">
        <v>3278</v>
      </c>
      <c r="C1631" s="3">
        <v>33.17</v>
      </c>
      <c r="D1631" s="3">
        <v>8</v>
      </c>
      <c r="E1631" s="3">
        <v>13</v>
      </c>
      <c r="F1631" s="3">
        <v>88</v>
      </c>
      <c r="G1631" s="3">
        <v>404</v>
      </c>
      <c r="H1631" s="3">
        <v>45.994410304660001</v>
      </c>
      <c r="I1631" s="3">
        <v>6.99072265625</v>
      </c>
      <c r="J1631" s="3">
        <v>0.98083334058071903</v>
      </c>
      <c r="K1631" s="3">
        <v>0.96428496751743598</v>
      </c>
      <c r="L1631" s="3">
        <v>0.99703085606196695</v>
      </c>
      <c r="M1631" s="3">
        <f t="shared" si="100"/>
        <v>0.98071638805337391</v>
      </c>
      <c r="N1631" s="3">
        <v>1.0319405141837901</v>
      </c>
      <c r="O1631" s="3">
        <v>1.02059926818673</v>
      </c>
      <c r="P1631" s="3">
        <v>0.97404234633336495</v>
      </c>
      <c r="Q1631" s="3">
        <f t="shared" si="101"/>
        <v>1.0088607095679616</v>
      </c>
      <c r="R1631" s="3">
        <f t="shared" si="102"/>
        <v>1.0286977171559777</v>
      </c>
      <c r="S1631" s="3">
        <f t="shared" si="103"/>
        <v>0.23363302936449837</v>
      </c>
    </row>
    <row r="1632" spans="1:19" s="5" customFormat="1" ht="12.75" x14ac:dyDescent="0.2">
      <c r="A1632" s="3" t="s">
        <v>3279</v>
      </c>
      <c r="B1632" s="3" t="s">
        <v>3280</v>
      </c>
      <c r="C1632" s="3">
        <v>2.95</v>
      </c>
      <c r="D1632" s="3">
        <v>2</v>
      </c>
      <c r="E1632" s="3">
        <v>2</v>
      </c>
      <c r="F1632" s="3">
        <v>2</v>
      </c>
      <c r="G1632" s="3">
        <v>441</v>
      </c>
      <c r="H1632" s="3">
        <v>49.409015264659999</v>
      </c>
      <c r="I1632" s="3">
        <v>5.59228515625</v>
      </c>
      <c r="J1632" s="3">
        <v>0.88778357031015498</v>
      </c>
      <c r="K1632" s="3">
        <v>0.980180190207674</v>
      </c>
      <c r="L1632" s="3"/>
      <c r="M1632" s="3">
        <f t="shared" si="100"/>
        <v>0.93398188025891449</v>
      </c>
      <c r="N1632" s="3">
        <v>1.1536302422601299</v>
      </c>
      <c r="O1632" s="3">
        <v>1.0067661105364001</v>
      </c>
      <c r="P1632" s="3"/>
      <c r="Q1632" s="3">
        <f t="shared" si="101"/>
        <v>1.0801981763982651</v>
      </c>
      <c r="R1632" s="3">
        <f t="shared" si="102"/>
        <v>1.1565515340606149</v>
      </c>
      <c r="S1632" s="3">
        <f t="shared" si="103"/>
        <v>0.23395827269780767</v>
      </c>
    </row>
    <row r="1633" spans="1:19" s="5" customFormat="1" ht="12.75" x14ac:dyDescent="0.2">
      <c r="A1633" s="3" t="s">
        <v>3281</v>
      </c>
      <c r="B1633" s="3" t="s">
        <v>3282</v>
      </c>
      <c r="C1633" s="3">
        <v>27.93</v>
      </c>
      <c r="D1633" s="3">
        <v>9</v>
      </c>
      <c r="E1633" s="3">
        <v>9</v>
      </c>
      <c r="F1633" s="3">
        <v>19</v>
      </c>
      <c r="G1633" s="3">
        <v>358</v>
      </c>
      <c r="H1633" s="3">
        <v>38.537501724659997</v>
      </c>
      <c r="I1633" s="3">
        <v>8.38232421875</v>
      </c>
      <c r="J1633" s="3">
        <v>0.98287418738214904</v>
      </c>
      <c r="K1633" s="3">
        <v>1.03798455054397</v>
      </c>
      <c r="L1633" s="3">
        <v>0.94393946180713695</v>
      </c>
      <c r="M1633" s="3">
        <f t="shared" si="100"/>
        <v>0.98826606657775196</v>
      </c>
      <c r="N1633" s="3">
        <v>1.04907588858895</v>
      </c>
      <c r="O1633" s="3">
        <v>0.99768681260789804</v>
      </c>
      <c r="P1633" s="3">
        <v>1.05649116702768</v>
      </c>
      <c r="Q1633" s="3">
        <f t="shared" si="101"/>
        <v>1.0344179560748425</v>
      </c>
      <c r="R1633" s="3">
        <f t="shared" si="102"/>
        <v>1.0466998625753783</v>
      </c>
      <c r="S1633" s="3">
        <f t="shared" si="103"/>
        <v>0.23400279378617947</v>
      </c>
    </row>
    <row r="1634" spans="1:19" s="5" customFormat="1" ht="12.75" x14ac:dyDescent="0.2">
      <c r="A1634" s="3" t="s">
        <v>3283</v>
      </c>
      <c r="B1634" s="3" t="s">
        <v>3284</v>
      </c>
      <c r="C1634" s="3">
        <v>57.64</v>
      </c>
      <c r="D1634" s="3">
        <v>34</v>
      </c>
      <c r="E1634" s="3">
        <v>57</v>
      </c>
      <c r="F1634" s="3">
        <v>420</v>
      </c>
      <c r="G1634" s="3">
        <v>812</v>
      </c>
      <c r="H1634" s="3">
        <v>91.852287744659904</v>
      </c>
      <c r="I1634" s="3">
        <v>7.91357421875</v>
      </c>
      <c r="J1634" s="3">
        <v>1.01063983499925</v>
      </c>
      <c r="K1634" s="3">
        <v>1.01450884724599</v>
      </c>
      <c r="L1634" s="3">
        <v>1.02175158065132</v>
      </c>
      <c r="M1634" s="3">
        <f t="shared" si="100"/>
        <v>1.01563342096552</v>
      </c>
      <c r="N1634" s="3">
        <v>0.950017371431643</v>
      </c>
      <c r="O1634" s="3">
        <v>1.00653817415791</v>
      </c>
      <c r="P1634" s="3">
        <v>1.0086197403883299</v>
      </c>
      <c r="Q1634" s="3">
        <f t="shared" si="101"/>
        <v>0.98839176199262757</v>
      </c>
      <c r="R1634" s="3">
        <f t="shared" si="102"/>
        <v>0.97317766586787291</v>
      </c>
      <c r="S1634" s="3">
        <f t="shared" si="103"/>
        <v>0.23435042601245556</v>
      </c>
    </row>
    <row r="1635" spans="1:19" s="5" customFormat="1" ht="12.75" x14ac:dyDescent="0.2">
      <c r="A1635" s="3" t="s">
        <v>3285</v>
      </c>
      <c r="B1635" s="3" t="s">
        <v>3286</v>
      </c>
      <c r="C1635" s="3">
        <v>20.100000000000001</v>
      </c>
      <c r="D1635" s="3">
        <v>4</v>
      </c>
      <c r="E1635" s="3">
        <v>4</v>
      </c>
      <c r="F1635" s="3">
        <v>7</v>
      </c>
      <c r="G1635" s="3">
        <v>209</v>
      </c>
      <c r="H1635" s="3">
        <v>23.398442084660001</v>
      </c>
      <c r="I1635" s="3">
        <v>5.38916015625</v>
      </c>
      <c r="J1635" s="3">
        <v>0.97350493012035899</v>
      </c>
      <c r="K1635" s="3">
        <v>0.93003374097426295</v>
      </c>
      <c r="L1635" s="3">
        <v>0.99720011068562497</v>
      </c>
      <c r="M1635" s="3">
        <f t="shared" si="100"/>
        <v>0.96691292726008227</v>
      </c>
      <c r="N1635" s="3">
        <v>1.0334827857389</v>
      </c>
      <c r="O1635" s="3">
        <v>1.0203753801259501</v>
      </c>
      <c r="P1635" s="3">
        <v>0.96624734303926096</v>
      </c>
      <c r="Q1635" s="3">
        <f t="shared" si="101"/>
        <v>1.0067018363013702</v>
      </c>
      <c r="R1635" s="3">
        <f t="shared" si="102"/>
        <v>1.041150457212354</v>
      </c>
      <c r="S1635" s="3">
        <f t="shared" si="103"/>
        <v>0.23470732689725637</v>
      </c>
    </row>
    <row r="1636" spans="1:19" s="5" customFormat="1" ht="12.75" x14ac:dyDescent="0.2">
      <c r="A1636" s="3" t="s">
        <v>3287</v>
      </c>
      <c r="B1636" s="3" t="s">
        <v>3288</v>
      </c>
      <c r="C1636" s="3">
        <v>23.32</v>
      </c>
      <c r="D1636" s="3">
        <v>6</v>
      </c>
      <c r="E1636" s="3">
        <v>10</v>
      </c>
      <c r="F1636" s="3">
        <v>40</v>
      </c>
      <c r="G1636" s="3">
        <v>386</v>
      </c>
      <c r="H1636" s="3">
        <v>43.072518484660002</v>
      </c>
      <c r="I1636" s="3">
        <v>8.79248046875</v>
      </c>
      <c r="J1636" s="3">
        <v>0.98804962681685604</v>
      </c>
      <c r="K1636" s="3">
        <v>1.0350205760425799</v>
      </c>
      <c r="L1636" s="3">
        <v>1.0232808039694501</v>
      </c>
      <c r="M1636" s="3">
        <f t="shared" si="100"/>
        <v>1.0154503356096287</v>
      </c>
      <c r="N1636" s="3">
        <v>0.97556501114370697</v>
      </c>
      <c r="O1636" s="3">
        <v>1.0177873835424001</v>
      </c>
      <c r="P1636" s="3">
        <v>0.95769260101370401</v>
      </c>
      <c r="Q1636" s="3">
        <f t="shared" si="101"/>
        <v>0.98368166523327039</v>
      </c>
      <c r="R1636" s="3">
        <f t="shared" si="102"/>
        <v>0.968714698038594</v>
      </c>
      <c r="S1636" s="3">
        <f t="shared" si="103"/>
        <v>0.23473230378193227</v>
      </c>
    </row>
    <row r="1637" spans="1:19" s="5" customFormat="1" ht="12.75" x14ac:dyDescent="0.2">
      <c r="A1637" s="3" t="s">
        <v>3289</v>
      </c>
      <c r="B1637" s="3" t="s">
        <v>3290</v>
      </c>
      <c r="C1637" s="3">
        <v>44.3</v>
      </c>
      <c r="D1637" s="3">
        <v>6</v>
      </c>
      <c r="E1637" s="3">
        <v>14</v>
      </c>
      <c r="F1637" s="3">
        <v>152</v>
      </c>
      <c r="G1637" s="3">
        <v>307</v>
      </c>
      <c r="H1637" s="3">
        <v>32.892036294660002</v>
      </c>
      <c r="I1637" s="3">
        <v>8.98291015625</v>
      </c>
      <c r="J1637" s="3">
        <v>0.99607530841296099</v>
      </c>
      <c r="K1637" s="3">
        <v>1.0486579596544801</v>
      </c>
      <c r="L1637" s="3">
        <v>1.01716123281328</v>
      </c>
      <c r="M1637" s="3">
        <f t="shared" si="100"/>
        <v>1.0206315002935737</v>
      </c>
      <c r="N1637" s="3">
        <v>1.0247956005359999</v>
      </c>
      <c r="O1637" s="3">
        <v>0.97580303067080498</v>
      </c>
      <c r="P1637" s="3">
        <v>0.93894405363455602</v>
      </c>
      <c r="Q1637" s="3">
        <f t="shared" si="101"/>
        <v>0.97984756161378705</v>
      </c>
      <c r="R1637" s="3">
        <f t="shared" si="102"/>
        <v>0.96004048604412506</v>
      </c>
      <c r="S1637" s="3">
        <f t="shared" si="103"/>
        <v>0.23480316241189927</v>
      </c>
    </row>
    <row r="1638" spans="1:19" s="5" customFormat="1" ht="12.75" x14ac:dyDescent="0.2">
      <c r="A1638" s="3" t="s">
        <v>3291</v>
      </c>
      <c r="B1638" s="3" t="s">
        <v>3292</v>
      </c>
      <c r="C1638" s="3">
        <v>4.3899999999999997</v>
      </c>
      <c r="D1638" s="3">
        <v>5</v>
      </c>
      <c r="E1638" s="3">
        <v>5</v>
      </c>
      <c r="F1638" s="3">
        <v>7</v>
      </c>
      <c r="G1638" s="3">
        <v>1117</v>
      </c>
      <c r="H1638" s="3">
        <v>123.38134271465999</v>
      </c>
      <c r="I1638" s="3">
        <v>6.97607421875</v>
      </c>
      <c r="J1638" s="3">
        <v>1.0045235324274799</v>
      </c>
      <c r="K1638" s="3">
        <v>1.0090632742666401</v>
      </c>
      <c r="L1638" s="3">
        <v>1.00585404898036</v>
      </c>
      <c r="M1638" s="3">
        <f t="shared" si="100"/>
        <v>1.0064802852248267</v>
      </c>
      <c r="N1638" s="3">
        <v>0.98032827580950299</v>
      </c>
      <c r="O1638" s="3">
        <v>1.01271251526863</v>
      </c>
      <c r="P1638" s="3">
        <v>0.98207249333120705</v>
      </c>
      <c r="Q1638" s="3">
        <f t="shared" si="101"/>
        <v>0.99170442813644666</v>
      </c>
      <c r="R1638" s="3">
        <f t="shared" si="102"/>
        <v>0.98531927817634357</v>
      </c>
      <c r="S1638" s="3">
        <f t="shared" si="103"/>
        <v>0.23585724974136496</v>
      </c>
    </row>
    <row r="1639" spans="1:19" s="5" customFormat="1" ht="12.75" x14ac:dyDescent="0.2">
      <c r="A1639" s="3" t="s">
        <v>3293</v>
      </c>
      <c r="B1639" s="3" t="s">
        <v>3294</v>
      </c>
      <c r="C1639" s="3">
        <v>29.55</v>
      </c>
      <c r="D1639" s="3">
        <v>12</v>
      </c>
      <c r="E1639" s="3">
        <v>12</v>
      </c>
      <c r="F1639" s="3">
        <v>34</v>
      </c>
      <c r="G1639" s="3">
        <v>423</v>
      </c>
      <c r="H1639" s="3">
        <v>47.330944704659998</v>
      </c>
      <c r="I1639" s="3">
        <v>5.80810546875</v>
      </c>
      <c r="J1639" s="3">
        <v>0.93940022234743603</v>
      </c>
      <c r="K1639" s="3">
        <v>0.90248653429609904</v>
      </c>
      <c r="L1639" s="3">
        <v>1.03856868521701</v>
      </c>
      <c r="M1639" s="3">
        <f t="shared" si="100"/>
        <v>0.96015181395351501</v>
      </c>
      <c r="N1639" s="3">
        <v>0.96854543408830196</v>
      </c>
      <c r="O1639" s="3">
        <v>1.22208855450659</v>
      </c>
      <c r="P1639" s="3">
        <v>1.0463763300465601</v>
      </c>
      <c r="Q1639" s="3">
        <f t="shared" si="101"/>
        <v>1.0790034395471508</v>
      </c>
      <c r="R1639" s="3">
        <f t="shared" si="102"/>
        <v>1.1237842014839852</v>
      </c>
      <c r="S1639" s="3">
        <f t="shared" si="103"/>
        <v>0.23589597926007294</v>
      </c>
    </row>
    <row r="1640" spans="1:19" s="5" customFormat="1" ht="12.75" x14ac:dyDescent="0.2">
      <c r="A1640" s="3" t="s">
        <v>3295</v>
      </c>
      <c r="B1640" s="3" t="s">
        <v>3296</v>
      </c>
      <c r="C1640" s="3">
        <v>8.19</v>
      </c>
      <c r="D1640" s="3">
        <v>3</v>
      </c>
      <c r="E1640" s="3">
        <v>3</v>
      </c>
      <c r="F1640" s="3">
        <v>6</v>
      </c>
      <c r="G1640" s="3">
        <v>415</v>
      </c>
      <c r="H1640" s="3">
        <v>46.762693444660002</v>
      </c>
      <c r="I1640" s="3">
        <v>5.28759765625</v>
      </c>
      <c r="J1640" s="3">
        <v>0.86401073396051498</v>
      </c>
      <c r="K1640" s="3">
        <v>0.98828936590690897</v>
      </c>
      <c r="L1640" s="3">
        <v>0.93224750822129698</v>
      </c>
      <c r="M1640" s="3">
        <f t="shared" si="100"/>
        <v>0.92818253602957368</v>
      </c>
      <c r="N1640" s="3">
        <v>0.92156669998877705</v>
      </c>
      <c r="O1640" s="3">
        <v>1.0470524782733299</v>
      </c>
      <c r="P1640" s="3">
        <v>1.0457393730206499</v>
      </c>
      <c r="Q1640" s="3">
        <f t="shared" si="101"/>
        <v>1.0047861837609189</v>
      </c>
      <c r="R1640" s="3">
        <f t="shared" si="102"/>
        <v>1.0825308005244612</v>
      </c>
      <c r="S1640" s="3">
        <f t="shared" si="103"/>
        <v>0.23595846982880003</v>
      </c>
    </row>
    <row r="1641" spans="1:19" s="5" customFormat="1" ht="12.75" x14ac:dyDescent="0.2">
      <c r="A1641" s="3" t="s">
        <v>3297</v>
      </c>
      <c r="B1641" s="3" t="s">
        <v>3298</v>
      </c>
      <c r="C1641" s="3">
        <v>1.25</v>
      </c>
      <c r="D1641" s="3">
        <v>1</v>
      </c>
      <c r="E1641" s="3">
        <v>1</v>
      </c>
      <c r="F1641" s="3">
        <v>3</v>
      </c>
      <c r="G1641" s="3">
        <v>480</v>
      </c>
      <c r="H1641" s="3">
        <v>54.823849794659999</v>
      </c>
      <c r="I1641" s="3">
        <v>7.40087890625</v>
      </c>
      <c r="J1641" s="3">
        <v>0.76082510443532603</v>
      </c>
      <c r="K1641" s="3">
        <v>0.86708563779580194</v>
      </c>
      <c r="L1641" s="3">
        <v>1.0528604290035899</v>
      </c>
      <c r="M1641" s="3">
        <f t="shared" si="100"/>
        <v>0.89359039041157262</v>
      </c>
      <c r="N1641" s="3">
        <v>1.3420800712368</v>
      </c>
      <c r="O1641" s="3">
        <v>1.0698530567190301</v>
      </c>
      <c r="P1641" s="3">
        <v>0.907188495219997</v>
      </c>
      <c r="Q1641" s="3">
        <f t="shared" si="101"/>
        <v>1.1063738743919425</v>
      </c>
      <c r="R1641" s="3">
        <f t="shared" si="102"/>
        <v>1.2381219474421221</v>
      </c>
      <c r="S1641" s="3">
        <f t="shared" si="103"/>
        <v>0.23641089030640522</v>
      </c>
    </row>
    <row r="1642" spans="1:19" s="5" customFormat="1" ht="12.75" x14ac:dyDescent="0.2">
      <c r="A1642" s="3" t="s">
        <v>3299</v>
      </c>
      <c r="B1642" s="3" t="s">
        <v>3300</v>
      </c>
      <c r="C1642" s="3">
        <v>10.87</v>
      </c>
      <c r="D1642" s="3">
        <v>15</v>
      </c>
      <c r="E1642" s="3">
        <v>15</v>
      </c>
      <c r="F1642" s="3">
        <v>37</v>
      </c>
      <c r="G1642" s="3">
        <v>1408</v>
      </c>
      <c r="H1642" s="3">
        <v>147.40079686466001</v>
      </c>
      <c r="I1642" s="3">
        <v>9.29052734375</v>
      </c>
      <c r="J1642" s="3">
        <v>0.98759269497354696</v>
      </c>
      <c r="K1642" s="3">
        <v>1.0095013643608499</v>
      </c>
      <c r="L1642" s="3">
        <v>1.06463423435293</v>
      </c>
      <c r="M1642" s="3">
        <f t="shared" si="100"/>
        <v>1.0205760978957756</v>
      </c>
      <c r="N1642" s="3">
        <v>0.979668960839021</v>
      </c>
      <c r="O1642" s="3">
        <v>1.00823058594455</v>
      </c>
      <c r="P1642" s="3">
        <v>0.96385278118851303</v>
      </c>
      <c r="Q1642" s="3">
        <f t="shared" si="101"/>
        <v>0.98391744265736136</v>
      </c>
      <c r="R1642" s="3">
        <f t="shared" si="102"/>
        <v>0.96408042936337912</v>
      </c>
      <c r="S1642" s="3">
        <f t="shared" si="103"/>
        <v>0.23642664448217884</v>
      </c>
    </row>
    <row r="1643" spans="1:19" s="5" customFormat="1" ht="12.75" x14ac:dyDescent="0.2">
      <c r="A1643" s="3" t="s">
        <v>3301</v>
      </c>
      <c r="B1643" s="3" t="s">
        <v>3302</v>
      </c>
      <c r="C1643" s="3">
        <v>17.760000000000002</v>
      </c>
      <c r="D1643" s="3">
        <v>7</v>
      </c>
      <c r="E1643" s="3">
        <v>9</v>
      </c>
      <c r="F1643" s="3">
        <v>27</v>
      </c>
      <c r="G1643" s="3">
        <v>535</v>
      </c>
      <c r="H1643" s="3">
        <v>57.763782474660097</v>
      </c>
      <c r="I1643" s="3">
        <v>9.01220703125</v>
      </c>
      <c r="J1643" s="3">
        <v>1.0039801505969299</v>
      </c>
      <c r="K1643" s="3">
        <v>0.97958348003280404</v>
      </c>
      <c r="L1643" s="3">
        <v>1.08631071455187</v>
      </c>
      <c r="M1643" s="3">
        <f t="shared" si="100"/>
        <v>1.023291448393868</v>
      </c>
      <c r="N1643" s="3">
        <v>1.14973572092154</v>
      </c>
      <c r="O1643" s="3">
        <v>1.04316106023405</v>
      </c>
      <c r="P1643" s="3">
        <v>1.06723358116339</v>
      </c>
      <c r="Q1643" s="3">
        <f t="shared" si="101"/>
        <v>1.0867101207729934</v>
      </c>
      <c r="R1643" s="3">
        <f t="shared" si="102"/>
        <v>1.0619751806571489</v>
      </c>
      <c r="S1643" s="3">
        <f t="shared" si="103"/>
        <v>0.23708712821222538</v>
      </c>
    </row>
    <row r="1644" spans="1:19" s="5" customFormat="1" ht="12.75" x14ac:dyDescent="0.2">
      <c r="A1644" s="3" t="s">
        <v>3303</v>
      </c>
      <c r="B1644" s="3" t="s">
        <v>3304</v>
      </c>
      <c r="C1644" s="3">
        <v>9.73</v>
      </c>
      <c r="D1644" s="3">
        <v>40</v>
      </c>
      <c r="E1644" s="3">
        <v>40</v>
      </c>
      <c r="F1644" s="3">
        <v>87</v>
      </c>
      <c r="G1644" s="3">
        <v>3710</v>
      </c>
      <c r="H1644" s="3">
        <v>417.56339576466303</v>
      </c>
      <c r="I1644" s="3">
        <v>6.44287109375</v>
      </c>
      <c r="J1644" s="3">
        <v>0.96488856860590599</v>
      </c>
      <c r="K1644" s="3">
        <v>1.0115023479717999</v>
      </c>
      <c r="L1644" s="3">
        <v>1.00595394923026</v>
      </c>
      <c r="M1644" s="3">
        <f t="shared" si="100"/>
        <v>0.99411495526932203</v>
      </c>
      <c r="N1644" s="3">
        <v>1.0293025490151799</v>
      </c>
      <c r="O1644" s="3">
        <v>1.0000780003637999</v>
      </c>
      <c r="P1644" s="3">
        <v>1.02504083222158</v>
      </c>
      <c r="Q1644" s="3">
        <f t="shared" si="101"/>
        <v>1.0181404605335198</v>
      </c>
      <c r="R1644" s="3">
        <f t="shared" si="102"/>
        <v>1.024167733456629</v>
      </c>
      <c r="S1644" s="3">
        <f t="shared" si="103"/>
        <v>0.23716592235933129</v>
      </c>
    </row>
    <row r="1645" spans="1:19" s="5" customFormat="1" ht="12.75" x14ac:dyDescent="0.2">
      <c r="A1645" s="3" t="s">
        <v>3305</v>
      </c>
      <c r="B1645" s="3" t="s">
        <v>3306</v>
      </c>
      <c r="C1645" s="3">
        <v>33.9</v>
      </c>
      <c r="D1645" s="3">
        <v>7</v>
      </c>
      <c r="E1645" s="3">
        <v>7</v>
      </c>
      <c r="F1645" s="3">
        <v>40</v>
      </c>
      <c r="G1645" s="3">
        <v>177</v>
      </c>
      <c r="H1645" s="3">
        <v>20.89502527466</v>
      </c>
      <c r="I1645" s="3">
        <v>10.90185546875</v>
      </c>
      <c r="J1645" s="3">
        <v>1.0012935998209</v>
      </c>
      <c r="K1645" s="3">
        <v>1.0474345973699599</v>
      </c>
      <c r="L1645" s="3">
        <v>0.99919562743506896</v>
      </c>
      <c r="M1645" s="3">
        <f t="shared" si="100"/>
        <v>1.0159746082086429</v>
      </c>
      <c r="N1645" s="3">
        <v>1.0142969843268199</v>
      </c>
      <c r="O1645" s="3">
        <v>0.94786574834474802</v>
      </c>
      <c r="P1645" s="3">
        <v>0.98241164116750201</v>
      </c>
      <c r="Q1645" s="3">
        <f t="shared" si="101"/>
        <v>0.98152479127969006</v>
      </c>
      <c r="R1645" s="3">
        <f t="shared" si="102"/>
        <v>0.9660918524433455</v>
      </c>
      <c r="S1645" s="3">
        <f t="shared" si="103"/>
        <v>0.2373614055663513</v>
      </c>
    </row>
    <row r="1646" spans="1:19" s="5" customFormat="1" ht="12.75" x14ac:dyDescent="0.2">
      <c r="A1646" s="3" t="s">
        <v>3307</v>
      </c>
      <c r="B1646" s="3" t="s">
        <v>3308</v>
      </c>
      <c r="C1646" s="3">
        <v>9.1199999999999992</v>
      </c>
      <c r="D1646" s="3">
        <v>8</v>
      </c>
      <c r="E1646" s="3">
        <v>8</v>
      </c>
      <c r="F1646" s="3">
        <v>14</v>
      </c>
      <c r="G1646" s="3">
        <v>1086</v>
      </c>
      <c r="H1646" s="3">
        <v>123.23665512466</v>
      </c>
      <c r="I1646" s="3">
        <v>6.88818359375</v>
      </c>
      <c r="J1646" s="3">
        <v>0.95877499791310805</v>
      </c>
      <c r="K1646" s="3">
        <v>0.98409913546865802</v>
      </c>
      <c r="L1646" s="3">
        <v>0.970511533542745</v>
      </c>
      <c r="M1646" s="3">
        <f t="shared" si="100"/>
        <v>0.97112855564150369</v>
      </c>
      <c r="N1646" s="3">
        <v>0.95418150235795596</v>
      </c>
      <c r="O1646" s="3">
        <v>1.0453701069416199</v>
      </c>
      <c r="P1646" s="3">
        <v>1.0415134466899401</v>
      </c>
      <c r="Q1646" s="3">
        <f t="shared" si="101"/>
        <v>1.0136883519965052</v>
      </c>
      <c r="R1646" s="3">
        <f t="shared" si="102"/>
        <v>1.0438250900025152</v>
      </c>
      <c r="S1646" s="3">
        <f t="shared" si="103"/>
        <v>0.23741282047122184</v>
      </c>
    </row>
    <row r="1647" spans="1:19" s="5" customFormat="1" ht="12.75" x14ac:dyDescent="0.2">
      <c r="A1647" s="3" t="s">
        <v>3309</v>
      </c>
      <c r="B1647" s="3" t="s">
        <v>3310</v>
      </c>
      <c r="C1647" s="3">
        <v>15.35</v>
      </c>
      <c r="D1647" s="3">
        <v>7</v>
      </c>
      <c r="E1647" s="3">
        <v>7</v>
      </c>
      <c r="F1647" s="3">
        <v>15</v>
      </c>
      <c r="G1647" s="3">
        <v>404</v>
      </c>
      <c r="H1647" s="3">
        <v>47.192952464660003</v>
      </c>
      <c r="I1647" s="3">
        <v>6.96142578125</v>
      </c>
      <c r="J1647" s="3">
        <v>1.0147528274117401</v>
      </c>
      <c r="K1647" s="3">
        <v>1.03043188788091</v>
      </c>
      <c r="L1647" s="3">
        <v>1.04687162494265</v>
      </c>
      <c r="M1647" s="3">
        <f t="shared" si="100"/>
        <v>1.0306854467450999</v>
      </c>
      <c r="N1647" s="3">
        <v>0.928103512751139</v>
      </c>
      <c r="O1647" s="3">
        <v>1.0500071330565901</v>
      </c>
      <c r="P1647" s="3">
        <v>0.95549854967251802</v>
      </c>
      <c r="Q1647" s="3">
        <f t="shared" si="101"/>
        <v>0.97786973182674908</v>
      </c>
      <c r="R1647" s="3">
        <f t="shared" si="102"/>
        <v>0.94875670837776682</v>
      </c>
      <c r="S1647" s="3">
        <f t="shared" si="103"/>
        <v>0.23765316408732781</v>
      </c>
    </row>
    <row r="1648" spans="1:19" s="5" customFormat="1" ht="12.75" x14ac:dyDescent="0.2">
      <c r="A1648" s="3" t="s">
        <v>3311</v>
      </c>
      <c r="B1648" s="3" t="s">
        <v>3312</v>
      </c>
      <c r="C1648" s="3">
        <v>2.78</v>
      </c>
      <c r="D1648" s="3">
        <v>2</v>
      </c>
      <c r="E1648" s="3">
        <v>2</v>
      </c>
      <c r="F1648" s="3">
        <v>2</v>
      </c>
      <c r="G1648" s="3">
        <v>612</v>
      </c>
      <c r="H1648" s="3">
        <v>67.835463314660103</v>
      </c>
      <c r="I1648" s="3">
        <v>5.37646484375</v>
      </c>
      <c r="J1648" s="3">
        <v>0.98966620998409205</v>
      </c>
      <c r="K1648" s="3"/>
      <c r="L1648" s="3">
        <v>0.92312620848849303</v>
      </c>
      <c r="M1648" s="3">
        <f t="shared" si="100"/>
        <v>0.95639620923629254</v>
      </c>
      <c r="N1648" s="3">
        <v>1.0021583452412299</v>
      </c>
      <c r="O1648" s="3"/>
      <c r="P1648" s="3">
        <v>1.0754362296636899</v>
      </c>
      <c r="Q1648" s="3">
        <f t="shared" si="101"/>
        <v>1.0387972874524598</v>
      </c>
      <c r="R1648" s="3">
        <f t="shared" si="102"/>
        <v>1.0861578887707708</v>
      </c>
      <c r="S1648" s="3">
        <f t="shared" si="103"/>
        <v>0.23782865541687037</v>
      </c>
    </row>
    <row r="1649" spans="1:19" s="5" customFormat="1" ht="12.75" x14ac:dyDescent="0.2">
      <c r="A1649" s="3" t="s">
        <v>3313</v>
      </c>
      <c r="B1649" s="3" t="s">
        <v>3314</v>
      </c>
      <c r="C1649" s="3">
        <v>7.87</v>
      </c>
      <c r="D1649" s="3">
        <v>2</v>
      </c>
      <c r="E1649" s="3">
        <v>2</v>
      </c>
      <c r="F1649" s="3">
        <v>3</v>
      </c>
      <c r="G1649" s="3">
        <v>267</v>
      </c>
      <c r="H1649" s="3">
        <v>30.081377514660002</v>
      </c>
      <c r="I1649" s="3">
        <v>8.73388671875</v>
      </c>
      <c r="J1649" s="3">
        <v>0.98167324072486795</v>
      </c>
      <c r="K1649" s="3"/>
      <c r="L1649" s="3">
        <v>1.0250942802607601</v>
      </c>
      <c r="M1649" s="3">
        <f t="shared" si="100"/>
        <v>1.003383760492814</v>
      </c>
      <c r="N1649" s="3">
        <v>1.03550578183833</v>
      </c>
      <c r="O1649" s="3"/>
      <c r="P1649" s="3">
        <v>1.0981382451415</v>
      </c>
      <c r="Q1649" s="3">
        <f t="shared" si="101"/>
        <v>1.0668220134899151</v>
      </c>
      <c r="R1649" s="3">
        <f t="shared" si="102"/>
        <v>1.0632243170508793</v>
      </c>
      <c r="S1649" s="3">
        <f t="shared" si="103"/>
        <v>0.2378665214365574</v>
      </c>
    </row>
    <row r="1650" spans="1:19" s="5" customFormat="1" ht="12.75" x14ac:dyDescent="0.2">
      <c r="A1650" s="3" t="s">
        <v>3315</v>
      </c>
      <c r="B1650" s="3" t="s">
        <v>3316</v>
      </c>
      <c r="C1650" s="3">
        <v>14.96</v>
      </c>
      <c r="D1650" s="3">
        <v>21</v>
      </c>
      <c r="E1650" s="3">
        <v>22</v>
      </c>
      <c r="F1650" s="3">
        <v>50</v>
      </c>
      <c r="G1650" s="3">
        <v>1477</v>
      </c>
      <c r="H1650" s="3">
        <v>164.11629512466001</v>
      </c>
      <c r="I1650" s="3">
        <v>6.02392578125</v>
      </c>
      <c r="J1650" s="3">
        <v>0.94909760035414203</v>
      </c>
      <c r="K1650" s="3">
        <v>0.960384433706298</v>
      </c>
      <c r="L1650" s="3">
        <v>1.02001784733844</v>
      </c>
      <c r="M1650" s="3">
        <f t="shared" si="100"/>
        <v>0.97649996046629328</v>
      </c>
      <c r="N1650" s="3">
        <v>0.97054307177592103</v>
      </c>
      <c r="O1650" s="3">
        <v>0.93493791065505205</v>
      </c>
      <c r="P1650" s="3">
        <v>0.897103802355111</v>
      </c>
      <c r="Q1650" s="3">
        <f t="shared" si="101"/>
        <v>0.93419492826202799</v>
      </c>
      <c r="R1650" s="3">
        <f t="shared" si="102"/>
        <v>0.95667687258884881</v>
      </c>
      <c r="S1650" s="3">
        <f t="shared" si="103"/>
        <v>0.23842316112547543</v>
      </c>
    </row>
    <row r="1651" spans="1:19" s="5" customFormat="1" ht="12.75" x14ac:dyDescent="0.2">
      <c r="A1651" s="3" t="s">
        <v>3317</v>
      </c>
      <c r="B1651" s="3" t="s">
        <v>3318</v>
      </c>
      <c r="C1651" s="3">
        <v>32.25</v>
      </c>
      <c r="D1651" s="3">
        <v>11</v>
      </c>
      <c r="E1651" s="3">
        <v>11</v>
      </c>
      <c r="F1651" s="3">
        <v>49</v>
      </c>
      <c r="G1651" s="3">
        <v>338</v>
      </c>
      <c r="H1651" s="3">
        <v>36.76195823466</v>
      </c>
      <c r="I1651" s="3">
        <v>7.47412109375</v>
      </c>
      <c r="J1651" s="3">
        <v>0.94393418442385002</v>
      </c>
      <c r="K1651" s="3">
        <v>0.99891916349320597</v>
      </c>
      <c r="L1651" s="3">
        <v>1.0000642063687699</v>
      </c>
      <c r="M1651" s="3">
        <f t="shared" si="100"/>
        <v>0.98097251809527519</v>
      </c>
      <c r="N1651" s="3">
        <v>1.04868894605964</v>
      </c>
      <c r="O1651" s="3">
        <v>1.00090101300558</v>
      </c>
      <c r="P1651" s="3">
        <v>0.99676392154952698</v>
      </c>
      <c r="Q1651" s="3">
        <f t="shared" si="101"/>
        <v>1.0154512935382491</v>
      </c>
      <c r="R1651" s="3">
        <f t="shared" si="102"/>
        <v>1.0351475447140155</v>
      </c>
      <c r="S1651" s="3">
        <f t="shared" si="103"/>
        <v>0.23858696752785299</v>
      </c>
    </row>
    <row r="1652" spans="1:19" s="5" customFormat="1" ht="12.75" x14ac:dyDescent="0.2">
      <c r="A1652" s="3" t="s">
        <v>3319</v>
      </c>
      <c r="B1652" s="3" t="s">
        <v>3320</v>
      </c>
      <c r="C1652" s="3">
        <v>58.59</v>
      </c>
      <c r="D1652" s="3">
        <v>8</v>
      </c>
      <c r="E1652" s="3">
        <v>8</v>
      </c>
      <c r="F1652" s="3">
        <v>61</v>
      </c>
      <c r="G1652" s="3">
        <v>99</v>
      </c>
      <c r="H1652" s="3">
        <v>11.072930684659999</v>
      </c>
      <c r="I1652" s="3">
        <v>9.90576171875</v>
      </c>
      <c r="J1652" s="3">
        <v>0.98911603861922404</v>
      </c>
      <c r="K1652" s="3">
        <v>1.0065898641123301</v>
      </c>
      <c r="L1652" s="3">
        <v>1.0259461771387399</v>
      </c>
      <c r="M1652" s="3">
        <f t="shared" si="100"/>
        <v>1.0072173599567646</v>
      </c>
      <c r="N1652" s="3">
        <v>1.0048280356374</v>
      </c>
      <c r="O1652" s="3">
        <v>0.98685801986537802</v>
      </c>
      <c r="P1652" s="3">
        <v>0.96361872569025397</v>
      </c>
      <c r="Q1652" s="3">
        <f t="shared" si="101"/>
        <v>0.98510159373101069</v>
      </c>
      <c r="R1652" s="3">
        <f t="shared" si="102"/>
        <v>0.97804270745819621</v>
      </c>
      <c r="S1652" s="3">
        <f t="shared" si="103"/>
        <v>0.23862982636982852</v>
      </c>
    </row>
    <row r="1653" spans="1:19" s="5" customFormat="1" ht="12.75" x14ac:dyDescent="0.2">
      <c r="A1653" s="3" t="s">
        <v>3321</v>
      </c>
      <c r="B1653" s="3" t="s">
        <v>3322</v>
      </c>
      <c r="C1653" s="3">
        <v>31.16</v>
      </c>
      <c r="D1653" s="3">
        <v>13</v>
      </c>
      <c r="E1653" s="3">
        <v>14</v>
      </c>
      <c r="F1653" s="3">
        <v>36</v>
      </c>
      <c r="G1653" s="3">
        <v>430</v>
      </c>
      <c r="H1653" s="3">
        <v>49.104793174659903</v>
      </c>
      <c r="I1653" s="3">
        <v>5.64306640625</v>
      </c>
      <c r="J1653" s="3">
        <v>0.99351721646581903</v>
      </c>
      <c r="K1653" s="3">
        <v>0.98562395055894703</v>
      </c>
      <c r="L1653" s="3">
        <v>0.98158626527913395</v>
      </c>
      <c r="M1653" s="3">
        <f t="shared" si="100"/>
        <v>0.98690914410130004</v>
      </c>
      <c r="N1653" s="3">
        <v>0.97694548270541204</v>
      </c>
      <c r="O1653" s="3">
        <v>1.0232953654004799</v>
      </c>
      <c r="P1653" s="3">
        <v>1.0448077219170699</v>
      </c>
      <c r="Q1653" s="3">
        <f t="shared" si="101"/>
        <v>1.015016190007654</v>
      </c>
      <c r="R1653" s="3">
        <f t="shared" si="102"/>
        <v>1.0284798718041557</v>
      </c>
      <c r="S1653" s="3">
        <f t="shared" si="103"/>
        <v>0.23892395518338747</v>
      </c>
    </row>
    <row r="1654" spans="1:19" s="5" customFormat="1" ht="12.75" x14ac:dyDescent="0.2">
      <c r="A1654" s="3" t="s">
        <v>3323</v>
      </c>
      <c r="B1654" s="3" t="s">
        <v>3324</v>
      </c>
      <c r="C1654" s="3">
        <v>12.73</v>
      </c>
      <c r="D1654" s="3">
        <v>3</v>
      </c>
      <c r="E1654" s="3">
        <v>3</v>
      </c>
      <c r="F1654" s="3">
        <v>6</v>
      </c>
      <c r="G1654" s="3">
        <v>275</v>
      </c>
      <c r="H1654" s="3">
        <v>31.007001284659999</v>
      </c>
      <c r="I1654" s="3">
        <v>7.04931640625</v>
      </c>
      <c r="J1654" s="3">
        <v>0.99951203071070305</v>
      </c>
      <c r="K1654" s="3">
        <v>1.0704358269238701</v>
      </c>
      <c r="L1654" s="3">
        <v>1.1327410148236401</v>
      </c>
      <c r="M1654" s="3">
        <f t="shared" si="100"/>
        <v>1.0675629574860712</v>
      </c>
      <c r="N1654" s="3">
        <v>1.07947991053263</v>
      </c>
      <c r="O1654" s="3">
        <v>0.93446657010869605</v>
      </c>
      <c r="P1654" s="3">
        <v>0.93049493197466504</v>
      </c>
      <c r="Q1654" s="3">
        <f t="shared" si="101"/>
        <v>0.98148047087199697</v>
      </c>
      <c r="R1654" s="3">
        <f t="shared" si="102"/>
        <v>0.91936542382775832</v>
      </c>
      <c r="S1654" s="3">
        <f t="shared" si="103"/>
        <v>0.23932018944376751</v>
      </c>
    </row>
    <row r="1655" spans="1:19" s="5" customFormat="1" ht="12.75" x14ac:dyDescent="0.2">
      <c r="A1655" s="3" t="s">
        <v>3325</v>
      </c>
      <c r="B1655" s="3" t="s">
        <v>3326</v>
      </c>
      <c r="C1655" s="3">
        <v>10.29</v>
      </c>
      <c r="D1655" s="3">
        <v>15</v>
      </c>
      <c r="E1655" s="3">
        <v>15</v>
      </c>
      <c r="F1655" s="3">
        <v>41</v>
      </c>
      <c r="G1655" s="3">
        <v>1750</v>
      </c>
      <c r="H1655" s="3">
        <v>193.84022612466001</v>
      </c>
      <c r="I1655" s="3">
        <v>6.62451171875</v>
      </c>
      <c r="J1655" s="3">
        <v>1.0019344588793599</v>
      </c>
      <c r="K1655" s="3">
        <v>0.94837258590689899</v>
      </c>
      <c r="L1655" s="3">
        <v>0.98468922644328005</v>
      </c>
      <c r="M1655" s="3">
        <f t="shared" si="100"/>
        <v>0.97833209040984637</v>
      </c>
      <c r="N1655" s="3">
        <v>1.00844663112533</v>
      </c>
      <c r="O1655" s="3">
        <v>1.0485063509280199</v>
      </c>
      <c r="P1655" s="3">
        <v>0.98171380584011303</v>
      </c>
      <c r="Q1655" s="3">
        <f t="shared" si="101"/>
        <v>1.0128889292978209</v>
      </c>
      <c r="R1655" s="3">
        <f t="shared" si="102"/>
        <v>1.035322197060405</v>
      </c>
      <c r="S1655" s="3">
        <f t="shared" si="103"/>
        <v>0.23933269333685381</v>
      </c>
    </row>
    <row r="1656" spans="1:19" s="5" customFormat="1" ht="12.75" x14ac:dyDescent="0.2">
      <c r="A1656" s="3" t="s">
        <v>3327</v>
      </c>
      <c r="B1656" s="3" t="s">
        <v>3328</v>
      </c>
      <c r="C1656" s="3">
        <v>19.78</v>
      </c>
      <c r="D1656" s="3">
        <v>11</v>
      </c>
      <c r="E1656" s="3">
        <v>11</v>
      </c>
      <c r="F1656" s="3">
        <v>38</v>
      </c>
      <c r="G1656" s="3">
        <v>637</v>
      </c>
      <c r="H1656" s="3">
        <v>72.598505104660106</v>
      </c>
      <c r="I1656" s="3">
        <v>6.29052734375</v>
      </c>
      <c r="J1656" s="3">
        <v>1.01840057977224</v>
      </c>
      <c r="K1656" s="3">
        <v>1.03194695118265</v>
      </c>
      <c r="L1656" s="3">
        <v>0.99846816859464105</v>
      </c>
      <c r="M1656" s="3">
        <f t="shared" si="100"/>
        <v>1.0162718998498439</v>
      </c>
      <c r="N1656" s="3">
        <v>1.0015590062244699</v>
      </c>
      <c r="O1656" s="3">
        <v>1.00987928910078</v>
      </c>
      <c r="P1656" s="3">
        <v>0.99141743000273297</v>
      </c>
      <c r="Q1656" s="3">
        <f t="shared" si="101"/>
        <v>1.000951908442661</v>
      </c>
      <c r="R1656" s="3">
        <f t="shared" si="102"/>
        <v>0.98492530255983024</v>
      </c>
      <c r="S1656" s="3">
        <f t="shared" si="103"/>
        <v>0.23936574950081471</v>
      </c>
    </row>
    <row r="1657" spans="1:19" s="5" customFormat="1" ht="12.75" x14ac:dyDescent="0.2">
      <c r="A1657" s="3" t="s">
        <v>3329</v>
      </c>
      <c r="B1657" s="3" t="s">
        <v>3330</v>
      </c>
      <c r="C1657" s="3">
        <v>24.32</v>
      </c>
      <c r="D1657" s="3">
        <v>7</v>
      </c>
      <c r="E1657" s="3">
        <v>11</v>
      </c>
      <c r="F1657" s="3">
        <v>30</v>
      </c>
      <c r="G1657" s="3">
        <v>444</v>
      </c>
      <c r="H1657" s="3">
        <v>49.157463164660001</v>
      </c>
      <c r="I1657" s="3">
        <v>7.50341796875</v>
      </c>
      <c r="J1657" s="3">
        <v>0.98588177760754503</v>
      </c>
      <c r="K1657" s="3">
        <v>0.99706293418542402</v>
      </c>
      <c r="L1657" s="3">
        <v>0.95472571359320801</v>
      </c>
      <c r="M1657" s="3">
        <f t="shared" si="100"/>
        <v>0.97922347512872576</v>
      </c>
      <c r="N1657" s="3">
        <v>1.14307038150652</v>
      </c>
      <c r="O1657" s="3">
        <v>1.03281072456828</v>
      </c>
      <c r="P1657" s="3">
        <v>0.97383310672763002</v>
      </c>
      <c r="Q1657" s="3">
        <f t="shared" si="101"/>
        <v>1.0499047376008102</v>
      </c>
      <c r="R1657" s="3">
        <f t="shared" si="102"/>
        <v>1.0721809313883053</v>
      </c>
      <c r="S1657" s="3">
        <f t="shared" si="103"/>
        <v>0.23947458300205954</v>
      </c>
    </row>
    <row r="1658" spans="1:19" s="5" customFormat="1" ht="12.75" x14ac:dyDescent="0.2">
      <c r="A1658" s="3" t="s">
        <v>3331</v>
      </c>
      <c r="B1658" s="3" t="s">
        <v>3332</v>
      </c>
      <c r="C1658" s="3">
        <v>21.18</v>
      </c>
      <c r="D1658" s="3">
        <v>2</v>
      </c>
      <c r="E1658" s="3">
        <v>2</v>
      </c>
      <c r="F1658" s="3">
        <v>4</v>
      </c>
      <c r="G1658" s="3">
        <v>85</v>
      </c>
      <c r="H1658" s="3">
        <v>9.7119173846599995</v>
      </c>
      <c r="I1658" s="3">
        <v>8.13330078125</v>
      </c>
      <c r="J1658" s="3">
        <v>0.93997041373208501</v>
      </c>
      <c r="K1658" s="3">
        <v>0.90453104496456105</v>
      </c>
      <c r="L1658" s="3"/>
      <c r="M1658" s="3">
        <f t="shared" si="100"/>
        <v>0.92225072934832308</v>
      </c>
      <c r="N1658" s="3">
        <v>1.1875951338461801</v>
      </c>
      <c r="O1658" s="3">
        <v>0.98962508843016705</v>
      </c>
      <c r="P1658" s="3"/>
      <c r="Q1658" s="3">
        <f t="shared" si="101"/>
        <v>1.0886101111381736</v>
      </c>
      <c r="R1658" s="3">
        <f t="shared" si="102"/>
        <v>1.1803841151824328</v>
      </c>
      <c r="S1658" s="3">
        <f t="shared" si="103"/>
        <v>0.23988051893890605</v>
      </c>
    </row>
    <row r="1659" spans="1:19" s="5" customFormat="1" ht="12.75" x14ac:dyDescent="0.2">
      <c r="A1659" s="3" t="s">
        <v>3333</v>
      </c>
      <c r="B1659" s="3" t="s">
        <v>3334</v>
      </c>
      <c r="C1659" s="3">
        <v>4.8899999999999997</v>
      </c>
      <c r="D1659" s="3">
        <v>16</v>
      </c>
      <c r="E1659" s="3">
        <v>19</v>
      </c>
      <c r="F1659" s="3">
        <v>30</v>
      </c>
      <c r="G1659" s="3">
        <v>3439</v>
      </c>
      <c r="H1659" s="3">
        <v>394.27801184466199</v>
      </c>
      <c r="I1659" s="3">
        <v>5.38916015625</v>
      </c>
      <c r="J1659" s="3">
        <v>1.0075613641590599</v>
      </c>
      <c r="K1659" s="3">
        <v>1.0068695730158499</v>
      </c>
      <c r="L1659" s="3">
        <v>0.92796443165236298</v>
      </c>
      <c r="M1659" s="3">
        <f t="shared" si="100"/>
        <v>0.98079845627575768</v>
      </c>
      <c r="N1659" s="3">
        <v>1.02054145666333</v>
      </c>
      <c r="O1659" s="3">
        <v>1.0048089633300401</v>
      </c>
      <c r="P1659" s="3">
        <v>1.0306220500477301</v>
      </c>
      <c r="Q1659" s="3">
        <f t="shared" si="101"/>
        <v>1.0186574900137002</v>
      </c>
      <c r="R1659" s="3">
        <f t="shared" si="102"/>
        <v>1.0386002175020739</v>
      </c>
      <c r="S1659" s="3">
        <f t="shared" si="103"/>
        <v>0.24013798823212065</v>
      </c>
    </row>
    <row r="1660" spans="1:19" s="5" customFormat="1" ht="12.75" x14ac:dyDescent="0.2">
      <c r="A1660" s="3" t="s">
        <v>3335</v>
      </c>
      <c r="B1660" s="3" t="s">
        <v>3336</v>
      </c>
      <c r="C1660" s="3">
        <v>7.89</v>
      </c>
      <c r="D1660" s="3">
        <v>4</v>
      </c>
      <c r="E1660" s="3">
        <v>4</v>
      </c>
      <c r="F1660" s="3">
        <v>11</v>
      </c>
      <c r="G1660" s="3">
        <v>596</v>
      </c>
      <c r="H1660" s="3">
        <v>67.524200624659997</v>
      </c>
      <c r="I1660" s="3">
        <v>6.96142578125</v>
      </c>
      <c r="J1660" s="3">
        <v>1.0043125287635399</v>
      </c>
      <c r="K1660" s="3">
        <v>1.00368885380854</v>
      </c>
      <c r="L1660" s="3">
        <v>1.00013491626516</v>
      </c>
      <c r="M1660" s="3">
        <f t="shared" si="100"/>
        <v>1.0027120996124133</v>
      </c>
      <c r="N1660" s="3">
        <v>1.0000109994367601</v>
      </c>
      <c r="O1660" s="3">
        <v>1.0885656488698801</v>
      </c>
      <c r="P1660" s="3">
        <v>1.0277325487534901</v>
      </c>
      <c r="Q1660" s="3">
        <f t="shared" si="101"/>
        <v>1.0387697323533767</v>
      </c>
      <c r="R1660" s="3">
        <f t="shared" si="102"/>
        <v>1.0359601053531726</v>
      </c>
      <c r="S1660" s="3">
        <f t="shared" si="103"/>
        <v>0.24053932931680924</v>
      </c>
    </row>
    <row r="1661" spans="1:19" s="5" customFormat="1" ht="12.75" x14ac:dyDescent="0.2">
      <c r="A1661" s="3" t="s">
        <v>3337</v>
      </c>
      <c r="B1661" s="3" t="s">
        <v>3338</v>
      </c>
      <c r="C1661" s="3">
        <v>7.24</v>
      </c>
      <c r="D1661" s="3">
        <v>4</v>
      </c>
      <c r="E1661" s="3">
        <v>4</v>
      </c>
      <c r="F1661" s="3">
        <v>11</v>
      </c>
      <c r="G1661" s="3">
        <v>497</v>
      </c>
      <c r="H1661" s="3">
        <v>54.362412604660101</v>
      </c>
      <c r="I1661" s="3">
        <v>5.63037109375</v>
      </c>
      <c r="J1661" s="3">
        <v>1.0779610379089699</v>
      </c>
      <c r="K1661" s="3">
        <v>1.0923357010269801</v>
      </c>
      <c r="L1661" s="3">
        <v>0.97853592426549896</v>
      </c>
      <c r="M1661" s="3">
        <f t="shared" si="100"/>
        <v>1.0496108877338164</v>
      </c>
      <c r="N1661" s="3">
        <v>0.94407418989405101</v>
      </c>
      <c r="O1661" s="3">
        <v>0.97732304887186905</v>
      </c>
      <c r="P1661" s="3">
        <v>1.0398224739161499</v>
      </c>
      <c r="Q1661" s="3">
        <f t="shared" si="101"/>
        <v>0.98707323756068999</v>
      </c>
      <c r="R1661" s="3">
        <f t="shared" si="102"/>
        <v>0.94041825317937622</v>
      </c>
      <c r="S1661" s="3">
        <f t="shared" si="103"/>
        <v>0.24105276822302862</v>
      </c>
    </row>
    <row r="1662" spans="1:19" s="5" customFormat="1" ht="12.75" x14ac:dyDescent="0.2">
      <c r="A1662" s="3" t="s">
        <v>3339</v>
      </c>
      <c r="B1662" s="3" t="s">
        <v>3340</v>
      </c>
      <c r="C1662" s="3">
        <v>31.77</v>
      </c>
      <c r="D1662" s="3">
        <v>25</v>
      </c>
      <c r="E1662" s="3">
        <v>26</v>
      </c>
      <c r="F1662" s="3">
        <v>107</v>
      </c>
      <c r="G1662" s="3">
        <v>746</v>
      </c>
      <c r="H1662" s="3">
        <v>86.440149844660098</v>
      </c>
      <c r="I1662" s="3">
        <v>7.98681640625</v>
      </c>
      <c r="J1662" s="3">
        <v>1.00792027719244</v>
      </c>
      <c r="K1662" s="3">
        <v>1.00686675130863</v>
      </c>
      <c r="L1662" s="3">
        <v>1.0001628108906899</v>
      </c>
      <c r="M1662" s="3">
        <f t="shared" si="100"/>
        <v>1.0049832797972533</v>
      </c>
      <c r="N1662" s="3">
        <v>1.00256532955627</v>
      </c>
      <c r="O1662" s="3">
        <v>1.01782648616164</v>
      </c>
      <c r="P1662" s="3">
        <v>1.01779237352511</v>
      </c>
      <c r="Q1662" s="3">
        <f t="shared" si="101"/>
        <v>1.0127280630810067</v>
      </c>
      <c r="R1662" s="3">
        <f t="shared" si="102"/>
        <v>1.0077063802348192</v>
      </c>
      <c r="S1662" s="3">
        <f t="shared" si="103"/>
        <v>0.24109881685352025</v>
      </c>
    </row>
    <row r="1663" spans="1:19" s="5" customFormat="1" ht="12.75" x14ac:dyDescent="0.2">
      <c r="A1663" s="3" t="s">
        <v>3341</v>
      </c>
      <c r="B1663" s="3" t="s">
        <v>3342</v>
      </c>
      <c r="C1663" s="3">
        <v>40.5</v>
      </c>
      <c r="D1663" s="3">
        <v>3</v>
      </c>
      <c r="E1663" s="3">
        <v>10</v>
      </c>
      <c r="F1663" s="3">
        <v>35</v>
      </c>
      <c r="G1663" s="3">
        <v>200</v>
      </c>
      <c r="H1663" s="3">
        <v>21.66693164466</v>
      </c>
      <c r="I1663" s="3">
        <v>5.57958984375</v>
      </c>
      <c r="J1663" s="3">
        <v>1.01249883369533</v>
      </c>
      <c r="K1663" s="3">
        <v>1.05864919228843</v>
      </c>
      <c r="L1663" s="3">
        <v>1.0425680192815401</v>
      </c>
      <c r="M1663" s="3">
        <f t="shared" si="100"/>
        <v>1.0379053484217666</v>
      </c>
      <c r="N1663" s="3">
        <v>1.00197014116774</v>
      </c>
      <c r="O1663" s="3">
        <v>0.96675435244941998</v>
      </c>
      <c r="P1663" s="3">
        <v>1.0407223555387799</v>
      </c>
      <c r="Q1663" s="3">
        <f t="shared" si="101"/>
        <v>1.0031489497186465</v>
      </c>
      <c r="R1663" s="3">
        <f t="shared" si="102"/>
        <v>0.9665129399747574</v>
      </c>
      <c r="S1663" s="3">
        <f t="shared" si="103"/>
        <v>0.24120259140695527</v>
      </c>
    </row>
    <row r="1664" spans="1:19" s="5" customFormat="1" ht="12.75" x14ac:dyDescent="0.2">
      <c r="A1664" s="3" t="s">
        <v>3343</v>
      </c>
      <c r="B1664" s="3" t="s">
        <v>3344</v>
      </c>
      <c r="C1664" s="3">
        <v>6.57</v>
      </c>
      <c r="D1664" s="3">
        <v>1</v>
      </c>
      <c r="E1664" s="3">
        <v>14</v>
      </c>
      <c r="F1664" s="3">
        <v>42</v>
      </c>
      <c r="G1664" s="3">
        <v>1886</v>
      </c>
      <c r="H1664" s="3">
        <v>209.688938074661</v>
      </c>
      <c r="I1664" s="3">
        <v>6.58056640625</v>
      </c>
      <c r="J1664" s="3">
        <v>0.96694239738740495</v>
      </c>
      <c r="K1664" s="3">
        <v>0.93611942845967999</v>
      </c>
      <c r="L1664" s="3"/>
      <c r="M1664" s="3">
        <f t="shared" si="100"/>
        <v>0.95153091292354253</v>
      </c>
      <c r="N1664" s="3">
        <v>0.97394867468755297</v>
      </c>
      <c r="O1664" s="3">
        <v>1.01889351218719</v>
      </c>
      <c r="P1664" s="3"/>
      <c r="Q1664" s="3">
        <f t="shared" si="101"/>
        <v>0.99642109343737151</v>
      </c>
      <c r="R1664" s="3">
        <f t="shared" si="102"/>
        <v>1.047176796785199</v>
      </c>
      <c r="S1664" s="3">
        <f t="shared" si="103"/>
        <v>0.24123645180676168</v>
      </c>
    </row>
    <row r="1665" spans="1:19" s="5" customFormat="1" ht="12.75" x14ac:dyDescent="0.2">
      <c r="A1665" s="3" t="s">
        <v>3345</v>
      </c>
      <c r="B1665" s="3" t="s">
        <v>3346</v>
      </c>
      <c r="C1665" s="3">
        <v>8.77</v>
      </c>
      <c r="D1665" s="3">
        <v>3</v>
      </c>
      <c r="E1665" s="3">
        <v>5</v>
      </c>
      <c r="F1665" s="3">
        <v>6</v>
      </c>
      <c r="G1665" s="3">
        <v>821</v>
      </c>
      <c r="H1665" s="3">
        <v>91.613828324660105</v>
      </c>
      <c r="I1665" s="3">
        <v>6.56591796875</v>
      </c>
      <c r="J1665" s="3">
        <v>1.0091524317218701</v>
      </c>
      <c r="K1665" s="3">
        <v>0.98686052914852596</v>
      </c>
      <c r="L1665" s="3">
        <v>0.87073171868818799</v>
      </c>
      <c r="M1665" s="3">
        <f t="shared" si="100"/>
        <v>0.95558155985286142</v>
      </c>
      <c r="N1665" s="3">
        <v>0.94729918633753696</v>
      </c>
      <c r="O1665" s="3">
        <v>1.0718486239465399</v>
      </c>
      <c r="P1665" s="3">
        <v>1.1385392263095899</v>
      </c>
      <c r="Q1665" s="3">
        <f t="shared" si="101"/>
        <v>1.0525623455312223</v>
      </c>
      <c r="R1665" s="3">
        <f t="shared" si="102"/>
        <v>1.1014887580012467</v>
      </c>
      <c r="S1665" s="3">
        <f t="shared" si="103"/>
        <v>0.24140978887094941</v>
      </c>
    </row>
    <row r="1666" spans="1:19" s="5" customFormat="1" ht="12.75" x14ac:dyDescent="0.2">
      <c r="A1666" s="3" t="s">
        <v>3347</v>
      </c>
      <c r="B1666" s="3" t="s">
        <v>3348</v>
      </c>
      <c r="C1666" s="3">
        <v>10.92</v>
      </c>
      <c r="D1666" s="3">
        <v>3</v>
      </c>
      <c r="E1666" s="3">
        <v>4</v>
      </c>
      <c r="F1666" s="3">
        <v>4</v>
      </c>
      <c r="G1666" s="3">
        <v>348</v>
      </c>
      <c r="H1666" s="3">
        <v>38.30760941466</v>
      </c>
      <c r="I1666" s="3">
        <v>6.08740234375</v>
      </c>
      <c r="J1666" s="3">
        <v>1.0201867936803299</v>
      </c>
      <c r="K1666" s="3"/>
      <c r="L1666" s="3">
        <v>0.88754161383934005</v>
      </c>
      <c r="M1666" s="3">
        <f t="shared" ref="M1666:M1729" si="104">AVERAGE(J1666:L1666)</f>
        <v>0.95386420375983505</v>
      </c>
      <c r="N1666" s="3">
        <v>1.0517152167167201</v>
      </c>
      <c r="O1666" s="3"/>
      <c r="P1666" s="3">
        <v>1.2543769713469901</v>
      </c>
      <c r="Q1666" s="3">
        <f t="shared" ref="Q1666:Q1729" si="105">AVERAGE(N1666:P1666)</f>
        <v>1.153046094031855</v>
      </c>
      <c r="R1666" s="3">
        <f t="shared" ref="R1666:R1729" si="106">Q1666/M1666</f>
        <v>1.2088157721894868</v>
      </c>
      <c r="S1666" s="3">
        <f t="shared" ref="S1666:S1729" si="107">_xlfn.T.TEST(J1666:L1666,N1666:P1666,2,2)</f>
        <v>0.24176426364599757</v>
      </c>
    </row>
    <row r="1667" spans="1:19" s="5" customFormat="1" ht="12.75" x14ac:dyDescent="0.2">
      <c r="A1667" s="3" t="s">
        <v>3349</v>
      </c>
      <c r="B1667" s="3" t="s">
        <v>3350</v>
      </c>
      <c r="C1667" s="3">
        <v>1.19</v>
      </c>
      <c r="D1667" s="3">
        <v>1</v>
      </c>
      <c r="E1667" s="3">
        <v>1</v>
      </c>
      <c r="F1667" s="3">
        <v>2</v>
      </c>
      <c r="G1667" s="3">
        <v>674</v>
      </c>
      <c r="H1667" s="3">
        <v>74.163919344660002</v>
      </c>
      <c r="I1667" s="3">
        <v>7.57666015625</v>
      </c>
      <c r="J1667" s="3">
        <v>1.0473009220862</v>
      </c>
      <c r="K1667" s="3"/>
      <c r="L1667" s="3">
        <v>1.1453509430779201</v>
      </c>
      <c r="M1667" s="3">
        <f t="shared" si="104"/>
        <v>1.09632593258206</v>
      </c>
      <c r="N1667" s="3">
        <v>1.0313526515223099</v>
      </c>
      <c r="O1667" s="3"/>
      <c r="P1667" s="3">
        <v>0.92995600889833596</v>
      </c>
      <c r="Q1667" s="3">
        <f t="shared" si="105"/>
        <v>0.980654330210323</v>
      </c>
      <c r="R1667" s="3">
        <f t="shared" si="106"/>
        <v>0.89449159329898553</v>
      </c>
      <c r="S1667" s="3">
        <f t="shared" si="107"/>
        <v>0.24265632610629373</v>
      </c>
    </row>
    <row r="1668" spans="1:19" s="5" customFormat="1" ht="12.75" x14ac:dyDescent="0.2">
      <c r="A1668" s="3" t="s">
        <v>3351</v>
      </c>
      <c r="B1668" s="3" t="s">
        <v>3352</v>
      </c>
      <c r="C1668" s="3">
        <v>2.6</v>
      </c>
      <c r="D1668" s="3">
        <v>2</v>
      </c>
      <c r="E1668" s="3">
        <v>3</v>
      </c>
      <c r="F1668" s="3">
        <v>5</v>
      </c>
      <c r="G1668" s="3">
        <v>960</v>
      </c>
      <c r="H1668" s="3">
        <v>106.91231837466</v>
      </c>
      <c r="I1668" s="3">
        <v>7.41552734375</v>
      </c>
      <c r="J1668" s="3"/>
      <c r="K1668" s="3">
        <v>1.0625222090824999</v>
      </c>
      <c r="L1668" s="3">
        <v>1.0445407281894299</v>
      </c>
      <c r="M1668" s="3">
        <f t="shared" si="104"/>
        <v>1.0535314686359649</v>
      </c>
      <c r="N1668" s="3"/>
      <c r="O1668" s="3">
        <v>1.0125065902319399</v>
      </c>
      <c r="P1668" s="3">
        <v>0.88740446344080304</v>
      </c>
      <c r="Q1668" s="3">
        <f t="shared" si="105"/>
        <v>0.94995552683637152</v>
      </c>
      <c r="R1668" s="3">
        <f t="shared" si="106"/>
        <v>0.901686902685787</v>
      </c>
      <c r="S1668" s="3">
        <f t="shared" si="107"/>
        <v>0.2428795485082883</v>
      </c>
    </row>
    <row r="1669" spans="1:19" s="5" customFormat="1" ht="12.75" x14ac:dyDescent="0.2">
      <c r="A1669" s="3" t="s">
        <v>3353</v>
      </c>
      <c r="B1669" s="3" t="s">
        <v>3354</v>
      </c>
      <c r="C1669" s="3">
        <v>20.149999999999999</v>
      </c>
      <c r="D1669" s="3">
        <v>20</v>
      </c>
      <c r="E1669" s="3">
        <v>26</v>
      </c>
      <c r="F1669" s="3">
        <v>54</v>
      </c>
      <c r="G1669" s="3">
        <v>1236</v>
      </c>
      <c r="H1669" s="3">
        <v>137.10400509466001</v>
      </c>
      <c r="I1669" s="3">
        <v>6.37939453125</v>
      </c>
      <c r="J1669" s="3">
        <v>1.0147270974693801</v>
      </c>
      <c r="K1669" s="3">
        <v>1.0314069745727099</v>
      </c>
      <c r="L1669" s="3">
        <v>1.0011605157193399</v>
      </c>
      <c r="M1669" s="3">
        <f t="shared" si="104"/>
        <v>1.0157648625871432</v>
      </c>
      <c r="N1669" s="3">
        <v>0.99565170251094304</v>
      </c>
      <c r="O1669" s="3">
        <v>1.00748663899151</v>
      </c>
      <c r="P1669" s="3">
        <v>1.0052772534732599</v>
      </c>
      <c r="Q1669" s="3">
        <f t="shared" si="105"/>
        <v>1.0028051983252375</v>
      </c>
      <c r="R1669" s="3">
        <f t="shared" si="106"/>
        <v>0.98724147217605307</v>
      </c>
      <c r="S1669" s="3">
        <f t="shared" si="107"/>
        <v>0.24303826907597492</v>
      </c>
    </row>
    <row r="1670" spans="1:19" s="5" customFormat="1" ht="12.75" x14ac:dyDescent="0.2">
      <c r="A1670" s="3" t="s">
        <v>3355</v>
      </c>
      <c r="B1670" s="3" t="s">
        <v>3356</v>
      </c>
      <c r="C1670" s="3">
        <v>18.82</v>
      </c>
      <c r="D1670" s="3">
        <v>2</v>
      </c>
      <c r="E1670" s="3">
        <v>2</v>
      </c>
      <c r="F1670" s="3">
        <v>2</v>
      </c>
      <c r="G1670" s="3">
        <v>85</v>
      </c>
      <c r="H1670" s="3">
        <v>9.4852247646599999</v>
      </c>
      <c r="I1670" s="3">
        <v>7.12255859375</v>
      </c>
      <c r="J1670" s="3">
        <v>0.95944666729680395</v>
      </c>
      <c r="K1670" s="3"/>
      <c r="L1670" s="3">
        <v>0.91833705140188504</v>
      </c>
      <c r="M1670" s="3">
        <f t="shared" si="104"/>
        <v>0.93889185934934449</v>
      </c>
      <c r="N1670" s="3">
        <v>1.3896556420269801</v>
      </c>
      <c r="O1670" s="3"/>
      <c r="P1670" s="3">
        <v>1.0493849675539999</v>
      </c>
      <c r="Q1670" s="3">
        <f t="shared" si="105"/>
        <v>1.2195203047904899</v>
      </c>
      <c r="R1670" s="3">
        <f t="shared" si="106"/>
        <v>1.2988932566053155</v>
      </c>
      <c r="S1670" s="3">
        <f t="shared" si="107"/>
        <v>0.24317216402456698</v>
      </c>
    </row>
    <row r="1671" spans="1:19" s="5" customFormat="1" ht="12.75" x14ac:dyDescent="0.2">
      <c r="A1671" s="3" t="s">
        <v>3357</v>
      </c>
      <c r="B1671" s="3" t="s">
        <v>3358</v>
      </c>
      <c r="C1671" s="3">
        <v>62.67</v>
      </c>
      <c r="D1671" s="3">
        <v>8</v>
      </c>
      <c r="E1671" s="3">
        <v>12</v>
      </c>
      <c r="F1671" s="3">
        <v>427</v>
      </c>
      <c r="G1671" s="3">
        <v>225</v>
      </c>
      <c r="H1671" s="3">
        <v>25.720651634660001</v>
      </c>
      <c r="I1671" s="3">
        <v>4.83056640625</v>
      </c>
      <c r="J1671" s="3">
        <v>1.02588039082425</v>
      </c>
      <c r="K1671" s="3">
        <v>0.96693130665947002</v>
      </c>
      <c r="L1671" s="3">
        <v>1.0294206213421699</v>
      </c>
      <c r="M1671" s="3">
        <f t="shared" si="104"/>
        <v>1.0074107729419632</v>
      </c>
      <c r="N1671" s="3">
        <v>0.95068915126078701</v>
      </c>
      <c r="O1671" s="3">
        <v>0.98758785991678</v>
      </c>
      <c r="P1671" s="3">
        <v>0.98696350339929395</v>
      </c>
      <c r="Q1671" s="3">
        <f t="shared" si="105"/>
        <v>0.97508017152562043</v>
      </c>
      <c r="R1671" s="3">
        <f t="shared" si="106"/>
        <v>0.96790723080920893</v>
      </c>
      <c r="S1671" s="3">
        <f t="shared" si="107"/>
        <v>0.24344583914133583</v>
      </c>
    </row>
    <row r="1672" spans="1:19" s="5" customFormat="1" ht="12.75" x14ac:dyDescent="0.2">
      <c r="A1672" s="3" t="s">
        <v>3359</v>
      </c>
      <c r="B1672" s="3" t="s">
        <v>3360</v>
      </c>
      <c r="C1672" s="3">
        <v>28.9</v>
      </c>
      <c r="D1672" s="3">
        <v>5</v>
      </c>
      <c r="E1672" s="3">
        <v>5</v>
      </c>
      <c r="F1672" s="3">
        <v>15</v>
      </c>
      <c r="G1672" s="3">
        <v>218</v>
      </c>
      <c r="H1672" s="3">
        <v>24.615220174659999</v>
      </c>
      <c r="I1672" s="3">
        <v>5.74462890625</v>
      </c>
      <c r="J1672" s="3">
        <v>1.00390696149279</v>
      </c>
      <c r="K1672" s="3">
        <v>1.02201473273585</v>
      </c>
      <c r="L1672" s="3">
        <v>1.0257373812933099</v>
      </c>
      <c r="M1672" s="3">
        <f t="shared" si="104"/>
        <v>1.0172196918406502</v>
      </c>
      <c r="N1672" s="3">
        <v>0.89603068779861295</v>
      </c>
      <c r="O1672" s="3">
        <v>1.01845416388946</v>
      </c>
      <c r="P1672" s="3">
        <v>0.98491144836895494</v>
      </c>
      <c r="Q1672" s="3">
        <f t="shared" si="105"/>
        <v>0.96646543335234247</v>
      </c>
      <c r="R1672" s="3">
        <f t="shared" si="106"/>
        <v>0.95010491942358255</v>
      </c>
      <c r="S1672" s="3">
        <f t="shared" si="107"/>
        <v>0.24355224031283085</v>
      </c>
    </row>
    <row r="1673" spans="1:19" s="5" customFormat="1" ht="12.75" x14ac:dyDescent="0.2">
      <c r="A1673" s="3" t="s">
        <v>3361</v>
      </c>
      <c r="B1673" s="3" t="s">
        <v>3362</v>
      </c>
      <c r="C1673" s="3">
        <v>2.48</v>
      </c>
      <c r="D1673" s="3">
        <v>2</v>
      </c>
      <c r="E1673" s="3">
        <v>2</v>
      </c>
      <c r="F1673" s="3">
        <v>3</v>
      </c>
      <c r="G1673" s="3">
        <v>525</v>
      </c>
      <c r="H1673" s="3">
        <v>59.472184544660102</v>
      </c>
      <c r="I1673" s="3">
        <v>8.26513671875</v>
      </c>
      <c r="J1673" s="3">
        <v>0.97963901327801695</v>
      </c>
      <c r="K1673" s="3">
        <v>1.0055942500583701</v>
      </c>
      <c r="L1673" s="3">
        <v>0.974289608131925</v>
      </c>
      <c r="M1673" s="3">
        <f t="shared" si="104"/>
        <v>0.98650762382277069</v>
      </c>
      <c r="N1673" s="3">
        <v>1.0485549911965399</v>
      </c>
      <c r="O1673" s="3">
        <v>1.00687163784355</v>
      </c>
      <c r="P1673" s="3">
        <v>0.98770035914444299</v>
      </c>
      <c r="Q1673" s="3">
        <f t="shared" si="105"/>
        <v>1.0143756627281777</v>
      </c>
      <c r="R1673" s="3">
        <f t="shared" si="106"/>
        <v>1.0282491875708135</v>
      </c>
      <c r="S1673" s="3">
        <f t="shared" si="107"/>
        <v>0.24366959548211389</v>
      </c>
    </row>
    <row r="1674" spans="1:19" s="5" customFormat="1" ht="12.75" x14ac:dyDescent="0.2">
      <c r="A1674" s="3" t="s">
        <v>3363</v>
      </c>
      <c r="B1674" s="3" t="s">
        <v>3364</v>
      </c>
      <c r="C1674" s="3">
        <v>16.27</v>
      </c>
      <c r="D1674" s="3">
        <v>15</v>
      </c>
      <c r="E1674" s="3">
        <v>23</v>
      </c>
      <c r="F1674" s="3">
        <v>51</v>
      </c>
      <c r="G1674" s="3">
        <v>1223</v>
      </c>
      <c r="H1674" s="3">
        <v>139.47916948465999</v>
      </c>
      <c r="I1674" s="3">
        <v>6.32861328125</v>
      </c>
      <c r="J1674" s="3">
        <v>1.02556160545763</v>
      </c>
      <c r="K1674" s="3">
        <v>1.0009375677755299</v>
      </c>
      <c r="L1674" s="3">
        <v>0.98196972363770796</v>
      </c>
      <c r="M1674" s="3">
        <f t="shared" si="104"/>
        <v>1.0028229656236225</v>
      </c>
      <c r="N1674" s="3">
        <v>0.953992474096098</v>
      </c>
      <c r="O1674" s="3">
        <v>0.99250447686510801</v>
      </c>
      <c r="P1674" s="3">
        <v>0.98956257976253603</v>
      </c>
      <c r="Q1674" s="3">
        <f t="shared" si="105"/>
        <v>0.97868651024124731</v>
      </c>
      <c r="R1674" s="3">
        <f t="shared" si="106"/>
        <v>0.97593148919623562</v>
      </c>
      <c r="S1674" s="3">
        <f t="shared" si="107"/>
        <v>0.2438286430303121</v>
      </c>
    </row>
    <row r="1675" spans="1:19" s="5" customFormat="1" ht="12.75" x14ac:dyDescent="0.2">
      <c r="A1675" s="3" t="s">
        <v>3365</v>
      </c>
      <c r="B1675" s="3" t="s">
        <v>3366</v>
      </c>
      <c r="C1675" s="3">
        <v>22.27</v>
      </c>
      <c r="D1675" s="3">
        <v>13</v>
      </c>
      <c r="E1675" s="3">
        <v>14</v>
      </c>
      <c r="F1675" s="3">
        <v>35</v>
      </c>
      <c r="G1675" s="3">
        <v>669</v>
      </c>
      <c r="H1675" s="3">
        <v>72.7985629746602</v>
      </c>
      <c r="I1675" s="3">
        <v>5.74462890625</v>
      </c>
      <c r="J1675" s="3">
        <v>0.99904079611164198</v>
      </c>
      <c r="K1675" s="3">
        <v>0.95026580076209399</v>
      </c>
      <c r="L1675" s="3">
        <v>0.98710951044861905</v>
      </c>
      <c r="M1675" s="3">
        <f t="shared" si="104"/>
        <v>0.97880536910745164</v>
      </c>
      <c r="N1675" s="3">
        <v>1.01267518181157</v>
      </c>
      <c r="O1675" s="3">
        <v>1.03225680068959</v>
      </c>
      <c r="P1675" s="3">
        <v>0.97903487812108803</v>
      </c>
      <c r="Q1675" s="3">
        <f t="shared" si="105"/>
        <v>1.0079889535407494</v>
      </c>
      <c r="R1675" s="3">
        <f t="shared" si="106"/>
        <v>1.0298155132311029</v>
      </c>
      <c r="S1675" s="3">
        <f t="shared" si="107"/>
        <v>0.24395681901913868</v>
      </c>
    </row>
    <row r="1676" spans="1:19" s="5" customFormat="1" ht="12.75" x14ac:dyDescent="0.2">
      <c r="A1676" s="3" t="s">
        <v>3367</v>
      </c>
      <c r="B1676" s="3" t="s">
        <v>3368</v>
      </c>
      <c r="C1676" s="3">
        <v>30.45</v>
      </c>
      <c r="D1676" s="3">
        <v>13</v>
      </c>
      <c r="E1676" s="3">
        <v>18</v>
      </c>
      <c r="F1676" s="3">
        <v>78</v>
      </c>
      <c r="G1676" s="3">
        <v>486</v>
      </c>
      <c r="H1676" s="3">
        <v>55.828060644660098</v>
      </c>
      <c r="I1676" s="3">
        <v>5.17333984375</v>
      </c>
      <c r="J1676" s="3">
        <v>1.0032034863755701</v>
      </c>
      <c r="K1676" s="3">
        <v>0.99690767225305599</v>
      </c>
      <c r="L1676" s="3">
        <v>0.92464161442368897</v>
      </c>
      <c r="M1676" s="3">
        <f t="shared" si="104"/>
        <v>0.97491759101743847</v>
      </c>
      <c r="N1676" s="3">
        <v>1.04911639021646</v>
      </c>
      <c r="O1676" s="3">
        <v>0.99471701312384297</v>
      </c>
      <c r="P1676" s="3">
        <v>1.0046695870139</v>
      </c>
      <c r="Q1676" s="3">
        <f t="shared" si="105"/>
        <v>1.016167663451401</v>
      </c>
      <c r="R1676" s="3">
        <f t="shared" si="106"/>
        <v>1.0423113428396684</v>
      </c>
      <c r="S1676" s="3">
        <f t="shared" si="107"/>
        <v>0.24434196259096136</v>
      </c>
    </row>
    <row r="1677" spans="1:19" s="5" customFormat="1" ht="12.75" x14ac:dyDescent="0.2">
      <c r="A1677" s="3" t="s">
        <v>3369</v>
      </c>
      <c r="B1677" s="3" t="s">
        <v>3370</v>
      </c>
      <c r="C1677" s="3">
        <v>9.19</v>
      </c>
      <c r="D1677" s="3">
        <v>34</v>
      </c>
      <c r="E1677" s="3">
        <v>35</v>
      </c>
      <c r="F1677" s="3">
        <v>74</v>
      </c>
      <c r="G1677" s="3">
        <v>3841</v>
      </c>
      <c r="H1677" s="3">
        <v>430.32776046466199</v>
      </c>
      <c r="I1677" s="3">
        <v>4.93212890625</v>
      </c>
      <c r="J1677" s="3">
        <v>0.99950083596664896</v>
      </c>
      <c r="K1677" s="3">
        <v>0.97234101083709301</v>
      </c>
      <c r="L1677" s="3">
        <v>0.97138791604622599</v>
      </c>
      <c r="M1677" s="3">
        <f t="shared" si="104"/>
        <v>0.98107658761665595</v>
      </c>
      <c r="N1677" s="3">
        <v>0.97554011077940905</v>
      </c>
      <c r="O1677" s="3">
        <v>1.02815805270507</v>
      </c>
      <c r="P1677" s="3">
        <v>1.014081771304</v>
      </c>
      <c r="Q1677" s="3">
        <f t="shared" si="105"/>
        <v>1.0059266449294932</v>
      </c>
      <c r="R1677" s="3">
        <f t="shared" si="106"/>
        <v>1.0253293755314312</v>
      </c>
      <c r="S1677" s="3">
        <f t="shared" si="107"/>
        <v>0.24449718390780895</v>
      </c>
    </row>
    <row r="1678" spans="1:19" s="5" customFormat="1" ht="12.75" x14ac:dyDescent="0.2">
      <c r="A1678" s="3" t="s">
        <v>3371</v>
      </c>
      <c r="B1678" s="3" t="s">
        <v>3372</v>
      </c>
      <c r="C1678" s="3">
        <v>18.420000000000002</v>
      </c>
      <c r="D1678" s="3">
        <v>3</v>
      </c>
      <c r="E1678" s="3">
        <v>3</v>
      </c>
      <c r="F1678" s="3">
        <v>10</v>
      </c>
      <c r="G1678" s="3">
        <v>190</v>
      </c>
      <c r="H1678" s="3">
        <v>20.58311421466</v>
      </c>
      <c r="I1678" s="3">
        <v>9.80322265625</v>
      </c>
      <c r="J1678" s="3">
        <v>0.96666063247579403</v>
      </c>
      <c r="K1678" s="3">
        <v>1.0191399868364699</v>
      </c>
      <c r="L1678" s="3">
        <v>0.94887148708930102</v>
      </c>
      <c r="M1678" s="3">
        <f t="shared" si="104"/>
        <v>0.97822403546718828</v>
      </c>
      <c r="N1678" s="3">
        <v>0.96622468414202001</v>
      </c>
      <c r="O1678" s="3">
        <v>0.940823972541594</v>
      </c>
      <c r="P1678" s="3">
        <v>0.93155430060034194</v>
      </c>
      <c r="Q1678" s="3">
        <f t="shared" si="105"/>
        <v>0.94620098576131861</v>
      </c>
      <c r="R1678" s="3">
        <f t="shared" si="106"/>
        <v>0.96726409437427507</v>
      </c>
      <c r="S1678" s="3">
        <f t="shared" si="107"/>
        <v>0.24467422463498578</v>
      </c>
    </row>
    <row r="1679" spans="1:19" s="5" customFormat="1" ht="12.75" x14ac:dyDescent="0.2">
      <c r="A1679" s="3" t="s">
        <v>3373</v>
      </c>
      <c r="B1679" s="3" t="s">
        <v>3374</v>
      </c>
      <c r="C1679" s="3">
        <v>12.11</v>
      </c>
      <c r="D1679" s="3">
        <v>11</v>
      </c>
      <c r="E1679" s="3">
        <v>11</v>
      </c>
      <c r="F1679" s="3">
        <v>20</v>
      </c>
      <c r="G1679" s="3">
        <v>999</v>
      </c>
      <c r="H1679" s="3">
        <v>112.42683885466001</v>
      </c>
      <c r="I1679" s="3">
        <v>5.41455078125</v>
      </c>
      <c r="J1679" s="3">
        <v>1.00156324091347</v>
      </c>
      <c r="K1679" s="3">
        <v>0.95012677087302999</v>
      </c>
      <c r="L1679" s="3">
        <v>1.0210206114390099</v>
      </c>
      <c r="M1679" s="3">
        <f t="shared" si="104"/>
        <v>0.99090354107516987</v>
      </c>
      <c r="N1679" s="3">
        <v>1.02250031295981</v>
      </c>
      <c r="O1679" s="3">
        <v>1.0411425573275299</v>
      </c>
      <c r="P1679" s="3">
        <v>1.0052760282611899</v>
      </c>
      <c r="Q1679" s="3">
        <f t="shared" si="105"/>
        <v>1.0229729661828433</v>
      </c>
      <c r="R1679" s="3">
        <f t="shared" si="106"/>
        <v>1.0323638212785846</v>
      </c>
      <c r="S1679" s="3">
        <f t="shared" si="107"/>
        <v>0.24488518369574644</v>
      </c>
    </row>
    <row r="1680" spans="1:19" s="5" customFormat="1" ht="12.75" x14ac:dyDescent="0.2">
      <c r="A1680" s="3" t="s">
        <v>3375</v>
      </c>
      <c r="B1680" s="3" t="s">
        <v>3376</v>
      </c>
      <c r="C1680" s="3">
        <v>26.52</v>
      </c>
      <c r="D1680" s="3">
        <v>12</v>
      </c>
      <c r="E1680" s="3">
        <v>12</v>
      </c>
      <c r="F1680" s="3">
        <v>26</v>
      </c>
      <c r="G1680" s="3">
        <v>494</v>
      </c>
      <c r="H1680" s="3">
        <v>56.303687844659997</v>
      </c>
      <c r="I1680" s="3">
        <v>6.78564453125</v>
      </c>
      <c r="J1680" s="3">
        <v>1.0093132107608001</v>
      </c>
      <c r="K1680" s="3">
        <v>0.98133821416956402</v>
      </c>
      <c r="L1680" s="3">
        <v>0.98275561656089305</v>
      </c>
      <c r="M1680" s="3">
        <f t="shared" si="104"/>
        <v>0.99113568049708567</v>
      </c>
      <c r="N1680" s="3">
        <v>1.0073806881356699</v>
      </c>
      <c r="O1680" s="3">
        <v>1.01785482352606</v>
      </c>
      <c r="P1680" s="3">
        <v>0.99447104438537803</v>
      </c>
      <c r="Q1680" s="3">
        <f t="shared" si="105"/>
        <v>1.0065688520157028</v>
      </c>
      <c r="R1680" s="3">
        <f t="shared" si="106"/>
        <v>1.0155711996069769</v>
      </c>
      <c r="S1680" s="3">
        <f t="shared" si="107"/>
        <v>0.24501925789112516</v>
      </c>
    </row>
    <row r="1681" spans="1:19" s="5" customFormat="1" ht="12.75" x14ac:dyDescent="0.2">
      <c r="A1681" s="3" t="s">
        <v>3377</v>
      </c>
      <c r="B1681" s="3" t="s">
        <v>3378</v>
      </c>
      <c r="C1681" s="3">
        <v>16.239999999999998</v>
      </c>
      <c r="D1681" s="3">
        <v>18</v>
      </c>
      <c r="E1681" s="3">
        <v>18</v>
      </c>
      <c r="F1681" s="3">
        <v>55</v>
      </c>
      <c r="G1681" s="3">
        <v>1355</v>
      </c>
      <c r="H1681" s="3">
        <v>145.72788890466001</v>
      </c>
      <c r="I1681" s="3">
        <v>5.99853515625</v>
      </c>
      <c r="J1681" s="3">
        <v>0.99299411241406199</v>
      </c>
      <c r="K1681" s="3">
        <v>0.98648261647507796</v>
      </c>
      <c r="L1681" s="3">
        <v>1.0374415009306901</v>
      </c>
      <c r="M1681" s="3">
        <f t="shared" si="104"/>
        <v>1.0056394099399435</v>
      </c>
      <c r="N1681" s="3">
        <v>1.05428231941548</v>
      </c>
      <c r="O1681" s="3">
        <v>1.0631390112863801</v>
      </c>
      <c r="P1681" s="3">
        <v>1.00160569472927</v>
      </c>
      <c r="Q1681" s="3">
        <f t="shared" si="105"/>
        <v>1.03967567514371</v>
      </c>
      <c r="R1681" s="3">
        <f t="shared" si="106"/>
        <v>1.0338453971347434</v>
      </c>
      <c r="S1681" s="3">
        <f t="shared" si="107"/>
        <v>0.2450907454255685</v>
      </c>
    </row>
    <row r="1682" spans="1:19" s="5" customFormat="1" ht="12.75" x14ac:dyDescent="0.2">
      <c r="A1682" s="3" t="s">
        <v>3379</v>
      </c>
      <c r="B1682" s="3" t="s">
        <v>3380</v>
      </c>
      <c r="C1682" s="3">
        <v>7.83</v>
      </c>
      <c r="D1682" s="3">
        <v>3</v>
      </c>
      <c r="E1682" s="3">
        <v>3</v>
      </c>
      <c r="F1682" s="3">
        <v>9</v>
      </c>
      <c r="G1682" s="3">
        <v>434</v>
      </c>
      <c r="H1682" s="3">
        <v>48.652843764659998</v>
      </c>
      <c r="I1682" s="3">
        <v>5.82080078125</v>
      </c>
      <c r="J1682" s="3">
        <v>1.04861727282502</v>
      </c>
      <c r="K1682" s="3">
        <v>0.85642774479139405</v>
      </c>
      <c r="L1682" s="3">
        <v>0.95323613662950601</v>
      </c>
      <c r="M1682" s="3">
        <f t="shared" si="104"/>
        <v>0.95276038474864</v>
      </c>
      <c r="N1682" s="3">
        <v>0.94777210463094397</v>
      </c>
      <c r="O1682" s="3">
        <v>1.10378154332057</v>
      </c>
      <c r="P1682" s="3">
        <v>1.13298483755617</v>
      </c>
      <c r="Q1682" s="3">
        <f t="shared" si="105"/>
        <v>1.0615128285025612</v>
      </c>
      <c r="R1682" s="3">
        <f t="shared" si="106"/>
        <v>1.1141445902818605</v>
      </c>
      <c r="S1682" s="3">
        <f t="shared" si="107"/>
        <v>0.24509543963993433</v>
      </c>
    </row>
    <row r="1683" spans="1:19" s="5" customFormat="1" ht="12.75" x14ac:dyDescent="0.2">
      <c r="A1683" s="3" t="s">
        <v>3381</v>
      </c>
      <c r="B1683" s="3" t="s">
        <v>3382</v>
      </c>
      <c r="C1683" s="3">
        <v>14.17</v>
      </c>
      <c r="D1683" s="3">
        <v>6</v>
      </c>
      <c r="E1683" s="3">
        <v>6</v>
      </c>
      <c r="F1683" s="3">
        <v>11</v>
      </c>
      <c r="G1683" s="3">
        <v>374</v>
      </c>
      <c r="H1683" s="3">
        <v>40.182940714660099</v>
      </c>
      <c r="I1683" s="3">
        <v>4.39892578125</v>
      </c>
      <c r="J1683" s="3">
        <v>1.0057743833213</v>
      </c>
      <c r="K1683" s="3">
        <v>0.988741284852514</v>
      </c>
      <c r="L1683" s="3">
        <v>1.0586707253093</v>
      </c>
      <c r="M1683" s="3">
        <f t="shared" si="104"/>
        <v>1.0177287978277045</v>
      </c>
      <c r="N1683" s="3">
        <v>0.89591494625292101</v>
      </c>
      <c r="O1683" s="3">
        <v>1.01489265470261</v>
      </c>
      <c r="P1683" s="3">
        <v>0.97593334716806401</v>
      </c>
      <c r="Q1683" s="3">
        <f t="shared" si="105"/>
        <v>0.96224698270786513</v>
      </c>
      <c r="R1683" s="3">
        <f t="shared" si="106"/>
        <v>0.94548467603720876</v>
      </c>
      <c r="S1683" s="3">
        <f t="shared" si="107"/>
        <v>0.2460778145687153</v>
      </c>
    </row>
    <row r="1684" spans="1:19" s="5" customFormat="1" ht="12.75" x14ac:dyDescent="0.2">
      <c r="A1684" s="3" t="s">
        <v>3383</v>
      </c>
      <c r="B1684" s="3" t="s">
        <v>3384</v>
      </c>
      <c r="C1684" s="3">
        <v>6.41</v>
      </c>
      <c r="D1684" s="3">
        <v>4</v>
      </c>
      <c r="E1684" s="3">
        <v>9</v>
      </c>
      <c r="F1684" s="3">
        <v>23</v>
      </c>
      <c r="G1684" s="3">
        <v>1561</v>
      </c>
      <c r="H1684" s="3">
        <v>173.91310409466001</v>
      </c>
      <c r="I1684" s="3">
        <v>7.26904296875</v>
      </c>
      <c r="J1684" s="3">
        <v>1.0243344861670001</v>
      </c>
      <c r="K1684" s="3">
        <v>1.03657032175967</v>
      </c>
      <c r="L1684" s="3">
        <v>1.1543294611678301</v>
      </c>
      <c r="M1684" s="3">
        <f t="shared" si="104"/>
        <v>1.0717447563648335</v>
      </c>
      <c r="N1684" s="3">
        <v>1.07460488043043</v>
      </c>
      <c r="O1684" s="3">
        <v>0.92332802810803805</v>
      </c>
      <c r="P1684" s="3">
        <v>0.96868913819569602</v>
      </c>
      <c r="Q1684" s="3">
        <f t="shared" si="105"/>
        <v>0.98887401557805477</v>
      </c>
      <c r="R1684" s="3">
        <f t="shared" si="106"/>
        <v>0.92267679380316125</v>
      </c>
      <c r="S1684" s="3">
        <f t="shared" si="107"/>
        <v>0.2461476116632294</v>
      </c>
    </row>
    <row r="1685" spans="1:19" s="5" customFormat="1" ht="12.75" x14ac:dyDescent="0.2">
      <c r="A1685" s="3" t="s">
        <v>3385</v>
      </c>
      <c r="B1685" s="3" t="s">
        <v>3386</v>
      </c>
      <c r="C1685" s="3">
        <v>42.22</v>
      </c>
      <c r="D1685" s="3">
        <v>2</v>
      </c>
      <c r="E1685" s="3">
        <v>2</v>
      </c>
      <c r="F1685" s="3">
        <v>16</v>
      </c>
      <c r="G1685" s="3">
        <v>45</v>
      </c>
      <c r="H1685" s="3">
        <v>5.1846095746599996</v>
      </c>
      <c r="I1685" s="3">
        <v>8.71923828125</v>
      </c>
      <c r="J1685" s="3">
        <v>0.95946968679061995</v>
      </c>
      <c r="K1685" s="3">
        <v>1.04676985692714</v>
      </c>
      <c r="L1685" s="3">
        <v>1.01234221531993</v>
      </c>
      <c r="M1685" s="3">
        <f t="shared" si="104"/>
        <v>1.00619391967923</v>
      </c>
      <c r="N1685" s="3">
        <v>1.4842650093023699</v>
      </c>
      <c r="O1685" s="3">
        <v>0.94524640573433105</v>
      </c>
      <c r="P1685" s="3">
        <v>1.23109486315399</v>
      </c>
      <c r="Q1685" s="3">
        <f t="shared" si="105"/>
        <v>1.2202020927302302</v>
      </c>
      <c r="R1685" s="3">
        <f t="shared" si="106"/>
        <v>1.212690783421972</v>
      </c>
      <c r="S1685" s="3">
        <f t="shared" si="107"/>
        <v>0.24642095392590846</v>
      </c>
    </row>
    <row r="1686" spans="1:19" s="5" customFormat="1" ht="12.75" x14ac:dyDescent="0.2">
      <c r="A1686" s="3" t="s">
        <v>3387</v>
      </c>
      <c r="B1686" s="3" t="s">
        <v>3388</v>
      </c>
      <c r="C1686" s="3">
        <v>6.03</v>
      </c>
      <c r="D1686" s="3">
        <v>4</v>
      </c>
      <c r="E1686" s="3">
        <v>4</v>
      </c>
      <c r="F1686" s="3">
        <v>7</v>
      </c>
      <c r="G1686" s="3">
        <v>580</v>
      </c>
      <c r="H1686" s="3">
        <v>64.541458494660105</v>
      </c>
      <c r="I1686" s="3">
        <v>7.51806640625</v>
      </c>
      <c r="J1686" s="3">
        <v>0.979884757578661</v>
      </c>
      <c r="K1686" s="3">
        <v>1.07639502289959</v>
      </c>
      <c r="L1686" s="3">
        <v>1.01643917006966</v>
      </c>
      <c r="M1686" s="3">
        <f t="shared" si="104"/>
        <v>1.024239650182637</v>
      </c>
      <c r="N1686" s="3">
        <v>0.99102856522449101</v>
      </c>
      <c r="O1686" s="3">
        <v>0.94457471595157705</v>
      </c>
      <c r="P1686" s="3">
        <v>1.0020508497452101</v>
      </c>
      <c r="Q1686" s="3">
        <f t="shared" si="105"/>
        <v>0.97921804364042619</v>
      </c>
      <c r="R1686" s="3">
        <f t="shared" si="106"/>
        <v>0.9560438745617954</v>
      </c>
      <c r="S1686" s="3">
        <f t="shared" si="107"/>
        <v>0.24645415302388449</v>
      </c>
    </row>
    <row r="1687" spans="1:19" s="5" customFormat="1" ht="12.75" x14ac:dyDescent="0.2">
      <c r="A1687" s="3" t="s">
        <v>3389</v>
      </c>
      <c r="B1687" s="3" t="s">
        <v>3390</v>
      </c>
      <c r="C1687" s="3">
        <v>12.14</v>
      </c>
      <c r="D1687" s="3">
        <v>2</v>
      </c>
      <c r="E1687" s="3">
        <v>2</v>
      </c>
      <c r="F1687" s="3">
        <v>6</v>
      </c>
      <c r="G1687" s="3">
        <v>173</v>
      </c>
      <c r="H1687" s="3">
        <v>18.87351152466</v>
      </c>
      <c r="I1687" s="3">
        <v>5.78271484375</v>
      </c>
      <c r="J1687" s="3">
        <v>0.98409103713530099</v>
      </c>
      <c r="K1687" s="3">
        <v>1.0149720959551201</v>
      </c>
      <c r="L1687" s="3">
        <v>0.83718173303976995</v>
      </c>
      <c r="M1687" s="3">
        <f t="shared" si="104"/>
        <v>0.94541495537673026</v>
      </c>
      <c r="N1687" s="3">
        <v>0.99422320492299299</v>
      </c>
      <c r="O1687" s="3">
        <v>1.0056018636278501</v>
      </c>
      <c r="P1687" s="3">
        <v>1.09339823035204</v>
      </c>
      <c r="Q1687" s="3">
        <f t="shared" si="105"/>
        <v>1.0310744329676276</v>
      </c>
      <c r="R1687" s="3">
        <f t="shared" si="106"/>
        <v>1.0906051645404358</v>
      </c>
      <c r="S1687" s="3">
        <f t="shared" si="107"/>
        <v>0.24656673059124332</v>
      </c>
    </row>
    <row r="1688" spans="1:19" s="5" customFormat="1" ht="12.75" x14ac:dyDescent="0.2">
      <c r="A1688" s="3" t="s">
        <v>3391</v>
      </c>
      <c r="B1688" s="3" t="s">
        <v>3392</v>
      </c>
      <c r="C1688" s="3">
        <v>21.17</v>
      </c>
      <c r="D1688" s="3">
        <v>12</v>
      </c>
      <c r="E1688" s="3">
        <v>12</v>
      </c>
      <c r="F1688" s="3">
        <v>34</v>
      </c>
      <c r="G1688" s="3">
        <v>496</v>
      </c>
      <c r="H1688" s="3">
        <v>54.677513004660099</v>
      </c>
      <c r="I1688" s="3">
        <v>7.22509765625</v>
      </c>
      <c r="J1688" s="3">
        <v>0.99680508761528197</v>
      </c>
      <c r="K1688" s="3">
        <v>1.00599448400516</v>
      </c>
      <c r="L1688" s="3">
        <v>1.0747171603512999</v>
      </c>
      <c r="M1688" s="3">
        <f t="shared" si="104"/>
        <v>1.0258389106572474</v>
      </c>
      <c r="N1688" s="3">
        <v>1.0017476623045001</v>
      </c>
      <c r="O1688" s="3">
        <v>0.99778412511003201</v>
      </c>
      <c r="P1688" s="3">
        <v>0.97031635059120402</v>
      </c>
      <c r="Q1688" s="3">
        <f t="shared" si="105"/>
        <v>0.98994937933524529</v>
      </c>
      <c r="R1688" s="3">
        <f t="shared" si="106"/>
        <v>0.96501445699792376</v>
      </c>
      <c r="S1688" s="3">
        <f t="shared" si="107"/>
        <v>0.24701043264385</v>
      </c>
    </row>
    <row r="1689" spans="1:19" s="5" customFormat="1" ht="12.75" x14ac:dyDescent="0.2">
      <c r="A1689" s="3" t="s">
        <v>3393</v>
      </c>
      <c r="B1689" s="3" t="s">
        <v>3394</v>
      </c>
      <c r="C1689" s="3">
        <v>22.39</v>
      </c>
      <c r="D1689" s="3">
        <v>2</v>
      </c>
      <c r="E1689" s="3">
        <v>2</v>
      </c>
      <c r="F1689" s="3">
        <v>11</v>
      </c>
      <c r="G1689" s="3">
        <v>67</v>
      </c>
      <c r="H1689" s="3">
        <v>7.4187652246600004</v>
      </c>
      <c r="I1689" s="3">
        <v>7.12255859375</v>
      </c>
      <c r="J1689" s="3">
        <v>0.98177067391394801</v>
      </c>
      <c r="K1689" s="3">
        <v>0.99331187656476105</v>
      </c>
      <c r="L1689" s="3">
        <v>1.0119856914607399</v>
      </c>
      <c r="M1689" s="3">
        <f t="shared" si="104"/>
        <v>0.99568941397981625</v>
      </c>
      <c r="N1689" s="3">
        <v>1.02333450237531</v>
      </c>
      <c r="O1689" s="3">
        <v>1.0342839310557601</v>
      </c>
      <c r="P1689" s="3">
        <v>0.99204870698800196</v>
      </c>
      <c r="Q1689" s="3">
        <f t="shared" si="105"/>
        <v>1.0165557134730241</v>
      </c>
      <c r="R1689" s="3">
        <f t="shared" si="106"/>
        <v>1.0209566348705108</v>
      </c>
      <c r="S1689" s="3">
        <f t="shared" si="107"/>
        <v>0.24729400982636685</v>
      </c>
    </row>
    <row r="1690" spans="1:19" s="5" customFormat="1" ht="12.75" x14ac:dyDescent="0.2">
      <c r="A1690" s="3" t="s">
        <v>3395</v>
      </c>
      <c r="B1690" s="3" t="s">
        <v>3396</v>
      </c>
      <c r="C1690" s="3">
        <v>21.27</v>
      </c>
      <c r="D1690" s="3">
        <v>5</v>
      </c>
      <c r="E1690" s="3">
        <v>5</v>
      </c>
      <c r="F1690" s="3">
        <v>17</v>
      </c>
      <c r="G1690" s="3">
        <v>221</v>
      </c>
      <c r="H1690" s="3">
        <v>24.814524114659999</v>
      </c>
      <c r="I1690" s="3">
        <v>4.88134765625</v>
      </c>
      <c r="J1690" s="3">
        <v>0.98777928104738899</v>
      </c>
      <c r="K1690" s="3">
        <v>1.02950449923437</v>
      </c>
      <c r="L1690" s="3">
        <v>1.0490655709171299</v>
      </c>
      <c r="M1690" s="3">
        <f t="shared" si="104"/>
        <v>1.0221164503996298</v>
      </c>
      <c r="N1690" s="3">
        <v>1.0186726725884501</v>
      </c>
      <c r="O1690" s="3">
        <v>0.98202812805363504</v>
      </c>
      <c r="P1690" s="3">
        <v>0.97290735970925202</v>
      </c>
      <c r="Q1690" s="3">
        <f t="shared" si="105"/>
        <v>0.99120272011711241</v>
      </c>
      <c r="R1690" s="3">
        <f t="shared" si="106"/>
        <v>0.96975517782691911</v>
      </c>
      <c r="S1690" s="3">
        <f t="shared" si="107"/>
        <v>0.24754220484082379</v>
      </c>
    </row>
    <row r="1691" spans="1:19" s="5" customFormat="1" ht="12.75" x14ac:dyDescent="0.2">
      <c r="A1691" s="3" t="s">
        <v>3397</v>
      </c>
      <c r="B1691" s="3" t="s">
        <v>3398</v>
      </c>
      <c r="C1691" s="3">
        <v>0.25</v>
      </c>
      <c r="D1691" s="3">
        <v>1</v>
      </c>
      <c r="E1691" s="3">
        <v>1</v>
      </c>
      <c r="F1691" s="3">
        <v>2</v>
      </c>
      <c r="G1691" s="3">
        <v>4731</v>
      </c>
      <c r="H1691" s="3">
        <v>540.99995558466196</v>
      </c>
      <c r="I1691" s="3">
        <v>6.02392578125</v>
      </c>
      <c r="J1691" s="3"/>
      <c r="K1691" s="3">
        <v>1.05778574464179</v>
      </c>
      <c r="L1691" s="3">
        <v>1.0353289174119</v>
      </c>
      <c r="M1691" s="3">
        <f t="shared" si="104"/>
        <v>1.046557331026845</v>
      </c>
      <c r="N1691" s="3"/>
      <c r="O1691" s="3">
        <v>1.0156306736526</v>
      </c>
      <c r="P1691" s="3">
        <v>0.92212239908824301</v>
      </c>
      <c r="Q1691" s="3">
        <f t="shared" si="105"/>
        <v>0.96887653637042148</v>
      </c>
      <c r="R1691" s="3">
        <f t="shared" si="106"/>
        <v>0.9257749266538452</v>
      </c>
      <c r="S1691" s="3">
        <f t="shared" si="107"/>
        <v>0.24756587240317374</v>
      </c>
    </row>
    <row r="1692" spans="1:19" s="5" customFormat="1" ht="12.75" x14ac:dyDescent="0.2">
      <c r="A1692" s="3" t="s">
        <v>3399</v>
      </c>
      <c r="B1692" s="3" t="s">
        <v>3400</v>
      </c>
      <c r="C1692" s="3">
        <v>30.34</v>
      </c>
      <c r="D1692" s="3">
        <v>5</v>
      </c>
      <c r="E1692" s="3">
        <v>5</v>
      </c>
      <c r="F1692" s="3">
        <v>32</v>
      </c>
      <c r="G1692" s="3">
        <v>145</v>
      </c>
      <c r="H1692" s="3">
        <v>15.76018098466</v>
      </c>
      <c r="I1692" s="3">
        <v>9.72998046875</v>
      </c>
      <c r="J1692" s="3">
        <v>0.93660329760249506</v>
      </c>
      <c r="K1692" s="3">
        <v>0.91455866649520101</v>
      </c>
      <c r="L1692" s="3">
        <v>0.88914638848046901</v>
      </c>
      <c r="M1692" s="3">
        <f t="shared" si="104"/>
        <v>0.91343611752605502</v>
      </c>
      <c r="N1692" s="3">
        <v>1.2140495442399599</v>
      </c>
      <c r="O1692" s="3">
        <v>0.90482626008520295</v>
      </c>
      <c r="P1692" s="3">
        <v>0.99730939562097898</v>
      </c>
      <c r="Q1692" s="3">
        <f t="shared" si="105"/>
        <v>1.0387283999820474</v>
      </c>
      <c r="R1692" s="3">
        <f t="shared" si="106"/>
        <v>1.1371658948579055</v>
      </c>
      <c r="S1692" s="3">
        <f t="shared" si="107"/>
        <v>0.24769732898798086</v>
      </c>
    </row>
    <row r="1693" spans="1:19" s="5" customFormat="1" ht="12.75" x14ac:dyDescent="0.2">
      <c r="A1693" s="3" t="s">
        <v>3401</v>
      </c>
      <c r="B1693" s="3" t="s">
        <v>3402</v>
      </c>
      <c r="C1693" s="3">
        <v>25.84</v>
      </c>
      <c r="D1693" s="3">
        <v>8</v>
      </c>
      <c r="E1693" s="3">
        <v>8</v>
      </c>
      <c r="F1693" s="3">
        <v>20</v>
      </c>
      <c r="G1693" s="3">
        <v>329</v>
      </c>
      <c r="H1693" s="3">
        <v>36.554664064660003</v>
      </c>
      <c r="I1693" s="3">
        <v>8.04541015625</v>
      </c>
      <c r="J1693" s="3">
        <v>1.0299667509238399</v>
      </c>
      <c r="K1693" s="3">
        <v>0.94330328397859697</v>
      </c>
      <c r="L1693" s="3">
        <v>1.0264038799859501</v>
      </c>
      <c r="M1693" s="3">
        <f t="shared" si="104"/>
        <v>0.99989130496279566</v>
      </c>
      <c r="N1693" s="3">
        <v>0.92626030361900902</v>
      </c>
      <c r="O1693" s="3">
        <v>0.98803548164261701</v>
      </c>
      <c r="P1693" s="3">
        <v>0.94925806359505405</v>
      </c>
      <c r="Q1693" s="3">
        <f t="shared" si="105"/>
        <v>0.95451794961889336</v>
      </c>
      <c r="R1693" s="3">
        <f t="shared" si="106"/>
        <v>0.95462171226142367</v>
      </c>
      <c r="S1693" s="3">
        <f t="shared" si="107"/>
        <v>0.24780961188626244</v>
      </c>
    </row>
    <row r="1694" spans="1:19" s="5" customFormat="1" ht="12.75" x14ac:dyDescent="0.2">
      <c r="A1694" s="3" t="s">
        <v>3403</v>
      </c>
      <c r="B1694" s="3" t="s">
        <v>3404</v>
      </c>
      <c r="C1694" s="3">
        <v>12.7</v>
      </c>
      <c r="D1694" s="3">
        <v>9</v>
      </c>
      <c r="E1694" s="3">
        <v>9</v>
      </c>
      <c r="F1694" s="3">
        <v>17</v>
      </c>
      <c r="G1694" s="3">
        <v>748</v>
      </c>
      <c r="H1694" s="3">
        <v>84.137896234660005</v>
      </c>
      <c r="I1694" s="3">
        <v>7.63525390625</v>
      </c>
      <c r="J1694" s="3">
        <v>0.95488141500619195</v>
      </c>
      <c r="K1694" s="3">
        <v>0.97599371461099405</v>
      </c>
      <c r="L1694" s="3">
        <v>1.05266788431597</v>
      </c>
      <c r="M1694" s="3">
        <f t="shared" si="104"/>
        <v>0.99451433797771871</v>
      </c>
      <c r="N1694" s="3">
        <v>1.04728138290894</v>
      </c>
      <c r="O1694" s="3">
        <v>1.03330220368186</v>
      </c>
      <c r="P1694" s="3">
        <v>1.0259937202856499</v>
      </c>
      <c r="Q1694" s="3">
        <f t="shared" si="105"/>
        <v>1.0355257689588167</v>
      </c>
      <c r="R1694" s="3">
        <f t="shared" si="106"/>
        <v>1.0412376467738937</v>
      </c>
      <c r="S1694" s="3">
        <f t="shared" si="107"/>
        <v>0.2480780730646053</v>
      </c>
    </row>
    <row r="1695" spans="1:19" s="5" customFormat="1" ht="12.75" x14ac:dyDescent="0.2">
      <c r="A1695" s="3" t="s">
        <v>3405</v>
      </c>
      <c r="B1695" s="3" t="s">
        <v>3406</v>
      </c>
      <c r="C1695" s="3">
        <v>47.64</v>
      </c>
      <c r="D1695" s="3">
        <v>5</v>
      </c>
      <c r="E1695" s="3">
        <v>9</v>
      </c>
      <c r="F1695" s="3">
        <v>40</v>
      </c>
      <c r="G1695" s="3">
        <v>191</v>
      </c>
      <c r="H1695" s="3">
        <v>22.187986974659999</v>
      </c>
      <c r="I1695" s="3">
        <v>4.89404296875</v>
      </c>
      <c r="J1695" s="3">
        <v>1.08750565929314</v>
      </c>
      <c r="K1695" s="3">
        <v>0.942767176957513</v>
      </c>
      <c r="L1695" s="3">
        <v>1.1061238828487401</v>
      </c>
      <c r="M1695" s="3">
        <f t="shared" si="104"/>
        <v>1.045465573033131</v>
      </c>
      <c r="N1695" s="3">
        <v>0.88840428531779103</v>
      </c>
      <c r="O1695" s="3">
        <v>1.0266906319311799</v>
      </c>
      <c r="P1695" s="3">
        <v>0.95680541426472798</v>
      </c>
      <c r="Q1695" s="3">
        <f t="shared" si="105"/>
        <v>0.95730011050456632</v>
      </c>
      <c r="R1695" s="3">
        <f t="shared" si="106"/>
        <v>0.91566870798741196</v>
      </c>
      <c r="S1695" s="3">
        <f t="shared" si="107"/>
        <v>0.24808054589166642</v>
      </c>
    </row>
    <row r="1696" spans="1:19" s="5" customFormat="1" ht="12.75" x14ac:dyDescent="0.2">
      <c r="A1696" s="3" t="s">
        <v>3407</v>
      </c>
      <c r="B1696" s="3" t="s">
        <v>3408</v>
      </c>
      <c r="C1696" s="3">
        <v>46.83</v>
      </c>
      <c r="D1696" s="3">
        <v>15</v>
      </c>
      <c r="E1696" s="3">
        <v>22</v>
      </c>
      <c r="F1696" s="3">
        <v>96</v>
      </c>
      <c r="G1696" s="3">
        <v>489</v>
      </c>
      <c r="H1696" s="3">
        <v>55.070750214660002</v>
      </c>
      <c r="I1696" s="3">
        <v>6.56591796875</v>
      </c>
      <c r="J1696" s="3">
        <v>1.03722274944187</v>
      </c>
      <c r="K1696" s="3">
        <v>0.98149276159641397</v>
      </c>
      <c r="L1696" s="3">
        <v>1.0142968125316101</v>
      </c>
      <c r="M1696" s="3">
        <f t="shared" si="104"/>
        <v>1.0110041078566312</v>
      </c>
      <c r="N1696" s="3">
        <v>0.93374045250982496</v>
      </c>
      <c r="O1696" s="3">
        <v>1.00059418880094</v>
      </c>
      <c r="P1696" s="3">
        <v>0.99149166174099401</v>
      </c>
      <c r="Q1696" s="3">
        <f t="shared" si="105"/>
        <v>0.97527543435058639</v>
      </c>
      <c r="R1696" s="3">
        <f t="shared" si="106"/>
        <v>0.96466020936176911</v>
      </c>
      <c r="S1696" s="3">
        <f t="shared" si="107"/>
        <v>0.24815036243421668</v>
      </c>
    </row>
    <row r="1697" spans="1:19" s="5" customFormat="1" ht="12.75" x14ac:dyDescent="0.2">
      <c r="A1697" s="3" t="s">
        <v>3409</v>
      </c>
      <c r="B1697" s="3" t="s">
        <v>3410</v>
      </c>
      <c r="C1697" s="3">
        <v>19.09</v>
      </c>
      <c r="D1697" s="3">
        <v>2</v>
      </c>
      <c r="E1697" s="3">
        <v>2</v>
      </c>
      <c r="F1697" s="3">
        <v>5</v>
      </c>
      <c r="G1697" s="3">
        <v>110</v>
      </c>
      <c r="H1697" s="3">
        <v>12.452742584659999</v>
      </c>
      <c r="I1697" s="3">
        <v>10.12548828125</v>
      </c>
      <c r="J1697" s="3">
        <v>1.01196332051032</v>
      </c>
      <c r="K1697" s="3">
        <v>1.01389684439146</v>
      </c>
      <c r="L1697" s="3">
        <v>1.0731435477950599</v>
      </c>
      <c r="M1697" s="3">
        <f t="shared" si="104"/>
        <v>1.0330012375656132</v>
      </c>
      <c r="N1697" s="3">
        <v>1.0333693040733201</v>
      </c>
      <c r="O1697" s="3">
        <v>0.98952898381090904</v>
      </c>
      <c r="P1697" s="3">
        <v>0.93586567450112701</v>
      </c>
      <c r="Q1697" s="3">
        <f t="shared" si="105"/>
        <v>0.98625465412845204</v>
      </c>
      <c r="R1697" s="3">
        <f t="shared" si="106"/>
        <v>0.95474682726680471</v>
      </c>
      <c r="S1697" s="3">
        <f t="shared" si="107"/>
        <v>0.24819463304188638</v>
      </c>
    </row>
    <row r="1698" spans="1:19" s="5" customFormat="1" ht="12.75" x14ac:dyDescent="0.2">
      <c r="A1698" s="3" t="s">
        <v>3411</v>
      </c>
      <c r="B1698" s="3" t="s">
        <v>3412</v>
      </c>
      <c r="C1698" s="3">
        <v>14.02</v>
      </c>
      <c r="D1698" s="3">
        <v>3</v>
      </c>
      <c r="E1698" s="3">
        <v>3</v>
      </c>
      <c r="F1698" s="3">
        <v>11</v>
      </c>
      <c r="G1698" s="3">
        <v>164</v>
      </c>
      <c r="H1698" s="3">
        <v>18.594868104660002</v>
      </c>
      <c r="I1698" s="3">
        <v>8.30908203125</v>
      </c>
      <c r="J1698" s="3">
        <v>0.98897980890341697</v>
      </c>
      <c r="K1698" s="3">
        <v>1.0327657491433799</v>
      </c>
      <c r="L1698" s="3">
        <v>1.01826109127676</v>
      </c>
      <c r="M1698" s="3">
        <f t="shared" si="104"/>
        <v>1.0133355497745189</v>
      </c>
      <c r="N1698" s="3">
        <v>1.02177434821318</v>
      </c>
      <c r="O1698" s="3">
        <v>0.96580202666434201</v>
      </c>
      <c r="P1698" s="3">
        <v>0.95015965523736201</v>
      </c>
      <c r="Q1698" s="3">
        <f t="shared" si="105"/>
        <v>0.97924534337162805</v>
      </c>
      <c r="R1698" s="3">
        <f t="shared" si="106"/>
        <v>0.96635842252798065</v>
      </c>
      <c r="S1698" s="3">
        <f t="shared" si="107"/>
        <v>0.24858016124572072</v>
      </c>
    </row>
    <row r="1699" spans="1:19" s="5" customFormat="1" ht="12.75" x14ac:dyDescent="0.2">
      <c r="A1699" s="3" t="s">
        <v>3413</v>
      </c>
      <c r="B1699" s="3" t="s">
        <v>3414</v>
      </c>
      <c r="C1699" s="3">
        <v>6.09</v>
      </c>
      <c r="D1699" s="3">
        <v>4</v>
      </c>
      <c r="E1699" s="3">
        <v>4</v>
      </c>
      <c r="F1699" s="3">
        <v>7</v>
      </c>
      <c r="G1699" s="3">
        <v>804</v>
      </c>
      <c r="H1699" s="3">
        <v>89.566672774659907</v>
      </c>
      <c r="I1699" s="3">
        <v>8.42626953125</v>
      </c>
      <c r="J1699" s="3">
        <v>0.98823004962628502</v>
      </c>
      <c r="K1699" s="3">
        <v>0.997056973461943</v>
      </c>
      <c r="L1699" s="3">
        <v>0.96113941235813505</v>
      </c>
      <c r="M1699" s="3">
        <f t="shared" si="104"/>
        <v>0.98214214514878773</v>
      </c>
      <c r="N1699" s="3">
        <v>0.99243635482964199</v>
      </c>
      <c r="O1699" s="3">
        <v>1.0002919606870699</v>
      </c>
      <c r="P1699" s="3">
        <v>0.99845068329011</v>
      </c>
      <c r="Q1699" s="3">
        <f t="shared" si="105"/>
        <v>0.9970596662689406</v>
      </c>
      <c r="R1699" s="3">
        <f t="shared" si="106"/>
        <v>1.0151887597878135</v>
      </c>
      <c r="S1699" s="3">
        <f t="shared" si="107"/>
        <v>0.24882903443448084</v>
      </c>
    </row>
    <row r="1700" spans="1:19" s="5" customFormat="1" ht="12.75" x14ac:dyDescent="0.2">
      <c r="A1700" s="3" t="s">
        <v>3415</v>
      </c>
      <c r="B1700" s="3" t="s">
        <v>3416</v>
      </c>
      <c r="C1700" s="3">
        <v>6.44</v>
      </c>
      <c r="D1700" s="3">
        <v>1</v>
      </c>
      <c r="E1700" s="3">
        <v>2</v>
      </c>
      <c r="F1700" s="3">
        <v>4</v>
      </c>
      <c r="G1700" s="3">
        <v>264</v>
      </c>
      <c r="H1700" s="3">
        <v>29.105149434659999</v>
      </c>
      <c r="I1700" s="3">
        <v>8.79248046875</v>
      </c>
      <c r="J1700" s="3">
        <v>0.92566246311142897</v>
      </c>
      <c r="K1700" s="3"/>
      <c r="L1700" s="3">
        <v>1.0182911824329599</v>
      </c>
      <c r="M1700" s="3">
        <f t="shared" si="104"/>
        <v>0.97197682277219444</v>
      </c>
      <c r="N1700" s="3">
        <v>1.36302437499023</v>
      </c>
      <c r="O1700" s="3"/>
      <c r="P1700" s="3">
        <v>1.07210229609521</v>
      </c>
      <c r="Q1700" s="3">
        <f t="shared" si="105"/>
        <v>1.21756333554272</v>
      </c>
      <c r="R1700" s="3">
        <f t="shared" si="106"/>
        <v>1.2526670461854053</v>
      </c>
      <c r="S1700" s="3">
        <f t="shared" si="107"/>
        <v>0.2489414187845419</v>
      </c>
    </row>
    <row r="1701" spans="1:19" s="5" customFormat="1" ht="12.75" x14ac:dyDescent="0.2">
      <c r="A1701" s="3" t="s">
        <v>3417</v>
      </c>
      <c r="B1701" s="3" t="s">
        <v>3418</v>
      </c>
      <c r="C1701" s="3">
        <v>16.920000000000002</v>
      </c>
      <c r="D1701" s="3">
        <v>2</v>
      </c>
      <c r="E1701" s="3">
        <v>11</v>
      </c>
      <c r="F1701" s="3">
        <v>31</v>
      </c>
      <c r="G1701" s="3">
        <v>603</v>
      </c>
      <c r="H1701" s="3">
        <v>66.747881364660003</v>
      </c>
      <c r="I1701" s="3">
        <v>5.96044921875</v>
      </c>
      <c r="J1701" s="3">
        <v>0.92977901275139496</v>
      </c>
      <c r="K1701" s="3">
        <v>1.05870953895319</v>
      </c>
      <c r="L1701" s="3">
        <v>1.12453824360608</v>
      </c>
      <c r="M1701" s="3">
        <f t="shared" si="104"/>
        <v>1.0376755984368884</v>
      </c>
      <c r="N1701" s="3">
        <v>0.83083126606479796</v>
      </c>
      <c r="O1701" s="3">
        <v>0.97451188575417402</v>
      </c>
      <c r="P1701" s="3">
        <v>0.99575461159597101</v>
      </c>
      <c r="Q1701" s="3">
        <f t="shared" si="105"/>
        <v>0.9336992544716477</v>
      </c>
      <c r="R1701" s="3">
        <f t="shared" si="106"/>
        <v>0.89979879634650139</v>
      </c>
      <c r="S1701" s="3">
        <f t="shared" si="107"/>
        <v>0.24910413845495938</v>
      </c>
    </row>
    <row r="1702" spans="1:19" s="5" customFormat="1" ht="12.75" x14ac:dyDescent="0.2">
      <c r="A1702" s="3" t="s">
        <v>3419</v>
      </c>
      <c r="B1702" s="3" t="s">
        <v>3420</v>
      </c>
      <c r="C1702" s="3">
        <v>35.5</v>
      </c>
      <c r="D1702" s="3">
        <v>10</v>
      </c>
      <c r="E1702" s="3">
        <v>10</v>
      </c>
      <c r="F1702" s="3">
        <v>51</v>
      </c>
      <c r="G1702" s="3">
        <v>262</v>
      </c>
      <c r="H1702" s="3">
        <v>29.448014774659999</v>
      </c>
      <c r="I1702" s="3">
        <v>10.15478515625</v>
      </c>
      <c r="J1702" s="3">
        <v>0.99379476530154298</v>
      </c>
      <c r="K1702" s="3">
        <v>1.03292128416715</v>
      </c>
      <c r="L1702" s="3">
        <v>1.03312280086743</v>
      </c>
      <c r="M1702" s="3">
        <f t="shared" si="104"/>
        <v>1.0199462834453745</v>
      </c>
      <c r="N1702" s="3">
        <v>1.0332559155072201</v>
      </c>
      <c r="O1702" s="3">
        <v>0.95156679235414698</v>
      </c>
      <c r="P1702" s="3">
        <v>0.95483135696811505</v>
      </c>
      <c r="Q1702" s="3">
        <f t="shared" si="105"/>
        <v>0.97988468827649411</v>
      </c>
      <c r="R1702" s="3">
        <f t="shared" si="106"/>
        <v>0.96072185778887054</v>
      </c>
      <c r="S1702" s="3">
        <f t="shared" si="107"/>
        <v>0.24910737580005432</v>
      </c>
    </row>
    <row r="1703" spans="1:19" s="5" customFormat="1" ht="12.75" x14ac:dyDescent="0.2">
      <c r="A1703" s="3" t="s">
        <v>3421</v>
      </c>
      <c r="B1703" s="3" t="s">
        <v>3422</v>
      </c>
      <c r="C1703" s="3">
        <v>13.84</v>
      </c>
      <c r="D1703" s="3">
        <v>20</v>
      </c>
      <c r="E1703" s="3">
        <v>23</v>
      </c>
      <c r="F1703" s="3">
        <v>57</v>
      </c>
      <c r="G1703" s="3">
        <v>1691</v>
      </c>
      <c r="H1703" s="3">
        <v>192.80050412465999</v>
      </c>
      <c r="I1703" s="3">
        <v>6.37939453125</v>
      </c>
      <c r="J1703" s="3">
        <v>1.0026666748515201</v>
      </c>
      <c r="K1703" s="3">
        <v>0.95639608109069696</v>
      </c>
      <c r="L1703" s="3">
        <v>0.95090997430185897</v>
      </c>
      <c r="M1703" s="3">
        <f t="shared" si="104"/>
        <v>0.96999091008135874</v>
      </c>
      <c r="N1703" s="3">
        <v>1.0182583831540699</v>
      </c>
      <c r="O1703" s="3">
        <v>0.98902620116499496</v>
      </c>
      <c r="P1703" s="3">
        <v>0.98250683314781995</v>
      </c>
      <c r="Q1703" s="3">
        <f t="shared" si="105"/>
        <v>0.99659713915562831</v>
      </c>
      <c r="R1703" s="3">
        <f t="shared" si="106"/>
        <v>1.0274293591803225</v>
      </c>
      <c r="S1703" s="3">
        <f t="shared" si="107"/>
        <v>0.2492981545677356</v>
      </c>
    </row>
    <row r="1704" spans="1:19" s="5" customFormat="1" ht="12.75" x14ac:dyDescent="0.2">
      <c r="A1704" s="3" t="s">
        <v>3423</v>
      </c>
      <c r="B1704" s="3" t="s">
        <v>3424</v>
      </c>
      <c r="C1704" s="3">
        <v>6.32</v>
      </c>
      <c r="D1704" s="3">
        <v>7</v>
      </c>
      <c r="E1704" s="3">
        <v>8</v>
      </c>
      <c r="F1704" s="3">
        <v>8</v>
      </c>
      <c r="G1704" s="3">
        <v>1266</v>
      </c>
      <c r="H1704" s="3">
        <v>138.52477435466</v>
      </c>
      <c r="I1704" s="3">
        <v>9.01220703125</v>
      </c>
      <c r="J1704" s="3">
        <v>1.0204590709469701</v>
      </c>
      <c r="K1704" s="3">
        <v>1.0624207626158799</v>
      </c>
      <c r="L1704" s="3">
        <v>0.96093130263378501</v>
      </c>
      <c r="M1704" s="3">
        <f t="shared" si="104"/>
        <v>1.0146037120655451</v>
      </c>
      <c r="N1704" s="3">
        <v>0.832850422174363</v>
      </c>
      <c r="O1704" s="3">
        <v>0.96899873211818899</v>
      </c>
      <c r="P1704" s="3">
        <v>1.0018115475889999</v>
      </c>
      <c r="Q1704" s="3">
        <f t="shared" si="105"/>
        <v>0.93455356729385064</v>
      </c>
      <c r="R1704" s="3">
        <f t="shared" si="106"/>
        <v>0.92110205805503387</v>
      </c>
      <c r="S1704" s="3">
        <f t="shared" si="107"/>
        <v>0.24983705849809823</v>
      </c>
    </row>
    <row r="1705" spans="1:19" s="5" customFormat="1" ht="12.75" x14ac:dyDescent="0.2">
      <c r="A1705" s="3" t="s">
        <v>3425</v>
      </c>
      <c r="B1705" s="3" t="s">
        <v>3426</v>
      </c>
      <c r="C1705" s="3">
        <v>21.38</v>
      </c>
      <c r="D1705" s="3">
        <v>12</v>
      </c>
      <c r="E1705" s="3">
        <v>12</v>
      </c>
      <c r="F1705" s="3">
        <v>39</v>
      </c>
      <c r="G1705" s="3">
        <v>608</v>
      </c>
      <c r="H1705" s="3">
        <v>68.015907394660104</v>
      </c>
      <c r="I1705" s="3">
        <v>6.32861328125</v>
      </c>
      <c r="J1705" s="3">
        <v>1.00550148473956</v>
      </c>
      <c r="K1705" s="3">
        <v>1.00587331360192</v>
      </c>
      <c r="L1705" s="3">
        <v>0.99615845793851998</v>
      </c>
      <c r="M1705" s="3">
        <f t="shared" si="104"/>
        <v>1.0025110854266666</v>
      </c>
      <c r="N1705" s="3">
        <v>0.99165019324271597</v>
      </c>
      <c r="O1705" s="3">
        <v>1.0009718338715701</v>
      </c>
      <c r="P1705" s="3">
        <v>0.94864729452288299</v>
      </c>
      <c r="Q1705" s="3">
        <f t="shared" si="105"/>
        <v>0.98042310721238968</v>
      </c>
      <c r="R1705" s="3">
        <f t="shared" si="106"/>
        <v>0.97796734765793014</v>
      </c>
      <c r="S1705" s="3">
        <f t="shared" si="107"/>
        <v>0.24987776904085104</v>
      </c>
    </row>
    <row r="1706" spans="1:19" s="5" customFormat="1" ht="12.75" x14ac:dyDescent="0.2">
      <c r="A1706" s="3" t="s">
        <v>3427</v>
      </c>
      <c r="B1706" s="3" t="s">
        <v>3428</v>
      </c>
      <c r="C1706" s="3">
        <v>9.02</v>
      </c>
      <c r="D1706" s="3">
        <v>5</v>
      </c>
      <c r="E1706" s="3">
        <v>5</v>
      </c>
      <c r="F1706" s="3">
        <v>8</v>
      </c>
      <c r="G1706" s="3">
        <v>399</v>
      </c>
      <c r="H1706" s="3">
        <v>43.90315388466</v>
      </c>
      <c r="I1706" s="3">
        <v>5.31298828125</v>
      </c>
      <c r="J1706" s="3">
        <v>0.93498310711255495</v>
      </c>
      <c r="K1706" s="3">
        <v>1.03544270600854</v>
      </c>
      <c r="L1706" s="3">
        <v>1.01751125728481</v>
      </c>
      <c r="M1706" s="3">
        <f t="shared" si="104"/>
        <v>0.99597902346863487</v>
      </c>
      <c r="N1706" s="3">
        <v>1.1276736229804301</v>
      </c>
      <c r="O1706" s="3">
        <v>1.0406895463366099</v>
      </c>
      <c r="P1706" s="3">
        <v>1.0091918484736699</v>
      </c>
      <c r="Q1706" s="3">
        <f t="shared" si="105"/>
        <v>1.0591850059302366</v>
      </c>
      <c r="R1706" s="3">
        <f t="shared" si="106"/>
        <v>1.063461158289738</v>
      </c>
      <c r="S1706" s="3">
        <f t="shared" si="107"/>
        <v>0.25017226063897929</v>
      </c>
    </row>
    <row r="1707" spans="1:19" s="5" customFormat="1" ht="12.75" x14ac:dyDescent="0.2">
      <c r="A1707" s="3" t="s">
        <v>3429</v>
      </c>
      <c r="B1707" s="3" t="s">
        <v>3430</v>
      </c>
      <c r="C1707" s="3">
        <v>21.82</v>
      </c>
      <c r="D1707" s="3">
        <v>2</v>
      </c>
      <c r="E1707" s="3">
        <v>4</v>
      </c>
      <c r="F1707" s="3">
        <v>47</v>
      </c>
      <c r="G1707" s="3">
        <v>275</v>
      </c>
      <c r="H1707" s="3">
        <v>30.86652357466</v>
      </c>
      <c r="I1707" s="3">
        <v>5.85888671875</v>
      </c>
      <c r="J1707" s="3">
        <v>1.15244357874089</v>
      </c>
      <c r="K1707" s="3">
        <v>1.07007061158648</v>
      </c>
      <c r="L1707" s="3">
        <v>0.98893507931831903</v>
      </c>
      <c r="M1707" s="3">
        <f t="shared" si="104"/>
        <v>1.0704830898818964</v>
      </c>
      <c r="N1707" s="3">
        <v>0.91735845897880497</v>
      </c>
      <c r="O1707" s="3">
        <v>0.86363557355035803</v>
      </c>
      <c r="P1707" s="3">
        <v>1.09285952085282</v>
      </c>
      <c r="Q1707" s="3">
        <f t="shared" si="105"/>
        <v>0.95795118446066108</v>
      </c>
      <c r="R1707" s="3">
        <f t="shared" si="106"/>
        <v>0.8948774562766324</v>
      </c>
      <c r="S1707" s="3">
        <f t="shared" si="107"/>
        <v>0.25034323541270503</v>
      </c>
    </row>
    <row r="1708" spans="1:19" s="5" customFormat="1" ht="12.75" x14ac:dyDescent="0.2">
      <c r="A1708" s="3" t="s">
        <v>3431</v>
      </c>
      <c r="B1708" s="3" t="s">
        <v>3432</v>
      </c>
      <c r="C1708" s="3">
        <v>25.57</v>
      </c>
      <c r="D1708" s="3">
        <v>14</v>
      </c>
      <c r="E1708" s="3">
        <v>18</v>
      </c>
      <c r="F1708" s="3">
        <v>84</v>
      </c>
      <c r="G1708" s="3">
        <v>790</v>
      </c>
      <c r="H1708" s="3">
        <v>85.946960914660195</v>
      </c>
      <c r="I1708" s="3">
        <v>8.25048828125</v>
      </c>
      <c r="J1708" s="3">
        <v>1.0002430526033199</v>
      </c>
      <c r="K1708" s="3">
        <v>0.99586614784019001</v>
      </c>
      <c r="L1708" s="3">
        <v>0.96818169961182798</v>
      </c>
      <c r="M1708" s="3">
        <f t="shared" si="104"/>
        <v>0.9880969666851126</v>
      </c>
      <c r="N1708" s="3">
        <v>0.99117787834882898</v>
      </c>
      <c r="O1708" s="3">
        <v>1.00486341968569</v>
      </c>
      <c r="P1708" s="3">
        <v>1.02334124551438</v>
      </c>
      <c r="Q1708" s="3">
        <f t="shared" si="105"/>
        <v>1.0064608478496331</v>
      </c>
      <c r="R1708" s="3">
        <f t="shared" si="106"/>
        <v>1.0185851002317394</v>
      </c>
      <c r="S1708" s="3">
        <f t="shared" si="107"/>
        <v>0.25107459442471697</v>
      </c>
    </row>
    <row r="1709" spans="1:19" s="5" customFormat="1" ht="12.75" x14ac:dyDescent="0.2">
      <c r="A1709" s="3" t="s">
        <v>3433</v>
      </c>
      <c r="B1709" s="3" t="s">
        <v>3434</v>
      </c>
      <c r="C1709" s="3">
        <v>28.76</v>
      </c>
      <c r="D1709" s="3">
        <v>12</v>
      </c>
      <c r="E1709" s="3">
        <v>12</v>
      </c>
      <c r="F1709" s="3">
        <v>48</v>
      </c>
      <c r="G1709" s="3">
        <v>386</v>
      </c>
      <c r="H1709" s="3">
        <v>43.358365624660003</v>
      </c>
      <c r="I1709" s="3">
        <v>7.00537109375</v>
      </c>
      <c r="J1709" s="3">
        <v>0.95506216331326099</v>
      </c>
      <c r="K1709" s="3">
        <v>1.1077397715230901</v>
      </c>
      <c r="L1709" s="3">
        <v>0.91147078952947402</v>
      </c>
      <c r="M1709" s="3">
        <f t="shared" si="104"/>
        <v>0.99142424145527508</v>
      </c>
      <c r="N1709" s="3">
        <v>1.10048665122052</v>
      </c>
      <c r="O1709" s="3">
        <v>1.04482940788362</v>
      </c>
      <c r="P1709" s="3">
        <v>1.0768542328772801</v>
      </c>
      <c r="Q1709" s="3">
        <f t="shared" si="105"/>
        <v>1.0740567639938068</v>
      </c>
      <c r="R1709" s="3">
        <f t="shared" si="106"/>
        <v>1.0833472887623148</v>
      </c>
      <c r="S1709" s="3">
        <f t="shared" si="107"/>
        <v>0.25120113129673083</v>
      </c>
    </row>
    <row r="1710" spans="1:19" s="5" customFormat="1" ht="12.75" x14ac:dyDescent="0.2">
      <c r="A1710" s="3" t="s">
        <v>3435</v>
      </c>
      <c r="B1710" s="3" t="s">
        <v>3436</v>
      </c>
      <c r="C1710" s="3">
        <v>6.73</v>
      </c>
      <c r="D1710" s="3">
        <v>4</v>
      </c>
      <c r="E1710" s="3">
        <v>4</v>
      </c>
      <c r="F1710" s="3">
        <v>10</v>
      </c>
      <c r="G1710" s="3">
        <v>624</v>
      </c>
      <c r="H1710" s="3">
        <v>68.333929524659993</v>
      </c>
      <c r="I1710" s="3">
        <v>9.80322265625</v>
      </c>
      <c r="J1710" s="3">
        <v>1.0576314492882899</v>
      </c>
      <c r="K1710" s="3">
        <v>1.0146600290796299</v>
      </c>
      <c r="L1710" s="3">
        <v>1.0054344422741499</v>
      </c>
      <c r="M1710" s="3">
        <f t="shared" si="104"/>
        <v>1.0259086402140232</v>
      </c>
      <c r="N1710" s="3">
        <v>1.01040337525016</v>
      </c>
      <c r="O1710" s="3">
        <v>1.0126554309848901</v>
      </c>
      <c r="P1710" s="3">
        <v>0.96124060581569903</v>
      </c>
      <c r="Q1710" s="3">
        <f t="shared" si="105"/>
        <v>0.99476647068358304</v>
      </c>
      <c r="R1710" s="3">
        <f t="shared" si="106"/>
        <v>0.96964430524345391</v>
      </c>
      <c r="S1710" s="3">
        <f t="shared" si="107"/>
        <v>0.25129377396699221</v>
      </c>
    </row>
    <row r="1711" spans="1:19" s="5" customFormat="1" ht="12.75" x14ac:dyDescent="0.2">
      <c r="A1711" s="3" t="s">
        <v>3437</v>
      </c>
      <c r="B1711" s="3" t="s">
        <v>3438</v>
      </c>
      <c r="C1711" s="3">
        <v>32.68</v>
      </c>
      <c r="D1711" s="3">
        <v>8</v>
      </c>
      <c r="E1711" s="3">
        <v>8</v>
      </c>
      <c r="F1711" s="3">
        <v>14</v>
      </c>
      <c r="G1711" s="3">
        <v>254</v>
      </c>
      <c r="H1711" s="3">
        <v>28.349761634659998</v>
      </c>
      <c r="I1711" s="3">
        <v>6.15087890625</v>
      </c>
      <c r="J1711" s="3">
        <v>0.97519440939701796</v>
      </c>
      <c r="K1711" s="3">
        <v>1.01128495172608</v>
      </c>
      <c r="L1711" s="3">
        <v>0.97030584627690097</v>
      </c>
      <c r="M1711" s="3">
        <f t="shared" si="104"/>
        <v>0.98559506913333295</v>
      </c>
      <c r="N1711" s="3">
        <v>1.0583289656708501</v>
      </c>
      <c r="O1711" s="3">
        <v>1.015189007352</v>
      </c>
      <c r="P1711" s="3">
        <v>0.98414268438003605</v>
      </c>
      <c r="Q1711" s="3">
        <f t="shared" si="105"/>
        <v>1.0192202191342954</v>
      </c>
      <c r="R1711" s="3">
        <f t="shared" si="106"/>
        <v>1.0341165972254003</v>
      </c>
      <c r="S1711" s="3">
        <f t="shared" si="107"/>
        <v>0.25130247989551541</v>
      </c>
    </row>
    <row r="1712" spans="1:19" s="5" customFormat="1" ht="12.75" x14ac:dyDescent="0.2">
      <c r="A1712" s="3" t="s">
        <v>3439</v>
      </c>
      <c r="B1712" s="3" t="s">
        <v>3440</v>
      </c>
      <c r="C1712" s="3">
        <v>23.81</v>
      </c>
      <c r="D1712" s="3">
        <v>2</v>
      </c>
      <c r="E1712" s="3">
        <v>2</v>
      </c>
      <c r="F1712" s="3">
        <v>9</v>
      </c>
      <c r="G1712" s="3">
        <v>105</v>
      </c>
      <c r="H1712" s="3">
        <v>11.29037593466</v>
      </c>
      <c r="I1712" s="3">
        <v>8.38232421875</v>
      </c>
      <c r="J1712" s="3">
        <v>1.00764210811077</v>
      </c>
      <c r="K1712" s="3">
        <v>0.96749321772902896</v>
      </c>
      <c r="L1712" s="3">
        <v>1.05267691390921</v>
      </c>
      <c r="M1712" s="3">
        <f t="shared" si="104"/>
        <v>1.0092707465830031</v>
      </c>
      <c r="N1712" s="3">
        <v>1.00409384275411</v>
      </c>
      <c r="O1712" s="3">
        <v>0.94927065436489699</v>
      </c>
      <c r="P1712" s="3">
        <v>0.95245208437911599</v>
      </c>
      <c r="Q1712" s="3">
        <f t="shared" si="105"/>
        <v>0.96860552716604109</v>
      </c>
      <c r="R1712" s="3">
        <f t="shared" si="106"/>
        <v>0.95970831458789574</v>
      </c>
      <c r="S1712" s="3">
        <f t="shared" si="107"/>
        <v>0.25132325313945336</v>
      </c>
    </row>
    <row r="1713" spans="1:19" s="5" customFormat="1" ht="12.75" x14ac:dyDescent="0.2">
      <c r="A1713" s="3" t="s">
        <v>3441</v>
      </c>
      <c r="B1713" s="3" t="s">
        <v>3442</v>
      </c>
      <c r="C1713" s="3">
        <v>27.9</v>
      </c>
      <c r="D1713" s="3">
        <v>20</v>
      </c>
      <c r="E1713" s="3">
        <v>20</v>
      </c>
      <c r="F1713" s="3">
        <v>72</v>
      </c>
      <c r="G1713" s="3">
        <v>749</v>
      </c>
      <c r="H1713" s="3">
        <v>87.041457234660101</v>
      </c>
      <c r="I1713" s="3">
        <v>6.12548828125</v>
      </c>
      <c r="J1713" s="3">
        <v>1.04405069296778</v>
      </c>
      <c r="K1713" s="3">
        <v>1.03947527371607</v>
      </c>
      <c r="L1713" s="3">
        <v>1.00949296314332</v>
      </c>
      <c r="M1713" s="3">
        <f t="shared" si="104"/>
        <v>1.0310063099423901</v>
      </c>
      <c r="N1713" s="3">
        <v>0.93848131280460101</v>
      </c>
      <c r="O1713" s="3">
        <v>0.97386411930196004</v>
      </c>
      <c r="P1713" s="3">
        <v>1.0461199993580199</v>
      </c>
      <c r="Q1713" s="3">
        <f t="shared" si="105"/>
        <v>0.98615514382152691</v>
      </c>
      <c r="R1713" s="3">
        <f t="shared" si="106"/>
        <v>0.95649768028735993</v>
      </c>
      <c r="S1713" s="3">
        <f t="shared" si="107"/>
        <v>0.25137571096434896</v>
      </c>
    </row>
    <row r="1714" spans="1:19" s="5" customFormat="1" ht="12.75" x14ac:dyDescent="0.2">
      <c r="A1714" s="3" t="s">
        <v>3443</v>
      </c>
      <c r="B1714" s="3" t="s">
        <v>3444</v>
      </c>
      <c r="C1714" s="3">
        <v>42.9</v>
      </c>
      <c r="D1714" s="3">
        <v>23</v>
      </c>
      <c r="E1714" s="3">
        <v>25</v>
      </c>
      <c r="F1714" s="3">
        <v>155</v>
      </c>
      <c r="G1714" s="3">
        <v>634</v>
      </c>
      <c r="H1714" s="3">
        <v>70.078121364660106</v>
      </c>
      <c r="I1714" s="3">
        <v>7.45947265625</v>
      </c>
      <c r="J1714" s="3">
        <v>1.1121124910520499</v>
      </c>
      <c r="K1714" s="3">
        <v>1.00638293529863</v>
      </c>
      <c r="L1714" s="3">
        <v>1.04801209822932</v>
      </c>
      <c r="M1714" s="3">
        <f t="shared" si="104"/>
        <v>1.0555025081933334</v>
      </c>
      <c r="N1714" s="3">
        <v>0.71988596869212595</v>
      </c>
      <c r="O1714" s="3">
        <v>1.0193483419526901</v>
      </c>
      <c r="P1714" s="3">
        <v>1.01208611516444</v>
      </c>
      <c r="Q1714" s="3">
        <f t="shared" si="105"/>
        <v>0.91710680860308536</v>
      </c>
      <c r="R1714" s="3">
        <f t="shared" si="106"/>
        <v>0.86888169519640923</v>
      </c>
      <c r="S1714" s="3">
        <f t="shared" si="107"/>
        <v>0.25143538228047174</v>
      </c>
    </row>
    <row r="1715" spans="1:19" s="5" customFormat="1" ht="12.75" x14ac:dyDescent="0.2">
      <c r="A1715" s="3" t="s">
        <v>3445</v>
      </c>
      <c r="B1715" s="3" t="s">
        <v>3446</v>
      </c>
      <c r="C1715" s="3">
        <v>24.33</v>
      </c>
      <c r="D1715" s="3">
        <v>31</v>
      </c>
      <c r="E1715" s="3">
        <v>31</v>
      </c>
      <c r="F1715" s="3">
        <v>152</v>
      </c>
      <c r="G1715" s="3">
        <v>1381</v>
      </c>
      <c r="H1715" s="3">
        <v>155.20762441465999</v>
      </c>
      <c r="I1715" s="3">
        <v>7.29833984375</v>
      </c>
      <c r="J1715" s="3">
        <v>1.01188382860112</v>
      </c>
      <c r="K1715" s="3">
        <v>1.0038047639426999</v>
      </c>
      <c r="L1715" s="3">
        <v>1.05107409304555</v>
      </c>
      <c r="M1715" s="3">
        <f t="shared" si="104"/>
        <v>1.02225422852979</v>
      </c>
      <c r="N1715" s="3">
        <v>0.97762216401816704</v>
      </c>
      <c r="O1715" s="3">
        <v>1.0057438524487301</v>
      </c>
      <c r="P1715" s="3">
        <v>1.0113305339226399</v>
      </c>
      <c r="Q1715" s="3">
        <f t="shared" si="105"/>
        <v>0.99823218346317899</v>
      </c>
      <c r="R1715" s="3">
        <f t="shared" si="106"/>
        <v>0.97650090907311815</v>
      </c>
      <c r="S1715" s="3">
        <f t="shared" si="107"/>
        <v>0.25161470891172616</v>
      </c>
    </row>
    <row r="1716" spans="1:19" s="5" customFormat="1" ht="12.75" x14ac:dyDescent="0.2">
      <c r="A1716" s="3" t="s">
        <v>3447</v>
      </c>
      <c r="B1716" s="3" t="s">
        <v>3448</v>
      </c>
      <c r="C1716" s="3">
        <v>39.69</v>
      </c>
      <c r="D1716" s="3">
        <v>11</v>
      </c>
      <c r="E1716" s="3">
        <v>11</v>
      </c>
      <c r="F1716" s="3">
        <v>49</v>
      </c>
      <c r="G1716" s="3">
        <v>320</v>
      </c>
      <c r="H1716" s="3">
        <v>35.315778834660001</v>
      </c>
      <c r="I1716" s="3">
        <v>8.04541015625</v>
      </c>
      <c r="J1716" s="3">
        <v>1.03340387817845</v>
      </c>
      <c r="K1716" s="3">
        <v>1.0146617694053599</v>
      </c>
      <c r="L1716" s="3">
        <v>1.0186313471181201</v>
      </c>
      <c r="M1716" s="3">
        <f t="shared" si="104"/>
        <v>1.0222323315673101</v>
      </c>
      <c r="N1716" s="3">
        <v>1.0216064819745201</v>
      </c>
      <c r="O1716" s="3">
        <v>0.97053214721285397</v>
      </c>
      <c r="P1716" s="3">
        <v>1.0088232024889701</v>
      </c>
      <c r="Q1716" s="3">
        <f t="shared" si="105"/>
        <v>1.0003206105587814</v>
      </c>
      <c r="R1716" s="3">
        <f t="shared" si="106"/>
        <v>0.97856483273725736</v>
      </c>
      <c r="S1716" s="3">
        <f t="shared" si="107"/>
        <v>0.25173356711354045</v>
      </c>
    </row>
    <row r="1717" spans="1:19" s="5" customFormat="1" ht="12.75" x14ac:dyDescent="0.2">
      <c r="A1717" s="3" t="s">
        <v>3449</v>
      </c>
      <c r="B1717" s="3" t="s">
        <v>3450</v>
      </c>
      <c r="C1717" s="3">
        <v>2.54</v>
      </c>
      <c r="D1717" s="3">
        <v>2</v>
      </c>
      <c r="E1717" s="3">
        <v>2</v>
      </c>
      <c r="F1717" s="3">
        <v>3</v>
      </c>
      <c r="G1717" s="3">
        <v>1024</v>
      </c>
      <c r="H1717" s="3">
        <v>113.65241554466</v>
      </c>
      <c r="I1717" s="3">
        <v>7.03466796875</v>
      </c>
      <c r="J1717" s="3">
        <v>1.01174213206914</v>
      </c>
      <c r="K1717" s="3">
        <v>0.90268364962895897</v>
      </c>
      <c r="L1717" s="3">
        <v>0.95339967047973895</v>
      </c>
      <c r="M1717" s="3">
        <f t="shared" si="104"/>
        <v>0.95594181739261275</v>
      </c>
      <c r="N1717" s="3">
        <v>0.99056498257425396</v>
      </c>
      <c r="O1717" s="3">
        <v>0.99668781564808795</v>
      </c>
      <c r="P1717" s="3">
        <v>1.00892941576321</v>
      </c>
      <c r="Q1717" s="3">
        <f t="shared" si="105"/>
        <v>0.99872740466185073</v>
      </c>
      <c r="R1717" s="3">
        <f t="shared" si="106"/>
        <v>1.0447575223625409</v>
      </c>
      <c r="S1717" s="3">
        <f t="shared" si="107"/>
        <v>0.25177162560481092</v>
      </c>
    </row>
    <row r="1718" spans="1:19" s="5" customFormat="1" ht="12.75" x14ac:dyDescent="0.2">
      <c r="A1718" s="3" t="s">
        <v>3451</v>
      </c>
      <c r="B1718" s="3" t="s">
        <v>3452</v>
      </c>
      <c r="C1718" s="3">
        <v>26.65</v>
      </c>
      <c r="D1718" s="3">
        <v>8</v>
      </c>
      <c r="E1718" s="3">
        <v>8</v>
      </c>
      <c r="F1718" s="3">
        <v>14</v>
      </c>
      <c r="G1718" s="3">
        <v>364</v>
      </c>
      <c r="H1718" s="3">
        <v>40.636694384659997</v>
      </c>
      <c r="I1718" s="3">
        <v>8.47021484375</v>
      </c>
      <c r="J1718" s="3">
        <v>1.02196681347298</v>
      </c>
      <c r="K1718" s="3">
        <v>0.98352286969148295</v>
      </c>
      <c r="L1718" s="3">
        <v>0.95278870073481503</v>
      </c>
      <c r="M1718" s="3">
        <f t="shared" si="104"/>
        <v>0.98609279463309274</v>
      </c>
      <c r="N1718" s="3">
        <v>0.91528465902928302</v>
      </c>
      <c r="O1718" s="3">
        <v>0.96474477496831201</v>
      </c>
      <c r="P1718" s="3">
        <v>0.971176323704805</v>
      </c>
      <c r="Q1718" s="3">
        <f t="shared" si="105"/>
        <v>0.95040191923413342</v>
      </c>
      <c r="R1718" s="3">
        <f t="shared" si="106"/>
        <v>0.96380576392687334</v>
      </c>
      <c r="S1718" s="3">
        <f t="shared" si="107"/>
        <v>0.25208070015146022</v>
      </c>
    </row>
    <row r="1719" spans="1:19" s="5" customFormat="1" ht="12.75" x14ac:dyDescent="0.2">
      <c r="A1719" s="3" t="s">
        <v>3453</v>
      </c>
      <c r="B1719" s="3" t="s">
        <v>3454</v>
      </c>
      <c r="C1719" s="3">
        <v>39.01</v>
      </c>
      <c r="D1719" s="3">
        <v>12</v>
      </c>
      <c r="E1719" s="3">
        <v>13</v>
      </c>
      <c r="F1719" s="3">
        <v>32</v>
      </c>
      <c r="G1719" s="3">
        <v>323</v>
      </c>
      <c r="H1719" s="3">
        <v>35.971621794660003</v>
      </c>
      <c r="I1719" s="3">
        <v>6.30322265625</v>
      </c>
      <c r="J1719" s="3">
        <v>1.04813505269936</v>
      </c>
      <c r="K1719" s="3">
        <v>0.95290270043967196</v>
      </c>
      <c r="L1719" s="3">
        <v>1.1049642470910399</v>
      </c>
      <c r="M1719" s="3">
        <f t="shared" si="104"/>
        <v>1.0353340000766906</v>
      </c>
      <c r="N1719" s="3">
        <v>0.96626255881478296</v>
      </c>
      <c r="O1719" s="3">
        <v>1.0051152450293901</v>
      </c>
      <c r="P1719" s="3">
        <v>0.94227480558027898</v>
      </c>
      <c r="Q1719" s="3">
        <f t="shared" si="105"/>
        <v>0.97121753647481734</v>
      </c>
      <c r="R1719" s="3">
        <f t="shared" si="106"/>
        <v>0.93807171058119987</v>
      </c>
      <c r="S1719" s="3">
        <f t="shared" si="107"/>
        <v>0.25248346035795438</v>
      </c>
    </row>
    <row r="1720" spans="1:19" s="5" customFormat="1" ht="12.75" x14ac:dyDescent="0.2">
      <c r="A1720" s="3" t="s">
        <v>3455</v>
      </c>
      <c r="B1720" s="3" t="s">
        <v>3456</v>
      </c>
      <c r="C1720" s="3">
        <v>21.59</v>
      </c>
      <c r="D1720" s="3">
        <v>9</v>
      </c>
      <c r="E1720" s="3">
        <v>13</v>
      </c>
      <c r="F1720" s="3">
        <v>38</v>
      </c>
      <c r="G1720" s="3">
        <v>616</v>
      </c>
      <c r="H1720" s="3">
        <v>68.207490124660097</v>
      </c>
      <c r="I1720" s="3">
        <v>6.30322265625</v>
      </c>
      <c r="J1720" s="3">
        <v>0.98695796261436097</v>
      </c>
      <c r="K1720" s="3">
        <v>0.99455663676682105</v>
      </c>
      <c r="L1720" s="3">
        <v>0.97888211165118499</v>
      </c>
      <c r="M1720" s="3">
        <f t="shared" si="104"/>
        <v>0.98679890367745571</v>
      </c>
      <c r="N1720" s="3">
        <v>0.99630165757366695</v>
      </c>
      <c r="O1720" s="3">
        <v>0.99371648669016099</v>
      </c>
      <c r="P1720" s="3">
        <v>1.0630488374748199</v>
      </c>
      <c r="Q1720" s="3">
        <f t="shared" si="105"/>
        <v>1.0176889939128826</v>
      </c>
      <c r="R1720" s="3">
        <f t="shared" si="106"/>
        <v>1.0313033284900401</v>
      </c>
      <c r="S1720" s="3">
        <f t="shared" si="107"/>
        <v>0.25279743003787247</v>
      </c>
    </row>
    <row r="1721" spans="1:19" s="5" customFormat="1" ht="12.75" x14ac:dyDescent="0.2">
      <c r="A1721" s="3" t="s">
        <v>3457</v>
      </c>
      <c r="B1721" s="3" t="s">
        <v>3458</v>
      </c>
      <c r="C1721" s="3">
        <v>24.67</v>
      </c>
      <c r="D1721" s="3">
        <v>14</v>
      </c>
      <c r="E1721" s="3">
        <v>15</v>
      </c>
      <c r="F1721" s="3">
        <v>85</v>
      </c>
      <c r="G1721" s="3">
        <v>604</v>
      </c>
      <c r="H1721" s="3">
        <v>67.151625254660104</v>
      </c>
      <c r="I1721" s="3">
        <v>7.38623046875</v>
      </c>
      <c r="J1721" s="3">
        <v>0.98592520745990397</v>
      </c>
      <c r="K1721" s="3">
        <v>0.98252238594390295</v>
      </c>
      <c r="L1721" s="3">
        <v>0.99374710408298095</v>
      </c>
      <c r="M1721" s="3">
        <f t="shared" si="104"/>
        <v>0.98739823249559588</v>
      </c>
      <c r="N1721" s="3">
        <v>0.97901413818000604</v>
      </c>
      <c r="O1721" s="3">
        <v>1.01777800114987</v>
      </c>
      <c r="P1721" s="3">
        <v>1.0211027776338699</v>
      </c>
      <c r="Q1721" s="3">
        <f t="shared" si="105"/>
        <v>1.0059649723212487</v>
      </c>
      <c r="R1721" s="3">
        <f t="shared" si="106"/>
        <v>1.0188036996772076</v>
      </c>
      <c r="S1721" s="3">
        <f t="shared" si="107"/>
        <v>0.25292070542349482</v>
      </c>
    </row>
    <row r="1722" spans="1:19" s="5" customFormat="1" ht="12.75" x14ac:dyDescent="0.2">
      <c r="A1722" s="3" t="s">
        <v>3459</v>
      </c>
      <c r="B1722" s="3" t="s">
        <v>3460</v>
      </c>
      <c r="C1722" s="3">
        <v>51.06</v>
      </c>
      <c r="D1722" s="3">
        <v>16</v>
      </c>
      <c r="E1722" s="3">
        <v>17</v>
      </c>
      <c r="F1722" s="3">
        <v>101</v>
      </c>
      <c r="G1722" s="3">
        <v>331</v>
      </c>
      <c r="H1722" s="3">
        <v>38.195297824660003</v>
      </c>
      <c r="I1722" s="3">
        <v>5.61767578125</v>
      </c>
      <c r="J1722" s="3">
        <v>1.00459909645024</v>
      </c>
      <c r="K1722" s="3">
        <v>1.0012627818581801</v>
      </c>
      <c r="L1722" s="3">
        <v>1.00113864490108</v>
      </c>
      <c r="M1722" s="3">
        <f t="shared" si="104"/>
        <v>1.0023335077365001</v>
      </c>
      <c r="N1722" s="3">
        <v>0.98810078029168003</v>
      </c>
      <c r="O1722" s="3">
        <v>1.00650934762192</v>
      </c>
      <c r="P1722" s="3">
        <v>0.98572389050379705</v>
      </c>
      <c r="Q1722" s="3">
        <f t="shared" si="105"/>
        <v>0.99344467280579896</v>
      </c>
      <c r="R1722" s="3">
        <f t="shared" si="106"/>
        <v>0.99113185894505895</v>
      </c>
      <c r="S1722" s="3">
        <f t="shared" si="107"/>
        <v>0.25321117516076863</v>
      </c>
    </row>
    <row r="1723" spans="1:19" s="5" customFormat="1" ht="12.75" x14ac:dyDescent="0.2">
      <c r="A1723" s="3" t="s">
        <v>3461</v>
      </c>
      <c r="B1723" s="3" t="s">
        <v>3462</v>
      </c>
      <c r="C1723" s="3">
        <v>46.39</v>
      </c>
      <c r="D1723" s="3">
        <v>6</v>
      </c>
      <c r="E1723" s="3">
        <v>6</v>
      </c>
      <c r="F1723" s="3">
        <v>28</v>
      </c>
      <c r="G1723" s="3">
        <v>166</v>
      </c>
      <c r="H1723" s="3">
        <v>18.831659844659999</v>
      </c>
      <c r="I1723" s="3">
        <v>8.89501953125</v>
      </c>
      <c r="J1723" s="3">
        <v>1.0167107074458701</v>
      </c>
      <c r="K1723" s="3">
        <v>0.96543348969359</v>
      </c>
      <c r="L1723" s="3">
        <v>0.96705962118792399</v>
      </c>
      <c r="M1723" s="3">
        <f t="shared" si="104"/>
        <v>0.9830679394424614</v>
      </c>
      <c r="N1723" s="3">
        <v>0.96977129605711698</v>
      </c>
      <c r="O1723" s="3">
        <v>1.05067958922206</v>
      </c>
      <c r="P1723" s="3">
        <v>1.06544014989461</v>
      </c>
      <c r="Q1723" s="3">
        <f t="shared" si="105"/>
        <v>1.0286303450579288</v>
      </c>
      <c r="R1723" s="3">
        <f t="shared" si="106"/>
        <v>1.046347158510029</v>
      </c>
      <c r="S1723" s="3">
        <f t="shared" si="107"/>
        <v>0.25324041618264848</v>
      </c>
    </row>
    <row r="1724" spans="1:19" s="5" customFormat="1" ht="12.75" x14ac:dyDescent="0.2">
      <c r="A1724" s="3" t="s">
        <v>3463</v>
      </c>
      <c r="B1724" s="3" t="s">
        <v>3464</v>
      </c>
      <c r="C1724" s="3">
        <v>68.84</v>
      </c>
      <c r="D1724" s="3">
        <v>22</v>
      </c>
      <c r="E1724" s="3">
        <v>31</v>
      </c>
      <c r="F1724" s="3">
        <v>335</v>
      </c>
      <c r="G1724" s="3">
        <v>430</v>
      </c>
      <c r="H1724" s="3">
        <v>48.806873324660003</v>
      </c>
      <c r="I1724" s="3">
        <v>6.97607421875</v>
      </c>
      <c r="J1724" s="3">
        <v>0.99085516054838296</v>
      </c>
      <c r="K1724" s="3">
        <v>0.98774675399254996</v>
      </c>
      <c r="L1724" s="3">
        <v>1.0192037916593299</v>
      </c>
      <c r="M1724" s="3">
        <f t="shared" si="104"/>
        <v>0.99926856873342107</v>
      </c>
      <c r="N1724" s="3">
        <v>1.00580209489573</v>
      </c>
      <c r="O1724" s="3">
        <v>1.01539845072442</v>
      </c>
      <c r="P1724" s="3">
        <v>1.0199794624502001</v>
      </c>
      <c r="Q1724" s="3">
        <f t="shared" si="105"/>
        <v>1.0137266693567835</v>
      </c>
      <c r="R1724" s="3">
        <f t="shared" si="106"/>
        <v>1.0144686834708392</v>
      </c>
      <c r="S1724" s="3">
        <f t="shared" si="107"/>
        <v>0.25332865222697809</v>
      </c>
    </row>
    <row r="1725" spans="1:19" s="5" customFormat="1" ht="12.75" x14ac:dyDescent="0.2">
      <c r="A1725" s="3" t="s">
        <v>3465</v>
      </c>
      <c r="B1725" s="3" t="s">
        <v>3466</v>
      </c>
      <c r="C1725" s="3">
        <v>22.62</v>
      </c>
      <c r="D1725" s="3">
        <v>2</v>
      </c>
      <c r="E1725" s="3">
        <v>2</v>
      </c>
      <c r="F1725" s="3">
        <v>8</v>
      </c>
      <c r="G1725" s="3">
        <v>84</v>
      </c>
      <c r="H1725" s="3">
        <v>9.3686706946600005</v>
      </c>
      <c r="I1725" s="3">
        <v>6.52197265625</v>
      </c>
      <c r="J1725" s="3">
        <v>0.94438932688013</v>
      </c>
      <c r="K1725" s="3">
        <v>1.1077183359667899</v>
      </c>
      <c r="L1725" s="3">
        <v>1.11226944154623</v>
      </c>
      <c r="M1725" s="3">
        <f t="shared" si="104"/>
        <v>1.05479236813105</v>
      </c>
      <c r="N1725" s="3">
        <v>1.0712837741799499</v>
      </c>
      <c r="O1725" s="3">
        <v>0.90209472970521798</v>
      </c>
      <c r="P1725" s="3">
        <v>0.828593568260514</v>
      </c>
      <c r="Q1725" s="3">
        <f t="shared" si="105"/>
        <v>0.93399069071522733</v>
      </c>
      <c r="R1725" s="3">
        <f t="shared" si="106"/>
        <v>0.88547350069486475</v>
      </c>
      <c r="S1725" s="3">
        <f t="shared" si="107"/>
        <v>0.25335852073984544</v>
      </c>
    </row>
    <row r="1726" spans="1:19" s="5" customFormat="1" ht="12.75" x14ac:dyDescent="0.2">
      <c r="A1726" s="3" t="s">
        <v>3467</v>
      </c>
      <c r="B1726" s="3" t="s">
        <v>3468</v>
      </c>
      <c r="C1726" s="3">
        <v>9.06</v>
      </c>
      <c r="D1726" s="3">
        <v>3</v>
      </c>
      <c r="E1726" s="3">
        <v>3</v>
      </c>
      <c r="F1726" s="3">
        <v>8</v>
      </c>
      <c r="G1726" s="3">
        <v>342</v>
      </c>
      <c r="H1726" s="3">
        <v>36.916271014659998</v>
      </c>
      <c r="I1726" s="3">
        <v>7.76708984375</v>
      </c>
      <c r="J1726" s="3">
        <v>0.99578746748971902</v>
      </c>
      <c r="K1726" s="3">
        <v>1.03737455248884</v>
      </c>
      <c r="L1726" s="3">
        <v>1.00528946000082</v>
      </c>
      <c r="M1726" s="3">
        <f t="shared" si="104"/>
        <v>1.0128171599931264</v>
      </c>
      <c r="N1726" s="3">
        <v>1.1705582149403699</v>
      </c>
      <c r="O1726" s="3">
        <v>1.03385795532642</v>
      </c>
      <c r="P1726" s="3">
        <v>1.02707850705185</v>
      </c>
      <c r="Q1726" s="3">
        <f t="shared" si="105"/>
        <v>1.0771648924395467</v>
      </c>
      <c r="R1726" s="3">
        <f t="shared" si="106"/>
        <v>1.0635334145077646</v>
      </c>
      <c r="S1726" s="3">
        <f t="shared" si="107"/>
        <v>0.25444950297923785</v>
      </c>
    </row>
    <row r="1727" spans="1:19" s="5" customFormat="1" ht="12.75" x14ac:dyDescent="0.2">
      <c r="A1727" s="3" t="s">
        <v>3469</v>
      </c>
      <c r="B1727" s="3" t="s">
        <v>3470</v>
      </c>
      <c r="C1727" s="3">
        <v>4.33</v>
      </c>
      <c r="D1727" s="3">
        <v>2</v>
      </c>
      <c r="E1727" s="3">
        <v>2</v>
      </c>
      <c r="F1727" s="3">
        <v>4</v>
      </c>
      <c r="G1727" s="3">
        <v>323</v>
      </c>
      <c r="H1727" s="3">
        <v>38.088295114659999</v>
      </c>
      <c r="I1727" s="3">
        <v>7.72314453125</v>
      </c>
      <c r="J1727" s="3">
        <v>0.96594895708041495</v>
      </c>
      <c r="K1727" s="3"/>
      <c r="L1727" s="3">
        <v>0.80748970964473299</v>
      </c>
      <c r="M1727" s="3">
        <f t="shared" si="104"/>
        <v>0.88671933336257402</v>
      </c>
      <c r="N1727" s="3">
        <v>0.99852220734460195</v>
      </c>
      <c r="O1727" s="3"/>
      <c r="P1727" s="3">
        <v>1.2643819329116399</v>
      </c>
      <c r="Q1727" s="3">
        <f t="shared" si="105"/>
        <v>1.131452070128121</v>
      </c>
      <c r="R1727" s="3">
        <f t="shared" si="106"/>
        <v>1.2759979708996345</v>
      </c>
      <c r="S1727" s="3">
        <f t="shared" si="107"/>
        <v>0.25457511533747978</v>
      </c>
    </row>
    <row r="1728" spans="1:19" s="5" customFormat="1" ht="12.75" x14ac:dyDescent="0.2">
      <c r="A1728" s="3" t="s">
        <v>3471</v>
      </c>
      <c r="B1728" s="3" t="s">
        <v>3472</v>
      </c>
      <c r="C1728" s="3">
        <v>17.05</v>
      </c>
      <c r="D1728" s="3">
        <v>4</v>
      </c>
      <c r="E1728" s="3">
        <v>5</v>
      </c>
      <c r="F1728" s="3">
        <v>16</v>
      </c>
      <c r="G1728" s="3">
        <v>346</v>
      </c>
      <c r="H1728" s="3">
        <v>36.90602893466</v>
      </c>
      <c r="I1728" s="3">
        <v>6.69775390625</v>
      </c>
      <c r="J1728" s="3">
        <v>1.0088702183090501</v>
      </c>
      <c r="K1728" s="3">
        <v>0.95248655633187396</v>
      </c>
      <c r="L1728" s="3">
        <v>1.0213308093178199</v>
      </c>
      <c r="M1728" s="3">
        <f t="shared" si="104"/>
        <v>0.99422919465291459</v>
      </c>
      <c r="N1728" s="3">
        <v>0.963299359736288</v>
      </c>
      <c r="O1728" s="3">
        <v>0.98554630813162103</v>
      </c>
      <c r="P1728" s="3">
        <v>0.87380548775671996</v>
      </c>
      <c r="Q1728" s="3">
        <f t="shared" si="105"/>
        <v>0.94088371854154296</v>
      </c>
      <c r="R1728" s="3">
        <f t="shared" si="106"/>
        <v>0.94634489069696393</v>
      </c>
      <c r="S1728" s="3">
        <f t="shared" si="107"/>
        <v>0.25501893390862213</v>
      </c>
    </row>
    <row r="1729" spans="1:19" s="5" customFormat="1" ht="12.75" x14ac:dyDescent="0.2">
      <c r="A1729" s="3" t="s">
        <v>3473</v>
      </c>
      <c r="B1729" s="3" t="s">
        <v>3474</v>
      </c>
      <c r="C1729" s="3">
        <v>5.23</v>
      </c>
      <c r="D1729" s="3">
        <v>2</v>
      </c>
      <c r="E1729" s="3">
        <v>2</v>
      </c>
      <c r="F1729" s="3">
        <v>7</v>
      </c>
      <c r="G1729" s="3">
        <v>363</v>
      </c>
      <c r="H1729" s="3">
        <v>39.314275764660003</v>
      </c>
      <c r="I1729" s="3">
        <v>6.78564453125</v>
      </c>
      <c r="J1729" s="3">
        <v>1.2147018828095699</v>
      </c>
      <c r="K1729" s="3">
        <v>0.95529060040748903</v>
      </c>
      <c r="L1729" s="3">
        <v>0.935033905629305</v>
      </c>
      <c r="M1729" s="3">
        <f t="shared" si="104"/>
        <v>1.0350087962821213</v>
      </c>
      <c r="N1729" s="3">
        <v>0.89681781168090602</v>
      </c>
      <c r="O1729" s="3">
        <v>0.99878762765671003</v>
      </c>
      <c r="P1729" s="3">
        <v>0.75204940115326002</v>
      </c>
      <c r="Q1729" s="3">
        <f t="shared" si="105"/>
        <v>0.88255161349695876</v>
      </c>
      <c r="R1729" s="3">
        <f t="shared" si="106"/>
        <v>0.85269962600046745</v>
      </c>
      <c r="S1729" s="3">
        <f t="shared" si="107"/>
        <v>0.25566449454247475</v>
      </c>
    </row>
    <row r="1730" spans="1:19" s="5" customFormat="1" ht="12.75" x14ac:dyDescent="0.2">
      <c r="A1730" s="3" t="s">
        <v>3475</v>
      </c>
      <c r="B1730" s="3" t="s">
        <v>3476</v>
      </c>
      <c r="C1730" s="3">
        <v>31.15</v>
      </c>
      <c r="D1730" s="3">
        <v>4</v>
      </c>
      <c r="E1730" s="3">
        <v>6</v>
      </c>
      <c r="F1730" s="3">
        <v>32</v>
      </c>
      <c r="G1730" s="3">
        <v>183</v>
      </c>
      <c r="H1730" s="3">
        <v>20.475213774659998</v>
      </c>
      <c r="I1730" s="3">
        <v>4.80517578125</v>
      </c>
      <c r="J1730" s="3">
        <v>1.01687614053858</v>
      </c>
      <c r="K1730" s="3">
        <v>1.0389422151179899</v>
      </c>
      <c r="L1730" s="3">
        <v>1.0103677152813899</v>
      </c>
      <c r="M1730" s="3">
        <f t="shared" ref="M1730:M1793" si="108">AVERAGE(J1730:L1730)</f>
        <v>1.0220620236459865</v>
      </c>
      <c r="N1730" s="3">
        <v>1.02310324744125</v>
      </c>
      <c r="O1730" s="3">
        <v>1.05014922891141</v>
      </c>
      <c r="P1730" s="3">
        <v>1.0393478698251699</v>
      </c>
      <c r="Q1730" s="3">
        <f t="shared" ref="Q1730:Q1793" si="109">AVERAGE(N1730:P1730)</f>
        <v>1.0375334487259433</v>
      </c>
      <c r="R1730" s="3">
        <f t="shared" ref="R1730:R1793" si="110">Q1730/M1730</f>
        <v>1.015137462034609</v>
      </c>
      <c r="S1730" s="3">
        <f t="shared" ref="S1730:S1793" si="111">_xlfn.T.TEST(J1730:L1730,N1730:P1730,2,2)</f>
        <v>0.25609118631000055</v>
      </c>
    </row>
    <row r="1731" spans="1:19" s="5" customFormat="1" ht="12.75" x14ac:dyDescent="0.2">
      <c r="A1731" s="3" t="s">
        <v>3477</v>
      </c>
      <c r="B1731" s="3" t="s">
        <v>3478</v>
      </c>
      <c r="C1731" s="3">
        <v>10.92</v>
      </c>
      <c r="D1731" s="3">
        <v>2</v>
      </c>
      <c r="E1731" s="3">
        <v>2</v>
      </c>
      <c r="F1731" s="3">
        <v>7</v>
      </c>
      <c r="G1731" s="3">
        <v>229</v>
      </c>
      <c r="H1731" s="3">
        <v>26.93774262466</v>
      </c>
      <c r="I1731" s="3">
        <v>4.97021484375</v>
      </c>
      <c r="J1731" s="3">
        <v>0.93467473283380897</v>
      </c>
      <c r="K1731" s="3">
        <v>0.92368036594396696</v>
      </c>
      <c r="L1731" s="3">
        <v>0.991167078704</v>
      </c>
      <c r="M1731" s="3">
        <f t="shared" si="108"/>
        <v>0.94984072582725865</v>
      </c>
      <c r="N1731" s="3">
        <v>0.94141102869449</v>
      </c>
      <c r="O1731" s="3">
        <v>1.0392324302912599</v>
      </c>
      <c r="P1731" s="3">
        <v>1.01105236892692</v>
      </c>
      <c r="Q1731" s="3">
        <f t="shared" si="109"/>
        <v>0.99723194263755666</v>
      </c>
      <c r="R1731" s="3">
        <f t="shared" si="110"/>
        <v>1.0498938564347438</v>
      </c>
      <c r="S1731" s="3">
        <f t="shared" si="111"/>
        <v>0.25625122232917863</v>
      </c>
    </row>
    <row r="1732" spans="1:19" s="5" customFormat="1" ht="12.75" x14ac:dyDescent="0.2">
      <c r="A1732" s="3" t="s">
        <v>3479</v>
      </c>
      <c r="B1732" s="3" t="s">
        <v>3480</v>
      </c>
      <c r="C1732" s="3">
        <v>27.67</v>
      </c>
      <c r="D1732" s="3">
        <v>20</v>
      </c>
      <c r="E1732" s="3">
        <v>21</v>
      </c>
      <c r="F1732" s="3">
        <v>54</v>
      </c>
      <c r="G1732" s="3">
        <v>748</v>
      </c>
      <c r="H1732" s="3">
        <v>87.233879664660094</v>
      </c>
      <c r="I1732" s="3">
        <v>6.91748046875</v>
      </c>
      <c r="J1732" s="3">
        <v>0.99335212369128201</v>
      </c>
      <c r="K1732" s="3">
        <v>1.0422750940644101</v>
      </c>
      <c r="L1732" s="3">
        <v>1.0347078086641801</v>
      </c>
      <c r="M1732" s="3">
        <f t="shared" si="108"/>
        <v>1.023445008806624</v>
      </c>
      <c r="N1732" s="3">
        <v>1.0053079416409301</v>
      </c>
      <c r="O1732" s="3">
        <v>1.0089397640640301</v>
      </c>
      <c r="P1732" s="3">
        <v>0.99261811482337103</v>
      </c>
      <c r="Q1732" s="3">
        <f t="shared" si="109"/>
        <v>1.0022886068427772</v>
      </c>
      <c r="R1732" s="3">
        <f t="shared" si="110"/>
        <v>0.97932824745658198</v>
      </c>
      <c r="S1732" s="3">
        <f t="shared" si="111"/>
        <v>0.25633988833701365</v>
      </c>
    </row>
    <row r="1733" spans="1:19" s="5" customFormat="1" ht="12.75" x14ac:dyDescent="0.2">
      <c r="A1733" s="3" t="s">
        <v>3481</v>
      </c>
      <c r="B1733" s="3" t="s">
        <v>3482</v>
      </c>
      <c r="C1733" s="3">
        <v>42.92</v>
      </c>
      <c r="D1733" s="3">
        <v>1</v>
      </c>
      <c r="E1733" s="3">
        <v>8</v>
      </c>
      <c r="F1733" s="3">
        <v>110</v>
      </c>
      <c r="G1733" s="3">
        <v>233</v>
      </c>
      <c r="H1733" s="3">
        <v>26.49905594466</v>
      </c>
      <c r="I1733" s="3">
        <v>6.45556640625</v>
      </c>
      <c r="J1733" s="3">
        <v>0.94343783896793798</v>
      </c>
      <c r="K1733" s="3">
        <v>0.91301679002126701</v>
      </c>
      <c r="L1733" s="3">
        <v>1.0026390678381301</v>
      </c>
      <c r="M1733" s="3">
        <f t="shared" si="108"/>
        <v>0.95303123227577835</v>
      </c>
      <c r="N1733" s="3">
        <v>1.20788021195986</v>
      </c>
      <c r="O1733" s="3">
        <v>1.01495900710146</v>
      </c>
      <c r="P1733" s="3">
        <v>0.955761021573029</v>
      </c>
      <c r="Q1733" s="3">
        <f t="shared" si="109"/>
        <v>1.0595334135447829</v>
      </c>
      <c r="R1733" s="3">
        <f t="shared" si="110"/>
        <v>1.1117509874410769</v>
      </c>
      <c r="S1733" s="3">
        <f t="shared" si="111"/>
        <v>0.25657486341958602</v>
      </c>
    </row>
    <row r="1734" spans="1:19" s="5" customFormat="1" ht="12.75" x14ac:dyDescent="0.2">
      <c r="A1734" s="3" t="s">
        <v>3483</v>
      </c>
      <c r="B1734" s="3" t="s">
        <v>3484</v>
      </c>
      <c r="C1734" s="3">
        <v>7.73</v>
      </c>
      <c r="D1734" s="3">
        <v>13</v>
      </c>
      <c r="E1734" s="3">
        <v>13</v>
      </c>
      <c r="F1734" s="3">
        <v>25</v>
      </c>
      <c r="G1734" s="3">
        <v>1655</v>
      </c>
      <c r="H1734" s="3">
        <v>180.414464654661</v>
      </c>
      <c r="I1734" s="3">
        <v>5.28759765625</v>
      </c>
      <c r="J1734" s="3">
        <v>0.91181017856282898</v>
      </c>
      <c r="K1734" s="3">
        <v>0.87147573548379997</v>
      </c>
      <c r="L1734" s="3">
        <v>0.94874930995173401</v>
      </c>
      <c r="M1734" s="3">
        <f t="shared" si="108"/>
        <v>0.91067840799945421</v>
      </c>
      <c r="N1734" s="3">
        <v>1.2225011569942099</v>
      </c>
      <c r="O1734" s="3">
        <v>0.98720006521558401</v>
      </c>
      <c r="P1734" s="3">
        <v>0.907620901740813</v>
      </c>
      <c r="Q1734" s="3">
        <f t="shared" si="109"/>
        <v>1.0391073746502022</v>
      </c>
      <c r="R1734" s="3">
        <f t="shared" si="110"/>
        <v>1.141025597535442</v>
      </c>
      <c r="S1734" s="3">
        <f t="shared" si="111"/>
        <v>0.25662259095735823</v>
      </c>
    </row>
    <row r="1735" spans="1:19" s="5" customFormat="1" ht="12.75" x14ac:dyDescent="0.2">
      <c r="A1735" s="3" t="s">
        <v>3485</v>
      </c>
      <c r="B1735" s="3" t="s">
        <v>3486</v>
      </c>
      <c r="C1735" s="3">
        <v>22.35</v>
      </c>
      <c r="D1735" s="3">
        <v>34</v>
      </c>
      <c r="E1735" s="3">
        <v>34</v>
      </c>
      <c r="F1735" s="3">
        <v>192</v>
      </c>
      <c r="G1735" s="3">
        <v>1620</v>
      </c>
      <c r="H1735" s="3">
        <v>177.264586904661</v>
      </c>
      <c r="I1735" s="3">
        <v>7.86962890625</v>
      </c>
      <c r="J1735" s="3">
        <v>1.03661557482292</v>
      </c>
      <c r="K1735" s="3">
        <v>1.0015563710670199</v>
      </c>
      <c r="L1735" s="3">
        <v>1.0517262155254199</v>
      </c>
      <c r="M1735" s="3">
        <f t="shared" si="108"/>
        <v>1.0299660538051201</v>
      </c>
      <c r="N1735" s="3">
        <v>0.98446436697956896</v>
      </c>
      <c r="O1735" s="3">
        <v>1.0228894646242701</v>
      </c>
      <c r="P1735" s="3">
        <v>1.0087217602471099</v>
      </c>
      <c r="Q1735" s="3">
        <f t="shared" si="109"/>
        <v>1.0053585306169832</v>
      </c>
      <c r="R1735" s="3">
        <f t="shared" si="110"/>
        <v>0.97610841338194931</v>
      </c>
      <c r="S1735" s="3">
        <f t="shared" si="111"/>
        <v>0.25681453350187938</v>
      </c>
    </row>
    <row r="1736" spans="1:19" s="5" customFormat="1" ht="12.75" x14ac:dyDescent="0.2">
      <c r="A1736" s="3" t="s">
        <v>3487</v>
      </c>
      <c r="B1736" s="3" t="s">
        <v>3488</v>
      </c>
      <c r="C1736" s="3">
        <v>4.87</v>
      </c>
      <c r="D1736" s="3">
        <v>6</v>
      </c>
      <c r="E1736" s="3">
        <v>8</v>
      </c>
      <c r="F1736" s="3">
        <v>22</v>
      </c>
      <c r="G1736" s="3">
        <v>1335</v>
      </c>
      <c r="H1736" s="3">
        <v>151.82294678466101</v>
      </c>
      <c r="I1736" s="3">
        <v>4.75439453125</v>
      </c>
      <c r="J1736" s="3">
        <v>0.99143152658399103</v>
      </c>
      <c r="K1736" s="3">
        <v>1.03279315355626</v>
      </c>
      <c r="L1736" s="3">
        <v>0.95250610276893899</v>
      </c>
      <c r="M1736" s="3">
        <f t="shared" si="108"/>
        <v>0.9922435943030633</v>
      </c>
      <c r="N1736" s="3">
        <v>0.92082253176973405</v>
      </c>
      <c r="O1736" s="3">
        <v>0.91046225946283099</v>
      </c>
      <c r="P1736" s="3">
        <v>1.0003073239523601</v>
      </c>
      <c r="Q1736" s="3">
        <f t="shared" si="109"/>
        <v>0.94386403839497512</v>
      </c>
      <c r="R1736" s="3">
        <f t="shared" si="110"/>
        <v>0.95124225927397477</v>
      </c>
      <c r="S1736" s="3">
        <f t="shared" si="111"/>
        <v>0.25722173770051138</v>
      </c>
    </row>
    <row r="1737" spans="1:19" s="5" customFormat="1" ht="12.75" x14ac:dyDescent="0.2">
      <c r="A1737" s="3" t="s">
        <v>3489</v>
      </c>
      <c r="B1737" s="3" t="s">
        <v>3490</v>
      </c>
      <c r="C1737" s="3">
        <v>48.28</v>
      </c>
      <c r="D1737" s="3">
        <v>12</v>
      </c>
      <c r="E1737" s="3">
        <v>12</v>
      </c>
      <c r="F1737" s="3">
        <v>84</v>
      </c>
      <c r="G1737" s="3">
        <v>232</v>
      </c>
      <c r="H1737" s="3">
        <v>26.740596384660002</v>
      </c>
      <c r="I1737" s="3">
        <v>8.08935546875</v>
      </c>
      <c r="J1737" s="3">
        <v>1.0010537600661</v>
      </c>
      <c r="K1737" s="3">
        <v>0.97967654693301598</v>
      </c>
      <c r="L1737" s="3">
        <v>1.02348858648347</v>
      </c>
      <c r="M1737" s="3">
        <f t="shared" si="108"/>
        <v>1.0014062978275287</v>
      </c>
      <c r="N1737" s="3">
        <v>0.95393576358972199</v>
      </c>
      <c r="O1737" s="3">
        <v>0.99375471058438203</v>
      </c>
      <c r="P1737" s="3">
        <v>0.98682576542287603</v>
      </c>
      <c r="Q1737" s="3">
        <f t="shared" si="109"/>
        <v>0.97817207986566002</v>
      </c>
      <c r="R1737" s="3">
        <f t="shared" si="110"/>
        <v>0.9767984103832047</v>
      </c>
      <c r="S1737" s="3">
        <f t="shared" si="111"/>
        <v>0.25796635589834521</v>
      </c>
    </row>
    <row r="1738" spans="1:19" s="5" customFormat="1" ht="12.75" x14ac:dyDescent="0.2">
      <c r="A1738" s="3" t="s">
        <v>3491</v>
      </c>
      <c r="B1738" s="3" t="s">
        <v>3492</v>
      </c>
      <c r="C1738" s="3">
        <v>6.83</v>
      </c>
      <c r="D1738" s="3">
        <v>2</v>
      </c>
      <c r="E1738" s="3">
        <v>2</v>
      </c>
      <c r="F1738" s="3">
        <v>2</v>
      </c>
      <c r="G1738" s="3">
        <v>366</v>
      </c>
      <c r="H1738" s="3">
        <v>41.207017214659999</v>
      </c>
      <c r="I1738" s="3">
        <v>7.98681640625</v>
      </c>
      <c r="J1738" s="3">
        <v>0.99989428923767099</v>
      </c>
      <c r="K1738" s="3">
        <v>0.891122371049752</v>
      </c>
      <c r="L1738" s="3"/>
      <c r="M1738" s="3">
        <f t="shared" si="108"/>
        <v>0.9455083301437115</v>
      </c>
      <c r="N1738" s="3">
        <v>1.02008698172139</v>
      </c>
      <c r="O1738" s="3">
        <v>1.0455717019711599</v>
      </c>
      <c r="P1738" s="3"/>
      <c r="Q1738" s="3">
        <f t="shared" si="109"/>
        <v>1.0328293418462748</v>
      </c>
      <c r="R1738" s="3">
        <f t="shared" si="110"/>
        <v>1.0923535086034526</v>
      </c>
      <c r="S1738" s="3">
        <f t="shared" si="111"/>
        <v>0.25842822955457256</v>
      </c>
    </row>
    <row r="1739" spans="1:19" s="5" customFormat="1" ht="12.75" x14ac:dyDescent="0.2">
      <c r="A1739" s="3" t="s">
        <v>3493</v>
      </c>
      <c r="B1739" s="3" t="s">
        <v>3494</v>
      </c>
      <c r="C1739" s="3">
        <v>41.87</v>
      </c>
      <c r="D1739" s="3">
        <v>2</v>
      </c>
      <c r="E1739" s="3">
        <v>22</v>
      </c>
      <c r="F1739" s="3">
        <v>123</v>
      </c>
      <c r="G1739" s="3">
        <v>523</v>
      </c>
      <c r="H1739" s="3">
        <v>56.544014464660002</v>
      </c>
      <c r="I1739" s="3">
        <v>6.80029296875</v>
      </c>
      <c r="J1739" s="3">
        <v>0.99068408984478595</v>
      </c>
      <c r="K1739" s="3">
        <v>1.06226249067662</v>
      </c>
      <c r="L1739" s="3">
        <v>1.00122878127201</v>
      </c>
      <c r="M1739" s="3">
        <f t="shared" si="108"/>
        <v>1.0180584539311386</v>
      </c>
      <c r="N1739" s="3">
        <v>1.01672535020976</v>
      </c>
      <c r="O1739" s="3">
        <v>0.97521423933618501</v>
      </c>
      <c r="P1739" s="3">
        <v>0.92874387530519398</v>
      </c>
      <c r="Q1739" s="3">
        <f t="shared" si="109"/>
        <v>0.97356115495037965</v>
      </c>
      <c r="R1739" s="3">
        <f t="shared" si="110"/>
        <v>0.95629199992501734</v>
      </c>
      <c r="S1739" s="3">
        <f t="shared" si="111"/>
        <v>0.25856363904093654</v>
      </c>
    </row>
    <row r="1740" spans="1:19" s="5" customFormat="1" ht="12.75" x14ac:dyDescent="0.2">
      <c r="A1740" s="3" t="s">
        <v>3495</v>
      </c>
      <c r="B1740" s="3" t="s">
        <v>3496</v>
      </c>
      <c r="C1740" s="3">
        <v>32.200000000000003</v>
      </c>
      <c r="D1740" s="3">
        <v>12</v>
      </c>
      <c r="E1740" s="3">
        <v>12</v>
      </c>
      <c r="F1740" s="3">
        <v>43</v>
      </c>
      <c r="G1740" s="3">
        <v>295</v>
      </c>
      <c r="H1740" s="3">
        <v>33.667697854659998</v>
      </c>
      <c r="I1740" s="3">
        <v>9.75927734375</v>
      </c>
      <c r="J1740" s="3">
        <v>1.00890971267442</v>
      </c>
      <c r="K1740" s="3">
        <v>0.98184415166237304</v>
      </c>
      <c r="L1740" s="3">
        <v>1.0572083947268001</v>
      </c>
      <c r="M1740" s="3">
        <f t="shared" si="108"/>
        <v>1.0159874196878642</v>
      </c>
      <c r="N1740" s="3">
        <v>0.96966721199539796</v>
      </c>
      <c r="O1740" s="3">
        <v>1.0109874587533201</v>
      </c>
      <c r="P1740" s="3">
        <v>0.96136127752085498</v>
      </c>
      <c r="Q1740" s="3">
        <f t="shared" si="109"/>
        <v>0.98067198275652434</v>
      </c>
      <c r="R1740" s="3">
        <f t="shared" si="110"/>
        <v>0.96524028128006778</v>
      </c>
      <c r="S1740" s="3">
        <f t="shared" si="111"/>
        <v>0.25885976176067704</v>
      </c>
    </row>
    <row r="1741" spans="1:19" s="5" customFormat="1" ht="12.75" x14ac:dyDescent="0.2">
      <c r="A1741" s="3" t="s">
        <v>3497</v>
      </c>
      <c r="B1741" s="3" t="s">
        <v>3498</v>
      </c>
      <c r="C1741" s="3">
        <v>15.55</v>
      </c>
      <c r="D1741" s="3">
        <v>10</v>
      </c>
      <c r="E1741" s="3">
        <v>10</v>
      </c>
      <c r="F1741" s="3">
        <v>29</v>
      </c>
      <c r="G1741" s="3">
        <v>656</v>
      </c>
      <c r="H1741" s="3">
        <v>70.117026784660098</v>
      </c>
      <c r="I1741" s="3">
        <v>5.96044921875</v>
      </c>
      <c r="J1741" s="3">
        <v>0.99842525451439201</v>
      </c>
      <c r="K1741" s="3">
        <v>1.0340766678034099</v>
      </c>
      <c r="L1741" s="3">
        <v>1.0175151314128801</v>
      </c>
      <c r="M1741" s="3">
        <f t="shared" si="108"/>
        <v>1.0166723512435607</v>
      </c>
      <c r="N1741" s="3">
        <v>0.99150648761920002</v>
      </c>
      <c r="O1741" s="3">
        <v>1.0130959100387</v>
      </c>
      <c r="P1741" s="3">
        <v>0.99751442040624405</v>
      </c>
      <c r="Q1741" s="3">
        <f t="shared" si="109"/>
        <v>1.0007056060213815</v>
      </c>
      <c r="R1741" s="3">
        <f t="shared" si="110"/>
        <v>0.9842950925117131</v>
      </c>
      <c r="S1741" s="3">
        <f t="shared" si="111"/>
        <v>0.2589056134475049</v>
      </c>
    </row>
    <row r="1742" spans="1:19" s="5" customFormat="1" ht="12.75" x14ac:dyDescent="0.2">
      <c r="A1742" s="3" t="s">
        <v>3499</v>
      </c>
      <c r="B1742" s="3" t="s">
        <v>3500</v>
      </c>
      <c r="C1742" s="3">
        <v>7.01</v>
      </c>
      <c r="D1742" s="3">
        <v>4</v>
      </c>
      <c r="E1742" s="3">
        <v>4</v>
      </c>
      <c r="F1742" s="3">
        <v>6</v>
      </c>
      <c r="G1742" s="3">
        <v>585</v>
      </c>
      <c r="H1742" s="3">
        <v>65.183234844660007</v>
      </c>
      <c r="I1742" s="3">
        <v>8.82177734375</v>
      </c>
      <c r="J1742" s="3">
        <v>0.97317961502417105</v>
      </c>
      <c r="K1742" s="3">
        <v>0.95243318241411301</v>
      </c>
      <c r="L1742" s="3">
        <v>0.98530070945022996</v>
      </c>
      <c r="M1742" s="3">
        <f t="shared" si="108"/>
        <v>0.97030450229617138</v>
      </c>
      <c r="N1742" s="3">
        <v>1.0615079204543501</v>
      </c>
      <c r="O1742" s="3">
        <v>0.96726553454927</v>
      </c>
      <c r="P1742" s="3">
        <v>0.99795281190067298</v>
      </c>
      <c r="Q1742" s="3">
        <f t="shared" si="109"/>
        <v>1.0089087556347642</v>
      </c>
      <c r="R1742" s="3">
        <f t="shared" si="110"/>
        <v>1.0397857097923775</v>
      </c>
      <c r="S1742" s="3">
        <f t="shared" si="111"/>
        <v>0.25892515615793482</v>
      </c>
    </row>
    <row r="1743" spans="1:19" s="5" customFormat="1" ht="12.75" x14ac:dyDescent="0.2">
      <c r="A1743" s="3" t="s">
        <v>3501</v>
      </c>
      <c r="B1743" s="3" t="s">
        <v>3502</v>
      </c>
      <c r="C1743" s="3">
        <v>42.66</v>
      </c>
      <c r="D1743" s="3">
        <v>15</v>
      </c>
      <c r="E1743" s="3">
        <v>15</v>
      </c>
      <c r="F1743" s="3">
        <v>61</v>
      </c>
      <c r="G1743" s="3">
        <v>368</v>
      </c>
      <c r="H1743" s="3">
        <v>39.633994234660001</v>
      </c>
      <c r="I1743" s="3">
        <v>5.38916015625</v>
      </c>
      <c r="J1743" s="3">
        <v>1.0160779006226399</v>
      </c>
      <c r="K1743" s="3">
        <v>0.99503949057162799</v>
      </c>
      <c r="L1743" s="3">
        <v>1.0209733770607901</v>
      </c>
      <c r="M1743" s="3">
        <f t="shared" si="108"/>
        <v>1.010696922751686</v>
      </c>
      <c r="N1743" s="3">
        <v>1.0112023767320899</v>
      </c>
      <c r="O1743" s="3">
        <v>0.92776105945472098</v>
      </c>
      <c r="P1743" s="3">
        <v>0.98963163075309102</v>
      </c>
      <c r="Q1743" s="3">
        <f t="shared" si="109"/>
        <v>0.97619835564663404</v>
      </c>
      <c r="R1743" s="3">
        <f t="shared" si="110"/>
        <v>0.96586655571174851</v>
      </c>
      <c r="S1743" s="3">
        <f t="shared" si="111"/>
        <v>0.25893105163443209</v>
      </c>
    </row>
    <row r="1744" spans="1:19" s="5" customFormat="1" ht="12.75" x14ac:dyDescent="0.2">
      <c r="A1744" s="3" t="s">
        <v>3503</v>
      </c>
      <c r="B1744" s="3" t="s">
        <v>3504</v>
      </c>
      <c r="C1744" s="3">
        <v>34.85</v>
      </c>
      <c r="D1744" s="3">
        <v>12</v>
      </c>
      <c r="E1744" s="3">
        <v>12</v>
      </c>
      <c r="F1744" s="3">
        <v>49</v>
      </c>
      <c r="G1744" s="3">
        <v>396</v>
      </c>
      <c r="H1744" s="3">
        <v>44.963656624659997</v>
      </c>
      <c r="I1744" s="3">
        <v>8.27978515625</v>
      </c>
      <c r="J1744" s="3">
        <v>1.0567944544280801</v>
      </c>
      <c r="K1744" s="3">
        <v>1.03247710748016</v>
      </c>
      <c r="L1744" s="3">
        <v>0.96186330323469005</v>
      </c>
      <c r="M1744" s="3">
        <f t="shared" si="108"/>
        <v>1.0170449550476433</v>
      </c>
      <c r="N1744" s="3">
        <v>0.93003275310553901</v>
      </c>
      <c r="O1744" s="3">
        <v>0.98906182007260701</v>
      </c>
      <c r="P1744" s="3">
        <v>0.99376832519806502</v>
      </c>
      <c r="Q1744" s="3">
        <f t="shared" si="109"/>
        <v>0.97095429945873712</v>
      </c>
      <c r="R1744" s="3">
        <f t="shared" si="110"/>
        <v>0.95468179124221009</v>
      </c>
      <c r="S1744" s="3">
        <f t="shared" si="111"/>
        <v>0.25924210701844841</v>
      </c>
    </row>
    <row r="1745" spans="1:19" s="5" customFormat="1" ht="12.75" x14ac:dyDescent="0.2">
      <c r="A1745" s="3" t="s">
        <v>3505</v>
      </c>
      <c r="B1745" s="3" t="s">
        <v>3506</v>
      </c>
      <c r="C1745" s="3">
        <v>14.13</v>
      </c>
      <c r="D1745" s="3">
        <v>14</v>
      </c>
      <c r="E1745" s="3">
        <v>14</v>
      </c>
      <c r="F1745" s="3">
        <v>33</v>
      </c>
      <c r="G1745" s="3">
        <v>1224</v>
      </c>
      <c r="H1745" s="3">
        <v>132.08201072465999</v>
      </c>
      <c r="I1745" s="3">
        <v>6.21435546875</v>
      </c>
      <c r="J1745" s="3">
        <v>0.99214477404048096</v>
      </c>
      <c r="K1745" s="3">
        <v>1.01852716491151</v>
      </c>
      <c r="L1745" s="3">
        <v>1.0164971551689801</v>
      </c>
      <c r="M1745" s="3">
        <f t="shared" si="108"/>
        <v>1.0090563647069903</v>
      </c>
      <c r="N1745" s="3">
        <v>1.0210404881330299</v>
      </c>
      <c r="O1745" s="3">
        <v>0.95131229616667301</v>
      </c>
      <c r="P1745" s="3">
        <v>0.96394981866564799</v>
      </c>
      <c r="Q1745" s="3">
        <f t="shared" si="109"/>
        <v>0.97876753432178365</v>
      </c>
      <c r="R1745" s="3">
        <f t="shared" si="110"/>
        <v>0.96998301438393686</v>
      </c>
      <c r="S1745" s="3">
        <f t="shared" si="111"/>
        <v>0.25934772672070205</v>
      </c>
    </row>
    <row r="1746" spans="1:19" s="5" customFormat="1" ht="12.75" x14ac:dyDescent="0.2">
      <c r="A1746" s="3" t="s">
        <v>3507</v>
      </c>
      <c r="B1746" s="3" t="s">
        <v>3508</v>
      </c>
      <c r="C1746" s="3">
        <v>19.47</v>
      </c>
      <c r="D1746" s="3">
        <v>12</v>
      </c>
      <c r="E1746" s="3">
        <v>12</v>
      </c>
      <c r="F1746" s="3">
        <v>34</v>
      </c>
      <c r="G1746" s="3">
        <v>570</v>
      </c>
      <c r="H1746" s="3">
        <v>63.5562392746602</v>
      </c>
      <c r="I1746" s="3">
        <v>6.93212890625</v>
      </c>
      <c r="J1746" s="3">
        <v>1.0039555105756099</v>
      </c>
      <c r="K1746" s="3">
        <v>1.0247913361673699</v>
      </c>
      <c r="L1746" s="3">
        <v>0.93087423006706804</v>
      </c>
      <c r="M1746" s="3">
        <f t="shared" si="108"/>
        <v>0.98654035893668246</v>
      </c>
      <c r="N1746" s="3">
        <v>1.0371903033953001</v>
      </c>
      <c r="O1746" s="3">
        <v>1.00408117946575</v>
      </c>
      <c r="P1746" s="3">
        <v>1.03896421164749</v>
      </c>
      <c r="Q1746" s="3">
        <f t="shared" si="109"/>
        <v>1.0267452315028465</v>
      </c>
      <c r="R1746" s="3">
        <f t="shared" si="110"/>
        <v>1.0407533986845685</v>
      </c>
      <c r="S1746" s="3">
        <f t="shared" si="111"/>
        <v>0.25985109795849393</v>
      </c>
    </row>
    <row r="1747" spans="1:19" s="5" customFormat="1" ht="12.75" x14ac:dyDescent="0.2">
      <c r="A1747" s="3" t="s">
        <v>3509</v>
      </c>
      <c r="B1747" s="3" t="s">
        <v>3510</v>
      </c>
      <c r="C1747" s="3">
        <v>6.24</v>
      </c>
      <c r="D1747" s="3">
        <v>9</v>
      </c>
      <c r="E1747" s="3">
        <v>9</v>
      </c>
      <c r="F1747" s="3">
        <v>15</v>
      </c>
      <c r="G1747" s="3">
        <v>1443</v>
      </c>
      <c r="H1747" s="3">
        <v>161.18562740466001</v>
      </c>
      <c r="I1747" s="3">
        <v>5.68115234375</v>
      </c>
      <c r="J1747" s="3">
        <v>0.99827098813618698</v>
      </c>
      <c r="K1747" s="3">
        <v>0.97926780315942996</v>
      </c>
      <c r="L1747" s="3">
        <v>0.88658006518738397</v>
      </c>
      <c r="M1747" s="3">
        <f t="shared" si="108"/>
        <v>0.95470628549433367</v>
      </c>
      <c r="N1747" s="3">
        <v>1.0848493338259699</v>
      </c>
      <c r="O1747" s="3">
        <v>1.00504473653683</v>
      </c>
      <c r="P1747" s="3">
        <v>0.96681416627990002</v>
      </c>
      <c r="Q1747" s="3">
        <f t="shared" si="109"/>
        <v>1.0189027455475668</v>
      </c>
      <c r="R1747" s="3">
        <f t="shared" si="110"/>
        <v>1.0672421047484704</v>
      </c>
      <c r="S1747" s="3">
        <f t="shared" si="111"/>
        <v>0.26018913110819686</v>
      </c>
    </row>
    <row r="1748" spans="1:19" s="5" customFormat="1" ht="12.75" x14ac:dyDescent="0.2">
      <c r="A1748" s="3" t="s">
        <v>3511</v>
      </c>
      <c r="B1748" s="3" t="s">
        <v>3512</v>
      </c>
      <c r="C1748" s="3">
        <v>5.68</v>
      </c>
      <c r="D1748" s="3">
        <v>3</v>
      </c>
      <c r="E1748" s="3">
        <v>3</v>
      </c>
      <c r="F1748" s="3">
        <v>4</v>
      </c>
      <c r="G1748" s="3">
        <v>475</v>
      </c>
      <c r="H1748" s="3">
        <v>51.40694359466</v>
      </c>
      <c r="I1748" s="3">
        <v>8.47021484375</v>
      </c>
      <c r="J1748" s="3">
        <v>0.98416959331094001</v>
      </c>
      <c r="K1748" s="3">
        <v>0.94025712634474001</v>
      </c>
      <c r="L1748" s="3">
        <v>0.98273124639555598</v>
      </c>
      <c r="M1748" s="3">
        <f t="shared" si="108"/>
        <v>0.96905265535041207</v>
      </c>
      <c r="N1748" s="3">
        <v>1.0599550739122601</v>
      </c>
      <c r="O1748" s="3">
        <v>1.10309400708297</v>
      </c>
      <c r="P1748" s="3">
        <v>0.94178662015346004</v>
      </c>
      <c r="Q1748" s="3">
        <f t="shared" si="109"/>
        <v>1.0349452337162302</v>
      </c>
      <c r="R1748" s="3">
        <f t="shared" si="110"/>
        <v>1.0679969019247888</v>
      </c>
      <c r="S1748" s="3">
        <f t="shared" si="111"/>
        <v>0.26053045209068265</v>
      </c>
    </row>
    <row r="1749" spans="1:19" s="5" customFormat="1" ht="12.75" x14ac:dyDescent="0.2">
      <c r="A1749" s="3" t="s">
        <v>3513</v>
      </c>
      <c r="B1749" s="3" t="s">
        <v>3514</v>
      </c>
      <c r="C1749" s="3">
        <v>15.77</v>
      </c>
      <c r="D1749" s="3">
        <v>20</v>
      </c>
      <c r="E1749" s="3">
        <v>20</v>
      </c>
      <c r="F1749" s="3">
        <v>54</v>
      </c>
      <c r="G1749" s="3">
        <v>1224</v>
      </c>
      <c r="H1749" s="3">
        <v>138.24881592465999</v>
      </c>
      <c r="I1749" s="3">
        <v>7.66455078125</v>
      </c>
      <c r="J1749" s="3">
        <v>0.993646281124691</v>
      </c>
      <c r="K1749" s="3">
        <v>1.03092846152702</v>
      </c>
      <c r="L1749" s="3">
        <v>1.02451190541086</v>
      </c>
      <c r="M1749" s="3">
        <f t="shared" si="108"/>
        <v>1.016362216020857</v>
      </c>
      <c r="N1749" s="3">
        <v>1.02403128110618</v>
      </c>
      <c r="O1749" s="3">
        <v>0.95687516502026704</v>
      </c>
      <c r="P1749" s="3">
        <v>0.97829350406419302</v>
      </c>
      <c r="Q1749" s="3">
        <f t="shared" si="109"/>
        <v>0.98639998339687995</v>
      </c>
      <c r="R1749" s="3">
        <f t="shared" si="110"/>
        <v>0.97052012348384842</v>
      </c>
      <c r="S1749" s="3">
        <f t="shared" si="111"/>
        <v>0.26096358853384161</v>
      </c>
    </row>
    <row r="1750" spans="1:19" s="5" customFormat="1" ht="12.75" x14ac:dyDescent="0.2">
      <c r="A1750" s="3" t="s">
        <v>3515</v>
      </c>
      <c r="B1750" s="3" t="s">
        <v>3516</v>
      </c>
      <c r="C1750" s="3">
        <v>27.75</v>
      </c>
      <c r="D1750" s="3">
        <v>11</v>
      </c>
      <c r="E1750" s="3">
        <v>12</v>
      </c>
      <c r="F1750" s="3">
        <v>52</v>
      </c>
      <c r="G1750" s="3">
        <v>454</v>
      </c>
      <c r="H1750" s="3">
        <v>50.544858224659997</v>
      </c>
      <c r="I1750" s="3">
        <v>5.03369140625</v>
      </c>
      <c r="J1750" s="3">
        <v>1.0256659060242099</v>
      </c>
      <c r="K1750" s="3">
        <v>0.99189564111901396</v>
      </c>
      <c r="L1750" s="3">
        <v>1.0113292744065601</v>
      </c>
      <c r="M1750" s="3">
        <f t="shared" si="108"/>
        <v>1.0096302738499279</v>
      </c>
      <c r="N1750" s="3">
        <v>1.00210335589735</v>
      </c>
      <c r="O1750" s="3">
        <v>0.98728404889691901</v>
      </c>
      <c r="P1750" s="3">
        <v>0.99744439883507396</v>
      </c>
      <c r="Q1750" s="3">
        <f t="shared" si="109"/>
        <v>0.99561060120978107</v>
      </c>
      <c r="R1750" s="3">
        <f t="shared" si="110"/>
        <v>0.98611405283372999</v>
      </c>
      <c r="S1750" s="3">
        <f t="shared" si="111"/>
        <v>0.26100320815345829</v>
      </c>
    </row>
    <row r="1751" spans="1:19" s="5" customFormat="1" ht="12.75" x14ac:dyDescent="0.2">
      <c r="A1751" s="3" t="s">
        <v>3517</v>
      </c>
      <c r="B1751" s="3" t="s">
        <v>3518</v>
      </c>
      <c r="C1751" s="3">
        <v>5.26</v>
      </c>
      <c r="D1751" s="3">
        <v>7</v>
      </c>
      <c r="E1751" s="3">
        <v>7</v>
      </c>
      <c r="F1751" s="3">
        <v>10</v>
      </c>
      <c r="G1751" s="3">
        <v>1160</v>
      </c>
      <c r="H1751" s="3">
        <v>128.60598499465999</v>
      </c>
      <c r="I1751" s="3">
        <v>6.40478515625</v>
      </c>
      <c r="J1751" s="3">
        <v>0.97426669900816798</v>
      </c>
      <c r="K1751" s="3">
        <v>1.0166491095788099</v>
      </c>
      <c r="L1751" s="3">
        <v>1.0432079153864799</v>
      </c>
      <c r="M1751" s="3">
        <f t="shared" si="108"/>
        <v>1.0113745746578193</v>
      </c>
      <c r="N1751" s="3">
        <v>1.04550523014198</v>
      </c>
      <c r="O1751" s="3">
        <v>1.0282662613515701</v>
      </c>
      <c r="P1751" s="3">
        <v>1.0416309696539401</v>
      </c>
      <c r="Q1751" s="3">
        <f t="shared" si="109"/>
        <v>1.0384674870491635</v>
      </c>
      <c r="R1751" s="3">
        <f t="shared" si="110"/>
        <v>1.0267882079204043</v>
      </c>
      <c r="S1751" s="3">
        <f t="shared" si="111"/>
        <v>0.26156685496927035</v>
      </c>
    </row>
    <row r="1752" spans="1:19" s="5" customFormat="1" ht="12.75" x14ac:dyDescent="0.2">
      <c r="A1752" s="3" t="s">
        <v>3519</v>
      </c>
      <c r="B1752" s="3" t="s">
        <v>3520</v>
      </c>
      <c r="C1752" s="3">
        <v>14.33</v>
      </c>
      <c r="D1752" s="3">
        <v>15</v>
      </c>
      <c r="E1752" s="3">
        <v>15</v>
      </c>
      <c r="F1752" s="3">
        <v>42</v>
      </c>
      <c r="G1752" s="3">
        <v>942</v>
      </c>
      <c r="H1752" s="3">
        <v>103.11103120465999</v>
      </c>
      <c r="I1752" s="3">
        <v>6.85888671875</v>
      </c>
      <c r="J1752" s="3">
        <v>0.99446327064263296</v>
      </c>
      <c r="K1752" s="3">
        <v>0.99042434260452095</v>
      </c>
      <c r="L1752" s="3">
        <v>1.0766574716759201</v>
      </c>
      <c r="M1752" s="3">
        <f t="shared" si="108"/>
        <v>1.0205150283076914</v>
      </c>
      <c r="N1752" s="3">
        <v>0.94619955652330001</v>
      </c>
      <c r="O1752" s="3">
        <v>1.02174900096156</v>
      </c>
      <c r="P1752" s="3">
        <v>0.94575102420800905</v>
      </c>
      <c r="Q1752" s="3">
        <f t="shared" si="109"/>
        <v>0.97123319389762297</v>
      </c>
      <c r="R1752" s="3">
        <f t="shared" si="110"/>
        <v>0.95170885970019281</v>
      </c>
      <c r="S1752" s="3">
        <f t="shared" si="111"/>
        <v>0.26207497055878759</v>
      </c>
    </row>
    <row r="1753" spans="1:19" s="5" customFormat="1" ht="12.75" x14ac:dyDescent="0.2">
      <c r="A1753" s="3" t="s">
        <v>3521</v>
      </c>
      <c r="B1753" s="3" t="s">
        <v>3522</v>
      </c>
      <c r="C1753" s="3">
        <v>8.9700000000000006</v>
      </c>
      <c r="D1753" s="3">
        <v>4</v>
      </c>
      <c r="E1753" s="3">
        <v>4</v>
      </c>
      <c r="F1753" s="3">
        <v>8</v>
      </c>
      <c r="G1753" s="3">
        <v>446</v>
      </c>
      <c r="H1753" s="3">
        <v>50.255524554659999</v>
      </c>
      <c r="I1753" s="3">
        <v>8.79248046875</v>
      </c>
      <c r="J1753" s="3">
        <v>1.1086330900217101</v>
      </c>
      <c r="K1753" s="3">
        <v>1.04315864898696</v>
      </c>
      <c r="L1753" s="3">
        <v>0.99771247446375699</v>
      </c>
      <c r="M1753" s="3">
        <f t="shared" si="108"/>
        <v>1.0498347378241424</v>
      </c>
      <c r="N1753" s="3">
        <v>0.87837505660875903</v>
      </c>
      <c r="O1753" s="3">
        <v>1.0268939163578199</v>
      </c>
      <c r="P1753" s="3">
        <v>1.01789307392485</v>
      </c>
      <c r="Q1753" s="3">
        <f t="shared" si="109"/>
        <v>0.97438734896380963</v>
      </c>
      <c r="R1753" s="3">
        <f t="shared" si="110"/>
        <v>0.92813403277481288</v>
      </c>
      <c r="S1753" s="3">
        <f t="shared" si="111"/>
        <v>0.26222151213188905</v>
      </c>
    </row>
    <row r="1754" spans="1:19" s="5" customFormat="1" ht="12.75" x14ac:dyDescent="0.2">
      <c r="A1754" s="3" t="s">
        <v>3523</v>
      </c>
      <c r="B1754" s="3" t="s">
        <v>3524</v>
      </c>
      <c r="C1754" s="3">
        <v>48.91</v>
      </c>
      <c r="D1754" s="3">
        <v>9</v>
      </c>
      <c r="E1754" s="3">
        <v>9</v>
      </c>
      <c r="F1754" s="3">
        <v>31</v>
      </c>
      <c r="G1754" s="3">
        <v>137</v>
      </c>
      <c r="H1754" s="3">
        <v>15.68256409466</v>
      </c>
      <c r="I1754" s="3">
        <v>11.97119140625</v>
      </c>
      <c r="J1754" s="3">
        <v>1.0012929820621499</v>
      </c>
      <c r="K1754" s="3">
        <v>0.99784014600891302</v>
      </c>
      <c r="L1754" s="3">
        <v>1.05530625480398</v>
      </c>
      <c r="M1754" s="3">
        <f t="shared" si="108"/>
        <v>1.0181464609583477</v>
      </c>
      <c r="N1754" s="3">
        <v>0.98607000390234301</v>
      </c>
      <c r="O1754" s="3">
        <v>1.0148653044043401</v>
      </c>
      <c r="P1754" s="3">
        <v>0.89845742956857699</v>
      </c>
      <c r="Q1754" s="3">
        <f t="shared" si="109"/>
        <v>0.96646424595842007</v>
      </c>
      <c r="R1754" s="3">
        <f t="shared" si="110"/>
        <v>0.94923891897509438</v>
      </c>
      <c r="S1754" s="3">
        <f t="shared" si="111"/>
        <v>0.26230291180606241</v>
      </c>
    </row>
    <row r="1755" spans="1:19" s="5" customFormat="1" ht="12.75" x14ac:dyDescent="0.2">
      <c r="A1755" s="3" t="s">
        <v>3525</v>
      </c>
      <c r="B1755" s="3" t="s">
        <v>3526</v>
      </c>
      <c r="C1755" s="3">
        <v>6.2</v>
      </c>
      <c r="D1755" s="3">
        <v>15</v>
      </c>
      <c r="E1755" s="3">
        <v>16</v>
      </c>
      <c r="F1755" s="3">
        <v>23</v>
      </c>
      <c r="G1755" s="3">
        <v>2338</v>
      </c>
      <c r="H1755" s="3">
        <v>273.725756504662</v>
      </c>
      <c r="I1755" s="3">
        <v>8.83642578125</v>
      </c>
      <c r="J1755" s="3">
        <v>0.99277108642713796</v>
      </c>
      <c r="K1755" s="3">
        <v>1.00300726001389</v>
      </c>
      <c r="L1755" s="3">
        <v>1.06041208848322</v>
      </c>
      <c r="M1755" s="3">
        <f t="shared" si="108"/>
        <v>1.0187301449747492</v>
      </c>
      <c r="N1755" s="3">
        <v>0.98365704370381701</v>
      </c>
      <c r="O1755" s="3">
        <v>1.0037225158773799</v>
      </c>
      <c r="P1755" s="3">
        <v>0.98211720686500403</v>
      </c>
      <c r="Q1755" s="3">
        <f t="shared" si="109"/>
        <v>0.98983225548206699</v>
      </c>
      <c r="R1755" s="3">
        <f t="shared" si="110"/>
        <v>0.97163342065096292</v>
      </c>
      <c r="S1755" s="3">
        <f t="shared" si="111"/>
        <v>0.26237645104697593</v>
      </c>
    </row>
    <row r="1756" spans="1:19" s="5" customFormat="1" ht="12.75" x14ac:dyDescent="0.2">
      <c r="A1756" s="3" t="s">
        <v>3527</v>
      </c>
      <c r="B1756" s="3" t="s">
        <v>3528</v>
      </c>
      <c r="C1756" s="3">
        <v>4.7</v>
      </c>
      <c r="D1756" s="3">
        <v>2</v>
      </c>
      <c r="E1756" s="3">
        <v>2</v>
      </c>
      <c r="F1756" s="3">
        <v>3</v>
      </c>
      <c r="G1756" s="3">
        <v>383</v>
      </c>
      <c r="H1756" s="3">
        <v>43.532830364660001</v>
      </c>
      <c r="I1756" s="3">
        <v>5.93505859375</v>
      </c>
      <c r="J1756" s="3"/>
      <c r="K1756" s="3">
        <v>1.0184333355435</v>
      </c>
      <c r="L1756" s="3">
        <v>0.97408925125257595</v>
      </c>
      <c r="M1756" s="3">
        <f t="shared" si="108"/>
        <v>0.99626129339803793</v>
      </c>
      <c r="N1756" s="3"/>
      <c r="O1756" s="3">
        <v>0.96632360615782398</v>
      </c>
      <c r="P1756" s="3">
        <v>0.95593314984279398</v>
      </c>
      <c r="Q1756" s="3">
        <f t="shared" si="109"/>
        <v>0.96112837800030904</v>
      </c>
      <c r="R1756" s="3">
        <f t="shared" si="110"/>
        <v>0.96473524001128474</v>
      </c>
      <c r="S1756" s="3">
        <f t="shared" si="111"/>
        <v>0.26284692498423168</v>
      </c>
    </row>
    <row r="1757" spans="1:19" s="5" customFormat="1" ht="12.75" x14ac:dyDescent="0.2">
      <c r="A1757" s="3" t="s">
        <v>3529</v>
      </c>
      <c r="B1757" s="3" t="s">
        <v>3530</v>
      </c>
      <c r="C1757" s="3">
        <v>9.27</v>
      </c>
      <c r="D1757" s="3">
        <v>2</v>
      </c>
      <c r="E1757" s="3">
        <v>2</v>
      </c>
      <c r="F1757" s="3">
        <v>9</v>
      </c>
      <c r="G1757" s="3">
        <v>248</v>
      </c>
      <c r="H1757" s="3">
        <v>27.745742004659999</v>
      </c>
      <c r="I1757" s="3">
        <v>4.99560546875</v>
      </c>
      <c r="J1757" s="3">
        <v>1.1336590644834701</v>
      </c>
      <c r="K1757" s="3">
        <v>0.84549093674543996</v>
      </c>
      <c r="L1757" s="3">
        <v>0.91501179781354403</v>
      </c>
      <c r="M1757" s="3">
        <f t="shared" si="108"/>
        <v>0.96472059968081803</v>
      </c>
      <c r="N1757" s="3">
        <v>1.0276310997217599</v>
      </c>
      <c r="O1757" s="3">
        <v>1.09321138017647</v>
      </c>
      <c r="P1757" s="3">
        <v>1.13294349887507</v>
      </c>
      <c r="Q1757" s="3">
        <f t="shared" si="109"/>
        <v>1.0845953262577668</v>
      </c>
      <c r="R1757" s="3">
        <f t="shared" si="110"/>
        <v>1.1242584916468144</v>
      </c>
      <c r="S1757" s="3">
        <f t="shared" si="111"/>
        <v>0.2629205684255948</v>
      </c>
    </row>
    <row r="1758" spans="1:19" s="5" customFormat="1" ht="12.75" x14ac:dyDescent="0.2">
      <c r="A1758" s="3" t="s">
        <v>3531</v>
      </c>
      <c r="B1758" s="3" t="s">
        <v>3532</v>
      </c>
      <c r="C1758" s="3">
        <v>4.72</v>
      </c>
      <c r="D1758" s="3">
        <v>3</v>
      </c>
      <c r="E1758" s="3">
        <v>3</v>
      </c>
      <c r="F1758" s="3">
        <v>3</v>
      </c>
      <c r="G1758" s="3">
        <v>572</v>
      </c>
      <c r="H1758" s="3">
        <v>66.764052834659907</v>
      </c>
      <c r="I1758" s="3">
        <v>6.82958984375</v>
      </c>
      <c r="J1758" s="3">
        <v>0.99764483132928905</v>
      </c>
      <c r="K1758" s="3">
        <v>1.05015860650052</v>
      </c>
      <c r="L1758" s="3"/>
      <c r="M1758" s="3">
        <f t="shared" si="108"/>
        <v>1.0239017189149044</v>
      </c>
      <c r="N1758" s="3">
        <v>0.98523731302658502</v>
      </c>
      <c r="O1758" s="3">
        <v>0.98146578727831901</v>
      </c>
      <c r="P1758" s="3"/>
      <c r="Q1758" s="3">
        <f t="shared" si="109"/>
        <v>0.98335155015245201</v>
      </c>
      <c r="R1758" s="3">
        <f t="shared" si="110"/>
        <v>0.9603964247609369</v>
      </c>
      <c r="S1758" s="3">
        <f t="shared" si="111"/>
        <v>0.26336640053718641</v>
      </c>
    </row>
    <row r="1759" spans="1:19" s="5" customFormat="1" ht="12.75" x14ac:dyDescent="0.2">
      <c r="A1759" s="3" t="s">
        <v>3533</v>
      </c>
      <c r="B1759" s="3" t="s">
        <v>3534</v>
      </c>
      <c r="C1759" s="3">
        <v>5.65</v>
      </c>
      <c r="D1759" s="3">
        <v>6</v>
      </c>
      <c r="E1759" s="3">
        <v>6</v>
      </c>
      <c r="F1759" s="3">
        <v>9</v>
      </c>
      <c r="G1759" s="3">
        <v>1009</v>
      </c>
      <c r="H1759" s="3">
        <v>115.82633492466</v>
      </c>
      <c r="I1759" s="3">
        <v>6.37939453125</v>
      </c>
      <c r="J1759" s="3">
        <v>1.0779775697096301</v>
      </c>
      <c r="K1759" s="3">
        <v>0.97634972656786201</v>
      </c>
      <c r="L1759" s="3">
        <v>1.0480250613236499</v>
      </c>
      <c r="M1759" s="3">
        <f t="shared" si="108"/>
        <v>1.034117452533714</v>
      </c>
      <c r="N1759" s="3">
        <v>0.87474937385053297</v>
      </c>
      <c r="O1759" s="3">
        <v>1.0361718871280099</v>
      </c>
      <c r="P1759" s="3">
        <v>0.97371452331895403</v>
      </c>
      <c r="Q1759" s="3">
        <f t="shared" si="109"/>
        <v>0.96154526143249897</v>
      </c>
      <c r="R1759" s="3">
        <f t="shared" si="110"/>
        <v>0.92982210006860988</v>
      </c>
      <c r="S1759" s="3">
        <f t="shared" si="111"/>
        <v>0.26352253323034219</v>
      </c>
    </row>
    <row r="1760" spans="1:19" s="5" customFormat="1" ht="12.75" x14ac:dyDescent="0.2">
      <c r="A1760" s="3" t="s">
        <v>3535</v>
      </c>
      <c r="B1760" s="3" t="s">
        <v>3536</v>
      </c>
      <c r="C1760" s="3">
        <v>6.36</v>
      </c>
      <c r="D1760" s="3">
        <v>4</v>
      </c>
      <c r="E1760" s="3">
        <v>4</v>
      </c>
      <c r="F1760" s="3">
        <v>15</v>
      </c>
      <c r="G1760" s="3">
        <v>519</v>
      </c>
      <c r="H1760" s="3">
        <v>55.620036844660099</v>
      </c>
      <c r="I1760" s="3">
        <v>5.98583984375</v>
      </c>
      <c r="J1760" s="3">
        <v>1.01078509150869</v>
      </c>
      <c r="K1760" s="3">
        <v>0.96225055478694899</v>
      </c>
      <c r="L1760" s="3">
        <v>1.0949522520361401</v>
      </c>
      <c r="M1760" s="3">
        <f t="shared" si="108"/>
        <v>1.0226626327772597</v>
      </c>
      <c r="N1760" s="3">
        <v>0.97005629569448704</v>
      </c>
      <c r="O1760" s="3">
        <v>1.00171083848437</v>
      </c>
      <c r="P1760" s="3">
        <v>0.917045720535547</v>
      </c>
      <c r="Q1760" s="3">
        <f t="shared" si="109"/>
        <v>0.96293761823813473</v>
      </c>
      <c r="R1760" s="3">
        <f t="shared" si="110"/>
        <v>0.94159851682765716</v>
      </c>
      <c r="S1760" s="3">
        <f t="shared" si="111"/>
        <v>0.26364944423862446</v>
      </c>
    </row>
    <row r="1761" spans="1:19" s="5" customFormat="1" ht="12.75" x14ac:dyDescent="0.2">
      <c r="A1761" s="3" t="s">
        <v>3537</v>
      </c>
      <c r="B1761" s="3" t="s">
        <v>3538</v>
      </c>
      <c r="C1761" s="3">
        <v>3.66</v>
      </c>
      <c r="D1761" s="3">
        <v>1</v>
      </c>
      <c r="E1761" s="3">
        <v>1</v>
      </c>
      <c r="F1761" s="3">
        <v>3</v>
      </c>
      <c r="G1761" s="3">
        <v>355</v>
      </c>
      <c r="H1761" s="3">
        <v>38.597971274659997</v>
      </c>
      <c r="I1761" s="3">
        <v>7.37158203125</v>
      </c>
      <c r="J1761" s="3">
        <v>0.87743563068233199</v>
      </c>
      <c r="K1761" s="3">
        <v>1.05223734686464</v>
      </c>
      <c r="L1761" s="3">
        <v>0.91218712653038603</v>
      </c>
      <c r="M1761" s="3">
        <f t="shared" si="108"/>
        <v>0.9472867013591193</v>
      </c>
      <c r="N1761" s="3">
        <v>1.3378882593552901</v>
      </c>
      <c r="O1761" s="3">
        <v>0.99628435804438398</v>
      </c>
      <c r="P1761" s="3">
        <v>0.997168312602981</v>
      </c>
      <c r="Q1761" s="3">
        <f t="shared" si="109"/>
        <v>1.1104469766675518</v>
      </c>
      <c r="R1761" s="3">
        <f t="shared" si="110"/>
        <v>1.1722395923793063</v>
      </c>
      <c r="S1761" s="3">
        <f t="shared" si="111"/>
        <v>0.2638938118669909</v>
      </c>
    </row>
    <row r="1762" spans="1:19" s="5" customFormat="1" ht="12.75" x14ac:dyDescent="0.2">
      <c r="A1762" s="3" t="s">
        <v>3539</v>
      </c>
      <c r="B1762" s="3" t="s">
        <v>3540</v>
      </c>
      <c r="C1762" s="3">
        <v>74.290000000000006</v>
      </c>
      <c r="D1762" s="3">
        <v>10</v>
      </c>
      <c r="E1762" s="3">
        <v>10</v>
      </c>
      <c r="F1762" s="3">
        <v>55</v>
      </c>
      <c r="G1762" s="3">
        <v>105</v>
      </c>
      <c r="H1762" s="3">
        <v>11.69606174466</v>
      </c>
      <c r="I1762" s="3">
        <v>9.49560546875</v>
      </c>
      <c r="J1762" s="3">
        <v>0.94133884056371897</v>
      </c>
      <c r="K1762" s="3">
        <v>0.92991600353591497</v>
      </c>
      <c r="L1762" s="3">
        <v>0.70169185952606905</v>
      </c>
      <c r="M1762" s="3">
        <f t="shared" si="108"/>
        <v>0.85764890120856763</v>
      </c>
      <c r="N1762" s="3">
        <v>0.86745547240115695</v>
      </c>
      <c r="O1762" s="3">
        <v>0.99156908580304703</v>
      </c>
      <c r="P1762" s="3">
        <v>1.18362836704953</v>
      </c>
      <c r="Q1762" s="3">
        <f t="shared" si="109"/>
        <v>1.0142176417512447</v>
      </c>
      <c r="R1762" s="3">
        <f t="shared" si="110"/>
        <v>1.1825557525020391</v>
      </c>
      <c r="S1762" s="3">
        <f t="shared" si="111"/>
        <v>0.26407772220044085</v>
      </c>
    </row>
    <row r="1763" spans="1:19" s="5" customFormat="1" ht="12.75" x14ac:dyDescent="0.2">
      <c r="A1763" s="3" t="s">
        <v>3541</v>
      </c>
      <c r="B1763" s="3" t="s">
        <v>3542</v>
      </c>
      <c r="C1763" s="3">
        <v>15.82</v>
      </c>
      <c r="D1763" s="3">
        <v>4</v>
      </c>
      <c r="E1763" s="3">
        <v>4</v>
      </c>
      <c r="F1763" s="3">
        <v>8</v>
      </c>
      <c r="G1763" s="3">
        <v>297</v>
      </c>
      <c r="H1763" s="3">
        <v>34.067335614660003</v>
      </c>
      <c r="I1763" s="3">
        <v>8.63134765625</v>
      </c>
      <c r="J1763" s="3">
        <v>0.92562508853555203</v>
      </c>
      <c r="K1763" s="3">
        <v>1.0301819146320099</v>
      </c>
      <c r="L1763" s="3">
        <v>1.0484673389117001</v>
      </c>
      <c r="M1763" s="3">
        <f t="shared" si="108"/>
        <v>1.0014247806930874</v>
      </c>
      <c r="N1763" s="3">
        <v>1.0510135548062001</v>
      </c>
      <c r="O1763" s="3">
        <v>1.04272095401697</v>
      </c>
      <c r="P1763" s="3">
        <v>1.0607775704379301</v>
      </c>
      <c r="Q1763" s="3">
        <f t="shared" si="109"/>
        <v>1.0515040264203666</v>
      </c>
      <c r="R1763" s="3">
        <f t="shared" si="110"/>
        <v>1.0500079953010741</v>
      </c>
      <c r="S1763" s="3">
        <f t="shared" si="111"/>
        <v>0.26447173638700017</v>
      </c>
    </row>
    <row r="1764" spans="1:19" s="5" customFormat="1" ht="12.75" x14ac:dyDescent="0.2">
      <c r="A1764" s="3" t="s">
        <v>3543</v>
      </c>
      <c r="B1764" s="3" t="s">
        <v>3544</v>
      </c>
      <c r="C1764" s="3">
        <v>2.31</v>
      </c>
      <c r="D1764" s="3">
        <v>1</v>
      </c>
      <c r="E1764" s="3">
        <v>2</v>
      </c>
      <c r="F1764" s="3">
        <v>3</v>
      </c>
      <c r="G1764" s="3">
        <v>693</v>
      </c>
      <c r="H1764" s="3">
        <v>81.112408954659898</v>
      </c>
      <c r="I1764" s="3">
        <v>8.22119140625</v>
      </c>
      <c r="J1764" s="3">
        <v>0.98723575475770797</v>
      </c>
      <c r="K1764" s="3">
        <v>1.01823280059508</v>
      </c>
      <c r="L1764" s="3"/>
      <c r="M1764" s="3">
        <f t="shared" si="108"/>
        <v>1.0027342776763941</v>
      </c>
      <c r="N1764" s="3">
        <v>1.02129929968762</v>
      </c>
      <c r="O1764" s="3">
        <v>1.05871350502112</v>
      </c>
      <c r="P1764" s="3"/>
      <c r="Q1764" s="3">
        <f t="shared" si="109"/>
        <v>1.04000640235437</v>
      </c>
      <c r="R1764" s="3">
        <f t="shared" si="110"/>
        <v>1.0371704902363021</v>
      </c>
      <c r="S1764" s="3">
        <f t="shared" si="111"/>
        <v>0.26471245028539647</v>
      </c>
    </row>
    <row r="1765" spans="1:19" s="5" customFormat="1" ht="12.75" x14ac:dyDescent="0.2">
      <c r="A1765" s="3" t="s">
        <v>3545</v>
      </c>
      <c r="B1765" s="3" t="s">
        <v>3546</v>
      </c>
      <c r="C1765" s="3">
        <v>2.34</v>
      </c>
      <c r="D1765" s="3">
        <v>1</v>
      </c>
      <c r="E1765" s="3">
        <v>1</v>
      </c>
      <c r="F1765" s="3">
        <v>3</v>
      </c>
      <c r="G1765" s="3">
        <v>385</v>
      </c>
      <c r="H1765" s="3">
        <v>42.142296994660001</v>
      </c>
      <c r="I1765" s="3">
        <v>6.60986328125</v>
      </c>
      <c r="J1765" s="3">
        <v>0.99476540801115299</v>
      </c>
      <c r="K1765" s="3">
        <v>1.0541570782995799</v>
      </c>
      <c r="L1765" s="3">
        <v>1.0401554243735101</v>
      </c>
      <c r="M1765" s="3">
        <f t="shared" si="108"/>
        <v>1.0296926368947477</v>
      </c>
      <c r="N1765" s="3">
        <v>1.0479391744116799</v>
      </c>
      <c r="O1765" s="3">
        <v>0.95715499273536497</v>
      </c>
      <c r="P1765" s="3">
        <v>0.92453226271553701</v>
      </c>
      <c r="Q1765" s="3">
        <f t="shared" si="109"/>
        <v>0.97654214328752731</v>
      </c>
      <c r="R1765" s="3">
        <f t="shared" si="110"/>
        <v>0.94838217570681416</v>
      </c>
      <c r="S1765" s="3">
        <f t="shared" si="111"/>
        <v>0.2649942648703103</v>
      </c>
    </row>
    <row r="1766" spans="1:19" s="5" customFormat="1" ht="12.75" x14ac:dyDescent="0.2">
      <c r="A1766" s="3" t="s">
        <v>3547</v>
      </c>
      <c r="B1766" s="3" t="s">
        <v>3548</v>
      </c>
      <c r="C1766" s="3">
        <v>49.9</v>
      </c>
      <c r="D1766" s="3">
        <v>20</v>
      </c>
      <c r="E1766" s="3">
        <v>20</v>
      </c>
      <c r="F1766" s="3">
        <v>178</v>
      </c>
      <c r="G1766" s="3">
        <v>483</v>
      </c>
      <c r="H1766" s="3">
        <v>53.359563964660097</v>
      </c>
      <c r="I1766" s="3">
        <v>6.58056640625</v>
      </c>
      <c r="J1766" s="3">
        <v>0.98769629573743001</v>
      </c>
      <c r="K1766" s="3">
        <v>0.96360194892040196</v>
      </c>
      <c r="L1766" s="3">
        <v>0.98839712980761496</v>
      </c>
      <c r="M1766" s="3">
        <f t="shared" si="108"/>
        <v>0.97989845815514898</v>
      </c>
      <c r="N1766" s="3">
        <v>0.96936489111815805</v>
      </c>
      <c r="O1766" s="3">
        <v>1.04377467794123</v>
      </c>
      <c r="P1766" s="3">
        <v>1.0167388644126001</v>
      </c>
      <c r="Q1766" s="3">
        <f t="shared" si="109"/>
        <v>1.009959477823996</v>
      </c>
      <c r="R1766" s="3">
        <f t="shared" si="110"/>
        <v>1.0306776885080957</v>
      </c>
      <c r="S1766" s="3">
        <f t="shared" si="111"/>
        <v>0.26518870941479172</v>
      </c>
    </row>
    <row r="1767" spans="1:19" s="5" customFormat="1" ht="12.75" x14ac:dyDescent="0.2">
      <c r="A1767" s="3" t="s">
        <v>3549</v>
      </c>
      <c r="B1767" s="3" t="s">
        <v>3550</v>
      </c>
      <c r="C1767" s="3">
        <v>40</v>
      </c>
      <c r="D1767" s="3">
        <v>11</v>
      </c>
      <c r="E1767" s="3">
        <v>11</v>
      </c>
      <c r="F1767" s="3">
        <v>48</v>
      </c>
      <c r="G1767" s="3">
        <v>235</v>
      </c>
      <c r="H1767" s="3">
        <v>26.07040045466</v>
      </c>
      <c r="I1767" s="3">
        <v>7.10791015625</v>
      </c>
      <c r="J1767" s="3">
        <v>1.0107094229482001</v>
      </c>
      <c r="K1767" s="3">
        <v>1.01119570479689</v>
      </c>
      <c r="L1767" s="3">
        <v>1.0296744419266699</v>
      </c>
      <c r="M1767" s="3">
        <f t="shared" si="108"/>
        <v>1.0171931898905868</v>
      </c>
      <c r="N1767" s="3">
        <v>0.96411769965444805</v>
      </c>
      <c r="O1767" s="3">
        <v>1.01223279150139</v>
      </c>
      <c r="P1767" s="3">
        <v>1.00987429585779</v>
      </c>
      <c r="Q1767" s="3">
        <f t="shared" si="109"/>
        <v>0.99540826233787605</v>
      </c>
      <c r="R1767" s="3">
        <f t="shared" si="110"/>
        <v>0.97858329394138588</v>
      </c>
      <c r="S1767" s="3">
        <f t="shared" si="111"/>
        <v>0.26587548043452841</v>
      </c>
    </row>
    <row r="1768" spans="1:19" s="5" customFormat="1" ht="12.75" x14ac:dyDescent="0.2">
      <c r="A1768" s="3" t="s">
        <v>3551</v>
      </c>
      <c r="B1768" s="3" t="s">
        <v>3552</v>
      </c>
      <c r="C1768" s="3">
        <v>14.65</v>
      </c>
      <c r="D1768" s="3">
        <v>2</v>
      </c>
      <c r="E1768" s="3">
        <v>6</v>
      </c>
      <c r="F1768" s="3">
        <v>29</v>
      </c>
      <c r="G1768" s="3">
        <v>594</v>
      </c>
      <c r="H1768" s="3">
        <v>62.808482244660098</v>
      </c>
      <c r="I1768" s="3">
        <v>5.24951171875</v>
      </c>
      <c r="J1768" s="3">
        <v>0.97628409349365697</v>
      </c>
      <c r="K1768" s="3">
        <v>0.98500730016923899</v>
      </c>
      <c r="L1768" s="3">
        <v>0.95026389624757501</v>
      </c>
      <c r="M1768" s="3">
        <f t="shared" si="108"/>
        <v>0.97051842997015703</v>
      </c>
      <c r="N1768" s="3">
        <v>0.95793010130886602</v>
      </c>
      <c r="O1768" s="3">
        <v>1.0150844382298501</v>
      </c>
      <c r="P1768" s="3">
        <v>1.06568746780955</v>
      </c>
      <c r="Q1768" s="3">
        <f t="shared" si="109"/>
        <v>1.0129006691160887</v>
      </c>
      <c r="R1768" s="3">
        <f t="shared" si="110"/>
        <v>1.0436696901750078</v>
      </c>
      <c r="S1768" s="3">
        <f t="shared" si="111"/>
        <v>0.26626085315811271</v>
      </c>
    </row>
    <row r="1769" spans="1:19" s="5" customFormat="1" ht="12.75" x14ac:dyDescent="0.2">
      <c r="A1769" s="3" t="s">
        <v>3553</v>
      </c>
      <c r="B1769" s="3" t="s">
        <v>3554</v>
      </c>
      <c r="C1769" s="3">
        <v>5.92</v>
      </c>
      <c r="D1769" s="3">
        <v>2</v>
      </c>
      <c r="E1769" s="3">
        <v>2</v>
      </c>
      <c r="F1769" s="3">
        <v>2</v>
      </c>
      <c r="G1769" s="3">
        <v>456</v>
      </c>
      <c r="H1769" s="3">
        <v>51.678189694659999</v>
      </c>
      <c r="I1769" s="3">
        <v>5.21142578125</v>
      </c>
      <c r="J1769" s="3">
        <v>0.94130787074506705</v>
      </c>
      <c r="K1769" s="3"/>
      <c r="L1769" s="3">
        <v>0.94506676675358003</v>
      </c>
      <c r="M1769" s="3">
        <f t="shared" si="108"/>
        <v>0.9431873187493236</v>
      </c>
      <c r="N1769" s="3">
        <v>0.97969067142883604</v>
      </c>
      <c r="O1769" s="3"/>
      <c r="P1769" s="3">
        <v>1.1181225971131401</v>
      </c>
      <c r="Q1769" s="3">
        <f t="shared" si="109"/>
        <v>1.0489066342709881</v>
      </c>
      <c r="R1769" s="3">
        <f t="shared" si="110"/>
        <v>1.1120872953019019</v>
      </c>
      <c r="S1769" s="3">
        <f t="shared" si="111"/>
        <v>0.26635688334380481</v>
      </c>
    </row>
    <row r="1770" spans="1:19" s="5" customFormat="1" ht="12.75" x14ac:dyDescent="0.2">
      <c r="A1770" s="3" t="s">
        <v>3555</v>
      </c>
      <c r="B1770" s="3" t="s">
        <v>3556</v>
      </c>
      <c r="C1770" s="3">
        <v>19.670000000000002</v>
      </c>
      <c r="D1770" s="3">
        <v>20</v>
      </c>
      <c r="E1770" s="3">
        <v>20</v>
      </c>
      <c r="F1770" s="3">
        <v>37</v>
      </c>
      <c r="G1770" s="3">
        <v>1088</v>
      </c>
      <c r="H1770" s="3">
        <v>123.97413483466001</v>
      </c>
      <c r="I1770" s="3">
        <v>6.48095703125</v>
      </c>
      <c r="J1770" s="3">
        <v>1.0109127046939701</v>
      </c>
      <c r="K1770" s="3">
        <v>1.0132798787614901</v>
      </c>
      <c r="L1770" s="3">
        <v>1.04272300516699</v>
      </c>
      <c r="M1770" s="3">
        <f t="shared" si="108"/>
        <v>1.0223051962074834</v>
      </c>
      <c r="N1770" s="3">
        <v>1.0328158677380901</v>
      </c>
      <c r="O1770" s="3">
        <v>0.982735489788785</v>
      </c>
      <c r="P1770" s="3">
        <v>0.95101973332131096</v>
      </c>
      <c r="Q1770" s="3">
        <f t="shared" si="109"/>
        <v>0.98885703028272864</v>
      </c>
      <c r="R1770" s="3">
        <f t="shared" si="110"/>
        <v>0.96728162387431882</v>
      </c>
      <c r="S1770" s="3">
        <f t="shared" si="111"/>
        <v>0.26636718699183576</v>
      </c>
    </row>
    <row r="1771" spans="1:19" s="5" customFormat="1" ht="12.75" x14ac:dyDescent="0.2">
      <c r="A1771" s="3" t="s">
        <v>3557</v>
      </c>
      <c r="B1771" s="3" t="s">
        <v>3558</v>
      </c>
      <c r="C1771" s="3">
        <v>0.94</v>
      </c>
      <c r="D1771" s="3">
        <v>1</v>
      </c>
      <c r="E1771" s="3">
        <v>1</v>
      </c>
      <c r="F1771" s="3">
        <v>2</v>
      </c>
      <c r="G1771" s="3">
        <v>1171</v>
      </c>
      <c r="H1771" s="3">
        <v>127.51162565465999</v>
      </c>
      <c r="I1771" s="3">
        <v>7.23974609375</v>
      </c>
      <c r="J1771" s="3">
        <v>1.1864204142366099</v>
      </c>
      <c r="K1771" s="3"/>
      <c r="L1771" s="3">
        <v>1.0362800862155499</v>
      </c>
      <c r="M1771" s="3">
        <f t="shared" si="108"/>
        <v>1.1113502502260799</v>
      </c>
      <c r="N1771" s="3">
        <v>0.91639828252581101</v>
      </c>
      <c r="O1771" s="3"/>
      <c r="P1771" s="3">
        <v>1.02426385305512</v>
      </c>
      <c r="Q1771" s="3">
        <f t="shared" si="109"/>
        <v>0.97033106779046552</v>
      </c>
      <c r="R1771" s="3">
        <f t="shared" si="110"/>
        <v>0.87311004572417461</v>
      </c>
      <c r="S1771" s="3">
        <f t="shared" si="111"/>
        <v>0.26662797591590359</v>
      </c>
    </row>
    <row r="1772" spans="1:19" s="5" customFormat="1" ht="12.75" x14ac:dyDescent="0.2">
      <c r="A1772" s="3" t="s">
        <v>3559</v>
      </c>
      <c r="B1772" s="3" t="s">
        <v>3560</v>
      </c>
      <c r="C1772" s="3">
        <v>51.82</v>
      </c>
      <c r="D1772" s="3">
        <v>5</v>
      </c>
      <c r="E1772" s="3">
        <v>9</v>
      </c>
      <c r="F1772" s="3">
        <v>173</v>
      </c>
      <c r="G1772" s="3">
        <v>220</v>
      </c>
      <c r="H1772" s="3">
        <v>24.918055004660001</v>
      </c>
      <c r="I1772" s="3">
        <v>5.03369140625</v>
      </c>
      <c r="J1772" s="3">
        <v>1.0360767282741801</v>
      </c>
      <c r="K1772" s="3">
        <v>0.97952771559401297</v>
      </c>
      <c r="L1772" s="3">
        <v>1.0416376818456401</v>
      </c>
      <c r="M1772" s="3">
        <f t="shared" si="108"/>
        <v>1.0190807085712776</v>
      </c>
      <c r="N1772" s="3">
        <v>0.919874692246055</v>
      </c>
      <c r="O1772" s="3">
        <v>1.02260425165447</v>
      </c>
      <c r="P1772" s="3">
        <v>0.97659788560668104</v>
      </c>
      <c r="Q1772" s="3">
        <f t="shared" si="109"/>
        <v>0.97302560983573538</v>
      </c>
      <c r="R1772" s="3">
        <f t="shared" si="110"/>
        <v>0.95480721168776694</v>
      </c>
      <c r="S1772" s="3">
        <f t="shared" si="111"/>
        <v>0.26685013427225246</v>
      </c>
    </row>
    <row r="1773" spans="1:19" s="5" customFormat="1" ht="12.75" x14ac:dyDescent="0.2">
      <c r="A1773" s="3" t="s">
        <v>3561</v>
      </c>
      <c r="B1773" s="3" t="s">
        <v>3562</v>
      </c>
      <c r="C1773" s="3">
        <v>31.72</v>
      </c>
      <c r="D1773" s="3">
        <v>11</v>
      </c>
      <c r="E1773" s="3">
        <v>11</v>
      </c>
      <c r="F1773" s="3">
        <v>35</v>
      </c>
      <c r="G1773" s="3">
        <v>309</v>
      </c>
      <c r="H1773" s="3">
        <v>34.322415824659998</v>
      </c>
      <c r="I1773" s="3">
        <v>7.59130859375</v>
      </c>
      <c r="J1773" s="3">
        <v>0.97874131315562496</v>
      </c>
      <c r="K1773" s="3">
        <v>0.99346468543606403</v>
      </c>
      <c r="L1773" s="3">
        <v>1.00362869956791</v>
      </c>
      <c r="M1773" s="3">
        <f t="shared" si="108"/>
        <v>0.99194489938653307</v>
      </c>
      <c r="N1773" s="3">
        <v>1.0481530409497199</v>
      </c>
      <c r="O1773" s="3">
        <v>1.0862410198860999</v>
      </c>
      <c r="P1773" s="3">
        <v>0.97304435335757899</v>
      </c>
      <c r="Q1773" s="3">
        <f t="shared" si="109"/>
        <v>1.035812804731133</v>
      </c>
      <c r="R1773" s="3">
        <f t="shared" si="110"/>
        <v>1.0442241352032053</v>
      </c>
      <c r="S1773" s="3">
        <f t="shared" si="111"/>
        <v>0.26686381564349887</v>
      </c>
    </row>
    <row r="1774" spans="1:19" s="5" customFormat="1" ht="12.75" x14ac:dyDescent="0.2">
      <c r="A1774" s="3" t="s">
        <v>3563</v>
      </c>
      <c r="B1774" s="3" t="s">
        <v>3564</v>
      </c>
      <c r="C1774" s="3">
        <v>41.59</v>
      </c>
      <c r="D1774" s="3">
        <v>3</v>
      </c>
      <c r="E1774" s="3">
        <v>3</v>
      </c>
      <c r="F1774" s="3">
        <v>17</v>
      </c>
      <c r="G1774" s="3">
        <v>113</v>
      </c>
      <c r="H1774" s="3">
        <v>12.72456484466</v>
      </c>
      <c r="I1774" s="3">
        <v>7.44482421875</v>
      </c>
      <c r="J1774" s="3">
        <v>0.99489020668781503</v>
      </c>
      <c r="K1774" s="3">
        <v>0.94848891532303603</v>
      </c>
      <c r="L1774" s="3">
        <v>0.99378878023240602</v>
      </c>
      <c r="M1774" s="3">
        <f t="shared" si="108"/>
        <v>0.97905596741441903</v>
      </c>
      <c r="N1774" s="3">
        <v>1.00454912766749</v>
      </c>
      <c r="O1774" s="3">
        <v>1.0059293990014999</v>
      </c>
      <c r="P1774" s="3">
        <v>0.98925171034843895</v>
      </c>
      <c r="Q1774" s="3">
        <f t="shared" si="109"/>
        <v>0.99991007900580975</v>
      </c>
      <c r="R1774" s="3">
        <f t="shared" si="110"/>
        <v>1.0213002241807116</v>
      </c>
      <c r="S1774" s="3">
        <f t="shared" si="111"/>
        <v>0.26728003530531591</v>
      </c>
    </row>
    <row r="1775" spans="1:19" s="5" customFormat="1" ht="12.75" x14ac:dyDescent="0.2">
      <c r="A1775" s="3" t="s">
        <v>3565</v>
      </c>
      <c r="B1775" s="3" t="s">
        <v>3566</v>
      </c>
      <c r="C1775" s="3">
        <v>8.11</v>
      </c>
      <c r="D1775" s="3">
        <v>2</v>
      </c>
      <c r="E1775" s="3">
        <v>2</v>
      </c>
      <c r="F1775" s="3">
        <v>3</v>
      </c>
      <c r="G1775" s="3">
        <v>259</v>
      </c>
      <c r="H1775" s="3">
        <v>29.06664942466</v>
      </c>
      <c r="I1775" s="3">
        <v>6.41748046875</v>
      </c>
      <c r="J1775" s="3">
        <v>1.00469713857734</v>
      </c>
      <c r="K1775" s="3"/>
      <c r="L1775" s="3">
        <v>0.999503421928157</v>
      </c>
      <c r="M1775" s="3">
        <f t="shared" si="108"/>
        <v>1.0021002802527486</v>
      </c>
      <c r="N1775" s="3">
        <v>1.15944177507042</v>
      </c>
      <c r="O1775" s="3"/>
      <c r="P1775" s="3">
        <v>1.0347488629213299</v>
      </c>
      <c r="Q1775" s="3">
        <f t="shared" si="109"/>
        <v>1.097095318995875</v>
      </c>
      <c r="R1775" s="3">
        <f t="shared" si="110"/>
        <v>1.0947959407008316</v>
      </c>
      <c r="S1775" s="3">
        <f t="shared" si="111"/>
        <v>0.26735256716121192</v>
      </c>
    </row>
    <row r="1776" spans="1:19" s="5" customFormat="1" ht="12.75" x14ac:dyDescent="0.2">
      <c r="A1776" s="3" t="s">
        <v>3567</v>
      </c>
      <c r="B1776" s="3" t="s">
        <v>3568</v>
      </c>
      <c r="C1776" s="3">
        <v>9.26</v>
      </c>
      <c r="D1776" s="3">
        <v>2</v>
      </c>
      <c r="E1776" s="3">
        <v>2</v>
      </c>
      <c r="F1776" s="3">
        <v>7</v>
      </c>
      <c r="G1776" s="3">
        <v>162</v>
      </c>
      <c r="H1776" s="3">
        <v>18.16633575466</v>
      </c>
      <c r="I1776" s="3">
        <v>9.70068359375</v>
      </c>
      <c r="J1776" s="3">
        <v>0.93959101048500004</v>
      </c>
      <c r="K1776" s="3">
        <v>1.0767369682136101</v>
      </c>
      <c r="L1776" s="3">
        <v>0.93017825802772602</v>
      </c>
      <c r="M1776" s="3">
        <f t="shared" si="108"/>
        <v>0.98216874557544542</v>
      </c>
      <c r="N1776" s="3">
        <v>0.89555259440229495</v>
      </c>
      <c r="O1776" s="3">
        <v>0.911100369902481</v>
      </c>
      <c r="P1776" s="3">
        <v>0.94758088140012597</v>
      </c>
      <c r="Q1776" s="3">
        <f t="shared" si="109"/>
        <v>0.91807794856830061</v>
      </c>
      <c r="R1776" s="3">
        <f t="shared" si="110"/>
        <v>0.93474563582290082</v>
      </c>
      <c r="S1776" s="3">
        <f t="shared" si="111"/>
        <v>0.26760511934833869</v>
      </c>
    </row>
    <row r="1777" spans="1:19" s="5" customFormat="1" ht="12.75" x14ac:dyDescent="0.2">
      <c r="A1777" s="3" t="s">
        <v>3569</v>
      </c>
      <c r="B1777" s="3" t="s">
        <v>3570</v>
      </c>
      <c r="C1777" s="3">
        <v>12.09</v>
      </c>
      <c r="D1777" s="3">
        <v>4</v>
      </c>
      <c r="E1777" s="3">
        <v>4</v>
      </c>
      <c r="F1777" s="3">
        <v>11</v>
      </c>
      <c r="G1777" s="3">
        <v>273</v>
      </c>
      <c r="H1777" s="3">
        <v>30.865494884659999</v>
      </c>
      <c r="I1777" s="3">
        <v>9.71533203125</v>
      </c>
      <c r="J1777" s="3">
        <v>1.0170240001225701</v>
      </c>
      <c r="K1777" s="3">
        <v>1.02047127407238</v>
      </c>
      <c r="L1777" s="3">
        <v>1.0228762769933999</v>
      </c>
      <c r="M1777" s="3">
        <f t="shared" si="108"/>
        <v>1.0201238503961167</v>
      </c>
      <c r="N1777" s="3">
        <v>0.94791796251911498</v>
      </c>
      <c r="O1777" s="3">
        <v>1.03331715279616</v>
      </c>
      <c r="P1777" s="3">
        <v>0.98329574688718202</v>
      </c>
      <c r="Q1777" s="3">
        <f t="shared" si="109"/>
        <v>0.98817695406748562</v>
      </c>
      <c r="R1777" s="3">
        <f t="shared" si="110"/>
        <v>0.96868331593636792</v>
      </c>
      <c r="S1777" s="3">
        <f t="shared" si="111"/>
        <v>0.26766094567904164</v>
      </c>
    </row>
    <row r="1778" spans="1:19" s="5" customFormat="1" ht="12.75" x14ac:dyDescent="0.2">
      <c r="A1778" s="3" t="s">
        <v>3571</v>
      </c>
      <c r="B1778" s="3" t="s">
        <v>3572</v>
      </c>
      <c r="C1778" s="3">
        <v>23.29</v>
      </c>
      <c r="D1778" s="3">
        <v>15</v>
      </c>
      <c r="E1778" s="3">
        <v>15</v>
      </c>
      <c r="F1778" s="3">
        <v>35</v>
      </c>
      <c r="G1778" s="3">
        <v>747</v>
      </c>
      <c r="H1778" s="3">
        <v>84.847921804660302</v>
      </c>
      <c r="I1778" s="3">
        <v>4.89404296875</v>
      </c>
      <c r="J1778" s="3">
        <v>1.00478591315738</v>
      </c>
      <c r="K1778" s="3">
        <v>1.0027857343716899</v>
      </c>
      <c r="L1778" s="3">
        <v>1.02013329205046</v>
      </c>
      <c r="M1778" s="3">
        <f t="shared" si="108"/>
        <v>1.0092349798598432</v>
      </c>
      <c r="N1778" s="3">
        <v>0.97063453923020704</v>
      </c>
      <c r="O1778" s="3">
        <v>1.0124788088987799</v>
      </c>
      <c r="P1778" s="3">
        <v>0.99335448544614802</v>
      </c>
      <c r="Q1778" s="3">
        <f t="shared" si="109"/>
        <v>0.99215594452504485</v>
      </c>
      <c r="R1778" s="3">
        <f t="shared" si="110"/>
        <v>0.98307724595795298</v>
      </c>
      <c r="S1778" s="3">
        <f t="shared" si="111"/>
        <v>0.26774464554661609</v>
      </c>
    </row>
    <row r="1779" spans="1:19" s="5" customFormat="1" ht="12.75" x14ac:dyDescent="0.2">
      <c r="A1779" s="3" t="s">
        <v>3573</v>
      </c>
      <c r="B1779" s="3" t="s">
        <v>3574</v>
      </c>
      <c r="C1779" s="3">
        <v>3.47</v>
      </c>
      <c r="D1779" s="3">
        <v>2</v>
      </c>
      <c r="E1779" s="3">
        <v>2</v>
      </c>
      <c r="F1779" s="3">
        <v>4</v>
      </c>
      <c r="G1779" s="3">
        <v>403</v>
      </c>
      <c r="H1779" s="3">
        <v>47.126128724660099</v>
      </c>
      <c r="I1779" s="3">
        <v>6.36669921875</v>
      </c>
      <c r="J1779" s="3">
        <v>1.0033038033686801</v>
      </c>
      <c r="K1779" s="3">
        <v>1.0952807851720201</v>
      </c>
      <c r="L1779" s="3">
        <v>1.0391348923555399</v>
      </c>
      <c r="M1779" s="3">
        <f t="shared" si="108"/>
        <v>1.0459064936320801</v>
      </c>
      <c r="N1779" s="3">
        <v>1.04322466413229</v>
      </c>
      <c r="O1779" s="3">
        <v>0.963493303709552</v>
      </c>
      <c r="P1779" s="3">
        <v>0.99431256479197705</v>
      </c>
      <c r="Q1779" s="3">
        <f t="shared" si="109"/>
        <v>1.0003435108779397</v>
      </c>
      <c r="R1779" s="3">
        <f t="shared" si="110"/>
        <v>0.95643684877037571</v>
      </c>
      <c r="S1779" s="3">
        <f t="shared" si="111"/>
        <v>0.26783876710576987</v>
      </c>
    </row>
    <row r="1780" spans="1:19" s="5" customFormat="1" ht="12.75" x14ac:dyDescent="0.2">
      <c r="A1780" s="3" t="s">
        <v>3575</v>
      </c>
      <c r="B1780" s="3" t="s">
        <v>3576</v>
      </c>
      <c r="C1780" s="3">
        <v>5.51</v>
      </c>
      <c r="D1780" s="3">
        <v>7</v>
      </c>
      <c r="E1780" s="3">
        <v>7</v>
      </c>
      <c r="F1780" s="3">
        <v>15</v>
      </c>
      <c r="G1780" s="3">
        <v>1089</v>
      </c>
      <c r="H1780" s="3">
        <v>124.44326525466001</v>
      </c>
      <c r="I1780" s="3">
        <v>7.85498046875</v>
      </c>
      <c r="J1780" s="3">
        <v>0.97495933592261497</v>
      </c>
      <c r="K1780" s="3">
        <v>1.03660210466752</v>
      </c>
      <c r="L1780" s="3">
        <v>1.0761739317233701</v>
      </c>
      <c r="M1780" s="3">
        <f t="shared" si="108"/>
        <v>1.0292451241045015</v>
      </c>
      <c r="N1780" s="3">
        <v>1.0085895173010799</v>
      </c>
      <c r="O1780" s="3">
        <v>0.95523828843038405</v>
      </c>
      <c r="P1780" s="3">
        <v>0.994691388774817</v>
      </c>
      <c r="Q1780" s="3">
        <f t="shared" si="109"/>
        <v>0.9861730648354271</v>
      </c>
      <c r="R1780" s="3">
        <f t="shared" si="110"/>
        <v>0.95815179663197392</v>
      </c>
      <c r="S1780" s="3">
        <f t="shared" si="111"/>
        <v>0.26797892827120773</v>
      </c>
    </row>
    <row r="1781" spans="1:19" s="5" customFormat="1" ht="12.75" x14ac:dyDescent="0.2">
      <c r="A1781" s="3" t="s">
        <v>3577</v>
      </c>
      <c r="B1781" s="3" t="s">
        <v>3578</v>
      </c>
      <c r="C1781" s="3">
        <v>2.2400000000000002</v>
      </c>
      <c r="D1781" s="3">
        <v>1</v>
      </c>
      <c r="E1781" s="3">
        <v>1</v>
      </c>
      <c r="F1781" s="3">
        <v>2</v>
      </c>
      <c r="G1781" s="3">
        <v>536</v>
      </c>
      <c r="H1781" s="3">
        <v>60.925937794660101</v>
      </c>
      <c r="I1781" s="3">
        <v>8.90966796875</v>
      </c>
      <c r="J1781" s="3">
        <v>1.0504531446700101</v>
      </c>
      <c r="K1781" s="3"/>
      <c r="L1781" s="3">
        <v>1.0203188930310001</v>
      </c>
      <c r="M1781" s="3">
        <f t="shared" si="108"/>
        <v>1.0353860188505051</v>
      </c>
      <c r="N1781" s="3">
        <v>0.98574931800973897</v>
      </c>
      <c r="O1781" s="3"/>
      <c r="P1781" s="3">
        <v>1.0179863754142999</v>
      </c>
      <c r="Q1781" s="3">
        <f t="shared" si="109"/>
        <v>1.0018678467120194</v>
      </c>
      <c r="R1781" s="3">
        <f t="shared" si="110"/>
        <v>0.96762736648144254</v>
      </c>
      <c r="S1781" s="3">
        <f t="shared" si="111"/>
        <v>0.26807116679633491</v>
      </c>
    </row>
    <row r="1782" spans="1:19" s="5" customFormat="1" ht="12.75" x14ac:dyDescent="0.2">
      <c r="A1782" s="3" t="s">
        <v>3579</v>
      </c>
      <c r="B1782" s="3" t="s">
        <v>3580</v>
      </c>
      <c r="C1782" s="3">
        <v>2.75</v>
      </c>
      <c r="D1782" s="3">
        <v>1</v>
      </c>
      <c r="E1782" s="3">
        <v>2</v>
      </c>
      <c r="F1782" s="3">
        <v>7</v>
      </c>
      <c r="G1782" s="3">
        <v>437</v>
      </c>
      <c r="H1782" s="3">
        <v>47.959171204660002</v>
      </c>
      <c r="I1782" s="3">
        <v>8.22119140625</v>
      </c>
      <c r="J1782" s="3">
        <v>1.01551994255956</v>
      </c>
      <c r="K1782" s="3">
        <v>1.14201839858433</v>
      </c>
      <c r="L1782" s="3">
        <v>1.0528233937715701</v>
      </c>
      <c r="M1782" s="3">
        <f t="shared" si="108"/>
        <v>1.0701205783051533</v>
      </c>
      <c r="N1782" s="3">
        <v>1.06209700858154</v>
      </c>
      <c r="O1782" s="3">
        <v>1.0069210040743</v>
      </c>
      <c r="P1782" s="3">
        <v>0.95103142834839605</v>
      </c>
      <c r="Q1782" s="3">
        <f t="shared" si="109"/>
        <v>1.0066831470014119</v>
      </c>
      <c r="R1782" s="3">
        <f t="shared" si="110"/>
        <v>0.94071936135999468</v>
      </c>
      <c r="S1782" s="3">
        <f t="shared" si="111"/>
        <v>0.26807807839672848</v>
      </c>
    </row>
    <row r="1783" spans="1:19" s="5" customFormat="1" ht="12.75" x14ac:dyDescent="0.2">
      <c r="A1783" s="3" t="s">
        <v>3581</v>
      </c>
      <c r="B1783" s="3" t="s">
        <v>3582</v>
      </c>
      <c r="C1783" s="3">
        <v>21.11</v>
      </c>
      <c r="D1783" s="3">
        <v>8</v>
      </c>
      <c r="E1783" s="3">
        <v>8</v>
      </c>
      <c r="F1783" s="3">
        <v>20</v>
      </c>
      <c r="G1783" s="3">
        <v>270</v>
      </c>
      <c r="H1783" s="3">
        <v>30.540622534659999</v>
      </c>
      <c r="I1783" s="3">
        <v>8.52880859375</v>
      </c>
      <c r="J1783" s="3">
        <v>0.99837762191384505</v>
      </c>
      <c r="K1783" s="3">
        <v>1.0178755527754799</v>
      </c>
      <c r="L1783" s="3">
        <v>0.99224126651418099</v>
      </c>
      <c r="M1783" s="3">
        <f t="shared" si="108"/>
        <v>1.0028314804011687</v>
      </c>
      <c r="N1783" s="3">
        <v>1.0184502052322</v>
      </c>
      <c r="O1783" s="3">
        <v>0.950993172167933</v>
      </c>
      <c r="P1783" s="3">
        <v>0.86286172483718004</v>
      </c>
      <c r="Q1783" s="3">
        <f t="shared" si="109"/>
        <v>0.94410170074577104</v>
      </c>
      <c r="R1783" s="3">
        <f t="shared" si="110"/>
        <v>0.94143604304094686</v>
      </c>
      <c r="S1783" s="3">
        <f t="shared" si="111"/>
        <v>0.26815715269954876</v>
      </c>
    </row>
    <row r="1784" spans="1:19" s="5" customFormat="1" ht="12.75" x14ac:dyDescent="0.2">
      <c r="A1784" s="3" t="s">
        <v>3583</v>
      </c>
      <c r="B1784" s="3" t="s">
        <v>3584</v>
      </c>
      <c r="C1784" s="3">
        <v>6.76</v>
      </c>
      <c r="D1784" s="3">
        <v>1</v>
      </c>
      <c r="E1784" s="3">
        <v>2</v>
      </c>
      <c r="F1784" s="3">
        <v>8</v>
      </c>
      <c r="G1784" s="3">
        <v>281</v>
      </c>
      <c r="H1784" s="3">
        <v>31.925890574659999</v>
      </c>
      <c r="I1784" s="3">
        <v>6.99072265625</v>
      </c>
      <c r="J1784" s="3">
        <v>1.0356177922313601</v>
      </c>
      <c r="K1784" s="3">
        <v>1.00028748570075</v>
      </c>
      <c r="L1784" s="3">
        <v>0.97993715316571395</v>
      </c>
      <c r="M1784" s="3">
        <f t="shared" si="108"/>
        <v>1.0052808103659412</v>
      </c>
      <c r="N1784" s="3">
        <v>0.99346699387081105</v>
      </c>
      <c r="O1784" s="3">
        <v>0.99038682620560603</v>
      </c>
      <c r="P1784" s="3">
        <v>0.94431952030866395</v>
      </c>
      <c r="Q1784" s="3">
        <f t="shared" si="109"/>
        <v>0.97605778012836042</v>
      </c>
      <c r="R1784" s="3">
        <f t="shared" si="110"/>
        <v>0.97093048038294594</v>
      </c>
      <c r="S1784" s="3">
        <f t="shared" si="111"/>
        <v>0.26816547324655715</v>
      </c>
    </row>
    <row r="1785" spans="1:19" s="5" customFormat="1" ht="12.75" x14ac:dyDescent="0.2">
      <c r="A1785" s="3" t="s">
        <v>3585</v>
      </c>
      <c r="B1785" s="3" t="s">
        <v>3586</v>
      </c>
      <c r="C1785" s="3">
        <v>32.51</v>
      </c>
      <c r="D1785" s="3">
        <v>9</v>
      </c>
      <c r="E1785" s="3">
        <v>9</v>
      </c>
      <c r="F1785" s="3">
        <v>23</v>
      </c>
      <c r="G1785" s="3">
        <v>283</v>
      </c>
      <c r="H1785" s="3">
        <v>31.068902194660001</v>
      </c>
      <c r="I1785" s="3">
        <v>6.88818359375</v>
      </c>
      <c r="J1785" s="3">
        <v>1.0371426056869999</v>
      </c>
      <c r="K1785" s="3">
        <v>0.99867302606185504</v>
      </c>
      <c r="L1785" s="3">
        <v>1.17776426459963</v>
      </c>
      <c r="M1785" s="3">
        <f t="shared" si="108"/>
        <v>1.0711932987828283</v>
      </c>
      <c r="N1785" s="3">
        <v>1.10590714462881</v>
      </c>
      <c r="O1785" s="3">
        <v>0.88382739009470501</v>
      </c>
      <c r="P1785" s="3">
        <v>0.85027718313864598</v>
      </c>
      <c r="Q1785" s="3">
        <f t="shared" si="109"/>
        <v>0.94667057262072041</v>
      </c>
      <c r="R1785" s="3">
        <f t="shared" si="110"/>
        <v>0.88375326254971898</v>
      </c>
      <c r="S1785" s="3">
        <f t="shared" si="111"/>
        <v>0.26826111264339275</v>
      </c>
    </row>
    <row r="1786" spans="1:19" s="5" customFormat="1" ht="12.75" x14ac:dyDescent="0.2">
      <c r="A1786" s="3" t="s">
        <v>3587</v>
      </c>
      <c r="B1786" s="3" t="s">
        <v>3588</v>
      </c>
      <c r="C1786" s="3">
        <v>2.81</v>
      </c>
      <c r="D1786" s="3">
        <v>2</v>
      </c>
      <c r="E1786" s="3">
        <v>2</v>
      </c>
      <c r="F1786" s="3">
        <v>2</v>
      </c>
      <c r="G1786" s="3">
        <v>604</v>
      </c>
      <c r="H1786" s="3">
        <v>66.405377494660002</v>
      </c>
      <c r="I1786" s="3">
        <v>7.88427734375</v>
      </c>
      <c r="J1786" s="3"/>
      <c r="K1786" s="3">
        <v>1.0157292660099799</v>
      </c>
      <c r="L1786" s="3">
        <v>0.98741715979476596</v>
      </c>
      <c r="M1786" s="3">
        <f t="shared" si="108"/>
        <v>1.0015732129023729</v>
      </c>
      <c r="N1786" s="3"/>
      <c r="O1786" s="3">
        <v>1.02855348749114</v>
      </c>
      <c r="P1786" s="3">
        <v>1.1203091441683799</v>
      </c>
      <c r="Q1786" s="3">
        <f t="shared" si="109"/>
        <v>1.0744313158297598</v>
      </c>
      <c r="R1786" s="3">
        <f t="shared" si="110"/>
        <v>1.072743661660297</v>
      </c>
      <c r="S1786" s="3">
        <f t="shared" si="111"/>
        <v>0.26843693492160448</v>
      </c>
    </row>
    <row r="1787" spans="1:19" s="5" customFormat="1" ht="12.75" x14ac:dyDescent="0.2">
      <c r="A1787" s="3" t="s">
        <v>3589</v>
      </c>
      <c r="B1787" s="3" t="s">
        <v>3590</v>
      </c>
      <c r="C1787" s="3">
        <v>3.74</v>
      </c>
      <c r="D1787" s="3">
        <v>1</v>
      </c>
      <c r="E1787" s="3">
        <v>1</v>
      </c>
      <c r="F1787" s="3">
        <v>2</v>
      </c>
      <c r="G1787" s="3">
        <v>401</v>
      </c>
      <c r="H1787" s="3">
        <v>43.018920144660001</v>
      </c>
      <c r="I1787" s="3">
        <v>8.92431640625</v>
      </c>
      <c r="J1787" s="3"/>
      <c r="K1787" s="3">
        <v>1.0320002469106799</v>
      </c>
      <c r="L1787" s="3">
        <v>1.1118441662494301</v>
      </c>
      <c r="M1787" s="3">
        <f t="shared" si="108"/>
        <v>1.0719222065800551</v>
      </c>
      <c r="N1787" s="3"/>
      <c r="O1787" s="3">
        <v>1.0188919143522801</v>
      </c>
      <c r="P1787" s="3">
        <v>0.87371810811619999</v>
      </c>
      <c r="Q1787" s="3">
        <f t="shared" si="109"/>
        <v>0.94630501123424005</v>
      </c>
      <c r="R1787" s="3">
        <f t="shared" si="110"/>
        <v>0.88281127625241196</v>
      </c>
      <c r="S1787" s="3">
        <f t="shared" si="111"/>
        <v>0.26868942493501102</v>
      </c>
    </row>
    <row r="1788" spans="1:19" s="5" customFormat="1" ht="12.75" x14ac:dyDescent="0.2">
      <c r="A1788" s="3" t="s">
        <v>3591</v>
      </c>
      <c r="B1788" s="3" t="s">
        <v>3592</v>
      </c>
      <c r="C1788" s="3">
        <v>1.68</v>
      </c>
      <c r="D1788" s="3">
        <v>1</v>
      </c>
      <c r="E1788" s="3">
        <v>1</v>
      </c>
      <c r="F1788" s="3">
        <v>2</v>
      </c>
      <c r="G1788" s="3">
        <v>596</v>
      </c>
      <c r="H1788" s="3">
        <v>69.089547384659994</v>
      </c>
      <c r="I1788" s="3">
        <v>8.20654296875</v>
      </c>
      <c r="J1788" s="3">
        <v>0.97786274930630102</v>
      </c>
      <c r="K1788" s="3">
        <v>0.99839387093568299</v>
      </c>
      <c r="L1788" s="3"/>
      <c r="M1788" s="3">
        <f t="shared" si="108"/>
        <v>0.988128310120992</v>
      </c>
      <c r="N1788" s="3">
        <v>1.0164153463522001</v>
      </c>
      <c r="O1788" s="3">
        <v>1.12048036642168</v>
      </c>
      <c r="P1788" s="3"/>
      <c r="Q1788" s="3">
        <f t="shared" si="109"/>
        <v>1.06844785638694</v>
      </c>
      <c r="R1788" s="3">
        <f t="shared" si="110"/>
        <v>1.0812845310100601</v>
      </c>
      <c r="S1788" s="3">
        <f t="shared" si="111"/>
        <v>0.26911999799685915</v>
      </c>
    </row>
    <row r="1789" spans="1:19" s="5" customFormat="1" ht="12.75" x14ac:dyDescent="0.2">
      <c r="A1789" s="3" t="s">
        <v>3593</v>
      </c>
      <c r="B1789" s="3" t="s">
        <v>3594</v>
      </c>
      <c r="C1789" s="3">
        <v>32.729999999999997</v>
      </c>
      <c r="D1789" s="3">
        <v>5</v>
      </c>
      <c r="E1789" s="3">
        <v>6</v>
      </c>
      <c r="F1789" s="3">
        <v>64</v>
      </c>
      <c r="G1789" s="3">
        <v>165</v>
      </c>
      <c r="H1789" s="3">
        <v>18.72356789466</v>
      </c>
      <c r="I1789" s="3">
        <v>7.94287109375</v>
      </c>
      <c r="J1789" s="3">
        <v>0.96890894296230201</v>
      </c>
      <c r="K1789" s="3">
        <v>1.0217899622305799</v>
      </c>
      <c r="L1789" s="3">
        <v>1.0802080110358501</v>
      </c>
      <c r="M1789" s="3">
        <f t="shared" si="108"/>
        <v>1.0236356387429106</v>
      </c>
      <c r="N1789" s="3">
        <v>1.01383037806689</v>
      </c>
      <c r="O1789" s="3">
        <v>0.96173319355590303</v>
      </c>
      <c r="P1789" s="3">
        <v>0.95095488223649505</v>
      </c>
      <c r="Q1789" s="3">
        <f t="shared" si="109"/>
        <v>0.97550615128642937</v>
      </c>
      <c r="R1789" s="3">
        <f t="shared" si="110"/>
        <v>0.95298181732360621</v>
      </c>
      <c r="S1789" s="3">
        <f t="shared" si="111"/>
        <v>0.26918535605193139</v>
      </c>
    </row>
    <row r="1790" spans="1:19" s="5" customFormat="1" ht="12.75" x14ac:dyDescent="0.2">
      <c r="A1790" s="3" t="s">
        <v>3595</v>
      </c>
      <c r="B1790" s="3" t="s">
        <v>3596</v>
      </c>
      <c r="C1790" s="3">
        <v>26.68</v>
      </c>
      <c r="D1790" s="3">
        <v>23</v>
      </c>
      <c r="E1790" s="3">
        <v>23</v>
      </c>
      <c r="F1790" s="3">
        <v>185</v>
      </c>
      <c r="G1790" s="3">
        <v>832</v>
      </c>
      <c r="H1790" s="3">
        <v>95.582972814660096</v>
      </c>
      <c r="I1790" s="3">
        <v>6.88818359375</v>
      </c>
      <c r="J1790" s="3">
        <v>1.0201393539299799</v>
      </c>
      <c r="K1790" s="3">
        <v>1.0071084006744899</v>
      </c>
      <c r="L1790" s="3">
        <v>1.0189241505557101</v>
      </c>
      <c r="M1790" s="3">
        <f t="shared" si="108"/>
        <v>1.0153906350533932</v>
      </c>
      <c r="N1790" s="3">
        <v>0.931090038243649</v>
      </c>
      <c r="O1790" s="3">
        <v>1.0202565889448301</v>
      </c>
      <c r="P1790" s="3">
        <v>0.99233536883429896</v>
      </c>
      <c r="Q1790" s="3">
        <f t="shared" si="109"/>
        <v>0.9812273320075926</v>
      </c>
      <c r="R1790" s="3">
        <f t="shared" si="110"/>
        <v>0.96635452222384921</v>
      </c>
      <c r="S1790" s="3">
        <f t="shared" si="111"/>
        <v>0.2692564796935466</v>
      </c>
    </row>
    <row r="1791" spans="1:19" s="5" customFormat="1" ht="12.75" x14ac:dyDescent="0.2">
      <c r="A1791" s="3" t="s">
        <v>3597</v>
      </c>
      <c r="B1791" s="3" t="s">
        <v>3598</v>
      </c>
      <c r="C1791" s="3">
        <v>8.9499999999999993</v>
      </c>
      <c r="D1791" s="3">
        <v>4</v>
      </c>
      <c r="E1791" s="3">
        <v>5</v>
      </c>
      <c r="F1791" s="3">
        <v>9</v>
      </c>
      <c r="G1791" s="3">
        <v>827</v>
      </c>
      <c r="H1791" s="3">
        <v>91.719852414660096</v>
      </c>
      <c r="I1791" s="3">
        <v>4.93212890625</v>
      </c>
      <c r="J1791" s="3">
        <v>0.99490217947991999</v>
      </c>
      <c r="K1791" s="3">
        <v>0.90778447185588396</v>
      </c>
      <c r="L1791" s="3">
        <v>0.97872946897058299</v>
      </c>
      <c r="M1791" s="3">
        <f t="shared" si="108"/>
        <v>0.96047204010212894</v>
      </c>
      <c r="N1791" s="3">
        <v>0.95962950287340298</v>
      </c>
      <c r="O1791" s="3">
        <v>1.2714388159718799</v>
      </c>
      <c r="P1791" s="3">
        <v>1.0282006977176801</v>
      </c>
      <c r="Q1791" s="3">
        <f t="shared" si="109"/>
        <v>1.0864230055209878</v>
      </c>
      <c r="R1791" s="3">
        <f t="shared" si="110"/>
        <v>1.131134442399246</v>
      </c>
      <c r="S1791" s="3">
        <f t="shared" si="111"/>
        <v>0.26937945266260993</v>
      </c>
    </row>
    <row r="1792" spans="1:19" s="5" customFormat="1" ht="12.75" x14ac:dyDescent="0.2">
      <c r="A1792" s="3" t="s">
        <v>3599</v>
      </c>
      <c r="B1792" s="3" t="s">
        <v>3600</v>
      </c>
      <c r="C1792" s="3">
        <v>17.13</v>
      </c>
      <c r="D1792" s="3">
        <v>8</v>
      </c>
      <c r="E1792" s="3">
        <v>16</v>
      </c>
      <c r="F1792" s="3">
        <v>31</v>
      </c>
      <c r="G1792" s="3">
        <v>718</v>
      </c>
      <c r="H1792" s="3">
        <v>83.362081784660106</v>
      </c>
      <c r="I1792" s="3">
        <v>6.99072265625</v>
      </c>
      <c r="J1792" s="3">
        <v>0.97369594566254003</v>
      </c>
      <c r="K1792" s="3">
        <v>1.0398079820063699</v>
      </c>
      <c r="L1792" s="3">
        <v>0.99221735645143205</v>
      </c>
      <c r="M1792" s="3">
        <f t="shared" si="108"/>
        <v>1.0019070947067805</v>
      </c>
      <c r="N1792" s="3">
        <v>1.0277794156592499</v>
      </c>
      <c r="O1792" s="3">
        <v>1.0129634224985999</v>
      </c>
      <c r="P1792" s="3">
        <v>1.0528045393141301</v>
      </c>
      <c r="Q1792" s="3">
        <f t="shared" si="109"/>
        <v>1.0311824591573266</v>
      </c>
      <c r="R1792" s="3">
        <f t="shared" si="110"/>
        <v>1.0292196398300921</v>
      </c>
      <c r="S1792" s="3">
        <f t="shared" si="111"/>
        <v>0.26965176185209999</v>
      </c>
    </row>
    <row r="1793" spans="1:19" s="5" customFormat="1" ht="12.75" x14ac:dyDescent="0.2">
      <c r="A1793" s="3" t="s">
        <v>3601</v>
      </c>
      <c r="B1793" s="3" t="s">
        <v>3602</v>
      </c>
      <c r="C1793" s="3">
        <v>10.53</v>
      </c>
      <c r="D1793" s="3">
        <v>5</v>
      </c>
      <c r="E1793" s="3">
        <v>5</v>
      </c>
      <c r="F1793" s="3">
        <v>10</v>
      </c>
      <c r="G1793" s="3">
        <v>475</v>
      </c>
      <c r="H1793" s="3">
        <v>52.901663814660097</v>
      </c>
      <c r="I1793" s="3">
        <v>8.25048828125</v>
      </c>
      <c r="J1793" s="3">
        <v>0.99897108593132</v>
      </c>
      <c r="K1793" s="3">
        <v>1.0099757751762199</v>
      </c>
      <c r="L1793" s="3">
        <v>1.0071231790188799</v>
      </c>
      <c r="M1793" s="3">
        <f t="shared" si="108"/>
        <v>1.0053566800421398</v>
      </c>
      <c r="N1793" s="3">
        <v>1.0652990278280099</v>
      </c>
      <c r="O1793" s="3">
        <v>0.99419502149791805</v>
      </c>
      <c r="P1793" s="3">
        <v>1.0369194957866199</v>
      </c>
      <c r="Q1793" s="3">
        <f t="shared" si="109"/>
        <v>1.0321378483708494</v>
      </c>
      <c r="R1793" s="3">
        <f t="shared" si="110"/>
        <v>1.026638474543768</v>
      </c>
      <c r="S1793" s="3">
        <f t="shared" si="111"/>
        <v>0.26980334379422471</v>
      </c>
    </row>
    <row r="1794" spans="1:19" s="5" customFormat="1" ht="12.75" x14ac:dyDescent="0.2">
      <c r="A1794" s="3" t="s">
        <v>3603</v>
      </c>
      <c r="B1794" s="3" t="s">
        <v>3604</v>
      </c>
      <c r="C1794" s="3">
        <v>26.89</v>
      </c>
      <c r="D1794" s="3">
        <v>5</v>
      </c>
      <c r="E1794" s="3">
        <v>5</v>
      </c>
      <c r="F1794" s="3">
        <v>25</v>
      </c>
      <c r="G1794" s="3">
        <v>238</v>
      </c>
      <c r="H1794" s="3">
        <v>26.323049664660001</v>
      </c>
      <c r="I1794" s="3">
        <v>9.40771484375</v>
      </c>
      <c r="J1794" s="3">
        <v>0.98776259524479204</v>
      </c>
      <c r="K1794" s="3">
        <v>0.98642019855928098</v>
      </c>
      <c r="L1794" s="3">
        <v>0.97331930536600997</v>
      </c>
      <c r="M1794" s="3">
        <f t="shared" ref="M1794:M1857" si="112">AVERAGE(J1794:L1794)</f>
        <v>0.98250069972336096</v>
      </c>
      <c r="N1794" s="3">
        <v>0.98497147765549398</v>
      </c>
      <c r="O1794" s="3">
        <v>0.95376860129588104</v>
      </c>
      <c r="P1794" s="3">
        <v>0.969913653667697</v>
      </c>
      <c r="Q1794" s="3">
        <f t="shared" ref="Q1794:Q1857" si="113">AVERAGE(N1794:P1794)</f>
        <v>0.9695512442063573</v>
      </c>
      <c r="R1794" s="3">
        <f t="shared" ref="R1794:R1857" si="114">Q1794/M1794</f>
        <v>0.98681990199024816</v>
      </c>
      <c r="S1794" s="3">
        <f t="shared" ref="S1794:S1857" si="115">_xlfn.T.TEST(J1794:L1794,N1794:P1794,2,2)</f>
        <v>0.26982490365349171</v>
      </c>
    </row>
    <row r="1795" spans="1:19" s="5" customFormat="1" ht="12.75" x14ac:dyDescent="0.2">
      <c r="A1795" s="3" t="s">
        <v>3605</v>
      </c>
      <c r="B1795" s="3" t="s">
        <v>3606</v>
      </c>
      <c r="C1795" s="3">
        <v>10.5</v>
      </c>
      <c r="D1795" s="3">
        <v>3</v>
      </c>
      <c r="E1795" s="3">
        <v>3</v>
      </c>
      <c r="F1795" s="3">
        <v>8</v>
      </c>
      <c r="G1795" s="3">
        <v>343</v>
      </c>
      <c r="H1795" s="3">
        <v>37.77198891466</v>
      </c>
      <c r="I1795" s="3">
        <v>6.25244140625</v>
      </c>
      <c r="J1795" s="3">
        <v>1.0513663359129799</v>
      </c>
      <c r="K1795" s="3">
        <v>0.95698044586494402</v>
      </c>
      <c r="L1795" s="3">
        <v>0.94983430774940103</v>
      </c>
      <c r="M1795" s="3">
        <f t="shared" si="112"/>
        <v>0.98606036317577495</v>
      </c>
      <c r="N1795" s="3">
        <v>1.0247373230882599</v>
      </c>
      <c r="O1795" s="3">
        <v>1.0027770828842599</v>
      </c>
      <c r="P1795" s="3">
        <v>1.09718336756756</v>
      </c>
      <c r="Q1795" s="3">
        <f t="shared" si="113"/>
        <v>1.0415659245133597</v>
      </c>
      <c r="R1795" s="3">
        <f t="shared" si="114"/>
        <v>1.0562902266538934</v>
      </c>
      <c r="S1795" s="3">
        <f t="shared" si="115"/>
        <v>0.27012466588843509</v>
      </c>
    </row>
    <row r="1796" spans="1:19" s="5" customFormat="1" ht="12.75" x14ac:dyDescent="0.2">
      <c r="A1796" s="3" t="s">
        <v>3607</v>
      </c>
      <c r="B1796" s="3" t="s">
        <v>3608</v>
      </c>
      <c r="C1796" s="3">
        <v>22.17</v>
      </c>
      <c r="D1796" s="3">
        <v>21</v>
      </c>
      <c r="E1796" s="3">
        <v>21</v>
      </c>
      <c r="F1796" s="3">
        <v>49</v>
      </c>
      <c r="G1796" s="3">
        <v>1132</v>
      </c>
      <c r="H1796" s="3">
        <v>124.52367394466</v>
      </c>
      <c r="I1796" s="3">
        <v>5.09716796875</v>
      </c>
      <c r="J1796" s="3">
        <v>1.0120811800483001</v>
      </c>
      <c r="K1796" s="3">
        <v>0.97874341174610902</v>
      </c>
      <c r="L1796" s="3">
        <v>0.98234597814132896</v>
      </c>
      <c r="M1796" s="3">
        <f t="shared" si="112"/>
        <v>0.9910568566452459</v>
      </c>
      <c r="N1796" s="3">
        <v>1.0027484382529399</v>
      </c>
      <c r="O1796" s="3">
        <v>1.00071325976439</v>
      </c>
      <c r="P1796" s="3">
        <v>1.0125536925874401</v>
      </c>
      <c r="Q1796" s="3">
        <f t="shared" si="113"/>
        <v>1.0053384635349234</v>
      </c>
      <c r="R1796" s="3">
        <f t="shared" si="114"/>
        <v>1.0144104818950763</v>
      </c>
      <c r="S1796" s="3">
        <f t="shared" si="115"/>
        <v>0.27048447480557986</v>
      </c>
    </row>
    <row r="1797" spans="1:19" s="5" customFormat="1" ht="12.75" x14ac:dyDescent="0.2">
      <c r="A1797" s="3" t="s">
        <v>3609</v>
      </c>
      <c r="B1797" s="3" t="s">
        <v>3610</v>
      </c>
      <c r="C1797" s="3">
        <v>2.82</v>
      </c>
      <c r="D1797" s="3">
        <v>2</v>
      </c>
      <c r="E1797" s="3">
        <v>2</v>
      </c>
      <c r="F1797" s="3">
        <v>3</v>
      </c>
      <c r="G1797" s="3">
        <v>744</v>
      </c>
      <c r="H1797" s="3">
        <v>83.73578652466</v>
      </c>
      <c r="I1797" s="3">
        <v>5.66845703125</v>
      </c>
      <c r="J1797" s="3">
        <v>1.07219608693562</v>
      </c>
      <c r="K1797" s="3"/>
      <c r="L1797" s="3">
        <v>0.992731183343734</v>
      </c>
      <c r="M1797" s="3">
        <f t="shared" si="112"/>
        <v>1.032463635139677</v>
      </c>
      <c r="N1797" s="3">
        <v>0.90255879980882503</v>
      </c>
      <c r="O1797" s="3"/>
      <c r="P1797" s="3">
        <v>0.98726371598896201</v>
      </c>
      <c r="Q1797" s="3">
        <f t="shared" si="113"/>
        <v>0.94491125789889352</v>
      </c>
      <c r="R1797" s="3">
        <f t="shared" si="114"/>
        <v>0.91520052207074687</v>
      </c>
      <c r="S1797" s="3">
        <f t="shared" si="115"/>
        <v>0.27065551564714418</v>
      </c>
    </row>
    <row r="1798" spans="1:19" s="5" customFormat="1" ht="12.75" x14ac:dyDescent="0.2">
      <c r="A1798" s="3" t="s">
        <v>3611</v>
      </c>
      <c r="B1798" s="3" t="s">
        <v>3612</v>
      </c>
      <c r="C1798" s="3">
        <v>35</v>
      </c>
      <c r="D1798" s="3">
        <v>5</v>
      </c>
      <c r="E1798" s="3">
        <v>9</v>
      </c>
      <c r="F1798" s="3">
        <v>36</v>
      </c>
      <c r="G1798" s="3">
        <v>280</v>
      </c>
      <c r="H1798" s="3">
        <v>31.044691224659999</v>
      </c>
      <c r="I1798" s="3">
        <v>5.05908203125</v>
      </c>
      <c r="J1798" s="3">
        <v>1.00627958612643</v>
      </c>
      <c r="K1798" s="3">
        <v>0.96580293649031501</v>
      </c>
      <c r="L1798" s="3">
        <v>0.99655626501237005</v>
      </c>
      <c r="M1798" s="3">
        <f t="shared" si="112"/>
        <v>0.98954626254303835</v>
      </c>
      <c r="N1798" s="3">
        <v>1.0091813402523</v>
      </c>
      <c r="O1798" s="3">
        <v>0.99676518247110402</v>
      </c>
      <c r="P1798" s="3">
        <v>1.0130161902853401</v>
      </c>
      <c r="Q1798" s="3">
        <f t="shared" si="113"/>
        <v>1.006320904336248</v>
      </c>
      <c r="R1798" s="3">
        <f t="shared" si="114"/>
        <v>1.0169518520034631</v>
      </c>
      <c r="S1798" s="3">
        <f t="shared" si="115"/>
        <v>0.27106469956383211</v>
      </c>
    </row>
    <row r="1799" spans="1:19" s="5" customFormat="1" ht="12.75" x14ac:dyDescent="0.2">
      <c r="A1799" s="3" t="s">
        <v>3613</v>
      </c>
      <c r="B1799" s="3" t="s">
        <v>3614</v>
      </c>
      <c r="C1799" s="3">
        <v>32.14</v>
      </c>
      <c r="D1799" s="3">
        <v>2</v>
      </c>
      <c r="E1799" s="3">
        <v>2</v>
      </c>
      <c r="F1799" s="3">
        <v>3</v>
      </c>
      <c r="G1799" s="3">
        <v>56</v>
      </c>
      <c r="H1799" s="3">
        <v>6.70231427466</v>
      </c>
      <c r="I1799" s="3">
        <v>10.12548828125</v>
      </c>
      <c r="J1799" s="3">
        <v>0.95262184499205704</v>
      </c>
      <c r="K1799" s="3">
        <v>1.0037409092487199</v>
      </c>
      <c r="L1799" s="3"/>
      <c r="M1799" s="3">
        <f t="shared" si="112"/>
        <v>0.97818137712038844</v>
      </c>
      <c r="N1799" s="3">
        <v>1.0320091377790801</v>
      </c>
      <c r="O1799" s="3">
        <v>1.0087972352425301</v>
      </c>
      <c r="P1799" s="3"/>
      <c r="Q1799" s="3">
        <f t="shared" si="113"/>
        <v>1.020403186510805</v>
      </c>
      <c r="R1799" s="3">
        <f t="shared" si="114"/>
        <v>1.0431635792481666</v>
      </c>
      <c r="S1799" s="3">
        <f t="shared" si="115"/>
        <v>0.27145894712915242</v>
      </c>
    </row>
    <row r="1800" spans="1:19" s="5" customFormat="1" ht="12.75" x14ac:dyDescent="0.2">
      <c r="A1800" s="3" t="s">
        <v>3615</v>
      </c>
      <c r="B1800" s="3" t="s">
        <v>3616</v>
      </c>
      <c r="C1800" s="3">
        <v>19</v>
      </c>
      <c r="D1800" s="3">
        <v>14</v>
      </c>
      <c r="E1800" s="3">
        <v>20</v>
      </c>
      <c r="F1800" s="3">
        <v>54</v>
      </c>
      <c r="G1800" s="3">
        <v>1116</v>
      </c>
      <c r="H1800" s="3">
        <v>123.34358755466</v>
      </c>
      <c r="I1800" s="3">
        <v>6.77099609375</v>
      </c>
      <c r="J1800" s="3">
        <v>0.98681791682581899</v>
      </c>
      <c r="K1800" s="3">
        <v>1.0479897224472201</v>
      </c>
      <c r="L1800" s="3">
        <v>1.00836803468489</v>
      </c>
      <c r="M1800" s="3">
        <f t="shared" si="112"/>
        <v>1.0143918913193097</v>
      </c>
      <c r="N1800" s="3">
        <v>0.983711582657392</v>
      </c>
      <c r="O1800" s="3">
        <v>0.98975230170165096</v>
      </c>
      <c r="P1800" s="3">
        <v>0.99914062314138397</v>
      </c>
      <c r="Q1800" s="3">
        <f t="shared" si="113"/>
        <v>0.99086816916680898</v>
      </c>
      <c r="R1800" s="3">
        <f t="shared" si="114"/>
        <v>0.97681002544104922</v>
      </c>
      <c r="S1800" s="3">
        <f t="shared" si="115"/>
        <v>0.27172235658272664</v>
      </c>
    </row>
    <row r="1801" spans="1:19" s="5" customFormat="1" ht="12.75" x14ac:dyDescent="0.2">
      <c r="A1801" s="3" t="s">
        <v>3617</v>
      </c>
      <c r="B1801" s="3" t="s">
        <v>3618</v>
      </c>
      <c r="C1801" s="3">
        <v>6.44</v>
      </c>
      <c r="D1801" s="3">
        <v>3</v>
      </c>
      <c r="E1801" s="3">
        <v>4</v>
      </c>
      <c r="F1801" s="3">
        <v>16</v>
      </c>
      <c r="G1801" s="3">
        <v>590</v>
      </c>
      <c r="H1801" s="3">
        <v>66.137232554660002</v>
      </c>
      <c r="I1801" s="3">
        <v>6.58056640625</v>
      </c>
      <c r="J1801" s="3">
        <v>0.92478454066314697</v>
      </c>
      <c r="K1801" s="3">
        <v>0.81708040572608798</v>
      </c>
      <c r="L1801" s="3"/>
      <c r="M1801" s="3">
        <f t="shared" si="112"/>
        <v>0.87093247319461753</v>
      </c>
      <c r="N1801" s="3">
        <v>1.0357346132344301</v>
      </c>
      <c r="O1801" s="3">
        <v>0.93131989655636804</v>
      </c>
      <c r="P1801" s="3"/>
      <c r="Q1801" s="3">
        <f t="shared" si="113"/>
        <v>0.98352725489539905</v>
      </c>
      <c r="R1801" s="3">
        <f t="shared" si="114"/>
        <v>1.1292807251609061</v>
      </c>
      <c r="S1801" s="3">
        <f t="shared" si="115"/>
        <v>0.27212471889029732</v>
      </c>
    </row>
    <row r="1802" spans="1:19" s="5" customFormat="1" ht="12.75" x14ac:dyDescent="0.2">
      <c r="A1802" s="3" t="s">
        <v>3619</v>
      </c>
      <c r="B1802" s="3" t="s">
        <v>3620</v>
      </c>
      <c r="C1802" s="3">
        <v>34.479999999999997</v>
      </c>
      <c r="D1802" s="3">
        <v>9</v>
      </c>
      <c r="E1802" s="3">
        <v>9</v>
      </c>
      <c r="F1802" s="3">
        <v>52</v>
      </c>
      <c r="G1802" s="3">
        <v>232</v>
      </c>
      <c r="H1802" s="3">
        <v>24.203464954659999</v>
      </c>
      <c r="I1802" s="3">
        <v>10.79931640625</v>
      </c>
      <c r="J1802" s="3">
        <v>1.0063931134047099</v>
      </c>
      <c r="K1802" s="3">
        <v>1.0490006415533</v>
      </c>
      <c r="L1802" s="3">
        <v>0.95860066370112695</v>
      </c>
      <c r="M1802" s="3">
        <f t="shared" si="112"/>
        <v>1.0046648062197123</v>
      </c>
      <c r="N1802" s="3">
        <v>1.00114552031884</v>
      </c>
      <c r="O1802" s="3">
        <v>0.94613576707157399</v>
      </c>
      <c r="P1802" s="3">
        <v>0.94418937527041502</v>
      </c>
      <c r="Q1802" s="3">
        <f t="shared" si="113"/>
        <v>0.96382355422027632</v>
      </c>
      <c r="R1802" s="3">
        <f t="shared" si="114"/>
        <v>0.95934837993070465</v>
      </c>
      <c r="S1802" s="3">
        <f t="shared" si="115"/>
        <v>0.27217253027606136</v>
      </c>
    </row>
    <row r="1803" spans="1:19" s="5" customFormat="1" ht="12.75" x14ac:dyDescent="0.2">
      <c r="A1803" s="3" t="s">
        <v>3621</v>
      </c>
      <c r="B1803" s="3" t="s">
        <v>3622</v>
      </c>
      <c r="C1803" s="3">
        <v>8.35</v>
      </c>
      <c r="D1803" s="3">
        <v>6</v>
      </c>
      <c r="E1803" s="3">
        <v>6</v>
      </c>
      <c r="F1803" s="3">
        <v>12</v>
      </c>
      <c r="G1803" s="3">
        <v>695</v>
      </c>
      <c r="H1803" s="3">
        <v>77.862807834660003</v>
      </c>
      <c r="I1803" s="3">
        <v>5.33837890625</v>
      </c>
      <c r="J1803" s="3">
        <v>0.99082895147713501</v>
      </c>
      <c r="K1803" s="3">
        <v>0.85854913310862102</v>
      </c>
      <c r="L1803" s="3">
        <v>1.0200216254602199</v>
      </c>
      <c r="M1803" s="3">
        <f t="shared" si="112"/>
        <v>0.95646657001532531</v>
      </c>
      <c r="N1803" s="3">
        <v>1.1118709701016101</v>
      </c>
      <c r="O1803" s="3">
        <v>0.99862384892070799</v>
      </c>
      <c r="P1803" s="3">
        <v>0.99722530935203502</v>
      </c>
      <c r="Q1803" s="3">
        <f t="shared" si="113"/>
        <v>1.0359067094581176</v>
      </c>
      <c r="R1803" s="3">
        <f t="shared" si="114"/>
        <v>1.0830558452675658</v>
      </c>
      <c r="S1803" s="3">
        <f t="shared" si="115"/>
        <v>0.27283720005171824</v>
      </c>
    </row>
    <row r="1804" spans="1:19" s="5" customFormat="1" ht="12.75" x14ac:dyDescent="0.2">
      <c r="A1804" s="3" t="s">
        <v>3623</v>
      </c>
      <c r="B1804" s="3" t="s">
        <v>3624</v>
      </c>
      <c r="C1804" s="3">
        <v>18.559999999999999</v>
      </c>
      <c r="D1804" s="3">
        <v>4</v>
      </c>
      <c r="E1804" s="3">
        <v>7</v>
      </c>
      <c r="F1804" s="3">
        <v>14</v>
      </c>
      <c r="G1804" s="3">
        <v>334</v>
      </c>
      <c r="H1804" s="3">
        <v>38.712593064659998</v>
      </c>
      <c r="I1804" s="3">
        <v>7.54736328125</v>
      </c>
      <c r="J1804" s="3">
        <v>1.0338839271715501</v>
      </c>
      <c r="K1804" s="3">
        <v>0.92295353422735604</v>
      </c>
      <c r="L1804" s="3">
        <v>0.90208300603480795</v>
      </c>
      <c r="M1804" s="3">
        <f t="shared" si="112"/>
        <v>0.95297348914457147</v>
      </c>
      <c r="N1804" s="3">
        <v>0.98137227208815703</v>
      </c>
      <c r="O1804" s="3">
        <v>1.0354552348802299</v>
      </c>
      <c r="P1804" s="3">
        <v>1.00893110780984</v>
      </c>
      <c r="Q1804" s="3">
        <f t="shared" si="113"/>
        <v>1.0085862049260756</v>
      </c>
      <c r="R1804" s="3">
        <f t="shared" si="114"/>
        <v>1.0583570439419301</v>
      </c>
      <c r="S1804" s="3">
        <f t="shared" si="115"/>
        <v>0.27284784676615403</v>
      </c>
    </row>
    <row r="1805" spans="1:19" s="5" customFormat="1" ht="12.75" x14ac:dyDescent="0.2">
      <c r="A1805" s="3" t="s">
        <v>3625</v>
      </c>
      <c r="B1805" s="3" t="s">
        <v>3626</v>
      </c>
      <c r="C1805" s="3">
        <v>17.260000000000002</v>
      </c>
      <c r="D1805" s="3">
        <v>8</v>
      </c>
      <c r="E1805" s="3">
        <v>8</v>
      </c>
      <c r="F1805" s="3">
        <v>23</v>
      </c>
      <c r="G1805" s="3">
        <v>452</v>
      </c>
      <c r="H1805" s="3">
        <v>51.38788896466</v>
      </c>
      <c r="I1805" s="3">
        <v>8.07470703125</v>
      </c>
      <c r="J1805" s="3">
        <v>0.99875991610548198</v>
      </c>
      <c r="K1805" s="3">
        <v>0.98130281859836299</v>
      </c>
      <c r="L1805" s="3">
        <v>0.959889435494506</v>
      </c>
      <c r="M1805" s="3">
        <f t="shared" si="112"/>
        <v>0.97998405673278377</v>
      </c>
      <c r="N1805" s="3">
        <v>1.0527912844212901</v>
      </c>
      <c r="O1805" s="3">
        <v>0.99650125452847804</v>
      </c>
      <c r="P1805" s="3">
        <v>0.98277983643355504</v>
      </c>
      <c r="Q1805" s="3">
        <f t="shared" si="113"/>
        <v>1.0106907917944412</v>
      </c>
      <c r="R1805" s="3">
        <f t="shared" si="114"/>
        <v>1.0313339128842893</v>
      </c>
      <c r="S1805" s="3">
        <f t="shared" si="115"/>
        <v>0.27312606345494733</v>
      </c>
    </row>
    <row r="1806" spans="1:19" s="5" customFormat="1" ht="12.75" x14ac:dyDescent="0.2">
      <c r="A1806" s="3" t="s">
        <v>3627</v>
      </c>
      <c r="B1806" s="3" t="s">
        <v>3628</v>
      </c>
      <c r="C1806" s="3">
        <v>11.98</v>
      </c>
      <c r="D1806" s="3">
        <v>6</v>
      </c>
      <c r="E1806" s="3">
        <v>6</v>
      </c>
      <c r="F1806" s="3">
        <v>24</v>
      </c>
      <c r="G1806" s="3">
        <v>501</v>
      </c>
      <c r="H1806" s="3">
        <v>54.155034194659997</v>
      </c>
      <c r="I1806" s="3">
        <v>8.20654296875</v>
      </c>
      <c r="J1806" s="3">
        <v>0.98992361617396196</v>
      </c>
      <c r="K1806" s="3">
        <v>0.95736105837090402</v>
      </c>
      <c r="L1806" s="3">
        <v>0.910232822241966</v>
      </c>
      <c r="M1806" s="3">
        <f t="shared" si="112"/>
        <v>0.95250583226227725</v>
      </c>
      <c r="N1806" s="3">
        <v>0.98541815708910996</v>
      </c>
      <c r="O1806" s="3">
        <v>0.96891439923046896</v>
      </c>
      <c r="P1806" s="3">
        <v>0.99635018301651102</v>
      </c>
      <c r="Q1806" s="3">
        <f t="shared" si="113"/>
        <v>0.98356091311202987</v>
      </c>
      <c r="R1806" s="3">
        <f t="shared" si="114"/>
        <v>1.0326035597871295</v>
      </c>
      <c r="S1806" s="3">
        <f t="shared" si="115"/>
        <v>0.27319520482463827</v>
      </c>
    </row>
    <row r="1807" spans="1:19" s="5" customFormat="1" ht="12.75" x14ac:dyDescent="0.2">
      <c r="A1807" s="3" t="s">
        <v>3629</v>
      </c>
      <c r="B1807" s="3" t="s">
        <v>3630</v>
      </c>
      <c r="C1807" s="3">
        <v>9.91</v>
      </c>
      <c r="D1807" s="3">
        <v>4</v>
      </c>
      <c r="E1807" s="3">
        <v>4</v>
      </c>
      <c r="F1807" s="3">
        <v>10</v>
      </c>
      <c r="G1807" s="3">
        <v>333</v>
      </c>
      <c r="H1807" s="3">
        <v>36.90659649466</v>
      </c>
      <c r="I1807" s="3">
        <v>8.10400390625</v>
      </c>
      <c r="J1807" s="3">
        <v>1.00459535379924</v>
      </c>
      <c r="K1807" s="3">
        <v>1.0452740115466499</v>
      </c>
      <c r="L1807" s="3">
        <v>0.96800505768073097</v>
      </c>
      <c r="M1807" s="3">
        <f t="shared" si="112"/>
        <v>1.0059581410088736</v>
      </c>
      <c r="N1807" s="3">
        <v>0.99642616339611001</v>
      </c>
      <c r="O1807" s="3">
        <v>0.97217146414737898</v>
      </c>
      <c r="P1807" s="3">
        <v>0.95040426338601003</v>
      </c>
      <c r="Q1807" s="3">
        <f t="shared" si="113"/>
        <v>0.97300063030983308</v>
      </c>
      <c r="R1807" s="3">
        <f t="shared" si="114"/>
        <v>0.96723769175326968</v>
      </c>
      <c r="S1807" s="3">
        <f t="shared" si="115"/>
        <v>0.27330963113418183</v>
      </c>
    </row>
    <row r="1808" spans="1:19" s="5" customFormat="1" ht="12.75" x14ac:dyDescent="0.2">
      <c r="A1808" s="3" t="s">
        <v>3631</v>
      </c>
      <c r="B1808" s="3" t="s">
        <v>3632</v>
      </c>
      <c r="C1808" s="3">
        <v>12.61</v>
      </c>
      <c r="D1808" s="3">
        <v>4</v>
      </c>
      <c r="E1808" s="3">
        <v>4</v>
      </c>
      <c r="F1808" s="3">
        <v>9</v>
      </c>
      <c r="G1808" s="3">
        <v>357</v>
      </c>
      <c r="H1808" s="3">
        <v>41.13119431466</v>
      </c>
      <c r="I1808" s="3">
        <v>6.75634765625</v>
      </c>
      <c r="J1808" s="3">
        <v>0.97947355157082305</v>
      </c>
      <c r="K1808" s="3">
        <v>1.04102492905975</v>
      </c>
      <c r="L1808" s="3">
        <v>1.0278857426608901</v>
      </c>
      <c r="M1808" s="3">
        <f t="shared" si="112"/>
        <v>1.0161280744304877</v>
      </c>
      <c r="N1808" s="3">
        <v>0.99520058411384804</v>
      </c>
      <c r="O1808" s="3">
        <v>0.99734656359846596</v>
      </c>
      <c r="P1808" s="3">
        <v>0.98250961537317105</v>
      </c>
      <c r="Q1808" s="3">
        <f t="shared" si="113"/>
        <v>0.99168558769516169</v>
      </c>
      <c r="R1808" s="3">
        <f t="shared" si="114"/>
        <v>0.97594546657022019</v>
      </c>
      <c r="S1808" s="3">
        <f t="shared" si="115"/>
        <v>0.27365003718810255</v>
      </c>
    </row>
    <row r="1809" spans="1:19" s="5" customFormat="1" ht="12.75" x14ac:dyDescent="0.2">
      <c r="A1809" s="3" t="s">
        <v>3633</v>
      </c>
      <c r="B1809" s="3" t="s">
        <v>3634</v>
      </c>
      <c r="C1809" s="3">
        <v>41.78</v>
      </c>
      <c r="D1809" s="3">
        <v>9</v>
      </c>
      <c r="E1809" s="3">
        <v>10</v>
      </c>
      <c r="F1809" s="3">
        <v>45</v>
      </c>
      <c r="G1809" s="3">
        <v>225</v>
      </c>
      <c r="H1809" s="3">
        <v>25.271431524659999</v>
      </c>
      <c r="I1809" s="3">
        <v>9.34912109375</v>
      </c>
      <c r="J1809" s="3">
        <v>1.00154621197169</v>
      </c>
      <c r="K1809" s="3">
        <v>1.0045837032391101</v>
      </c>
      <c r="L1809" s="3">
        <v>0.97453097289775703</v>
      </c>
      <c r="M1809" s="3">
        <f t="shared" si="112"/>
        <v>0.99355362936951908</v>
      </c>
      <c r="N1809" s="3">
        <v>0.98763975138165905</v>
      </c>
      <c r="O1809" s="3">
        <v>1.02455701118641</v>
      </c>
      <c r="P1809" s="3">
        <v>1.0320279671324899</v>
      </c>
      <c r="Q1809" s="3">
        <f t="shared" si="113"/>
        <v>1.014741576566853</v>
      </c>
      <c r="R1809" s="3">
        <f t="shared" si="114"/>
        <v>1.0213254187504495</v>
      </c>
      <c r="S1809" s="3">
        <f t="shared" si="115"/>
        <v>0.27379694095173879</v>
      </c>
    </row>
    <row r="1810" spans="1:19" s="5" customFormat="1" ht="12.75" x14ac:dyDescent="0.2">
      <c r="A1810" s="3" t="s">
        <v>3635</v>
      </c>
      <c r="B1810" s="3" t="s">
        <v>3636</v>
      </c>
      <c r="C1810" s="3">
        <v>11.89</v>
      </c>
      <c r="D1810" s="3">
        <v>2</v>
      </c>
      <c r="E1810" s="3">
        <v>2</v>
      </c>
      <c r="F1810" s="3">
        <v>2</v>
      </c>
      <c r="G1810" s="3">
        <v>185</v>
      </c>
      <c r="H1810" s="3">
        <v>21.119726844660001</v>
      </c>
      <c r="I1810" s="3">
        <v>6.78564453125</v>
      </c>
      <c r="J1810" s="3">
        <v>1.0027196452846501</v>
      </c>
      <c r="K1810" s="3"/>
      <c r="L1810" s="3">
        <v>0.99092387176182095</v>
      </c>
      <c r="M1810" s="3">
        <f t="shared" si="112"/>
        <v>0.99682175852323551</v>
      </c>
      <c r="N1810" s="3">
        <v>0.98109079800147903</v>
      </c>
      <c r="O1810" s="3"/>
      <c r="P1810" s="3">
        <v>0.99025507632502496</v>
      </c>
      <c r="Q1810" s="3">
        <f t="shared" si="113"/>
        <v>0.98567293716325199</v>
      </c>
      <c r="R1810" s="3">
        <f t="shared" si="114"/>
        <v>0.98881563201780409</v>
      </c>
      <c r="S1810" s="3">
        <f t="shared" si="115"/>
        <v>0.27405565563588741</v>
      </c>
    </row>
    <row r="1811" spans="1:19" s="5" customFormat="1" ht="12.75" x14ac:dyDescent="0.2">
      <c r="A1811" s="3" t="s">
        <v>3637</v>
      </c>
      <c r="B1811" s="3" t="s">
        <v>3638</v>
      </c>
      <c r="C1811" s="3">
        <v>6.17</v>
      </c>
      <c r="D1811" s="3">
        <v>3</v>
      </c>
      <c r="E1811" s="3">
        <v>4</v>
      </c>
      <c r="F1811" s="3">
        <v>9</v>
      </c>
      <c r="G1811" s="3">
        <v>486</v>
      </c>
      <c r="H1811" s="3">
        <v>51.964829604660103</v>
      </c>
      <c r="I1811" s="3">
        <v>8.45556640625</v>
      </c>
      <c r="J1811" s="3">
        <v>1.00959419096683</v>
      </c>
      <c r="K1811" s="3">
        <v>1.0240233594825101</v>
      </c>
      <c r="L1811" s="3">
        <v>1.0925929312509901</v>
      </c>
      <c r="M1811" s="3">
        <f t="shared" si="112"/>
        <v>1.0420701605667766</v>
      </c>
      <c r="N1811" s="3">
        <v>1.05620798171013</v>
      </c>
      <c r="O1811" s="3">
        <v>0.95905856205890105</v>
      </c>
      <c r="P1811" s="3">
        <v>0.94837892862412099</v>
      </c>
      <c r="Q1811" s="3">
        <f t="shared" si="113"/>
        <v>0.98788182413105075</v>
      </c>
      <c r="R1811" s="3">
        <f t="shared" si="114"/>
        <v>0.94799933969296934</v>
      </c>
      <c r="S1811" s="3">
        <f t="shared" si="115"/>
        <v>0.27422792388968664</v>
      </c>
    </row>
    <row r="1812" spans="1:19" s="5" customFormat="1" ht="12.75" x14ac:dyDescent="0.2">
      <c r="A1812" s="3" t="s">
        <v>3639</v>
      </c>
      <c r="B1812" s="3" t="s">
        <v>3640</v>
      </c>
      <c r="C1812" s="3">
        <v>24.74</v>
      </c>
      <c r="D1812" s="3">
        <v>8</v>
      </c>
      <c r="E1812" s="3">
        <v>8</v>
      </c>
      <c r="F1812" s="3">
        <v>30</v>
      </c>
      <c r="G1812" s="3">
        <v>485</v>
      </c>
      <c r="H1812" s="3">
        <v>52.142325914659999</v>
      </c>
      <c r="I1812" s="3">
        <v>6.88818359375</v>
      </c>
      <c r="J1812" s="3">
        <v>1.0213093905992301</v>
      </c>
      <c r="K1812" s="3">
        <v>0.82986023188996205</v>
      </c>
      <c r="L1812" s="3">
        <v>0.87433155640600801</v>
      </c>
      <c r="M1812" s="3">
        <f t="shared" si="112"/>
        <v>0.90850039296506679</v>
      </c>
      <c r="N1812" s="3">
        <v>1.0003442006084899</v>
      </c>
      <c r="O1812" s="3">
        <v>1.0569134633311601</v>
      </c>
      <c r="P1812" s="3">
        <v>0.92887460618872297</v>
      </c>
      <c r="Q1812" s="3">
        <f t="shared" si="113"/>
        <v>0.99537742337612423</v>
      </c>
      <c r="R1812" s="3">
        <f t="shared" si="114"/>
        <v>1.0956268495685704</v>
      </c>
      <c r="S1812" s="3">
        <f t="shared" si="115"/>
        <v>0.27463489015979003</v>
      </c>
    </row>
    <row r="1813" spans="1:19" s="5" customFormat="1" ht="12.75" x14ac:dyDescent="0.2">
      <c r="A1813" s="3" t="s">
        <v>3641</v>
      </c>
      <c r="B1813" s="3" t="s">
        <v>3642</v>
      </c>
      <c r="C1813" s="3">
        <v>26.62</v>
      </c>
      <c r="D1813" s="3">
        <v>19</v>
      </c>
      <c r="E1813" s="3">
        <v>19</v>
      </c>
      <c r="F1813" s="3">
        <v>61</v>
      </c>
      <c r="G1813" s="3">
        <v>680</v>
      </c>
      <c r="H1813" s="3">
        <v>77.82360857466</v>
      </c>
      <c r="I1813" s="3">
        <v>6.69775390625</v>
      </c>
      <c r="J1813" s="3">
        <v>1.00418105519128</v>
      </c>
      <c r="K1813" s="3">
        <v>1.01859016821055</v>
      </c>
      <c r="L1813" s="3">
        <v>0.98015805185846905</v>
      </c>
      <c r="M1813" s="3">
        <f t="shared" si="112"/>
        <v>1.0009764250867663</v>
      </c>
      <c r="N1813" s="3">
        <v>1.08401840808551</v>
      </c>
      <c r="O1813" s="3">
        <v>1.0245295371735601</v>
      </c>
      <c r="P1813" s="3">
        <v>0.99898371078906401</v>
      </c>
      <c r="Q1813" s="3">
        <f t="shared" si="113"/>
        <v>1.0358438853493779</v>
      </c>
      <c r="R1813" s="3">
        <f t="shared" si="114"/>
        <v>1.034833448010116</v>
      </c>
      <c r="S1813" s="3">
        <f t="shared" si="115"/>
        <v>0.27468274050277658</v>
      </c>
    </row>
    <row r="1814" spans="1:19" s="5" customFormat="1" ht="12.75" x14ac:dyDescent="0.2">
      <c r="A1814" s="3" t="s">
        <v>3643</v>
      </c>
      <c r="B1814" s="3" t="s">
        <v>3644</v>
      </c>
      <c r="C1814" s="3">
        <v>31.68</v>
      </c>
      <c r="D1814" s="3">
        <v>16</v>
      </c>
      <c r="E1814" s="3">
        <v>16</v>
      </c>
      <c r="F1814" s="3">
        <v>115</v>
      </c>
      <c r="G1814" s="3">
        <v>647</v>
      </c>
      <c r="H1814" s="3">
        <v>69.056127684660197</v>
      </c>
      <c r="I1814" s="3">
        <v>8.16259765625</v>
      </c>
      <c r="J1814" s="3">
        <v>0.99098541785927896</v>
      </c>
      <c r="K1814" s="3">
        <v>1.01223899957929</v>
      </c>
      <c r="L1814" s="3">
        <v>1.0104100068336399</v>
      </c>
      <c r="M1814" s="3">
        <f t="shared" si="112"/>
        <v>1.0045448080907364</v>
      </c>
      <c r="N1814" s="3">
        <v>0.96906995625405201</v>
      </c>
      <c r="O1814" s="3">
        <v>0.98280474096332304</v>
      </c>
      <c r="P1814" s="3">
        <v>1.00969400518791</v>
      </c>
      <c r="Q1814" s="3">
        <f t="shared" si="113"/>
        <v>0.98718956746842823</v>
      </c>
      <c r="R1814" s="3">
        <f t="shared" si="114"/>
        <v>0.98272327876016397</v>
      </c>
      <c r="S1814" s="3">
        <f t="shared" si="115"/>
        <v>0.27492742626591993</v>
      </c>
    </row>
    <row r="1815" spans="1:19" s="5" customFormat="1" ht="12.75" x14ac:dyDescent="0.2">
      <c r="A1815" s="3" t="s">
        <v>3645</v>
      </c>
      <c r="B1815" s="3" t="s">
        <v>3646</v>
      </c>
      <c r="C1815" s="3">
        <v>23.69</v>
      </c>
      <c r="D1815" s="3">
        <v>9</v>
      </c>
      <c r="E1815" s="3">
        <v>9</v>
      </c>
      <c r="F1815" s="3">
        <v>36</v>
      </c>
      <c r="G1815" s="3">
        <v>401</v>
      </c>
      <c r="H1815" s="3">
        <v>43.685182804660002</v>
      </c>
      <c r="I1815" s="3">
        <v>6.72705078125</v>
      </c>
      <c r="J1815" s="3">
        <v>0.97902714299790194</v>
      </c>
      <c r="K1815" s="3">
        <v>1.0066679390511</v>
      </c>
      <c r="L1815" s="3">
        <v>0.99171915194776294</v>
      </c>
      <c r="M1815" s="3">
        <f t="shared" si="112"/>
        <v>0.99247141133225503</v>
      </c>
      <c r="N1815" s="3">
        <v>1.0129588887133201</v>
      </c>
      <c r="O1815" s="3">
        <v>0.98987000293806404</v>
      </c>
      <c r="P1815" s="3">
        <v>1.0214635300442101</v>
      </c>
      <c r="Q1815" s="3">
        <f t="shared" si="113"/>
        <v>1.0080974738985313</v>
      </c>
      <c r="R1815" s="3">
        <f t="shared" si="114"/>
        <v>1.0157445971620487</v>
      </c>
      <c r="S1815" s="3">
        <f t="shared" si="115"/>
        <v>0.27496262738615018</v>
      </c>
    </row>
    <row r="1816" spans="1:19" s="5" customFormat="1" ht="12.75" x14ac:dyDescent="0.2">
      <c r="A1816" s="3" t="s">
        <v>3647</v>
      </c>
      <c r="B1816" s="3" t="s">
        <v>3648</v>
      </c>
      <c r="C1816" s="3">
        <v>17.63</v>
      </c>
      <c r="D1816" s="3">
        <v>6</v>
      </c>
      <c r="E1816" s="3">
        <v>6</v>
      </c>
      <c r="F1816" s="3">
        <v>9</v>
      </c>
      <c r="G1816" s="3">
        <v>329</v>
      </c>
      <c r="H1816" s="3">
        <v>39.359896444660002</v>
      </c>
      <c r="I1816" s="3">
        <v>5.31298828125</v>
      </c>
      <c r="J1816" s="3">
        <v>1.0101120499776499</v>
      </c>
      <c r="K1816" s="3">
        <v>0.97084947734954796</v>
      </c>
      <c r="L1816" s="3">
        <v>0.96258203796168096</v>
      </c>
      <c r="M1816" s="3">
        <f t="shared" si="112"/>
        <v>0.98118118842962632</v>
      </c>
      <c r="N1816" s="3">
        <v>0.96890903053390898</v>
      </c>
      <c r="O1816" s="3">
        <v>1.0357545102830901</v>
      </c>
      <c r="P1816" s="3">
        <v>1.04607526281565</v>
      </c>
      <c r="Q1816" s="3">
        <f t="shared" si="113"/>
        <v>1.0169129345442165</v>
      </c>
      <c r="R1816" s="3">
        <f t="shared" si="114"/>
        <v>1.0364170721330059</v>
      </c>
      <c r="S1816" s="3">
        <f t="shared" si="115"/>
        <v>0.275073725464689</v>
      </c>
    </row>
    <row r="1817" spans="1:19" s="5" customFormat="1" ht="12.75" x14ac:dyDescent="0.2">
      <c r="A1817" s="3" t="s">
        <v>3649</v>
      </c>
      <c r="B1817" s="3" t="s">
        <v>3650</v>
      </c>
      <c r="C1817" s="3">
        <v>11.06</v>
      </c>
      <c r="D1817" s="3">
        <v>9</v>
      </c>
      <c r="E1817" s="3">
        <v>9</v>
      </c>
      <c r="F1817" s="3">
        <v>25</v>
      </c>
      <c r="G1817" s="3">
        <v>615</v>
      </c>
      <c r="H1817" s="3">
        <v>69.334458914660004</v>
      </c>
      <c r="I1817" s="3">
        <v>5.73193359375</v>
      </c>
      <c r="J1817" s="3">
        <v>0.957471234215726</v>
      </c>
      <c r="K1817" s="3">
        <v>0.99195004361864902</v>
      </c>
      <c r="L1817" s="3">
        <v>0.95513813464011599</v>
      </c>
      <c r="M1817" s="3">
        <f t="shared" si="112"/>
        <v>0.96818647082483034</v>
      </c>
      <c r="N1817" s="3">
        <v>1.0833103839610501</v>
      </c>
      <c r="O1817" s="3">
        <v>0.94355497891913898</v>
      </c>
      <c r="P1817" s="3">
        <v>1.0407690888917001</v>
      </c>
      <c r="Q1817" s="3">
        <f t="shared" si="113"/>
        <v>1.0225448172572964</v>
      </c>
      <c r="R1817" s="3">
        <f t="shared" si="114"/>
        <v>1.0561445011580841</v>
      </c>
      <c r="S1817" s="3">
        <f t="shared" si="115"/>
        <v>0.27518770854569718</v>
      </c>
    </row>
    <row r="1818" spans="1:19" s="5" customFormat="1" ht="12.75" x14ac:dyDescent="0.2">
      <c r="A1818" s="3" t="s">
        <v>3651</v>
      </c>
      <c r="B1818" s="3" t="s">
        <v>3652</v>
      </c>
      <c r="C1818" s="3">
        <v>5.5</v>
      </c>
      <c r="D1818" s="3">
        <v>2</v>
      </c>
      <c r="E1818" s="3">
        <v>2</v>
      </c>
      <c r="F1818" s="3">
        <v>3</v>
      </c>
      <c r="G1818" s="3">
        <v>400</v>
      </c>
      <c r="H1818" s="3">
        <v>45.724087904660003</v>
      </c>
      <c r="I1818" s="3">
        <v>9.15869140625</v>
      </c>
      <c r="J1818" s="3">
        <v>0.96846632673628397</v>
      </c>
      <c r="K1818" s="3">
        <v>1.00644378672554</v>
      </c>
      <c r="L1818" s="3"/>
      <c r="M1818" s="3">
        <f t="shared" si="112"/>
        <v>0.98745505673091194</v>
      </c>
      <c r="N1818" s="3">
        <v>0.95736932922102003</v>
      </c>
      <c r="O1818" s="3">
        <v>0.96080879123807095</v>
      </c>
      <c r="P1818" s="3"/>
      <c r="Q1818" s="3">
        <f t="shared" si="113"/>
        <v>0.95908906022954543</v>
      </c>
      <c r="R1818" s="3">
        <f t="shared" si="114"/>
        <v>0.97127363285244039</v>
      </c>
      <c r="S1818" s="3">
        <f t="shared" si="115"/>
        <v>0.27520894046202726</v>
      </c>
    </row>
    <row r="1819" spans="1:19" s="5" customFormat="1" ht="12.75" x14ac:dyDescent="0.2">
      <c r="A1819" s="3" t="s">
        <v>3653</v>
      </c>
      <c r="B1819" s="3" t="s">
        <v>3654</v>
      </c>
      <c r="C1819" s="3">
        <v>18.77</v>
      </c>
      <c r="D1819" s="3">
        <v>4</v>
      </c>
      <c r="E1819" s="3">
        <v>10</v>
      </c>
      <c r="F1819" s="3">
        <v>67</v>
      </c>
      <c r="G1819" s="3">
        <v>522</v>
      </c>
      <c r="H1819" s="3">
        <v>59.2508463746601</v>
      </c>
      <c r="I1819" s="3">
        <v>6.63916015625</v>
      </c>
      <c r="J1819" s="3">
        <v>1.02092426620909</v>
      </c>
      <c r="K1819" s="3">
        <v>1.0072442649022799</v>
      </c>
      <c r="L1819" s="3">
        <v>1.0226286038803301</v>
      </c>
      <c r="M1819" s="3">
        <f t="shared" si="112"/>
        <v>1.0169323783305666</v>
      </c>
      <c r="N1819" s="3">
        <v>0.96511511950164297</v>
      </c>
      <c r="O1819" s="3">
        <v>1.0310004103959201</v>
      </c>
      <c r="P1819" s="3">
        <v>0.97467888725890905</v>
      </c>
      <c r="Q1819" s="3">
        <f t="shared" si="113"/>
        <v>0.99026480571882403</v>
      </c>
      <c r="R1819" s="3">
        <f t="shared" si="114"/>
        <v>0.97377645438379978</v>
      </c>
      <c r="S1819" s="3">
        <f t="shared" si="115"/>
        <v>0.27535858815722386</v>
      </c>
    </row>
    <row r="1820" spans="1:19" s="5" customFormat="1" ht="12.75" x14ac:dyDescent="0.2">
      <c r="A1820" s="3" t="s">
        <v>3655</v>
      </c>
      <c r="B1820" s="3" t="s">
        <v>3656</v>
      </c>
      <c r="C1820" s="3">
        <v>1.41</v>
      </c>
      <c r="D1820" s="3">
        <v>1</v>
      </c>
      <c r="E1820" s="3">
        <v>1</v>
      </c>
      <c r="F1820" s="3">
        <v>3</v>
      </c>
      <c r="G1820" s="3">
        <v>566</v>
      </c>
      <c r="H1820" s="3">
        <v>62.588618564660102</v>
      </c>
      <c r="I1820" s="3">
        <v>8.22119140625</v>
      </c>
      <c r="J1820" s="3">
        <v>0.97392040356956899</v>
      </c>
      <c r="K1820" s="3">
        <v>1.0720115345822701</v>
      </c>
      <c r="L1820" s="3">
        <v>1.17135457544044</v>
      </c>
      <c r="M1820" s="3">
        <f t="shared" si="112"/>
        <v>1.0724288378640932</v>
      </c>
      <c r="N1820" s="3">
        <v>1.07015498323374</v>
      </c>
      <c r="O1820" s="3">
        <v>0.95825568754339996</v>
      </c>
      <c r="P1820" s="3">
        <v>0.90680844173089004</v>
      </c>
      <c r="Q1820" s="3">
        <f t="shared" si="113"/>
        <v>0.97840637083601001</v>
      </c>
      <c r="R1820" s="3">
        <f t="shared" si="114"/>
        <v>0.91232754686516693</v>
      </c>
      <c r="S1820" s="3">
        <f t="shared" si="115"/>
        <v>0.27635772789468938</v>
      </c>
    </row>
    <row r="1821" spans="1:19" s="5" customFormat="1" ht="12.75" x14ac:dyDescent="0.2">
      <c r="A1821" s="3" t="s">
        <v>3657</v>
      </c>
      <c r="B1821" s="3" t="s">
        <v>3658</v>
      </c>
      <c r="C1821" s="3">
        <v>4.09</v>
      </c>
      <c r="D1821" s="3">
        <v>3</v>
      </c>
      <c r="E1821" s="3">
        <v>3</v>
      </c>
      <c r="F1821" s="3">
        <v>3</v>
      </c>
      <c r="G1821" s="3">
        <v>636</v>
      </c>
      <c r="H1821" s="3">
        <v>71.287131004659997</v>
      </c>
      <c r="I1821" s="3">
        <v>7.32763671875</v>
      </c>
      <c r="J1821" s="3">
        <v>1.03267814041398</v>
      </c>
      <c r="K1821" s="3">
        <v>1.00095475919933</v>
      </c>
      <c r="L1821" s="3">
        <v>0.98983984353028798</v>
      </c>
      <c r="M1821" s="3">
        <f t="shared" si="112"/>
        <v>1.0078242477145327</v>
      </c>
      <c r="N1821" s="3">
        <v>1.03075936521033</v>
      </c>
      <c r="O1821" s="3">
        <v>1.0454164212172701</v>
      </c>
      <c r="P1821" s="3">
        <v>1.00964488657115</v>
      </c>
      <c r="Q1821" s="3">
        <f t="shared" si="113"/>
        <v>1.0286068909995834</v>
      </c>
      <c r="R1821" s="3">
        <f t="shared" si="114"/>
        <v>1.02062129714797</v>
      </c>
      <c r="S1821" s="3">
        <f t="shared" si="115"/>
        <v>0.27651439942548189</v>
      </c>
    </row>
    <row r="1822" spans="1:19" s="5" customFormat="1" ht="12.75" x14ac:dyDescent="0.2">
      <c r="A1822" s="3" t="s">
        <v>3659</v>
      </c>
      <c r="B1822" s="3" t="s">
        <v>3660</v>
      </c>
      <c r="C1822" s="3">
        <v>4.8099999999999996</v>
      </c>
      <c r="D1822" s="3">
        <v>1</v>
      </c>
      <c r="E1822" s="3">
        <v>1</v>
      </c>
      <c r="F1822" s="3">
        <v>11</v>
      </c>
      <c r="G1822" s="3">
        <v>208</v>
      </c>
      <c r="H1822" s="3">
        <v>23.288634704660002</v>
      </c>
      <c r="I1822" s="3">
        <v>7.59130859375</v>
      </c>
      <c r="J1822" s="3">
        <v>0.92871955111187998</v>
      </c>
      <c r="K1822" s="3">
        <v>1.02813460395348</v>
      </c>
      <c r="L1822" s="3">
        <v>0.99102326952790298</v>
      </c>
      <c r="M1822" s="3">
        <f t="shared" si="112"/>
        <v>0.98262580819775425</v>
      </c>
      <c r="N1822" s="3">
        <v>1.4920612354435201</v>
      </c>
      <c r="O1822" s="3">
        <v>0.88455448775182</v>
      </c>
      <c r="P1822" s="3">
        <v>1.2463625348305301</v>
      </c>
      <c r="Q1822" s="3">
        <f t="shared" si="113"/>
        <v>1.2076594193419568</v>
      </c>
      <c r="R1822" s="3">
        <f t="shared" si="114"/>
        <v>1.2290125185668992</v>
      </c>
      <c r="S1822" s="3">
        <f t="shared" si="115"/>
        <v>0.27664294504138204</v>
      </c>
    </row>
    <row r="1823" spans="1:19" s="5" customFormat="1" ht="12.75" x14ac:dyDescent="0.2">
      <c r="A1823" s="3" t="s">
        <v>3661</v>
      </c>
      <c r="B1823" s="3" t="s">
        <v>3662</v>
      </c>
      <c r="C1823" s="3">
        <v>13.22</v>
      </c>
      <c r="D1823" s="3">
        <v>4</v>
      </c>
      <c r="E1823" s="3">
        <v>6</v>
      </c>
      <c r="F1823" s="3">
        <v>14</v>
      </c>
      <c r="G1823" s="3">
        <v>484</v>
      </c>
      <c r="H1823" s="3">
        <v>54.486348174660002</v>
      </c>
      <c r="I1823" s="3">
        <v>6.36669921875</v>
      </c>
      <c r="J1823" s="3">
        <v>1.0155876388006599</v>
      </c>
      <c r="K1823" s="3">
        <v>1.0325080608632999</v>
      </c>
      <c r="L1823" s="3">
        <v>1.0436251659475799</v>
      </c>
      <c r="M1823" s="3">
        <f t="shared" si="112"/>
        <v>1.030573621870513</v>
      </c>
      <c r="N1823" s="3">
        <v>1.0644952917056401</v>
      </c>
      <c r="O1823" s="3">
        <v>0.91956513402915396</v>
      </c>
      <c r="P1823" s="3">
        <v>0.92726275437765304</v>
      </c>
      <c r="Q1823" s="3">
        <f t="shared" si="113"/>
        <v>0.97044106003748232</v>
      </c>
      <c r="R1823" s="3">
        <f t="shared" si="114"/>
        <v>0.94165136720277309</v>
      </c>
      <c r="S1823" s="3">
        <f t="shared" si="115"/>
        <v>0.27664800773711856</v>
      </c>
    </row>
    <row r="1824" spans="1:19" s="5" customFormat="1" ht="12.75" x14ac:dyDescent="0.2">
      <c r="A1824" s="3" t="s">
        <v>3663</v>
      </c>
      <c r="B1824" s="3" t="s">
        <v>3664</v>
      </c>
      <c r="C1824" s="3">
        <v>3.43</v>
      </c>
      <c r="D1824" s="3">
        <v>2</v>
      </c>
      <c r="E1824" s="3">
        <v>2</v>
      </c>
      <c r="F1824" s="3">
        <v>2</v>
      </c>
      <c r="G1824" s="3">
        <v>408</v>
      </c>
      <c r="H1824" s="3">
        <v>46.60065433466</v>
      </c>
      <c r="I1824" s="3">
        <v>8.29443359375</v>
      </c>
      <c r="J1824" s="3">
        <v>0.98647231773634703</v>
      </c>
      <c r="K1824" s="3"/>
      <c r="L1824" s="3">
        <v>0.98953845364461801</v>
      </c>
      <c r="M1824" s="3">
        <f t="shared" si="112"/>
        <v>0.98800538569048246</v>
      </c>
      <c r="N1824" s="3">
        <v>1.0068658062464699</v>
      </c>
      <c r="O1824" s="3"/>
      <c r="P1824" s="3">
        <v>1.0850733859499799</v>
      </c>
      <c r="Q1824" s="3">
        <f t="shared" si="113"/>
        <v>1.0459695960982249</v>
      </c>
      <c r="R1824" s="3">
        <f t="shared" si="114"/>
        <v>1.0586679093527747</v>
      </c>
      <c r="S1824" s="3">
        <f t="shared" si="115"/>
        <v>0.27673246035960786</v>
      </c>
    </row>
    <row r="1825" spans="1:19" s="5" customFormat="1" ht="12.75" x14ac:dyDescent="0.2">
      <c r="A1825" s="3" t="s">
        <v>3665</v>
      </c>
      <c r="B1825" s="3" t="s">
        <v>3666</v>
      </c>
      <c r="C1825" s="3">
        <v>50.66</v>
      </c>
      <c r="D1825" s="3">
        <v>77</v>
      </c>
      <c r="E1825" s="3">
        <v>77</v>
      </c>
      <c r="F1825" s="3">
        <v>822</v>
      </c>
      <c r="G1825" s="3">
        <v>1678</v>
      </c>
      <c r="H1825" s="3">
        <v>191.76460752465999</v>
      </c>
      <c r="I1825" s="3">
        <v>5.65576171875</v>
      </c>
      <c r="J1825" s="3">
        <v>1.01889454475803</v>
      </c>
      <c r="K1825" s="3">
        <v>1.0074370296970701</v>
      </c>
      <c r="L1825" s="3">
        <v>1.0084001823186299</v>
      </c>
      <c r="M1825" s="3">
        <f t="shared" si="112"/>
        <v>1.0115772522579101</v>
      </c>
      <c r="N1825" s="3">
        <v>0.94817096980105198</v>
      </c>
      <c r="O1825" s="3">
        <v>1.00355332248945</v>
      </c>
      <c r="P1825" s="3">
        <v>1.00865714007553</v>
      </c>
      <c r="Q1825" s="3">
        <f t="shared" si="113"/>
        <v>0.98679381078867723</v>
      </c>
      <c r="R1825" s="3">
        <f t="shared" si="114"/>
        <v>0.97550019890827466</v>
      </c>
      <c r="S1825" s="3">
        <f t="shared" si="115"/>
        <v>0.27705713148509975</v>
      </c>
    </row>
    <row r="1826" spans="1:19" s="5" customFormat="1" ht="12.75" x14ac:dyDescent="0.2">
      <c r="A1826" s="3" t="s">
        <v>3667</v>
      </c>
      <c r="B1826" s="3" t="s">
        <v>3668</v>
      </c>
      <c r="C1826" s="3">
        <v>29.73</v>
      </c>
      <c r="D1826" s="3">
        <v>3</v>
      </c>
      <c r="E1826" s="3">
        <v>3</v>
      </c>
      <c r="F1826" s="3">
        <v>15</v>
      </c>
      <c r="G1826" s="3">
        <v>74</v>
      </c>
      <c r="H1826" s="3">
        <v>8.5177033246599994</v>
      </c>
      <c r="I1826" s="3">
        <v>9.87646484375</v>
      </c>
      <c r="J1826" s="3">
        <v>0.98375362180764003</v>
      </c>
      <c r="K1826" s="3">
        <v>1.01488414323547</v>
      </c>
      <c r="L1826" s="3">
        <v>1.0009929238842099</v>
      </c>
      <c r="M1826" s="3">
        <f t="shared" si="112"/>
        <v>0.99987689630910681</v>
      </c>
      <c r="N1826" s="3">
        <v>1.0505896717908001</v>
      </c>
      <c r="O1826" s="3">
        <v>1.00307980639961</v>
      </c>
      <c r="P1826" s="3">
        <v>1.01097181844752</v>
      </c>
      <c r="Q1826" s="3">
        <f t="shared" si="113"/>
        <v>1.0215470988793101</v>
      </c>
      <c r="R1826" s="3">
        <f t="shared" si="114"/>
        <v>1.021672870580564</v>
      </c>
      <c r="S1826" s="3">
        <f t="shared" si="115"/>
        <v>0.27709412853740756</v>
      </c>
    </row>
    <row r="1827" spans="1:19" s="5" customFormat="1" ht="12.75" x14ac:dyDescent="0.2">
      <c r="A1827" s="3" t="s">
        <v>3669</v>
      </c>
      <c r="B1827" s="3" t="s">
        <v>3670</v>
      </c>
      <c r="C1827" s="3">
        <v>11.36</v>
      </c>
      <c r="D1827" s="3">
        <v>2</v>
      </c>
      <c r="E1827" s="3">
        <v>3</v>
      </c>
      <c r="F1827" s="3">
        <v>10</v>
      </c>
      <c r="G1827" s="3">
        <v>264</v>
      </c>
      <c r="H1827" s="3">
        <v>29.11008934466</v>
      </c>
      <c r="I1827" s="3">
        <v>9.53955078125</v>
      </c>
      <c r="J1827" s="3">
        <v>1.0397511915526301</v>
      </c>
      <c r="K1827" s="3">
        <v>0.96390125445980002</v>
      </c>
      <c r="L1827" s="3">
        <v>1.02787697857988</v>
      </c>
      <c r="M1827" s="3">
        <f t="shared" si="112"/>
        <v>1.0105098081974369</v>
      </c>
      <c r="N1827" s="3">
        <v>0.99085462480824205</v>
      </c>
      <c r="O1827" s="3">
        <v>0.95690610016291699</v>
      </c>
      <c r="P1827" s="3">
        <v>0.98630678438797004</v>
      </c>
      <c r="Q1827" s="3">
        <f t="shared" si="113"/>
        <v>0.97802250311970962</v>
      </c>
      <c r="R1827" s="3">
        <f t="shared" si="114"/>
        <v>0.96785057916886663</v>
      </c>
      <c r="S1827" s="3">
        <f t="shared" si="115"/>
        <v>0.277167547656955</v>
      </c>
    </row>
    <row r="1828" spans="1:19" s="5" customFormat="1" ht="12.75" x14ac:dyDescent="0.2">
      <c r="A1828" s="3" t="s">
        <v>3671</v>
      </c>
      <c r="B1828" s="3" t="s">
        <v>3672</v>
      </c>
      <c r="C1828" s="3">
        <v>13.51</v>
      </c>
      <c r="D1828" s="3">
        <v>4</v>
      </c>
      <c r="E1828" s="3">
        <v>6</v>
      </c>
      <c r="F1828" s="3">
        <v>14</v>
      </c>
      <c r="G1828" s="3">
        <v>481</v>
      </c>
      <c r="H1828" s="3">
        <v>52.435256974660099</v>
      </c>
      <c r="I1828" s="3">
        <v>7.31298828125</v>
      </c>
      <c r="J1828" s="3">
        <v>0.96946681720368</v>
      </c>
      <c r="K1828" s="3">
        <v>0.99387190883043997</v>
      </c>
      <c r="L1828" s="3">
        <v>0.96294499506176801</v>
      </c>
      <c r="M1828" s="3">
        <f t="shared" si="112"/>
        <v>0.97542790703196269</v>
      </c>
      <c r="N1828" s="3">
        <v>1.0939052730344201</v>
      </c>
      <c r="O1828" s="3">
        <v>0.96395439058045895</v>
      </c>
      <c r="P1828" s="3">
        <v>1.0152678185025299</v>
      </c>
      <c r="Q1828" s="3">
        <f t="shared" si="113"/>
        <v>1.0243758273724697</v>
      </c>
      <c r="R1828" s="3">
        <f t="shared" si="114"/>
        <v>1.0501809718459316</v>
      </c>
      <c r="S1828" s="3">
        <f t="shared" si="115"/>
        <v>0.27718079689329922</v>
      </c>
    </row>
    <row r="1829" spans="1:19" s="5" customFormat="1" ht="12.75" x14ac:dyDescent="0.2">
      <c r="A1829" s="3" t="s">
        <v>3673</v>
      </c>
      <c r="B1829" s="3" t="s">
        <v>3674</v>
      </c>
      <c r="C1829" s="3">
        <v>9.68</v>
      </c>
      <c r="D1829" s="3">
        <v>1</v>
      </c>
      <c r="E1829" s="3">
        <v>1</v>
      </c>
      <c r="F1829" s="3">
        <v>5</v>
      </c>
      <c r="G1829" s="3">
        <v>124</v>
      </c>
      <c r="H1829" s="3">
        <v>13.45697927466</v>
      </c>
      <c r="I1829" s="3">
        <v>6.55126953125</v>
      </c>
      <c r="J1829" s="3">
        <v>0.96353854709211895</v>
      </c>
      <c r="K1829" s="3">
        <v>1.18225656646357</v>
      </c>
      <c r="L1829" s="3">
        <v>1.3046760930364401</v>
      </c>
      <c r="M1829" s="3">
        <f t="shared" si="112"/>
        <v>1.150157068864043</v>
      </c>
      <c r="N1829" s="3">
        <v>1.11208532912124</v>
      </c>
      <c r="O1829" s="3">
        <v>0.90716402102809301</v>
      </c>
      <c r="P1829" s="3">
        <v>0.99340112391189905</v>
      </c>
      <c r="Q1829" s="3">
        <f t="shared" si="113"/>
        <v>1.0042168246870773</v>
      </c>
      <c r="R1829" s="3">
        <f t="shared" si="114"/>
        <v>0.87311277030962031</v>
      </c>
      <c r="S1829" s="3">
        <f t="shared" si="115"/>
        <v>0.27721432108816246</v>
      </c>
    </row>
    <row r="1830" spans="1:19" s="5" customFormat="1" ht="12.75" x14ac:dyDescent="0.2">
      <c r="A1830" s="3" t="s">
        <v>3675</v>
      </c>
      <c r="B1830" s="3" t="s">
        <v>3676</v>
      </c>
      <c r="C1830" s="3">
        <v>40.32</v>
      </c>
      <c r="D1830" s="3">
        <v>4</v>
      </c>
      <c r="E1830" s="3">
        <v>8</v>
      </c>
      <c r="F1830" s="3">
        <v>52</v>
      </c>
      <c r="G1830" s="3">
        <v>186</v>
      </c>
      <c r="H1830" s="3">
        <v>21.15770352466</v>
      </c>
      <c r="I1830" s="3">
        <v>4.75439453125</v>
      </c>
      <c r="J1830" s="3">
        <v>1.0344560750724601</v>
      </c>
      <c r="K1830" s="3">
        <v>1.02082038176488</v>
      </c>
      <c r="L1830" s="3">
        <v>0.971453208764677</v>
      </c>
      <c r="M1830" s="3">
        <f t="shared" si="112"/>
        <v>1.0089098885340058</v>
      </c>
      <c r="N1830" s="3">
        <v>0.98968876483617396</v>
      </c>
      <c r="O1830" s="3">
        <v>0.98445703268703699</v>
      </c>
      <c r="P1830" s="3">
        <v>0.97964888468926503</v>
      </c>
      <c r="Q1830" s="3">
        <f t="shared" si="113"/>
        <v>0.9845982274041587</v>
      </c>
      <c r="R1830" s="3">
        <f t="shared" si="114"/>
        <v>0.97590304009689799</v>
      </c>
      <c r="S1830" s="3">
        <f t="shared" si="115"/>
        <v>0.27746154159165426</v>
      </c>
    </row>
    <row r="1831" spans="1:19" s="5" customFormat="1" ht="12.75" x14ac:dyDescent="0.2">
      <c r="A1831" s="3" t="s">
        <v>3677</v>
      </c>
      <c r="B1831" s="3" t="s">
        <v>3678</v>
      </c>
      <c r="C1831" s="3">
        <v>1.56</v>
      </c>
      <c r="D1831" s="3">
        <v>1</v>
      </c>
      <c r="E1831" s="3">
        <v>1</v>
      </c>
      <c r="F1831" s="3">
        <v>3</v>
      </c>
      <c r="G1831" s="3">
        <v>514</v>
      </c>
      <c r="H1831" s="3">
        <v>57.003958564660202</v>
      </c>
      <c r="I1831" s="3">
        <v>6.56591796875</v>
      </c>
      <c r="J1831" s="3">
        <v>0.86632342412469499</v>
      </c>
      <c r="K1831" s="3">
        <v>1.0716169003679299</v>
      </c>
      <c r="L1831" s="3">
        <v>1.06701909876738</v>
      </c>
      <c r="M1831" s="3">
        <f t="shared" si="112"/>
        <v>1.0016531410866685</v>
      </c>
      <c r="N1831" s="3">
        <v>1.33421638381948</v>
      </c>
      <c r="O1831" s="3">
        <v>0.99283166354514896</v>
      </c>
      <c r="P1831" s="3">
        <v>1.13024464307436</v>
      </c>
      <c r="Q1831" s="3">
        <f t="shared" si="113"/>
        <v>1.1524308968129964</v>
      </c>
      <c r="R1831" s="3">
        <f t="shared" si="114"/>
        <v>1.1505289102001446</v>
      </c>
      <c r="S1831" s="3">
        <f t="shared" si="115"/>
        <v>0.27753385312278489</v>
      </c>
    </row>
    <row r="1832" spans="1:19" s="5" customFormat="1" ht="12.75" x14ac:dyDescent="0.2">
      <c r="A1832" s="3" t="s">
        <v>3679</v>
      </c>
      <c r="B1832" s="3" t="s">
        <v>3680</v>
      </c>
      <c r="C1832" s="3">
        <v>6.86</v>
      </c>
      <c r="D1832" s="3">
        <v>8</v>
      </c>
      <c r="E1832" s="3">
        <v>9</v>
      </c>
      <c r="F1832" s="3">
        <v>13</v>
      </c>
      <c r="G1832" s="3">
        <v>1239</v>
      </c>
      <c r="H1832" s="3">
        <v>136.23769906466001</v>
      </c>
      <c r="I1832" s="3">
        <v>6.37939453125</v>
      </c>
      <c r="J1832" s="3">
        <v>0.98131197248186297</v>
      </c>
      <c r="K1832" s="3">
        <v>1.00783124895091</v>
      </c>
      <c r="L1832" s="3">
        <v>1.0004751511087999</v>
      </c>
      <c r="M1832" s="3">
        <f t="shared" si="112"/>
        <v>0.99653945751385764</v>
      </c>
      <c r="N1832" s="3">
        <v>1.0338998864156299</v>
      </c>
      <c r="O1832" s="3">
        <v>1.0212176165170901</v>
      </c>
      <c r="P1832" s="3">
        <v>0.99095193785128699</v>
      </c>
      <c r="Q1832" s="3">
        <f t="shared" si="113"/>
        <v>1.0153564802613355</v>
      </c>
      <c r="R1832" s="3">
        <f t="shared" si="114"/>
        <v>1.0188823659771808</v>
      </c>
      <c r="S1832" s="3">
        <f t="shared" si="115"/>
        <v>0.27777049125153275</v>
      </c>
    </row>
    <row r="1833" spans="1:19" s="5" customFormat="1" ht="12.75" x14ac:dyDescent="0.2">
      <c r="A1833" s="3" t="s">
        <v>3681</v>
      </c>
      <c r="B1833" s="3" t="s">
        <v>3682</v>
      </c>
      <c r="C1833" s="3">
        <v>8.74</v>
      </c>
      <c r="D1833" s="3">
        <v>2</v>
      </c>
      <c r="E1833" s="3">
        <v>2</v>
      </c>
      <c r="F1833" s="3">
        <v>3</v>
      </c>
      <c r="G1833" s="3">
        <v>206</v>
      </c>
      <c r="H1833" s="3">
        <v>22.97983109466</v>
      </c>
      <c r="I1833" s="3">
        <v>8.08935546875</v>
      </c>
      <c r="J1833" s="3">
        <v>0.93355070493548598</v>
      </c>
      <c r="K1833" s="3">
        <v>1.0062467439862199</v>
      </c>
      <c r="L1833" s="3"/>
      <c r="M1833" s="3">
        <f t="shared" si="112"/>
        <v>0.96989872446085301</v>
      </c>
      <c r="N1833" s="3">
        <v>1.1088772301802701</v>
      </c>
      <c r="O1833" s="3">
        <v>1.0109395241924599</v>
      </c>
      <c r="P1833" s="3"/>
      <c r="Q1833" s="3">
        <f t="shared" si="113"/>
        <v>1.0599083771863649</v>
      </c>
      <c r="R1833" s="3">
        <f t="shared" si="114"/>
        <v>1.0928031457877692</v>
      </c>
      <c r="S1833" s="3">
        <f t="shared" si="115"/>
        <v>0.2779559491399487</v>
      </c>
    </row>
    <row r="1834" spans="1:19" s="5" customFormat="1" ht="12.75" x14ac:dyDescent="0.2">
      <c r="A1834" s="3" t="s">
        <v>3683</v>
      </c>
      <c r="B1834" s="3" t="s">
        <v>3684</v>
      </c>
      <c r="C1834" s="3">
        <v>23.64</v>
      </c>
      <c r="D1834" s="3">
        <v>3</v>
      </c>
      <c r="E1834" s="3">
        <v>3</v>
      </c>
      <c r="F1834" s="3">
        <v>11</v>
      </c>
      <c r="G1834" s="3">
        <v>165</v>
      </c>
      <c r="H1834" s="3">
        <v>18.660172184659999</v>
      </c>
      <c r="I1834" s="3">
        <v>6.16357421875</v>
      </c>
      <c r="J1834" s="3">
        <v>0.97102576199761803</v>
      </c>
      <c r="K1834" s="3">
        <v>0.96266664847012295</v>
      </c>
      <c r="L1834" s="3">
        <v>1.01719658939623</v>
      </c>
      <c r="M1834" s="3">
        <f t="shared" si="112"/>
        <v>0.98362966662132367</v>
      </c>
      <c r="N1834" s="3">
        <v>1.00512756900907</v>
      </c>
      <c r="O1834" s="3">
        <v>1.02960298392734</v>
      </c>
      <c r="P1834" s="3">
        <v>0.99216684775068598</v>
      </c>
      <c r="Q1834" s="3">
        <f t="shared" si="113"/>
        <v>1.008965800229032</v>
      </c>
      <c r="R1834" s="3">
        <f t="shared" si="114"/>
        <v>1.0257577973372189</v>
      </c>
      <c r="S1834" s="3">
        <f t="shared" si="115"/>
        <v>0.27801004349797104</v>
      </c>
    </row>
    <row r="1835" spans="1:19" s="5" customFormat="1" ht="12.75" x14ac:dyDescent="0.2">
      <c r="A1835" s="3" t="s">
        <v>3685</v>
      </c>
      <c r="B1835" s="3" t="s">
        <v>3686</v>
      </c>
      <c r="C1835" s="3">
        <v>20.92</v>
      </c>
      <c r="D1835" s="3">
        <v>6</v>
      </c>
      <c r="E1835" s="3">
        <v>6</v>
      </c>
      <c r="F1835" s="3">
        <v>16</v>
      </c>
      <c r="G1835" s="3">
        <v>282</v>
      </c>
      <c r="H1835" s="3">
        <v>31.402854334659999</v>
      </c>
      <c r="I1835" s="3">
        <v>5.98583984375</v>
      </c>
      <c r="J1835" s="3">
        <v>0.98154662216423505</v>
      </c>
      <c r="K1835" s="3">
        <v>1.06164068679604</v>
      </c>
      <c r="L1835" s="3">
        <v>1.0062350407316001</v>
      </c>
      <c r="M1835" s="3">
        <f t="shared" si="112"/>
        <v>1.0164741165639584</v>
      </c>
      <c r="N1835" s="3">
        <v>1.0074210432908099</v>
      </c>
      <c r="O1835" s="3">
        <v>0.97034330045338801</v>
      </c>
      <c r="P1835" s="3">
        <v>0.97146937515044196</v>
      </c>
      <c r="Q1835" s="3">
        <f t="shared" si="113"/>
        <v>0.98307790629821346</v>
      </c>
      <c r="R1835" s="3">
        <f t="shared" si="114"/>
        <v>0.96714504607492036</v>
      </c>
      <c r="S1835" s="3">
        <f t="shared" si="115"/>
        <v>0.27806940578928435</v>
      </c>
    </row>
    <row r="1836" spans="1:19" s="5" customFormat="1" ht="12.75" x14ac:dyDescent="0.2">
      <c r="A1836" s="3" t="s">
        <v>3687</v>
      </c>
      <c r="B1836" s="3" t="s">
        <v>3688</v>
      </c>
      <c r="C1836" s="3">
        <v>5.05</v>
      </c>
      <c r="D1836" s="3">
        <v>4</v>
      </c>
      <c r="E1836" s="3">
        <v>5</v>
      </c>
      <c r="F1836" s="3">
        <v>7</v>
      </c>
      <c r="G1836" s="3">
        <v>1010</v>
      </c>
      <c r="H1836" s="3">
        <v>113.60343119466</v>
      </c>
      <c r="I1836" s="3">
        <v>4.97021484375</v>
      </c>
      <c r="J1836" s="3">
        <v>0.99831044052376705</v>
      </c>
      <c r="K1836" s="3">
        <v>0.93669589105280104</v>
      </c>
      <c r="L1836" s="3">
        <v>0.98304664492066596</v>
      </c>
      <c r="M1836" s="3">
        <f t="shared" si="112"/>
        <v>0.97268432549907802</v>
      </c>
      <c r="N1836" s="3">
        <v>0.97205685362632099</v>
      </c>
      <c r="O1836" s="3">
        <v>1.01612571260402</v>
      </c>
      <c r="P1836" s="3">
        <v>1.02077200548581</v>
      </c>
      <c r="Q1836" s="3">
        <f t="shared" si="113"/>
        <v>1.002984857238717</v>
      </c>
      <c r="R1836" s="3">
        <f t="shared" si="114"/>
        <v>1.031151454737478</v>
      </c>
      <c r="S1836" s="3">
        <f t="shared" si="115"/>
        <v>0.27822759213316178</v>
      </c>
    </row>
    <row r="1837" spans="1:19" s="5" customFormat="1" ht="12.75" x14ac:dyDescent="0.2">
      <c r="A1837" s="3" t="s">
        <v>3689</v>
      </c>
      <c r="B1837" s="3" t="s">
        <v>3690</v>
      </c>
      <c r="C1837" s="3">
        <v>4.97</v>
      </c>
      <c r="D1837" s="3">
        <v>4</v>
      </c>
      <c r="E1837" s="3">
        <v>4</v>
      </c>
      <c r="F1837" s="3">
        <v>7</v>
      </c>
      <c r="G1837" s="3">
        <v>926</v>
      </c>
      <c r="H1837" s="3">
        <v>103.87885618465999</v>
      </c>
      <c r="I1837" s="3">
        <v>5.55419921875</v>
      </c>
      <c r="J1837" s="3">
        <v>0.98469418848821599</v>
      </c>
      <c r="K1837" s="3">
        <v>0.96686063790716603</v>
      </c>
      <c r="L1837" s="3">
        <v>1.0184668285317899</v>
      </c>
      <c r="M1837" s="3">
        <f t="shared" si="112"/>
        <v>0.99000721830905736</v>
      </c>
      <c r="N1837" s="3">
        <v>1.0018337366060399</v>
      </c>
      <c r="O1837" s="3">
        <v>1.0626168920350501</v>
      </c>
      <c r="P1837" s="3">
        <v>1.0010399784271</v>
      </c>
      <c r="Q1837" s="3">
        <f t="shared" si="113"/>
        <v>1.0218302023560633</v>
      </c>
      <c r="R1837" s="3">
        <f t="shared" si="114"/>
        <v>1.0321441939598783</v>
      </c>
      <c r="S1837" s="3">
        <f t="shared" si="115"/>
        <v>0.27842337442719428</v>
      </c>
    </row>
    <row r="1838" spans="1:19" s="5" customFormat="1" ht="12.75" x14ac:dyDescent="0.2">
      <c r="A1838" s="3" t="s">
        <v>3691</v>
      </c>
      <c r="B1838" s="3" t="s">
        <v>3692</v>
      </c>
      <c r="C1838" s="3">
        <v>12.59</v>
      </c>
      <c r="D1838" s="3">
        <v>13</v>
      </c>
      <c r="E1838" s="3">
        <v>15</v>
      </c>
      <c r="F1838" s="3">
        <v>30</v>
      </c>
      <c r="G1838" s="3">
        <v>1311</v>
      </c>
      <c r="H1838" s="3">
        <v>146.29665091466001</v>
      </c>
      <c r="I1838" s="3">
        <v>5.55419921875</v>
      </c>
      <c r="J1838" s="3">
        <v>0.99978299869397103</v>
      </c>
      <c r="K1838" s="3">
        <v>0.97809845128782302</v>
      </c>
      <c r="L1838" s="3">
        <v>0.94345286384598803</v>
      </c>
      <c r="M1838" s="3">
        <f t="shared" si="112"/>
        <v>0.97377810460926073</v>
      </c>
      <c r="N1838" s="3">
        <v>0.98113738968476405</v>
      </c>
      <c r="O1838" s="3">
        <v>1.0265111370308</v>
      </c>
      <c r="P1838" s="3">
        <v>0.99360733729856998</v>
      </c>
      <c r="Q1838" s="3">
        <f t="shared" si="113"/>
        <v>1.0004186213380446</v>
      </c>
      <c r="R1838" s="3">
        <f t="shared" si="114"/>
        <v>1.0273578925246771</v>
      </c>
      <c r="S1838" s="3">
        <f t="shared" si="115"/>
        <v>0.27854851534116321</v>
      </c>
    </row>
    <row r="1839" spans="1:19" s="5" customFormat="1" ht="12.75" x14ac:dyDescent="0.2">
      <c r="A1839" s="3" t="s">
        <v>3693</v>
      </c>
      <c r="B1839" s="3" t="s">
        <v>3694</v>
      </c>
      <c r="C1839" s="3">
        <v>5.73</v>
      </c>
      <c r="D1839" s="3">
        <v>3</v>
      </c>
      <c r="E1839" s="3">
        <v>7</v>
      </c>
      <c r="F1839" s="3">
        <v>9</v>
      </c>
      <c r="G1839" s="3">
        <v>995</v>
      </c>
      <c r="H1839" s="3">
        <v>115.35112390466</v>
      </c>
      <c r="I1839" s="3">
        <v>7.64990234375</v>
      </c>
      <c r="J1839" s="3">
        <v>1.0345971127792299</v>
      </c>
      <c r="K1839" s="3">
        <v>1.0140285978796699</v>
      </c>
      <c r="L1839" s="3">
        <v>0.92196740145868905</v>
      </c>
      <c r="M1839" s="3">
        <f t="shared" si="112"/>
        <v>0.99019770403919638</v>
      </c>
      <c r="N1839" s="3">
        <v>1.00885875912278</v>
      </c>
      <c r="O1839" s="3">
        <v>1.0241300720923701</v>
      </c>
      <c r="P1839" s="3">
        <v>1.1504975123374901</v>
      </c>
      <c r="Q1839" s="3">
        <f t="shared" si="113"/>
        <v>1.0611621145175467</v>
      </c>
      <c r="R1839" s="3">
        <f t="shared" si="114"/>
        <v>1.0716669107480996</v>
      </c>
      <c r="S1839" s="3">
        <f t="shared" si="115"/>
        <v>0.27884777491377583</v>
      </c>
    </row>
    <row r="1840" spans="1:19" s="5" customFormat="1" ht="12.75" x14ac:dyDescent="0.2">
      <c r="A1840" s="3" t="s">
        <v>3695</v>
      </c>
      <c r="B1840" s="3" t="s">
        <v>3696</v>
      </c>
      <c r="C1840" s="3">
        <v>4.53</v>
      </c>
      <c r="D1840" s="3">
        <v>4</v>
      </c>
      <c r="E1840" s="3">
        <v>5</v>
      </c>
      <c r="F1840" s="3">
        <v>8</v>
      </c>
      <c r="G1840" s="3">
        <v>817</v>
      </c>
      <c r="H1840" s="3">
        <v>94.079034264659995</v>
      </c>
      <c r="I1840" s="3">
        <v>5.45263671875</v>
      </c>
      <c r="J1840" s="3">
        <v>1.0136003298845899</v>
      </c>
      <c r="K1840" s="3">
        <v>0.98181265274858298</v>
      </c>
      <c r="L1840" s="3">
        <v>1.0648376386495799</v>
      </c>
      <c r="M1840" s="3">
        <f t="shared" si="112"/>
        <v>1.0200835404275843</v>
      </c>
      <c r="N1840" s="3">
        <v>0.949121176411024</v>
      </c>
      <c r="O1840" s="3">
        <v>1.0103555601616501</v>
      </c>
      <c r="P1840" s="3">
        <v>0.98782092872562999</v>
      </c>
      <c r="Q1840" s="3">
        <f t="shared" si="113"/>
        <v>0.98243255509943461</v>
      </c>
      <c r="R1840" s="3">
        <f t="shared" si="114"/>
        <v>0.96309029227903464</v>
      </c>
      <c r="S1840" s="3">
        <f t="shared" si="115"/>
        <v>0.27885095702348084</v>
      </c>
    </row>
    <row r="1841" spans="1:19" s="5" customFormat="1" ht="12.75" x14ac:dyDescent="0.2">
      <c r="A1841" s="3" t="s">
        <v>3697</v>
      </c>
      <c r="B1841" s="3" t="s">
        <v>3698</v>
      </c>
      <c r="C1841" s="3">
        <v>18.12</v>
      </c>
      <c r="D1841" s="3">
        <v>4</v>
      </c>
      <c r="E1841" s="3">
        <v>9</v>
      </c>
      <c r="F1841" s="3">
        <v>23</v>
      </c>
      <c r="G1841" s="3">
        <v>425</v>
      </c>
      <c r="H1841" s="3">
        <v>48.223132914659999</v>
      </c>
      <c r="I1841" s="3">
        <v>5.54150390625</v>
      </c>
      <c r="J1841" s="3">
        <v>0.99963719047811905</v>
      </c>
      <c r="K1841" s="3">
        <v>0.99853718036149697</v>
      </c>
      <c r="L1841" s="3">
        <v>0.93902188564376399</v>
      </c>
      <c r="M1841" s="3">
        <f t="shared" si="112"/>
        <v>0.9790654188277933</v>
      </c>
      <c r="N1841" s="3">
        <v>0.991389137413071</v>
      </c>
      <c r="O1841" s="3">
        <v>0.99695723085017096</v>
      </c>
      <c r="P1841" s="3">
        <v>1.0797199967470199</v>
      </c>
      <c r="Q1841" s="3">
        <f t="shared" si="113"/>
        <v>1.0226887883367539</v>
      </c>
      <c r="R1841" s="3">
        <f t="shared" si="114"/>
        <v>1.0445561335024882</v>
      </c>
      <c r="S1841" s="3">
        <f t="shared" si="115"/>
        <v>0.27923304216522887</v>
      </c>
    </row>
    <row r="1842" spans="1:19" s="5" customFormat="1" ht="12.75" x14ac:dyDescent="0.2">
      <c r="A1842" s="3" t="s">
        <v>3699</v>
      </c>
      <c r="B1842" s="3" t="s">
        <v>3700</v>
      </c>
      <c r="C1842" s="3">
        <v>6.24</v>
      </c>
      <c r="D1842" s="3">
        <v>15</v>
      </c>
      <c r="E1842" s="3">
        <v>16</v>
      </c>
      <c r="F1842" s="3">
        <v>28</v>
      </c>
      <c r="G1842" s="3">
        <v>2550</v>
      </c>
      <c r="H1842" s="3">
        <v>288.750700094661</v>
      </c>
      <c r="I1842" s="3">
        <v>7.21044921875</v>
      </c>
      <c r="J1842" s="3">
        <v>0.99757389550643005</v>
      </c>
      <c r="K1842" s="3">
        <v>1.0036487537271499</v>
      </c>
      <c r="L1842" s="3">
        <v>0.98702398570549599</v>
      </c>
      <c r="M1842" s="3">
        <f t="shared" si="112"/>
        <v>0.99608221164635868</v>
      </c>
      <c r="N1842" s="3">
        <v>0.99920086294559196</v>
      </c>
      <c r="O1842" s="3">
        <v>1.00051737375692</v>
      </c>
      <c r="P1842" s="3">
        <v>1.02625674073085</v>
      </c>
      <c r="Q1842" s="3">
        <f t="shared" si="113"/>
        <v>1.0086583258111206</v>
      </c>
      <c r="R1842" s="3">
        <f t="shared" si="114"/>
        <v>1.0126255785092033</v>
      </c>
      <c r="S1842" s="3">
        <f t="shared" si="115"/>
        <v>0.2793119635280451</v>
      </c>
    </row>
    <row r="1843" spans="1:19" s="5" customFormat="1" ht="12.75" x14ac:dyDescent="0.2">
      <c r="A1843" s="3" t="s">
        <v>3701</v>
      </c>
      <c r="B1843" s="3" t="s">
        <v>3702</v>
      </c>
      <c r="C1843" s="3">
        <v>63.83</v>
      </c>
      <c r="D1843" s="3">
        <v>33</v>
      </c>
      <c r="E1843" s="3">
        <v>34</v>
      </c>
      <c r="F1843" s="3">
        <v>905</v>
      </c>
      <c r="G1843" s="3">
        <v>553</v>
      </c>
      <c r="H1843" s="3">
        <v>59.666707364659999</v>
      </c>
      <c r="I1843" s="3">
        <v>9.18798828125</v>
      </c>
      <c r="J1843" s="3">
        <v>1.01559506145748</v>
      </c>
      <c r="K1843" s="3">
        <v>0.981040842217763</v>
      </c>
      <c r="L1843" s="3">
        <v>1.02757777606745</v>
      </c>
      <c r="M1843" s="3">
        <f t="shared" si="112"/>
        <v>1.0080712265808975</v>
      </c>
      <c r="N1843" s="3">
        <v>0.94457181465462303</v>
      </c>
      <c r="O1843" s="3">
        <v>1.00602660480777</v>
      </c>
      <c r="P1843" s="3">
        <v>0.98762613070910699</v>
      </c>
      <c r="Q1843" s="3">
        <f t="shared" si="113"/>
        <v>0.97940818339050006</v>
      </c>
      <c r="R1843" s="3">
        <f t="shared" si="114"/>
        <v>0.97156645043067569</v>
      </c>
      <c r="S1843" s="3">
        <f t="shared" si="115"/>
        <v>0.27960728672335522</v>
      </c>
    </row>
    <row r="1844" spans="1:19" s="5" customFormat="1" ht="12.75" x14ac:dyDescent="0.2">
      <c r="A1844" s="3" t="s">
        <v>3703</v>
      </c>
      <c r="B1844" s="3" t="s">
        <v>3704</v>
      </c>
      <c r="C1844" s="3">
        <v>2.39</v>
      </c>
      <c r="D1844" s="3">
        <v>2</v>
      </c>
      <c r="E1844" s="3">
        <v>2</v>
      </c>
      <c r="F1844" s="3">
        <v>3</v>
      </c>
      <c r="G1844" s="3">
        <v>964</v>
      </c>
      <c r="H1844" s="3">
        <v>109.24271050466</v>
      </c>
      <c r="I1844" s="3">
        <v>7.34228515625</v>
      </c>
      <c r="J1844" s="3">
        <v>0.93836741042034799</v>
      </c>
      <c r="K1844" s="3">
        <v>0.99908284519774604</v>
      </c>
      <c r="L1844" s="3">
        <v>0.97156739900342404</v>
      </c>
      <c r="M1844" s="3">
        <f t="shared" si="112"/>
        <v>0.96967255154050591</v>
      </c>
      <c r="N1844" s="3">
        <v>0.99764335236285995</v>
      </c>
      <c r="O1844" s="3">
        <v>1.00749059215551</v>
      </c>
      <c r="P1844" s="3">
        <v>0.97750540627254701</v>
      </c>
      <c r="Q1844" s="3">
        <f t="shared" si="113"/>
        <v>0.99421311693030567</v>
      </c>
      <c r="R1844" s="3">
        <f t="shared" si="114"/>
        <v>1.0253080953470453</v>
      </c>
      <c r="S1844" s="3">
        <f t="shared" si="115"/>
        <v>0.27972160505031335</v>
      </c>
    </row>
    <row r="1845" spans="1:19" s="5" customFormat="1" ht="12.75" x14ac:dyDescent="0.2">
      <c r="A1845" s="3" t="s">
        <v>3705</v>
      </c>
      <c r="B1845" s="3" t="s">
        <v>3706</v>
      </c>
      <c r="C1845" s="3">
        <v>32.79</v>
      </c>
      <c r="D1845" s="3">
        <v>1</v>
      </c>
      <c r="E1845" s="3">
        <v>3</v>
      </c>
      <c r="F1845" s="3">
        <v>7</v>
      </c>
      <c r="G1845" s="3">
        <v>122</v>
      </c>
      <c r="H1845" s="3">
        <v>14.12416981466</v>
      </c>
      <c r="I1845" s="3">
        <v>5.12255859375</v>
      </c>
      <c r="J1845" s="3">
        <v>0.96556126968518297</v>
      </c>
      <c r="K1845" s="3"/>
      <c r="L1845" s="3">
        <v>0.93708158300973698</v>
      </c>
      <c r="M1845" s="3">
        <f t="shared" si="112"/>
        <v>0.95132142634745998</v>
      </c>
      <c r="N1845" s="3">
        <v>1.07643470037258</v>
      </c>
      <c r="O1845" s="3"/>
      <c r="P1845" s="3">
        <v>0.97739189315388297</v>
      </c>
      <c r="Q1845" s="3">
        <f t="shared" si="113"/>
        <v>1.0269132967632315</v>
      </c>
      <c r="R1845" s="3">
        <f t="shared" si="114"/>
        <v>1.0794598632199444</v>
      </c>
      <c r="S1845" s="3">
        <f t="shared" si="115"/>
        <v>0.28005835587705397</v>
      </c>
    </row>
    <row r="1846" spans="1:19" s="5" customFormat="1" ht="12.75" x14ac:dyDescent="0.2">
      <c r="A1846" s="3" t="s">
        <v>3707</v>
      </c>
      <c r="B1846" s="3" t="s">
        <v>3708</v>
      </c>
      <c r="C1846" s="3">
        <v>31.17</v>
      </c>
      <c r="D1846" s="3">
        <v>5</v>
      </c>
      <c r="E1846" s="3">
        <v>6</v>
      </c>
      <c r="F1846" s="3">
        <v>13</v>
      </c>
      <c r="G1846" s="3">
        <v>154</v>
      </c>
      <c r="H1846" s="3">
        <v>16.864602874660001</v>
      </c>
      <c r="I1846" s="3">
        <v>9.24658203125</v>
      </c>
      <c r="J1846" s="3">
        <v>1.0146183528053101</v>
      </c>
      <c r="K1846" s="3">
        <v>1.08689648149356</v>
      </c>
      <c r="L1846" s="3">
        <v>1.1233007346514701</v>
      </c>
      <c r="M1846" s="3">
        <f t="shared" si="112"/>
        <v>1.0749385229834465</v>
      </c>
      <c r="N1846" s="3">
        <v>1.06679602134091</v>
      </c>
      <c r="O1846" s="3">
        <v>1.0139010654020399</v>
      </c>
      <c r="P1846" s="3">
        <v>1.0040601987428199</v>
      </c>
      <c r="Q1846" s="3">
        <f t="shared" si="113"/>
        <v>1.0282524284952566</v>
      </c>
      <c r="R1846" s="3">
        <f t="shared" si="114"/>
        <v>0.95656859114266868</v>
      </c>
      <c r="S1846" s="3">
        <f t="shared" si="115"/>
        <v>0.28011712691919133</v>
      </c>
    </row>
    <row r="1847" spans="1:19" s="5" customFormat="1" ht="12.75" x14ac:dyDescent="0.2">
      <c r="A1847" s="3" t="s">
        <v>3709</v>
      </c>
      <c r="B1847" s="3" t="s">
        <v>3710</v>
      </c>
      <c r="C1847" s="3">
        <v>31.21</v>
      </c>
      <c r="D1847" s="3">
        <v>5</v>
      </c>
      <c r="E1847" s="3">
        <v>5</v>
      </c>
      <c r="F1847" s="3">
        <v>20</v>
      </c>
      <c r="G1847" s="3">
        <v>173</v>
      </c>
      <c r="H1847" s="3">
        <v>19.924971624659999</v>
      </c>
      <c r="I1847" s="3">
        <v>4.99560546875</v>
      </c>
      <c r="J1847" s="3">
        <v>1.01236584651366</v>
      </c>
      <c r="K1847" s="3">
        <v>0.96401300947431401</v>
      </c>
      <c r="L1847" s="3">
        <v>1.0206423629929899</v>
      </c>
      <c r="M1847" s="3">
        <f t="shared" si="112"/>
        <v>0.99900707299365477</v>
      </c>
      <c r="N1847" s="3">
        <v>0.935907159462116</v>
      </c>
      <c r="O1847" s="3">
        <v>1.00282485664722</v>
      </c>
      <c r="P1847" s="3">
        <v>0.959673358357371</v>
      </c>
      <c r="Q1847" s="3">
        <f t="shared" si="113"/>
        <v>0.96613512482223562</v>
      </c>
      <c r="R1847" s="3">
        <f t="shared" si="114"/>
        <v>0.96709537994269246</v>
      </c>
      <c r="S1847" s="3">
        <f t="shared" si="115"/>
        <v>0.28059514952606179</v>
      </c>
    </row>
    <row r="1848" spans="1:19" s="5" customFormat="1" ht="12.75" x14ac:dyDescent="0.2">
      <c r="A1848" s="3" t="s">
        <v>3711</v>
      </c>
      <c r="B1848" s="3" t="s">
        <v>3712</v>
      </c>
      <c r="C1848" s="3">
        <v>36.729999999999997</v>
      </c>
      <c r="D1848" s="3">
        <v>16</v>
      </c>
      <c r="E1848" s="3">
        <v>16</v>
      </c>
      <c r="F1848" s="3">
        <v>56</v>
      </c>
      <c r="G1848" s="3">
        <v>452</v>
      </c>
      <c r="H1848" s="3">
        <v>50.613351834660001</v>
      </c>
      <c r="I1848" s="3">
        <v>5.41455078125</v>
      </c>
      <c r="J1848" s="3">
        <v>0.99399394085813497</v>
      </c>
      <c r="K1848" s="3">
        <v>1.02429950607086</v>
      </c>
      <c r="L1848" s="3">
        <v>0.98511867024685296</v>
      </c>
      <c r="M1848" s="3">
        <f t="shared" si="112"/>
        <v>1.0011373723919494</v>
      </c>
      <c r="N1848" s="3">
        <v>1.0193595177021799</v>
      </c>
      <c r="O1848" s="3">
        <v>1.0128790111357799</v>
      </c>
      <c r="P1848" s="3">
        <v>1.0160600594268601</v>
      </c>
      <c r="Q1848" s="3">
        <f t="shared" si="113"/>
        <v>1.0160995294216066</v>
      </c>
      <c r="R1848" s="3">
        <f t="shared" si="114"/>
        <v>1.0149451588186236</v>
      </c>
      <c r="S1848" s="3">
        <f t="shared" si="115"/>
        <v>0.28074347487353196</v>
      </c>
    </row>
    <row r="1849" spans="1:19" s="5" customFormat="1" ht="12.75" x14ac:dyDescent="0.2">
      <c r="A1849" s="3" t="s">
        <v>3713</v>
      </c>
      <c r="B1849" s="3" t="s">
        <v>3714</v>
      </c>
      <c r="C1849" s="3">
        <v>8.49</v>
      </c>
      <c r="D1849" s="3">
        <v>4</v>
      </c>
      <c r="E1849" s="3">
        <v>4</v>
      </c>
      <c r="F1849" s="3">
        <v>6</v>
      </c>
      <c r="G1849" s="3">
        <v>424</v>
      </c>
      <c r="H1849" s="3">
        <v>48.091434614660002</v>
      </c>
      <c r="I1849" s="3">
        <v>5.37646484375</v>
      </c>
      <c r="J1849" s="3">
        <v>1.0046347217723</v>
      </c>
      <c r="K1849" s="3">
        <v>1.0832419903769701</v>
      </c>
      <c r="L1849" s="3">
        <v>1.03811067657571</v>
      </c>
      <c r="M1849" s="3">
        <f t="shared" si="112"/>
        <v>1.0419957962416599</v>
      </c>
      <c r="N1849" s="3">
        <v>0.995376980162611</v>
      </c>
      <c r="O1849" s="3">
        <v>1.0122080917149801</v>
      </c>
      <c r="P1849" s="3">
        <v>1.0267883315024899</v>
      </c>
      <c r="Q1849" s="3">
        <f t="shared" si="113"/>
        <v>1.0114578011266937</v>
      </c>
      <c r="R1849" s="3">
        <f t="shared" si="114"/>
        <v>0.97069278472608744</v>
      </c>
      <c r="S1849" s="3">
        <f t="shared" si="115"/>
        <v>0.28088820950010673</v>
      </c>
    </row>
    <row r="1850" spans="1:19" s="5" customFormat="1" ht="12.75" x14ac:dyDescent="0.2">
      <c r="A1850" s="3" t="s">
        <v>3715</v>
      </c>
      <c r="B1850" s="3" t="s">
        <v>3716</v>
      </c>
      <c r="C1850" s="3">
        <v>19.78</v>
      </c>
      <c r="D1850" s="3">
        <v>6</v>
      </c>
      <c r="E1850" s="3">
        <v>6</v>
      </c>
      <c r="F1850" s="3">
        <v>25</v>
      </c>
      <c r="G1850" s="3">
        <v>369</v>
      </c>
      <c r="H1850" s="3">
        <v>41.56368154466</v>
      </c>
      <c r="I1850" s="3">
        <v>7.28369140625</v>
      </c>
      <c r="J1850" s="3">
        <v>0.88831637913967698</v>
      </c>
      <c r="K1850" s="3">
        <v>0.71430482621804903</v>
      </c>
      <c r="L1850" s="3">
        <v>0.82770877773823204</v>
      </c>
      <c r="M1850" s="3">
        <f t="shared" si="112"/>
        <v>0.81010999436531927</v>
      </c>
      <c r="N1850" s="3">
        <v>1.1462549761649301</v>
      </c>
      <c r="O1850" s="3">
        <v>0.83970888200031202</v>
      </c>
      <c r="P1850" s="3">
        <v>0.86025525048533003</v>
      </c>
      <c r="Q1850" s="3">
        <f t="shared" si="113"/>
        <v>0.94873970288352405</v>
      </c>
      <c r="R1850" s="3">
        <f t="shared" si="114"/>
        <v>1.171124550348023</v>
      </c>
      <c r="S1850" s="3">
        <f t="shared" si="115"/>
        <v>0.28092884645665583</v>
      </c>
    </row>
    <row r="1851" spans="1:19" s="5" customFormat="1" ht="12.75" x14ac:dyDescent="0.2">
      <c r="A1851" s="3" t="s">
        <v>3717</v>
      </c>
      <c r="B1851" s="3" t="s">
        <v>3718</v>
      </c>
      <c r="C1851" s="3">
        <v>30.21</v>
      </c>
      <c r="D1851" s="3">
        <v>22</v>
      </c>
      <c r="E1851" s="3">
        <v>35</v>
      </c>
      <c r="F1851" s="3">
        <v>173</v>
      </c>
      <c r="G1851" s="3">
        <v>1238</v>
      </c>
      <c r="H1851" s="3">
        <v>136.18020145465999</v>
      </c>
      <c r="I1851" s="3">
        <v>6.13818359375</v>
      </c>
      <c r="J1851" s="3">
        <v>0.98963657623077295</v>
      </c>
      <c r="K1851" s="3">
        <v>0.95806041535598896</v>
      </c>
      <c r="L1851" s="3">
        <v>0.98153975712512798</v>
      </c>
      <c r="M1851" s="3">
        <f t="shared" si="112"/>
        <v>0.97641224957062989</v>
      </c>
      <c r="N1851" s="3">
        <v>0.97497770311251697</v>
      </c>
      <c r="O1851" s="3">
        <v>1.00168324558755</v>
      </c>
      <c r="P1851" s="3">
        <v>1.0007386373107101</v>
      </c>
      <c r="Q1851" s="3">
        <f t="shared" si="113"/>
        <v>0.99246652867025897</v>
      </c>
      <c r="R1851" s="3">
        <f t="shared" si="114"/>
        <v>1.0164421115227598</v>
      </c>
      <c r="S1851" s="3">
        <f t="shared" si="115"/>
        <v>0.2809879375440017</v>
      </c>
    </row>
    <row r="1852" spans="1:19" s="5" customFormat="1" ht="12.75" x14ac:dyDescent="0.2">
      <c r="A1852" s="3" t="s">
        <v>3719</v>
      </c>
      <c r="B1852" s="3" t="s">
        <v>3720</v>
      </c>
      <c r="C1852" s="3">
        <v>20</v>
      </c>
      <c r="D1852" s="3">
        <v>2</v>
      </c>
      <c r="E1852" s="3">
        <v>2</v>
      </c>
      <c r="F1852" s="3">
        <v>2</v>
      </c>
      <c r="G1852" s="3">
        <v>110</v>
      </c>
      <c r="H1852" s="3">
        <v>12.023552824659999</v>
      </c>
      <c r="I1852" s="3">
        <v>10.06689453125</v>
      </c>
      <c r="J1852" s="3"/>
      <c r="K1852" s="3">
        <v>0.98557251612122199</v>
      </c>
      <c r="L1852" s="3">
        <v>1.00739853077553</v>
      </c>
      <c r="M1852" s="3">
        <f t="shared" si="112"/>
        <v>0.99648552344837604</v>
      </c>
      <c r="N1852" s="3"/>
      <c r="O1852" s="3">
        <v>0.97894294839165896</v>
      </c>
      <c r="P1852" s="3">
        <v>0.98190596560174903</v>
      </c>
      <c r="Q1852" s="3">
        <f t="shared" si="113"/>
        <v>0.980424456996704</v>
      </c>
      <c r="R1852" s="3">
        <f t="shared" si="114"/>
        <v>0.98388228822824031</v>
      </c>
      <c r="S1852" s="3">
        <f t="shared" si="115"/>
        <v>0.28211127533082514</v>
      </c>
    </row>
    <row r="1853" spans="1:19" s="5" customFormat="1" ht="12.75" x14ac:dyDescent="0.2">
      <c r="A1853" s="3" t="s">
        <v>3721</v>
      </c>
      <c r="B1853" s="3" t="s">
        <v>3722</v>
      </c>
      <c r="C1853" s="3">
        <v>61.72</v>
      </c>
      <c r="D1853" s="3">
        <v>17</v>
      </c>
      <c r="E1853" s="3">
        <v>22</v>
      </c>
      <c r="F1853" s="3">
        <v>416</v>
      </c>
      <c r="G1853" s="3">
        <v>337</v>
      </c>
      <c r="H1853" s="3">
        <v>36.813317974660002</v>
      </c>
      <c r="I1853" s="3">
        <v>6.23974609375</v>
      </c>
      <c r="J1853" s="3">
        <v>1.00847754421674</v>
      </c>
      <c r="K1853" s="3">
        <v>1.0203825071739201</v>
      </c>
      <c r="L1853" s="3">
        <v>0.990615707657859</v>
      </c>
      <c r="M1853" s="3">
        <f t="shared" si="112"/>
        <v>1.0064919196828397</v>
      </c>
      <c r="N1853" s="3">
        <v>0.99483530463636205</v>
      </c>
      <c r="O1853" s="3">
        <v>1.0441634023500099</v>
      </c>
      <c r="P1853" s="3">
        <v>1.0616868284672301</v>
      </c>
      <c r="Q1853" s="3">
        <f t="shared" si="113"/>
        <v>1.0335618451512005</v>
      </c>
      <c r="R1853" s="3">
        <f t="shared" si="114"/>
        <v>1.026895323190365</v>
      </c>
      <c r="S1853" s="3">
        <f t="shared" si="115"/>
        <v>0.2822164609374882</v>
      </c>
    </row>
    <row r="1854" spans="1:19" s="5" customFormat="1" ht="12.75" x14ac:dyDescent="0.2">
      <c r="A1854" s="3" t="s">
        <v>3723</v>
      </c>
      <c r="B1854" s="3" t="s">
        <v>3724</v>
      </c>
      <c r="C1854" s="3">
        <v>5.15</v>
      </c>
      <c r="D1854" s="3">
        <v>2</v>
      </c>
      <c r="E1854" s="3">
        <v>2</v>
      </c>
      <c r="F1854" s="3">
        <v>6</v>
      </c>
      <c r="G1854" s="3">
        <v>408</v>
      </c>
      <c r="H1854" s="3">
        <v>43.334571864659999</v>
      </c>
      <c r="I1854" s="3">
        <v>5.41455078125</v>
      </c>
      <c r="J1854" s="3">
        <v>0.97687056166289399</v>
      </c>
      <c r="K1854" s="3">
        <v>0.99666368310068898</v>
      </c>
      <c r="L1854" s="3">
        <v>0.97166193592043104</v>
      </c>
      <c r="M1854" s="3">
        <f t="shared" si="112"/>
        <v>0.98173206022800474</v>
      </c>
      <c r="N1854" s="3">
        <v>0.95193472546584201</v>
      </c>
      <c r="O1854" s="3">
        <v>1.07237912159676</v>
      </c>
      <c r="P1854" s="3">
        <v>1.0730099913440401</v>
      </c>
      <c r="Q1854" s="3">
        <f t="shared" si="113"/>
        <v>1.0324412794688806</v>
      </c>
      <c r="R1854" s="3">
        <f t="shared" si="114"/>
        <v>1.0516528096567395</v>
      </c>
      <c r="S1854" s="3">
        <f t="shared" si="115"/>
        <v>0.28348519632549896</v>
      </c>
    </row>
    <row r="1855" spans="1:19" s="5" customFormat="1" ht="12.75" x14ac:dyDescent="0.2">
      <c r="A1855" s="3" t="s">
        <v>3725</v>
      </c>
      <c r="B1855" s="3" t="s">
        <v>3726</v>
      </c>
      <c r="C1855" s="3">
        <v>4.4000000000000004</v>
      </c>
      <c r="D1855" s="3">
        <v>4</v>
      </c>
      <c r="E1855" s="3">
        <v>4</v>
      </c>
      <c r="F1855" s="3">
        <v>7</v>
      </c>
      <c r="G1855" s="3">
        <v>705</v>
      </c>
      <c r="H1855" s="3">
        <v>78.678680814659998</v>
      </c>
      <c r="I1855" s="3">
        <v>6.72705078125</v>
      </c>
      <c r="J1855" s="3">
        <v>1.0025799610672399</v>
      </c>
      <c r="K1855" s="3">
        <v>0.95835980716434499</v>
      </c>
      <c r="L1855" s="3">
        <v>0.99277011958967298</v>
      </c>
      <c r="M1855" s="3">
        <f t="shared" si="112"/>
        <v>0.98456996260708596</v>
      </c>
      <c r="N1855" s="3">
        <v>1.00398061304382</v>
      </c>
      <c r="O1855" s="3">
        <v>1.09371427491325</v>
      </c>
      <c r="P1855" s="3">
        <v>0.98793742525177397</v>
      </c>
      <c r="Q1855" s="3">
        <f t="shared" si="113"/>
        <v>1.028544104402948</v>
      </c>
      <c r="R1855" s="3">
        <f t="shared" si="114"/>
        <v>1.0446632981565078</v>
      </c>
      <c r="S1855" s="3">
        <f t="shared" si="115"/>
        <v>0.28362646924244117</v>
      </c>
    </row>
    <row r="1856" spans="1:19" s="5" customFormat="1" ht="12.75" x14ac:dyDescent="0.2">
      <c r="A1856" s="3" t="s">
        <v>3727</v>
      </c>
      <c r="B1856" s="3" t="s">
        <v>3728</v>
      </c>
      <c r="C1856" s="3">
        <v>5.34</v>
      </c>
      <c r="D1856" s="3">
        <v>3</v>
      </c>
      <c r="E1856" s="3">
        <v>3</v>
      </c>
      <c r="F1856" s="3">
        <v>3</v>
      </c>
      <c r="G1856" s="3">
        <v>581</v>
      </c>
      <c r="H1856" s="3">
        <v>64.696425184660001</v>
      </c>
      <c r="I1856" s="3">
        <v>7.81103515625</v>
      </c>
      <c r="J1856" s="3"/>
      <c r="K1856" s="3">
        <v>1.1086344363130101</v>
      </c>
      <c r="L1856" s="3">
        <v>0.98815205122372096</v>
      </c>
      <c r="M1856" s="3">
        <f t="shared" si="112"/>
        <v>1.0483932437683654</v>
      </c>
      <c r="N1856" s="3"/>
      <c r="O1856" s="3">
        <v>0.841291625756308</v>
      </c>
      <c r="P1856" s="3">
        <v>0.98419493056922003</v>
      </c>
      <c r="Q1856" s="3">
        <f t="shared" si="113"/>
        <v>0.91274327816276402</v>
      </c>
      <c r="R1856" s="3">
        <f t="shared" si="114"/>
        <v>0.87061156067925571</v>
      </c>
      <c r="S1856" s="3">
        <f t="shared" si="115"/>
        <v>0.28376347635147769</v>
      </c>
    </row>
    <row r="1857" spans="1:19" s="5" customFormat="1" ht="12.75" x14ac:dyDescent="0.2">
      <c r="A1857" s="3" t="s">
        <v>3729</v>
      </c>
      <c r="B1857" s="3" t="s">
        <v>3730</v>
      </c>
      <c r="C1857" s="3">
        <v>2.4900000000000002</v>
      </c>
      <c r="D1857" s="3">
        <v>2</v>
      </c>
      <c r="E1857" s="3">
        <v>2</v>
      </c>
      <c r="F1857" s="3">
        <v>2</v>
      </c>
      <c r="G1857" s="3">
        <v>762</v>
      </c>
      <c r="H1857" s="3">
        <v>85.775571724659898</v>
      </c>
      <c r="I1857" s="3">
        <v>6.88818359375</v>
      </c>
      <c r="J1857" s="3">
        <v>0.98464298653950999</v>
      </c>
      <c r="K1857" s="3">
        <v>1.0273270742665901</v>
      </c>
      <c r="L1857" s="3"/>
      <c r="M1857" s="3">
        <f t="shared" si="112"/>
        <v>1.00598503040305</v>
      </c>
      <c r="N1857" s="3">
        <v>1.16780479313638</v>
      </c>
      <c r="O1857" s="3">
        <v>1.0397300692998901</v>
      </c>
      <c r="P1857" s="3"/>
      <c r="Q1857" s="3">
        <f t="shared" si="113"/>
        <v>1.1037674312181349</v>
      </c>
      <c r="R1857" s="3">
        <f t="shared" si="114"/>
        <v>1.0972006519579205</v>
      </c>
      <c r="S1857" s="3">
        <f t="shared" si="115"/>
        <v>0.2844453291476261</v>
      </c>
    </row>
    <row r="1858" spans="1:19" s="5" customFormat="1" ht="12.75" x14ac:dyDescent="0.2">
      <c r="A1858" s="3" t="s">
        <v>3731</v>
      </c>
      <c r="B1858" s="3" t="s">
        <v>3732</v>
      </c>
      <c r="C1858" s="3">
        <v>24.29</v>
      </c>
      <c r="D1858" s="3">
        <v>6</v>
      </c>
      <c r="E1858" s="3">
        <v>6</v>
      </c>
      <c r="F1858" s="3">
        <v>21</v>
      </c>
      <c r="G1858" s="3">
        <v>247</v>
      </c>
      <c r="H1858" s="3">
        <v>28.56670396466</v>
      </c>
      <c r="I1858" s="3">
        <v>9.24658203125</v>
      </c>
      <c r="J1858" s="3">
        <v>0.98202522499424505</v>
      </c>
      <c r="K1858" s="3">
        <v>0.95404811947541401</v>
      </c>
      <c r="L1858" s="3">
        <v>0.92453254371298499</v>
      </c>
      <c r="M1858" s="3">
        <f t="shared" ref="M1858:M1921" si="116">AVERAGE(J1858:L1858)</f>
        <v>0.95353529606088128</v>
      </c>
      <c r="N1858" s="3">
        <v>0.93123367434760296</v>
      </c>
      <c r="O1858" s="3">
        <v>1.0238044079060999</v>
      </c>
      <c r="P1858" s="3">
        <v>1.0613803033593601</v>
      </c>
      <c r="Q1858" s="3">
        <f t="shared" ref="Q1858:Q1921" si="117">AVERAGE(N1858:P1858)</f>
        <v>1.0054727952043543</v>
      </c>
      <c r="R1858" s="3">
        <f t="shared" ref="R1858:R1921" si="118">Q1858/M1858</f>
        <v>1.0544683551390601</v>
      </c>
      <c r="S1858" s="3">
        <f t="shared" ref="S1858:S1921" si="119">_xlfn.T.TEST(J1858:L1858,N1858:P1858,2,2)</f>
        <v>0.28470008987188494</v>
      </c>
    </row>
    <row r="1859" spans="1:19" s="5" customFormat="1" ht="12.75" x14ac:dyDescent="0.2">
      <c r="A1859" s="3" t="s">
        <v>3733</v>
      </c>
      <c r="B1859" s="3" t="s">
        <v>3734</v>
      </c>
      <c r="C1859" s="3">
        <v>14.81</v>
      </c>
      <c r="D1859" s="3">
        <v>7</v>
      </c>
      <c r="E1859" s="3">
        <v>7</v>
      </c>
      <c r="F1859" s="3">
        <v>14</v>
      </c>
      <c r="G1859" s="3">
        <v>466</v>
      </c>
      <c r="H1859" s="3">
        <v>50.404459004659998</v>
      </c>
      <c r="I1859" s="3">
        <v>7.43017578125</v>
      </c>
      <c r="J1859" s="3">
        <v>1.00747695281919</v>
      </c>
      <c r="K1859" s="3">
        <v>1.0426939384502301</v>
      </c>
      <c r="L1859" s="3">
        <v>1.04453815142642</v>
      </c>
      <c r="M1859" s="3">
        <f t="shared" si="116"/>
        <v>1.0315696808986135</v>
      </c>
      <c r="N1859" s="3">
        <v>1.03217474047044</v>
      </c>
      <c r="O1859" s="3">
        <v>0.99919623918375</v>
      </c>
      <c r="P1859" s="3">
        <v>1.0050076107842101</v>
      </c>
      <c r="Q1859" s="3">
        <f t="shared" si="117"/>
        <v>1.0121261968128001</v>
      </c>
      <c r="R1859" s="3">
        <f t="shared" si="118"/>
        <v>0.98115155529883757</v>
      </c>
      <c r="S1859" s="3">
        <f t="shared" si="119"/>
        <v>0.28510869761220731</v>
      </c>
    </row>
    <row r="1860" spans="1:19" s="5" customFormat="1" ht="12.75" x14ac:dyDescent="0.2">
      <c r="A1860" s="3" t="s">
        <v>3735</v>
      </c>
      <c r="B1860" s="3" t="s">
        <v>3736</v>
      </c>
      <c r="C1860" s="3">
        <v>4.74</v>
      </c>
      <c r="D1860" s="3">
        <v>2</v>
      </c>
      <c r="E1860" s="3">
        <v>3</v>
      </c>
      <c r="F1860" s="3">
        <v>5</v>
      </c>
      <c r="G1860" s="3">
        <v>549</v>
      </c>
      <c r="H1860" s="3">
        <v>63.7836534046601</v>
      </c>
      <c r="I1860" s="3">
        <v>8.79248046875</v>
      </c>
      <c r="J1860" s="3">
        <v>1.00767367817551</v>
      </c>
      <c r="K1860" s="3"/>
      <c r="L1860" s="3">
        <v>1.0730783419283001</v>
      </c>
      <c r="M1860" s="3">
        <f t="shared" si="116"/>
        <v>1.0403760100519051</v>
      </c>
      <c r="N1860" s="3">
        <v>0.99073567417571595</v>
      </c>
      <c r="O1860" s="3"/>
      <c r="P1860" s="3">
        <v>0.99530680823755102</v>
      </c>
      <c r="Q1860" s="3">
        <f t="shared" si="117"/>
        <v>0.99302124120663349</v>
      </c>
      <c r="R1860" s="3">
        <f t="shared" si="118"/>
        <v>0.95448302499506021</v>
      </c>
      <c r="S1860" s="3">
        <f t="shared" si="119"/>
        <v>0.2854343944702521</v>
      </c>
    </row>
    <row r="1861" spans="1:19" s="5" customFormat="1" ht="12.75" x14ac:dyDescent="0.2">
      <c r="A1861" s="3" t="s">
        <v>3737</v>
      </c>
      <c r="B1861" s="3" t="s">
        <v>3738</v>
      </c>
      <c r="C1861" s="3">
        <v>5.55</v>
      </c>
      <c r="D1861" s="3">
        <v>4</v>
      </c>
      <c r="E1861" s="3">
        <v>4</v>
      </c>
      <c r="F1861" s="3">
        <v>6</v>
      </c>
      <c r="G1861" s="3">
        <v>703</v>
      </c>
      <c r="H1861" s="3">
        <v>79.006128404660103</v>
      </c>
      <c r="I1861" s="3">
        <v>9.77392578125</v>
      </c>
      <c r="J1861" s="3"/>
      <c r="K1861" s="3">
        <v>1.06319623240353</v>
      </c>
      <c r="L1861" s="3">
        <v>0.97541033178022496</v>
      </c>
      <c r="M1861" s="3">
        <f t="shared" si="116"/>
        <v>1.0193032820918775</v>
      </c>
      <c r="N1861" s="3"/>
      <c r="O1861" s="3">
        <v>0.97281029213153503</v>
      </c>
      <c r="P1861" s="3">
        <v>0.91076115121101997</v>
      </c>
      <c r="Q1861" s="3">
        <f t="shared" si="117"/>
        <v>0.9417857216712775</v>
      </c>
      <c r="R1861" s="3">
        <f t="shared" si="118"/>
        <v>0.92395044558130568</v>
      </c>
      <c r="S1861" s="3">
        <f t="shared" si="119"/>
        <v>0.28600572753383802</v>
      </c>
    </row>
    <row r="1862" spans="1:19" s="5" customFormat="1" ht="12.75" x14ac:dyDescent="0.2">
      <c r="A1862" s="3" t="s">
        <v>3739</v>
      </c>
      <c r="B1862" s="3" t="s">
        <v>3740</v>
      </c>
      <c r="C1862" s="3">
        <v>23.98</v>
      </c>
      <c r="D1862" s="3">
        <v>4</v>
      </c>
      <c r="E1862" s="3">
        <v>5</v>
      </c>
      <c r="F1862" s="3">
        <v>19</v>
      </c>
      <c r="G1862" s="3">
        <v>196</v>
      </c>
      <c r="H1862" s="3">
        <v>21.279936564660002</v>
      </c>
      <c r="I1862" s="3">
        <v>6.17626953125</v>
      </c>
      <c r="J1862" s="3">
        <v>0.97538350777472105</v>
      </c>
      <c r="K1862" s="3">
        <v>0.97126510214147499</v>
      </c>
      <c r="L1862" s="3">
        <v>1.00897125587493</v>
      </c>
      <c r="M1862" s="3">
        <f t="shared" si="116"/>
        <v>0.98520662193037534</v>
      </c>
      <c r="N1862" s="3">
        <v>1.02841178889078</v>
      </c>
      <c r="O1862" s="3">
        <v>1.0031394015025901</v>
      </c>
      <c r="P1862" s="3">
        <v>0.98678460830421899</v>
      </c>
      <c r="Q1862" s="3">
        <f t="shared" si="117"/>
        <v>1.0061119328991963</v>
      </c>
      <c r="R1862" s="3">
        <f t="shared" si="118"/>
        <v>1.021219214836234</v>
      </c>
      <c r="S1862" s="3">
        <f t="shared" si="119"/>
        <v>0.28633722477916362</v>
      </c>
    </row>
    <row r="1863" spans="1:19" s="5" customFormat="1" ht="12.75" x14ac:dyDescent="0.2">
      <c r="A1863" s="3" t="s">
        <v>3741</v>
      </c>
      <c r="B1863" s="3" t="s">
        <v>3742</v>
      </c>
      <c r="C1863" s="3">
        <v>9.11</v>
      </c>
      <c r="D1863" s="3">
        <v>4</v>
      </c>
      <c r="E1863" s="3">
        <v>4</v>
      </c>
      <c r="F1863" s="3">
        <v>9</v>
      </c>
      <c r="G1863" s="3">
        <v>527</v>
      </c>
      <c r="H1863" s="3">
        <v>58.625128784660099</v>
      </c>
      <c r="I1863" s="3">
        <v>7.72314453125</v>
      </c>
      <c r="J1863" s="3">
        <v>0.96619509240602597</v>
      </c>
      <c r="K1863" s="3">
        <v>1.00821249109183</v>
      </c>
      <c r="L1863" s="3">
        <v>0.92695266557209199</v>
      </c>
      <c r="M1863" s="3">
        <f t="shared" si="116"/>
        <v>0.96712008302331609</v>
      </c>
      <c r="N1863" s="3">
        <v>0.95007877366173199</v>
      </c>
      <c r="O1863" s="3">
        <v>1.03592318042526</v>
      </c>
      <c r="P1863" s="3">
        <v>1.0821338833707601</v>
      </c>
      <c r="Q1863" s="3">
        <f t="shared" si="117"/>
        <v>1.0227119458192506</v>
      </c>
      <c r="R1863" s="3">
        <f t="shared" si="118"/>
        <v>1.0574818616341299</v>
      </c>
      <c r="S1863" s="3">
        <f t="shared" si="119"/>
        <v>0.28655565788387405</v>
      </c>
    </row>
    <row r="1864" spans="1:19" s="5" customFormat="1" ht="12.75" x14ac:dyDescent="0.2">
      <c r="A1864" s="3" t="s">
        <v>3743</v>
      </c>
      <c r="B1864" s="3" t="s">
        <v>3744</v>
      </c>
      <c r="C1864" s="3">
        <v>28.31</v>
      </c>
      <c r="D1864" s="3">
        <v>1</v>
      </c>
      <c r="E1864" s="3">
        <v>10</v>
      </c>
      <c r="F1864" s="3">
        <v>33</v>
      </c>
      <c r="G1864" s="3">
        <v>325</v>
      </c>
      <c r="H1864" s="3">
        <v>36.371403464659998</v>
      </c>
      <c r="I1864" s="3">
        <v>5.02099609375</v>
      </c>
      <c r="J1864" s="3">
        <v>1.00853839318306</v>
      </c>
      <c r="K1864" s="3">
        <v>1.05466775435366</v>
      </c>
      <c r="L1864" s="3">
        <v>0.94115270530811501</v>
      </c>
      <c r="M1864" s="3">
        <f t="shared" si="116"/>
        <v>1.0014529509482781</v>
      </c>
      <c r="N1864" s="3">
        <v>1.0519692071289399</v>
      </c>
      <c r="O1864" s="3">
        <v>1.0044260065441699</v>
      </c>
      <c r="P1864" s="3">
        <v>1.1269038696896601</v>
      </c>
      <c r="Q1864" s="3">
        <f t="shared" si="117"/>
        <v>1.0610996944542566</v>
      </c>
      <c r="R1864" s="3">
        <f t="shared" si="118"/>
        <v>1.0595602054489917</v>
      </c>
      <c r="S1864" s="3">
        <f t="shared" si="119"/>
        <v>0.28658954941638887</v>
      </c>
    </row>
    <row r="1865" spans="1:19" s="5" customFormat="1" ht="12.75" x14ac:dyDescent="0.2">
      <c r="A1865" s="3" t="s">
        <v>3745</v>
      </c>
      <c r="B1865" s="3" t="s">
        <v>3746</v>
      </c>
      <c r="C1865" s="3">
        <v>49.73</v>
      </c>
      <c r="D1865" s="3">
        <v>17</v>
      </c>
      <c r="E1865" s="3">
        <v>17</v>
      </c>
      <c r="F1865" s="3">
        <v>167</v>
      </c>
      <c r="G1865" s="3">
        <v>366</v>
      </c>
      <c r="H1865" s="3">
        <v>39.77618672466</v>
      </c>
      <c r="I1865" s="3">
        <v>6.97607421875</v>
      </c>
      <c r="J1865" s="3">
        <v>0.99355107602986603</v>
      </c>
      <c r="K1865" s="3">
        <v>1.00515138493727</v>
      </c>
      <c r="L1865" s="3">
        <v>1.0517978536266299</v>
      </c>
      <c r="M1865" s="3">
        <f t="shared" si="116"/>
        <v>1.0168334381979218</v>
      </c>
      <c r="N1865" s="3">
        <v>0.98722625249955698</v>
      </c>
      <c r="O1865" s="3">
        <v>0.99975033366008603</v>
      </c>
      <c r="P1865" s="3">
        <v>0.996568338543527</v>
      </c>
      <c r="Q1865" s="3">
        <f t="shared" si="117"/>
        <v>0.99451497490105656</v>
      </c>
      <c r="R1865" s="3">
        <f t="shared" si="118"/>
        <v>0.97805101360905378</v>
      </c>
      <c r="S1865" s="3">
        <f t="shared" si="119"/>
        <v>0.28717119307569761</v>
      </c>
    </row>
    <row r="1866" spans="1:19" s="5" customFormat="1" ht="12.75" x14ac:dyDescent="0.2">
      <c r="A1866" s="3" t="s">
        <v>3747</v>
      </c>
      <c r="B1866" s="3" t="s">
        <v>3748</v>
      </c>
      <c r="C1866" s="3">
        <v>10.28</v>
      </c>
      <c r="D1866" s="3">
        <v>4</v>
      </c>
      <c r="E1866" s="3">
        <v>4</v>
      </c>
      <c r="F1866" s="3">
        <v>9</v>
      </c>
      <c r="G1866" s="3">
        <v>360</v>
      </c>
      <c r="H1866" s="3">
        <v>39.63351554466</v>
      </c>
      <c r="I1866" s="3">
        <v>8.74853515625</v>
      </c>
      <c r="J1866" s="3">
        <v>1.04258463186144</v>
      </c>
      <c r="K1866" s="3">
        <v>0.96928560922848805</v>
      </c>
      <c r="L1866" s="3">
        <v>0.98812054219853596</v>
      </c>
      <c r="M1866" s="3">
        <f t="shared" si="116"/>
        <v>0.99999692776282123</v>
      </c>
      <c r="N1866" s="3">
        <v>1.09242320882183</v>
      </c>
      <c r="O1866" s="3">
        <v>0.97972878547035702</v>
      </c>
      <c r="P1866" s="3">
        <v>1.08331800592593</v>
      </c>
      <c r="Q1866" s="3">
        <f t="shared" si="117"/>
        <v>1.0518233334060392</v>
      </c>
      <c r="R1866" s="3">
        <f t="shared" si="118"/>
        <v>1.0518265648667173</v>
      </c>
      <c r="S1866" s="3">
        <f t="shared" si="119"/>
        <v>0.28770845967058606</v>
      </c>
    </row>
    <row r="1867" spans="1:19" s="5" customFormat="1" ht="12.75" x14ac:dyDescent="0.2">
      <c r="A1867" s="3" t="s">
        <v>3749</v>
      </c>
      <c r="B1867" s="3" t="s">
        <v>3750</v>
      </c>
      <c r="C1867" s="3">
        <v>32.75</v>
      </c>
      <c r="D1867" s="3">
        <v>7</v>
      </c>
      <c r="E1867" s="3">
        <v>7</v>
      </c>
      <c r="F1867" s="3">
        <v>39</v>
      </c>
      <c r="G1867" s="3">
        <v>287</v>
      </c>
      <c r="H1867" s="3">
        <v>32.500935414659999</v>
      </c>
      <c r="I1867" s="3">
        <v>5.00830078125</v>
      </c>
      <c r="J1867" s="3">
        <v>1.05034687020476</v>
      </c>
      <c r="K1867" s="3">
        <v>0.92728810514483595</v>
      </c>
      <c r="L1867" s="3">
        <v>0.94373059134842197</v>
      </c>
      <c r="M1867" s="3">
        <f t="shared" si="116"/>
        <v>0.97378852223267265</v>
      </c>
      <c r="N1867" s="3">
        <v>0.97681321521162501</v>
      </c>
      <c r="O1867" s="3">
        <v>1.0805689135896599</v>
      </c>
      <c r="P1867" s="3">
        <v>1.04451626624198</v>
      </c>
      <c r="Q1867" s="3">
        <f t="shared" si="117"/>
        <v>1.0339661316810884</v>
      </c>
      <c r="R1867" s="3">
        <f t="shared" si="118"/>
        <v>1.0617974109105768</v>
      </c>
      <c r="S1867" s="3">
        <f t="shared" si="119"/>
        <v>0.28773753811987507</v>
      </c>
    </row>
    <row r="1868" spans="1:19" s="5" customFormat="1" ht="12.75" x14ac:dyDescent="0.2">
      <c r="A1868" s="3" t="s">
        <v>3751</v>
      </c>
      <c r="B1868" s="3" t="s">
        <v>3752</v>
      </c>
      <c r="C1868" s="3">
        <v>3.82</v>
      </c>
      <c r="D1868" s="3">
        <v>2</v>
      </c>
      <c r="E1868" s="3">
        <v>2</v>
      </c>
      <c r="F1868" s="3">
        <v>2</v>
      </c>
      <c r="G1868" s="3">
        <v>445</v>
      </c>
      <c r="H1868" s="3">
        <v>46.367780384660001</v>
      </c>
      <c r="I1868" s="3">
        <v>5.98583984375</v>
      </c>
      <c r="J1868" s="3">
        <v>0.99050917592472898</v>
      </c>
      <c r="K1868" s="3">
        <v>1.19431298134557</v>
      </c>
      <c r="L1868" s="3"/>
      <c r="M1868" s="3">
        <f t="shared" si="116"/>
        <v>1.0924110786351495</v>
      </c>
      <c r="N1868" s="3">
        <v>0.98757051993016498</v>
      </c>
      <c r="O1868" s="3">
        <v>0.79340082685842395</v>
      </c>
      <c r="P1868" s="3"/>
      <c r="Q1868" s="3">
        <f t="shared" si="117"/>
        <v>0.89048567339429452</v>
      </c>
      <c r="R1868" s="3">
        <f t="shared" si="118"/>
        <v>0.81515620887593054</v>
      </c>
      <c r="S1868" s="3">
        <f t="shared" si="119"/>
        <v>0.28783211320199165</v>
      </c>
    </row>
    <row r="1869" spans="1:19" s="5" customFormat="1" ht="12.75" x14ac:dyDescent="0.2">
      <c r="A1869" s="3" t="s">
        <v>3753</v>
      </c>
      <c r="B1869" s="3" t="s">
        <v>3754</v>
      </c>
      <c r="C1869" s="3">
        <v>13.54</v>
      </c>
      <c r="D1869" s="3">
        <v>5</v>
      </c>
      <c r="E1869" s="3">
        <v>5</v>
      </c>
      <c r="F1869" s="3">
        <v>10</v>
      </c>
      <c r="G1869" s="3">
        <v>421</v>
      </c>
      <c r="H1869" s="3">
        <v>47.206363484660002</v>
      </c>
      <c r="I1869" s="3">
        <v>9.75927734375</v>
      </c>
      <c r="J1869" s="3">
        <v>0.89393769049347804</v>
      </c>
      <c r="K1869" s="3">
        <v>0.99265254815821202</v>
      </c>
      <c r="L1869" s="3">
        <v>0.97232002551433505</v>
      </c>
      <c r="M1869" s="3">
        <f t="shared" si="116"/>
        <v>0.95297008805534167</v>
      </c>
      <c r="N1869" s="3">
        <v>1.2955632473899099</v>
      </c>
      <c r="O1869" s="3">
        <v>0.92943527981469398</v>
      </c>
      <c r="P1869" s="3">
        <v>1.0458394091416501</v>
      </c>
      <c r="Q1869" s="3">
        <f t="shared" si="117"/>
        <v>1.090279312115418</v>
      </c>
      <c r="R1869" s="3">
        <f t="shared" si="118"/>
        <v>1.144085555025419</v>
      </c>
      <c r="S1869" s="3">
        <f t="shared" si="119"/>
        <v>0.28788020813943466</v>
      </c>
    </row>
    <row r="1870" spans="1:19" s="5" customFormat="1" ht="12.75" x14ac:dyDescent="0.2">
      <c r="A1870" s="3" t="s">
        <v>3755</v>
      </c>
      <c r="B1870" s="3" t="s">
        <v>3756</v>
      </c>
      <c r="C1870" s="3">
        <v>7.47</v>
      </c>
      <c r="D1870" s="3">
        <v>3</v>
      </c>
      <c r="E1870" s="3">
        <v>3</v>
      </c>
      <c r="F1870" s="3">
        <v>6</v>
      </c>
      <c r="G1870" s="3">
        <v>348</v>
      </c>
      <c r="H1870" s="3">
        <v>37.448135204659998</v>
      </c>
      <c r="I1870" s="3">
        <v>5.98583984375</v>
      </c>
      <c r="J1870" s="3">
        <v>0.99409724056445603</v>
      </c>
      <c r="K1870" s="3">
        <v>1.04642897465745</v>
      </c>
      <c r="L1870" s="3">
        <v>0.96318980196846105</v>
      </c>
      <c r="M1870" s="3">
        <f t="shared" si="116"/>
        <v>1.001238672396789</v>
      </c>
      <c r="N1870" s="3">
        <v>1.05091223842339</v>
      </c>
      <c r="O1870" s="3">
        <v>0.99432741058698004</v>
      </c>
      <c r="P1870" s="3">
        <v>1.1096976995414201</v>
      </c>
      <c r="Q1870" s="3">
        <f t="shared" si="117"/>
        <v>1.0516457828505967</v>
      </c>
      <c r="R1870" s="3">
        <f t="shared" si="118"/>
        <v>1.050344749801905</v>
      </c>
      <c r="S1870" s="3">
        <f t="shared" si="119"/>
        <v>0.28854263947165398</v>
      </c>
    </row>
    <row r="1871" spans="1:19" s="5" customFormat="1" ht="12.75" x14ac:dyDescent="0.2">
      <c r="A1871" s="3" t="s">
        <v>3757</v>
      </c>
      <c r="B1871" s="3" t="s">
        <v>3758</v>
      </c>
      <c r="C1871" s="3">
        <v>73.47</v>
      </c>
      <c r="D1871" s="3">
        <v>6</v>
      </c>
      <c r="E1871" s="3">
        <v>6</v>
      </c>
      <c r="F1871" s="3">
        <v>97</v>
      </c>
      <c r="G1871" s="3">
        <v>98</v>
      </c>
      <c r="H1871" s="3">
        <v>10.68045061466</v>
      </c>
      <c r="I1871" s="3">
        <v>9.24658203125</v>
      </c>
      <c r="J1871" s="3">
        <v>1.01779082609079</v>
      </c>
      <c r="K1871" s="3">
        <v>0.97285556979175503</v>
      </c>
      <c r="L1871" s="3">
        <v>0.96977562640900095</v>
      </c>
      <c r="M1871" s="3">
        <f t="shared" si="116"/>
        <v>0.98680734076384857</v>
      </c>
      <c r="N1871" s="3">
        <v>1.0254381776622301</v>
      </c>
      <c r="O1871" s="3">
        <v>0.99797632312225104</v>
      </c>
      <c r="P1871" s="3">
        <v>1.0019605257371</v>
      </c>
      <c r="Q1871" s="3">
        <f t="shared" si="117"/>
        <v>1.0084583421738604</v>
      </c>
      <c r="R1871" s="3">
        <f t="shared" si="118"/>
        <v>1.0219404543477075</v>
      </c>
      <c r="S1871" s="3">
        <f t="shared" si="119"/>
        <v>0.28897244225121949</v>
      </c>
    </row>
    <row r="1872" spans="1:19" s="5" customFormat="1" ht="12.75" x14ac:dyDescent="0.2">
      <c r="A1872" s="3" t="s">
        <v>3759</v>
      </c>
      <c r="B1872" s="3" t="s">
        <v>3760</v>
      </c>
      <c r="C1872" s="3">
        <v>7.36</v>
      </c>
      <c r="D1872" s="3">
        <v>1</v>
      </c>
      <c r="E1872" s="3">
        <v>1</v>
      </c>
      <c r="F1872" s="3">
        <v>2</v>
      </c>
      <c r="G1872" s="3">
        <v>163</v>
      </c>
      <c r="H1872" s="3">
        <v>18.095395424660001</v>
      </c>
      <c r="I1872" s="3">
        <v>9.89111328125</v>
      </c>
      <c r="J1872" s="3">
        <v>1.0235893667617499</v>
      </c>
      <c r="K1872" s="3"/>
      <c r="L1872" s="3">
        <v>0.98463789969802595</v>
      </c>
      <c r="M1872" s="3">
        <f t="shared" si="116"/>
        <v>1.0041136332298879</v>
      </c>
      <c r="N1872" s="3">
        <v>1.0292812339302</v>
      </c>
      <c r="O1872" s="3"/>
      <c r="P1872" s="3">
        <v>1.11960519065437</v>
      </c>
      <c r="Q1872" s="3">
        <f t="shared" si="117"/>
        <v>1.0744432122922851</v>
      </c>
      <c r="R1872" s="3">
        <f t="shared" si="118"/>
        <v>1.0700414542088938</v>
      </c>
      <c r="S1872" s="3">
        <f t="shared" si="119"/>
        <v>0.28898573088904878</v>
      </c>
    </row>
    <row r="1873" spans="1:19" s="5" customFormat="1" ht="12.75" x14ac:dyDescent="0.2">
      <c r="A1873" s="3" t="s">
        <v>3761</v>
      </c>
      <c r="B1873" s="3" t="s">
        <v>3762</v>
      </c>
      <c r="C1873" s="3">
        <v>6.31</v>
      </c>
      <c r="D1873" s="3">
        <v>2</v>
      </c>
      <c r="E1873" s="3">
        <v>3</v>
      </c>
      <c r="F1873" s="3">
        <v>10</v>
      </c>
      <c r="G1873" s="3">
        <v>491</v>
      </c>
      <c r="H1873" s="3">
        <v>58.312059154659998</v>
      </c>
      <c r="I1873" s="3">
        <v>9.92041015625</v>
      </c>
      <c r="J1873" s="3"/>
      <c r="K1873" s="3">
        <v>0.98790683282549296</v>
      </c>
      <c r="L1873" s="3">
        <v>0.89596562974624605</v>
      </c>
      <c r="M1873" s="3">
        <f t="shared" si="116"/>
        <v>0.94193623128586945</v>
      </c>
      <c r="N1873" s="3"/>
      <c r="O1873" s="3">
        <v>0.98910848266034601</v>
      </c>
      <c r="P1873" s="3">
        <v>1.0912225378664799</v>
      </c>
      <c r="Q1873" s="3">
        <f t="shared" si="117"/>
        <v>1.0401655102634129</v>
      </c>
      <c r="R1873" s="3">
        <f t="shared" si="118"/>
        <v>1.1042844257550719</v>
      </c>
      <c r="S1873" s="3">
        <f t="shared" si="119"/>
        <v>0.2890372917697146</v>
      </c>
    </row>
    <row r="1874" spans="1:19" s="5" customFormat="1" ht="12.75" x14ac:dyDescent="0.2">
      <c r="A1874" s="3" t="s">
        <v>3763</v>
      </c>
      <c r="B1874" s="3" t="s">
        <v>3764</v>
      </c>
      <c r="C1874" s="3">
        <v>12.12</v>
      </c>
      <c r="D1874" s="3">
        <v>2</v>
      </c>
      <c r="E1874" s="3">
        <v>2</v>
      </c>
      <c r="F1874" s="3">
        <v>2</v>
      </c>
      <c r="G1874" s="3">
        <v>165</v>
      </c>
      <c r="H1874" s="3">
        <v>18.68643708466</v>
      </c>
      <c r="I1874" s="3">
        <v>7.28369140625</v>
      </c>
      <c r="J1874" s="3">
        <v>0.94643972930825804</v>
      </c>
      <c r="K1874" s="3">
        <v>0.884571607383277</v>
      </c>
      <c r="L1874" s="3"/>
      <c r="M1874" s="3">
        <f t="shared" si="116"/>
        <v>0.91550566834576752</v>
      </c>
      <c r="N1874" s="3">
        <v>1.0158226789161999</v>
      </c>
      <c r="O1874" s="3">
        <v>0.94711294556116499</v>
      </c>
      <c r="P1874" s="3"/>
      <c r="Q1874" s="3">
        <f t="shared" si="117"/>
        <v>0.9814678122386824</v>
      </c>
      <c r="R1874" s="3">
        <f t="shared" si="118"/>
        <v>1.0720499568419957</v>
      </c>
      <c r="S1874" s="3">
        <f t="shared" si="119"/>
        <v>0.28975793762918134</v>
      </c>
    </row>
    <row r="1875" spans="1:19" s="5" customFormat="1" ht="12.75" x14ac:dyDescent="0.2">
      <c r="A1875" s="3" t="s">
        <v>3765</v>
      </c>
      <c r="B1875" s="3" t="s">
        <v>3766</v>
      </c>
      <c r="C1875" s="3">
        <v>1.71</v>
      </c>
      <c r="D1875" s="3">
        <v>1</v>
      </c>
      <c r="E1875" s="3">
        <v>1</v>
      </c>
      <c r="F1875" s="3">
        <v>2</v>
      </c>
      <c r="G1875" s="3">
        <v>469</v>
      </c>
      <c r="H1875" s="3">
        <v>51.180079364659903</v>
      </c>
      <c r="I1875" s="3">
        <v>9.89111328125</v>
      </c>
      <c r="J1875" s="3">
        <v>1.01308399552833</v>
      </c>
      <c r="K1875" s="3">
        <v>1.0356905002916299</v>
      </c>
      <c r="L1875" s="3"/>
      <c r="M1875" s="3">
        <f t="shared" si="116"/>
        <v>1.02438724790998</v>
      </c>
      <c r="N1875" s="3">
        <v>1.0058834887979899</v>
      </c>
      <c r="O1875" s="3">
        <v>0.93023091759629095</v>
      </c>
      <c r="P1875" s="3"/>
      <c r="Q1875" s="3">
        <f t="shared" si="117"/>
        <v>0.96805720319714039</v>
      </c>
      <c r="R1875" s="3">
        <f t="shared" si="118"/>
        <v>0.94501098600381084</v>
      </c>
      <c r="S1875" s="3">
        <f t="shared" si="119"/>
        <v>0.28975871994851454</v>
      </c>
    </row>
    <row r="1876" spans="1:19" s="5" customFormat="1" ht="12.75" x14ac:dyDescent="0.2">
      <c r="A1876" s="3" t="s">
        <v>3767</v>
      </c>
      <c r="B1876" s="3" t="s">
        <v>3768</v>
      </c>
      <c r="C1876" s="3">
        <v>2.37</v>
      </c>
      <c r="D1876" s="3">
        <v>3</v>
      </c>
      <c r="E1876" s="3">
        <v>3</v>
      </c>
      <c r="F1876" s="3">
        <v>3</v>
      </c>
      <c r="G1876" s="3">
        <v>1053</v>
      </c>
      <c r="H1876" s="3">
        <v>116.42677215466</v>
      </c>
      <c r="I1876" s="3">
        <v>6.81494140625</v>
      </c>
      <c r="J1876" s="3"/>
      <c r="K1876" s="3">
        <v>0.99812574918994201</v>
      </c>
      <c r="L1876" s="3">
        <v>1.0305933374515399</v>
      </c>
      <c r="M1876" s="3">
        <f t="shared" si="116"/>
        <v>1.0143595433207411</v>
      </c>
      <c r="N1876" s="3"/>
      <c r="O1876" s="3">
        <v>0.95259343253719597</v>
      </c>
      <c r="P1876" s="3">
        <v>0.99731809428754004</v>
      </c>
      <c r="Q1876" s="3">
        <f t="shared" si="117"/>
        <v>0.974955763412368</v>
      </c>
      <c r="R1876" s="3">
        <f t="shared" si="118"/>
        <v>0.96115403047387349</v>
      </c>
      <c r="S1876" s="3">
        <f t="shared" si="119"/>
        <v>0.28997907325753669</v>
      </c>
    </row>
    <row r="1877" spans="1:19" s="5" customFormat="1" ht="12.75" x14ac:dyDescent="0.2">
      <c r="A1877" s="3" t="s">
        <v>3769</v>
      </c>
      <c r="B1877" s="3" t="s">
        <v>3770</v>
      </c>
      <c r="C1877" s="3">
        <v>12.05</v>
      </c>
      <c r="D1877" s="3">
        <v>6</v>
      </c>
      <c r="E1877" s="3">
        <v>8</v>
      </c>
      <c r="F1877" s="3">
        <v>26</v>
      </c>
      <c r="G1877" s="3">
        <v>589</v>
      </c>
      <c r="H1877" s="3">
        <v>64.022366674660006</v>
      </c>
      <c r="I1877" s="3">
        <v>8.23583984375</v>
      </c>
      <c r="J1877" s="3">
        <v>0.97130241064091505</v>
      </c>
      <c r="K1877" s="3">
        <v>1.0153618340575099</v>
      </c>
      <c r="L1877" s="3">
        <v>1.0546733833269499</v>
      </c>
      <c r="M1877" s="3">
        <f t="shared" si="116"/>
        <v>1.0137792093417917</v>
      </c>
      <c r="N1877" s="3">
        <v>1.00619725036625</v>
      </c>
      <c r="O1877" s="3">
        <v>0.97571721831606895</v>
      </c>
      <c r="P1877" s="3">
        <v>0.95714741172511397</v>
      </c>
      <c r="Q1877" s="3">
        <f t="shared" si="117"/>
        <v>0.97968729346914429</v>
      </c>
      <c r="R1877" s="3">
        <f t="shared" si="118"/>
        <v>0.96637145883591169</v>
      </c>
      <c r="S1877" s="3">
        <f t="shared" si="119"/>
        <v>0.29037676894606651</v>
      </c>
    </row>
    <row r="1878" spans="1:19" s="5" customFormat="1" ht="12.75" x14ac:dyDescent="0.2">
      <c r="A1878" s="3" t="s">
        <v>3771</v>
      </c>
      <c r="B1878" s="3" t="s">
        <v>3772</v>
      </c>
      <c r="C1878" s="3">
        <v>14.99</v>
      </c>
      <c r="D1878" s="3">
        <v>12</v>
      </c>
      <c r="E1878" s="3">
        <v>12</v>
      </c>
      <c r="F1878" s="3">
        <v>35</v>
      </c>
      <c r="G1878" s="3">
        <v>827</v>
      </c>
      <c r="H1878" s="3">
        <v>89.814331604659898</v>
      </c>
      <c r="I1878" s="3">
        <v>5.08447265625</v>
      </c>
      <c r="J1878" s="3">
        <v>1.0452567040332099</v>
      </c>
      <c r="K1878" s="3">
        <v>1.0104796779828999</v>
      </c>
      <c r="L1878" s="3">
        <v>0.96279530508780797</v>
      </c>
      <c r="M1878" s="3">
        <f t="shared" si="116"/>
        <v>1.0061772290346394</v>
      </c>
      <c r="N1878" s="3">
        <v>0.90803591019888796</v>
      </c>
      <c r="O1878" s="3">
        <v>0.98997144726649799</v>
      </c>
      <c r="P1878" s="3">
        <v>0.98870526416364302</v>
      </c>
      <c r="Q1878" s="3">
        <f t="shared" si="117"/>
        <v>0.96223754054300958</v>
      </c>
      <c r="R1878" s="3">
        <f t="shared" si="118"/>
        <v>0.95633007066380638</v>
      </c>
      <c r="S1878" s="3">
        <f t="shared" si="119"/>
        <v>0.290862776285429</v>
      </c>
    </row>
    <row r="1879" spans="1:19" s="5" customFormat="1" ht="12.75" x14ac:dyDescent="0.2">
      <c r="A1879" s="3" t="s">
        <v>3773</v>
      </c>
      <c r="B1879" s="3" t="s">
        <v>3774</v>
      </c>
      <c r="C1879" s="3">
        <v>47.75</v>
      </c>
      <c r="D1879" s="3">
        <v>36</v>
      </c>
      <c r="E1879" s="3">
        <v>42</v>
      </c>
      <c r="F1879" s="3">
        <v>198</v>
      </c>
      <c r="G1879" s="3">
        <v>934</v>
      </c>
      <c r="H1879" s="3">
        <v>102.22592075466</v>
      </c>
      <c r="I1879" s="3">
        <v>6.39208984375</v>
      </c>
      <c r="J1879" s="3">
        <v>1.04178443949021</v>
      </c>
      <c r="K1879" s="3">
        <v>1.0480933399937</v>
      </c>
      <c r="L1879" s="3">
        <v>0.97258063663507199</v>
      </c>
      <c r="M1879" s="3">
        <f t="shared" si="116"/>
        <v>1.0208194720396606</v>
      </c>
      <c r="N1879" s="3">
        <v>1.0324104740447599</v>
      </c>
      <c r="O1879" s="3">
        <v>1.14524148658286</v>
      </c>
      <c r="P1879" s="3">
        <v>1.04282582125263</v>
      </c>
      <c r="Q1879" s="3">
        <f t="shared" si="117"/>
        <v>1.0734925939600835</v>
      </c>
      <c r="R1879" s="3">
        <f t="shared" si="118"/>
        <v>1.0515988608790727</v>
      </c>
      <c r="S1879" s="3">
        <f t="shared" si="119"/>
        <v>0.29136127427778069</v>
      </c>
    </row>
    <row r="1880" spans="1:19" s="5" customFormat="1" ht="12.75" x14ac:dyDescent="0.2">
      <c r="A1880" s="3" t="s">
        <v>3775</v>
      </c>
      <c r="B1880" s="3" t="s">
        <v>3776</v>
      </c>
      <c r="C1880" s="3">
        <v>19.84</v>
      </c>
      <c r="D1880" s="3">
        <v>1</v>
      </c>
      <c r="E1880" s="3">
        <v>2</v>
      </c>
      <c r="F1880" s="3">
        <v>4</v>
      </c>
      <c r="G1880" s="3">
        <v>126</v>
      </c>
      <c r="H1880" s="3">
        <v>14.648199334659999</v>
      </c>
      <c r="I1880" s="3">
        <v>6.97607421875</v>
      </c>
      <c r="J1880" s="3">
        <v>1.00023390108265</v>
      </c>
      <c r="K1880" s="3">
        <v>0.99959685379263596</v>
      </c>
      <c r="L1880" s="3">
        <v>0.97860846268688295</v>
      </c>
      <c r="M1880" s="3">
        <f t="shared" si="116"/>
        <v>0.99281307252072304</v>
      </c>
      <c r="N1880" s="3">
        <v>1.0139881391759999</v>
      </c>
      <c r="O1880" s="3">
        <v>0.912192345438263</v>
      </c>
      <c r="P1880" s="3">
        <v>0.93810476895906303</v>
      </c>
      <c r="Q1880" s="3">
        <f t="shared" si="117"/>
        <v>0.95476175119110873</v>
      </c>
      <c r="R1880" s="3">
        <f t="shared" si="118"/>
        <v>0.96167322693183011</v>
      </c>
      <c r="S1880" s="3">
        <f t="shared" si="119"/>
        <v>0.2917199552263961</v>
      </c>
    </row>
    <row r="1881" spans="1:19" s="5" customFormat="1" ht="12.75" x14ac:dyDescent="0.2">
      <c r="A1881" s="3" t="s">
        <v>3777</v>
      </c>
      <c r="B1881" s="3" t="s">
        <v>3778</v>
      </c>
      <c r="C1881" s="3">
        <v>22.31</v>
      </c>
      <c r="D1881" s="3">
        <v>3</v>
      </c>
      <c r="E1881" s="3">
        <v>3</v>
      </c>
      <c r="F1881" s="3">
        <v>7</v>
      </c>
      <c r="G1881" s="3">
        <v>121</v>
      </c>
      <c r="H1881" s="3">
        <v>14.43531951466</v>
      </c>
      <c r="I1881" s="3">
        <v>9.14404296875</v>
      </c>
      <c r="J1881" s="3">
        <v>1.0465139972569499</v>
      </c>
      <c r="K1881" s="3">
        <v>1.0300211573476501</v>
      </c>
      <c r="L1881" s="3">
        <v>1.1065518319201499</v>
      </c>
      <c r="M1881" s="3">
        <f t="shared" si="116"/>
        <v>1.0610289955082501</v>
      </c>
      <c r="N1881" s="3">
        <v>1.1174378000207601</v>
      </c>
      <c r="O1881" s="3">
        <v>0.82998138789556297</v>
      </c>
      <c r="P1881" s="3">
        <v>0.91365168192982504</v>
      </c>
      <c r="Q1881" s="3">
        <f t="shared" si="117"/>
        <v>0.95369028994871596</v>
      </c>
      <c r="R1881" s="3">
        <f t="shared" si="118"/>
        <v>0.8988352759312509</v>
      </c>
      <c r="S1881" s="3">
        <f t="shared" si="119"/>
        <v>0.291781880351766</v>
      </c>
    </row>
    <row r="1882" spans="1:19" s="5" customFormat="1" ht="12.75" x14ac:dyDescent="0.2">
      <c r="A1882" s="3" t="s">
        <v>3779</v>
      </c>
      <c r="B1882" s="3" t="s">
        <v>3780</v>
      </c>
      <c r="C1882" s="3">
        <v>8.58</v>
      </c>
      <c r="D1882" s="3">
        <v>4</v>
      </c>
      <c r="E1882" s="3">
        <v>5</v>
      </c>
      <c r="F1882" s="3">
        <v>8</v>
      </c>
      <c r="G1882" s="3">
        <v>501</v>
      </c>
      <c r="H1882" s="3">
        <v>58.869280634660001</v>
      </c>
      <c r="I1882" s="3">
        <v>5.37646484375</v>
      </c>
      <c r="J1882" s="3">
        <v>0.96733621338652598</v>
      </c>
      <c r="K1882" s="3">
        <v>1.0340963197461299</v>
      </c>
      <c r="L1882" s="3">
        <v>0.97407771345549199</v>
      </c>
      <c r="M1882" s="3">
        <f t="shared" si="116"/>
        <v>0.99183674886271589</v>
      </c>
      <c r="N1882" s="3">
        <v>1.0725333316304</v>
      </c>
      <c r="O1882" s="3">
        <v>0.97298188579443701</v>
      </c>
      <c r="P1882" s="3">
        <v>1.0740714813488601</v>
      </c>
      <c r="Q1882" s="3">
        <f t="shared" si="117"/>
        <v>1.0398622329245659</v>
      </c>
      <c r="R1882" s="3">
        <f t="shared" si="118"/>
        <v>1.0484207548438977</v>
      </c>
      <c r="S1882" s="3">
        <f t="shared" si="119"/>
        <v>0.2920153917013415</v>
      </c>
    </row>
    <row r="1883" spans="1:19" s="5" customFormat="1" ht="12.75" x14ac:dyDescent="0.2">
      <c r="A1883" s="3" t="s">
        <v>3781</v>
      </c>
      <c r="B1883" s="3" t="s">
        <v>3782</v>
      </c>
      <c r="C1883" s="3">
        <v>6</v>
      </c>
      <c r="D1883" s="3">
        <v>2</v>
      </c>
      <c r="E1883" s="3">
        <v>2</v>
      </c>
      <c r="F1883" s="3">
        <v>2</v>
      </c>
      <c r="G1883" s="3">
        <v>517</v>
      </c>
      <c r="H1883" s="3">
        <v>56.098799404660099</v>
      </c>
      <c r="I1883" s="3">
        <v>5.21142578125</v>
      </c>
      <c r="J1883" s="3">
        <v>1.00903135373276</v>
      </c>
      <c r="K1883" s="3"/>
      <c r="L1883" s="3">
        <v>0.96306371309818195</v>
      </c>
      <c r="M1883" s="3">
        <f t="shared" si="116"/>
        <v>0.98604753341547102</v>
      </c>
      <c r="N1883" s="3">
        <v>1.0617026627425701</v>
      </c>
      <c r="O1883" s="3"/>
      <c r="P1883" s="3">
        <v>1.00922888808141</v>
      </c>
      <c r="Q1883" s="3">
        <f t="shared" si="117"/>
        <v>1.03546577541199</v>
      </c>
      <c r="R1883" s="3">
        <f t="shared" si="118"/>
        <v>1.0501175048076477</v>
      </c>
      <c r="S1883" s="3">
        <f t="shared" si="119"/>
        <v>0.29224795280273563</v>
      </c>
    </row>
    <row r="1884" spans="1:19" s="5" customFormat="1" ht="12.75" x14ac:dyDescent="0.2">
      <c r="A1884" s="3" t="s">
        <v>3783</v>
      </c>
      <c r="B1884" s="3" t="s">
        <v>3784</v>
      </c>
      <c r="C1884" s="3">
        <v>26.15</v>
      </c>
      <c r="D1884" s="3">
        <v>14</v>
      </c>
      <c r="E1884" s="3">
        <v>29</v>
      </c>
      <c r="F1884" s="3">
        <v>170</v>
      </c>
      <c r="G1884" s="3">
        <v>1258</v>
      </c>
      <c r="H1884" s="3">
        <v>138.44558344466</v>
      </c>
      <c r="I1884" s="3">
        <v>6.13818359375</v>
      </c>
      <c r="J1884" s="3">
        <v>1.0146034398545201</v>
      </c>
      <c r="K1884" s="3">
        <v>0.99101252010386998</v>
      </c>
      <c r="L1884" s="3">
        <v>0.99623190406267603</v>
      </c>
      <c r="M1884" s="3">
        <f t="shared" si="116"/>
        <v>1.0006159546736886</v>
      </c>
      <c r="N1884" s="3">
        <v>0.995018450133342</v>
      </c>
      <c r="O1884" s="3">
        <v>1.0489775254562499</v>
      </c>
      <c r="P1884" s="3">
        <v>1.0202017126716401</v>
      </c>
      <c r="Q1884" s="3">
        <f t="shared" si="117"/>
        <v>1.0213992294204106</v>
      </c>
      <c r="R1884" s="3">
        <f t="shared" si="118"/>
        <v>1.020770481071831</v>
      </c>
      <c r="S1884" s="3">
        <f t="shared" si="119"/>
        <v>0.29229261495945835</v>
      </c>
    </row>
    <row r="1885" spans="1:19" s="5" customFormat="1" ht="12.75" x14ac:dyDescent="0.2">
      <c r="A1885" s="3" t="s">
        <v>3785</v>
      </c>
      <c r="B1885" s="3" t="s">
        <v>3786</v>
      </c>
      <c r="C1885" s="3">
        <v>2.13</v>
      </c>
      <c r="D1885" s="3">
        <v>2</v>
      </c>
      <c r="E1885" s="3">
        <v>2</v>
      </c>
      <c r="F1885" s="3">
        <v>2</v>
      </c>
      <c r="G1885" s="3">
        <v>987</v>
      </c>
      <c r="H1885" s="3">
        <v>110.12446588466</v>
      </c>
      <c r="I1885" s="3">
        <v>8.20654296875</v>
      </c>
      <c r="J1885" s="3">
        <v>1.02193186025279</v>
      </c>
      <c r="K1885" s="3"/>
      <c r="L1885" s="3">
        <v>0.97879498004618204</v>
      </c>
      <c r="M1885" s="3">
        <f t="shared" si="116"/>
        <v>1.000363420149486</v>
      </c>
      <c r="N1885" s="3">
        <v>0.91488496177494105</v>
      </c>
      <c r="O1885" s="3"/>
      <c r="P1885" s="3">
        <v>0.97791058984842605</v>
      </c>
      <c r="Q1885" s="3">
        <f t="shared" si="117"/>
        <v>0.94639777581168349</v>
      </c>
      <c r="R1885" s="3">
        <f t="shared" si="118"/>
        <v>0.9460539607398496</v>
      </c>
      <c r="S1885" s="3">
        <f t="shared" si="119"/>
        <v>0.29314919493929836</v>
      </c>
    </row>
    <row r="1886" spans="1:19" s="5" customFormat="1" ht="12.75" x14ac:dyDescent="0.2">
      <c r="A1886" s="3" t="s">
        <v>3787</v>
      </c>
      <c r="B1886" s="3" t="s">
        <v>3788</v>
      </c>
      <c r="C1886" s="3">
        <v>14.71</v>
      </c>
      <c r="D1886" s="3">
        <v>1</v>
      </c>
      <c r="E1886" s="3">
        <v>1</v>
      </c>
      <c r="F1886" s="3">
        <v>4</v>
      </c>
      <c r="G1886" s="3">
        <v>68</v>
      </c>
      <c r="H1886" s="3">
        <v>7.8549379046599999</v>
      </c>
      <c r="I1886" s="3">
        <v>5.80810546875</v>
      </c>
      <c r="J1886" s="3">
        <v>0.99588145162839004</v>
      </c>
      <c r="K1886" s="3">
        <v>0.91610936797716402</v>
      </c>
      <c r="L1886" s="3">
        <v>1.0687922494387501</v>
      </c>
      <c r="M1886" s="3">
        <f t="shared" si="116"/>
        <v>0.99359435634810145</v>
      </c>
      <c r="N1886" s="3">
        <v>0.98525508609391799</v>
      </c>
      <c r="O1886" s="3">
        <v>0.83491326474734295</v>
      </c>
      <c r="P1886" s="3">
        <v>0.93435487971453401</v>
      </c>
      <c r="Q1886" s="3">
        <f t="shared" si="117"/>
        <v>0.91817441018526491</v>
      </c>
      <c r="R1886" s="3">
        <f t="shared" si="118"/>
        <v>0.9240938259351249</v>
      </c>
      <c r="S1886" s="3">
        <f t="shared" si="119"/>
        <v>0.29331567777052553</v>
      </c>
    </row>
    <row r="1887" spans="1:19" s="5" customFormat="1" ht="12.75" x14ac:dyDescent="0.2">
      <c r="A1887" s="3" t="s">
        <v>3789</v>
      </c>
      <c r="B1887" s="3" t="s">
        <v>3790</v>
      </c>
      <c r="C1887" s="3">
        <v>49.28</v>
      </c>
      <c r="D1887" s="3">
        <v>24</v>
      </c>
      <c r="E1887" s="3">
        <v>27</v>
      </c>
      <c r="F1887" s="3">
        <v>292</v>
      </c>
      <c r="G1887" s="3">
        <v>418</v>
      </c>
      <c r="H1887" s="3">
        <v>48.713084824660001</v>
      </c>
      <c r="I1887" s="3">
        <v>8.63134765625</v>
      </c>
      <c r="J1887" s="3">
        <v>1.0198494444977699</v>
      </c>
      <c r="K1887" s="3">
        <v>0.985025309825591</v>
      </c>
      <c r="L1887" s="3">
        <v>1.0002180200934501</v>
      </c>
      <c r="M1887" s="3">
        <f t="shared" si="116"/>
        <v>1.0016975914722703</v>
      </c>
      <c r="N1887" s="3">
        <v>1.0010487532252299</v>
      </c>
      <c r="O1887" s="3">
        <v>1.02418873750669</v>
      </c>
      <c r="P1887" s="3">
        <v>1.0270248576433501</v>
      </c>
      <c r="Q1887" s="3">
        <f t="shared" si="117"/>
        <v>1.0174207827917565</v>
      </c>
      <c r="R1887" s="3">
        <f t="shared" si="118"/>
        <v>1.0156965449985524</v>
      </c>
      <c r="S1887" s="3">
        <f t="shared" si="119"/>
        <v>0.29342851064090225</v>
      </c>
    </row>
    <row r="1888" spans="1:19" s="5" customFormat="1" ht="12.75" x14ac:dyDescent="0.2">
      <c r="A1888" s="3" t="s">
        <v>3791</v>
      </c>
      <c r="B1888" s="3" t="s">
        <v>3792</v>
      </c>
      <c r="C1888" s="3">
        <v>6.93</v>
      </c>
      <c r="D1888" s="3">
        <v>2</v>
      </c>
      <c r="E1888" s="3">
        <v>2</v>
      </c>
      <c r="F1888" s="3">
        <v>4</v>
      </c>
      <c r="G1888" s="3">
        <v>231</v>
      </c>
      <c r="H1888" s="3">
        <v>25.848112924660001</v>
      </c>
      <c r="I1888" s="3">
        <v>5.69384765625</v>
      </c>
      <c r="J1888" s="3">
        <v>0.88197807443940102</v>
      </c>
      <c r="K1888" s="3">
        <v>0.92356239766699399</v>
      </c>
      <c r="L1888" s="3">
        <v>1.0262828718780601</v>
      </c>
      <c r="M1888" s="3">
        <f t="shared" si="116"/>
        <v>0.943941114661485</v>
      </c>
      <c r="N1888" s="3">
        <v>0.97994455660531898</v>
      </c>
      <c r="O1888" s="3">
        <v>0.98767017429766102</v>
      </c>
      <c r="P1888" s="3">
        <v>1.0293113333892301</v>
      </c>
      <c r="Q1888" s="3">
        <f t="shared" si="117"/>
        <v>0.99897535476406996</v>
      </c>
      <c r="R1888" s="3">
        <f t="shared" si="118"/>
        <v>1.0583026199916308</v>
      </c>
      <c r="S1888" s="3">
        <f t="shared" si="119"/>
        <v>0.29344583697996662</v>
      </c>
    </row>
    <row r="1889" spans="1:19" s="5" customFormat="1" ht="12.75" x14ac:dyDescent="0.2">
      <c r="A1889" s="3" t="s">
        <v>3793</v>
      </c>
      <c r="B1889" s="3" t="s">
        <v>3794</v>
      </c>
      <c r="C1889" s="3">
        <v>30.66</v>
      </c>
      <c r="D1889" s="3">
        <v>4</v>
      </c>
      <c r="E1889" s="3">
        <v>4</v>
      </c>
      <c r="F1889" s="3">
        <v>17</v>
      </c>
      <c r="G1889" s="3">
        <v>212</v>
      </c>
      <c r="H1889" s="3">
        <v>23.781831374660001</v>
      </c>
      <c r="I1889" s="3">
        <v>6.15087890625</v>
      </c>
      <c r="J1889" s="3">
        <v>1.0745085247155901</v>
      </c>
      <c r="K1889" s="3">
        <v>0.97448039346431503</v>
      </c>
      <c r="L1889" s="3">
        <v>0.97975403616580603</v>
      </c>
      <c r="M1889" s="3">
        <f t="shared" si="116"/>
        <v>1.0095809847819037</v>
      </c>
      <c r="N1889" s="3">
        <v>0.92304388514131797</v>
      </c>
      <c r="O1889" s="3">
        <v>0.947866205818225</v>
      </c>
      <c r="P1889" s="3">
        <v>1.00849282500224</v>
      </c>
      <c r="Q1889" s="3">
        <f t="shared" si="117"/>
        <v>0.95980097198726089</v>
      </c>
      <c r="R1889" s="3">
        <f t="shared" si="118"/>
        <v>0.95069240254619436</v>
      </c>
      <c r="S1889" s="3">
        <f t="shared" si="119"/>
        <v>0.29384336712268083</v>
      </c>
    </row>
    <row r="1890" spans="1:19" s="5" customFormat="1" ht="12.75" x14ac:dyDescent="0.2">
      <c r="A1890" s="3" t="s">
        <v>3795</v>
      </c>
      <c r="B1890" s="3" t="s">
        <v>3796</v>
      </c>
      <c r="C1890" s="3">
        <v>58.42</v>
      </c>
      <c r="D1890" s="3">
        <v>6</v>
      </c>
      <c r="E1890" s="3">
        <v>6</v>
      </c>
      <c r="F1890" s="3">
        <v>103</v>
      </c>
      <c r="G1890" s="3">
        <v>101</v>
      </c>
      <c r="H1890" s="3">
        <v>11.59377333466</v>
      </c>
      <c r="I1890" s="3">
        <v>5.35107421875</v>
      </c>
      <c r="J1890" s="3">
        <v>0.77160478014768796</v>
      </c>
      <c r="K1890" s="3">
        <v>0.77233439105477997</v>
      </c>
      <c r="L1890" s="3">
        <v>0.93223659280134796</v>
      </c>
      <c r="M1890" s="3">
        <f t="shared" si="116"/>
        <v>0.82539192133460526</v>
      </c>
      <c r="N1890" s="3">
        <v>1.5148035938311499</v>
      </c>
      <c r="O1890" s="3">
        <v>0.82940077381388999</v>
      </c>
      <c r="P1890" s="3">
        <v>0.92962566359307197</v>
      </c>
      <c r="Q1890" s="3">
        <f t="shared" si="117"/>
        <v>1.0912766770793707</v>
      </c>
      <c r="R1890" s="3">
        <f t="shared" si="118"/>
        <v>1.3221315218530938</v>
      </c>
      <c r="S1890" s="3">
        <f t="shared" si="119"/>
        <v>0.29396577836670695</v>
      </c>
    </row>
    <row r="1891" spans="1:19" s="5" customFormat="1" ht="12.75" x14ac:dyDescent="0.2">
      <c r="A1891" s="3" t="s">
        <v>3797</v>
      </c>
      <c r="B1891" s="3" t="s">
        <v>3798</v>
      </c>
      <c r="C1891" s="3">
        <v>2.16</v>
      </c>
      <c r="D1891" s="3">
        <v>2</v>
      </c>
      <c r="E1891" s="3">
        <v>2</v>
      </c>
      <c r="F1891" s="3">
        <v>2</v>
      </c>
      <c r="G1891" s="3">
        <v>742</v>
      </c>
      <c r="H1891" s="3">
        <v>83.44416732466</v>
      </c>
      <c r="I1891" s="3">
        <v>7.06396484375</v>
      </c>
      <c r="J1891" s="3"/>
      <c r="K1891" s="3">
        <v>0.95229316560454502</v>
      </c>
      <c r="L1891" s="3">
        <v>1.0152992474162701</v>
      </c>
      <c r="M1891" s="3">
        <f t="shared" si="116"/>
        <v>0.98379620651040756</v>
      </c>
      <c r="N1891" s="3"/>
      <c r="O1891" s="3">
        <v>1.13046534581026</v>
      </c>
      <c r="P1891" s="3">
        <v>1.01833624160598</v>
      </c>
      <c r="Q1891" s="3">
        <f t="shared" si="117"/>
        <v>1.0744007937081199</v>
      </c>
      <c r="R1891" s="3">
        <f t="shared" si="118"/>
        <v>1.0920969064508725</v>
      </c>
      <c r="S1891" s="3">
        <f t="shared" si="119"/>
        <v>0.29422798222978608</v>
      </c>
    </row>
    <row r="1892" spans="1:19" s="5" customFormat="1" ht="12.75" x14ac:dyDescent="0.2">
      <c r="A1892" s="3" t="s">
        <v>3799</v>
      </c>
      <c r="B1892" s="3" t="s">
        <v>3800</v>
      </c>
      <c r="C1892" s="3">
        <v>1.0900000000000001</v>
      </c>
      <c r="D1892" s="3">
        <v>1</v>
      </c>
      <c r="E1892" s="3">
        <v>2</v>
      </c>
      <c r="F1892" s="3">
        <v>5</v>
      </c>
      <c r="G1892" s="3">
        <v>1557</v>
      </c>
      <c r="H1892" s="3">
        <v>177.38636953465999</v>
      </c>
      <c r="I1892" s="3">
        <v>7.41552734375</v>
      </c>
      <c r="J1892" s="3">
        <v>1.07738977766213</v>
      </c>
      <c r="K1892" s="3"/>
      <c r="L1892" s="3">
        <v>1.0181960169768101</v>
      </c>
      <c r="M1892" s="3">
        <f t="shared" si="116"/>
        <v>1.0477928973194701</v>
      </c>
      <c r="N1892" s="3">
        <v>1.00644267367538</v>
      </c>
      <c r="O1892" s="3"/>
      <c r="P1892" s="3">
        <v>1.00583239736254</v>
      </c>
      <c r="Q1892" s="3">
        <f t="shared" si="117"/>
        <v>1.0061375355189601</v>
      </c>
      <c r="R1892" s="3">
        <f t="shared" si="118"/>
        <v>0.96024466103265693</v>
      </c>
      <c r="S1892" s="3">
        <f t="shared" si="119"/>
        <v>0.29461555235621606</v>
      </c>
    </row>
    <row r="1893" spans="1:19" s="5" customFormat="1" ht="12.75" x14ac:dyDescent="0.2">
      <c r="A1893" s="3" t="s">
        <v>3801</v>
      </c>
      <c r="B1893" s="3" t="s">
        <v>3802</v>
      </c>
      <c r="C1893" s="3">
        <v>4.91</v>
      </c>
      <c r="D1893" s="3">
        <v>1</v>
      </c>
      <c r="E1893" s="3">
        <v>1</v>
      </c>
      <c r="F1893" s="3">
        <v>3</v>
      </c>
      <c r="G1893" s="3">
        <v>285</v>
      </c>
      <c r="H1893" s="3">
        <v>32.696931114660003</v>
      </c>
      <c r="I1893" s="3">
        <v>4.84326171875</v>
      </c>
      <c r="J1893" s="3">
        <v>1.1127366713970299</v>
      </c>
      <c r="K1893" s="3"/>
      <c r="L1893" s="3">
        <v>0.95250119778949804</v>
      </c>
      <c r="M1893" s="3">
        <f t="shared" si="116"/>
        <v>1.0326189345932639</v>
      </c>
      <c r="N1893" s="3">
        <v>0.87123238192083596</v>
      </c>
      <c r="O1893" s="3"/>
      <c r="P1893" s="3">
        <v>0.94549472686662395</v>
      </c>
      <c r="Q1893" s="3">
        <f t="shared" si="117"/>
        <v>0.90836355439372996</v>
      </c>
      <c r="R1893" s="3">
        <f t="shared" si="118"/>
        <v>0.87966966706021454</v>
      </c>
      <c r="S1893" s="3">
        <f t="shared" si="119"/>
        <v>0.29466981572649009</v>
      </c>
    </row>
    <row r="1894" spans="1:19" s="5" customFormat="1" ht="12.75" x14ac:dyDescent="0.2">
      <c r="A1894" s="3" t="s">
        <v>3803</v>
      </c>
      <c r="B1894" s="3" t="s">
        <v>3804</v>
      </c>
      <c r="C1894" s="3">
        <v>30.46</v>
      </c>
      <c r="D1894" s="3">
        <v>11</v>
      </c>
      <c r="E1894" s="3">
        <v>12</v>
      </c>
      <c r="F1894" s="3">
        <v>97</v>
      </c>
      <c r="G1894" s="3">
        <v>394</v>
      </c>
      <c r="H1894" s="3">
        <v>44.889425864659998</v>
      </c>
      <c r="I1894" s="3">
        <v>6.39208984375</v>
      </c>
      <c r="J1894" s="3">
        <v>1.05196416796893</v>
      </c>
      <c r="K1894" s="3">
        <v>1.0089851486819701</v>
      </c>
      <c r="L1894" s="3">
        <v>1.0199808229663201</v>
      </c>
      <c r="M1894" s="3">
        <f t="shared" si="116"/>
        <v>1.0269767132057401</v>
      </c>
      <c r="N1894" s="3">
        <v>0.95424870033525699</v>
      </c>
      <c r="O1894" s="3">
        <v>0.99808055053889499</v>
      </c>
      <c r="P1894" s="3">
        <v>1.0335290531574599</v>
      </c>
      <c r="Q1894" s="3">
        <f t="shared" si="117"/>
        <v>0.99528610134387063</v>
      </c>
      <c r="R1894" s="3">
        <f t="shared" si="118"/>
        <v>0.96914183987390889</v>
      </c>
      <c r="S1894" s="3">
        <f t="shared" si="119"/>
        <v>0.29469318765623792</v>
      </c>
    </row>
    <row r="1895" spans="1:19" s="5" customFormat="1" ht="12.75" x14ac:dyDescent="0.2">
      <c r="A1895" s="3" t="s">
        <v>3805</v>
      </c>
      <c r="B1895" s="3" t="s">
        <v>3806</v>
      </c>
      <c r="C1895" s="3">
        <v>7.44</v>
      </c>
      <c r="D1895" s="3">
        <v>2</v>
      </c>
      <c r="E1895" s="3">
        <v>3</v>
      </c>
      <c r="F1895" s="3">
        <v>8</v>
      </c>
      <c r="G1895" s="3">
        <v>457</v>
      </c>
      <c r="H1895" s="3">
        <v>51.809564264659997</v>
      </c>
      <c r="I1895" s="3">
        <v>6.45556640625</v>
      </c>
      <c r="J1895" s="3">
        <v>0.99206124711626198</v>
      </c>
      <c r="K1895" s="3">
        <v>0.96699062397514401</v>
      </c>
      <c r="L1895" s="3">
        <v>0.99415169310837304</v>
      </c>
      <c r="M1895" s="3">
        <f t="shared" si="116"/>
        <v>0.98440118806659305</v>
      </c>
      <c r="N1895" s="3">
        <v>0.98985800304871796</v>
      </c>
      <c r="O1895" s="3">
        <v>1.0756205160196901</v>
      </c>
      <c r="P1895" s="3">
        <v>0.99359461819550599</v>
      </c>
      <c r="Q1895" s="3">
        <f t="shared" si="117"/>
        <v>1.019691045754638</v>
      </c>
      <c r="R1895" s="3">
        <f t="shared" si="118"/>
        <v>1.0358490604398352</v>
      </c>
      <c r="S1895" s="3">
        <f t="shared" si="119"/>
        <v>0.29501938082762413</v>
      </c>
    </row>
    <row r="1896" spans="1:19" s="5" customFormat="1" ht="12.75" x14ac:dyDescent="0.2">
      <c r="A1896" s="3" t="s">
        <v>3807</v>
      </c>
      <c r="B1896" s="3" t="s">
        <v>3808</v>
      </c>
      <c r="C1896" s="3">
        <v>6.72</v>
      </c>
      <c r="D1896" s="3">
        <v>7</v>
      </c>
      <c r="E1896" s="3">
        <v>7</v>
      </c>
      <c r="F1896" s="3">
        <v>12</v>
      </c>
      <c r="G1896" s="3">
        <v>938</v>
      </c>
      <c r="H1896" s="3">
        <v>107.03192652465999</v>
      </c>
      <c r="I1896" s="3">
        <v>6.82958984375</v>
      </c>
      <c r="J1896" s="3">
        <v>1.0254259822499101</v>
      </c>
      <c r="K1896" s="3">
        <v>0.97958559889878405</v>
      </c>
      <c r="L1896" s="3">
        <v>0.95813703767269198</v>
      </c>
      <c r="M1896" s="3">
        <f t="shared" si="116"/>
        <v>0.98771620627379531</v>
      </c>
      <c r="N1896" s="3">
        <v>1.05836323147415</v>
      </c>
      <c r="O1896" s="3">
        <v>1.0126021960406399</v>
      </c>
      <c r="P1896" s="3">
        <v>0.99252982612326701</v>
      </c>
      <c r="Q1896" s="3">
        <f t="shared" si="117"/>
        <v>1.021165084546019</v>
      </c>
      <c r="R1896" s="3">
        <f t="shared" si="118"/>
        <v>1.03386486731691</v>
      </c>
      <c r="S1896" s="3">
        <f t="shared" si="119"/>
        <v>0.29537762612734636</v>
      </c>
    </row>
    <row r="1897" spans="1:19" s="5" customFormat="1" ht="12.75" x14ac:dyDescent="0.2">
      <c r="A1897" s="3" t="s">
        <v>3809</v>
      </c>
      <c r="B1897" s="3" t="s">
        <v>3810</v>
      </c>
      <c r="C1897" s="3">
        <v>13.09</v>
      </c>
      <c r="D1897" s="3">
        <v>9</v>
      </c>
      <c r="E1897" s="3">
        <v>9</v>
      </c>
      <c r="F1897" s="3">
        <v>15</v>
      </c>
      <c r="G1897" s="3">
        <v>726</v>
      </c>
      <c r="H1897" s="3">
        <v>83.909448414659806</v>
      </c>
      <c r="I1897" s="3">
        <v>6.77099609375</v>
      </c>
      <c r="J1897" s="3">
        <v>1.0098162893154401</v>
      </c>
      <c r="K1897" s="3">
        <v>0.952003186083339</v>
      </c>
      <c r="L1897" s="3">
        <v>0.96985796939269098</v>
      </c>
      <c r="M1897" s="3">
        <f t="shared" si="116"/>
        <v>0.97722581493048999</v>
      </c>
      <c r="N1897" s="3">
        <v>1.01978373965563</v>
      </c>
      <c r="O1897" s="3">
        <v>0.99231131971054498</v>
      </c>
      <c r="P1897" s="3">
        <v>0.99016363268627905</v>
      </c>
      <c r="Q1897" s="3">
        <f t="shared" si="117"/>
        <v>1.000752897350818</v>
      </c>
      <c r="R1897" s="3">
        <f t="shared" si="118"/>
        <v>1.0240753795702802</v>
      </c>
      <c r="S1897" s="3">
        <f t="shared" si="119"/>
        <v>0.29561058609928115</v>
      </c>
    </row>
    <row r="1898" spans="1:19" s="5" customFormat="1" ht="12.75" x14ac:dyDescent="0.2">
      <c r="A1898" s="3" t="s">
        <v>3811</v>
      </c>
      <c r="B1898" s="3" t="s">
        <v>3812</v>
      </c>
      <c r="C1898" s="3">
        <v>5.53</v>
      </c>
      <c r="D1898" s="3">
        <v>3</v>
      </c>
      <c r="E1898" s="3">
        <v>3</v>
      </c>
      <c r="F1898" s="3">
        <v>4</v>
      </c>
      <c r="G1898" s="3">
        <v>705</v>
      </c>
      <c r="H1898" s="3">
        <v>77.892815574660105</v>
      </c>
      <c r="I1898" s="3">
        <v>5.26220703125</v>
      </c>
      <c r="J1898" s="3">
        <v>1.00547502089232</v>
      </c>
      <c r="K1898" s="3">
        <v>0.92946226158016099</v>
      </c>
      <c r="L1898" s="3">
        <v>1.01912529795374</v>
      </c>
      <c r="M1898" s="3">
        <f t="shared" si="116"/>
        <v>0.98468752680874039</v>
      </c>
      <c r="N1898" s="3">
        <v>1.0546453342389299</v>
      </c>
      <c r="O1898" s="3">
        <v>0.99193579740598203</v>
      </c>
      <c r="P1898" s="3">
        <v>1.0273636126008201</v>
      </c>
      <c r="Q1898" s="3">
        <f t="shared" si="117"/>
        <v>1.0246482480819108</v>
      </c>
      <c r="R1898" s="3">
        <f t="shared" si="118"/>
        <v>1.0405821341138326</v>
      </c>
      <c r="S1898" s="3">
        <f t="shared" si="119"/>
        <v>0.29608889130525279</v>
      </c>
    </row>
    <row r="1899" spans="1:19" s="5" customFormat="1" ht="12.75" x14ac:dyDescent="0.2">
      <c r="A1899" s="3" t="s">
        <v>3813</v>
      </c>
      <c r="B1899" s="3" t="s">
        <v>3814</v>
      </c>
      <c r="C1899" s="3">
        <v>4.6500000000000004</v>
      </c>
      <c r="D1899" s="3">
        <v>1</v>
      </c>
      <c r="E1899" s="3">
        <v>1</v>
      </c>
      <c r="F1899" s="3">
        <v>4</v>
      </c>
      <c r="G1899" s="3">
        <v>172</v>
      </c>
      <c r="H1899" s="3">
        <v>17.705011564660001</v>
      </c>
      <c r="I1899" s="3">
        <v>9.34912109375</v>
      </c>
      <c r="J1899" s="3">
        <v>0.81697964528704003</v>
      </c>
      <c r="K1899" s="3">
        <v>0.83836038272983904</v>
      </c>
      <c r="L1899" s="3">
        <v>1.0426269189947801</v>
      </c>
      <c r="M1899" s="3">
        <f t="shared" si="116"/>
        <v>0.8993223156705531</v>
      </c>
      <c r="N1899" s="3">
        <v>1.2847451802686001</v>
      </c>
      <c r="O1899" s="3">
        <v>0.93026122197848105</v>
      </c>
      <c r="P1899" s="3">
        <v>0.96491778142900098</v>
      </c>
      <c r="Q1899" s="3">
        <f t="shared" si="117"/>
        <v>1.0599747278920273</v>
      </c>
      <c r="R1899" s="3">
        <f t="shared" si="118"/>
        <v>1.1786371909404789</v>
      </c>
      <c r="S1899" s="3">
        <f t="shared" si="119"/>
        <v>0.29611407974295367</v>
      </c>
    </row>
    <row r="1900" spans="1:19" s="5" customFormat="1" ht="12.75" x14ac:dyDescent="0.2">
      <c r="A1900" s="3" t="s">
        <v>3815</v>
      </c>
      <c r="B1900" s="3" t="s">
        <v>3816</v>
      </c>
      <c r="C1900" s="3">
        <v>2.04</v>
      </c>
      <c r="D1900" s="3">
        <v>1</v>
      </c>
      <c r="E1900" s="3">
        <v>1</v>
      </c>
      <c r="F1900" s="3">
        <v>2</v>
      </c>
      <c r="G1900" s="3">
        <v>786</v>
      </c>
      <c r="H1900" s="3">
        <v>86.446711444659996</v>
      </c>
      <c r="I1900" s="3">
        <v>7.32763671875</v>
      </c>
      <c r="J1900" s="3"/>
      <c r="K1900" s="3">
        <v>0.854515407878495</v>
      </c>
      <c r="L1900" s="3">
        <v>1.07213234728381</v>
      </c>
      <c r="M1900" s="3">
        <f t="shared" si="116"/>
        <v>0.96332387758115257</v>
      </c>
      <c r="N1900" s="3"/>
      <c r="O1900" s="3">
        <v>1.0776811437426099</v>
      </c>
      <c r="P1900" s="3">
        <v>1.1961592269521999</v>
      </c>
      <c r="Q1900" s="3">
        <f t="shared" si="117"/>
        <v>1.1369201853474049</v>
      </c>
      <c r="R1900" s="3">
        <f t="shared" si="118"/>
        <v>1.1802055485244922</v>
      </c>
      <c r="S1900" s="3">
        <f t="shared" si="119"/>
        <v>0.29616367114626818</v>
      </c>
    </row>
    <row r="1901" spans="1:19" s="5" customFormat="1" ht="12.75" x14ac:dyDescent="0.2">
      <c r="A1901" s="3" t="s">
        <v>3817</v>
      </c>
      <c r="B1901" s="3" t="s">
        <v>3818</v>
      </c>
      <c r="C1901" s="3">
        <v>6.76</v>
      </c>
      <c r="D1901" s="3">
        <v>3</v>
      </c>
      <c r="E1901" s="3">
        <v>3</v>
      </c>
      <c r="F1901" s="3">
        <v>8</v>
      </c>
      <c r="G1901" s="3">
        <v>414</v>
      </c>
      <c r="H1901" s="3">
        <v>47.238133574659997</v>
      </c>
      <c r="I1901" s="3">
        <v>9.05615234375</v>
      </c>
      <c r="J1901" s="3">
        <v>0.97199355376781305</v>
      </c>
      <c r="K1901" s="3">
        <v>0.97502335110602401</v>
      </c>
      <c r="L1901" s="3">
        <v>0.95817686212429098</v>
      </c>
      <c r="M1901" s="3">
        <f t="shared" si="116"/>
        <v>0.96839792233270927</v>
      </c>
      <c r="N1901" s="3">
        <v>0.967598676502327</v>
      </c>
      <c r="O1901" s="3">
        <v>0.97926278244887799</v>
      </c>
      <c r="P1901" s="3">
        <v>1.03139424384353</v>
      </c>
      <c r="Q1901" s="3">
        <f t="shared" si="117"/>
        <v>0.99275190093157839</v>
      </c>
      <c r="R1901" s="3">
        <f t="shared" si="118"/>
        <v>1.0251487307409792</v>
      </c>
      <c r="S1901" s="3">
        <f t="shared" si="119"/>
        <v>0.29616972800458757</v>
      </c>
    </row>
    <row r="1902" spans="1:19" s="5" customFormat="1" ht="12.75" x14ac:dyDescent="0.2">
      <c r="A1902" s="3" t="s">
        <v>3819</v>
      </c>
      <c r="B1902" s="3" t="s">
        <v>3820</v>
      </c>
      <c r="C1902" s="3">
        <v>8.49</v>
      </c>
      <c r="D1902" s="3">
        <v>9</v>
      </c>
      <c r="E1902" s="3">
        <v>9</v>
      </c>
      <c r="F1902" s="3">
        <v>19</v>
      </c>
      <c r="G1902" s="3">
        <v>919</v>
      </c>
      <c r="H1902" s="3">
        <v>102.08032535466</v>
      </c>
      <c r="I1902" s="3">
        <v>5.88427734375</v>
      </c>
      <c r="J1902" s="3">
        <v>0.98423363424923704</v>
      </c>
      <c r="K1902" s="3">
        <v>1.0205488204058399</v>
      </c>
      <c r="L1902" s="3">
        <v>0.97983758502572704</v>
      </c>
      <c r="M1902" s="3">
        <f t="shared" si="116"/>
        <v>0.99487334656026805</v>
      </c>
      <c r="N1902" s="3">
        <v>0.98903859033716701</v>
      </c>
      <c r="O1902" s="3">
        <v>0.98114456692191498</v>
      </c>
      <c r="P1902" s="3">
        <v>0.95513717312309998</v>
      </c>
      <c r="Q1902" s="3">
        <f t="shared" si="117"/>
        <v>0.97510677679406077</v>
      </c>
      <c r="R1902" s="3">
        <f t="shared" si="118"/>
        <v>0.98013157168744203</v>
      </c>
      <c r="S1902" s="3">
        <f t="shared" si="119"/>
        <v>0.29633272151132811</v>
      </c>
    </row>
    <row r="1903" spans="1:19" s="5" customFormat="1" ht="12.75" x14ac:dyDescent="0.2">
      <c r="A1903" s="3" t="s">
        <v>3821</v>
      </c>
      <c r="B1903" s="3" t="s">
        <v>3822</v>
      </c>
      <c r="C1903" s="3">
        <v>6.41</v>
      </c>
      <c r="D1903" s="3">
        <v>17</v>
      </c>
      <c r="E1903" s="3">
        <v>19</v>
      </c>
      <c r="F1903" s="3">
        <v>28</v>
      </c>
      <c r="G1903" s="3">
        <v>3788</v>
      </c>
      <c r="H1903" s="3">
        <v>403.81225986466501</v>
      </c>
      <c r="I1903" s="3">
        <v>7.51806640625</v>
      </c>
      <c r="J1903" s="3">
        <v>0.96510392749084595</v>
      </c>
      <c r="K1903" s="3">
        <v>1.00265609942419</v>
      </c>
      <c r="L1903" s="3">
        <v>1.0874912084561701</v>
      </c>
      <c r="M1903" s="3">
        <f t="shared" si="116"/>
        <v>1.0184170784570687</v>
      </c>
      <c r="N1903" s="3">
        <v>1.00581207837579</v>
      </c>
      <c r="O1903" s="3">
        <v>0.97625620468294505</v>
      </c>
      <c r="P1903" s="3">
        <v>0.90211022853016398</v>
      </c>
      <c r="Q1903" s="3">
        <f t="shared" si="117"/>
        <v>0.96139283719629975</v>
      </c>
      <c r="R1903" s="3">
        <f t="shared" si="118"/>
        <v>0.94400698646259706</v>
      </c>
      <c r="S1903" s="3">
        <f t="shared" si="119"/>
        <v>0.29667969215738588</v>
      </c>
    </row>
    <row r="1904" spans="1:19" s="5" customFormat="1" ht="12.75" x14ac:dyDescent="0.2">
      <c r="A1904" s="3" t="s">
        <v>3823</v>
      </c>
      <c r="B1904" s="3" t="s">
        <v>3824</v>
      </c>
      <c r="C1904" s="3">
        <v>37.44</v>
      </c>
      <c r="D1904" s="3">
        <v>2</v>
      </c>
      <c r="E1904" s="3">
        <v>12</v>
      </c>
      <c r="F1904" s="3">
        <v>61</v>
      </c>
      <c r="G1904" s="3">
        <v>203</v>
      </c>
      <c r="H1904" s="3">
        <v>23.355750974660001</v>
      </c>
      <c r="I1904" s="3">
        <v>9.17333984375</v>
      </c>
      <c r="J1904" s="3">
        <v>0.98805942474789699</v>
      </c>
      <c r="K1904" s="3">
        <v>0.99666000967622004</v>
      </c>
      <c r="L1904" s="3">
        <v>1.0429371901592699</v>
      </c>
      <c r="M1904" s="3">
        <f t="shared" si="116"/>
        <v>1.009218874861129</v>
      </c>
      <c r="N1904" s="3">
        <v>1.01433961277436</v>
      </c>
      <c r="O1904" s="3">
        <v>0.96165534511849804</v>
      </c>
      <c r="P1904" s="3">
        <v>0.96501549274659204</v>
      </c>
      <c r="Q1904" s="3">
        <f t="shared" si="117"/>
        <v>0.98033681687981666</v>
      </c>
      <c r="R1904" s="3">
        <f t="shared" si="118"/>
        <v>0.97138176990071989</v>
      </c>
      <c r="S1904" s="3">
        <f t="shared" si="119"/>
        <v>0.29674607741630082</v>
      </c>
    </row>
    <row r="1905" spans="1:19" s="5" customFormat="1" ht="12.75" x14ac:dyDescent="0.2">
      <c r="A1905" s="3" t="s">
        <v>3825</v>
      </c>
      <c r="B1905" s="3" t="s">
        <v>3826</v>
      </c>
      <c r="C1905" s="3">
        <v>7.78</v>
      </c>
      <c r="D1905" s="3">
        <v>3</v>
      </c>
      <c r="E1905" s="3">
        <v>5</v>
      </c>
      <c r="F1905" s="3">
        <v>9</v>
      </c>
      <c r="G1905" s="3">
        <v>591</v>
      </c>
      <c r="H1905" s="3">
        <v>64.423351914660103</v>
      </c>
      <c r="I1905" s="3">
        <v>9.33447265625</v>
      </c>
      <c r="J1905" s="3">
        <v>0.96544868572797904</v>
      </c>
      <c r="K1905" s="3">
        <v>1.0552566584785601</v>
      </c>
      <c r="L1905" s="3">
        <v>1.0822593254106601</v>
      </c>
      <c r="M1905" s="3">
        <f t="shared" si="116"/>
        <v>1.0343215565390664</v>
      </c>
      <c r="N1905" s="3">
        <v>1.0387157391191399</v>
      </c>
      <c r="O1905" s="3">
        <v>0.95201661104328295</v>
      </c>
      <c r="P1905" s="3">
        <v>0.94603357453650705</v>
      </c>
      <c r="Q1905" s="3">
        <f t="shared" si="117"/>
        <v>0.97892197489964339</v>
      </c>
      <c r="R1905" s="3">
        <f t="shared" si="118"/>
        <v>0.9464387246991206</v>
      </c>
      <c r="S1905" s="3">
        <f t="shared" si="119"/>
        <v>0.2975337449544937</v>
      </c>
    </row>
    <row r="1906" spans="1:19" s="5" customFormat="1" ht="12.75" x14ac:dyDescent="0.2">
      <c r="A1906" s="3" t="s">
        <v>3827</v>
      </c>
      <c r="B1906" s="3" t="s">
        <v>3828</v>
      </c>
      <c r="C1906" s="3">
        <v>37.130000000000003</v>
      </c>
      <c r="D1906" s="3">
        <v>11</v>
      </c>
      <c r="E1906" s="3">
        <v>13</v>
      </c>
      <c r="F1906" s="3">
        <v>116</v>
      </c>
      <c r="G1906" s="3">
        <v>342</v>
      </c>
      <c r="H1906" s="3">
        <v>37.828520414659998</v>
      </c>
      <c r="I1906" s="3">
        <v>9.56884765625</v>
      </c>
      <c r="J1906" s="3">
        <v>1.0634674152190999</v>
      </c>
      <c r="K1906" s="3">
        <v>1.00603097205891</v>
      </c>
      <c r="L1906" s="3">
        <v>1.0066820255723801</v>
      </c>
      <c r="M1906" s="3">
        <f t="shared" si="116"/>
        <v>1.02539347095013</v>
      </c>
      <c r="N1906" s="3">
        <v>0.93006246918121305</v>
      </c>
      <c r="O1906" s="3">
        <v>1.03473972976569</v>
      </c>
      <c r="P1906" s="3">
        <v>0.98317673326906396</v>
      </c>
      <c r="Q1906" s="3">
        <f t="shared" si="117"/>
        <v>0.98265964407198902</v>
      </c>
      <c r="R1906" s="3">
        <f t="shared" si="118"/>
        <v>0.95832445974271341</v>
      </c>
      <c r="S1906" s="3">
        <f t="shared" si="119"/>
        <v>0.29757210805820178</v>
      </c>
    </row>
    <row r="1907" spans="1:19" s="5" customFormat="1" ht="12.75" x14ac:dyDescent="0.2">
      <c r="A1907" s="3" t="s">
        <v>3829</v>
      </c>
      <c r="B1907" s="3" t="s">
        <v>3830</v>
      </c>
      <c r="C1907" s="3">
        <v>7.4</v>
      </c>
      <c r="D1907" s="3">
        <v>6</v>
      </c>
      <c r="E1907" s="3">
        <v>7</v>
      </c>
      <c r="F1907" s="3">
        <v>9</v>
      </c>
      <c r="G1907" s="3">
        <v>878</v>
      </c>
      <c r="H1907" s="3">
        <v>98.383087124659994</v>
      </c>
      <c r="I1907" s="3">
        <v>6.36669921875</v>
      </c>
      <c r="J1907" s="3">
        <v>1.00875032376912</v>
      </c>
      <c r="K1907" s="3">
        <v>1.0674411489331901</v>
      </c>
      <c r="L1907" s="3">
        <v>0.98771769580055802</v>
      </c>
      <c r="M1907" s="3">
        <f t="shared" si="116"/>
        <v>1.0213030561676226</v>
      </c>
      <c r="N1907" s="3">
        <v>1.02286938959559</v>
      </c>
      <c r="O1907" s="3">
        <v>0.94075046850910904</v>
      </c>
      <c r="P1907" s="3">
        <v>0.97957321799626496</v>
      </c>
      <c r="Q1907" s="3">
        <f t="shared" si="117"/>
        <v>0.98106435870032138</v>
      </c>
      <c r="R1907" s="3">
        <f t="shared" si="118"/>
        <v>0.96060062953469028</v>
      </c>
      <c r="S1907" s="3">
        <f t="shared" si="119"/>
        <v>0.29767433415295719</v>
      </c>
    </row>
    <row r="1908" spans="1:19" s="5" customFormat="1" ht="12.75" x14ac:dyDescent="0.2">
      <c r="A1908" s="3" t="s">
        <v>3831</v>
      </c>
      <c r="B1908" s="3" t="s">
        <v>3832</v>
      </c>
      <c r="C1908" s="3">
        <v>11.82</v>
      </c>
      <c r="D1908" s="3">
        <v>3</v>
      </c>
      <c r="E1908" s="3">
        <v>3</v>
      </c>
      <c r="F1908" s="3">
        <v>6</v>
      </c>
      <c r="G1908" s="3">
        <v>347</v>
      </c>
      <c r="H1908" s="3">
        <v>38.293497574660002</v>
      </c>
      <c r="I1908" s="3">
        <v>7.23974609375</v>
      </c>
      <c r="J1908" s="3">
        <v>1.01452651034952</v>
      </c>
      <c r="K1908" s="3">
        <v>1.00527702640079</v>
      </c>
      <c r="L1908" s="3">
        <v>0.97170059645004703</v>
      </c>
      <c r="M1908" s="3">
        <f t="shared" si="116"/>
        <v>0.99716804440011897</v>
      </c>
      <c r="N1908" s="3">
        <v>0.92617464535830096</v>
      </c>
      <c r="O1908" s="3">
        <v>0.93545141704362</v>
      </c>
      <c r="P1908" s="3">
        <v>1.0167300964527499</v>
      </c>
      <c r="Q1908" s="3">
        <f t="shared" si="117"/>
        <v>0.959452052951557</v>
      </c>
      <c r="R1908" s="3">
        <f t="shared" si="118"/>
        <v>0.9621768951979891</v>
      </c>
      <c r="S1908" s="3">
        <f t="shared" si="119"/>
        <v>0.29820250426745815</v>
      </c>
    </row>
    <row r="1909" spans="1:19" s="5" customFormat="1" ht="12.75" x14ac:dyDescent="0.2">
      <c r="A1909" s="3" t="s">
        <v>3833</v>
      </c>
      <c r="B1909" s="3" t="s">
        <v>3834</v>
      </c>
      <c r="C1909" s="3">
        <v>2.42</v>
      </c>
      <c r="D1909" s="3">
        <v>1</v>
      </c>
      <c r="E1909" s="3">
        <v>1</v>
      </c>
      <c r="F1909" s="3">
        <v>3</v>
      </c>
      <c r="G1909" s="3">
        <v>289</v>
      </c>
      <c r="H1909" s="3">
        <v>33.013005504660001</v>
      </c>
      <c r="I1909" s="3">
        <v>6.96142578125</v>
      </c>
      <c r="J1909" s="3">
        <v>0.96751000899160899</v>
      </c>
      <c r="K1909" s="3">
        <v>0.96864348203051398</v>
      </c>
      <c r="L1909" s="3">
        <v>1.01431219352626</v>
      </c>
      <c r="M1909" s="3">
        <f t="shared" si="116"/>
        <v>0.98348856151612762</v>
      </c>
      <c r="N1909" s="3">
        <v>1.0045944784874199</v>
      </c>
      <c r="O1909" s="3">
        <v>1.04738914439209</v>
      </c>
      <c r="P1909" s="3">
        <v>0.98469373131622795</v>
      </c>
      <c r="Q1909" s="3">
        <f t="shared" si="117"/>
        <v>1.0122257847319125</v>
      </c>
      <c r="R1909" s="3">
        <f t="shared" si="118"/>
        <v>1.0292196822009645</v>
      </c>
      <c r="S1909" s="3">
        <f t="shared" si="119"/>
        <v>0.29861765010346569</v>
      </c>
    </row>
    <row r="1910" spans="1:19" s="5" customFormat="1" ht="12.75" x14ac:dyDescent="0.2">
      <c r="A1910" s="3" t="s">
        <v>3835</v>
      </c>
      <c r="B1910" s="3" t="s">
        <v>3836</v>
      </c>
      <c r="C1910" s="3">
        <v>21.53</v>
      </c>
      <c r="D1910" s="3">
        <v>3</v>
      </c>
      <c r="E1910" s="3">
        <v>4</v>
      </c>
      <c r="F1910" s="3">
        <v>8</v>
      </c>
      <c r="G1910" s="3">
        <v>144</v>
      </c>
      <c r="H1910" s="3">
        <v>16.450225654659999</v>
      </c>
      <c r="I1910" s="3">
        <v>5.23681640625</v>
      </c>
      <c r="J1910" s="3">
        <v>1.0256689573161799</v>
      </c>
      <c r="K1910" s="3">
        <v>0.99219706969962695</v>
      </c>
      <c r="L1910" s="3">
        <v>1.0263725041843199</v>
      </c>
      <c r="M1910" s="3">
        <f t="shared" si="116"/>
        <v>1.014746177066709</v>
      </c>
      <c r="N1910" s="3">
        <v>1.0247324329738801</v>
      </c>
      <c r="O1910" s="3">
        <v>1.0297711140113801</v>
      </c>
      <c r="P1910" s="3">
        <v>1.03064198122367</v>
      </c>
      <c r="Q1910" s="3">
        <f t="shared" si="117"/>
        <v>1.0283818427363101</v>
      </c>
      <c r="R1910" s="3">
        <f t="shared" si="118"/>
        <v>1.013437513713052</v>
      </c>
      <c r="S1910" s="3">
        <f t="shared" si="119"/>
        <v>0.29865211765678051</v>
      </c>
    </row>
    <row r="1911" spans="1:19" s="5" customFormat="1" ht="12.75" x14ac:dyDescent="0.2">
      <c r="A1911" s="3" t="s">
        <v>3837</v>
      </c>
      <c r="B1911" s="3" t="s">
        <v>3838</v>
      </c>
      <c r="C1911" s="3">
        <v>6.33</v>
      </c>
      <c r="D1911" s="3">
        <v>4</v>
      </c>
      <c r="E1911" s="3">
        <v>5</v>
      </c>
      <c r="F1911" s="3">
        <v>6</v>
      </c>
      <c r="G1911" s="3">
        <v>632</v>
      </c>
      <c r="H1911" s="3">
        <v>71.171950914660101</v>
      </c>
      <c r="I1911" s="3">
        <v>7.41552734375</v>
      </c>
      <c r="J1911" s="3">
        <v>0.99896300278969596</v>
      </c>
      <c r="K1911" s="3">
        <v>1.0311335611166901</v>
      </c>
      <c r="L1911" s="3"/>
      <c r="M1911" s="3">
        <f t="shared" si="116"/>
        <v>1.015048281953193</v>
      </c>
      <c r="N1911" s="3">
        <v>0.99766367540130696</v>
      </c>
      <c r="O1911" s="3">
        <v>0.937136351063797</v>
      </c>
      <c r="P1911" s="3"/>
      <c r="Q1911" s="3">
        <f t="shared" si="117"/>
        <v>0.96740001323255198</v>
      </c>
      <c r="R1911" s="3">
        <f t="shared" si="118"/>
        <v>0.95305812583717253</v>
      </c>
      <c r="S1911" s="3">
        <f t="shared" si="119"/>
        <v>0.29895718388695514</v>
      </c>
    </row>
    <row r="1912" spans="1:19" s="5" customFormat="1" ht="12.75" x14ac:dyDescent="0.2">
      <c r="A1912" s="3" t="s">
        <v>3839</v>
      </c>
      <c r="B1912" s="3" t="s">
        <v>3840</v>
      </c>
      <c r="C1912" s="3">
        <v>37.9</v>
      </c>
      <c r="D1912" s="3">
        <v>13</v>
      </c>
      <c r="E1912" s="3">
        <v>13</v>
      </c>
      <c r="F1912" s="3">
        <v>152</v>
      </c>
      <c r="G1912" s="3">
        <v>409</v>
      </c>
      <c r="H1912" s="3">
        <v>44.717369614660001</v>
      </c>
      <c r="I1912" s="3">
        <v>5.57958984375</v>
      </c>
      <c r="J1912" s="3">
        <v>1.00313268202688</v>
      </c>
      <c r="K1912" s="3">
        <v>0.98806224481699101</v>
      </c>
      <c r="L1912" s="3">
        <v>1.03598591670947</v>
      </c>
      <c r="M1912" s="3">
        <f t="shared" si="116"/>
        <v>1.0090602811844471</v>
      </c>
      <c r="N1912" s="3">
        <v>0.95188494483973196</v>
      </c>
      <c r="O1912" s="3">
        <v>1.00002629708333</v>
      </c>
      <c r="P1912" s="3">
        <v>0.99914620353757899</v>
      </c>
      <c r="Q1912" s="3">
        <f t="shared" si="117"/>
        <v>0.98368581515354692</v>
      </c>
      <c r="R1912" s="3">
        <f t="shared" si="118"/>
        <v>0.97485336951216095</v>
      </c>
      <c r="S1912" s="3">
        <f t="shared" si="119"/>
        <v>0.29910523113158499</v>
      </c>
    </row>
    <row r="1913" spans="1:19" s="5" customFormat="1" ht="12.75" x14ac:dyDescent="0.2">
      <c r="A1913" s="3" t="s">
        <v>3841</v>
      </c>
      <c r="B1913" s="3" t="s">
        <v>3842</v>
      </c>
      <c r="C1913" s="3">
        <v>26.74</v>
      </c>
      <c r="D1913" s="3">
        <v>3</v>
      </c>
      <c r="E1913" s="3">
        <v>6</v>
      </c>
      <c r="F1913" s="3">
        <v>50</v>
      </c>
      <c r="G1913" s="3">
        <v>273</v>
      </c>
      <c r="H1913" s="3">
        <v>30.513999704660002</v>
      </c>
      <c r="I1913" s="3">
        <v>6.87353515625</v>
      </c>
      <c r="J1913" s="3">
        <v>1.02404087796489</v>
      </c>
      <c r="K1913" s="3">
        <v>0.94115573943581199</v>
      </c>
      <c r="L1913" s="3">
        <v>1.08170561340011</v>
      </c>
      <c r="M1913" s="3">
        <f t="shared" si="116"/>
        <v>1.0156340769336039</v>
      </c>
      <c r="N1913" s="3">
        <v>1.01428200118219</v>
      </c>
      <c r="O1913" s="3">
        <v>1.09781789255025</v>
      </c>
      <c r="P1913" s="3">
        <v>1.1212219782324799</v>
      </c>
      <c r="Q1913" s="3">
        <f t="shared" si="117"/>
        <v>1.0777739573216401</v>
      </c>
      <c r="R1913" s="3">
        <f t="shared" si="118"/>
        <v>1.0611833354151019</v>
      </c>
      <c r="S1913" s="3">
        <f t="shared" si="119"/>
        <v>0.29912174121878504</v>
      </c>
    </row>
    <row r="1914" spans="1:19" s="5" customFormat="1" ht="12.75" x14ac:dyDescent="0.2">
      <c r="A1914" s="3" t="s">
        <v>3843</v>
      </c>
      <c r="B1914" s="3" t="s">
        <v>3844</v>
      </c>
      <c r="C1914" s="3">
        <v>6.76</v>
      </c>
      <c r="D1914" s="3">
        <v>2</v>
      </c>
      <c r="E1914" s="3">
        <v>2</v>
      </c>
      <c r="F1914" s="3">
        <v>4</v>
      </c>
      <c r="G1914" s="3">
        <v>340</v>
      </c>
      <c r="H1914" s="3">
        <v>36.177221154660003</v>
      </c>
      <c r="I1914" s="3">
        <v>7.56201171875</v>
      </c>
      <c r="J1914" s="3">
        <v>0.99160764022574499</v>
      </c>
      <c r="K1914" s="3">
        <v>1.0021340175008699</v>
      </c>
      <c r="L1914" s="3">
        <v>0.91202426083144505</v>
      </c>
      <c r="M1914" s="3">
        <f t="shared" si="116"/>
        <v>0.96858863951935337</v>
      </c>
      <c r="N1914" s="3">
        <v>1.0008668919731301</v>
      </c>
      <c r="O1914" s="3">
        <v>0.97452843354005603</v>
      </c>
      <c r="P1914" s="3">
        <v>1.12888848036734</v>
      </c>
      <c r="Q1914" s="3">
        <f t="shared" si="117"/>
        <v>1.0347612686268419</v>
      </c>
      <c r="R1914" s="3">
        <f t="shared" si="118"/>
        <v>1.0683186095805601</v>
      </c>
      <c r="S1914" s="3">
        <f t="shared" si="119"/>
        <v>0.2991527948811088</v>
      </c>
    </row>
    <row r="1915" spans="1:19" s="5" customFormat="1" ht="12.75" x14ac:dyDescent="0.2">
      <c r="A1915" s="3" t="s">
        <v>3845</v>
      </c>
      <c r="B1915" s="3" t="s">
        <v>3846</v>
      </c>
      <c r="C1915" s="3">
        <v>60.82</v>
      </c>
      <c r="D1915" s="3">
        <v>20</v>
      </c>
      <c r="E1915" s="3">
        <v>23</v>
      </c>
      <c r="F1915" s="3">
        <v>223</v>
      </c>
      <c r="G1915" s="3">
        <v>416</v>
      </c>
      <c r="H1915" s="3">
        <v>46.883133634659998</v>
      </c>
      <c r="I1915" s="3">
        <v>8.33837890625</v>
      </c>
      <c r="J1915" s="3">
        <v>0.99680493572588902</v>
      </c>
      <c r="K1915" s="3">
        <v>1.0072438806987301</v>
      </c>
      <c r="L1915" s="3">
        <v>1.0362315831170901</v>
      </c>
      <c r="M1915" s="3">
        <f t="shared" si="116"/>
        <v>1.0134267998472364</v>
      </c>
      <c r="N1915" s="3">
        <v>0.98817222995039</v>
      </c>
      <c r="O1915" s="3">
        <v>1.00617085895785</v>
      </c>
      <c r="P1915" s="3">
        <v>0.99978047992538699</v>
      </c>
      <c r="Q1915" s="3">
        <f t="shared" si="117"/>
        <v>0.99804118961120902</v>
      </c>
      <c r="R1915" s="3">
        <f t="shared" si="118"/>
        <v>0.98481823231994003</v>
      </c>
      <c r="S1915" s="3">
        <f t="shared" si="119"/>
        <v>0.2994550183642069</v>
      </c>
    </row>
    <row r="1916" spans="1:19" s="5" customFormat="1" ht="12.75" x14ac:dyDescent="0.2">
      <c r="A1916" s="3" t="s">
        <v>3847</v>
      </c>
      <c r="B1916" s="3" t="s">
        <v>3848</v>
      </c>
      <c r="C1916" s="3">
        <v>30.96</v>
      </c>
      <c r="D1916" s="3">
        <v>13</v>
      </c>
      <c r="E1916" s="3">
        <v>20</v>
      </c>
      <c r="F1916" s="3">
        <v>63</v>
      </c>
      <c r="G1916" s="3">
        <v>633</v>
      </c>
      <c r="H1916" s="3">
        <v>70.405094034660095</v>
      </c>
      <c r="I1916" s="3">
        <v>8.49951171875</v>
      </c>
      <c r="J1916" s="3">
        <v>1.00562092819156</v>
      </c>
      <c r="K1916" s="3">
        <v>1.01733414183796</v>
      </c>
      <c r="L1916" s="3">
        <v>0.99140374190415004</v>
      </c>
      <c r="M1916" s="3">
        <f t="shared" si="116"/>
        <v>1.0047862706445567</v>
      </c>
      <c r="N1916" s="3">
        <v>0.94197497316745904</v>
      </c>
      <c r="O1916" s="3">
        <v>0.99863667954907398</v>
      </c>
      <c r="P1916" s="3">
        <v>1.0002960059265</v>
      </c>
      <c r="Q1916" s="3">
        <f t="shared" si="117"/>
        <v>0.98030255288101087</v>
      </c>
      <c r="R1916" s="3">
        <f t="shared" si="118"/>
        <v>0.97563290972532912</v>
      </c>
      <c r="S1916" s="3">
        <f t="shared" si="119"/>
        <v>0.30003260950471017</v>
      </c>
    </row>
    <row r="1917" spans="1:19" s="5" customFormat="1" ht="12.75" x14ac:dyDescent="0.2">
      <c r="A1917" s="3" t="s">
        <v>3849</v>
      </c>
      <c r="B1917" s="3" t="s">
        <v>3850</v>
      </c>
      <c r="C1917" s="3">
        <v>49.84</v>
      </c>
      <c r="D1917" s="3">
        <v>40</v>
      </c>
      <c r="E1917" s="3">
        <v>44</v>
      </c>
      <c r="F1917" s="3">
        <v>408</v>
      </c>
      <c r="G1917" s="3">
        <v>917</v>
      </c>
      <c r="H1917" s="3">
        <v>102.06303585466</v>
      </c>
      <c r="I1917" s="3">
        <v>7.18115234375</v>
      </c>
      <c r="J1917" s="3">
        <v>1.0099318276089699</v>
      </c>
      <c r="K1917" s="3">
        <v>0.99515225727149803</v>
      </c>
      <c r="L1917" s="3">
        <v>1.01608820558503</v>
      </c>
      <c r="M1917" s="3">
        <f t="shared" si="116"/>
        <v>1.007057430155166</v>
      </c>
      <c r="N1917" s="3">
        <v>0.97920331097309898</v>
      </c>
      <c r="O1917" s="3">
        <v>1.0090451915432199</v>
      </c>
      <c r="P1917" s="3">
        <v>0.99503246456696604</v>
      </c>
      <c r="Q1917" s="3">
        <f t="shared" si="117"/>
        <v>0.99442698902776161</v>
      </c>
      <c r="R1917" s="3">
        <f t="shared" si="118"/>
        <v>0.98745807264888719</v>
      </c>
      <c r="S1917" s="3">
        <f t="shared" si="119"/>
        <v>0.30029615825393285</v>
      </c>
    </row>
    <row r="1918" spans="1:19" s="5" customFormat="1" ht="12.75" x14ac:dyDescent="0.2">
      <c r="A1918" s="3" t="s">
        <v>3851</v>
      </c>
      <c r="B1918" s="3" t="s">
        <v>3852</v>
      </c>
      <c r="C1918" s="3">
        <v>25.48</v>
      </c>
      <c r="D1918" s="3">
        <v>7</v>
      </c>
      <c r="E1918" s="3">
        <v>7</v>
      </c>
      <c r="F1918" s="3">
        <v>19</v>
      </c>
      <c r="G1918" s="3">
        <v>208</v>
      </c>
      <c r="H1918" s="3">
        <v>24.56006590466</v>
      </c>
      <c r="I1918" s="3">
        <v>6.55126953125</v>
      </c>
      <c r="J1918" s="3">
        <v>0.99597712681689499</v>
      </c>
      <c r="K1918" s="3">
        <v>1.0254172564697099</v>
      </c>
      <c r="L1918" s="3">
        <v>0.99351100177374096</v>
      </c>
      <c r="M1918" s="3">
        <f t="shared" si="116"/>
        <v>1.004968461686782</v>
      </c>
      <c r="N1918" s="3">
        <v>1.08148164857818</v>
      </c>
      <c r="O1918" s="3">
        <v>1.0116813345201501</v>
      </c>
      <c r="P1918" s="3">
        <v>1.01213668307448</v>
      </c>
      <c r="Q1918" s="3">
        <f t="shared" si="117"/>
        <v>1.0350998887242702</v>
      </c>
      <c r="R1918" s="3">
        <f t="shared" si="118"/>
        <v>1.0299824603320529</v>
      </c>
      <c r="S1918" s="3">
        <f t="shared" si="119"/>
        <v>0.30041805992372766</v>
      </c>
    </row>
    <row r="1919" spans="1:19" s="5" customFormat="1" ht="12.75" x14ac:dyDescent="0.2">
      <c r="A1919" s="3" t="s">
        <v>3853</v>
      </c>
      <c r="B1919" s="3" t="s">
        <v>3854</v>
      </c>
      <c r="C1919" s="3">
        <v>1.62</v>
      </c>
      <c r="D1919" s="3">
        <v>2</v>
      </c>
      <c r="E1919" s="3">
        <v>2</v>
      </c>
      <c r="F1919" s="3">
        <v>2</v>
      </c>
      <c r="G1919" s="3">
        <v>1362</v>
      </c>
      <c r="H1919" s="3">
        <v>157.14337062466001</v>
      </c>
      <c r="I1919" s="3">
        <v>5.56689453125</v>
      </c>
      <c r="J1919" s="3">
        <v>1.0426349014069201</v>
      </c>
      <c r="K1919" s="3"/>
      <c r="L1919" s="3">
        <v>0.96914192487903295</v>
      </c>
      <c r="M1919" s="3">
        <f t="shared" si="116"/>
        <v>1.0058884131429764</v>
      </c>
      <c r="N1919" s="3">
        <v>0.88031190323639197</v>
      </c>
      <c r="O1919" s="3"/>
      <c r="P1919" s="3">
        <v>0.970446347164728</v>
      </c>
      <c r="Q1919" s="3">
        <f t="shared" si="117"/>
        <v>0.92537912520055998</v>
      </c>
      <c r="R1919" s="3">
        <f t="shared" si="118"/>
        <v>0.91996200881680412</v>
      </c>
      <c r="S1919" s="3">
        <f t="shared" si="119"/>
        <v>0.30043382187765388</v>
      </c>
    </row>
    <row r="1920" spans="1:19" s="5" customFormat="1" ht="12.75" x14ac:dyDescent="0.2">
      <c r="A1920" s="3" t="s">
        <v>3855</v>
      </c>
      <c r="B1920" s="3" t="s">
        <v>3856</v>
      </c>
      <c r="C1920" s="3">
        <v>2.02</v>
      </c>
      <c r="D1920" s="3">
        <v>1</v>
      </c>
      <c r="E1920" s="3">
        <v>1</v>
      </c>
      <c r="F1920" s="3">
        <v>3</v>
      </c>
      <c r="G1920" s="3">
        <v>397</v>
      </c>
      <c r="H1920" s="3">
        <v>43.091882904659997</v>
      </c>
      <c r="I1920" s="3">
        <v>4.86865234375</v>
      </c>
      <c r="J1920" s="3">
        <v>0.93467998971593702</v>
      </c>
      <c r="K1920" s="3">
        <v>1.01163317641939</v>
      </c>
      <c r="L1920" s="3">
        <v>1.1112514134381799</v>
      </c>
      <c r="M1920" s="3">
        <f t="shared" si="116"/>
        <v>1.0191881931911688</v>
      </c>
      <c r="N1920" s="3">
        <v>1.0324808156181799</v>
      </c>
      <c r="O1920" s="3">
        <v>0.91988453768973</v>
      </c>
      <c r="P1920" s="3">
        <v>0.82230586933341099</v>
      </c>
      <c r="Q1920" s="3">
        <f t="shared" si="117"/>
        <v>0.92489040754710705</v>
      </c>
      <c r="R1920" s="3">
        <f t="shared" si="118"/>
        <v>0.90747755294455779</v>
      </c>
      <c r="S1920" s="3">
        <f t="shared" si="119"/>
        <v>0.30053009486519444</v>
      </c>
    </row>
    <row r="1921" spans="1:19" s="5" customFormat="1" ht="12.75" x14ac:dyDescent="0.2">
      <c r="A1921" s="3" t="s">
        <v>3857</v>
      </c>
      <c r="B1921" s="3" t="s">
        <v>3858</v>
      </c>
      <c r="C1921" s="3">
        <v>11.55</v>
      </c>
      <c r="D1921" s="3">
        <v>6</v>
      </c>
      <c r="E1921" s="3">
        <v>6</v>
      </c>
      <c r="F1921" s="3">
        <v>12</v>
      </c>
      <c r="G1921" s="3">
        <v>528</v>
      </c>
      <c r="H1921" s="3">
        <v>59.12258522466</v>
      </c>
      <c r="I1921" s="3">
        <v>6.04931640625</v>
      </c>
      <c r="J1921" s="3">
        <v>1.01095441036291</v>
      </c>
      <c r="K1921" s="3">
        <v>0.97980518566268304</v>
      </c>
      <c r="L1921" s="3">
        <v>1.0479217026394501</v>
      </c>
      <c r="M1921" s="3">
        <f t="shared" si="116"/>
        <v>1.012893766221681</v>
      </c>
      <c r="N1921" s="3">
        <v>0.97617142638420795</v>
      </c>
      <c r="O1921" s="3">
        <v>1.01301576134799</v>
      </c>
      <c r="P1921" s="3">
        <v>0.95952684397475596</v>
      </c>
      <c r="Q1921" s="3">
        <f t="shared" si="117"/>
        <v>0.98290467723565145</v>
      </c>
      <c r="R1921" s="3">
        <f t="shared" si="118"/>
        <v>0.97039266111993605</v>
      </c>
      <c r="S1921" s="3">
        <f t="shared" si="119"/>
        <v>0.30059268761262353</v>
      </c>
    </row>
    <row r="1922" spans="1:19" s="5" customFormat="1" ht="12.75" x14ac:dyDescent="0.2">
      <c r="A1922" s="3" t="s">
        <v>3859</v>
      </c>
      <c r="B1922" s="3" t="s">
        <v>3860</v>
      </c>
      <c r="C1922" s="3">
        <v>37.57</v>
      </c>
      <c r="D1922" s="3">
        <v>1</v>
      </c>
      <c r="E1922" s="3">
        <v>66</v>
      </c>
      <c r="F1922" s="3">
        <v>382</v>
      </c>
      <c r="G1922" s="3">
        <v>1959</v>
      </c>
      <c r="H1922" s="3">
        <v>214.95745484465999</v>
      </c>
      <c r="I1922" s="3">
        <v>6.25244140625</v>
      </c>
      <c r="J1922" s="3">
        <v>0.95382068653106999</v>
      </c>
      <c r="K1922" s="3">
        <v>1.0422888096054901</v>
      </c>
      <c r="L1922" s="3"/>
      <c r="M1922" s="3">
        <f t="shared" ref="M1922:M1985" si="120">AVERAGE(J1922:L1922)</f>
        <v>0.99805474806827998</v>
      </c>
      <c r="N1922" s="3">
        <v>1.09287916875129</v>
      </c>
      <c r="O1922" s="3">
        <v>1.0432456381052899</v>
      </c>
      <c r="P1922" s="3"/>
      <c r="Q1922" s="3">
        <f t="shared" ref="Q1922:Q1985" si="121">AVERAGE(N1922:P1922)</f>
        <v>1.06806240342829</v>
      </c>
      <c r="R1922" s="3">
        <f t="shared" ref="R1922:R1985" si="122">Q1922/M1922</f>
        <v>1.0701441033124772</v>
      </c>
      <c r="S1922" s="3">
        <f t="shared" ref="S1922:S1985" si="123">_xlfn.T.TEST(J1922:L1922,N1922:P1922,2,2)</f>
        <v>0.30153225640266013</v>
      </c>
    </row>
    <row r="1923" spans="1:19" s="5" customFormat="1" ht="12.75" x14ac:dyDescent="0.2">
      <c r="A1923" s="3" t="s">
        <v>3861</v>
      </c>
      <c r="B1923" s="3" t="s">
        <v>3862</v>
      </c>
      <c r="C1923" s="3">
        <v>13.53</v>
      </c>
      <c r="D1923" s="3">
        <v>9</v>
      </c>
      <c r="E1923" s="3">
        <v>9</v>
      </c>
      <c r="F1923" s="3">
        <v>20</v>
      </c>
      <c r="G1923" s="3">
        <v>665</v>
      </c>
      <c r="H1923" s="3">
        <v>76.574135924659899</v>
      </c>
      <c r="I1923" s="3">
        <v>5.23681640625</v>
      </c>
      <c r="J1923" s="3">
        <v>1.0127132859805199</v>
      </c>
      <c r="K1923" s="3">
        <v>0.99085256853263004</v>
      </c>
      <c r="L1923" s="3">
        <v>1.02785316720302</v>
      </c>
      <c r="M1923" s="3">
        <f t="shared" si="120"/>
        <v>1.0104730072387234</v>
      </c>
      <c r="N1923" s="3">
        <v>0.98497650079812105</v>
      </c>
      <c r="O1923" s="3">
        <v>1.01547926430436</v>
      </c>
      <c r="P1923" s="3">
        <v>0.96989420351939903</v>
      </c>
      <c r="Q1923" s="3">
        <f t="shared" si="121"/>
        <v>0.99011665620729339</v>
      </c>
      <c r="R1923" s="3">
        <f t="shared" si="122"/>
        <v>0.97985463155808894</v>
      </c>
      <c r="S1923" s="3">
        <f t="shared" si="123"/>
        <v>0.30162281156439952</v>
      </c>
    </row>
    <row r="1924" spans="1:19" s="5" customFormat="1" ht="12.75" x14ac:dyDescent="0.2">
      <c r="A1924" s="3" t="s">
        <v>3863</v>
      </c>
      <c r="B1924" s="3" t="s">
        <v>3864</v>
      </c>
      <c r="C1924" s="3">
        <v>38.61</v>
      </c>
      <c r="D1924" s="3">
        <v>31</v>
      </c>
      <c r="E1924" s="3">
        <v>37</v>
      </c>
      <c r="F1924" s="3">
        <v>193</v>
      </c>
      <c r="G1924" s="3">
        <v>1023</v>
      </c>
      <c r="H1924" s="3">
        <v>115.89050680466001</v>
      </c>
      <c r="I1924" s="3">
        <v>6.84423828125</v>
      </c>
      <c r="J1924" s="3">
        <v>0.99536300266951205</v>
      </c>
      <c r="K1924" s="3">
        <v>1.0094883661854499</v>
      </c>
      <c r="L1924" s="3">
        <v>1.0432192930309501</v>
      </c>
      <c r="M1924" s="3">
        <f t="shared" si="120"/>
        <v>1.0160235539619709</v>
      </c>
      <c r="N1924" s="3">
        <v>0.99052173074382399</v>
      </c>
      <c r="O1924" s="3">
        <v>0.99970094096090201</v>
      </c>
      <c r="P1924" s="3">
        <v>1.00515174666408</v>
      </c>
      <c r="Q1924" s="3">
        <f t="shared" si="121"/>
        <v>0.99845813945626871</v>
      </c>
      <c r="R1924" s="3">
        <f t="shared" si="122"/>
        <v>0.98271160699256821</v>
      </c>
      <c r="S1924" s="3">
        <f t="shared" si="123"/>
        <v>0.30163554138936849</v>
      </c>
    </row>
    <row r="1925" spans="1:19" s="5" customFormat="1" ht="12.75" x14ac:dyDescent="0.2">
      <c r="A1925" s="3" t="s">
        <v>3865</v>
      </c>
      <c r="B1925" s="3" t="s">
        <v>3866</v>
      </c>
      <c r="C1925" s="3">
        <v>3.92</v>
      </c>
      <c r="D1925" s="3">
        <v>3</v>
      </c>
      <c r="E1925" s="3">
        <v>3</v>
      </c>
      <c r="F1925" s="3">
        <v>3</v>
      </c>
      <c r="G1925" s="3">
        <v>945</v>
      </c>
      <c r="H1925" s="3">
        <v>107.29266794466</v>
      </c>
      <c r="I1925" s="3">
        <v>6.85888671875</v>
      </c>
      <c r="J1925" s="3">
        <v>0.88057258640143299</v>
      </c>
      <c r="K1925" s="3">
        <v>0.95849330285658396</v>
      </c>
      <c r="L1925" s="3"/>
      <c r="M1925" s="3">
        <f t="shared" si="120"/>
        <v>0.91953294462900848</v>
      </c>
      <c r="N1925" s="3">
        <v>1.59078288225763</v>
      </c>
      <c r="O1925" s="3">
        <v>1.02976869235284</v>
      </c>
      <c r="P1925" s="3"/>
      <c r="Q1925" s="3">
        <f t="shared" si="121"/>
        <v>1.3102757873052351</v>
      </c>
      <c r="R1925" s="3">
        <f t="shared" si="122"/>
        <v>1.4249362080592711</v>
      </c>
      <c r="S1925" s="3">
        <f t="shared" si="123"/>
        <v>0.30167044590057768</v>
      </c>
    </row>
    <row r="1926" spans="1:19" s="5" customFormat="1" ht="12.75" x14ac:dyDescent="0.2">
      <c r="A1926" s="3" t="s">
        <v>3867</v>
      </c>
      <c r="B1926" s="3" t="s">
        <v>3868</v>
      </c>
      <c r="C1926" s="3">
        <v>12.15</v>
      </c>
      <c r="D1926" s="3">
        <v>7</v>
      </c>
      <c r="E1926" s="3">
        <v>7</v>
      </c>
      <c r="F1926" s="3">
        <v>19</v>
      </c>
      <c r="G1926" s="3">
        <v>576</v>
      </c>
      <c r="H1926" s="3">
        <v>66.875928954660097</v>
      </c>
      <c r="I1926" s="3">
        <v>6.94677734375</v>
      </c>
      <c r="J1926" s="3">
        <v>0.97033305004457704</v>
      </c>
      <c r="K1926" s="3">
        <v>1.01304468502297</v>
      </c>
      <c r="L1926" s="3">
        <v>1.0414872629704499</v>
      </c>
      <c r="M1926" s="3">
        <f t="shared" si="120"/>
        <v>1.0082883326793324</v>
      </c>
      <c r="N1926" s="3">
        <v>0.99451178437681997</v>
      </c>
      <c r="O1926" s="3">
        <v>0.97031480511706103</v>
      </c>
      <c r="P1926" s="3">
        <v>0.98247287374557601</v>
      </c>
      <c r="Q1926" s="3">
        <f t="shared" si="121"/>
        <v>0.98243315441315238</v>
      </c>
      <c r="R1926" s="3">
        <f t="shared" si="122"/>
        <v>0.97435735649397548</v>
      </c>
      <c r="S1926" s="3">
        <f t="shared" si="123"/>
        <v>0.30174272480478503</v>
      </c>
    </row>
    <row r="1927" spans="1:19" s="5" customFormat="1" ht="12.75" x14ac:dyDescent="0.2">
      <c r="A1927" s="3" t="s">
        <v>3869</v>
      </c>
      <c r="B1927" s="3" t="s">
        <v>3870</v>
      </c>
      <c r="C1927" s="3">
        <v>7.86</v>
      </c>
      <c r="D1927" s="3">
        <v>3</v>
      </c>
      <c r="E1927" s="3">
        <v>3</v>
      </c>
      <c r="F1927" s="3">
        <v>10</v>
      </c>
      <c r="G1927" s="3">
        <v>420</v>
      </c>
      <c r="H1927" s="3">
        <v>45.33079950466</v>
      </c>
      <c r="I1927" s="3">
        <v>5.09716796875</v>
      </c>
      <c r="J1927" s="3">
        <v>1.01527509572431</v>
      </c>
      <c r="K1927" s="3">
        <v>0.97215908737676704</v>
      </c>
      <c r="L1927" s="3">
        <v>1.0317470525572601</v>
      </c>
      <c r="M1927" s="3">
        <f t="shared" si="120"/>
        <v>1.0063937452194456</v>
      </c>
      <c r="N1927" s="3">
        <v>0.95890993451576201</v>
      </c>
      <c r="O1927" s="3">
        <v>1.0021075878057899</v>
      </c>
      <c r="P1927" s="3">
        <v>0.98104848232846098</v>
      </c>
      <c r="Q1927" s="3">
        <f t="shared" si="121"/>
        <v>0.980688668216671</v>
      </c>
      <c r="R1927" s="3">
        <f t="shared" si="122"/>
        <v>0.97445823056345648</v>
      </c>
      <c r="S1927" s="3">
        <f t="shared" si="123"/>
        <v>0.30187896247389456</v>
      </c>
    </row>
    <row r="1928" spans="1:19" s="5" customFormat="1" ht="12.75" x14ac:dyDescent="0.2">
      <c r="A1928" s="3" t="s">
        <v>3871</v>
      </c>
      <c r="B1928" s="3" t="s">
        <v>3872</v>
      </c>
      <c r="C1928" s="3">
        <v>4.08</v>
      </c>
      <c r="D1928" s="3">
        <v>1</v>
      </c>
      <c r="E1928" s="3">
        <v>1</v>
      </c>
      <c r="F1928" s="3">
        <v>3</v>
      </c>
      <c r="G1928" s="3">
        <v>196</v>
      </c>
      <c r="H1928" s="3">
        <v>22.283385744659999</v>
      </c>
      <c r="I1928" s="3">
        <v>9.42236328125</v>
      </c>
      <c r="J1928" s="3">
        <v>1.1102568998745601</v>
      </c>
      <c r="K1928" s="3">
        <v>1.0192340852477699</v>
      </c>
      <c r="L1928" s="3"/>
      <c r="M1928" s="3">
        <f t="shared" si="120"/>
        <v>1.064745492561165</v>
      </c>
      <c r="N1928" s="3">
        <v>0.89269726030336205</v>
      </c>
      <c r="O1928" s="3">
        <v>1.0205022806722199</v>
      </c>
      <c r="P1928" s="3"/>
      <c r="Q1928" s="3">
        <f t="shared" si="121"/>
        <v>0.95659977048779099</v>
      </c>
      <c r="R1928" s="3">
        <f t="shared" si="122"/>
        <v>0.89843044856359278</v>
      </c>
      <c r="S1928" s="3">
        <f t="shared" si="123"/>
        <v>0.30199703657596899</v>
      </c>
    </row>
    <row r="1929" spans="1:19" s="5" customFormat="1" ht="12.75" x14ac:dyDescent="0.2">
      <c r="A1929" s="3" t="s">
        <v>3873</v>
      </c>
      <c r="B1929" s="3" t="s">
        <v>3874</v>
      </c>
      <c r="C1929" s="3">
        <v>0.99</v>
      </c>
      <c r="D1929" s="3">
        <v>2</v>
      </c>
      <c r="E1929" s="3">
        <v>2</v>
      </c>
      <c r="F1929" s="3">
        <v>3</v>
      </c>
      <c r="G1929" s="3">
        <v>1318</v>
      </c>
      <c r="H1929" s="3">
        <v>146.40794437465999</v>
      </c>
      <c r="I1929" s="3">
        <v>6.13818359375</v>
      </c>
      <c r="J1929" s="3">
        <v>0.97986092091886701</v>
      </c>
      <c r="K1929" s="3">
        <v>1.0449753686466099</v>
      </c>
      <c r="L1929" s="3"/>
      <c r="M1929" s="3">
        <f t="shared" si="120"/>
        <v>1.0124181447827385</v>
      </c>
      <c r="N1929" s="3">
        <v>1.0782615514286999</v>
      </c>
      <c r="O1929" s="3">
        <v>1.0464249088263999</v>
      </c>
      <c r="P1929" s="3"/>
      <c r="Q1929" s="3">
        <f t="shared" si="121"/>
        <v>1.0623432301275499</v>
      </c>
      <c r="R1929" s="3">
        <f t="shared" si="122"/>
        <v>1.0493127129359432</v>
      </c>
      <c r="S1929" s="3">
        <f t="shared" si="123"/>
        <v>0.30222431993194931</v>
      </c>
    </row>
    <row r="1930" spans="1:19" s="5" customFormat="1" ht="12.75" x14ac:dyDescent="0.2">
      <c r="A1930" s="3" t="s">
        <v>3875</v>
      </c>
      <c r="B1930" s="3" t="s">
        <v>3876</v>
      </c>
      <c r="C1930" s="3">
        <v>21.58</v>
      </c>
      <c r="D1930" s="3">
        <v>5</v>
      </c>
      <c r="E1930" s="3">
        <v>5</v>
      </c>
      <c r="F1930" s="3">
        <v>8</v>
      </c>
      <c r="G1930" s="3">
        <v>241</v>
      </c>
      <c r="H1930" s="3">
        <v>26.483448644659902</v>
      </c>
      <c r="I1930" s="3">
        <v>9.39306640625</v>
      </c>
      <c r="J1930" s="3">
        <v>1.0634076934840599</v>
      </c>
      <c r="K1930" s="3">
        <v>0.97864059031402395</v>
      </c>
      <c r="L1930" s="3">
        <v>1.00171121991885</v>
      </c>
      <c r="M1930" s="3">
        <f t="shared" si="120"/>
        <v>1.0145865012389781</v>
      </c>
      <c r="N1930" s="3">
        <v>1.07537239142218</v>
      </c>
      <c r="O1930" s="3">
        <v>1.0523052740722001</v>
      </c>
      <c r="P1930" s="3">
        <v>1.0214657245405501</v>
      </c>
      <c r="Q1930" s="3">
        <f t="shared" si="121"/>
        <v>1.0497144633449766</v>
      </c>
      <c r="R1930" s="3">
        <f t="shared" si="122"/>
        <v>1.0346229346271625</v>
      </c>
      <c r="S1930" s="3">
        <f t="shared" si="123"/>
        <v>0.30287327553632809</v>
      </c>
    </row>
    <row r="1931" spans="1:19" s="5" customFormat="1" ht="12.75" x14ac:dyDescent="0.2">
      <c r="A1931" s="3" t="s">
        <v>3877</v>
      </c>
      <c r="B1931" s="3" t="s">
        <v>3878</v>
      </c>
      <c r="C1931" s="3">
        <v>18.71</v>
      </c>
      <c r="D1931" s="3">
        <v>5</v>
      </c>
      <c r="E1931" s="3">
        <v>8</v>
      </c>
      <c r="F1931" s="3">
        <v>27</v>
      </c>
      <c r="G1931" s="3">
        <v>417</v>
      </c>
      <c r="H1931" s="3">
        <v>46.572311464659997</v>
      </c>
      <c r="I1931" s="3">
        <v>5.73193359375</v>
      </c>
      <c r="J1931" s="3">
        <v>1.0042988643461099</v>
      </c>
      <c r="K1931" s="3">
        <v>0.932354046265368</v>
      </c>
      <c r="L1931" s="3">
        <v>0.91165249350431099</v>
      </c>
      <c r="M1931" s="3">
        <f t="shared" si="120"/>
        <v>0.94943513470526286</v>
      </c>
      <c r="N1931" s="3">
        <v>0.87740467761591001</v>
      </c>
      <c r="O1931" s="3">
        <v>0.91593782213454</v>
      </c>
      <c r="P1931" s="3">
        <v>0.93756451218113002</v>
      </c>
      <c r="Q1931" s="3">
        <f t="shared" si="121"/>
        <v>0.91030233731052668</v>
      </c>
      <c r="R1931" s="3">
        <f t="shared" si="122"/>
        <v>0.95878307430987975</v>
      </c>
      <c r="S1931" s="3">
        <f t="shared" si="123"/>
        <v>0.30299139890351146</v>
      </c>
    </row>
    <row r="1932" spans="1:19" s="5" customFormat="1" ht="12.75" x14ac:dyDescent="0.2">
      <c r="A1932" s="3" t="s">
        <v>3879</v>
      </c>
      <c r="B1932" s="3" t="s">
        <v>3880</v>
      </c>
      <c r="C1932" s="3">
        <v>39.299999999999997</v>
      </c>
      <c r="D1932" s="3">
        <v>15</v>
      </c>
      <c r="E1932" s="3">
        <v>15</v>
      </c>
      <c r="F1932" s="3">
        <v>80</v>
      </c>
      <c r="G1932" s="3">
        <v>374</v>
      </c>
      <c r="H1932" s="3">
        <v>42.10046961466</v>
      </c>
      <c r="I1932" s="3">
        <v>5.21142578125</v>
      </c>
      <c r="J1932" s="3">
        <v>1.0146608518470499</v>
      </c>
      <c r="K1932" s="3">
        <v>1.0151561014997399</v>
      </c>
      <c r="L1932" s="3">
        <v>1.04452312612875</v>
      </c>
      <c r="M1932" s="3">
        <f t="shared" si="120"/>
        <v>1.0247800264918465</v>
      </c>
      <c r="N1932" s="3">
        <v>0.97672623963427496</v>
      </c>
      <c r="O1932" s="3">
        <v>0.94012081930624802</v>
      </c>
      <c r="P1932" s="3">
        <v>1.0440906997908601</v>
      </c>
      <c r="Q1932" s="3">
        <f t="shared" si="121"/>
        <v>0.98697925291046096</v>
      </c>
      <c r="R1932" s="3">
        <f t="shared" si="122"/>
        <v>0.96311328030973653</v>
      </c>
      <c r="S1932" s="3">
        <f t="shared" si="123"/>
        <v>0.30304472705327806</v>
      </c>
    </row>
    <row r="1933" spans="1:19" s="5" customFormat="1" ht="12.75" x14ac:dyDescent="0.2">
      <c r="A1933" s="3" t="s">
        <v>3881</v>
      </c>
      <c r="B1933" s="3" t="s">
        <v>3882</v>
      </c>
      <c r="C1933" s="3">
        <v>34.99</v>
      </c>
      <c r="D1933" s="3">
        <v>17</v>
      </c>
      <c r="E1933" s="3">
        <v>17</v>
      </c>
      <c r="F1933" s="3">
        <v>68</v>
      </c>
      <c r="G1933" s="3">
        <v>443</v>
      </c>
      <c r="H1933" s="3">
        <v>51.564057204660003</v>
      </c>
      <c r="I1933" s="3">
        <v>5.52880859375</v>
      </c>
      <c r="J1933" s="3">
        <v>1.0118588797413099</v>
      </c>
      <c r="K1933" s="3">
        <v>0.99382068973641102</v>
      </c>
      <c r="L1933" s="3">
        <v>1.0357073548220599</v>
      </c>
      <c r="M1933" s="3">
        <f t="shared" si="120"/>
        <v>1.0137956414332603</v>
      </c>
      <c r="N1933" s="3">
        <v>0.97304329438486303</v>
      </c>
      <c r="O1933" s="3">
        <v>1.00258046294348</v>
      </c>
      <c r="P1933" s="3">
        <v>1.00811876471561</v>
      </c>
      <c r="Q1933" s="3">
        <f t="shared" si="121"/>
        <v>0.9945808406813178</v>
      </c>
      <c r="R1933" s="3">
        <f t="shared" si="122"/>
        <v>0.98104667255742251</v>
      </c>
      <c r="S1933" s="3">
        <f t="shared" si="123"/>
        <v>0.30378417742397457</v>
      </c>
    </row>
    <row r="1934" spans="1:19" s="5" customFormat="1" ht="12.75" x14ac:dyDescent="0.2">
      <c r="A1934" s="3" t="s">
        <v>3883</v>
      </c>
      <c r="B1934" s="3" t="s">
        <v>3884</v>
      </c>
      <c r="C1934" s="3">
        <v>63.69</v>
      </c>
      <c r="D1934" s="3">
        <v>35</v>
      </c>
      <c r="E1934" s="3">
        <v>35</v>
      </c>
      <c r="F1934" s="3">
        <v>269</v>
      </c>
      <c r="G1934" s="3">
        <v>548</v>
      </c>
      <c r="H1934" s="3">
        <v>59.571410374660097</v>
      </c>
      <c r="I1934" s="3">
        <v>5.59228515625</v>
      </c>
      <c r="J1934" s="3">
        <v>1.01473344732755</v>
      </c>
      <c r="K1934" s="3">
        <v>1.0034655326988799</v>
      </c>
      <c r="L1934" s="3">
        <v>1.00017060753822</v>
      </c>
      <c r="M1934" s="3">
        <f t="shared" si="120"/>
        <v>1.0061231958548833</v>
      </c>
      <c r="N1934" s="3">
        <v>0.97388779278058102</v>
      </c>
      <c r="O1934" s="3">
        <v>0.99110173793317702</v>
      </c>
      <c r="P1934" s="3">
        <v>1.01170313862348</v>
      </c>
      <c r="Q1934" s="3">
        <f t="shared" si="121"/>
        <v>0.99223088977907936</v>
      </c>
      <c r="R1934" s="3">
        <f t="shared" si="122"/>
        <v>0.98619224153360274</v>
      </c>
      <c r="S1934" s="3">
        <f t="shared" si="123"/>
        <v>0.30386237370551539</v>
      </c>
    </row>
    <row r="1935" spans="1:19" s="5" customFormat="1" ht="12.75" x14ac:dyDescent="0.2">
      <c r="A1935" s="3" t="s">
        <v>3885</v>
      </c>
      <c r="B1935" s="3" t="s">
        <v>3886</v>
      </c>
      <c r="C1935" s="3">
        <v>7.29</v>
      </c>
      <c r="D1935" s="3">
        <v>6</v>
      </c>
      <c r="E1935" s="3">
        <v>6</v>
      </c>
      <c r="F1935" s="3">
        <v>8</v>
      </c>
      <c r="G1935" s="3">
        <v>1179</v>
      </c>
      <c r="H1935" s="3">
        <v>123.47933978466</v>
      </c>
      <c r="I1935" s="3">
        <v>5.35107421875</v>
      </c>
      <c r="J1935" s="3">
        <v>0.98967157624255997</v>
      </c>
      <c r="K1935" s="3">
        <v>0.92602592369164005</v>
      </c>
      <c r="L1935" s="3">
        <v>0.84049289680523198</v>
      </c>
      <c r="M1935" s="3">
        <f t="shared" si="120"/>
        <v>0.91873013224647737</v>
      </c>
      <c r="N1935" s="3">
        <v>0.98145185968506699</v>
      </c>
      <c r="O1935" s="3">
        <v>0.91567705318878201</v>
      </c>
      <c r="P1935" s="3">
        <v>1.13299004539408</v>
      </c>
      <c r="Q1935" s="3">
        <f t="shared" si="121"/>
        <v>1.0100396527559763</v>
      </c>
      <c r="R1935" s="3">
        <f t="shared" si="122"/>
        <v>1.0993866613324514</v>
      </c>
      <c r="S1935" s="3">
        <f t="shared" si="123"/>
        <v>0.30407316818818664</v>
      </c>
    </row>
    <row r="1936" spans="1:19" s="5" customFormat="1" ht="12.75" x14ac:dyDescent="0.2">
      <c r="A1936" s="3" t="s">
        <v>3887</v>
      </c>
      <c r="B1936" s="3" t="s">
        <v>3888</v>
      </c>
      <c r="C1936" s="3">
        <v>23.26</v>
      </c>
      <c r="D1936" s="3">
        <v>8</v>
      </c>
      <c r="E1936" s="3">
        <v>8</v>
      </c>
      <c r="F1936" s="3">
        <v>24</v>
      </c>
      <c r="G1936" s="3">
        <v>417</v>
      </c>
      <c r="H1936" s="3">
        <v>47.231625704659997</v>
      </c>
      <c r="I1936" s="3">
        <v>7.21044921875</v>
      </c>
      <c r="J1936" s="3">
        <v>1.0038468527886599</v>
      </c>
      <c r="K1936" s="3">
        <v>0.90958660746043596</v>
      </c>
      <c r="L1936" s="3">
        <v>0.99290978679629105</v>
      </c>
      <c r="M1936" s="3">
        <f t="shared" si="120"/>
        <v>0.96878108234846227</v>
      </c>
      <c r="N1936" s="3">
        <v>1.00183281388621</v>
      </c>
      <c r="O1936" s="3">
        <v>1.0576291304082599</v>
      </c>
      <c r="P1936" s="3">
        <v>0.98002250245893496</v>
      </c>
      <c r="Q1936" s="3">
        <f t="shared" si="121"/>
        <v>1.013161482251135</v>
      </c>
      <c r="R1936" s="3">
        <f t="shared" si="122"/>
        <v>1.0458105558740767</v>
      </c>
      <c r="S1936" s="3">
        <f t="shared" si="123"/>
        <v>0.30418156714289851</v>
      </c>
    </row>
    <row r="1937" spans="1:19" s="5" customFormat="1" ht="12.75" x14ac:dyDescent="0.2">
      <c r="A1937" s="3" t="s">
        <v>3889</v>
      </c>
      <c r="B1937" s="3" t="s">
        <v>3890</v>
      </c>
      <c r="C1937" s="3">
        <v>24.03</v>
      </c>
      <c r="D1937" s="3">
        <v>23</v>
      </c>
      <c r="E1937" s="3">
        <v>23</v>
      </c>
      <c r="F1937" s="3">
        <v>41</v>
      </c>
      <c r="G1937" s="3">
        <v>903</v>
      </c>
      <c r="H1937" s="3">
        <v>99.651336874660103</v>
      </c>
      <c r="I1937" s="3">
        <v>7.94287109375</v>
      </c>
      <c r="J1937" s="3">
        <v>1.00366700813674</v>
      </c>
      <c r="K1937" s="3">
        <v>1.00232382724734</v>
      </c>
      <c r="L1937" s="3">
        <v>0.98434545334072099</v>
      </c>
      <c r="M1937" s="3">
        <f t="shared" si="120"/>
        <v>0.99677876290826684</v>
      </c>
      <c r="N1937" s="3">
        <v>1.00677790348574</v>
      </c>
      <c r="O1937" s="3">
        <v>1.0211231213627601</v>
      </c>
      <c r="P1937" s="3">
        <v>0.99616076652568597</v>
      </c>
      <c r="Q1937" s="3">
        <f t="shared" si="121"/>
        <v>1.0080205971247287</v>
      </c>
      <c r="R1937" s="3">
        <f t="shared" si="122"/>
        <v>1.0112781638562021</v>
      </c>
      <c r="S1937" s="3">
        <f t="shared" si="123"/>
        <v>0.30418186638797462</v>
      </c>
    </row>
    <row r="1938" spans="1:19" s="5" customFormat="1" ht="12.75" x14ac:dyDescent="0.2">
      <c r="A1938" s="3" t="s">
        <v>3891</v>
      </c>
      <c r="B1938" s="3" t="s">
        <v>3892</v>
      </c>
      <c r="C1938" s="3">
        <v>4</v>
      </c>
      <c r="D1938" s="3">
        <v>5</v>
      </c>
      <c r="E1938" s="3">
        <v>5</v>
      </c>
      <c r="F1938" s="3">
        <v>16</v>
      </c>
      <c r="G1938" s="3">
        <v>1275</v>
      </c>
      <c r="H1938" s="3">
        <v>141.43478898466</v>
      </c>
      <c r="I1938" s="3">
        <v>5.46533203125</v>
      </c>
      <c r="J1938" s="3">
        <v>1.03819748176469</v>
      </c>
      <c r="K1938" s="3">
        <v>0.96098425497265905</v>
      </c>
      <c r="L1938" s="3">
        <v>0.92728095784090603</v>
      </c>
      <c r="M1938" s="3">
        <f t="shared" si="120"/>
        <v>0.97548756485941845</v>
      </c>
      <c r="N1938" s="3">
        <v>0.97587544418797201</v>
      </c>
      <c r="O1938" s="3">
        <v>1.0766022580191099</v>
      </c>
      <c r="P1938" s="3">
        <v>1.0287063214065399</v>
      </c>
      <c r="Q1938" s="3">
        <f t="shared" si="121"/>
        <v>1.0270613412045406</v>
      </c>
      <c r="R1938" s="3">
        <f t="shared" si="122"/>
        <v>1.0528697424785263</v>
      </c>
      <c r="S1938" s="3">
        <f t="shared" si="123"/>
        <v>0.30488132740702567</v>
      </c>
    </row>
    <row r="1939" spans="1:19" s="5" customFormat="1" ht="12.75" x14ac:dyDescent="0.2">
      <c r="A1939" s="3" t="s">
        <v>3893</v>
      </c>
      <c r="B1939" s="3" t="s">
        <v>3894</v>
      </c>
      <c r="C1939" s="3">
        <v>8.67</v>
      </c>
      <c r="D1939" s="3">
        <v>2</v>
      </c>
      <c r="E1939" s="3">
        <v>2</v>
      </c>
      <c r="F1939" s="3">
        <v>10</v>
      </c>
      <c r="G1939" s="3">
        <v>173</v>
      </c>
      <c r="H1939" s="3">
        <v>18.174271964660001</v>
      </c>
      <c r="I1939" s="3">
        <v>9.02685546875</v>
      </c>
      <c r="J1939" s="3">
        <v>1.02852653665984</v>
      </c>
      <c r="K1939" s="3">
        <v>0.88104376151375596</v>
      </c>
      <c r="L1939" s="3">
        <v>1.02878541832919</v>
      </c>
      <c r="M1939" s="3">
        <f t="shared" si="120"/>
        <v>0.97945190550092864</v>
      </c>
      <c r="N1939" s="3">
        <v>1.06728326561936</v>
      </c>
      <c r="O1939" s="3">
        <v>1.0401243992609499</v>
      </c>
      <c r="P1939" s="3">
        <v>1.0128610337042001</v>
      </c>
      <c r="Q1939" s="3">
        <f t="shared" si="121"/>
        <v>1.0400895661948368</v>
      </c>
      <c r="R1939" s="3">
        <f t="shared" si="122"/>
        <v>1.0619097888863627</v>
      </c>
      <c r="S1939" s="3">
        <f t="shared" si="123"/>
        <v>0.30552926374792289</v>
      </c>
    </row>
    <row r="1940" spans="1:19" s="5" customFormat="1" ht="12.75" x14ac:dyDescent="0.2">
      <c r="A1940" s="3" t="s">
        <v>3895</v>
      </c>
      <c r="B1940" s="3" t="s">
        <v>3896</v>
      </c>
      <c r="C1940" s="3">
        <v>12.96</v>
      </c>
      <c r="D1940" s="3">
        <v>2</v>
      </c>
      <c r="E1940" s="3">
        <v>4</v>
      </c>
      <c r="F1940" s="3">
        <v>12</v>
      </c>
      <c r="G1940" s="3">
        <v>324</v>
      </c>
      <c r="H1940" s="3">
        <v>36.739423114659999</v>
      </c>
      <c r="I1940" s="3">
        <v>7.29833984375</v>
      </c>
      <c r="J1940" s="3"/>
      <c r="K1940" s="3">
        <v>1.0130461767495</v>
      </c>
      <c r="L1940" s="3">
        <v>1.0091839212482701</v>
      </c>
      <c r="M1940" s="3">
        <f t="shared" si="120"/>
        <v>1.0111150489988852</v>
      </c>
      <c r="N1940" s="3"/>
      <c r="O1940" s="3">
        <v>1.0045351023932401</v>
      </c>
      <c r="P1940" s="3">
        <v>0.96914384304504897</v>
      </c>
      <c r="Q1940" s="3">
        <f t="shared" si="121"/>
        <v>0.98683947271914452</v>
      </c>
      <c r="R1940" s="3">
        <f t="shared" si="122"/>
        <v>0.97599128179945882</v>
      </c>
      <c r="S1940" s="3">
        <f t="shared" si="123"/>
        <v>0.30585450662923241</v>
      </c>
    </row>
    <row r="1941" spans="1:19" s="5" customFormat="1" ht="12.75" x14ac:dyDescent="0.2">
      <c r="A1941" s="3" t="s">
        <v>3897</v>
      </c>
      <c r="B1941" s="3" t="s">
        <v>3898</v>
      </c>
      <c r="C1941" s="3">
        <v>2.41</v>
      </c>
      <c r="D1941" s="3">
        <v>3</v>
      </c>
      <c r="E1941" s="3">
        <v>3</v>
      </c>
      <c r="F1941" s="3">
        <v>5</v>
      </c>
      <c r="G1941" s="3">
        <v>1328</v>
      </c>
      <c r="H1941" s="3">
        <v>152.13703911466001</v>
      </c>
      <c r="I1941" s="3">
        <v>5.12255859375</v>
      </c>
      <c r="J1941" s="3">
        <v>1.0526154641466801</v>
      </c>
      <c r="K1941" s="3">
        <v>0.99008578451573903</v>
      </c>
      <c r="L1941" s="3">
        <v>0.94248552523615303</v>
      </c>
      <c r="M1941" s="3">
        <f t="shared" si="120"/>
        <v>0.99506225796619086</v>
      </c>
      <c r="N1941" s="3">
        <v>1.0256030728830901</v>
      </c>
      <c r="O1941" s="3">
        <v>1.0573781339020001</v>
      </c>
      <c r="P1941" s="3">
        <v>1.02117448478627</v>
      </c>
      <c r="Q1941" s="3">
        <f t="shared" si="121"/>
        <v>1.0347185638571201</v>
      </c>
      <c r="R1941" s="3">
        <f t="shared" si="122"/>
        <v>1.0398530901694361</v>
      </c>
      <c r="S1941" s="3">
        <f t="shared" si="123"/>
        <v>0.30660566942890177</v>
      </c>
    </row>
    <row r="1942" spans="1:19" s="5" customFormat="1" ht="12.75" x14ac:dyDescent="0.2">
      <c r="A1942" s="3" t="s">
        <v>3899</v>
      </c>
      <c r="B1942" s="3" t="s">
        <v>3900</v>
      </c>
      <c r="C1942" s="3">
        <v>10.63</v>
      </c>
      <c r="D1942" s="3">
        <v>6</v>
      </c>
      <c r="E1942" s="3">
        <v>9</v>
      </c>
      <c r="F1942" s="3">
        <v>15</v>
      </c>
      <c r="G1942" s="3">
        <v>1025</v>
      </c>
      <c r="H1942" s="3">
        <v>113.77963381466</v>
      </c>
      <c r="I1942" s="3">
        <v>5.50341796875</v>
      </c>
      <c r="J1942" s="3">
        <v>1.0290488593168701</v>
      </c>
      <c r="K1942" s="3">
        <v>0.93126993896356602</v>
      </c>
      <c r="L1942" s="3">
        <v>0.96519687212650396</v>
      </c>
      <c r="M1942" s="3">
        <f t="shared" si="120"/>
        <v>0.97517189013564665</v>
      </c>
      <c r="N1942" s="3">
        <v>0.95034362950192797</v>
      </c>
      <c r="O1942" s="3">
        <v>1.1112927846598699</v>
      </c>
      <c r="P1942" s="3">
        <v>1.05806590528628</v>
      </c>
      <c r="Q1942" s="3">
        <f t="shared" si="121"/>
        <v>1.0399007731493592</v>
      </c>
      <c r="R1942" s="3">
        <f t="shared" si="122"/>
        <v>1.0663768958770015</v>
      </c>
      <c r="S1942" s="3">
        <f t="shared" si="123"/>
        <v>0.30709973900416127</v>
      </c>
    </row>
    <row r="1943" spans="1:19" s="5" customFormat="1" ht="12.75" x14ac:dyDescent="0.2">
      <c r="A1943" s="3" t="s">
        <v>3901</v>
      </c>
      <c r="B1943" s="3" t="s">
        <v>3902</v>
      </c>
      <c r="C1943" s="3">
        <v>14.94</v>
      </c>
      <c r="D1943" s="3">
        <v>8</v>
      </c>
      <c r="E1943" s="3">
        <v>8</v>
      </c>
      <c r="F1943" s="3">
        <v>34</v>
      </c>
      <c r="G1943" s="3">
        <v>395</v>
      </c>
      <c r="H1943" s="3">
        <v>43.425427694659902</v>
      </c>
      <c r="I1943" s="3">
        <v>9.04150390625</v>
      </c>
      <c r="J1943" s="3">
        <v>0.95980369435438395</v>
      </c>
      <c r="K1943" s="3">
        <v>0.95793081117827805</v>
      </c>
      <c r="L1943" s="3">
        <v>1.01288974363137</v>
      </c>
      <c r="M1943" s="3">
        <f t="shared" si="120"/>
        <v>0.97687474972134403</v>
      </c>
      <c r="N1943" s="3">
        <v>1.02102257923753</v>
      </c>
      <c r="O1943" s="3">
        <v>1.0086678540154701</v>
      </c>
      <c r="P1943" s="3">
        <v>0.97826516911794803</v>
      </c>
      <c r="Q1943" s="3">
        <f t="shared" si="121"/>
        <v>1.0026518674569826</v>
      </c>
      <c r="R1943" s="3">
        <f t="shared" si="122"/>
        <v>1.0263873313779392</v>
      </c>
      <c r="S1943" s="3">
        <f t="shared" si="123"/>
        <v>0.30720013302829452</v>
      </c>
    </row>
    <row r="1944" spans="1:19" s="5" customFormat="1" ht="12.75" x14ac:dyDescent="0.2">
      <c r="A1944" s="3" t="s">
        <v>3903</v>
      </c>
      <c r="B1944" s="3" t="s">
        <v>3904</v>
      </c>
      <c r="C1944" s="3">
        <v>0.55000000000000004</v>
      </c>
      <c r="D1944" s="3">
        <v>1</v>
      </c>
      <c r="E1944" s="3">
        <v>1</v>
      </c>
      <c r="F1944" s="3">
        <v>12</v>
      </c>
      <c r="G1944" s="3">
        <v>1453</v>
      </c>
      <c r="H1944" s="3">
        <v>169.32770933466</v>
      </c>
      <c r="I1944" s="3">
        <v>5.66845703125</v>
      </c>
      <c r="J1944" s="3">
        <v>1.0652860125295101</v>
      </c>
      <c r="K1944" s="3">
        <v>0.95165599798297296</v>
      </c>
      <c r="L1944" s="3">
        <v>1.0368181208731899</v>
      </c>
      <c r="M1944" s="3">
        <f t="shared" si="120"/>
        <v>1.0179200437952243</v>
      </c>
      <c r="N1944" s="3">
        <v>1.01664411680584</v>
      </c>
      <c r="O1944" s="3">
        <v>0.93051435082145995</v>
      </c>
      <c r="P1944" s="3">
        <v>0.95725384807798797</v>
      </c>
      <c r="Q1944" s="3">
        <f t="shared" si="121"/>
        <v>0.96813743856842926</v>
      </c>
      <c r="R1944" s="3">
        <f t="shared" si="122"/>
        <v>0.95109379608914568</v>
      </c>
      <c r="S1944" s="3">
        <f t="shared" si="123"/>
        <v>0.30726233408139808</v>
      </c>
    </row>
    <row r="1945" spans="1:19" s="5" customFormat="1" ht="12.75" x14ac:dyDescent="0.2">
      <c r="A1945" s="3" t="s">
        <v>3905</v>
      </c>
      <c r="B1945" s="3" t="s">
        <v>3906</v>
      </c>
      <c r="C1945" s="3">
        <v>6.95</v>
      </c>
      <c r="D1945" s="3">
        <v>4</v>
      </c>
      <c r="E1945" s="3">
        <v>8</v>
      </c>
      <c r="F1945" s="3">
        <v>23</v>
      </c>
      <c r="G1945" s="3">
        <v>906</v>
      </c>
      <c r="H1945" s="3">
        <v>101.38726963466</v>
      </c>
      <c r="I1945" s="3">
        <v>7.84033203125</v>
      </c>
      <c r="J1945" s="3">
        <v>0.99898535038429304</v>
      </c>
      <c r="K1945" s="3">
        <v>1.0776268975929399</v>
      </c>
      <c r="L1945" s="3">
        <v>0.99457635446098003</v>
      </c>
      <c r="M1945" s="3">
        <f t="shared" si="120"/>
        <v>1.023729534146071</v>
      </c>
      <c r="N1945" s="3">
        <v>1.01590108575468</v>
      </c>
      <c r="O1945" s="3">
        <v>0.90584166680591904</v>
      </c>
      <c r="P1945" s="3">
        <v>0.99721283362248903</v>
      </c>
      <c r="Q1945" s="3">
        <f t="shared" si="121"/>
        <v>0.97298519539436279</v>
      </c>
      <c r="R1945" s="3">
        <f t="shared" si="122"/>
        <v>0.95043188942083623</v>
      </c>
      <c r="S1945" s="3">
        <f t="shared" si="123"/>
        <v>0.30728645325568482</v>
      </c>
    </row>
    <row r="1946" spans="1:19" s="5" customFormat="1" ht="12.75" x14ac:dyDescent="0.2">
      <c r="A1946" s="3" t="s">
        <v>3907</v>
      </c>
      <c r="B1946" s="3" t="s">
        <v>3908</v>
      </c>
      <c r="C1946" s="3">
        <v>26.04</v>
      </c>
      <c r="D1946" s="3">
        <v>5</v>
      </c>
      <c r="E1946" s="3">
        <v>5</v>
      </c>
      <c r="F1946" s="3">
        <v>16</v>
      </c>
      <c r="G1946" s="3">
        <v>192</v>
      </c>
      <c r="H1946" s="3">
        <v>21.86279345466</v>
      </c>
      <c r="I1946" s="3">
        <v>9.94970703125</v>
      </c>
      <c r="J1946" s="3">
        <v>1.0213849265735</v>
      </c>
      <c r="K1946" s="3">
        <v>1.01124881119915</v>
      </c>
      <c r="L1946" s="3">
        <v>0.98529467349856803</v>
      </c>
      <c r="M1946" s="3">
        <f t="shared" si="120"/>
        <v>1.0059761370904059</v>
      </c>
      <c r="N1946" s="3">
        <v>0.99375385052762499</v>
      </c>
      <c r="O1946" s="3">
        <v>0.95603358091360902</v>
      </c>
      <c r="P1946" s="3">
        <v>1.0043720280639701</v>
      </c>
      <c r="Q1946" s="3">
        <f t="shared" si="121"/>
        <v>0.98471981983506807</v>
      </c>
      <c r="R1946" s="3">
        <f t="shared" si="122"/>
        <v>0.97886995876779181</v>
      </c>
      <c r="S1946" s="3">
        <f t="shared" si="123"/>
        <v>0.30730283157680977</v>
      </c>
    </row>
    <row r="1947" spans="1:19" s="5" customFormat="1" ht="12.75" x14ac:dyDescent="0.2">
      <c r="A1947" s="3" t="s">
        <v>3909</v>
      </c>
      <c r="B1947" s="3" t="s">
        <v>3910</v>
      </c>
      <c r="C1947" s="3">
        <v>4.42</v>
      </c>
      <c r="D1947" s="3">
        <v>3</v>
      </c>
      <c r="E1947" s="3">
        <v>3</v>
      </c>
      <c r="F1947" s="3">
        <v>5</v>
      </c>
      <c r="G1947" s="3">
        <v>543</v>
      </c>
      <c r="H1947" s="3">
        <v>58.922495564659997</v>
      </c>
      <c r="I1947" s="3">
        <v>8.22119140625</v>
      </c>
      <c r="J1947" s="3">
        <v>1.0451946907115399</v>
      </c>
      <c r="K1947" s="3">
        <v>0.98252612752452995</v>
      </c>
      <c r="L1947" s="3">
        <v>0.97495656188386703</v>
      </c>
      <c r="M1947" s="3">
        <f t="shared" si="120"/>
        <v>1.0008924600399791</v>
      </c>
      <c r="N1947" s="3">
        <v>0.86997651382174102</v>
      </c>
      <c r="O1947" s="3">
        <v>1.0094606921368801</v>
      </c>
      <c r="P1947" s="3">
        <v>0.96013291581566895</v>
      </c>
      <c r="Q1947" s="3">
        <f t="shared" si="121"/>
        <v>0.94652337392476327</v>
      </c>
      <c r="R1947" s="3">
        <f t="shared" si="122"/>
        <v>0.94567939285600755</v>
      </c>
      <c r="S1947" s="3">
        <f t="shared" si="123"/>
        <v>0.3073139044074365</v>
      </c>
    </row>
    <row r="1948" spans="1:19" s="5" customFormat="1" ht="12.75" x14ac:dyDescent="0.2">
      <c r="A1948" s="3" t="s">
        <v>3911</v>
      </c>
      <c r="B1948" s="3" t="s">
        <v>3912</v>
      </c>
      <c r="C1948" s="3">
        <v>9.9</v>
      </c>
      <c r="D1948" s="3">
        <v>3</v>
      </c>
      <c r="E1948" s="3">
        <v>4</v>
      </c>
      <c r="F1948" s="3">
        <v>8</v>
      </c>
      <c r="G1948" s="3">
        <v>303</v>
      </c>
      <c r="H1948" s="3">
        <v>34.473618884660098</v>
      </c>
      <c r="I1948" s="3">
        <v>5.51611328125</v>
      </c>
      <c r="J1948" s="3">
        <v>0.96785574377754202</v>
      </c>
      <c r="K1948" s="3">
        <v>1.3124822335984601</v>
      </c>
      <c r="L1948" s="3">
        <v>1.0898714277002499</v>
      </c>
      <c r="M1948" s="3">
        <f t="shared" si="120"/>
        <v>1.1234031350254174</v>
      </c>
      <c r="N1948" s="3">
        <v>1.0312160299837601</v>
      </c>
      <c r="O1948" s="3">
        <v>0.87135766119429703</v>
      </c>
      <c r="P1948" s="3">
        <v>1.05890697701823</v>
      </c>
      <c r="Q1948" s="3">
        <f t="shared" si="121"/>
        <v>0.98716022273209569</v>
      </c>
      <c r="R1948" s="3">
        <f t="shared" si="122"/>
        <v>0.87872304425228509</v>
      </c>
      <c r="S1948" s="3">
        <f t="shared" si="123"/>
        <v>0.30749757761933072</v>
      </c>
    </row>
    <row r="1949" spans="1:19" s="5" customFormat="1" ht="12.75" x14ac:dyDescent="0.2">
      <c r="A1949" s="3" t="s">
        <v>3913</v>
      </c>
      <c r="B1949" s="3" t="s">
        <v>3914</v>
      </c>
      <c r="C1949" s="3">
        <v>9.86</v>
      </c>
      <c r="D1949" s="3">
        <v>2</v>
      </c>
      <c r="E1949" s="3">
        <v>2</v>
      </c>
      <c r="F1949" s="3">
        <v>15</v>
      </c>
      <c r="G1949" s="3">
        <v>213</v>
      </c>
      <c r="H1949" s="3">
        <v>24.191144334659999</v>
      </c>
      <c r="I1949" s="3">
        <v>6.08740234375</v>
      </c>
      <c r="J1949" s="3">
        <v>1.03097154098474</v>
      </c>
      <c r="K1949" s="3">
        <v>1.0194160674333499</v>
      </c>
      <c r="L1949" s="3">
        <v>0.95652354936226103</v>
      </c>
      <c r="M1949" s="3">
        <f t="shared" si="120"/>
        <v>1.002303719260117</v>
      </c>
      <c r="N1949" s="3">
        <v>1.0126408889613601</v>
      </c>
      <c r="O1949" s="3">
        <v>1.04187342737817</v>
      </c>
      <c r="P1949" s="3">
        <v>1.03985516248653</v>
      </c>
      <c r="Q1949" s="3">
        <f t="shared" si="121"/>
        <v>1.03145649294202</v>
      </c>
      <c r="R1949" s="3">
        <f t="shared" si="122"/>
        <v>1.0290857682374193</v>
      </c>
      <c r="S1949" s="3">
        <f t="shared" si="123"/>
        <v>0.30799622862725196</v>
      </c>
    </row>
    <row r="1950" spans="1:19" s="5" customFormat="1" ht="12.75" x14ac:dyDescent="0.2">
      <c r="A1950" s="3" t="s">
        <v>3915</v>
      </c>
      <c r="B1950" s="3" t="s">
        <v>3916</v>
      </c>
      <c r="C1950" s="3">
        <v>55.82</v>
      </c>
      <c r="D1950" s="3">
        <v>2</v>
      </c>
      <c r="E1950" s="3">
        <v>22</v>
      </c>
      <c r="F1950" s="3">
        <v>131</v>
      </c>
      <c r="G1950" s="3">
        <v>464</v>
      </c>
      <c r="H1950" s="3">
        <v>50.987384554659997</v>
      </c>
      <c r="I1950" s="3">
        <v>5.26220703125</v>
      </c>
      <c r="J1950" s="3">
        <v>0.94575206317155802</v>
      </c>
      <c r="K1950" s="3">
        <v>1.00642767445564</v>
      </c>
      <c r="L1950" s="3">
        <v>1.10094792905906</v>
      </c>
      <c r="M1950" s="3">
        <f t="shared" si="120"/>
        <v>1.0177092222287527</v>
      </c>
      <c r="N1950" s="3">
        <v>1.0187937830274301</v>
      </c>
      <c r="O1950" s="3">
        <v>0.88229653069415304</v>
      </c>
      <c r="P1950" s="3">
        <v>0.94197321561075198</v>
      </c>
      <c r="Q1950" s="3">
        <f t="shared" si="121"/>
        <v>0.94768784311077836</v>
      </c>
      <c r="R1950" s="3">
        <f t="shared" si="122"/>
        <v>0.93119706730707463</v>
      </c>
      <c r="S1950" s="3">
        <f t="shared" si="123"/>
        <v>0.30801350900408009</v>
      </c>
    </row>
    <row r="1951" spans="1:19" s="5" customFormat="1" ht="12.75" x14ac:dyDescent="0.2">
      <c r="A1951" s="3" t="s">
        <v>3917</v>
      </c>
      <c r="B1951" s="3" t="s">
        <v>3918</v>
      </c>
      <c r="C1951" s="3">
        <v>18.899999999999999</v>
      </c>
      <c r="D1951" s="3">
        <v>10</v>
      </c>
      <c r="E1951" s="3">
        <v>12</v>
      </c>
      <c r="F1951" s="3">
        <v>42</v>
      </c>
      <c r="G1951" s="3">
        <v>693</v>
      </c>
      <c r="H1951" s="3">
        <v>77.860785724660104</v>
      </c>
      <c r="I1951" s="3">
        <v>5.61767578125</v>
      </c>
      <c r="J1951" s="3">
        <v>1.0289120703755801</v>
      </c>
      <c r="K1951" s="3">
        <v>1.01456600469696</v>
      </c>
      <c r="L1951" s="3">
        <v>0.99120347648468798</v>
      </c>
      <c r="M1951" s="3">
        <f t="shared" si="120"/>
        <v>1.0115605171857427</v>
      </c>
      <c r="N1951" s="3">
        <v>0.97260312672160998</v>
      </c>
      <c r="O1951" s="3">
        <v>0.975699775341764</v>
      </c>
      <c r="P1951" s="3">
        <v>1.0202128223168601</v>
      </c>
      <c r="Q1951" s="3">
        <f t="shared" si="121"/>
        <v>0.98950524146007801</v>
      </c>
      <c r="R1951" s="3">
        <f t="shared" si="122"/>
        <v>0.97819678076500594</v>
      </c>
      <c r="S1951" s="3">
        <f t="shared" si="123"/>
        <v>0.3081034416643233</v>
      </c>
    </row>
    <row r="1952" spans="1:19" s="5" customFormat="1" ht="12.75" x14ac:dyDescent="0.2">
      <c r="A1952" s="3" t="s">
        <v>3919</v>
      </c>
      <c r="B1952" s="3" t="s">
        <v>3920</v>
      </c>
      <c r="C1952" s="3">
        <v>6.44</v>
      </c>
      <c r="D1952" s="3">
        <v>6</v>
      </c>
      <c r="E1952" s="3">
        <v>6</v>
      </c>
      <c r="F1952" s="3">
        <v>20</v>
      </c>
      <c r="G1952" s="3">
        <v>932</v>
      </c>
      <c r="H1952" s="3">
        <v>102.14774040466</v>
      </c>
      <c r="I1952" s="3">
        <v>6.90283203125</v>
      </c>
      <c r="J1952" s="3">
        <v>1.0133646310245299</v>
      </c>
      <c r="K1952" s="3">
        <v>1.02335227613693</v>
      </c>
      <c r="L1952" s="3">
        <v>1.0215604966951</v>
      </c>
      <c r="M1952" s="3">
        <f t="shared" si="120"/>
        <v>1.01942580128552</v>
      </c>
      <c r="N1952" s="3">
        <v>1.01673603398977</v>
      </c>
      <c r="O1952" s="3">
        <v>1.0433823257550801</v>
      </c>
      <c r="P1952" s="3">
        <v>1.02732342154027</v>
      </c>
      <c r="Q1952" s="3">
        <f t="shared" si="121"/>
        <v>1.0291472604283733</v>
      </c>
      <c r="R1952" s="3">
        <f t="shared" si="122"/>
        <v>1.0095362106105166</v>
      </c>
      <c r="S1952" s="3">
        <f t="shared" si="123"/>
        <v>0.30821325115496584</v>
      </c>
    </row>
    <row r="1953" spans="1:19" s="5" customFormat="1" ht="12.75" x14ac:dyDescent="0.2">
      <c r="A1953" s="3" t="s">
        <v>3921</v>
      </c>
      <c r="B1953" s="3" t="s">
        <v>3922</v>
      </c>
      <c r="C1953" s="3">
        <v>41.83</v>
      </c>
      <c r="D1953" s="3">
        <v>6</v>
      </c>
      <c r="E1953" s="3">
        <v>7</v>
      </c>
      <c r="F1953" s="3">
        <v>88</v>
      </c>
      <c r="G1953" s="3">
        <v>208</v>
      </c>
      <c r="H1953" s="3">
        <v>23.211846544659998</v>
      </c>
      <c r="I1953" s="3">
        <v>5.51611328125</v>
      </c>
      <c r="J1953" s="3">
        <v>1.0187830109712099</v>
      </c>
      <c r="K1953" s="3">
        <v>0.99727389039347003</v>
      </c>
      <c r="L1953" s="3">
        <v>1.0055808499783101</v>
      </c>
      <c r="M1953" s="3">
        <f t="shared" si="120"/>
        <v>1.0072125837809967</v>
      </c>
      <c r="N1953" s="3">
        <v>0.98287127591871104</v>
      </c>
      <c r="O1953" s="3">
        <v>1.0022035159753599</v>
      </c>
      <c r="P1953" s="3">
        <v>1.00420593168146</v>
      </c>
      <c r="Q1953" s="3">
        <f t="shared" si="121"/>
        <v>0.99642690785851029</v>
      </c>
      <c r="R1953" s="3">
        <f t="shared" si="122"/>
        <v>0.98929155960105486</v>
      </c>
      <c r="S1953" s="3">
        <f t="shared" si="123"/>
        <v>0.3082168075638701</v>
      </c>
    </row>
    <row r="1954" spans="1:19" s="5" customFormat="1" ht="12.75" x14ac:dyDescent="0.2">
      <c r="A1954" s="3" t="s">
        <v>3923</v>
      </c>
      <c r="B1954" s="3" t="s">
        <v>3924</v>
      </c>
      <c r="C1954" s="3">
        <v>13.46</v>
      </c>
      <c r="D1954" s="3">
        <v>5</v>
      </c>
      <c r="E1954" s="3">
        <v>5</v>
      </c>
      <c r="F1954" s="3">
        <v>18</v>
      </c>
      <c r="G1954" s="3">
        <v>312</v>
      </c>
      <c r="H1954" s="3">
        <v>35.067018794660001</v>
      </c>
      <c r="I1954" s="3">
        <v>9.12939453125</v>
      </c>
      <c r="J1954" s="3">
        <v>1.0225224731277101</v>
      </c>
      <c r="K1954" s="3">
        <v>0.96841486432907797</v>
      </c>
      <c r="L1954" s="3">
        <v>1.0307180778207501</v>
      </c>
      <c r="M1954" s="3">
        <f t="shared" si="120"/>
        <v>1.0072184717591794</v>
      </c>
      <c r="N1954" s="3">
        <v>0.97802526607261997</v>
      </c>
      <c r="O1954" s="3">
        <v>0.98673082599136097</v>
      </c>
      <c r="P1954" s="3">
        <v>0.98767490539501201</v>
      </c>
      <c r="Q1954" s="3">
        <f t="shared" si="121"/>
        <v>0.98414366581966428</v>
      </c>
      <c r="R1954" s="3">
        <f t="shared" si="122"/>
        <v>0.97709056516883241</v>
      </c>
      <c r="S1954" s="3">
        <f t="shared" si="123"/>
        <v>0.30830420178608198</v>
      </c>
    </row>
    <row r="1955" spans="1:19" s="5" customFormat="1" ht="12.75" x14ac:dyDescent="0.2">
      <c r="A1955" s="3" t="s">
        <v>3925</v>
      </c>
      <c r="B1955" s="3" t="s">
        <v>3926</v>
      </c>
      <c r="C1955" s="3">
        <v>6.99</v>
      </c>
      <c r="D1955" s="3">
        <v>4</v>
      </c>
      <c r="E1955" s="3">
        <v>4</v>
      </c>
      <c r="F1955" s="3">
        <v>10</v>
      </c>
      <c r="G1955" s="3">
        <v>429</v>
      </c>
      <c r="H1955" s="3">
        <v>48.644293124660003</v>
      </c>
      <c r="I1955" s="3">
        <v>6.75634765625</v>
      </c>
      <c r="J1955" s="3">
        <v>1.0247045003814901</v>
      </c>
      <c r="K1955" s="3">
        <v>0.91376449737473697</v>
      </c>
      <c r="L1955" s="3">
        <v>1.07922692895256</v>
      </c>
      <c r="M1955" s="3">
        <f t="shared" si="120"/>
        <v>1.0058986422362624</v>
      </c>
      <c r="N1955" s="3">
        <v>0.83764927940575495</v>
      </c>
      <c r="O1955" s="3">
        <v>0.99627477288024202</v>
      </c>
      <c r="P1955" s="3">
        <v>0.94735780692739302</v>
      </c>
      <c r="Q1955" s="3">
        <f t="shared" si="121"/>
        <v>0.92709395307113007</v>
      </c>
      <c r="R1955" s="3">
        <f t="shared" si="122"/>
        <v>0.92165742565280961</v>
      </c>
      <c r="S1955" s="3">
        <f t="shared" si="123"/>
        <v>0.30847027293561508</v>
      </c>
    </row>
    <row r="1956" spans="1:19" s="5" customFormat="1" ht="12.75" x14ac:dyDescent="0.2">
      <c r="A1956" s="3" t="s">
        <v>3927</v>
      </c>
      <c r="B1956" s="3" t="s">
        <v>3928</v>
      </c>
      <c r="C1956" s="3">
        <v>0.73</v>
      </c>
      <c r="D1956" s="3">
        <v>1</v>
      </c>
      <c r="E1956" s="3">
        <v>1</v>
      </c>
      <c r="F1956" s="3">
        <v>3</v>
      </c>
      <c r="G1956" s="3">
        <v>1225</v>
      </c>
      <c r="H1956" s="3">
        <v>137.72569229466001</v>
      </c>
      <c r="I1956" s="3">
        <v>6.17626953125</v>
      </c>
      <c r="J1956" s="3">
        <v>0.97346938017840601</v>
      </c>
      <c r="K1956" s="3">
        <v>1.05555360612794</v>
      </c>
      <c r="L1956" s="3">
        <v>1.0140030728607701</v>
      </c>
      <c r="M1956" s="3">
        <f t="shared" si="120"/>
        <v>1.014342019722372</v>
      </c>
      <c r="N1956" s="3">
        <v>0.96366894650412405</v>
      </c>
      <c r="O1956" s="3">
        <v>0.93580690000133904</v>
      </c>
      <c r="P1956" s="3">
        <v>1.0220751685032099</v>
      </c>
      <c r="Q1956" s="3">
        <f t="shared" si="121"/>
        <v>0.97385033833622436</v>
      </c>
      <c r="R1956" s="3">
        <f t="shared" si="122"/>
        <v>0.96008083999395943</v>
      </c>
      <c r="S1956" s="3">
        <f t="shared" si="123"/>
        <v>0.30868439977113804</v>
      </c>
    </row>
    <row r="1957" spans="1:19" s="5" customFormat="1" ht="12.75" x14ac:dyDescent="0.2">
      <c r="A1957" s="3" t="s">
        <v>3929</v>
      </c>
      <c r="B1957" s="3" t="s">
        <v>3930</v>
      </c>
      <c r="C1957" s="3">
        <v>52.38</v>
      </c>
      <c r="D1957" s="3">
        <v>2</v>
      </c>
      <c r="E1957" s="3">
        <v>2</v>
      </c>
      <c r="F1957" s="3">
        <v>5</v>
      </c>
      <c r="G1957" s="3">
        <v>42</v>
      </c>
      <c r="H1957" s="3">
        <v>4.5272930746600002</v>
      </c>
      <c r="I1957" s="3">
        <v>7.18115234375</v>
      </c>
      <c r="J1957" s="3">
        <v>0.98011589890936601</v>
      </c>
      <c r="K1957" s="3">
        <v>0.98962389199331202</v>
      </c>
      <c r="L1957" s="3"/>
      <c r="M1957" s="3">
        <f t="shared" si="120"/>
        <v>0.98486989545133907</v>
      </c>
      <c r="N1957" s="3">
        <v>0.99872747952985697</v>
      </c>
      <c r="O1957" s="3">
        <v>1.0752435803963301</v>
      </c>
      <c r="P1957" s="3"/>
      <c r="Q1957" s="3">
        <f t="shared" si="121"/>
        <v>1.0369855299630935</v>
      </c>
      <c r="R1957" s="3">
        <f t="shared" si="122"/>
        <v>1.0529162631048552</v>
      </c>
      <c r="S1957" s="3">
        <f t="shared" si="123"/>
        <v>0.30902006048646791</v>
      </c>
    </row>
    <row r="1958" spans="1:19" s="5" customFormat="1" ht="12.75" x14ac:dyDescent="0.2">
      <c r="A1958" s="3" t="s">
        <v>3931</v>
      </c>
      <c r="B1958" s="3" t="s">
        <v>3932</v>
      </c>
      <c r="C1958" s="3">
        <v>5.7</v>
      </c>
      <c r="D1958" s="3">
        <v>6</v>
      </c>
      <c r="E1958" s="3">
        <v>6</v>
      </c>
      <c r="F1958" s="3">
        <v>9</v>
      </c>
      <c r="G1958" s="3">
        <v>912</v>
      </c>
      <c r="H1958" s="3">
        <v>101.59228225466001</v>
      </c>
      <c r="I1958" s="3">
        <v>7.26904296875</v>
      </c>
      <c r="J1958" s="3">
        <v>1.0706067759186599</v>
      </c>
      <c r="K1958" s="3">
        <v>1.0466719117988299</v>
      </c>
      <c r="L1958" s="3">
        <v>0.90861394522497496</v>
      </c>
      <c r="M1958" s="3">
        <f t="shared" si="120"/>
        <v>1.0086308776474884</v>
      </c>
      <c r="N1958" s="3">
        <v>0.87689727391051497</v>
      </c>
      <c r="O1958" s="3">
        <v>0.98095538459427101</v>
      </c>
      <c r="P1958" s="3">
        <v>0.95974240495191498</v>
      </c>
      <c r="Q1958" s="3">
        <f t="shared" si="121"/>
        <v>0.93919835448556699</v>
      </c>
      <c r="R1958" s="3">
        <f t="shared" si="122"/>
        <v>0.93116161253771601</v>
      </c>
      <c r="S1958" s="3">
        <f t="shared" si="123"/>
        <v>0.30902048516695901</v>
      </c>
    </row>
    <row r="1959" spans="1:19" s="5" customFormat="1" ht="12.75" x14ac:dyDescent="0.2">
      <c r="A1959" s="3" t="s">
        <v>3933</v>
      </c>
      <c r="B1959" s="3" t="s">
        <v>3934</v>
      </c>
      <c r="C1959" s="3">
        <v>12.12</v>
      </c>
      <c r="D1959" s="3">
        <v>2</v>
      </c>
      <c r="E1959" s="3">
        <v>4</v>
      </c>
      <c r="F1959" s="3">
        <v>21</v>
      </c>
      <c r="G1959" s="3">
        <v>297</v>
      </c>
      <c r="H1959" s="3">
        <v>30.1755881746599</v>
      </c>
      <c r="I1959" s="3">
        <v>9.21728515625</v>
      </c>
      <c r="J1959" s="3">
        <v>0.94799931095753998</v>
      </c>
      <c r="K1959" s="3">
        <v>1.0252938132591201</v>
      </c>
      <c r="L1959" s="3">
        <v>1.0397971742652301</v>
      </c>
      <c r="M1959" s="3">
        <f t="shared" si="120"/>
        <v>1.0043634328272966</v>
      </c>
      <c r="N1959" s="3">
        <v>1.21316467386073</v>
      </c>
      <c r="O1959" s="3">
        <v>1.04140922391463</v>
      </c>
      <c r="P1959" s="3">
        <v>1.0042799003237599</v>
      </c>
      <c r="Q1959" s="3">
        <f t="shared" si="121"/>
        <v>1.0862845993663732</v>
      </c>
      <c r="R1959" s="3">
        <f t="shared" si="122"/>
        <v>1.0815652619973106</v>
      </c>
      <c r="S1959" s="3">
        <f t="shared" si="123"/>
        <v>0.30903756584530634</v>
      </c>
    </row>
    <row r="1960" spans="1:19" s="5" customFormat="1" ht="12.75" x14ac:dyDescent="0.2">
      <c r="A1960" s="3" t="s">
        <v>3935</v>
      </c>
      <c r="B1960" s="3" t="s">
        <v>3936</v>
      </c>
      <c r="C1960" s="3">
        <v>18.63</v>
      </c>
      <c r="D1960" s="3">
        <v>10</v>
      </c>
      <c r="E1960" s="3">
        <v>10</v>
      </c>
      <c r="F1960" s="3">
        <v>21</v>
      </c>
      <c r="G1960" s="3">
        <v>569</v>
      </c>
      <c r="H1960" s="3">
        <v>63.80124762466</v>
      </c>
      <c r="I1960" s="3">
        <v>9.14404296875</v>
      </c>
      <c r="J1960" s="3">
        <v>0.96504783751574696</v>
      </c>
      <c r="K1960" s="3">
        <v>0.98937056508346299</v>
      </c>
      <c r="L1960" s="3">
        <v>1.0178169388014799</v>
      </c>
      <c r="M1960" s="3">
        <f t="shared" si="120"/>
        <v>0.99074511380023</v>
      </c>
      <c r="N1960" s="3">
        <v>0.99201801586483296</v>
      </c>
      <c r="O1960" s="3">
        <v>1.02756187672741</v>
      </c>
      <c r="P1960" s="3">
        <v>1.0174557088735601</v>
      </c>
      <c r="Q1960" s="3">
        <f t="shared" si="121"/>
        <v>1.0123452004886009</v>
      </c>
      <c r="R1960" s="3">
        <f t="shared" si="122"/>
        <v>1.0218018604255525</v>
      </c>
      <c r="S1960" s="3">
        <f t="shared" si="123"/>
        <v>0.309105057151145</v>
      </c>
    </row>
    <row r="1961" spans="1:19" s="5" customFormat="1" ht="12.75" x14ac:dyDescent="0.2">
      <c r="A1961" s="3" t="s">
        <v>3937</v>
      </c>
      <c r="B1961" s="3" t="s">
        <v>3938</v>
      </c>
      <c r="C1961" s="3">
        <v>2.69</v>
      </c>
      <c r="D1961" s="3">
        <v>1</v>
      </c>
      <c r="E1961" s="3">
        <v>1</v>
      </c>
      <c r="F1961" s="3">
        <v>3</v>
      </c>
      <c r="G1961" s="3">
        <v>334</v>
      </c>
      <c r="H1961" s="3">
        <v>37.577581054660001</v>
      </c>
      <c r="I1961" s="3">
        <v>8.48486328125</v>
      </c>
      <c r="J1961" s="3">
        <v>0.96801166136185501</v>
      </c>
      <c r="K1961" s="3">
        <v>1.03706340099716</v>
      </c>
      <c r="L1961" s="3">
        <v>0.96439829550077205</v>
      </c>
      <c r="M1961" s="3">
        <f t="shared" si="120"/>
        <v>0.98982445261992902</v>
      </c>
      <c r="N1961" s="3">
        <v>1.02460889407859</v>
      </c>
      <c r="O1961" s="3">
        <v>0.99039641550693003</v>
      </c>
      <c r="P1961" s="3">
        <v>1.0690983636571501</v>
      </c>
      <c r="Q1961" s="3">
        <f t="shared" si="121"/>
        <v>1.0280345577475567</v>
      </c>
      <c r="R1961" s="3">
        <f t="shared" si="122"/>
        <v>1.0386029108762578</v>
      </c>
      <c r="S1961" s="3">
        <f t="shared" si="123"/>
        <v>0.3092142580069277</v>
      </c>
    </row>
    <row r="1962" spans="1:19" s="5" customFormat="1" ht="12.75" x14ac:dyDescent="0.2">
      <c r="A1962" s="3" t="s">
        <v>3939</v>
      </c>
      <c r="B1962" s="3" t="s">
        <v>3940</v>
      </c>
      <c r="C1962" s="3">
        <v>36.130000000000003</v>
      </c>
      <c r="D1962" s="3">
        <v>5</v>
      </c>
      <c r="E1962" s="3">
        <v>6</v>
      </c>
      <c r="F1962" s="3">
        <v>35</v>
      </c>
      <c r="G1962" s="3">
        <v>155</v>
      </c>
      <c r="H1962" s="3">
        <v>17.680060244660002</v>
      </c>
      <c r="I1962" s="3">
        <v>8.44091796875</v>
      </c>
      <c r="J1962" s="3">
        <v>0.97358423617551204</v>
      </c>
      <c r="K1962" s="3">
        <v>0.92680248532614196</v>
      </c>
      <c r="L1962" s="3">
        <v>1.00239428019397</v>
      </c>
      <c r="M1962" s="3">
        <f t="shared" si="120"/>
        <v>0.96759366723187468</v>
      </c>
      <c r="N1962" s="3">
        <v>0.94626560193586096</v>
      </c>
      <c r="O1962" s="3">
        <v>1.0529187462295799</v>
      </c>
      <c r="P1962" s="3">
        <v>1.0464225487065</v>
      </c>
      <c r="Q1962" s="3">
        <f t="shared" si="121"/>
        <v>1.0152022989573137</v>
      </c>
      <c r="R1962" s="3">
        <f t="shared" si="122"/>
        <v>1.049203124552933</v>
      </c>
      <c r="S1962" s="3">
        <f t="shared" si="123"/>
        <v>0.30960338847484842</v>
      </c>
    </row>
    <row r="1963" spans="1:19" s="5" customFormat="1" ht="12.75" x14ac:dyDescent="0.2">
      <c r="A1963" s="3" t="s">
        <v>3941</v>
      </c>
      <c r="B1963" s="3" t="s">
        <v>3942</v>
      </c>
      <c r="C1963" s="3">
        <v>2.31</v>
      </c>
      <c r="D1963" s="3">
        <v>3</v>
      </c>
      <c r="E1963" s="3">
        <v>4</v>
      </c>
      <c r="F1963" s="3">
        <v>4</v>
      </c>
      <c r="G1963" s="3">
        <v>1340</v>
      </c>
      <c r="H1963" s="3">
        <v>148.39573690466</v>
      </c>
      <c r="I1963" s="3">
        <v>5.93505859375</v>
      </c>
      <c r="J1963" s="3"/>
      <c r="K1963" s="3">
        <v>0.93361157470633904</v>
      </c>
      <c r="L1963" s="3">
        <v>1.14286667765478</v>
      </c>
      <c r="M1963" s="3">
        <f t="shared" si="120"/>
        <v>1.0382391261805595</v>
      </c>
      <c r="N1963" s="3"/>
      <c r="O1963" s="3">
        <v>0.89639480019265805</v>
      </c>
      <c r="P1963" s="3">
        <v>0.89777567028563399</v>
      </c>
      <c r="Q1963" s="3">
        <f t="shared" si="121"/>
        <v>0.89708523523914607</v>
      </c>
      <c r="R1963" s="3">
        <f t="shared" si="122"/>
        <v>0.8640449127931773</v>
      </c>
      <c r="S1963" s="3">
        <f t="shared" si="123"/>
        <v>0.3097524522381937</v>
      </c>
    </row>
    <row r="1964" spans="1:19" s="5" customFormat="1" ht="12.75" x14ac:dyDescent="0.2">
      <c r="A1964" s="3" t="s">
        <v>3943</v>
      </c>
      <c r="B1964" s="3" t="s">
        <v>3944</v>
      </c>
      <c r="C1964" s="3">
        <v>4.75</v>
      </c>
      <c r="D1964" s="3">
        <v>3</v>
      </c>
      <c r="E1964" s="3">
        <v>3</v>
      </c>
      <c r="F1964" s="3">
        <v>4</v>
      </c>
      <c r="G1964" s="3">
        <v>547</v>
      </c>
      <c r="H1964" s="3">
        <v>63.471213274660002</v>
      </c>
      <c r="I1964" s="3">
        <v>6.18896484375</v>
      </c>
      <c r="J1964" s="3">
        <v>1.02418481872474</v>
      </c>
      <c r="K1964" s="3">
        <v>0.94309963615129</v>
      </c>
      <c r="L1964" s="3"/>
      <c r="M1964" s="3">
        <f t="shared" si="120"/>
        <v>0.98364222743801499</v>
      </c>
      <c r="N1964" s="3">
        <v>1.0308112646171701</v>
      </c>
      <c r="O1964" s="3">
        <v>1.0482943004498899</v>
      </c>
      <c r="P1964" s="3"/>
      <c r="Q1964" s="3">
        <f t="shared" si="121"/>
        <v>1.03955278253353</v>
      </c>
      <c r="R1964" s="3">
        <f t="shared" si="122"/>
        <v>1.0568403363905381</v>
      </c>
      <c r="S1964" s="3">
        <f t="shared" si="123"/>
        <v>0.31002075384338657</v>
      </c>
    </row>
    <row r="1965" spans="1:19" s="5" customFormat="1" ht="12.75" x14ac:dyDescent="0.2">
      <c r="A1965" s="3" t="s">
        <v>3945</v>
      </c>
      <c r="B1965" s="3" t="s">
        <v>3946</v>
      </c>
      <c r="C1965" s="3">
        <v>10.26</v>
      </c>
      <c r="D1965" s="3">
        <v>1</v>
      </c>
      <c r="E1965" s="3">
        <v>1</v>
      </c>
      <c r="F1965" s="3">
        <v>5</v>
      </c>
      <c r="G1965" s="3">
        <v>78</v>
      </c>
      <c r="H1965" s="3">
        <v>8.7383742746599999</v>
      </c>
      <c r="I1965" s="3">
        <v>8.49951171875</v>
      </c>
      <c r="J1965" s="3">
        <v>1.0421725500205099</v>
      </c>
      <c r="K1965" s="3">
        <v>0.99451251203046498</v>
      </c>
      <c r="L1965" s="3">
        <v>1.0170445160142201</v>
      </c>
      <c r="M1965" s="3">
        <f t="shared" si="120"/>
        <v>1.0179098593550651</v>
      </c>
      <c r="N1965" s="3">
        <v>1.01551713806646</v>
      </c>
      <c r="O1965" s="3">
        <v>1.0030987761246899</v>
      </c>
      <c r="P1965" s="3">
        <v>0.95425972872665499</v>
      </c>
      <c r="Q1965" s="3">
        <f t="shared" si="121"/>
        <v>0.99095854763926827</v>
      </c>
      <c r="R1965" s="3">
        <f t="shared" si="122"/>
        <v>0.97352288960746214</v>
      </c>
      <c r="S1965" s="3">
        <f t="shared" si="123"/>
        <v>0.31026303956491069</v>
      </c>
    </row>
    <row r="1966" spans="1:19" s="5" customFormat="1" ht="12.75" x14ac:dyDescent="0.2">
      <c r="A1966" s="3" t="s">
        <v>3947</v>
      </c>
      <c r="B1966" s="3" t="s">
        <v>3948</v>
      </c>
      <c r="C1966" s="3">
        <v>1.36</v>
      </c>
      <c r="D1966" s="3">
        <v>1</v>
      </c>
      <c r="E1966" s="3">
        <v>1</v>
      </c>
      <c r="F1966" s="3">
        <v>2</v>
      </c>
      <c r="G1966" s="3">
        <v>807</v>
      </c>
      <c r="H1966" s="3">
        <v>89.379631864659999</v>
      </c>
      <c r="I1966" s="3">
        <v>8.04541015625</v>
      </c>
      <c r="J1966" s="3">
        <v>0.99006307685108896</v>
      </c>
      <c r="K1966" s="3">
        <v>0.92787402828543397</v>
      </c>
      <c r="L1966" s="3"/>
      <c r="M1966" s="3">
        <f t="shared" si="120"/>
        <v>0.95896855256826141</v>
      </c>
      <c r="N1966" s="3">
        <v>0.99128773490320798</v>
      </c>
      <c r="O1966" s="3">
        <v>1.01748116254527</v>
      </c>
      <c r="P1966" s="3"/>
      <c r="Q1966" s="3">
        <f t="shared" si="121"/>
        <v>1.004384448724239</v>
      </c>
      <c r="R1966" s="3">
        <f t="shared" si="122"/>
        <v>1.0473591089450713</v>
      </c>
      <c r="S1966" s="3">
        <f t="shared" si="123"/>
        <v>0.31056467830787982</v>
      </c>
    </row>
    <row r="1967" spans="1:19" s="5" customFormat="1" ht="12.75" x14ac:dyDescent="0.2">
      <c r="A1967" s="3" t="s">
        <v>3949</v>
      </c>
      <c r="B1967" s="3" t="s">
        <v>3950</v>
      </c>
      <c r="C1967" s="3">
        <v>4.2</v>
      </c>
      <c r="D1967" s="3">
        <v>2</v>
      </c>
      <c r="E1967" s="3">
        <v>2</v>
      </c>
      <c r="F1967" s="3">
        <v>5</v>
      </c>
      <c r="G1967" s="3">
        <v>429</v>
      </c>
      <c r="H1967" s="3">
        <v>47.63256730466</v>
      </c>
      <c r="I1967" s="3">
        <v>5.60498046875</v>
      </c>
      <c r="J1967" s="3">
        <v>1.00212536148897</v>
      </c>
      <c r="K1967" s="3">
        <v>0.92558256646806303</v>
      </c>
      <c r="L1967" s="3">
        <v>0.91049346078326898</v>
      </c>
      <c r="M1967" s="3">
        <f t="shared" si="120"/>
        <v>0.94606712958010064</v>
      </c>
      <c r="N1967" s="3">
        <v>0.95830104746540901</v>
      </c>
      <c r="O1967" s="3">
        <v>1.0140190343064801</v>
      </c>
      <c r="P1967" s="3">
        <v>0.979596637219176</v>
      </c>
      <c r="Q1967" s="3">
        <f t="shared" si="121"/>
        <v>0.98397223966368841</v>
      </c>
      <c r="R1967" s="3">
        <f t="shared" si="122"/>
        <v>1.0400659835844963</v>
      </c>
      <c r="S1967" s="3">
        <f t="shared" si="123"/>
        <v>0.31063340209019819</v>
      </c>
    </row>
    <row r="1968" spans="1:19" s="5" customFormat="1" ht="12.75" x14ac:dyDescent="0.2">
      <c r="A1968" s="3" t="s">
        <v>3951</v>
      </c>
      <c r="B1968" s="3" t="s">
        <v>3952</v>
      </c>
      <c r="C1968" s="3">
        <v>0.66</v>
      </c>
      <c r="D1968" s="3">
        <v>1</v>
      </c>
      <c r="E1968" s="3">
        <v>1</v>
      </c>
      <c r="F1968" s="3">
        <v>4</v>
      </c>
      <c r="G1968" s="3">
        <v>907</v>
      </c>
      <c r="H1968" s="3">
        <v>100.88844156466</v>
      </c>
      <c r="I1968" s="3">
        <v>8.88037109375</v>
      </c>
      <c r="J1968" s="3">
        <v>1.02903622724559</v>
      </c>
      <c r="K1968" s="3">
        <v>0.99748641821540796</v>
      </c>
      <c r="L1968" s="3">
        <v>1.1437769057510501</v>
      </c>
      <c r="M1968" s="3">
        <f t="shared" si="120"/>
        <v>1.0567665170706826</v>
      </c>
      <c r="N1968" s="3">
        <v>1.0206021167691399</v>
      </c>
      <c r="O1968" s="3">
        <v>1.01664709575808</v>
      </c>
      <c r="P1968" s="3">
        <v>0.96761830827473705</v>
      </c>
      <c r="Q1968" s="3">
        <f t="shared" si="121"/>
        <v>1.0016225069339857</v>
      </c>
      <c r="R1968" s="3">
        <f t="shared" si="122"/>
        <v>0.94781817057418316</v>
      </c>
      <c r="S1968" s="3">
        <f t="shared" si="123"/>
        <v>0.31114395670245965</v>
      </c>
    </row>
    <row r="1969" spans="1:19" s="5" customFormat="1" ht="12.75" x14ac:dyDescent="0.2">
      <c r="A1969" s="3" t="s">
        <v>3953</v>
      </c>
      <c r="B1969" s="3" t="s">
        <v>3954</v>
      </c>
      <c r="C1969" s="3">
        <v>52.59</v>
      </c>
      <c r="D1969" s="3">
        <v>16</v>
      </c>
      <c r="E1969" s="3">
        <v>16</v>
      </c>
      <c r="F1969" s="3">
        <v>104</v>
      </c>
      <c r="G1969" s="3">
        <v>270</v>
      </c>
      <c r="H1969" s="3">
        <v>30.550352524659999</v>
      </c>
      <c r="I1969" s="3">
        <v>9.90576171875</v>
      </c>
      <c r="J1969" s="3">
        <v>0.98218597289961396</v>
      </c>
      <c r="K1969" s="3">
        <v>1.03647909606961</v>
      </c>
      <c r="L1969" s="3">
        <v>1.01532401258927</v>
      </c>
      <c r="M1969" s="3">
        <f t="shared" si="120"/>
        <v>1.0113296938528313</v>
      </c>
      <c r="N1969" s="3">
        <v>1.00474991830794</v>
      </c>
      <c r="O1969" s="3">
        <v>0.97529949636841096</v>
      </c>
      <c r="P1969" s="3">
        <v>0.99157555866915403</v>
      </c>
      <c r="Q1969" s="3">
        <f t="shared" si="121"/>
        <v>0.99054165778183501</v>
      </c>
      <c r="R1969" s="3">
        <f t="shared" si="122"/>
        <v>0.97944484751377092</v>
      </c>
      <c r="S1969" s="3">
        <f t="shared" si="123"/>
        <v>0.31124166841841977</v>
      </c>
    </row>
    <row r="1970" spans="1:19" s="5" customFormat="1" ht="12.75" x14ac:dyDescent="0.2">
      <c r="A1970" s="3" t="s">
        <v>3955</v>
      </c>
      <c r="B1970" s="3" t="s">
        <v>3956</v>
      </c>
      <c r="C1970" s="3">
        <v>5.7</v>
      </c>
      <c r="D1970" s="3">
        <v>5</v>
      </c>
      <c r="E1970" s="3">
        <v>5</v>
      </c>
      <c r="F1970" s="3">
        <v>10</v>
      </c>
      <c r="G1970" s="3">
        <v>807</v>
      </c>
      <c r="H1970" s="3">
        <v>89.426632224660096</v>
      </c>
      <c r="I1970" s="3">
        <v>7.26904296875</v>
      </c>
      <c r="J1970" s="3">
        <v>1.0397833322166301</v>
      </c>
      <c r="K1970" s="3">
        <v>0.98727954164286802</v>
      </c>
      <c r="L1970" s="3">
        <v>0.96240595673609697</v>
      </c>
      <c r="M1970" s="3">
        <f t="shared" si="120"/>
        <v>0.99648961019853166</v>
      </c>
      <c r="N1970" s="3">
        <v>1.0144873504638401</v>
      </c>
      <c r="O1970" s="3">
        <v>1.01370060097425</v>
      </c>
      <c r="P1970" s="3">
        <v>1.0515677021366301</v>
      </c>
      <c r="Q1970" s="3">
        <f t="shared" si="121"/>
        <v>1.02658521785824</v>
      </c>
      <c r="R1970" s="3">
        <f t="shared" si="122"/>
        <v>1.030201627143621</v>
      </c>
      <c r="S1970" s="3">
        <f t="shared" si="123"/>
        <v>0.31154109302889454</v>
      </c>
    </row>
    <row r="1971" spans="1:19" s="5" customFormat="1" ht="12.75" x14ac:dyDescent="0.2">
      <c r="A1971" s="3" t="s">
        <v>3957</v>
      </c>
      <c r="B1971" s="3" t="s">
        <v>3958</v>
      </c>
      <c r="C1971" s="3">
        <v>16.88</v>
      </c>
      <c r="D1971" s="3">
        <v>5</v>
      </c>
      <c r="E1971" s="3">
        <v>5</v>
      </c>
      <c r="F1971" s="3">
        <v>7</v>
      </c>
      <c r="G1971" s="3">
        <v>308</v>
      </c>
      <c r="H1971" s="3">
        <v>34.342093274660002</v>
      </c>
      <c r="I1971" s="3">
        <v>5.05908203125</v>
      </c>
      <c r="J1971" s="3">
        <v>1.0647600509397701</v>
      </c>
      <c r="K1971" s="3">
        <v>1.0106810576258101</v>
      </c>
      <c r="L1971" s="3">
        <v>0.92500627628215404</v>
      </c>
      <c r="M1971" s="3">
        <f t="shared" si="120"/>
        <v>1.0001491282825781</v>
      </c>
      <c r="N1971" s="3">
        <v>0.86234517676950095</v>
      </c>
      <c r="O1971" s="3">
        <v>0.95575801913267899</v>
      </c>
      <c r="P1971" s="3">
        <v>0.98933172248643697</v>
      </c>
      <c r="Q1971" s="3">
        <f t="shared" si="121"/>
        <v>0.93581163946287227</v>
      </c>
      <c r="R1971" s="3">
        <f t="shared" si="122"/>
        <v>0.93567210428890346</v>
      </c>
      <c r="S1971" s="3">
        <f t="shared" si="123"/>
        <v>0.3120989372220041</v>
      </c>
    </row>
    <row r="1972" spans="1:19" s="5" customFormat="1" ht="12.75" x14ac:dyDescent="0.2">
      <c r="A1972" s="3" t="s">
        <v>3959</v>
      </c>
      <c r="B1972" s="3" t="s">
        <v>3960</v>
      </c>
      <c r="C1972" s="3">
        <v>19.829999999999998</v>
      </c>
      <c r="D1972" s="3">
        <v>10</v>
      </c>
      <c r="E1972" s="3">
        <v>10</v>
      </c>
      <c r="F1972" s="3">
        <v>34</v>
      </c>
      <c r="G1972" s="3">
        <v>595</v>
      </c>
      <c r="H1972" s="3">
        <v>63.765407174660098</v>
      </c>
      <c r="I1972" s="3">
        <v>8.27978515625</v>
      </c>
      <c r="J1972" s="3">
        <v>0.95218547838253498</v>
      </c>
      <c r="K1972" s="3">
        <v>0.99110954490415404</v>
      </c>
      <c r="L1972" s="3">
        <v>0.99848345152181806</v>
      </c>
      <c r="M1972" s="3">
        <f t="shared" si="120"/>
        <v>0.98059282493616895</v>
      </c>
      <c r="N1972" s="3">
        <v>1.14543714594464</v>
      </c>
      <c r="O1972" s="3">
        <v>0.97203553416442601</v>
      </c>
      <c r="P1972" s="3">
        <v>1.0125589711055301</v>
      </c>
      <c r="Q1972" s="3">
        <f t="shared" si="121"/>
        <v>1.0433438837381988</v>
      </c>
      <c r="R1972" s="3">
        <f t="shared" si="122"/>
        <v>1.0639929818027321</v>
      </c>
      <c r="S1972" s="3">
        <f t="shared" si="123"/>
        <v>0.31218611844831029</v>
      </c>
    </row>
    <row r="1973" spans="1:19" s="5" customFormat="1" ht="12.75" x14ac:dyDescent="0.2">
      <c r="A1973" s="3" t="s">
        <v>3961</v>
      </c>
      <c r="B1973" s="3" t="s">
        <v>3962</v>
      </c>
      <c r="C1973" s="3">
        <v>47.69</v>
      </c>
      <c r="D1973" s="3">
        <v>2</v>
      </c>
      <c r="E1973" s="3">
        <v>6</v>
      </c>
      <c r="F1973" s="3">
        <v>47</v>
      </c>
      <c r="G1973" s="3">
        <v>130</v>
      </c>
      <c r="H1973" s="3">
        <v>13.986844444660001</v>
      </c>
      <c r="I1973" s="3">
        <v>10.88720703125</v>
      </c>
      <c r="J1973" s="3">
        <v>0.94938509416853401</v>
      </c>
      <c r="K1973" s="3">
        <v>1.0503456393383299</v>
      </c>
      <c r="L1973" s="3">
        <v>1.05920608944073</v>
      </c>
      <c r="M1973" s="3">
        <f t="shared" si="120"/>
        <v>1.019645607649198</v>
      </c>
      <c r="N1973" s="3">
        <v>0.91570192642969495</v>
      </c>
      <c r="O1973" s="3">
        <v>1.0034219249045799</v>
      </c>
      <c r="P1973" s="3">
        <v>0.986312738692527</v>
      </c>
      <c r="Q1973" s="3">
        <f t="shared" si="121"/>
        <v>0.96847886334226729</v>
      </c>
      <c r="R1973" s="3">
        <f t="shared" si="122"/>
        <v>0.9498190901592799</v>
      </c>
      <c r="S1973" s="3">
        <f t="shared" si="123"/>
        <v>0.31227380119189785</v>
      </c>
    </row>
    <row r="1974" spans="1:19" s="5" customFormat="1" ht="12.75" x14ac:dyDescent="0.2">
      <c r="A1974" s="3" t="s">
        <v>3963</v>
      </c>
      <c r="B1974" s="3" t="s">
        <v>3964</v>
      </c>
      <c r="C1974" s="3">
        <v>32.15</v>
      </c>
      <c r="D1974" s="3">
        <v>50</v>
      </c>
      <c r="E1974" s="3">
        <v>51</v>
      </c>
      <c r="F1974" s="3">
        <v>174</v>
      </c>
      <c r="G1974" s="3">
        <v>5524</v>
      </c>
      <c r="H1974" s="3">
        <v>587.62582243465999</v>
      </c>
      <c r="I1974" s="3">
        <v>5.94775390625</v>
      </c>
      <c r="J1974" s="3">
        <v>1.0108278213956501</v>
      </c>
      <c r="K1974" s="3">
        <v>0.928824183587178</v>
      </c>
      <c r="L1974" s="3">
        <v>0.916652665925622</v>
      </c>
      <c r="M1974" s="3">
        <f t="shared" si="120"/>
        <v>0.9521015569694834</v>
      </c>
      <c r="N1974" s="3">
        <v>0.963153307168231</v>
      </c>
      <c r="O1974" s="3">
        <v>0.98713810574935001</v>
      </c>
      <c r="P1974" s="3">
        <v>1.0269733484710299</v>
      </c>
      <c r="Q1974" s="3">
        <f t="shared" si="121"/>
        <v>0.99242158712953688</v>
      </c>
      <c r="R1974" s="3">
        <f t="shared" si="122"/>
        <v>1.0423484552303339</v>
      </c>
      <c r="S1974" s="3">
        <f t="shared" si="123"/>
        <v>0.31278626269943205</v>
      </c>
    </row>
    <row r="1975" spans="1:19" s="5" customFormat="1" ht="12.75" x14ac:dyDescent="0.2">
      <c r="A1975" s="3" t="s">
        <v>3965</v>
      </c>
      <c r="B1975" s="3" t="s">
        <v>3966</v>
      </c>
      <c r="C1975" s="3">
        <v>6.74</v>
      </c>
      <c r="D1975" s="3">
        <v>1</v>
      </c>
      <c r="E1975" s="3">
        <v>1</v>
      </c>
      <c r="F1975" s="3">
        <v>2</v>
      </c>
      <c r="G1975" s="3">
        <v>193</v>
      </c>
      <c r="H1975" s="3">
        <v>21.282761334660002</v>
      </c>
      <c r="I1975" s="3">
        <v>5.03369140625</v>
      </c>
      <c r="J1975" s="3"/>
      <c r="K1975" s="3">
        <v>1.0076181827660999</v>
      </c>
      <c r="L1975" s="3">
        <v>0.97844487220077103</v>
      </c>
      <c r="M1975" s="3">
        <f t="shared" si="120"/>
        <v>0.99303152748343548</v>
      </c>
      <c r="N1975" s="3"/>
      <c r="O1975" s="3">
        <v>1.0260906190816901</v>
      </c>
      <c r="P1975" s="3">
        <v>1.0067340251155901</v>
      </c>
      <c r="Q1975" s="3">
        <f t="shared" si="121"/>
        <v>1.0164123220986401</v>
      </c>
      <c r="R1975" s="3">
        <f t="shared" si="122"/>
        <v>1.023544866369406</v>
      </c>
      <c r="S1975" s="3">
        <f t="shared" si="123"/>
        <v>0.31338050729450495</v>
      </c>
    </row>
    <row r="1976" spans="1:19" s="5" customFormat="1" ht="12.75" x14ac:dyDescent="0.2">
      <c r="A1976" s="3" t="s">
        <v>3967</v>
      </c>
      <c r="B1976" s="3" t="s">
        <v>3968</v>
      </c>
      <c r="C1976" s="3">
        <v>17.559999999999999</v>
      </c>
      <c r="D1976" s="3">
        <v>11</v>
      </c>
      <c r="E1976" s="3">
        <v>11</v>
      </c>
      <c r="F1976" s="3">
        <v>21</v>
      </c>
      <c r="G1976" s="3">
        <v>672</v>
      </c>
      <c r="H1976" s="3">
        <v>75.904731794659995</v>
      </c>
      <c r="I1976" s="3">
        <v>5.56689453125</v>
      </c>
      <c r="J1976" s="3">
        <v>1.0122738360436101</v>
      </c>
      <c r="K1976" s="3">
        <v>1.0300857182249401</v>
      </c>
      <c r="L1976" s="3">
        <v>0.99420985742268098</v>
      </c>
      <c r="M1976" s="3">
        <f t="shared" si="120"/>
        <v>1.0121898038970771</v>
      </c>
      <c r="N1976" s="3">
        <v>1.0094741606503901</v>
      </c>
      <c r="O1976" s="3">
        <v>0.99498989811249605</v>
      </c>
      <c r="P1976" s="3">
        <v>0.99161419843331799</v>
      </c>
      <c r="Q1976" s="3">
        <f t="shared" si="121"/>
        <v>0.99869275239873467</v>
      </c>
      <c r="R1976" s="3">
        <f t="shared" si="122"/>
        <v>0.98666549352070443</v>
      </c>
      <c r="S1976" s="3">
        <f t="shared" si="123"/>
        <v>0.31348563210041963</v>
      </c>
    </row>
    <row r="1977" spans="1:19" s="5" customFormat="1" ht="12.75" x14ac:dyDescent="0.2">
      <c r="A1977" s="3" t="s">
        <v>3969</v>
      </c>
      <c r="B1977" s="3" t="s">
        <v>3970</v>
      </c>
      <c r="C1977" s="3">
        <v>5.49</v>
      </c>
      <c r="D1977" s="3">
        <v>3</v>
      </c>
      <c r="E1977" s="3">
        <v>3</v>
      </c>
      <c r="F1977" s="3">
        <v>3</v>
      </c>
      <c r="G1977" s="3">
        <v>401</v>
      </c>
      <c r="H1977" s="3">
        <v>45.065856914660003</v>
      </c>
      <c r="I1977" s="3">
        <v>4.93212890625</v>
      </c>
      <c r="J1977" s="3">
        <v>0.95130654494396205</v>
      </c>
      <c r="K1977" s="3"/>
      <c r="L1977" s="3">
        <v>1.01305478402017</v>
      </c>
      <c r="M1977" s="3">
        <f t="shared" si="120"/>
        <v>0.98218066448206609</v>
      </c>
      <c r="N1977" s="3">
        <v>1.0907663635924301</v>
      </c>
      <c r="O1977" s="3"/>
      <c r="P1977" s="3">
        <v>1.00965633722642</v>
      </c>
      <c r="Q1977" s="3">
        <f t="shared" si="121"/>
        <v>1.050211350409425</v>
      </c>
      <c r="R1977" s="3">
        <f t="shared" si="122"/>
        <v>1.0692649411534014</v>
      </c>
      <c r="S1977" s="3">
        <f t="shared" si="123"/>
        <v>0.31362676034328496</v>
      </c>
    </row>
    <row r="1978" spans="1:19" s="5" customFormat="1" ht="12.75" x14ac:dyDescent="0.2">
      <c r="A1978" s="3" t="s">
        <v>3971</v>
      </c>
      <c r="B1978" s="3" t="s">
        <v>3972</v>
      </c>
      <c r="C1978" s="3">
        <v>4.09</v>
      </c>
      <c r="D1978" s="3">
        <v>12</v>
      </c>
      <c r="E1978" s="3">
        <v>13</v>
      </c>
      <c r="F1978" s="3">
        <v>25</v>
      </c>
      <c r="G1978" s="3">
        <v>3077</v>
      </c>
      <c r="H1978" s="3">
        <v>336.05296290466299</v>
      </c>
      <c r="I1978" s="3">
        <v>6.12548828125</v>
      </c>
      <c r="J1978" s="3">
        <v>1.00672128877347</v>
      </c>
      <c r="K1978" s="3">
        <v>0.92637062633988299</v>
      </c>
      <c r="L1978" s="3">
        <v>0.96938778163848105</v>
      </c>
      <c r="M1978" s="3">
        <f t="shared" si="120"/>
        <v>0.96749323225061135</v>
      </c>
      <c r="N1978" s="3">
        <v>1.0323344526970799</v>
      </c>
      <c r="O1978" s="3">
        <v>0.98689642576536296</v>
      </c>
      <c r="P1978" s="3">
        <v>0.98105224099055</v>
      </c>
      <c r="Q1978" s="3">
        <f t="shared" si="121"/>
        <v>1.0000943731509977</v>
      </c>
      <c r="R1978" s="3">
        <f t="shared" si="122"/>
        <v>1.0336965053745633</v>
      </c>
      <c r="S1978" s="3">
        <f t="shared" si="123"/>
        <v>0.31368589525514529</v>
      </c>
    </row>
    <row r="1979" spans="1:19" s="5" customFormat="1" ht="12.75" x14ac:dyDescent="0.2">
      <c r="A1979" s="3" t="s">
        <v>3973</v>
      </c>
      <c r="B1979" s="3" t="s">
        <v>3974</v>
      </c>
      <c r="C1979" s="3">
        <v>10.7</v>
      </c>
      <c r="D1979" s="3">
        <v>11</v>
      </c>
      <c r="E1979" s="3">
        <v>11</v>
      </c>
      <c r="F1979" s="3">
        <v>27</v>
      </c>
      <c r="G1979" s="3">
        <v>981</v>
      </c>
      <c r="H1979" s="3">
        <v>110.97322699466</v>
      </c>
      <c r="I1979" s="3">
        <v>7.91357421875</v>
      </c>
      <c r="J1979" s="3">
        <v>0.99562882035717404</v>
      </c>
      <c r="K1979" s="3">
        <v>0.98614380513775501</v>
      </c>
      <c r="L1979" s="3">
        <v>1.0348397597834</v>
      </c>
      <c r="M1979" s="3">
        <f t="shared" si="120"/>
        <v>1.005537461759443</v>
      </c>
      <c r="N1979" s="3">
        <v>0.95521523264708397</v>
      </c>
      <c r="O1979" s="3">
        <v>0.99440263405074303</v>
      </c>
      <c r="P1979" s="3">
        <v>0.99736893786426695</v>
      </c>
      <c r="Q1979" s="3">
        <f t="shared" si="121"/>
        <v>0.98232893485403139</v>
      </c>
      <c r="R1979" s="3">
        <f t="shared" si="122"/>
        <v>0.97691928168961262</v>
      </c>
      <c r="S1979" s="3">
        <f t="shared" si="123"/>
        <v>0.31390464325920103</v>
      </c>
    </row>
    <row r="1980" spans="1:19" s="5" customFormat="1" ht="12.75" x14ac:dyDescent="0.2">
      <c r="A1980" s="3" t="s">
        <v>3975</v>
      </c>
      <c r="B1980" s="3" t="s">
        <v>3976</v>
      </c>
      <c r="C1980" s="3">
        <v>5.98</v>
      </c>
      <c r="D1980" s="3">
        <v>6</v>
      </c>
      <c r="E1980" s="3">
        <v>6</v>
      </c>
      <c r="F1980" s="3">
        <v>7</v>
      </c>
      <c r="G1980" s="3">
        <v>1103</v>
      </c>
      <c r="H1980" s="3">
        <v>122.46677211466</v>
      </c>
      <c r="I1980" s="3">
        <v>6.93212890625</v>
      </c>
      <c r="J1980" s="3">
        <v>1.0060762710062501</v>
      </c>
      <c r="K1980" s="3">
        <v>1.06796404190396</v>
      </c>
      <c r="L1980" s="3">
        <v>0.99648697119214202</v>
      </c>
      <c r="M1980" s="3">
        <f t="shared" si="120"/>
        <v>1.0235090947007839</v>
      </c>
      <c r="N1980" s="3">
        <v>0.95272588341126496</v>
      </c>
      <c r="O1980" s="3">
        <v>0.92281729426304204</v>
      </c>
      <c r="P1980" s="3">
        <v>1.0457260483609601</v>
      </c>
      <c r="Q1980" s="3">
        <f t="shared" si="121"/>
        <v>0.97375640867842239</v>
      </c>
      <c r="R1980" s="3">
        <f t="shared" si="122"/>
        <v>0.95139008897922261</v>
      </c>
      <c r="S1980" s="3">
        <f t="shared" si="123"/>
        <v>0.31416187654920269</v>
      </c>
    </row>
    <row r="1981" spans="1:19" s="5" customFormat="1" ht="12.75" x14ac:dyDescent="0.2">
      <c r="A1981" s="3" t="s">
        <v>3977</v>
      </c>
      <c r="B1981" s="3" t="s">
        <v>3978</v>
      </c>
      <c r="C1981" s="3">
        <v>16.190000000000001</v>
      </c>
      <c r="D1981" s="3">
        <v>4</v>
      </c>
      <c r="E1981" s="3">
        <v>4</v>
      </c>
      <c r="F1981" s="3">
        <v>10</v>
      </c>
      <c r="G1981" s="3">
        <v>247</v>
      </c>
      <c r="H1981" s="3">
        <v>27.837794844659999</v>
      </c>
      <c r="I1981" s="3">
        <v>7.16650390625</v>
      </c>
      <c r="J1981" s="3">
        <v>0.97844603717652001</v>
      </c>
      <c r="K1981" s="3">
        <v>1.0269154905053799</v>
      </c>
      <c r="L1981" s="3">
        <v>1.0307492199977799</v>
      </c>
      <c r="M1981" s="3">
        <f t="shared" si="120"/>
        <v>1.0120369158932265</v>
      </c>
      <c r="N1981" s="3">
        <v>1.0152081070552299</v>
      </c>
      <c r="O1981" s="3">
        <v>0.97482544715214503</v>
      </c>
      <c r="P1981" s="3">
        <v>0.96969418047156197</v>
      </c>
      <c r="Q1981" s="3">
        <f t="shared" si="121"/>
        <v>0.98657591155964575</v>
      </c>
      <c r="R1981" s="3">
        <f t="shared" si="122"/>
        <v>0.97484182253262097</v>
      </c>
      <c r="S1981" s="3">
        <f t="shared" si="123"/>
        <v>0.31434086332197414</v>
      </c>
    </row>
    <row r="1982" spans="1:19" s="5" customFormat="1" ht="12.75" x14ac:dyDescent="0.2">
      <c r="A1982" s="3" t="s">
        <v>3979</v>
      </c>
      <c r="B1982" s="3" t="s">
        <v>3980</v>
      </c>
      <c r="C1982" s="3">
        <v>2.48</v>
      </c>
      <c r="D1982" s="3">
        <v>2</v>
      </c>
      <c r="E1982" s="3">
        <v>3</v>
      </c>
      <c r="F1982" s="3">
        <v>4</v>
      </c>
      <c r="G1982" s="3">
        <v>1049</v>
      </c>
      <c r="H1982" s="3">
        <v>120.02648701466001</v>
      </c>
      <c r="I1982" s="3">
        <v>5.65576171875</v>
      </c>
      <c r="J1982" s="3">
        <v>1.0581384714266799</v>
      </c>
      <c r="K1982" s="3">
        <v>0.92701823801745298</v>
      </c>
      <c r="L1982" s="3">
        <v>1.0728546181692</v>
      </c>
      <c r="M1982" s="3">
        <f t="shared" si="120"/>
        <v>1.0193371092044443</v>
      </c>
      <c r="N1982" s="3">
        <v>0.94918128733861196</v>
      </c>
      <c r="O1982" s="3">
        <v>1.02350641336585</v>
      </c>
      <c r="P1982" s="3">
        <v>0.84856402699809597</v>
      </c>
      <c r="Q1982" s="3">
        <f t="shared" si="121"/>
        <v>0.94041724256751935</v>
      </c>
      <c r="R1982" s="3">
        <f t="shared" si="122"/>
        <v>0.92257726524003525</v>
      </c>
      <c r="S1982" s="3">
        <f t="shared" si="123"/>
        <v>0.31461694233459203</v>
      </c>
    </row>
    <row r="1983" spans="1:19" s="5" customFormat="1" ht="12.75" x14ac:dyDescent="0.2">
      <c r="A1983" s="3" t="s">
        <v>3981</v>
      </c>
      <c r="B1983" s="3" t="s">
        <v>3982</v>
      </c>
      <c r="C1983" s="3">
        <v>24.48</v>
      </c>
      <c r="D1983" s="3">
        <v>7</v>
      </c>
      <c r="E1983" s="3">
        <v>7</v>
      </c>
      <c r="F1983" s="3">
        <v>20</v>
      </c>
      <c r="G1983" s="3">
        <v>335</v>
      </c>
      <c r="H1983" s="3">
        <v>37.829283894660001</v>
      </c>
      <c r="I1983" s="3">
        <v>7.12255859375</v>
      </c>
      <c r="J1983" s="3">
        <v>1.0108267474675501</v>
      </c>
      <c r="K1983" s="3">
        <v>0.98913501874560406</v>
      </c>
      <c r="L1983" s="3">
        <v>0.98277868776712896</v>
      </c>
      <c r="M1983" s="3">
        <f t="shared" si="120"/>
        <v>0.99424681799342773</v>
      </c>
      <c r="N1983" s="3">
        <v>0.98647958847167105</v>
      </c>
      <c r="O1983" s="3">
        <v>1.02438320232762</v>
      </c>
      <c r="P1983" s="3">
        <v>1.02423778364199</v>
      </c>
      <c r="Q1983" s="3">
        <f t="shared" si="121"/>
        <v>1.0117001914804271</v>
      </c>
      <c r="R1983" s="3">
        <f t="shared" si="122"/>
        <v>1.0175543669551022</v>
      </c>
      <c r="S1983" s="3">
        <f t="shared" si="123"/>
        <v>0.31493133391048522</v>
      </c>
    </row>
    <row r="1984" spans="1:19" s="5" customFormat="1" ht="12.75" x14ac:dyDescent="0.2">
      <c r="A1984" s="3" t="s">
        <v>3983</v>
      </c>
      <c r="B1984" s="3" t="s">
        <v>3984</v>
      </c>
      <c r="C1984" s="3">
        <v>33.82</v>
      </c>
      <c r="D1984" s="3">
        <v>3</v>
      </c>
      <c r="E1984" s="3">
        <v>3</v>
      </c>
      <c r="F1984" s="3">
        <v>15</v>
      </c>
      <c r="G1984" s="3">
        <v>68</v>
      </c>
      <c r="H1984" s="3">
        <v>7.3138053646600003</v>
      </c>
      <c r="I1984" s="3">
        <v>9.84716796875</v>
      </c>
      <c r="J1984" s="3">
        <v>1.0509927055091299</v>
      </c>
      <c r="K1984" s="3">
        <v>1.02702369887547</v>
      </c>
      <c r="L1984" s="3">
        <v>1.09730082420743</v>
      </c>
      <c r="M1984" s="3">
        <f t="shared" si="120"/>
        <v>1.0584390761973432</v>
      </c>
      <c r="N1984" s="3">
        <v>1.0388723460646201</v>
      </c>
      <c r="O1984" s="3">
        <v>1.0495605872585201</v>
      </c>
      <c r="P1984" s="3">
        <v>0.99715664509329505</v>
      </c>
      <c r="Q1984" s="3">
        <f t="shared" si="121"/>
        <v>1.028529859472145</v>
      </c>
      <c r="R1984" s="3">
        <f t="shared" si="122"/>
        <v>0.97174214614916421</v>
      </c>
      <c r="S1984" s="3">
        <f t="shared" si="123"/>
        <v>0.31565576921797489</v>
      </c>
    </row>
    <row r="1985" spans="1:19" s="5" customFormat="1" ht="12.75" x14ac:dyDescent="0.2">
      <c r="A1985" s="3" t="s">
        <v>3985</v>
      </c>
      <c r="B1985" s="3" t="s">
        <v>3986</v>
      </c>
      <c r="C1985" s="3">
        <v>18.850000000000001</v>
      </c>
      <c r="D1985" s="3">
        <v>23</v>
      </c>
      <c r="E1985" s="3">
        <v>23</v>
      </c>
      <c r="F1985" s="3">
        <v>73</v>
      </c>
      <c r="G1985" s="3">
        <v>1199</v>
      </c>
      <c r="H1985" s="3">
        <v>132.87846410466</v>
      </c>
      <c r="I1985" s="3">
        <v>6.56591796875</v>
      </c>
      <c r="J1985" s="3">
        <v>0.99250204797301</v>
      </c>
      <c r="K1985" s="3">
        <v>0.99444191514712699</v>
      </c>
      <c r="L1985" s="3">
        <v>1.06109933577418</v>
      </c>
      <c r="M1985" s="3">
        <f t="shared" si="120"/>
        <v>1.0160144329647725</v>
      </c>
      <c r="N1985" s="3">
        <v>0.99237628215668405</v>
      </c>
      <c r="O1985" s="3">
        <v>0.99396307321397803</v>
      </c>
      <c r="P1985" s="3">
        <v>0.98384443528376198</v>
      </c>
      <c r="Q1985" s="3">
        <f t="shared" si="121"/>
        <v>0.99006126355147472</v>
      </c>
      <c r="R1985" s="3">
        <f t="shared" si="122"/>
        <v>0.97445590478713451</v>
      </c>
      <c r="S1985" s="3">
        <f t="shared" si="123"/>
        <v>0.31793820285102897</v>
      </c>
    </row>
    <row r="1986" spans="1:19" s="5" customFormat="1" ht="12.75" x14ac:dyDescent="0.2">
      <c r="A1986" s="3" t="s">
        <v>3987</v>
      </c>
      <c r="B1986" s="3" t="s">
        <v>3988</v>
      </c>
      <c r="C1986" s="3">
        <v>35.369999999999997</v>
      </c>
      <c r="D1986" s="3">
        <v>9</v>
      </c>
      <c r="E1986" s="3">
        <v>9</v>
      </c>
      <c r="F1986" s="3">
        <v>123</v>
      </c>
      <c r="G1986" s="3">
        <v>328</v>
      </c>
      <c r="H1986" s="3">
        <v>36.135282384660002</v>
      </c>
      <c r="I1986" s="3">
        <v>6.63916015625</v>
      </c>
      <c r="J1986" s="3">
        <v>1.0718562809316701</v>
      </c>
      <c r="K1986" s="3">
        <v>1.0138926320577799</v>
      </c>
      <c r="L1986" s="3">
        <v>1.02097952423241</v>
      </c>
      <c r="M1986" s="3">
        <f t="shared" ref="M1986:M2049" si="124">AVERAGE(J1986:L1986)</f>
        <v>1.0355761457406201</v>
      </c>
      <c r="N1986" s="3">
        <v>0.91056536873250904</v>
      </c>
      <c r="O1986" s="3">
        <v>1.0278214958471299</v>
      </c>
      <c r="P1986" s="3">
        <v>1.0232365616230401</v>
      </c>
      <c r="Q1986" s="3">
        <f t="shared" ref="Q1986:Q2049" si="125">AVERAGE(N1986:P1986)</f>
        <v>0.98720780873422631</v>
      </c>
      <c r="R1986" s="3">
        <f t="shared" ref="R1986:R2049" si="126">Q1986/M1986</f>
        <v>0.95329330710702898</v>
      </c>
      <c r="S1986" s="3">
        <f t="shared" ref="S1986:S2049" si="127">_xlfn.T.TEST(J1986:L1986,N1986:P1986,2,2)</f>
        <v>0.31830706197013636</v>
      </c>
    </row>
    <row r="1987" spans="1:19" s="5" customFormat="1" ht="12.75" x14ac:dyDescent="0.2">
      <c r="A1987" s="3" t="s">
        <v>3989</v>
      </c>
      <c r="B1987" s="3" t="s">
        <v>3990</v>
      </c>
      <c r="C1987" s="3">
        <v>13.33</v>
      </c>
      <c r="D1987" s="3">
        <v>1</v>
      </c>
      <c r="E1987" s="3">
        <v>1</v>
      </c>
      <c r="F1987" s="3">
        <v>4</v>
      </c>
      <c r="G1987" s="3">
        <v>150</v>
      </c>
      <c r="H1987" s="3">
        <v>16.772831254660002</v>
      </c>
      <c r="I1987" s="3">
        <v>9.49560546875</v>
      </c>
      <c r="J1987" s="3">
        <v>1.0926305708313799</v>
      </c>
      <c r="K1987" s="3">
        <v>0.91306570457116898</v>
      </c>
      <c r="L1987" s="3">
        <v>1.0000489654301301</v>
      </c>
      <c r="M1987" s="3">
        <f t="shared" si="124"/>
        <v>1.0019150802775598</v>
      </c>
      <c r="N1987" s="3">
        <v>0.835648174166019</v>
      </c>
      <c r="O1987" s="3">
        <v>0.99700011713221703</v>
      </c>
      <c r="P1987" s="3">
        <v>0.93442887435027999</v>
      </c>
      <c r="Q1987" s="3">
        <f t="shared" si="125"/>
        <v>0.9223590552161719</v>
      </c>
      <c r="R1987" s="3">
        <f t="shared" si="126"/>
        <v>0.92059603989656635</v>
      </c>
      <c r="S1987" s="3">
        <f t="shared" si="127"/>
        <v>0.31894147171137627</v>
      </c>
    </row>
    <row r="1988" spans="1:19" s="5" customFormat="1" ht="12.75" x14ac:dyDescent="0.2">
      <c r="A1988" s="3" t="s">
        <v>3991</v>
      </c>
      <c r="B1988" s="3" t="s">
        <v>3992</v>
      </c>
      <c r="C1988" s="3">
        <v>9.74</v>
      </c>
      <c r="D1988" s="3">
        <v>1</v>
      </c>
      <c r="E1988" s="3">
        <v>2</v>
      </c>
      <c r="F1988" s="3">
        <v>14</v>
      </c>
      <c r="G1988" s="3">
        <v>195</v>
      </c>
      <c r="H1988" s="3">
        <v>20.868308144659999</v>
      </c>
      <c r="I1988" s="3">
        <v>4.67822265625</v>
      </c>
      <c r="J1988" s="3">
        <v>0.98659702070570499</v>
      </c>
      <c r="K1988" s="3">
        <v>1.0103771683381499</v>
      </c>
      <c r="L1988" s="3">
        <v>0.99087772913831695</v>
      </c>
      <c r="M1988" s="3">
        <f t="shared" si="124"/>
        <v>0.99595063939405737</v>
      </c>
      <c r="N1988" s="3">
        <v>1.02201724510083</v>
      </c>
      <c r="O1988" s="3">
        <v>1.0402715730591501</v>
      </c>
      <c r="P1988" s="3">
        <v>0.98562726964333303</v>
      </c>
      <c r="Q1988" s="3">
        <f t="shared" si="125"/>
        <v>1.0159720292677712</v>
      </c>
      <c r="R1988" s="3">
        <f t="shared" si="126"/>
        <v>1.0201027933331064</v>
      </c>
      <c r="S1988" s="3">
        <f t="shared" si="127"/>
        <v>0.32001857902132885</v>
      </c>
    </row>
    <row r="1989" spans="1:19" s="5" customFormat="1" ht="12.75" x14ac:dyDescent="0.2">
      <c r="A1989" s="3" t="s">
        <v>3993</v>
      </c>
      <c r="B1989" s="3" t="s">
        <v>3994</v>
      </c>
      <c r="C1989" s="3">
        <v>7.68</v>
      </c>
      <c r="D1989" s="3">
        <v>4</v>
      </c>
      <c r="E1989" s="3">
        <v>5</v>
      </c>
      <c r="F1989" s="3">
        <v>19</v>
      </c>
      <c r="G1989" s="3">
        <v>508</v>
      </c>
      <c r="H1989" s="3">
        <v>58.003192654660097</v>
      </c>
      <c r="I1989" s="3">
        <v>6.20166015625</v>
      </c>
      <c r="J1989" s="3">
        <v>1.07406696276463</v>
      </c>
      <c r="K1989" s="3">
        <v>1.04711911439595</v>
      </c>
      <c r="L1989" s="3">
        <v>1.0064500423578</v>
      </c>
      <c r="M1989" s="3">
        <f t="shared" si="124"/>
        <v>1.0425453731727934</v>
      </c>
      <c r="N1989" s="3">
        <v>1.0718521950266999</v>
      </c>
      <c r="O1989" s="3">
        <v>0.93720716442070096</v>
      </c>
      <c r="P1989" s="3">
        <v>0.96308483508959097</v>
      </c>
      <c r="Q1989" s="3">
        <f t="shared" si="125"/>
        <v>0.99071473151233069</v>
      </c>
      <c r="R1989" s="3">
        <f t="shared" si="126"/>
        <v>0.95028452190744872</v>
      </c>
      <c r="S1989" s="3">
        <f t="shared" si="127"/>
        <v>0.32002834508199662</v>
      </c>
    </row>
    <row r="1990" spans="1:19" s="5" customFormat="1" ht="12.75" x14ac:dyDescent="0.2">
      <c r="A1990" s="3" t="s">
        <v>3995</v>
      </c>
      <c r="B1990" s="3" t="s">
        <v>3996</v>
      </c>
      <c r="C1990" s="3">
        <v>75.489999999999995</v>
      </c>
      <c r="D1990" s="3">
        <v>11</v>
      </c>
      <c r="E1990" s="3">
        <v>11</v>
      </c>
      <c r="F1990" s="3">
        <v>149</v>
      </c>
      <c r="G1990" s="3">
        <v>102</v>
      </c>
      <c r="H1990" s="3">
        <v>10.92188981466</v>
      </c>
      <c r="I1990" s="3">
        <v>8.92431640625</v>
      </c>
      <c r="J1990" s="3">
        <v>0.94820945214956998</v>
      </c>
      <c r="K1990" s="3">
        <v>1.02136140090786</v>
      </c>
      <c r="L1990" s="3">
        <v>1.1254613760313701</v>
      </c>
      <c r="M1990" s="3">
        <f t="shared" si="124"/>
        <v>1.0316774096962666</v>
      </c>
      <c r="N1990" s="3">
        <v>1.08223803415997</v>
      </c>
      <c r="O1990" s="3">
        <v>0.79504468414232599</v>
      </c>
      <c r="P1990" s="3">
        <v>0.87906738383962701</v>
      </c>
      <c r="Q1990" s="3">
        <f t="shared" si="125"/>
        <v>0.91878336738064093</v>
      </c>
      <c r="R1990" s="3">
        <f t="shared" si="126"/>
        <v>0.89057234242546557</v>
      </c>
      <c r="S1990" s="3">
        <f t="shared" si="127"/>
        <v>0.32018025138710482</v>
      </c>
    </row>
    <row r="1991" spans="1:19" s="5" customFormat="1" ht="12.75" x14ac:dyDescent="0.2">
      <c r="A1991" s="3" t="s">
        <v>3997</v>
      </c>
      <c r="B1991" s="3" t="s">
        <v>3998</v>
      </c>
      <c r="C1991" s="3">
        <v>11.88</v>
      </c>
      <c r="D1991" s="3">
        <v>3</v>
      </c>
      <c r="E1991" s="3">
        <v>3</v>
      </c>
      <c r="F1991" s="3">
        <v>11</v>
      </c>
      <c r="G1991" s="3">
        <v>261</v>
      </c>
      <c r="H1991" s="3">
        <v>30.70383144466</v>
      </c>
      <c r="I1991" s="3">
        <v>9.15869140625</v>
      </c>
      <c r="J1991" s="3">
        <v>1.04284350972852</v>
      </c>
      <c r="K1991" s="3">
        <v>0.99216239561884401</v>
      </c>
      <c r="L1991" s="3">
        <v>0.97725847207152405</v>
      </c>
      <c r="M1991" s="3">
        <f t="shared" si="124"/>
        <v>1.0040881258062961</v>
      </c>
      <c r="N1991" s="3">
        <v>0.88723623622441505</v>
      </c>
      <c r="O1991" s="3">
        <v>1.01366604096366</v>
      </c>
      <c r="P1991" s="3">
        <v>0.96856742588036404</v>
      </c>
      <c r="Q1991" s="3">
        <f t="shared" si="125"/>
        <v>0.95648990102281306</v>
      </c>
      <c r="R1991" s="3">
        <f t="shared" si="126"/>
        <v>0.95259557048813714</v>
      </c>
      <c r="S1991" s="3">
        <f t="shared" si="127"/>
        <v>0.32023450602164827</v>
      </c>
    </row>
    <row r="1992" spans="1:19" s="5" customFormat="1" ht="12.75" x14ac:dyDescent="0.2">
      <c r="A1992" s="3" t="s">
        <v>3999</v>
      </c>
      <c r="B1992" s="3" t="s">
        <v>4000</v>
      </c>
      <c r="C1992" s="3">
        <v>44.83</v>
      </c>
      <c r="D1992" s="3">
        <v>3</v>
      </c>
      <c r="E1992" s="3">
        <v>3</v>
      </c>
      <c r="F1992" s="3">
        <v>10</v>
      </c>
      <c r="G1992" s="3">
        <v>58</v>
      </c>
      <c r="H1992" s="3">
        <v>6.4303839246600001</v>
      </c>
      <c r="I1992" s="3">
        <v>9.83251953125</v>
      </c>
      <c r="J1992" s="3">
        <v>0.98570771159015302</v>
      </c>
      <c r="K1992" s="3">
        <v>1.02914694011551</v>
      </c>
      <c r="L1992" s="3">
        <v>1.04966095378353</v>
      </c>
      <c r="M1992" s="3">
        <f t="shared" si="124"/>
        <v>1.021505201829731</v>
      </c>
      <c r="N1992" s="3">
        <v>1.0044838709322299</v>
      </c>
      <c r="O1992" s="3">
        <v>1.00150108626801</v>
      </c>
      <c r="P1992" s="3">
        <v>0.99371572890989801</v>
      </c>
      <c r="Q1992" s="3">
        <f t="shared" si="125"/>
        <v>0.99990022870337925</v>
      </c>
      <c r="R1992" s="3">
        <f t="shared" si="126"/>
        <v>0.97884986479985348</v>
      </c>
      <c r="S1992" s="3">
        <f t="shared" si="127"/>
        <v>0.32175245076993425</v>
      </c>
    </row>
    <row r="1993" spans="1:19" s="5" customFormat="1" ht="12.75" x14ac:dyDescent="0.2">
      <c r="A1993" s="3" t="s">
        <v>4001</v>
      </c>
      <c r="B1993" s="3" t="s">
        <v>4002</v>
      </c>
      <c r="C1993" s="3">
        <v>38.53</v>
      </c>
      <c r="D1993" s="3">
        <v>29</v>
      </c>
      <c r="E1993" s="3">
        <v>29</v>
      </c>
      <c r="F1993" s="3">
        <v>181</v>
      </c>
      <c r="G1993" s="3">
        <v>763</v>
      </c>
      <c r="H1993" s="3">
        <v>83.241583784660094</v>
      </c>
      <c r="I1993" s="3">
        <v>9.05615234375</v>
      </c>
      <c r="J1993" s="3">
        <v>1.01179422859603</v>
      </c>
      <c r="K1993" s="3">
        <v>1.00765167345534</v>
      </c>
      <c r="L1993" s="3">
        <v>1.0115646061111201</v>
      </c>
      <c r="M1993" s="3">
        <f t="shared" si="124"/>
        <v>1.0103368360541634</v>
      </c>
      <c r="N1993" s="3">
        <v>1.0137081684121101</v>
      </c>
      <c r="O1993" s="3">
        <v>1.00269369352384</v>
      </c>
      <c r="P1993" s="3">
        <v>0.97075004463027603</v>
      </c>
      <c r="Q1993" s="3">
        <f t="shared" si="125"/>
        <v>0.9957173021887421</v>
      </c>
      <c r="R1993" s="3">
        <f t="shared" si="126"/>
        <v>0.98553003974148135</v>
      </c>
      <c r="S1993" s="3">
        <f t="shared" si="127"/>
        <v>0.32212051872506398</v>
      </c>
    </row>
    <row r="1994" spans="1:19" s="5" customFormat="1" ht="12.75" x14ac:dyDescent="0.2">
      <c r="A1994" s="3" t="s">
        <v>4003</v>
      </c>
      <c r="B1994" s="3" t="s">
        <v>4004</v>
      </c>
      <c r="C1994" s="3">
        <v>42.95</v>
      </c>
      <c r="D1994" s="3">
        <v>11</v>
      </c>
      <c r="E1994" s="3">
        <v>18</v>
      </c>
      <c r="F1994" s="3">
        <v>189</v>
      </c>
      <c r="G1994" s="3">
        <v>482</v>
      </c>
      <c r="H1994" s="3">
        <v>55.585123274659999</v>
      </c>
      <c r="I1994" s="3">
        <v>6.21435546875</v>
      </c>
      <c r="J1994" s="3">
        <v>1.02323129053284</v>
      </c>
      <c r="K1994" s="3">
        <v>0.93740023952114604</v>
      </c>
      <c r="L1994" s="3">
        <v>0.99073209106195803</v>
      </c>
      <c r="M1994" s="3">
        <f t="shared" si="124"/>
        <v>0.98378787370531473</v>
      </c>
      <c r="N1994" s="3">
        <v>0.990016964470812</v>
      </c>
      <c r="O1994" s="3">
        <v>1.0572655423961901</v>
      </c>
      <c r="P1994" s="3">
        <v>1.0120920744583299</v>
      </c>
      <c r="Q1994" s="3">
        <f t="shared" si="125"/>
        <v>1.0197915271084439</v>
      </c>
      <c r="R1994" s="3">
        <f t="shared" si="126"/>
        <v>1.036596968071507</v>
      </c>
      <c r="S1994" s="3">
        <f t="shared" si="127"/>
        <v>0.32216518149195511</v>
      </c>
    </row>
    <row r="1995" spans="1:19" s="5" customFormat="1" ht="12.75" x14ac:dyDescent="0.2">
      <c r="A1995" s="3" t="s">
        <v>4005</v>
      </c>
      <c r="B1995" s="3" t="s">
        <v>4006</v>
      </c>
      <c r="C1995" s="3">
        <v>27.43</v>
      </c>
      <c r="D1995" s="3">
        <v>12</v>
      </c>
      <c r="E1995" s="3">
        <v>13</v>
      </c>
      <c r="F1995" s="3">
        <v>57</v>
      </c>
      <c r="G1995" s="3">
        <v>474</v>
      </c>
      <c r="H1995" s="3">
        <v>54.542023624659898</v>
      </c>
      <c r="I1995" s="3">
        <v>5.57958984375</v>
      </c>
      <c r="J1995" s="3">
        <v>0.96709291250390095</v>
      </c>
      <c r="K1995" s="3">
        <v>1.0075752141418599</v>
      </c>
      <c r="L1995" s="3">
        <v>0.99437174168429099</v>
      </c>
      <c r="M1995" s="3">
        <f t="shared" si="124"/>
        <v>0.98967995611001724</v>
      </c>
      <c r="N1995" s="3">
        <v>0.99051288133780901</v>
      </c>
      <c r="O1995" s="3">
        <v>1.0024353642547701</v>
      </c>
      <c r="P1995" s="3">
        <v>1.04579037123232</v>
      </c>
      <c r="Q1995" s="3">
        <f t="shared" si="125"/>
        <v>1.0129128722749663</v>
      </c>
      <c r="R1995" s="3">
        <f t="shared" si="126"/>
        <v>1.0234751810638534</v>
      </c>
      <c r="S1995" s="3">
        <f t="shared" si="127"/>
        <v>0.32236248965406678</v>
      </c>
    </row>
    <row r="1996" spans="1:19" s="5" customFormat="1" ht="12.75" x14ac:dyDescent="0.2">
      <c r="A1996" s="3" t="s">
        <v>4007</v>
      </c>
      <c r="B1996" s="3" t="s">
        <v>4008</v>
      </c>
      <c r="C1996" s="3">
        <v>3.01</v>
      </c>
      <c r="D1996" s="3">
        <v>2</v>
      </c>
      <c r="E1996" s="3">
        <v>2</v>
      </c>
      <c r="F1996" s="3">
        <v>2</v>
      </c>
      <c r="G1996" s="3">
        <v>1062</v>
      </c>
      <c r="H1996" s="3">
        <v>119.55831006466001</v>
      </c>
      <c r="I1996" s="3">
        <v>6.65380859375</v>
      </c>
      <c r="J1996" s="3">
        <v>0.954260636222383</v>
      </c>
      <c r="K1996" s="3">
        <v>0.96527626902948704</v>
      </c>
      <c r="L1996" s="3"/>
      <c r="M1996" s="3">
        <f t="shared" si="124"/>
        <v>0.95976845262593502</v>
      </c>
      <c r="N1996" s="3">
        <v>1.0453795633174801</v>
      </c>
      <c r="O1996" s="3">
        <v>0.97149226918653797</v>
      </c>
      <c r="P1996" s="3"/>
      <c r="Q1996" s="3">
        <f t="shared" si="125"/>
        <v>1.0084359162520089</v>
      </c>
      <c r="R1996" s="3">
        <f t="shared" si="126"/>
        <v>1.0507075050163601</v>
      </c>
      <c r="S1996" s="3">
        <f t="shared" si="127"/>
        <v>0.32241804317037714</v>
      </c>
    </row>
    <row r="1997" spans="1:19" s="5" customFormat="1" ht="12.75" x14ac:dyDescent="0.2">
      <c r="A1997" s="3" t="s">
        <v>4009</v>
      </c>
      <c r="B1997" s="3" t="s">
        <v>4010</v>
      </c>
      <c r="C1997" s="3">
        <v>29.04</v>
      </c>
      <c r="D1997" s="3">
        <v>12</v>
      </c>
      <c r="E1997" s="3">
        <v>12</v>
      </c>
      <c r="F1997" s="3">
        <v>69</v>
      </c>
      <c r="G1997" s="3">
        <v>427</v>
      </c>
      <c r="H1997" s="3">
        <v>45.420711914659996</v>
      </c>
      <c r="I1997" s="3">
        <v>8.55810546875</v>
      </c>
      <c r="J1997" s="3">
        <v>0.82433002586703796</v>
      </c>
      <c r="K1997" s="3">
        <v>0.99651687233880304</v>
      </c>
      <c r="L1997" s="3">
        <v>0.98460798692499896</v>
      </c>
      <c r="M1997" s="3">
        <f t="shared" si="124"/>
        <v>0.93515162837694665</v>
      </c>
      <c r="N1997" s="3">
        <v>1.1788608624547301</v>
      </c>
      <c r="O1997" s="3">
        <v>0.94810236140767401</v>
      </c>
      <c r="P1997" s="3">
        <v>0.98495872300214304</v>
      </c>
      <c r="Q1997" s="3">
        <f t="shared" si="125"/>
        <v>1.0373073156215158</v>
      </c>
      <c r="R1997" s="3">
        <f t="shared" si="126"/>
        <v>1.1092397041770339</v>
      </c>
      <c r="S1997" s="3">
        <f t="shared" si="127"/>
        <v>0.32247371126076391</v>
      </c>
    </row>
    <row r="1998" spans="1:19" s="5" customFormat="1" ht="12.75" x14ac:dyDescent="0.2">
      <c r="A1998" s="3" t="s">
        <v>4011</v>
      </c>
      <c r="B1998" s="3" t="s">
        <v>4012</v>
      </c>
      <c r="C1998" s="3">
        <v>10.71</v>
      </c>
      <c r="D1998" s="3">
        <v>2</v>
      </c>
      <c r="E1998" s="3">
        <v>2</v>
      </c>
      <c r="F1998" s="3">
        <v>5</v>
      </c>
      <c r="G1998" s="3">
        <v>252</v>
      </c>
      <c r="H1998" s="3">
        <v>27.118561874659999</v>
      </c>
      <c r="I1998" s="3">
        <v>6.97607421875</v>
      </c>
      <c r="J1998" s="3">
        <v>0.97711755072645501</v>
      </c>
      <c r="K1998" s="3"/>
      <c r="L1998" s="3">
        <v>1.00422352026039</v>
      </c>
      <c r="M1998" s="3">
        <f t="shared" si="124"/>
        <v>0.99067053549342243</v>
      </c>
      <c r="N1998" s="3">
        <v>1.0355416365199199</v>
      </c>
      <c r="O1998" s="3"/>
      <c r="P1998" s="3">
        <v>1.0019818079993601</v>
      </c>
      <c r="Q1998" s="3">
        <f t="shared" si="125"/>
        <v>1.0187617222596401</v>
      </c>
      <c r="R1998" s="3">
        <f t="shared" si="126"/>
        <v>1.0283557305479225</v>
      </c>
      <c r="S1998" s="3">
        <f t="shared" si="127"/>
        <v>0.32258505076289168</v>
      </c>
    </row>
    <row r="1999" spans="1:19" s="5" customFormat="1" ht="12.75" x14ac:dyDescent="0.2">
      <c r="A1999" s="3" t="s">
        <v>4013</v>
      </c>
      <c r="B1999" s="3" t="s">
        <v>4014</v>
      </c>
      <c r="C1999" s="3">
        <v>32.28</v>
      </c>
      <c r="D1999" s="3">
        <v>27</v>
      </c>
      <c r="E1999" s="3">
        <v>28</v>
      </c>
      <c r="F1999" s="3">
        <v>163</v>
      </c>
      <c r="G1999" s="3">
        <v>914</v>
      </c>
      <c r="H1999" s="3">
        <v>99.470786614660199</v>
      </c>
      <c r="I1999" s="3">
        <v>4.83056640625</v>
      </c>
      <c r="J1999" s="3">
        <v>0.98938569762782103</v>
      </c>
      <c r="K1999" s="3">
        <v>1.0425433049123201</v>
      </c>
      <c r="L1999" s="3">
        <v>0.97541628820335502</v>
      </c>
      <c r="M1999" s="3">
        <f t="shared" si="124"/>
        <v>1.002448430247832</v>
      </c>
      <c r="N1999" s="3">
        <v>1.0340217351657099</v>
      </c>
      <c r="O1999" s="3">
        <v>1.02994484509111</v>
      </c>
      <c r="P1999" s="3">
        <v>1.0151868222233</v>
      </c>
      <c r="Q1999" s="3">
        <f t="shared" si="125"/>
        <v>1.0263844674933733</v>
      </c>
      <c r="R1999" s="3">
        <f t="shared" si="126"/>
        <v>1.0238775746694757</v>
      </c>
      <c r="S1999" s="3">
        <f t="shared" si="127"/>
        <v>0.32268401405649083</v>
      </c>
    </row>
    <row r="2000" spans="1:19" s="5" customFormat="1" ht="12.75" x14ac:dyDescent="0.2">
      <c r="A2000" s="3" t="s">
        <v>4015</v>
      </c>
      <c r="B2000" s="3" t="s">
        <v>4016</v>
      </c>
      <c r="C2000" s="3">
        <v>27</v>
      </c>
      <c r="D2000" s="3">
        <v>33</v>
      </c>
      <c r="E2000" s="3">
        <v>33</v>
      </c>
      <c r="F2000" s="3">
        <v>93</v>
      </c>
      <c r="G2000" s="3">
        <v>1289</v>
      </c>
      <c r="H2000" s="3">
        <v>142.03759046466001</v>
      </c>
      <c r="I2000" s="3">
        <v>6.88818359375</v>
      </c>
      <c r="J2000" s="3">
        <v>1.01110592462722</v>
      </c>
      <c r="K2000" s="3">
        <v>1.0094243642051399</v>
      </c>
      <c r="L2000" s="3">
        <v>0.98690023765252599</v>
      </c>
      <c r="M2000" s="3">
        <f t="shared" si="124"/>
        <v>1.0024768421616286</v>
      </c>
      <c r="N2000" s="3">
        <v>0.99688351028451405</v>
      </c>
      <c r="O2000" s="3">
        <v>0.99578800625725605</v>
      </c>
      <c r="P2000" s="3">
        <v>0.98581565694060402</v>
      </c>
      <c r="Q2000" s="3">
        <f t="shared" si="125"/>
        <v>0.99282905782745801</v>
      </c>
      <c r="R2000" s="3">
        <f t="shared" si="126"/>
        <v>0.99037605266435169</v>
      </c>
      <c r="S2000" s="3">
        <f t="shared" si="127"/>
        <v>0.32279212986674483</v>
      </c>
    </row>
    <row r="2001" spans="1:19" s="5" customFormat="1" ht="12.75" x14ac:dyDescent="0.2">
      <c r="A2001" s="3" t="s">
        <v>4017</v>
      </c>
      <c r="B2001" s="3" t="s">
        <v>4018</v>
      </c>
      <c r="C2001" s="3">
        <v>40.25</v>
      </c>
      <c r="D2001" s="3">
        <v>14</v>
      </c>
      <c r="E2001" s="3">
        <v>14</v>
      </c>
      <c r="F2001" s="3">
        <v>71</v>
      </c>
      <c r="G2001" s="3">
        <v>395</v>
      </c>
      <c r="H2001" s="3">
        <v>43.623340964660002</v>
      </c>
      <c r="I2001" s="3">
        <v>6.41748046875</v>
      </c>
      <c r="J2001" s="3">
        <v>1.01621502927953</v>
      </c>
      <c r="K2001" s="3">
        <v>1.00735008591137</v>
      </c>
      <c r="L2001" s="3">
        <v>0.98915490190524602</v>
      </c>
      <c r="M2001" s="3">
        <f t="shared" si="124"/>
        <v>1.0042400056987153</v>
      </c>
      <c r="N2001" s="3">
        <v>1.00937152226961</v>
      </c>
      <c r="O2001" s="3">
        <v>1.0095129683074899</v>
      </c>
      <c r="P2001" s="3">
        <v>1.0277424279815</v>
      </c>
      <c r="Q2001" s="3">
        <f t="shared" si="125"/>
        <v>1.0155423061861999</v>
      </c>
      <c r="R2001" s="3">
        <f t="shared" si="126"/>
        <v>1.0112545809999083</v>
      </c>
      <c r="S2001" s="3">
        <f t="shared" si="127"/>
        <v>0.32293633485830103</v>
      </c>
    </row>
    <row r="2002" spans="1:19" s="5" customFormat="1" ht="12.75" x14ac:dyDescent="0.2">
      <c r="A2002" s="3" t="s">
        <v>4019</v>
      </c>
      <c r="B2002" s="3" t="s">
        <v>4020</v>
      </c>
      <c r="C2002" s="3">
        <v>11.9</v>
      </c>
      <c r="D2002" s="3">
        <v>9</v>
      </c>
      <c r="E2002" s="3">
        <v>10</v>
      </c>
      <c r="F2002" s="3">
        <v>15</v>
      </c>
      <c r="G2002" s="3">
        <v>672</v>
      </c>
      <c r="H2002" s="3">
        <v>74.845008904660105</v>
      </c>
      <c r="I2002" s="3">
        <v>6.49365234375</v>
      </c>
      <c r="J2002" s="3">
        <v>0.98196074087596397</v>
      </c>
      <c r="K2002" s="3">
        <v>0.97992510026433799</v>
      </c>
      <c r="L2002" s="3">
        <v>0.99874223893290504</v>
      </c>
      <c r="M2002" s="3">
        <f t="shared" si="124"/>
        <v>0.986876026691069</v>
      </c>
      <c r="N2002" s="3">
        <v>0.98203273834070903</v>
      </c>
      <c r="O2002" s="3">
        <v>1.0780292785955501</v>
      </c>
      <c r="P2002" s="3">
        <v>1.0014741194391299</v>
      </c>
      <c r="Q2002" s="3">
        <f t="shared" si="125"/>
        <v>1.0205120454584629</v>
      </c>
      <c r="R2002" s="3">
        <f t="shared" si="126"/>
        <v>1.0340833274470891</v>
      </c>
      <c r="S2002" s="3">
        <f t="shared" si="127"/>
        <v>0.32356738555291853</v>
      </c>
    </row>
    <row r="2003" spans="1:19" s="5" customFormat="1" ht="12.75" x14ac:dyDescent="0.2">
      <c r="A2003" s="3" t="s">
        <v>4021</v>
      </c>
      <c r="B2003" s="3" t="s">
        <v>4022</v>
      </c>
      <c r="C2003" s="3">
        <v>43.03</v>
      </c>
      <c r="D2003" s="3">
        <v>13</v>
      </c>
      <c r="E2003" s="3">
        <v>13</v>
      </c>
      <c r="F2003" s="3">
        <v>35</v>
      </c>
      <c r="G2003" s="3">
        <v>330</v>
      </c>
      <c r="H2003" s="3">
        <v>37.566118064660003</v>
      </c>
      <c r="I2003" s="3">
        <v>6.60986328125</v>
      </c>
      <c r="J2003" s="3">
        <v>0.98917630151043301</v>
      </c>
      <c r="K2003" s="3">
        <v>0.98260599080143096</v>
      </c>
      <c r="L2003" s="3">
        <v>1.0139100470598701</v>
      </c>
      <c r="M2003" s="3">
        <f t="shared" si="124"/>
        <v>0.99523077979057806</v>
      </c>
      <c r="N2003" s="3">
        <v>0.99069050102536904</v>
      </c>
      <c r="O2003" s="3">
        <v>1.0134649168882399</v>
      </c>
      <c r="P2003" s="3">
        <v>1.03655591080502</v>
      </c>
      <c r="Q2003" s="3">
        <f t="shared" si="125"/>
        <v>1.0135704429062098</v>
      </c>
      <c r="R2003" s="3">
        <f t="shared" si="126"/>
        <v>1.0184275481506821</v>
      </c>
      <c r="S2003" s="3">
        <f t="shared" si="127"/>
        <v>0.32382938604406591</v>
      </c>
    </row>
    <row r="2004" spans="1:19" s="5" customFormat="1" ht="12.75" x14ac:dyDescent="0.2">
      <c r="A2004" s="3" t="s">
        <v>4023</v>
      </c>
      <c r="B2004" s="3" t="s">
        <v>4024</v>
      </c>
      <c r="C2004" s="3">
        <v>1.55</v>
      </c>
      <c r="D2004" s="3">
        <v>1</v>
      </c>
      <c r="E2004" s="3">
        <v>1</v>
      </c>
      <c r="F2004" s="3">
        <v>2</v>
      </c>
      <c r="G2004" s="3">
        <v>517</v>
      </c>
      <c r="H2004" s="3">
        <v>56.832892164660102</v>
      </c>
      <c r="I2004" s="3">
        <v>8.20654296875</v>
      </c>
      <c r="J2004" s="3"/>
      <c r="K2004" s="3">
        <v>0.94632529106275298</v>
      </c>
      <c r="L2004" s="3">
        <v>0.98672551094586802</v>
      </c>
      <c r="M2004" s="3">
        <f t="shared" si="124"/>
        <v>0.9665254010043105</v>
      </c>
      <c r="N2004" s="3"/>
      <c r="O2004" s="3">
        <v>1.0834794411748701</v>
      </c>
      <c r="P2004" s="3">
        <v>0.986226599562113</v>
      </c>
      <c r="Q2004" s="3">
        <f t="shared" si="125"/>
        <v>1.0348530203684916</v>
      </c>
      <c r="R2004" s="3">
        <f t="shared" si="126"/>
        <v>1.0706940751822791</v>
      </c>
      <c r="S2004" s="3">
        <f t="shared" si="127"/>
        <v>0.32391328679777365</v>
      </c>
    </row>
    <row r="2005" spans="1:19" s="5" customFormat="1" ht="12.75" x14ac:dyDescent="0.2">
      <c r="A2005" s="3" t="s">
        <v>4025</v>
      </c>
      <c r="B2005" s="3" t="s">
        <v>4026</v>
      </c>
      <c r="C2005" s="3">
        <v>4.68</v>
      </c>
      <c r="D2005" s="3">
        <v>1</v>
      </c>
      <c r="E2005" s="3">
        <v>1</v>
      </c>
      <c r="F2005" s="3">
        <v>2</v>
      </c>
      <c r="G2005" s="3">
        <v>299</v>
      </c>
      <c r="H2005" s="3">
        <v>34.273727844660002</v>
      </c>
      <c r="I2005" s="3">
        <v>8.90966796875</v>
      </c>
      <c r="J2005" s="3">
        <v>1.029488466491</v>
      </c>
      <c r="K2005" s="3"/>
      <c r="L2005" s="3">
        <v>1.10503210851322</v>
      </c>
      <c r="M2005" s="3">
        <f t="shared" si="124"/>
        <v>1.06726028750211</v>
      </c>
      <c r="N2005" s="3">
        <v>1.03423949116514</v>
      </c>
      <c r="O2005" s="3"/>
      <c r="P2005" s="3">
        <v>0.97887211817111297</v>
      </c>
      <c r="Q2005" s="3">
        <f t="shared" si="125"/>
        <v>1.0065558046681264</v>
      </c>
      <c r="R2005" s="3">
        <f t="shared" si="126"/>
        <v>0.94312120150552914</v>
      </c>
      <c r="S2005" s="3">
        <f t="shared" si="127"/>
        <v>0.32430461690475931</v>
      </c>
    </row>
    <row r="2006" spans="1:19" s="5" customFormat="1" ht="12.75" x14ac:dyDescent="0.2">
      <c r="A2006" s="3" t="s">
        <v>4027</v>
      </c>
      <c r="B2006" s="3" t="s">
        <v>4028</v>
      </c>
      <c r="C2006" s="3">
        <v>1.51</v>
      </c>
      <c r="D2006" s="3">
        <v>2</v>
      </c>
      <c r="E2006" s="3">
        <v>2</v>
      </c>
      <c r="F2006" s="3">
        <v>2</v>
      </c>
      <c r="G2006" s="3">
        <v>1520</v>
      </c>
      <c r="H2006" s="3">
        <v>156.68003141466099</v>
      </c>
      <c r="I2006" s="3">
        <v>5.94775390625</v>
      </c>
      <c r="J2006" s="3">
        <v>1.0577948756242399</v>
      </c>
      <c r="K2006" s="3"/>
      <c r="L2006" s="3">
        <v>0.98345826022989902</v>
      </c>
      <c r="M2006" s="3">
        <f t="shared" si="124"/>
        <v>1.0206265679270694</v>
      </c>
      <c r="N2006" s="3">
        <v>0.94299305009271195</v>
      </c>
      <c r="O2006" s="3"/>
      <c r="P2006" s="3">
        <v>0.98666060577548897</v>
      </c>
      <c r="Q2006" s="3">
        <f t="shared" si="125"/>
        <v>0.96482682793410046</v>
      </c>
      <c r="R2006" s="3">
        <f t="shared" si="126"/>
        <v>0.94532795662344915</v>
      </c>
      <c r="S2006" s="3">
        <f t="shared" si="127"/>
        <v>0.3248167370522097</v>
      </c>
    </row>
    <row r="2007" spans="1:19" s="5" customFormat="1" ht="12.75" x14ac:dyDescent="0.2">
      <c r="A2007" s="3" t="s">
        <v>4029</v>
      </c>
      <c r="B2007" s="3" t="s">
        <v>4030</v>
      </c>
      <c r="C2007" s="3">
        <v>36.18</v>
      </c>
      <c r="D2007" s="3">
        <v>4</v>
      </c>
      <c r="E2007" s="3">
        <v>7</v>
      </c>
      <c r="F2007" s="3">
        <v>76</v>
      </c>
      <c r="G2007" s="3">
        <v>246</v>
      </c>
      <c r="H2007" s="3">
        <v>28.114791724660002</v>
      </c>
      <c r="I2007" s="3">
        <v>5.40185546875</v>
      </c>
      <c r="J2007" s="3">
        <v>1.0071241935966899</v>
      </c>
      <c r="K2007" s="3">
        <v>1.0084813911153101</v>
      </c>
      <c r="L2007" s="3">
        <v>1.01885186860345</v>
      </c>
      <c r="M2007" s="3">
        <f t="shared" si="124"/>
        <v>1.0114858177718167</v>
      </c>
      <c r="N2007" s="3">
        <v>0.90032068107269003</v>
      </c>
      <c r="O2007" s="3">
        <v>1.01959645047208</v>
      </c>
      <c r="P2007" s="3">
        <v>0.99246347718160399</v>
      </c>
      <c r="Q2007" s="3">
        <f t="shared" si="125"/>
        <v>0.97079353624212461</v>
      </c>
      <c r="R2007" s="3">
        <f t="shared" si="126"/>
        <v>0.95976979527075101</v>
      </c>
      <c r="S2007" s="3">
        <f t="shared" si="127"/>
        <v>0.32487524835359771</v>
      </c>
    </row>
    <row r="2008" spans="1:19" s="5" customFormat="1" ht="12.75" x14ac:dyDescent="0.2">
      <c r="A2008" s="3" t="s">
        <v>4031</v>
      </c>
      <c r="B2008" s="3" t="s">
        <v>4032</v>
      </c>
      <c r="C2008" s="3">
        <v>3.51</v>
      </c>
      <c r="D2008" s="3">
        <v>3</v>
      </c>
      <c r="E2008" s="3">
        <v>3</v>
      </c>
      <c r="F2008" s="3">
        <v>3</v>
      </c>
      <c r="G2008" s="3">
        <v>941</v>
      </c>
      <c r="H2008" s="3">
        <v>105.91888885466</v>
      </c>
      <c r="I2008" s="3">
        <v>5.28759765625</v>
      </c>
      <c r="J2008" s="3">
        <v>0.92576515571625195</v>
      </c>
      <c r="K2008" s="3">
        <v>0.97142719217490203</v>
      </c>
      <c r="L2008" s="3"/>
      <c r="M2008" s="3">
        <f t="shared" si="124"/>
        <v>0.94859617394557705</v>
      </c>
      <c r="N2008" s="3">
        <v>1.0762961047198301</v>
      </c>
      <c r="O2008" s="3">
        <v>0.97028023848171496</v>
      </c>
      <c r="P2008" s="3"/>
      <c r="Q2008" s="3">
        <f t="shared" si="125"/>
        <v>1.0232881716007725</v>
      </c>
      <c r="R2008" s="3">
        <f t="shared" si="126"/>
        <v>1.0787395097162606</v>
      </c>
      <c r="S2008" s="3">
        <f t="shared" si="127"/>
        <v>0.32490626413743862</v>
      </c>
    </row>
    <row r="2009" spans="1:19" s="5" customFormat="1" ht="12.75" x14ac:dyDescent="0.2">
      <c r="A2009" s="3" t="s">
        <v>4033</v>
      </c>
      <c r="B2009" s="3" t="s">
        <v>4034</v>
      </c>
      <c r="C2009" s="3">
        <v>3.47</v>
      </c>
      <c r="D2009" s="3">
        <v>2</v>
      </c>
      <c r="E2009" s="3">
        <v>2</v>
      </c>
      <c r="F2009" s="3">
        <v>2</v>
      </c>
      <c r="G2009" s="3">
        <v>432</v>
      </c>
      <c r="H2009" s="3">
        <v>49.422607184660002</v>
      </c>
      <c r="I2009" s="3">
        <v>7.09326171875</v>
      </c>
      <c r="J2009" s="3">
        <v>1.05497790686417</v>
      </c>
      <c r="K2009" s="3">
        <v>0.98869453092743598</v>
      </c>
      <c r="L2009" s="3"/>
      <c r="M2009" s="3">
        <f t="shared" si="124"/>
        <v>1.021836218895803</v>
      </c>
      <c r="N2009" s="3">
        <v>0.99379693527331103</v>
      </c>
      <c r="O2009" s="3">
        <v>0.93801209542168595</v>
      </c>
      <c r="P2009" s="3"/>
      <c r="Q2009" s="3">
        <f t="shared" si="125"/>
        <v>0.96590451534749855</v>
      </c>
      <c r="R2009" s="3">
        <f t="shared" si="126"/>
        <v>0.94526353390688744</v>
      </c>
      <c r="S2009" s="3">
        <f t="shared" si="127"/>
        <v>0.32573599318323665</v>
      </c>
    </row>
    <row r="2010" spans="1:19" s="5" customFormat="1" ht="12.75" x14ac:dyDescent="0.2">
      <c r="A2010" s="3" t="s">
        <v>4035</v>
      </c>
      <c r="B2010" s="3" t="s">
        <v>4036</v>
      </c>
      <c r="C2010" s="3">
        <v>10.220000000000001</v>
      </c>
      <c r="D2010" s="3">
        <v>1</v>
      </c>
      <c r="E2010" s="3">
        <v>9</v>
      </c>
      <c r="F2010" s="3">
        <v>17</v>
      </c>
      <c r="G2010" s="3">
        <v>959</v>
      </c>
      <c r="H2010" s="3">
        <v>106.56230796465999</v>
      </c>
      <c r="I2010" s="3">
        <v>7.43017578125</v>
      </c>
      <c r="J2010" s="3">
        <v>1.0431730434849</v>
      </c>
      <c r="K2010" s="3">
        <v>1.0271177632709201</v>
      </c>
      <c r="L2010" s="3">
        <v>1.1943405392389601</v>
      </c>
      <c r="M2010" s="3">
        <f t="shared" si="124"/>
        <v>1.0882104486649269</v>
      </c>
      <c r="N2010" s="3">
        <v>1.1155881450890699</v>
      </c>
      <c r="O2010" s="3">
        <v>0.99511871354372505</v>
      </c>
      <c r="P2010" s="3">
        <v>0.77055821407986202</v>
      </c>
      <c r="Q2010" s="3">
        <f t="shared" si="125"/>
        <v>0.96042169090421903</v>
      </c>
      <c r="R2010" s="3">
        <f t="shared" si="126"/>
        <v>0.88256981182501437</v>
      </c>
      <c r="S2010" s="3">
        <f t="shared" si="127"/>
        <v>0.32608045209400927</v>
      </c>
    </row>
    <row r="2011" spans="1:19" s="5" customFormat="1" ht="12.75" x14ac:dyDescent="0.2">
      <c r="A2011" s="3" t="s">
        <v>4037</v>
      </c>
      <c r="B2011" s="3" t="s">
        <v>4038</v>
      </c>
      <c r="C2011" s="3">
        <v>14.34</v>
      </c>
      <c r="D2011" s="3">
        <v>5</v>
      </c>
      <c r="E2011" s="3">
        <v>5</v>
      </c>
      <c r="F2011" s="3">
        <v>12</v>
      </c>
      <c r="G2011" s="3">
        <v>279</v>
      </c>
      <c r="H2011" s="3">
        <v>31.488886854659999</v>
      </c>
      <c r="I2011" s="3">
        <v>7.13720703125</v>
      </c>
      <c r="J2011" s="3">
        <v>0.99142404883327595</v>
      </c>
      <c r="K2011" s="3">
        <v>1.00131487429247</v>
      </c>
      <c r="L2011" s="3">
        <v>1.00017587033796</v>
      </c>
      <c r="M2011" s="3">
        <f t="shared" si="124"/>
        <v>0.99763826448790205</v>
      </c>
      <c r="N2011" s="3">
        <v>1.00462322557123</v>
      </c>
      <c r="O2011" s="3">
        <v>1.0233761849459999</v>
      </c>
      <c r="P2011" s="3">
        <v>0.99485003775651704</v>
      </c>
      <c r="Q2011" s="3">
        <f t="shared" si="125"/>
        <v>1.0076164827579157</v>
      </c>
      <c r="R2011" s="3">
        <f t="shared" si="126"/>
        <v>1.0100018399706587</v>
      </c>
      <c r="S2011" s="3">
        <f t="shared" si="127"/>
        <v>0.32659594110424078</v>
      </c>
    </row>
    <row r="2012" spans="1:19" s="5" customFormat="1" ht="12.75" x14ac:dyDescent="0.2">
      <c r="A2012" s="3" t="s">
        <v>4039</v>
      </c>
      <c r="B2012" s="3" t="s">
        <v>4040</v>
      </c>
      <c r="C2012" s="3">
        <v>3.73</v>
      </c>
      <c r="D2012" s="3">
        <v>3</v>
      </c>
      <c r="E2012" s="3">
        <v>3</v>
      </c>
      <c r="F2012" s="3">
        <v>3</v>
      </c>
      <c r="G2012" s="3">
        <v>778</v>
      </c>
      <c r="H2012" s="3">
        <v>86.235181644660003</v>
      </c>
      <c r="I2012" s="3">
        <v>5.42724609375</v>
      </c>
      <c r="J2012" s="3">
        <v>1.07319199365091</v>
      </c>
      <c r="K2012" s="3">
        <v>1.0467355605804201</v>
      </c>
      <c r="L2012" s="3"/>
      <c r="M2012" s="3">
        <f t="shared" si="124"/>
        <v>1.0599637771156649</v>
      </c>
      <c r="N2012" s="3">
        <v>1.04361838352549</v>
      </c>
      <c r="O2012" s="3">
        <v>0.94552456122308504</v>
      </c>
      <c r="P2012" s="3"/>
      <c r="Q2012" s="3">
        <f t="shared" si="125"/>
        <v>0.99457147237428756</v>
      </c>
      <c r="R2012" s="3">
        <f t="shared" si="126"/>
        <v>0.93830703826566553</v>
      </c>
      <c r="S2012" s="3">
        <f t="shared" si="127"/>
        <v>0.32686493701930019</v>
      </c>
    </row>
    <row r="2013" spans="1:19" s="5" customFormat="1" ht="12.75" x14ac:dyDescent="0.2">
      <c r="A2013" s="3" t="s">
        <v>4041</v>
      </c>
      <c r="B2013" s="3" t="s">
        <v>4042</v>
      </c>
      <c r="C2013" s="3">
        <v>32.96</v>
      </c>
      <c r="D2013" s="3">
        <v>2</v>
      </c>
      <c r="E2013" s="3">
        <v>13</v>
      </c>
      <c r="F2013" s="3">
        <v>229</v>
      </c>
      <c r="G2013" s="3">
        <v>267</v>
      </c>
      <c r="H2013" s="3">
        <v>27.095555064659901</v>
      </c>
      <c r="I2013" s="3">
        <v>11.18017578125</v>
      </c>
      <c r="J2013" s="3">
        <v>0.993095284701901</v>
      </c>
      <c r="K2013" s="3">
        <v>1.0341676294468001</v>
      </c>
      <c r="L2013" s="3">
        <v>1.0096858648818201</v>
      </c>
      <c r="M2013" s="3">
        <f t="shared" si="124"/>
        <v>1.0123162596768405</v>
      </c>
      <c r="N2013" s="3">
        <v>0.965592442905292</v>
      </c>
      <c r="O2013" s="3">
        <v>1.0224508019399501</v>
      </c>
      <c r="P2013" s="3">
        <v>0.97897236580592795</v>
      </c>
      <c r="Q2013" s="3">
        <f t="shared" si="125"/>
        <v>0.98900520355039001</v>
      </c>
      <c r="R2013" s="3">
        <f t="shared" si="126"/>
        <v>0.97697255585532927</v>
      </c>
      <c r="S2013" s="3">
        <f t="shared" si="127"/>
        <v>0.32721456520735187</v>
      </c>
    </row>
    <row r="2014" spans="1:19" s="5" customFormat="1" ht="12.75" x14ac:dyDescent="0.2">
      <c r="A2014" s="3" t="s">
        <v>4043</v>
      </c>
      <c r="B2014" s="3" t="s">
        <v>4044</v>
      </c>
      <c r="C2014" s="3">
        <v>1.37</v>
      </c>
      <c r="D2014" s="3">
        <v>2</v>
      </c>
      <c r="E2014" s="3">
        <v>3</v>
      </c>
      <c r="F2014" s="3">
        <v>6</v>
      </c>
      <c r="G2014" s="3">
        <v>1819</v>
      </c>
      <c r="H2014" s="3">
        <v>209.48328209466001</v>
      </c>
      <c r="I2014" s="3">
        <v>5.66845703125</v>
      </c>
      <c r="J2014" s="3">
        <v>0.99828717671871803</v>
      </c>
      <c r="K2014" s="3"/>
      <c r="L2014" s="3">
        <v>1.0011708891881399</v>
      </c>
      <c r="M2014" s="3">
        <f t="shared" si="124"/>
        <v>0.99972903295342896</v>
      </c>
      <c r="N2014" s="3">
        <v>0.99823308644666098</v>
      </c>
      <c r="O2014" s="3"/>
      <c r="P2014" s="3">
        <v>0.98994013475371001</v>
      </c>
      <c r="Q2014" s="3">
        <f t="shared" si="125"/>
        <v>0.99408661060018555</v>
      </c>
      <c r="R2014" s="3">
        <f t="shared" si="126"/>
        <v>0.99435604832183933</v>
      </c>
      <c r="S2014" s="3">
        <f t="shared" si="127"/>
        <v>0.32743109199110165</v>
      </c>
    </row>
    <row r="2015" spans="1:19" s="5" customFormat="1" ht="12.75" x14ac:dyDescent="0.2">
      <c r="A2015" s="3" t="s">
        <v>4045</v>
      </c>
      <c r="B2015" s="3" t="s">
        <v>4046</v>
      </c>
      <c r="C2015" s="3">
        <v>2</v>
      </c>
      <c r="D2015" s="3">
        <v>1</v>
      </c>
      <c r="E2015" s="3">
        <v>1</v>
      </c>
      <c r="F2015" s="3">
        <v>2</v>
      </c>
      <c r="G2015" s="3">
        <v>400</v>
      </c>
      <c r="H2015" s="3">
        <v>44.401988254659997</v>
      </c>
      <c r="I2015" s="3">
        <v>5.40185546875</v>
      </c>
      <c r="J2015" s="3">
        <v>0.97661081099953795</v>
      </c>
      <c r="K2015" s="3"/>
      <c r="L2015" s="3">
        <v>1.0921734019238301</v>
      </c>
      <c r="M2015" s="3">
        <f t="shared" si="124"/>
        <v>1.0343921064616839</v>
      </c>
      <c r="N2015" s="3">
        <v>0.98477405391042405</v>
      </c>
      <c r="O2015" s="3"/>
      <c r="P2015" s="3">
        <v>0.89946207836643099</v>
      </c>
      <c r="Q2015" s="3">
        <f t="shared" si="125"/>
        <v>0.94211806613842752</v>
      </c>
      <c r="R2015" s="3">
        <f t="shared" si="126"/>
        <v>0.91079394385665258</v>
      </c>
      <c r="S2015" s="3">
        <f t="shared" si="127"/>
        <v>0.32757515307399288</v>
      </c>
    </row>
    <row r="2016" spans="1:19" s="5" customFormat="1" ht="12.75" x14ac:dyDescent="0.2">
      <c r="A2016" s="3" t="s">
        <v>4047</v>
      </c>
      <c r="B2016" s="3" t="s">
        <v>4048</v>
      </c>
      <c r="C2016" s="3">
        <v>9.98</v>
      </c>
      <c r="D2016" s="3">
        <v>8</v>
      </c>
      <c r="E2016" s="3">
        <v>11</v>
      </c>
      <c r="F2016" s="3">
        <v>33</v>
      </c>
      <c r="G2016" s="3">
        <v>952</v>
      </c>
      <c r="H2016" s="3">
        <v>104.41514084466</v>
      </c>
      <c r="I2016" s="3">
        <v>5.99853515625</v>
      </c>
      <c r="J2016" s="3">
        <v>0.96052032747615801</v>
      </c>
      <c r="K2016" s="3">
        <v>1.0398446798698699</v>
      </c>
      <c r="L2016" s="3">
        <v>1.05480625392751</v>
      </c>
      <c r="M2016" s="3">
        <f t="shared" si="124"/>
        <v>1.0183904204245129</v>
      </c>
      <c r="N2016" s="3">
        <v>1.04477269533093</v>
      </c>
      <c r="O2016" s="3">
        <v>0.900712143953733</v>
      </c>
      <c r="P2016" s="3">
        <v>0.93467832192007305</v>
      </c>
      <c r="Q2016" s="3">
        <f t="shared" si="125"/>
        <v>0.96005438706824542</v>
      </c>
      <c r="R2016" s="3">
        <f t="shared" si="126"/>
        <v>0.94271741742037374</v>
      </c>
      <c r="S2016" s="3">
        <f t="shared" si="127"/>
        <v>0.328018458964068</v>
      </c>
    </row>
    <row r="2017" spans="1:19" s="5" customFormat="1" ht="12.75" x14ac:dyDescent="0.2">
      <c r="A2017" s="3" t="s">
        <v>4049</v>
      </c>
      <c r="B2017" s="3" t="s">
        <v>4050</v>
      </c>
      <c r="C2017" s="3">
        <v>45.42</v>
      </c>
      <c r="D2017" s="3">
        <v>13</v>
      </c>
      <c r="E2017" s="3">
        <v>19</v>
      </c>
      <c r="F2017" s="3">
        <v>90</v>
      </c>
      <c r="G2017" s="3">
        <v>524</v>
      </c>
      <c r="H2017" s="3">
        <v>58.023808414660003</v>
      </c>
      <c r="I2017" s="3">
        <v>5.77001953125</v>
      </c>
      <c r="J2017" s="3">
        <v>1.0071110615887999</v>
      </c>
      <c r="K2017" s="3">
        <v>0.98997943873915295</v>
      </c>
      <c r="L2017" s="3">
        <v>0.99446623558442704</v>
      </c>
      <c r="M2017" s="3">
        <f t="shared" si="124"/>
        <v>0.99718557863746005</v>
      </c>
      <c r="N2017" s="3">
        <v>0.99450153482047099</v>
      </c>
      <c r="O2017" s="3">
        <v>1.0113136505023801</v>
      </c>
      <c r="P2017" s="3">
        <v>1.01096218400841</v>
      </c>
      <c r="Q2017" s="3">
        <f t="shared" si="125"/>
        <v>1.0055924564437537</v>
      </c>
      <c r="R2017" s="3">
        <f t="shared" si="126"/>
        <v>1.0084306050813336</v>
      </c>
      <c r="S2017" s="3">
        <f t="shared" si="127"/>
        <v>0.32814113312955423</v>
      </c>
    </row>
    <row r="2018" spans="1:19" s="5" customFormat="1" ht="12.75" x14ac:dyDescent="0.2">
      <c r="A2018" s="3" t="s">
        <v>4051</v>
      </c>
      <c r="B2018" s="3" t="s">
        <v>4052</v>
      </c>
      <c r="C2018" s="3">
        <v>36.92</v>
      </c>
      <c r="D2018" s="3">
        <v>8</v>
      </c>
      <c r="E2018" s="3">
        <v>8</v>
      </c>
      <c r="F2018" s="3">
        <v>74</v>
      </c>
      <c r="G2018" s="3">
        <v>214</v>
      </c>
      <c r="H2018" s="3">
        <v>23.427011814659998</v>
      </c>
      <c r="I2018" s="3">
        <v>5.23681640625</v>
      </c>
      <c r="J2018" s="3">
        <v>0.99114040008222803</v>
      </c>
      <c r="K2018" s="3">
        <v>0.93743456407938097</v>
      </c>
      <c r="L2018" s="3">
        <v>0.95576573727632197</v>
      </c>
      <c r="M2018" s="3">
        <f t="shared" si="124"/>
        <v>0.96144690047931025</v>
      </c>
      <c r="N2018" s="3">
        <v>1.0170324991836499</v>
      </c>
      <c r="O2018" s="3">
        <v>0.96282352383229297</v>
      </c>
      <c r="P2018" s="3">
        <v>0.97940389822486296</v>
      </c>
      <c r="Q2018" s="3">
        <f t="shared" si="125"/>
        <v>0.98641997374693524</v>
      </c>
      <c r="R2018" s="3">
        <f t="shared" si="126"/>
        <v>1.0259744695782733</v>
      </c>
      <c r="S2018" s="3">
        <f t="shared" si="127"/>
        <v>0.3289981263593007</v>
      </c>
    </row>
    <row r="2019" spans="1:19" s="5" customFormat="1" ht="12.75" x14ac:dyDescent="0.2">
      <c r="A2019" s="3" t="s">
        <v>4053</v>
      </c>
      <c r="B2019" s="3" t="s">
        <v>4054</v>
      </c>
      <c r="C2019" s="3">
        <v>50.46</v>
      </c>
      <c r="D2019" s="3">
        <v>10</v>
      </c>
      <c r="E2019" s="3">
        <v>10</v>
      </c>
      <c r="F2019" s="3">
        <v>92</v>
      </c>
      <c r="G2019" s="3">
        <v>216</v>
      </c>
      <c r="H2019" s="3">
        <v>24.407618904660001</v>
      </c>
      <c r="I2019" s="3">
        <v>7.48876953125</v>
      </c>
      <c r="J2019" s="3">
        <v>0.98660296762034605</v>
      </c>
      <c r="K2019" s="3">
        <v>1.0168777046887201</v>
      </c>
      <c r="L2019" s="3">
        <v>1.04929756711605</v>
      </c>
      <c r="M2019" s="3">
        <f t="shared" si="124"/>
        <v>1.0175927464750387</v>
      </c>
      <c r="N2019" s="3">
        <v>1.0207615952462099</v>
      </c>
      <c r="O2019" s="3">
        <v>0.98546120719531105</v>
      </c>
      <c r="P2019" s="3">
        <v>0.96600321965635005</v>
      </c>
      <c r="Q2019" s="3">
        <f t="shared" si="125"/>
        <v>0.99074200736595708</v>
      </c>
      <c r="R2019" s="3">
        <f t="shared" si="126"/>
        <v>0.97361347238166429</v>
      </c>
      <c r="S2019" s="3">
        <f t="shared" si="127"/>
        <v>0.32900305180633155</v>
      </c>
    </row>
    <row r="2020" spans="1:19" s="5" customFormat="1" ht="12.75" x14ac:dyDescent="0.2">
      <c r="A2020" s="3" t="s">
        <v>4055</v>
      </c>
      <c r="B2020" s="3" t="s">
        <v>4056</v>
      </c>
      <c r="C2020" s="3">
        <v>29.74</v>
      </c>
      <c r="D2020" s="3">
        <v>7</v>
      </c>
      <c r="E2020" s="3">
        <v>9</v>
      </c>
      <c r="F2020" s="3">
        <v>40</v>
      </c>
      <c r="G2020" s="3">
        <v>269</v>
      </c>
      <c r="H2020" s="3">
        <v>30.233876874660002</v>
      </c>
      <c r="I2020" s="3">
        <v>10.50634765625</v>
      </c>
      <c r="J2020" s="3">
        <v>0.99978597720204399</v>
      </c>
      <c r="K2020" s="3">
        <v>1.0323964730689901</v>
      </c>
      <c r="L2020" s="3">
        <v>1.03312135161777</v>
      </c>
      <c r="M2020" s="3">
        <f t="shared" si="124"/>
        <v>1.0217679339629346</v>
      </c>
      <c r="N2020" s="3">
        <v>1.04286031092927</v>
      </c>
      <c r="O2020" s="3">
        <v>0.97163509750100197</v>
      </c>
      <c r="P2020" s="3">
        <v>0.95145658209585204</v>
      </c>
      <c r="Q2020" s="3">
        <f t="shared" si="125"/>
        <v>0.98865066350870789</v>
      </c>
      <c r="R2020" s="3">
        <f t="shared" si="126"/>
        <v>0.96758826603044668</v>
      </c>
      <c r="S2020" s="3">
        <f t="shared" si="127"/>
        <v>0.32906263507488942</v>
      </c>
    </row>
    <row r="2021" spans="1:19" s="5" customFormat="1" ht="12.75" x14ac:dyDescent="0.2">
      <c r="A2021" s="3" t="s">
        <v>4057</v>
      </c>
      <c r="B2021" s="3" t="s">
        <v>4058</v>
      </c>
      <c r="C2021" s="3">
        <v>1.98</v>
      </c>
      <c r="D2021" s="3">
        <v>1</v>
      </c>
      <c r="E2021" s="3">
        <v>1</v>
      </c>
      <c r="F2021" s="3">
        <v>2</v>
      </c>
      <c r="G2021" s="3">
        <v>354</v>
      </c>
      <c r="H2021" s="3">
        <v>38.967883864660003</v>
      </c>
      <c r="I2021" s="3">
        <v>6.94677734375</v>
      </c>
      <c r="J2021" s="3">
        <v>0.96746175144921398</v>
      </c>
      <c r="K2021" s="3"/>
      <c r="L2021" s="3">
        <v>1.0993578093426699</v>
      </c>
      <c r="M2021" s="3">
        <f t="shared" si="124"/>
        <v>1.0334097803959419</v>
      </c>
      <c r="N2021" s="3">
        <v>0.95538250781969003</v>
      </c>
      <c r="O2021" s="3"/>
      <c r="P2021" s="3">
        <v>0.94190738735448498</v>
      </c>
      <c r="Q2021" s="3">
        <f t="shared" si="125"/>
        <v>0.94864494758708751</v>
      </c>
      <c r="R2021" s="3">
        <f t="shared" si="126"/>
        <v>0.91797558488717079</v>
      </c>
      <c r="S2021" s="3">
        <f t="shared" si="127"/>
        <v>0.32933319361292968</v>
      </c>
    </row>
    <row r="2022" spans="1:19" s="5" customFormat="1" ht="12.75" x14ac:dyDescent="0.2">
      <c r="A2022" s="3" t="s">
        <v>4059</v>
      </c>
      <c r="B2022" s="3" t="s">
        <v>4060</v>
      </c>
      <c r="C2022" s="3">
        <v>42.11</v>
      </c>
      <c r="D2022" s="3">
        <v>12</v>
      </c>
      <c r="E2022" s="3">
        <v>12</v>
      </c>
      <c r="F2022" s="3">
        <v>42</v>
      </c>
      <c r="G2022" s="3">
        <v>228</v>
      </c>
      <c r="H2022" s="3">
        <v>26.15276340466</v>
      </c>
      <c r="I2022" s="3">
        <v>6.44287109375</v>
      </c>
      <c r="J2022" s="3">
        <v>1.02706706369125</v>
      </c>
      <c r="K2022" s="3">
        <v>0.99869338634792004</v>
      </c>
      <c r="L2022" s="3">
        <v>1.0178151013534</v>
      </c>
      <c r="M2022" s="3">
        <f t="shared" si="124"/>
        <v>1.0145251837975233</v>
      </c>
      <c r="N2022" s="3">
        <v>0.99020375721983001</v>
      </c>
      <c r="O2022" s="3">
        <v>1.0220800314548699</v>
      </c>
      <c r="P2022" s="3">
        <v>0.98208043979451698</v>
      </c>
      <c r="Q2022" s="3">
        <f t="shared" si="125"/>
        <v>0.99812140948973893</v>
      </c>
      <c r="R2022" s="3">
        <f t="shared" si="126"/>
        <v>0.98383108219513826</v>
      </c>
      <c r="S2022" s="3">
        <f t="shared" si="127"/>
        <v>0.3296227821210525</v>
      </c>
    </row>
    <row r="2023" spans="1:19" s="5" customFormat="1" ht="12.75" x14ac:dyDescent="0.2">
      <c r="A2023" s="3" t="s">
        <v>4061</v>
      </c>
      <c r="B2023" s="3" t="s">
        <v>4062</v>
      </c>
      <c r="C2023" s="3">
        <v>1.8</v>
      </c>
      <c r="D2023" s="3">
        <v>2</v>
      </c>
      <c r="E2023" s="3">
        <v>2</v>
      </c>
      <c r="F2023" s="3">
        <v>2</v>
      </c>
      <c r="G2023" s="3">
        <v>999</v>
      </c>
      <c r="H2023" s="3">
        <v>109.79665590466</v>
      </c>
      <c r="I2023" s="3">
        <v>5.84619140625</v>
      </c>
      <c r="J2023" s="3">
        <v>0.92241854602256201</v>
      </c>
      <c r="K2023" s="3"/>
      <c r="L2023" s="3">
        <v>0.98868920706994401</v>
      </c>
      <c r="M2023" s="3">
        <f t="shared" si="124"/>
        <v>0.95555387654625301</v>
      </c>
      <c r="N2023" s="3">
        <v>1.12751028147522</v>
      </c>
      <c r="O2023" s="3"/>
      <c r="P2023" s="3">
        <v>0.98469807656057096</v>
      </c>
      <c r="Q2023" s="3">
        <f t="shared" si="125"/>
        <v>1.0561041790178956</v>
      </c>
      <c r="R2023" s="3">
        <f t="shared" si="126"/>
        <v>1.1052272456212211</v>
      </c>
      <c r="S2023" s="3">
        <f t="shared" si="127"/>
        <v>0.32972313333469061</v>
      </c>
    </row>
    <row r="2024" spans="1:19" s="5" customFormat="1" ht="12.75" x14ac:dyDescent="0.2">
      <c r="A2024" s="3" t="s">
        <v>4063</v>
      </c>
      <c r="B2024" s="3" t="s">
        <v>4064</v>
      </c>
      <c r="C2024" s="3">
        <v>5.59</v>
      </c>
      <c r="D2024" s="3">
        <v>46</v>
      </c>
      <c r="E2024" s="3">
        <v>47</v>
      </c>
      <c r="F2024" s="3">
        <v>67</v>
      </c>
      <c r="G2024" s="3">
        <v>8803</v>
      </c>
      <c r="H2024" s="3">
        <v>1009.06830310464</v>
      </c>
      <c r="I2024" s="3">
        <v>5.56689453125</v>
      </c>
      <c r="J2024" s="3">
        <v>1.01238923588331</v>
      </c>
      <c r="K2024" s="3">
        <v>0.97258176304350197</v>
      </c>
      <c r="L2024" s="3">
        <v>0.97506517853107799</v>
      </c>
      <c r="M2024" s="3">
        <f t="shared" si="124"/>
        <v>0.98667872581929661</v>
      </c>
      <c r="N2024" s="3">
        <v>0.98370707131739099</v>
      </c>
      <c r="O2024" s="3">
        <v>1.0233162790446699</v>
      </c>
      <c r="P2024" s="3">
        <v>1.01081611194153</v>
      </c>
      <c r="Q2024" s="3">
        <f t="shared" si="125"/>
        <v>1.0059464874345303</v>
      </c>
      <c r="R2024" s="3">
        <f t="shared" si="126"/>
        <v>1.0195278980999967</v>
      </c>
      <c r="S2024" s="3">
        <f t="shared" si="127"/>
        <v>0.33002580040308127</v>
      </c>
    </row>
    <row r="2025" spans="1:19" s="5" customFormat="1" ht="12.75" x14ac:dyDescent="0.2">
      <c r="A2025" s="3" t="s">
        <v>4065</v>
      </c>
      <c r="B2025" s="3" t="s">
        <v>4066</v>
      </c>
      <c r="C2025" s="3">
        <v>37.89</v>
      </c>
      <c r="D2025" s="3">
        <v>13</v>
      </c>
      <c r="E2025" s="3">
        <v>13</v>
      </c>
      <c r="F2025" s="3">
        <v>150</v>
      </c>
      <c r="G2025" s="3">
        <v>256</v>
      </c>
      <c r="H2025" s="3">
        <v>28.712331514660001</v>
      </c>
      <c r="I2025" s="3">
        <v>9.31982421875</v>
      </c>
      <c r="J2025" s="3">
        <v>1.0108975295043601</v>
      </c>
      <c r="K2025" s="3">
        <v>1.00080917664144</v>
      </c>
      <c r="L2025" s="3">
        <v>1.01574944134376</v>
      </c>
      <c r="M2025" s="3">
        <f t="shared" si="124"/>
        <v>1.0091520491631867</v>
      </c>
      <c r="N2025" s="3">
        <v>0.97527955353701501</v>
      </c>
      <c r="O2025" s="3">
        <v>0.996666082129672</v>
      </c>
      <c r="P2025" s="3">
        <v>1.01481836223976</v>
      </c>
      <c r="Q2025" s="3">
        <f t="shared" si="125"/>
        <v>0.99558799930214903</v>
      </c>
      <c r="R2025" s="3">
        <f t="shared" si="126"/>
        <v>0.98655896316884528</v>
      </c>
      <c r="S2025" s="3">
        <f t="shared" si="127"/>
        <v>0.33009007837971299</v>
      </c>
    </row>
    <row r="2026" spans="1:19" s="5" customFormat="1" ht="12.75" x14ac:dyDescent="0.2">
      <c r="A2026" s="3" t="s">
        <v>4067</v>
      </c>
      <c r="B2026" s="3" t="s">
        <v>4068</v>
      </c>
      <c r="C2026" s="3">
        <v>50</v>
      </c>
      <c r="D2026" s="3">
        <v>7</v>
      </c>
      <c r="E2026" s="3">
        <v>7</v>
      </c>
      <c r="F2026" s="3">
        <v>46</v>
      </c>
      <c r="G2026" s="3">
        <v>110</v>
      </c>
      <c r="H2026" s="3">
        <v>12.67964132466</v>
      </c>
      <c r="I2026" s="3">
        <v>9.30517578125</v>
      </c>
      <c r="J2026" s="3">
        <v>0.92732299811650298</v>
      </c>
      <c r="K2026" s="3">
        <v>0.92961992320583497</v>
      </c>
      <c r="L2026" s="3">
        <v>0.91066833217582099</v>
      </c>
      <c r="M2026" s="3">
        <f t="shared" si="124"/>
        <v>0.92253708449938632</v>
      </c>
      <c r="N2026" s="3">
        <v>1.1913079469285199</v>
      </c>
      <c r="O2026" s="3">
        <v>0.87650386764045896</v>
      </c>
      <c r="P2026" s="3">
        <v>1.0042274223055601</v>
      </c>
      <c r="Q2026" s="3">
        <f t="shared" si="125"/>
        <v>1.0240130789581796</v>
      </c>
      <c r="R2026" s="3">
        <f t="shared" si="126"/>
        <v>1.1099966561386083</v>
      </c>
      <c r="S2026" s="3">
        <f t="shared" si="127"/>
        <v>0.33010460765950744</v>
      </c>
    </row>
    <row r="2027" spans="1:19" s="5" customFormat="1" ht="12.75" x14ac:dyDescent="0.2">
      <c r="A2027" s="3" t="s">
        <v>4069</v>
      </c>
      <c r="B2027" s="3" t="s">
        <v>4070</v>
      </c>
      <c r="C2027" s="3">
        <v>3.7</v>
      </c>
      <c r="D2027" s="3">
        <v>2</v>
      </c>
      <c r="E2027" s="3">
        <v>2</v>
      </c>
      <c r="F2027" s="3">
        <v>3</v>
      </c>
      <c r="G2027" s="3">
        <v>486</v>
      </c>
      <c r="H2027" s="3">
        <v>53.925307254660098</v>
      </c>
      <c r="I2027" s="3">
        <v>6.74169921875</v>
      </c>
      <c r="J2027" s="3">
        <v>0.944030685942301</v>
      </c>
      <c r="K2027" s="3"/>
      <c r="L2027" s="3">
        <v>1.03609324336838</v>
      </c>
      <c r="M2027" s="3">
        <f t="shared" si="124"/>
        <v>0.99006196465534058</v>
      </c>
      <c r="N2027" s="3">
        <v>1.0659254211959199</v>
      </c>
      <c r="O2027" s="3"/>
      <c r="P2027" s="3">
        <v>1.0371372073118901</v>
      </c>
      <c r="Q2027" s="3">
        <f t="shared" si="125"/>
        <v>1.0515313142539049</v>
      </c>
      <c r="R2027" s="3">
        <f t="shared" si="126"/>
        <v>1.0620863660992805</v>
      </c>
      <c r="S2027" s="3">
        <f t="shared" si="127"/>
        <v>0.3305334360283847</v>
      </c>
    </row>
    <row r="2028" spans="1:19" s="5" customFormat="1" ht="12.75" x14ac:dyDescent="0.2">
      <c r="A2028" s="3" t="s">
        <v>4071</v>
      </c>
      <c r="B2028" s="3" t="s">
        <v>4072</v>
      </c>
      <c r="C2028" s="3">
        <v>13.87</v>
      </c>
      <c r="D2028" s="3">
        <v>10</v>
      </c>
      <c r="E2028" s="3">
        <v>11</v>
      </c>
      <c r="F2028" s="3">
        <v>20</v>
      </c>
      <c r="G2028" s="3">
        <v>858</v>
      </c>
      <c r="H2028" s="3">
        <v>96.093749034660107</v>
      </c>
      <c r="I2028" s="3">
        <v>6.65380859375</v>
      </c>
      <c r="J2028" s="3">
        <v>1.0310921114978799</v>
      </c>
      <c r="K2028" s="3">
        <v>0.98465530501392395</v>
      </c>
      <c r="L2028" s="3">
        <v>1.0219485315829699</v>
      </c>
      <c r="M2028" s="3">
        <f t="shared" si="124"/>
        <v>1.0125653160315913</v>
      </c>
      <c r="N2028" s="3">
        <v>0.98087327296776505</v>
      </c>
      <c r="O2028" s="3">
        <v>1.0001672873535701</v>
      </c>
      <c r="P2028" s="3">
        <v>1.00389276784307</v>
      </c>
      <c r="Q2028" s="3">
        <f t="shared" si="125"/>
        <v>0.99497777605480175</v>
      </c>
      <c r="R2028" s="3">
        <f t="shared" si="126"/>
        <v>0.98263071063334662</v>
      </c>
      <c r="S2028" s="3">
        <f t="shared" si="127"/>
        <v>0.33053825297965328</v>
      </c>
    </row>
    <row r="2029" spans="1:19" s="5" customFormat="1" ht="12.75" x14ac:dyDescent="0.2">
      <c r="A2029" s="3" t="s">
        <v>4073</v>
      </c>
      <c r="B2029" s="3" t="s">
        <v>4074</v>
      </c>
      <c r="C2029" s="3">
        <v>5.55</v>
      </c>
      <c r="D2029" s="3">
        <v>1</v>
      </c>
      <c r="E2029" s="3">
        <v>5</v>
      </c>
      <c r="F2029" s="3">
        <v>13</v>
      </c>
      <c r="G2029" s="3">
        <v>919</v>
      </c>
      <c r="H2029" s="3">
        <v>106.18710904466</v>
      </c>
      <c r="I2029" s="3">
        <v>6.59521484375</v>
      </c>
      <c r="J2029" s="3"/>
      <c r="K2029" s="3">
        <v>0.93731620216155798</v>
      </c>
      <c r="L2029" s="3">
        <v>1.0024504585999201</v>
      </c>
      <c r="M2029" s="3">
        <f t="shared" si="124"/>
        <v>0.96988333038073904</v>
      </c>
      <c r="N2029" s="3"/>
      <c r="O2029" s="3">
        <v>1.1005179646305701</v>
      </c>
      <c r="P2029" s="3">
        <v>0.99597492036581103</v>
      </c>
      <c r="Q2029" s="3">
        <f t="shared" si="125"/>
        <v>1.0482464424981905</v>
      </c>
      <c r="R2029" s="3">
        <f t="shared" si="126"/>
        <v>1.0807964315529468</v>
      </c>
      <c r="S2029" s="3">
        <f t="shared" si="127"/>
        <v>0.33114866286808409</v>
      </c>
    </row>
    <row r="2030" spans="1:19" s="5" customFormat="1" ht="12.75" x14ac:dyDescent="0.2">
      <c r="A2030" s="3" t="s">
        <v>4075</v>
      </c>
      <c r="B2030" s="3" t="s">
        <v>4076</v>
      </c>
      <c r="C2030" s="3">
        <v>5.83</v>
      </c>
      <c r="D2030" s="3">
        <v>2</v>
      </c>
      <c r="E2030" s="3">
        <v>2</v>
      </c>
      <c r="F2030" s="3">
        <v>5</v>
      </c>
      <c r="G2030" s="3">
        <v>360</v>
      </c>
      <c r="H2030" s="3">
        <v>38.401877194660003</v>
      </c>
      <c r="I2030" s="3">
        <v>8.63134765625</v>
      </c>
      <c r="J2030" s="3">
        <v>1.0430909513164299</v>
      </c>
      <c r="K2030" s="3">
        <v>1.0142707824464601</v>
      </c>
      <c r="L2030" s="3">
        <v>0.841418838848776</v>
      </c>
      <c r="M2030" s="3">
        <f t="shared" si="124"/>
        <v>0.96626019087055537</v>
      </c>
      <c r="N2030" s="3">
        <v>0.98992805820824403</v>
      </c>
      <c r="O2030" s="3">
        <v>1.0130600051618399</v>
      </c>
      <c r="P2030" s="3">
        <v>1.19662352183067</v>
      </c>
      <c r="Q2030" s="3">
        <f t="shared" si="125"/>
        <v>1.066537195066918</v>
      </c>
      <c r="R2030" s="3">
        <f t="shared" si="126"/>
        <v>1.103778469964718</v>
      </c>
      <c r="S2030" s="3">
        <f t="shared" si="127"/>
        <v>0.33129371047366524</v>
      </c>
    </row>
    <row r="2031" spans="1:19" s="5" customFormat="1" ht="12.75" x14ac:dyDescent="0.2">
      <c r="A2031" s="3" t="s">
        <v>4077</v>
      </c>
      <c r="B2031" s="3" t="s">
        <v>4078</v>
      </c>
      <c r="C2031" s="3">
        <v>26.89</v>
      </c>
      <c r="D2031" s="3">
        <v>2</v>
      </c>
      <c r="E2031" s="3">
        <v>7</v>
      </c>
      <c r="F2031" s="3">
        <v>22</v>
      </c>
      <c r="G2031" s="3">
        <v>264</v>
      </c>
      <c r="H2031" s="3">
        <v>29.001336834659998</v>
      </c>
      <c r="I2031" s="3">
        <v>8.68994140625</v>
      </c>
      <c r="J2031" s="3">
        <v>0.97914669466317705</v>
      </c>
      <c r="K2031" s="3">
        <v>1.02208543720737</v>
      </c>
      <c r="L2031" s="3"/>
      <c r="M2031" s="3">
        <f t="shared" si="124"/>
        <v>1.0006160659352736</v>
      </c>
      <c r="N2031" s="3">
        <v>0.94983589545410496</v>
      </c>
      <c r="O2031" s="3">
        <v>0.98269056630477902</v>
      </c>
      <c r="P2031" s="3"/>
      <c r="Q2031" s="3">
        <f t="shared" si="125"/>
        <v>0.96626323087944199</v>
      </c>
      <c r="R2031" s="3">
        <f t="shared" si="126"/>
        <v>0.96566831552547372</v>
      </c>
      <c r="S2031" s="3">
        <f t="shared" si="127"/>
        <v>0.33162398889756617</v>
      </c>
    </row>
    <row r="2032" spans="1:19" s="5" customFormat="1" ht="12.75" x14ac:dyDescent="0.2">
      <c r="A2032" s="3" t="s">
        <v>4079</v>
      </c>
      <c r="B2032" s="3" t="s">
        <v>4080</v>
      </c>
      <c r="C2032" s="3">
        <v>5.62</v>
      </c>
      <c r="D2032" s="3">
        <v>2</v>
      </c>
      <c r="E2032" s="3">
        <v>2</v>
      </c>
      <c r="F2032" s="3">
        <v>3</v>
      </c>
      <c r="G2032" s="3">
        <v>427</v>
      </c>
      <c r="H2032" s="3">
        <v>46.793226334659998</v>
      </c>
      <c r="I2032" s="3">
        <v>7.10791015625</v>
      </c>
      <c r="J2032" s="3">
        <v>1.0035523084574101</v>
      </c>
      <c r="K2032" s="3">
        <v>1.0025969999041</v>
      </c>
      <c r="L2032" s="3"/>
      <c r="M2032" s="3">
        <f t="shared" si="124"/>
        <v>1.0030746541807551</v>
      </c>
      <c r="N2032" s="3">
        <v>1.0080765075781799</v>
      </c>
      <c r="O2032" s="3">
        <v>1.0449833357651801</v>
      </c>
      <c r="P2032" s="3"/>
      <c r="Q2032" s="3">
        <f t="shared" si="125"/>
        <v>1.0265299216716799</v>
      </c>
      <c r="R2032" s="3">
        <f t="shared" si="126"/>
        <v>1.0233833717093386</v>
      </c>
      <c r="S2032" s="3">
        <f t="shared" si="127"/>
        <v>0.33166459781698943</v>
      </c>
    </row>
    <row r="2033" spans="1:19" s="5" customFormat="1" ht="12.75" x14ac:dyDescent="0.2">
      <c r="A2033" s="3" t="s">
        <v>4081</v>
      </c>
      <c r="B2033" s="3" t="s">
        <v>4082</v>
      </c>
      <c r="C2033" s="3">
        <v>18.920000000000002</v>
      </c>
      <c r="D2033" s="3">
        <v>10</v>
      </c>
      <c r="E2033" s="3">
        <v>10</v>
      </c>
      <c r="F2033" s="3">
        <v>32</v>
      </c>
      <c r="G2033" s="3">
        <v>539</v>
      </c>
      <c r="H2033" s="3">
        <v>60.04716017466</v>
      </c>
      <c r="I2033" s="3">
        <v>5.71923828125</v>
      </c>
      <c r="J2033" s="3">
        <v>1.00434137475007</v>
      </c>
      <c r="K2033" s="3">
        <v>0.98583873254638799</v>
      </c>
      <c r="L2033" s="3">
        <v>0.97087611991033895</v>
      </c>
      <c r="M2033" s="3">
        <f t="shared" si="124"/>
        <v>0.98701874240226573</v>
      </c>
      <c r="N2033" s="3">
        <v>1.0847898922897601</v>
      </c>
      <c r="O2033" s="3">
        <v>0.97741022258870203</v>
      </c>
      <c r="P2033" s="3">
        <v>1.0090254682917399</v>
      </c>
      <c r="Q2033" s="3">
        <f t="shared" si="125"/>
        <v>1.0237418610567339</v>
      </c>
      <c r="R2033" s="3">
        <f t="shared" si="126"/>
        <v>1.0372061006309661</v>
      </c>
      <c r="S2033" s="3">
        <f t="shared" si="127"/>
        <v>0.33196252295203549</v>
      </c>
    </row>
    <row r="2034" spans="1:19" s="5" customFormat="1" ht="12.75" x14ac:dyDescent="0.2">
      <c r="A2034" s="3" t="s">
        <v>4083</v>
      </c>
      <c r="B2034" s="3" t="s">
        <v>4084</v>
      </c>
      <c r="C2034" s="3">
        <v>56.55</v>
      </c>
      <c r="D2034" s="3">
        <v>8</v>
      </c>
      <c r="E2034" s="3">
        <v>8</v>
      </c>
      <c r="F2034" s="3">
        <v>31</v>
      </c>
      <c r="G2034" s="3">
        <v>168</v>
      </c>
      <c r="H2034" s="3">
        <v>19.603322784660001</v>
      </c>
      <c r="I2034" s="3">
        <v>8.42626953125</v>
      </c>
      <c r="J2034" s="3">
        <v>0.99818315116004697</v>
      </c>
      <c r="K2034" s="3">
        <v>1.0439577344480999</v>
      </c>
      <c r="L2034" s="3">
        <v>1.01464786744371</v>
      </c>
      <c r="M2034" s="3">
        <f t="shared" si="124"/>
        <v>1.0189295843506188</v>
      </c>
      <c r="N2034" s="3">
        <v>1.0145427735425601</v>
      </c>
      <c r="O2034" s="3">
        <v>1.00928135878943</v>
      </c>
      <c r="P2034" s="3">
        <v>0.96314160068892096</v>
      </c>
      <c r="Q2034" s="3">
        <f t="shared" si="125"/>
        <v>0.99565524434030372</v>
      </c>
      <c r="R2034" s="3">
        <f t="shared" si="126"/>
        <v>0.9771580486347855</v>
      </c>
      <c r="S2034" s="3">
        <f t="shared" si="127"/>
        <v>0.33217865766273136</v>
      </c>
    </row>
    <row r="2035" spans="1:19" s="5" customFormat="1" ht="12.75" x14ac:dyDescent="0.2">
      <c r="A2035" s="3" t="s">
        <v>4085</v>
      </c>
      <c r="B2035" s="3" t="s">
        <v>4086</v>
      </c>
      <c r="C2035" s="3">
        <v>6.57</v>
      </c>
      <c r="D2035" s="3">
        <v>1</v>
      </c>
      <c r="E2035" s="3">
        <v>1</v>
      </c>
      <c r="F2035" s="3">
        <v>4</v>
      </c>
      <c r="G2035" s="3">
        <v>137</v>
      </c>
      <c r="H2035" s="3">
        <v>15.89185279466</v>
      </c>
      <c r="I2035" s="3">
        <v>6.77099609375</v>
      </c>
      <c r="J2035" s="3">
        <v>1.0465559049791</v>
      </c>
      <c r="K2035" s="3">
        <v>0.97898928501773896</v>
      </c>
      <c r="L2035" s="3"/>
      <c r="M2035" s="3">
        <f t="shared" si="124"/>
        <v>1.0127725949984194</v>
      </c>
      <c r="N2035" s="3">
        <v>0.94572261349516196</v>
      </c>
      <c r="O2035" s="3">
        <v>0.98235849732444103</v>
      </c>
      <c r="P2035" s="3"/>
      <c r="Q2035" s="3">
        <f t="shared" si="125"/>
        <v>0.96404055540980149</v>
      </c>
      <c r="R2035" s="3">
        <f t="shared" si="126"/>
        <v>0.95188254517422644</v>
      </c>
      <c r="S2035" s="3">
        <f t="shared" si="127"/>
        <v>0.33240835730156315</v>
      </c>
    </row>
    <row r="2036" spans="1:19" s="5" customFormat="1" ht="12.75" x14ac:dyDescent="0.2">
      <c r="A2036" s="3" t="s">
        <v>4087</v>
      </c>
      <c r="B2036" s="3" t="s">
        <v>4088</v>
      </c>
      <c r="C2036" s="3">
        <v>6.7</v>
      </c>
      <c r="D2036" s="3">
        <v>4</v>
      </c>
      <c r="E2036" s="3">
        <v>4</v>
      </c>
      <c r="F2036" s="3">
        <v>5</v>
      </c>
      <c r="G2036" s="3">
        <v>806</v>
      </c>
      <c r="H2036" s="3">
        <v>89.062136004660204</v>
      </c>
      <c r="I2036" s="3">
        <v>6.81494140625</v>
      </c>
      <c r="J2036" s="3">
        <v>0.97590503909713</v>
      </c>
      <c r="K2036" s="3">
        <v>0.98201795964072403</v>
      </c>
      <c r="L2036" s="3">
        <v>0.99033963173079798</v>
      </c>
      <c r="M2036" s="3">
        <f t="shared" si="124"/>
        <v>0.98275421015621733</v>
      </c>
      <c r="N2036" s="3">
        <v>1.1587578478371301</v>
      </c>
      <c r="O2036" s="3">
        <v>1.0693810465145701</v>
      </c>
      <c r="P2036" s="3">
        <v>0.93514776335469396</v>
      </c>
      <c r="Q2036" s="3">
        <f t="shared" si="125"/>
        <v>1.0544288859021314</v>
      </c>
      <c r="R2036" s="3">
        <f t="shared" si="126"/>
        <v>1.0729324535119729</v>
      </c>
      <c r="S2036" s="3">
        <f t="shared" si="127"/>
        <v>0.33280803879894955</v>
      </c>
    </row>
    <row r="2037" spans="1:19" s="5" customFormat="1" ht="12.75" x14ac:dyDescent="0.2">
      <c r="A2037" s="3" t="s">
        <v>4089</v>
      </c>
      <c r="B2037" s="3" t="s">
        <v>4090</v>
      </c>
      <c r="C2037" s="3">
        <v>10.4</v>
      </c>
      <c r="D2037" s="3">
        <v>3</v>
      </c>
      <c r="E2037" s="3">
        <v>3</v>
      </c>
      <c r="F2037" s="3">
        <v>6</v>
      </c>
      <c r="G2037" s="3">
        <v>298</v>
      </c>
      <c r="H2037" s="3">
        <v>31.785922524659998</v>
      </c>
      <c r="I2037" s="3">
        <v>9.78857421875</v>
      </c>
      <c r="J2037" s="3">
        <v>0.97729120062075303</v>
      </c>
      <c r="K2037" s="3">
        <v>0.99546226073065902</v>
      </c>
      <c r="L2037" s="3">
        <v>0.92686145964394895</v>
      </c>
      <c r="M2037" s="3">
        <f t="shared" si="124"/>
        <v>0.96653830699845367</v>
      </c>
      <c r="N2037" s="3">
        <v>1.1036188088455501</v>
      </c>
      <c r="O2037" s="3">
        <v>0.97107654802560395</v>
      </c>
      <c r="P2037" s="3">
        <v>0.98108440783315098</v>
      </c>
      <c r="Q2037" s="3">
        <f t="shared" si="125"/>
        <v>1.0185932549014349</v>
      </c>
      <c r="R2037" s="3">
        <f t="shared" si="126"/>
        <v>1.0538570975677475</v>
      </c>
      <c r="S2037" s="3">
        <f t="shared" si="127"/>
        <v>0.33282905016271047</v>
      </c>
    </row>
    <row r="2038" spans="1:19" s="5" customFormat="1" ht="12.75" x14ac:dyDescent="0.2">
      <c r="A2038" s="3" t="s">
        <v>4091</v>
      </c>
      <c r="B2038" s="3" t="s">
        <v>4092</v>
      </c>
      <c r="C2038" s="3">
        <v>22.66</v>
      </c>
      <c r="D2038" s="3">
        <v>6</v>
      </c>
      <c r="E2038" s="3">
        <v>6</v>
      </c>
      <c r="F2038" s="3">
        <v>30</v>
      </c>
      <c r="G2038" s="3">
        <v>278</v>
      </c>
      <c r="H2038" s="3">
        <v>30.522315064659999</v>
      </c>
      <c r="I2038" s="3">
        <v>7.76708984375</v>
      </c>
      <c r="J2038" s="3">
        <v>0.96392243026080004</v>
      </c>
      <c r="K2038" s="3">
        <v>1.0502895222044</v>
      </c>
      <c r="L2038" s="3">
        <v>1.01462279777055</v>
      </c>
      <c r="M2038" s="3">
        <f t="shared" si="124"/>
        <v>1.0096115834119166</v>
      </c>
      <c r="N2038" s="3">
        <v>0.99700830100975901</v>
      </c>
      <c r="O2038" s="3">
        <v>0.96206715738533399</v>
      </c>
      <c r="P2038" s="3">
        <v>0.98063861600630398</v>
      </c>
      <c r="Q2038" s="3">
        <f t="shared" si="125"/>
        <v>0.97990469146713233</v>
      </c>
      <c r="R2038" s="3">
        <f t="shared" si="126"/>
        <v>0.97057592005393623</v>
      </c>
      <c r="S2038" s="3">
        <f t="shared" si="127"/>
        <v>0.33320655697175233</v>
      </c>
    </row>
    <row r="2039" spans="1:19" s="5" customFormat="1" ht="12.75" x14ac:dyDescent="0.2">
      <c r="A2039" s="3" t="s">
        <v>4093</v>
      </c>
      <c r="B2039" s="3" t="s">
        <v>4094</v>
      </c>
      <c r="C2039" s="3">
        <v>26.63</v>
      </c>
      <c r="D2039" s="3">
        <v>15</v>
      </c>
      <c r="E2039" s="3">
        <v>16</v>
      </c>
      <c r="F2039" s="3">
        <v>45</v>
      </c>
      <c r="G2039" s="3">
        <v>661</v>
      </c>
      <c r="H2039" s="3">
        <v>73.052928124660198</v>
      </c>
      <c r="I2039" s="3">
        <v>7.18115234375</v>
      </c>
      <c r="J2039" s="3">
        <v>0.99630363799276001</v>
      </c>
      <c r="K2039" s="3">
        <v>0.99844500057048202</v>
      </c>
      <c r="L2039" s="3">
        <v>1.0084392463635501</v>
      </c>
      <c r="M2039" s="3">
        <f t="shared" si="124"/>
        <v>1.0010626283089306</v>
      </c>
      <c r="N2039" s="3">
        <v>1.0190322569444601</v>
      </c>
      <c r="O2039" s="3">
        <v>1.0200155861032401</v>
      </c>
      <c r="P2039" s="3">
        <v>0.99440515063556301</v>
      </c>
      <c r="Q2039" s="3">
        <f t="shared" si="125"/>
        <v>1.0111509978944211</v>
      </c>
      <c r="R2039" s="3">
        <f t="shared" si="126"/>
        <v>1.0100776607778601</v>
      </c>
      <c r="S2039" s="3">
        <f t="shared" si="127"/>
        <v>0.33323667607357099</v>
      </c>
    </row>
    <row r="2040" spans="1:19" s="5" customFormat="1" ht="12.75" x14ac:dyDescent="0.2">
      <c r="A2040" s="3" t="s">
        <v>4095</v>
      </c>
      <c r="B2040" s="3" t="s">
        <v>4096</v>
      </c>
      <c r="C2040" s="3">
        <v>3.15</v>
      </c>
      <c r="D2040" s="3">
        <v>4</v>
      </c>
      <c r="E2040" s="3">
        <v>4</v>
      </c>
      <c r="F2040" s="3">
        <v>7</v>
      </c>
      <c r="G2040" s="3">
        <v>1208</v>
      </c>
      <c r="H2040" s="3">
        <v>137.64748499466</v>
      </c>
      <c r="I2040" s="3">
        <v>6.66845703125</v>
      </c>
      <c r="J2040" s="3">
        <v>0.98655384161769399</v>
      </c>
      <c r="K2040" s="3">
        <v>0.99411411678550199</v>
      </c>
      <c r="L2040" s="3">
        <v>1.0180230410048801</v>
      </c>
      <c r="M2040" s="3">
        <f t="shared" si="124"/>
        <v>0.99956366646935868</v>
      </c>
      <c r="N2040" s="3">
        <v>0.98295783999299902</v>
      </c>
      <c r="O2040" s="3">
        <v>1.0358020896164799</v>
      </c>
      <c r="P2040" s="3">
        <v>1.06532043206367</v>
      </c>
      <c r="Q2040" s="3">
        <f t="shared" si="125"/>
        <v>1.0280267872243829</v>
      </c>
      <c r="R2040" s="3">
        <f t="shared" si="126"/>
        <v>1.0284755455903687</v>
      </c>
      <c r="S2040" s="3">
        <f t="shared" si="127"/>
        <v>0.33334410589342267</v>
      </c>
    </row>
    <row r="2041" spans="1:19" s="5" customFormat="1" ht="12.75" x14ac:dyDescent="0.2">
      <c r="A2041" s="3" t="s">
        <v>4097</v>
      </c>
      <c r="B2041" s="3" t="s">
        <v>4098</v>
      </c>
      <c r="C2041" s="3">
        <v>23.88</v>
      </c>
      <c r="D2041" s="3">
        <v>4</v>
      </c>
      <c r="E2041" s="3">
        <v>4</v>
      </c>
      <c r="F2041" s="3">
        <v>5</v>
      </c>
      <c r="G2041" s="3">
        <v>201</v>
      </c>
      <c r="H2041" s="3">
        <v>22.476082884659998</v>
      </c>
      <c r="I2041" s="3">
        <v>6.02392578125</v>
      </c>
      <c r="J2041" s="3">
        <v>0.89294733567732698</v>
      </c>
      <c r="K2041" s="3">
        <v>0.91709057668150396</v>
      </c>
      <c r="L2041" s="3">
        <v>0.90731218925565404</v>
      </c>
      <c r="M2041" s="3">
        <f t="shared" si="124"/>
        <v>0.90578336720482833</v>
      </c>
      <c r="N2041" s="3">
        <v>1.14518980125652</v>
      </c>
      <c r="O2041" s="3">
        <v>0.84897726517450001</v>
      </c>
      <c r="P2041" s="3">
        <v>1.0055247140018999</v>
      </c>
      <c r="Q2041" s="3">
        <f t="shared" si="125"/>
        <v>0.99989726014430669</v>
      </c>
      <c r="R2041" s="3">
        <f t="shared" si="126"/>
        <v>1.1039033132501714</v>
      </c>
      <c r="S2041" s="3">
        <f t="shared" si="127"/>
        <v>0.33449706920260958</v>
      </c>
    </row>
    <row r="2042" spans="1:19" s="5" customFormat="1" ht="12.75" x14ac:dyDescent="0.2">
      <c r="A2042" s="3" t="s">
        <v>4099</v>
      </c>
      <c r="B2042" s="3" t="s">
        <v>4100</v>
      </c>
      <c r="C2042" s="3">
        <v>23.38</v>
      </c>
      <c r="D2042" s="3">
        <v>7</v>
      </c>
      <c r="E2042" s="3">
        <v>10</v>
      </c>
      <c r="F2042" s="3">
        <v>22</v>
      </c>
      <c r="G2042" s="3">
        <v>479</v>
      </c>
      <c r="H2042" s="3">
        <v>52.760368904660098</v>
      </c>
      <c r="I2042" s="3">
        <v>5.08447265625</v>
      </c>
      <c r="J2042" s="3">
        <v>1.02043424472877</v>
      </c>
      <c r="K2042" s="3">
        <v>0.98163468674835697</v>
      </c>
      <c r="L2042" s="3">
        <v>0.99318320112618896</v>
      </c>
      <c r="M2042" s="3">
        <f t="shared" si="124"/>
        <v>0.9984173775344386</v>
      </c>
      <c r="N2042" s="3">
        <v>0.98983692528411205</v>
      </c>
      <c r="O2042" s="3">
        <v>0.97538647320273597</v>
      </c>
      <c r="P2042" s="3">
        <v>0.98918517221890001</v>
      </c>
      <c r="Q2042" s="3">
        <f t="shared" si="125"/>
        <v>0.98480285690191594</v>
      </c>
      <c r="R2042" s="3">
        <f t="shared" si="126"/>
        <v>0.98636389856700679</v>
      </c>
      <c r="S2042" s="3">
        <f t="shared" si="127"/>
        <v>0.33490672813561617</v>
      </c>
    </row>
    <row r="2043" spans="1:19" s="5" customFormat="1" ht="12.75" x14ac:dyDescent="0.2">
      <c r="A2043" s="3" t="s">
        <v>4101</v>
      </c>
      <c r="B2043" s="3" t="s">
        <v>4102</v>
      </c>
      <c r="C2043" s="3">
        <v>10.88</v>
      </c>
      <c r="D2043" s="3">
        <v>8</v>
      </c>
      <c r="E2043" s="3">
        <v>8</v>
      </c>
      <c r="F2043" s="3">
        <v>23</v>
      </c>
      <c r="G2043" s="3">
        <v>662</v>
      </c>
      <c r="H2043" s="3">
        <v>74.258576144660097</v>
      </c>
      <c r="I2043" s="3">
        <v>5.64306640625</v>
      </c>
      <c r="J2043" s="3">
        <v>1.0080647321571701</v>
      </c>
      <c r="K2043" s="3">
        <v>1.02317198042716</v>
      </c>
      <c r="L2043" s="3">
        <v>1.0333403304846001</v>
      </c>
      <c r="M2043" s="3">
        <f t="shared" si="124"/>
        <v>1.0215256810229767</v>
      </c>
      <c r="N2043" s="3">
        <v>0.98836122745254895</v>
      </c>
      <c r="O2043" s="3">
        <v>1.03469384496755</v>
      </c>
      <c r="P2043" s="3">
        <v>0.98171900526332401</v>
      </c>
      <c r="Q2043" s="3">
        <f t="shared" si="125"/>
        <v>1.0015913592278076</v>
      </c>
      <c r="R2043" s="3">
        <f t="shared" si="126"/>
        <v>0.98048573602652223</v>
      </c>
      <c r="S2043" s="3">
        <f t="shared" si="127"/>
        <v>0.33510203070560529</v>
      </c>
    </row>
    <row r="2044" spans="1:19" s="5" customFormat="1" ht="12.75" x14ac:dyDescent="0.2">
      <c r="A2044" s="3" t="s">
        <v>4103</v>
      </c>
      <c r="B2044" s="3" t="s">
        <v>4104</v>
      </c>
      <c r="C2044" s="3">
        <v>5.34</v>
      </c>
      <c r="D2044" s="3">
        <v>2</v>
      </c>
      <c r="E2044" s="3">
        <v>2</v>
      </c>
      <c r="F2044" s="3">
        <v>3</v>
      </c>
      <c r="G2044" s="3">
        <v>580</v>
      </c>
      <c r="H2044" s="3">
        <v>62.306136874660098</v>
      </c>
      <c r="I2044" s="3">
        <v>7.13720703125</v>
      </c>
      <c r="J2044" s="3">
        <v>1.1711253775839701</v>
      </c>
      <c r="K2044" s="3"/>
      <c r="L2044" s="3">
        <v>1.0580651550565401</v>
      </c>
      <c r="M2044" s="3">
        <f t="shared" si="124"/>
        <v>1.1145952663202552</v>
      </c>
      <c r="N2044" s="3">
        <v>1.0574857712024099</v>
      </c>
      <c r="O2044" s="3"/>
      <c r="P2044" s="3">
        <v>1.02287294972717</v>
      </c>
      <c r="Q2044" s="3">
        <f t="shared" si="125"/>
        <v>1.04017936046479</v>
      </c>
      <c r="R2044" s="3">
        <f t="shared" si="126"/>
        <v>0.93323504225785636</v>
      </c>
      <c r="S2044" s="3">
        <f t="shared" si="127"/>
        <v>0.33514965244433181</v>
      </c>
    </row>
    <row r="2045" spans="1:19" s="5" customFormat="1" ht="12.75" x14ac:dyDescent="0.2">
      <c r="A2045" s="3" t="s">
        <v>4105</v>
      </c>
      <c r="B2045" s="3" t="s">
        <v>4106</v>
      </c>
      <c r="C2045" s="3">
        <v>4.8099999999999996</v>
      </c>
      <c r="D2045" s="3">
        <v>3</v>
      </c>
      <c r="E2045" s="3">
        <v>3</v>
      </c>
      <c r="F2045" s="3">
        <v>8</v>
      </c>
      <c r="G2045" s="3">
        <v>707</v>
      </c>
      <c r="H2045" s="3">
        <v>75.927212374660201</v>
      </c>
      <c r="I2045" s="3">
        <v>6.94677734375</v>
      </c>
      <c r="J2045" s="3">
        <v>0.98151373834119604</v>
      </c>
      <c r="K2045" s="3">
        <v>1.0468366589739999</v>
      </c>
      <c r="L2045" s="3">
        <v>0.93639368025639202</v>
      </c>
      <c r="M2045" s="3">
        <f t="shared" si="124"/>
        <v>0.98824802585719596</v>
      </c>
      <c r="N2045" s="3">
        <v>0.97366848823583396</v>
      </c>
      <c r="O2045" s="3">
        <v>0.91831796563116497</v>
      </c>
      <c r="P2045" s="3">
        <v>0.95475138673506499</v>
      </c>
      <c r="Q2045" s="3">
        <f t="shared" si="125"/>
        <v>0.94891261353402123</v>
      </c>
      <c r="R2045" s="3">
        <f t="shared" si="126"/>
        <v>0.96019682175529208</v>
      </c>
      <c r="S2045" s="3">
        <f t="shared" si="127"/>
        <v>0.33522277470423484</v>
      </c>
    </row>
    <row r="2046" spans="1:19" s="5" customFormat="1" ht="12.75" x14ac:dyDescent="0.2">
      <c r="A2046" s="3" t="s">
        <v>4107</v>
      </c>
      <c r="B2046" s="3" t="s">
        <v>4108</v>
      </c>
      <c r="C2046" s="3">
        <v>1.97</v>
      </c>
      <c r="D2046" s="3">
        <v>1</v>
      </c>
      <c r="E2046" s="3">
        <v>1</v>
      </c>
      <c r="F2046" s="3">
        <v>3</v>
      </c>
      <c r="G2046" s="3">
        <v>508</v>
      </c>
      <c r="H2046" s="3">
        <v>58.200435324659999</v>
      </c>
      <c r="I2046" s="3">
        <v>8.20654296875</v>
      </c>
      <c r="J2046" s="3">
        <v>0.93050261832469505</v>
      </c>
      <c r="K2046" s="3">
        <v>0.97824580761507596</v>
      </c>
      <c r="L2046" s="3">
        <v>1.02704037560907</v>
      </c>
      <c r="M2046" s="3">
        <f t="shared" si="124"/>
        <v>0.97859626718294701</v>
      </c>
      <c r="N2046" s="3">
        <v>1.0495748169577299</v>
      </c>
      <c r="O2046" s="3">
        <v>1.0158265005943501</v>
      </c>
      <c r="P2046" s="3">
        <v>0.98205120726955197</v>
      </c>
      <c r="Q2046" s="3">
        <f t="shared" si="125"/>
        <v>1.0158175082738774</v>
      </c>
      <c r="R2046" s="3">
        <f t="shared" si="126"/>
        <v>1.0380353393315898</v>
      </c>
      <c r="S2046" s="3">
        <f t="shared" si="127"/>
        <v>0.33523877256026352</v>
      </c>
    </row>
    <row r="2047" spans="1:19" s="5" customFormat="1" ht="12.75" x14ac:dyDescent="0.2">
      <c r="A2047" s="3" t="s">
        <v>4109</v>
      </c>
      <c r="B2047" s="3" t="s">
        <v>4110</v>
      </c>
      <c r="C2047" s="3">
        <v>14.11</v>
      </c>
      <c r="D2047" s="3">
        <v>3</v>
      </c>
      <c r="E2047" s="3">
        <v>3</v>
      </c>
      <c r="F2047" s="3">
        <v>13</v>
      </c>
      <c r="G2047" s="3">
        <v>241</v>
      </c>
      <c r="H2047" s="3">
        <v>28.173196814659999</v>
      </c>
      <c r="I2047" s="3">
        <v>9.70068359375</v>
      </c>
      <c r="J2047" s="3">
        <v>1.0552519259508699</v>
      </c>
      <c r="K2047" s="3">
        <v>0.94210757680915103</v>
      </c>
      <c r="L2047" s="3">
        <v>1.04888457683958</v>
      </c>
      <c r="M2047" s="3">
        <f t="shared" si="124"/>
        <v>1.0154146931998671</v>
      </c>
      <c r="N2047" s="3">
        <v>0.92378831667821604</v>
      </c>
      <c r="O2047" s="3">
        <v>1.02988178702378</v>
      </c>
      <c r="P2047" s="3">
        <v>0.92628428692421705</v>
      </c>
      <c r="Q2047" s="3">
        <f t="shared" si="125"/>
        <v>0.95998479687540439</v>
      </c>
      <c r="R2047" s="3">
        <f t="shared" si="126"/>
        <v>0.9454115676130439</v>
      </c>
      <c r="S2047" s="3">
        <f t="shared" si="127"/>
        <v>0.33554930529641097</v>
      </c>
    </row>
    <row r="2048" spans="1:19" s="5" customFormat="1" ht="12.75" x14ac:dyDescent="0.2">
      <c r="A2048" s="3" t="s">
        <v>4111</v>
      </c>
      <c r="B2048" s="3" t="s">
        <v>4112</v>
      </c>
      <c r="C2048" s="3">
        <v>8.8800000000000008</v>
      </c>
      <c r="D2048" s="3">
        <v>4</v>
      </c>
      <c r="E2048" s="3">
        <v>4</v>
      </c>
      <c r="F2048" s="3">
        <v>14</v>
      </c>
      <c r="G2048" s="3">
        <v>439</v>
      </c>
      <c r="H2048" s="3">
        <v>49.748146994659997</v>
      </c>
      <c r="I2048" s="3">
        <v>5.00830078125</v>
      </c>
      <c r="J2048" s="3">
        <v>1.0318334134988001</v>
      </c>
      <c r="K2048" s="3">
        <v>0.98902499757310702</v>
      </c>
      <c r="L2048" s="3">
        <v>1.0136253194463301</v>
      </c>
      <c r="M2048" s="3">
        <f t="shared" si="124"/>
        <v>1.0114945768394124</v>
      </c>
      <c r="N2048" s="3">
        <v>0.93590190264567297</v>
      </c>
      <c r="O2048" s="3">
        <v>0.95315560390592602</v>
      </c>
      <c r="P2048" s="3">
        <v>1.0361023951560999</v>
      </c>
      <c r="Q2048" s="3">
        <f t="shared" si="125"/>
        <v>0.97505330056923301</v>
      </c>
      <c r="R2048" s="3">
        <f t="shared" si="126"/>
        <v>0.9639728406809196</v>
      </c>
      <c r="S2048" s="3">
        <f t="shared" si="127"/>
        <v>0.33557646430882654</v>
      </c>
    </row>
    <row r="2049" spans="1:19" s="5" customFormat="1" ht="12.75" x14ac:dyDescent="0.2">
      <c r="A2049" s="3" t="s">
        <v>4113</v>
      </c>
      <c r="B2049" s="3" t="s">
        <v>4114</v>
      </c>
      <c r="C2049" s="3">
        <v>3.55</v>
      </c>
      <c r="D2049" s="3">
        <v>2</v>
      </c>
      <c r="E2049" s="3">
        <v>2</v>
      </c>
      <c r="F2049" s="3">
        <v>4</v>
      </c>
      <c r="G2049" s="3">
        <v>535</v>
      </c>
      <c r="H2049" s="3">
        <v>58.58843767466</v>
      </c>
      <c r="I2049" s="3">
        <v>8.07470703125</v>
      </c>
      <c r="J2049" s="3">
        <v>0.96770434497911595</v>
      </c>
      <c r="K2049" s="3">
        <v>0.99556938701402997</v>
      </c>
      <c r="L2049" s="3">
        <v>1.03324443469646</v>
      </c>
      <c r="M2049" s="3">
        <f t="shared" si="124"/>
        <v>0.99883938889653534</v>
      </c>
      <c r="N2049" s="3">
        <v>1.2104477227188499</v>
      </c>
      <c r="O2049" s="3">
        <v>1.0042863207383099</v>
      </c>
      <c r="P2049" s="3">
        <v>1.01157479580678</v>
      </c>
      <c r="Q2049" s="3">
        <f t="shared" si="125"/>
        <v>1.0754362797546466</v>
      </c>
      <c r="R2049" s="3">
        <f t="shared" si="126"/>
        <v>1.076685893357421</v>
      </c>
      <c r="S2049" s="3">
        <f t="shared" si="127"/>
        <v>0.33628000521548107</v>
      </c>
    </row>
    <row r="2050" spans="1:19" s="5" customFormat="1" ht="12.75" x14ac:dyDescent="0.2">
      <c r="A2050" s="3" t="s">
        <v>4115</v>
      </c>
      <c r="B2050" s="3" t="s">
        <v>4116</v>
      </c>
      <c r="C2050" s="3">
        <v>18.59</v>
      </c>
      <c r="D2050" s="3">
        <v>10</v>
      </c>
      <c r="E2050" s="3">
        <v>10</v>
      </c>
      <c r="F2050" s="3">
        <v>39</v>
      </c>
      <c r="G2050" s="3">
        <v>581</v>
      </c>
      <c r="H2050" s="3">
        <v>65.626768074660006</v>
      </c>
      <c r="I2050" s="3">
        <v>6.78564453125</v>
      </c>
      <c r="J2050" s="3">
        <v>0.96188168609554403</v>
      </c>
      <c r="K2050" s="3">
        <v>1.00383251105772</v>
      </c>
      <c r="L2050" s="3">
        <v>1.05295530002032</v>
      </c>
      <c r="M2050" s="3">
        <f t="shared" ref="M2050:M2113" si="128">AVERAGE(J2050:L2050)</f>
        <v>1.006223165724528</v>
      </c>
      <c r="N2050" s="3">
        <v>0.91182837715389498</v>
      </c>
      <c r="O2050" s="3">
        <v>1.00319910430987</v>
      </c>
      <c r="P2050" s="3">
        <v>0.97936271506252603</v>
      </c>
      <c r="Q2050" s="3">
        <f t="shared" ref="Q2050:Q2113" si="129">AVERAGE(N2050:P2050)</f>
        <v>0.96479673217543038</v>
      </c>
      <c r="R2050" s="3">
        <f t="shared" ref="R2050:R2113" si="130">Q2050/M2050</f>
        <v>0.95882977558038174</v>
      </c>
      <c r="S2050" s="3">
        <f t="shared" ref="S2050:S2113" si="131">_xlfn.T.TEST(J2050:L2050,N2050:P2050,2,2)</f>
        <v>0.33652532834887627</v>
      </c>
    </row>
    <row r="2051" spans="1:19" s="5" customFormat="1" ht="12.75" x14ac:dyDescent="0.2">
      <c r="A2051" s="3" t="s">
        <v>4117</v>
      </c>
      <c r="B2051" s="3" t="s">
        <v>4118</v>
      </c>
      <c r="C2051" s="3">
        <v>7.39</v>
      </c>
      <c r="D2051" s="3">
        <v>6</v>
      </c>
      <c r="E2051" s="3">
        <v>8</v>
      </c>
      <c r="F2051" s="3">
        <v>12</v>
      </c>
      <c r="G2051" s="3">
        <v>1096</v>
      </c>
      <c r="H2051" s="3">
        <v>119.52367638466001</v>
      </c>
      <c r="I2051" s="3">
        <v>6.60986328125</v>
      </c>
      <c r="J2051" s="3">
        <v>1.0081638186855599</v>
      </c>
      <c r="K2051" s="3">
        <v>0.97197159628617202</v>
      </c>
      <c r="L2051" s="3">
        <v>0.89145304147495397</v>
      </c>
      <c r="M2051" s="3">
        <f t="shared" si="128"/>
        <v>0.95719615214889531</v>
      </c>
      <c r="N2051" s="3">
        <v>0.99307100264531101</v>
      </c>
      <c r="O2051" s="3">
        <v>0.96849297235695397</v>
      </c>
      <c r="P2051" s="3">
        <v>1.0447983952006601</v>
      </c>
      <c r="Q2051" s="3">
        <f t="shared" si="129"/>
        <v>1.0021207900676419</v>
      </c>
      <c r="R2051" s="3">
        <f t="shared" si="130"/>
        <v>1.0469335755455047</v>
      </c>
      <c r="S2051" s="3">
        <f t="shared" si="131"/>
        <v>0.33656065616433184</v>
      </c>
    </row>
    <row r="2052" spans="1:19" s="5" customFormat="1" ht="12.75" x14ac:dyDescent="0.2">
      <c r="A2052" s="3" t="s">
        <v>4119</v>
      </c>
      <c r="B2052" s="3" t="s">
        <v>4120</v>
      </c>
      <c r="C2052" s="3">
        <v>18.18</v>
      </c>
      <c r="D2052" s="3">
        <v>11</v>
      </c>
      <c r="E2052" s="3">
        <v>11</v>
      </c>
      <c r="F2052" s="3">
        <v>23</v>
      </c>
      <c r="G2052" s="3">
        <v>682</v>
      </c>
      <c r="H2052" s="3">
        <v>74.935651864660102</v>
      </c>
      <c r="I2052" s="3">
        <v>8.85107421875</v>
      </c>
      <c r="J2052" s="3">
        <v>0.95985509896347698</v>
      </c>
      <c r="K2052" s="3">
        <v>1.0405483655447401</v>
      </c>
      <c r="L2052" s="3">
        <v>0.97735219918423</v>
      </c>
      <c r="M2052" s="3">
        <f t="shared" si="128"/>
        <v>0.99258522123081561</v>
      </c>
      <c r="N2052" s="3">
        <v>1.0092140674516299</v>
      </c>
      <c r="O2052" s="3">
        <v>1.0151221520182701</v>
      </c>
      <c r="P2052" s="3">
        <v>1.03899032716202</v>
      </c>
      <c r="Q2052" s="3">
        <f t="shared" si="129"/>
        <v>1.0211088488773068</v>
      </c>
      <c r="R2052" s="3">
        <f t="shared" si="130"/>
        <v>1.0287367039488273</v>
      </c>
      <c r="S2052" s="3">
        <f t="shared" si="131"/>
        <v>0.33656775563102914</v>
      </c>
    </row>
    <row r="2053" spans="1:19" s="5" customFormat="1" ht="12.75" x14ac:dyDescent="0.2">
      <c r="A2053" s="3" t="s">
        <v>4121</v>
      </c>
      <c r="B2053" s="3" t="s">
        <v>4122</v>
      </c>
      <c r="C2053" s="3">
        <v>53.23</v>
      </c>
      <c r="D2053" s="3">
        <v>22</v>
      </c>
      <c r="E2053" s="3">
        <v>22</v>
      </c>
      <c r="F2053" s="3">
        <v>148</v>
      </c>
      <c r="G2053" s="3">
        <v>464</v>
      </c>
      <c r="H2053" s="3">
        <v>50.587676974659999</v>
      </c>
      <c r="I2053" s="3">
        <v>8.20654296875</v>
      </c>
      <c r="J2053" s="3">
        <v>1.00181707462485</v>
      </c>
      <c r="K2053" s="3">
        <v>0.99018328913403197</v>
      </c>
      <c r="L2053" s="3">
        <v>1.01967585833034</v>
      </c>
      <c r="M2053" s="3">
        <f t="shared" si="128"/>
        <v>1.0038920740297408</v>
      </c>
      <c r="N2053" s="3">
        <v>0.97170637668348903</v>
      </c>
      <c r="O2053" s="3">
        <v>1.00952048885413</v>
      </c>
      <c r="P2053" s="3">
        <v>0.98455432173853696</v>
      </c>
      <c r="Q2053" s="3">
        <f t="shared" si="129"/>
        <v>0.98859372909205201</v>
      </c>
      <c r="R2053" s="3">
        <f t="shared" si="130"/>
        <v>0.98476096650880063</v>
      </c>
      <c r="S2053" s="3">
        <f t="shared" si="131"/>
        <v>0.33677468825312001</v>
      </c>
    </row>
    <row r="2054" spans="1:19" s="5" customFormat="1" ht="12.75" x14ac:dyDescent="0.2">
      <c r="A2054" s="3" t="s">
        <v>4123</v>
      </c>
      <c r="B2054" s="3" t="s">
        <v>4124</v>
      </c>
      <c r="C2054" s="3">
        <v>2.92</v>
      </c>
      <c r="D2054" s="3">
        <v>4</v>
      </c>
      <c r="E2054" s="3">
        <v>5</v>
      </c>
      <c r="F2054" s="3">
        <v>7</v>
      </c>
      <c r="G2054" s="3">
        <v>1607</v>
      </c>
      <c r="H2054" s="3">
        <v>178.58673746466101</v>
      </c>
      <c r="I2054" s="3">
        <v>8.10400390625</v>
      </c>
      <c r="J2054" s="3">
        <v>1.1133458925507</v>
      </c>
      <c r="K2054" s="3">
        <v>0.96150945488095596</v>
      </c>
      <c r="L2054" s="3">
        <v>1.0943361211629301</v>
      </c>
      <c r="M2054" s="3">
        <f t="shared" si="128"/>
        <v>1.0563971561981955</v>
      </c>
      <c r="N2054" s="3">
        <v>0.98394019363993201</v>
      </c>
      <c r="O2054" s="3">
        <v>1.0104103104776501</v>
      </c>
      <c r="P2054" s="3">
        <v>1.01541717205701</v>
      </c>
      <c r="Q2054" s="3">
        <f t="shared" si="129"/>
        <v>1.0032558920581973</v>
      </c>
      <c r="R2054" s="3">
        <f t="shared" si="130"/>
        <v>0.94969575237096893</v>
      </c>
      <c r="S2054" s="3">
        <f t="shared" si="131"/>
        <v>0.33693261341134384</v>
      </c>
    </row>
    <row r="2055" spans="1:19" s="5" customFormat="1" ht="12.75" x14ac:dyDescent="0.2">
      <c r="A2055" s="3" t="s">
        <v>4125</v>
      </c>
      <c r="B2055" s="3" t="s">
        <v>4126</v>
      </c>
      <c r="C2055" s="3">
        <v>25.51</v>
      </c>
      <c r="D2055" s="3">
        <v>7</v>
      </c>
      <c r="E2055" s="3">
        <v>8</v>
      </c>
      <c r="F2055" s="3">
        <v>16</v>
      </c>
      <c r="G2055" s="3">
        <v>341</v>
      </c>
      <c r="H2055" s="3">
        <v>39.037641784660003</v>
      </c>
      <c r="I2055" s="3">
        <v>5.18603515625</v>
      </c>
      <c r="J2055" s="3">
        <v>1.03504495919163</v>
      </c>
      <c r="K2055" s="3">
        <v>0.95823947027423695</v>
      </c>
      <c r="L2055" s="3">
        <v>0.97173891590586203</v>
      </c>
      <c r="M2055" s="3">
        <f t="shared" si="128"/>
        <v>0.98834111512390965</v>
      </c>
      <c r="N2055" s="3">
        <v>1.05428473198876</v>
      </c>
      <c r="O2055" s="3">
        <v>1.00571410697409</v>
      </c>
      <c r="P2055" s="3">
        <v>1.0005289544642999</v>
      </c>
      <c r="Q2055" s="3">
        <f t="shared" si="129"/>
        <v>1.0201759311423835</v>
      </c>
      <c r="R2055" s="3">
        <f t="shared" si="130"/>
        <v>1.0322103528137476</v>
      </c>
      <c r="S2055" s="3">
        <f t="shared" si="131"/>
        <v>0.33712435907429794</v>
      </c>
    </row>
    <row r="2056" spans="1:19" s="5" customFormat="1" ht="12.75" x14ac:dyDescent="0.2">
      <c r="A2056" s="3" t="s">
        <v>4127</v>
      </c>
      <c r="B2056" s="3" t="s">
        <v>4128</v>
      </c>
      <c r="C2056" s="3">
        <v>31.81</v>
      </c>
      <c r="D2056" s="3">
        <v>13</v>
      </c>
      <c r="E2056" s="3">
        <v>14</v>
      </c>
      <c r="F2056" s="3">
        <v>72</v>
      </c>
      <c r="G2056" s="3">
        <v>503</v>
      </c>
      <c r="H2056" s="3">
        <v>53.857858904659999</v>
      </c>
      <c r="I2056" s="3">
        <v>7.63525390625</v>
      </c>
      <c r="J2056" s="3">
        <v>1.02409492765549</v>
      </c>
      <c r="K2056" s="3">
        <v>1.00655018573651</v>
      </c>
      <c r="L2056" s="3">
        <v>0.93490000596219802</v>
      </c>
      <c r="M2056" s="3">
        <f t="shared" si="128"/>
        <v>0.98851503978473276</v>
      </c>
      <c r="N2056" s="3">
        <v>0.99864503104941604</v>
      </c>
      <c r="O2056" s="3">
        <v>1.0201452377489699</v>
      </c>
      <c r="P2056" s="3">
        <v>1.0469360396638401</v>
      </c>
      <c r="Q2056" s="3">
        <f t="shared" si="129"/>
        <v>1.0219087694874087</v>
      </c>
      <c r="R2056" s="3">
        <f t="shared" si="130"/>
        <v>1.0337817113131107</v>
      </c>
      <c r="S2056" s="3">
        <f t="shared" si="131"/>
        <v>0.33716294974915212</v>
      </c>
    </row>
    <row r="2057" spans="1:19" s="5" customFormat="1" ht="12.75" x14ac:dyDescent="0.2">
      <c r="A2057" s="3" t="s">
        <v>4129</v>
      </c>
      <c r="B2057" s="3" t="s">
        <v>4130</v>
      </c>
      <c r="C2057" s="3">
        <v>16.28</v>
      </c>
      <c r="D2057" s="3">
        <v>2</v>
      </c>
      <c r="E2057" s="3">
        <v>2</v>
      </c>
      <c r="F2057" s="3">
        <v>10</v>
      </c>
      <c r="G2057" s="3">
        <v>129</v>
      </c>
      <c r="H2057" s="3">
        <v>14.40407235466</v>
      </c>
      <c r="I2057" s="3">
        <v>6.91748046875</v>
      </c>
      <c r="J2057" s="3">
        <v>1.0707615487091799</v>
      </c>
      <c r="K2057" s="3">
        <v>0.95362611247130402</v>
      </c>
      <c r="L2057" s="3">
        <v>1.00780770735585</v>
      </c>
      <c r="M2057" s="3">
        <f t="shared" si="128"/>
        <v>1.0107317895121113</v>
      </c>
      <c r="N2057" s="3">
        <v>0.89189655345158403</v>
      </c>
      <c r="O2057" s="3">
        <v>0.95965378561070902</v>
      </c>
      <c r="P2057" s="3">
        <v>1.0180580979849501</v>
      </c>
      <c r="Q2057" s="3">
        <f t="shared" si="129"/>
        <v>0.95653614568241441</v>
      </c>
      <c r="R2057" s="3">
        <f t="shared" si="130"/>
        <v>0.94637979690353113</v>
      </c>
      <c r="S2057" s="3">
        <f t="shared" si="131"/>
        <v>0.33716747038754141</v>
      </c>
    </row>
    <row r="2058" spans="1:19" s="5" customFormat="1" ht="12.75" x14ac:dyDescent="0.2">
      <c r="A2058" s="3" t="s">
        <v>4131</v>
      </c>
      <c r="B2058" s="3" t="s">
        <v>4132</v>
      </c>
      <c r="C2058" s="3">
        <v>5.62</v>
      </c>
      <c r="D2058" s="3">
        <v>4</v>
      </c>
      <c r="E2058" s="3">
        <v>4</v>
      </c>
      <c r="F2058" s="3">
        <v>5</v>
      </c>
      <c r="G2058" s="3">
        <v>730</v>
      </c>
      <c r="H2058" s="3">
        <v>83.679801614660093</v>
      </c>
      <c r="I2058" s="3">
        <v>6.71240234375</v>
      </c>
      <c r="J2058" s="3">
        <v>1.0044243098677299</v>
      </c>
      <c r="K2058" s="3">
        <v>0.94487889934666902</v>
      </c>
      <c r="L2058" s="3">
        <v>1.0094555206120901</v>
      </c>
      <c r="M2058" s="3">
        <f t="shared" si="128"/>
        <v>0.98625290994216297</v>
      </c>
      <c r="N2058" s="3">
        <v>0.99757908557448305</v>
      </c>
      <c r="O2058" s="3">
        <v>1.01974009526857</v>
      </c>
      <c r="P2058" s="3">
        <v>1.0124860703616001</v>
      </c>
      <c r="Q2058" s="3">
        <f t="shared" si="129"/>
        <v>1.0099350837348844</v>
      </c>
      <c r="R2058" s="3">
        <f t="shared" si="130"/>
        <v>1.024012272667576</v>
      </c>
      <c r="S2058" s="3">
        <f t="shared" si="131"/>
        <v>0.33723163212940072</v>
      </c>
    </row>
    <row r="2059" spans="1:19" s="5" customFormat="1" ht="12.75" x14ac:dyDescent="0.2">
      <c r="A2059" s="3" t="s">
        <v>4133</v>
      </c>
      <c r="B2059" s="3" t="s">
        <v>4134</v>
      </c>
      <c r="C2059" s="3">
        <v>34.03</v>
      </c>
      <c r="D2059" s="3">
        <v>4</v>
      </c>
      <c r="E2059" s="3">
        <v>6</v>
      </c>
      <c r="F2059" s="3">
        <v>45</v>
      </c>
      <c r="G2059" s="3">
        <v>144</v>
      </c>
      <c r="H2059" s="3">
        <v>16.552590914660001</v>
      </c>
      <c r="I2059" s="3">
        <v>9.23193359375</v>
      </c>
      <c r="J2059" s="3">
        <v>0.99996644504101595</v>
      </c>
      <c r="K2059" s="3">
        <v>1.0164645552077101</v>
      </c>
      <c r="L2059" s="3">
        <v>0.97938763939933804</v>
      </c>
      <c r="M2059" s="3">
        <f t="shared" si="128"/>
        <v>0.99860621321602139</v>
      </c>
      <c r="N2059" s="3">
        <v>1.0253251888492401</v>
      </c>
      <c r="O2059" s="3">
        <v>1.0142417838176401</v>
      </c>
      <c r="P2059" s="3">
        <v>0.99916030097515696</v>
      </c>
      <c r="Q2059" s="3">
        <f t="shared" si="129"/>
        <v>1.0129090912140124</v>
      </c>
      <c r="R2059" s="3">
        <f t="shared" si="130"/>
        <v>1.0143228409844642</v>
      </c>
      <c r="S2059" s="3">
        <f t="shared" si="131"/>
        <v>0.33738677635429221</v>
      </c>
    </row>
    <row r="2060" spans="1:19" s="5" customFormat="1" ht="12.75" x14ac:dyDescent="0.2">
      <c r="A2060" s="3" t="s">
        <v>4135</v>
      </c>
      <c r="B2060" s="3" t="s">
        <v>4136</v>
      </c>
      <c r="C2060" s="3">
        <v>34.82</v>
      </c>
      <c r="D2060" s="3">
        <v>14</v>
      </c>
      <c r="E2060" s="3">
        <v>16</v>
      </c>
      <c r="F2060" s="3">
        <v>51</v>
      </c>
      <c r="G2060" s="3">
        <v>448</v>
      </c>
      <c r="H2060" s="3">
        <v>50.166180164659998</v>
      </c>
      <c r="I2060" s="3">
        <v>6.21435546875</v>
      </c>
      <c r="J2060" s="3">
        <v>1.0324495467646999</v>
      </c>
      <c r="K2060" s="3">
        <v>1.0360528094180701</v>
      </c>
      <c r="L2060" s="3">
        <v>0.97715610125351704</v>
      </c>
      <c r="M2060" s="3">
        <f t="shared" si="128"/>
        <v>1.0152194858120958</v>
      </c>
      <c r="N2060" s="3">
        <v>0.97239789559813805</v>
      </c>
      <c r="O2060" s="3">
        <v>0.99266024759437299</v>
      </c>
      <c r="P2060" s="3">
        <v>1.0093465592756501</v>
      </c>
      <c r="Q2060" s="3">
        <f t="shared" si="129"/>
        <v>0.99146823415605378</v>
      </c>
      <c r="R2060" s="3">
        <f t="shared" si="130"/>
        <v>0.97660481108965036</v>
      </c>
      <c r="S2060" s="3">
        <f t="shared" si="131"/>
        <v>0.33814274774943109</v>
      </c>
    </row>
    <row r="2061" spans="1:19" s="5" customFormat="1" ht="12.75" x14ac:dyDescent="0.2">
      <c r="A2061" s="3" t="s">
        <v>4137</v>
      </c>
      <c r="B2061" s="3" t="s">
        <v>4138</v>
      </c>
      <c r="C2061" s="3">
        <v>4.0999999999999996</v>
      </c>
      <c r="D2061" s="3">
        <v>2</v>
      </c>
      <c r="E2061" s="3">
        <v>2</v>
      </c>
      <c r="F2061" s="3">
        <v>3</v>
      </c>
      <c r="G2061" s="3">
        <v>463</v>
      </c>
      <c r="H2061" s="3">
        <v>52.535326754659998</v>
      </c>
      <c r="I2061" s="3">
        <v>8.89501953125</v>
      </c>
      <c r="J2061" s="3"/>
      <c r="K2061" s="3">
        <v>1.0136961669188</v>
      </c>
      <c r="L2061" s="3">
        <v>1.06720331967653</v>
      </c>
      <c r="M2061" s="3">
        <f t="shared" si="128"/>
        <v>1.0404497432976649</v>
      </c>
      <c r="N2061" s="3"/>
      <c r="O2061" s="3">
        <v>1.0203807993863201</v>
      </c>
      <c r="P2061" s="3">
        <v>0.956922356960764</v>
      </c>
      <c r="Q2061" s="3">
        <f t="shared" si="129"/>
        <v>0.9886515781735421</v>
      </c>
      <c r="R2061" s="3">
        <f t="shared" si="130"/>
        <v>0.9502156010342695</v>
      </c>
      <c r="S2061" s="3">
        <f t="shared" si="131"/>
        <v>0.33831175675577441</v>
      </c>
    </row>
    <row r="2062" spans="1:19" s="5" customFormat="1" ht="12.75" x14ac:dyDescent="0.2">
      <c r="A2062" s="3" t="s">
        <v>4139</v>
      </c>
      <c r="B2062" s="3" t="s">
        <v>4140</v>
      </c>
      <c r="C2062" s="3">
        <v>84.56</v>
      </c>
      <c r="D2062" s="3">
        <v>18</v>
      </c>
      <c r="E2062" s="3">
        <v>23</v>
      </c>
      <c r="F2062" s="3">
        <v>196</v>
      </c>
      <c r="G2062" s="3">
        <v>298</v>
      </c>
      <c r="H2062" s="3">
        <v>33.533514324659997</v>
      </c>
      <c r="I2062" s="3">
        <v>5.46533203125</v>
      </c>
      <c r="J2062" s="3">
        <v>1.03538619694723</v>
      </c>
      <c r="K2062" s="3">
        <v>0.97648613257848504</v>
      </c>
      <c r="L2062" s="3">
        <v>1.0411403057598201</v>
      </c>
      <c r="M2062" s="3">
        <f t="shared" si="128"/>
        <v>1.0176708784285118</v>
      </c>
      <c r="N2062" s="3">
        <v>0.93440742592177495</v>
      </c>
      <c r="O2062" s="3">
        <v>1.00693252152581</v>
      </c>
      <c r="P2062" s="3">
        <v>1.00769995254071</v>
      </c>
      <c r="Q2062" s="3">
        <f t="shared" si="129"/>
        <v>0.98301329999609832</v>
      </c>
      <c r="R2062" s="3">
        <f t="shared" si="130"/>
        <v>0.96594421716583678</v>
      </c>
      <c r="S2062" s="3">
        <f t="shared" si="131"/>
        <v>0.33834637051891359</v>
      </c>
    </row>
    <row r="2063" spans="1:19" s="5" customFormat="1" ht="12.75" x14ac:dyDescent="0.2">
      <c r="A2063" s="3" t="s">
        <v>4141</v>
      </c>
      <c r="B2063" s="3" t="s">
        <v>4142</v>
      </c>
      <c r="C2063" s="3">
        <v>34.99</v>
      </c>
      <c r="D2063" s="3">
        <v>16</v>
      </c>
      <c r="E2063" s="3">
        <v>16</v>
      </c>
      <c r="F2063" s="3">
        <v>33</v>
      </c>
      <c r="G2063" s="3">
        <v>463</v>
      </c>
      <c r="H2063" s="3">
        <v>51.17460146466</v>
      </c>
      <c r="I2063" s="3">
        <v>5.64306640625</v>
      </c>
      <c r="J2063" s="3">
        <v>1.0046665966595101</v>
      </c>
      <c r="K2063" s="3">
        <v>1.01466552949053</v>
      </c>
      <c r="L2063" s="3">
        <v>0.97122635237871402</v>
      </c>
      <c r="M2063" s="3">
        <f t="shared" si="128"/>
        <v>0.99685282617625137</v>
      </c>
      <c r="N2063" s="3">
        <v>0.97879666618389205</v>
      </c>
      <c r="O2063" s="3">
        <v>0.98635771157809204</v>
      </c>
      <c r="P2063" s="3">
        <v>0.98200667756878801</v>
      </c>
      <c r="Q2063" s="3">
        <f t="shared" si="129"/>
        <v>0.98238701844359066</v>
      </c>
      <c r="R2063" s="3">
        <f t="shared" si="130"/>
        <v>0.98548852212402416</v>
      </c>
      <c r="S2063" s="3">
        <f t="shared" si="131"/>
        <v>0.33840419141204553</v>
      </c>
    </row>
    <row r="2064" spans="1:19" s="5" customFormat="1" ht="12.75" x14ac:dyDescent="0.2">
      <c r="A2064" s="3" t="s">
        <v>4143</v>
      </c>
      <c r="B2064" s="3" t="s">
        <v>4144</v>
      </c>
      <c r="C2064" s="3">
        <v>48.52</v>
      </c>
      <c r="D2064" s="3">
        <v>10</v>
      </c>
      <c r="E2064" s="3">
        <v>10</v>
      </c>
      <c r="F2064" s="3">
        <v>145</v>
      </c>
      <c r="G2064" s="3">
        <v>169</v>
      </c>
      <c r="H2064" s="3">
        <v>19.403026684659999</v>
      </c>
      <c r="I2064" s="3">
        <v>9.34912109375</v>
      </c>
      <c r="J2064" s="3">
        <v>1.01720446355099</v>
      </c>
      <c r="K2064" s="3">
        <v>1.0004273745416801</v>
      </c>
      <c r="L2064" s="3">
        <v>1.0130961590637</v>
      </c>
      <c r="M2064" s="3">
        <f t="shared" si="128"/>
        <v>1.01024266571879</v>
      </c>
      <c r="N2064" s="3">
        <v>0.95567417040070601</v>
      </c>
      <c r="O2064" s="3">
        <v>1.0090619043575799</v>
      </c>
      <c r="P2064" s="3">
        <v>1.00687481206416</v>
      </c>
      <c r="Q2064" s="3">
        <f t="shared" si="129"/>
        <v>0.99053696227414856</v>
      </c>
      <c r="R2064" s="3">
        <f t="shared" si="130"/>
        <v>0.98049408908044811</v>
      </c>
      <c r="S2064" s="3">
        <f t="shared" si="131"/>
        <v>0.33886749444067149</v>
      </c>
    </row>
    <row r="2065" spans="1:19" s="5" customFormat="1" ht="12.75" x14ac:dyDescent="0.2">
      <c r="A2065" s="3" t="s">
        <v>4145</v>
      </c>
      <c r="B2065" s="3" t="s">
        <v>4146</v>
      </c>
      <c r="C2065" s="3">
        <v>20.41</v>
      </c>
      <c r="D2065" s="3">
        <v>14</v>
      </c>
      <c r="E2065" s="3">
        <v>14</v>
      </c>
      <c r="F2065" s="3">
        <v>53</v>
      </c>
      <c r="G2065" s="3">
        <v>583</v>
      </c>
      <c r="H2065" s="3">
        <v>65.158945084660104</v>
      </c>
      <c r="I2065" s="3">
        <v>8.17724609375</v>
      </c>
      <c r="J2065" s="3">
        <v>0.98216288578225197</v>
      </c>
      <c r="K2065" s="3">
        <v>1.01758485061083</v>
      </c>
      <c r="L2065" s="3">
        <v>1.0338932357608599</v>
      </c>
      <c r="M2065" s="3">
        <f t="shared" si="128"/>
        <v>1.0112136573846473</v>
      </c>
      <c r="N2065" s="3">
        <v>1.0119546815378899</v>
      </c>
      <c r="O2065" s="3">
        <v>0.97908156002929303</v>
      </c>
      <c r="P2065" s="3">
        <v>0.98239973845675099</v>
      </c>
      <c r="Q2065" s="3">
        <f t="shared" si="129"/>
        <v>0.99114532667464461</v>
      </c>
      <c r="R2065" s="3">
        <f t="shared" si="130"/>
        <v>0.9801542131443256</v>
      </c>
      <c r="S2065" s="3">
        <f t="shared" si="131"/>
        <v>0.33907586939125411</v>
      </c>
    </row>
    <row r="2066" spans="1:19" s="5" customFormat="1" ht="12.75" x14ac:dyDescent="0.2">
      <c r="A2066" s="3" t="s">
        <v>4147</v>
      </c>
      <c r="B2066" s="3" t="s">
        <v>4148</v>
      </c>
      <c r="C2066" s="3">
        <v>12.8</v>
      </c>
      <c r="D2066" s="3">
        <v>2</v>
      </c>
      <c r="E2066" s="3">
        <v>3</v>
      </c>
      <c r="F2066" s="3">
        <v>3</v>
      </c>
      <c r="G2066" s="3">
        <v>164</v>
      </c>
      <c r="H2066" s="3">
        <v>18.522384354660002</v>
      </c>
      <c r="I2066" s="3">
        <v>6.35400390625</v>
      </c>
      <c r="J2066" s="3">
        <v>1.04006343510975</v>
      </c>
      <c r="K2066" s="3"/>
      <c r="L2066" s="3">
        <v>1.0462553157424801</v>
      </c>
      <c r="M2066" s="3">
        <f t="shared" si="128"/>
        <v>1.043159375426115</v>
      </c>
      <c r="N2066" s="3">
        <v>1.0310405588151299</v>
      </c>
      <c r="O2066" s="3"/>
      <c r="P2066" s="3">
        <v>0.93259911359483005</v>
      </c>
      <c r="Q2066" s="3">
        <f t="shared" si="129"/>
        <v>0.98181983620497992</v>
      </c>
      <c r="R2066" s="3">
        <f t="shared" si="130"/>
        <v>0.94119830520041214</v>
      </c>
      <c r="S2066" s="3">
        <f t="shared" si="131"/>
        <v>0.33959720469482346</v>
      </c>
    </row>
    <row r="2067" spans="1:19" s="5" customFormat="1" ht="12.75" x14ac:dyDescent="0.2">
      <c r="A2067" s="3" t="s">
        <v>4149</v>
      </c>
      <c r="B2067" s="3" t="s">
        <v>4150</v>
      </c>
      <c r="C2067" s="3">
        <v>24.64</v>
      </c>
      <c r="D2067" s="3">
        <v>7</v>
      </c>
      <c r="E2067" s="3">
        <v>7</v>
      </c>
      <c r="F2067" s="3">
        <v>17</v>
      </c>
      <c r="G2067" s="3">
        <v>280</v>
      </c>
      <c r="H2067" s="3">
        <v>31.338579384660001</v>
      </c>
      <c r="I2067" s="3">
        <v>7.84033203125</v>
      </c>
      <c r="J2067" s="3">
        <v>1.0187036283845301</v>
      </c>
      <c r="K2067" s="3">
        <v>0.96740946168776898</v>
      </c>
      <c r="L2067" s="3">
        <v>0.98375382748202</v>
      </c>
      <c r="M2067" s="3">
        <f t="shared" si="128"/>
        <v>0.98995563918477292</v>
      </c>
      <c r="N2067" s="3">
        <v>1.0114823938708599</v>
      </c>
      <c r="O2067" s="3">
        <v>1.05285080669047</v>
      </c>
      <c r="P2067" s="3">
        <v>0.985805908695497</v>
      </c>
      <c r="Q2067" s="3">
        <f t="shared" si="129"/>
        <v>1.0167130364189423</v>
      </c>
      <c r="R2067" s="3">
        <f t="shared" si="130"/>
        <v>1.0270288851086338</v>
      </c>
      <c r="S2067" s="3">
        <f t="shared" si="131"/>
        <v>0.33968438751465496</v>
      </c>
    </row>
    <row r="2068" spans="1:19" s="5" customFormat="1" ht="12.75" x14ac:dyDescent="0.2">
      <c r="A2068" s="3" t="s">
        <v>4151</v>
      </c>
      <c r="B2068" s="3" t="s">
        <v>4152</v>
      </c>
      <c r="C2068" s="3">
        <v>44.74</v>
      </c>
      <c r="D2068" s="3">
        <v>1</v>
      </c>
      <c r="E2068" s="3">
        <v>6</v>
      </c>
      <c r="F2068" s="3">
        <v>13</v>
      </c>
      <c r="G2068" s="3">
        <v>152</v>
      </c>
      <c r="H2068" s="3">
        <v>17.294034774659998</v>
      </c>
      <c r="I2068" s="3">
        <v>8.70458984375</v>
      </c>
      <c r="J2068" s="3">
        <v>0.73668493589945006</v>
      </c>
      <c r="K2068" s="3">
        <v>0.94487655906575696</v>
      </c>
      <c r="L2068" s="3"/>
      <c r="M2068" s="3">
        <f t="shared" si="128"/>
        <v>0.84078074748260345</v>
      </c>
      <c r="N2068" s="3">
        <v>1.64850030259553</v>
      </c>
      <c r="O2068" s="3">
        <v>0.94513874830252997</v>
      </c>
      <c r="P2068" s="3"/>
      <c r="Q2068" s="3">
        <f t="shared" si="129"/>
        <v>1.29681952544903</v>
      </c>
      <c r="R2068" s="3">
        <f t="shared" si="130"/>
        <v>1.5423991680730802</v>
      </c>
      <c r="S2068" s="3">
        <f t="shared" si="131"/>
        <v>0.33969941522971892</v>
      </c>
    </row>
    <row r="2069" spans="1:19" s="5" customFormat="1" ht="12.75" x14ac:dyDescent="0.2">
      <c r="A2069" s="3" t="s">
        <v>4153</v>
      </c>
      <c r="B2069" s="3" t="s">
        <v>4154</v>
      </c>
      <c r="C2069" s="3">
        <v>0.63</v>
      </c>
      <c r="D2069" s="3">
        <v>1</v>
      </c>
      <c r="E2069" s="3">
        <v>1</v>
      </c>
      <c r="F2069" s="3">
        <v>4</v>
      </c>
      <c r="G2069" s="3">
        <v>960</v>
      </c>
      <c r="H2069" s="3">
        <v>105.67631691466001</v>
      </c>
      <c r="I2069" s="3">
        <v>4.98291015625</v>
      </c>
      <c r="J2069" s="3">
        <v>1.00548898043664</v>
      </c>
      <c r="K2069" s="3">
        <v>1.0230071672177199</v>
      </c>
      <c r="L2069" s="3"/>
      <c r="M2069" s="3">
        <f t="shared" si="128"/>
        <v>1.01424807382718</v>
      </c>
      <c r="N2069" s="3">
        <v>1.11552640404379</v>
      </c>
      <c r="O2069" s="3">
        <v>1.0261755931725001</v>
      </c>
      <c r="P2069" s="3"/>
      <c r="Q2069" s="3">
        <f t="shared" si="129"/>
        <v>1.0708509986081451</v>
      </c>
      <c r="R2069" s="3">
        <f t="shared" si="130"/>
        <v>1.0558077715320462</v>
      </c>
      <c r="S2069" s="3">
        <f t="shared" si="131"/>
        <v>0.33973047074560014</v>
      </c>
    </row>
    <row r="2070" spans="1:19" s="5" customFormat="1" ht="12.75" x14ac:dyDescent="0.2">
      <c r="A2070" s="3" t="s">
        <v>4155</v>
      </c>
      <c r="B2070" s="3" t="s">
        <v>4156</v>
      </c>
      <c r="C2070" s="3">
        <v>64</v>
      </c>
      <c r="D2070" s="3">
        <v>27</v>
      </c>
      <c r="E2070" s="3">
        <v>27</v>
      </c>
      <c r="F2070" s="3">
        <v>268</v>
      </c>
      <c r="G2070" s="3">
        <v>500</v>
      </c>
      <c r="H2070" s="3">
        <v>56.55256719466</v>
      </c>
      <c r="I2070" s="3">
        <v>7.95751953125</v>
      </c>
      <c r="J2070" s="3">
        <v>0.99598140463790596</v>
      </c>
      <c r="K2070" s="3">
        <v>0.98986338322282896</v>
      </c>
      <c r="L2070" s="3">
        <v>1.0061166946854101</v>
      </c>
      <c r="M2070" s="3">
        <f t="shared" si="128"/>
        <v>0.99732049418204838</v>
      </c>
      <c r="N2070" s="3">
        <v>1.0099748907042001</v>
      </c>
      <c r="O2070" s="3">
        <v>0.99074557823562803</v>
      </c>
      <c r="P2070" s="3">
        <v>1.04824806672148</v>
      </c>
      <c r="Q2070" s="3">
        <f t="shared" si="129"/>
        <v>1.016322845220436</v>
      </c>
      <c r="R2070" s="3">
        <f t="shared" si="130"/>
        <v>1.0190534047472597</v>
      </c>
      <c r="S2070" s="3">
        <f t="shared" si="131"/>
        <v>0.3398793045813599</v>
      </c>
    </row>
    <row r="2071" spans="1:19" s="5" customFormat="1" ht="12.75" x14ac:dyDescent="0.2">
      <c r="A2071" s="3" t="s">
        <v>4157</v>
      </c>
      <c r="B2071" s="3" t="s">
        <v>4158</v>
      </c>
      <c r="C2071" s="3">
        <v>6.21</v>
      </c>
      <c r="D2071" s="3">
        <v>2</v>
      </c>
      <c r="E2071" s="3">
        <v>2</v>
      </c>
      <c r="F2071" s="3">
        <v>3</v>
      </c>
      <c r="G2071" s="3">
        <v>338</v>
      </c>
      <c r="H2071" s="3">
        <v>36.812010624659997</v>
      </c>
      <c r="I2071" s="3">
        <v>7.66455078125</v>
      </c>
      <c r="J2071" s="3">
        <v>0.95194110597237003</v>
      </c>
      <c r="K2071" s="3">
        <v>1.10232810331122</v>
      </c>
      <c r="L2071" s="3"/>
      <c r="M2071" s="3">
        <f t="shared" si="128"/>
        <v>1.0271346046417951</v>
      </c>
      <c r="N2071" s="3">
        <v>0.95301816675533602</v>
      </c>
      <c r="O2071" s="3">
        <v>0.90525539418739998</v>
      </c>
      <c r="P2071" s="3"/>
      <c r="Q2071" s="3">
        <f t="shared" si="129"/>
        <v>0.92913678047136794</v>
      </c>
      <c r="R2071" s="3">
        <f t="shared" si="130"/>
        <v>0.90459105970380282</v>
      </c>
      <c r="S2071" s="3">
        <f t="shared" si="131"/>
        <v>0.34008332749829207</v>
      </c>
    </row>
    <row r="2072" spans="1:19" s="5" customFormat="1" ht="12.75" x14ac:dyDescent="0.2">
      <c r="A2072" s="3" t="s">
        <v>4159</v>
      </c>
      <c r="B2072" s="3" t="s">
        <v>4160</v>
      </c>
      <c r="C2072" s="3">
        <v>3.18</v>
      </c>
      <c r="D2072" s="3">
        <v>1</v>
      </c>
      <c r="E2072" s="3">
        <v>1</v>
      </c>
      <c r="F2072" s="3">
        <v>2</v>
      </c>
      <c r="G2072" s="3">
        <v>220</v>
      </c>
      <c r="H2072" s="3">
        <v>25.02332588466</v>
      </c>
      <c r="I2072" s="3">
        <v>5.57958984375</v>
      </c>
      <c r="J2072" s="3"/>
      <c r="K2072" s="3">
        <v>1.0619185908623801</v>
      </c>
      <c r="L2072" s="3">
        <v>0.99995648065290998</v>
      </c>
      <c r="M2072" s="3">
        <f t="shared" si="128"/>
        <v>1.0309375357576451</v>
      </c>
      <c r="N2072" s="3"/>
      <c r="O2072" s="3">
        <v>0.98612790611505696</v>
      </c>
      <c r="P2072" s="3">
        <v>0.99754541435233701</v>
      </c>
      <c r="Q2072" s="3">
        <f t="shared" si="129"/>
        <v>0.99183666023369699</v>
      </c>
      <c r="R2072" s="3">
        <f t="shared" si="130"/>
        <v>0.96207250762752317</v>
      </c>
      <c r="S2072" s="3">
        <f t="shared" si="131"/>
        <v>0.34036523072254599</v>
      </c>
    </row>
    <row r="2073" spans="1:19" s="5" customFormat="1" ht="12.75" x14ac:dyDescent="0.2">
      <c r="A2073" s="3" t="s">
        <v>4161</v>
      </c>
      <c r="B2073" s="3" t="s">
        <v>4162</v>
      </c>
      <c r="C2073" s="3">
        <v>7.87</v>
      </c>
      <c r="D2073" s="3">
        <v>7</v>
      </c>
      <c r="E2073" s="3">
        <v>8</v>
      </c>
      <c r="F2073" s="3">
        <v>12</v>
      </c>
      <c r="G2073" s="3">
        <v>1067</v>
      </c>
      <c r="H2073" s="3">
        <v>121.32352080466001</v>
      </c>
      <c r="I2073" s="3">
        <v>9.43701171875</v>
      </c>
      <c r="J2073" s="3">
        <v>0.99247714065904502</v>
      </c>
      <c r="K2073" s="3">
        <v>0.93367507864913502</v>
      </c>
      <c r="L2073" s="3">
        <v>0.99439835185131598</v>
      </c>
      <c r="M2073" s="3">
        <f t="shared" si="128"/>
        <v>0.97351685705316537</v>
      </c>
      <c r="N2073" s="3">
        <v>0.98913163905313894</v>
      </c>
      <c r="O2073" s="3">
        <v>0.98174948647012805</v>
      </c>
      <c r="P2073" s="3">
        <v>1.0313012468268901</v>
      </c>
      <c r="Q2073" s="3">
        <f t="shared" si="129"/>
        <v>1.0007274574500524</v>
      </c>
      <c r="R2073" s="3">
        <f t="shared" si="130"/>
        <v>1.0279508261205188</v>
      </c>
      <c r="S2073" s="3">
        <f t="shared" si="131"/>
        <v>0.34111206598916538</v>
      </c>
    </row>
    <row r="2074" spans="1:19" s="5" customFormat="1" ht="12.75" x14ac:dyDescent="0.2">
      <c r="A2074" s="3" t="s">
        <v>4163</v>
      </c>
      <c r="B2074" s="3" t="s">
        <v>4164</v>
      </c>
      <c r="C2074" s="3">
        <v>65.400000000000006</v>
      </c>
      <c r="D2074" s="3">
        <v>14</v>
      </c>
      <c r="E2074" s="3">
        <v>19</v>
      </c>
      <c r="F2074" s="3">
        <v>130</v>
      </c>
      <c r="G2074" s="3">
        <v>263</v>
      </c>
      <c r="H2074" s="3">
        <v>30.933576754659999</v>
      </c>
      <c r="I2074" s="3">
        <v>6.55126953125</v>
      </c>
      <c r="J2074" s="3">
        <v>1.0227729594539301</v>
      </c>
      <c r="K2074" s="3">
        <v>1.02371981754495</v>
      </c>
      <c r="L2074" s="3">
        <v>1.0099967981823099</v>
      </c>
      <c r="M2074" s="3">
        <f t="shared" si="128"/>
        <v>1.0188298583937299</v>
      </c>
      <c r="N2074" s="3">
        <v>1.0302151124382899</v>
      </c>
      <c r="O2074" s="3">
        <v>0.99869942324652605</v>
      </c>
      <c r="P2074" s="3">
        <v>0.96428522859741905</v>
      </c>
      <c r="Q2074" s="3">
        <f t="shared" si="129"/>
        <v>0.99773325476074504</v>
      </c>
      <c r="R2074" s="3">
        <f t="shared" si="130"/>
        <v>0.97929330058480479</v>
      </c>
      <c r="S2074" s="3">
        <f t="shared" si="131"/>
        <v>0.34117595198774292</v>
      </c>
    </row>
    <row r="2075" spans="1:19" s="5" customFormat="1" ht="12.75" x14ac:dyDescent="0.2">
      <c r="A2075" s="3" t="s">
        <v>4165</v>
      </c>
      <c r="B2075" s="3" t="s">
        <v>4166</v>
      </c>
      <c r="C2075" s="3">
        <v>35</v>
      </c>
      <c r="D2075" s="3">
        <v>3</v>
      </c>
      <c r="E2075" s="3">
        <v>3</v>
      </c>
      <c r="F2075" s="3">
        <v>6</v>
      </c>
      <c r="G2075" s="3">
        <v>140</v>
      </c>
      <c r="H2075" s="3">
        <v>15.39279268466</v>
      </c>
      <c r="I2075" s="3">
        <v>4.34814453125</v>
      </c>
      <c r="J2075" s="3">
        <v>1.0519077628956599</v>
      </c>
      <c r="K2075" s="3">
        <v>1.0909877208446499</v>
      </c>
      <c r="L2075" s="3">
        <v>0.91283365327414001</v>
      </c>
      <c r="M2075" s="3">
        <f t="shared" si="128"/>
        <v>1.0185763790048166</v>
      </c>
      <c r="N2075" s="3">
        <v>0.91713538763805003</v>
      </c>
      <c r="O2075" s="3">
        <v>0.95354952038090302</v>
      </c>
      <c r="P2075" s="3">
        <v>0.99560042283686201</v>
      </c>
      <c r="Q2075" s="3">
        <f t="shared" si="129"/>
        <v>0.95542844361860502</v>
      </c>
      <c r="R2075" s="3">
        <f t="shared" si="130"/>
        <v>0.93800373080719857</v>
      </c>
      <c r="S2075" s="3">
        <f t="shared" si="131"/>
        <v>0.34202373198523744</v>
      </c>
    </row>
    <row r="2076" spans="1:19" s="5" customFormat="1" ht="12.75" x14ac:dyDescent="0.2">
      <c r="A2076" s="3" t="s">
        <v>4167</v>
      </c>
      <c r="B2076" s="3" t="s">
        <v>4168</v>
      </c>
      <c r="C2076" s="3">
        <v>60.94</v>
      </c>
      <c r="D2076" s="3">
        <v>4</v>
      </c>
      <c r="E2076" s="3">
        <v>4</v>
      </c>
      <c r="F2076" s="3">
        <v>32</v>
      </c>
      <c r="G2076" s="3">
        <v>64</v>
      </c>
      <c r="H2076" s="3">
        <v>7.4249080546600004</v>
      </c>
      <c r="I2076" s="3">
        <v>9.18798828125</v>
      </c>
      <c r="J2076" s="3">
        <v>0.96777577083060895</v>
      </c>
      <c r="K2076" s="3">
        <v>1.0171390116241199</v>
      </c>
      <c r="L2076" s="3">
        <v>1.21233388559981</v>
      </c>
      <c r="M2076" s="3">
        <f t="shared" si="128"/>
        <v>1.0657495560181796</v>
      </c>
      <c r="N2076" s="3">
        <v>1.00891931217166</v>
      </c>
      <c r="O2076" s="3">
        <v>1.0066529562887101</v>
      </c>
      <c r="P2076" s="3">
        <v>0.92409697882950803</v>
      </c>
      <c r="Q2076" s="3">
        <f t="shared" si="129"/>
        <v>0.97988974909662607</v>
      </c>
      <c r="R2076" s="3">
        <f t="shared" si="130"/>
        <v>0.91943716379076879</v>
      </c>
      <c r="S2076" s="3">
        <f t="shared" si="131"/>
        <v>0.34203292375848426</v>
      </c>
    </row>
    <row r="2077" spans="1:19" s="5" customFormat="1" ht="12.75" x14ac:dyDescent="0.2">
      <c r="A2077" s="3" t="s">
        <v>4169</v>
      </c>
      <c r="B2077" s="3" t="s">
        <v>4170</v>
      </c>
      <c r="C2077" s="3">
        <v>54.98</v>
      </c>
      <c r="D2077" s="3">
        <v>46</v>
      </c>
      <c r="E2077" s="3">
        <v>46</v>
      </c>
      <c r="F2077" s="3">
        <v>362</v>
      </c>
      <c r="G2077" s="3">
        <v>813</v>
      </c>
      <c r="H2077" s="3">
        <v>89.219178554659806</v>
      </c>
      <c r="I2077" s="3">
        <v>7.13720703125</v>
      </c>
      <c r="J2077" s="3">
        <v>1.0241848296137099</v>
      </c>
      <c r="K2077" s="3">
        <v>0.99781418396681698</v>
      </c>
      <c r="L2077" s="3">
        <v>1.02993464509722</v>
      </c>
      <c r="M2077" s="3">
        <f t="shared" si="128"/>
        <v>1.0173112195592491</v>
      </c>
      <c r="N2077" s="3">
        <v>0.97108578900696496</v>
      </c>
      <c r="O2077" s="3">
        <v>1.0198300568254699</v>
      </c>
      <c r="P2077" s="3">
        <v>1.0045811320585301</v>
      </c>
      <c r="Q2077" s="3">
        <f t="shared" si="129"/>
        <v>0.9984989926303216</v>
      </c>
      <c r="R2077" s="3">
        <f t="shared" si="130"/>
        <v>0.98150789397852323</v>
      </c>
      <c r="S2077" s="3">
        <f t="shared" si="131"/>
        <v>0.342054150500401</v>
      </c>
    </row>
    <row r="2078" spans="1:19" s="5" customFormat="1" ht="12.75" x14ac:dyDescent="0.2">
      <c r="A2078" s="3" t="s">
        <v>4171</v>
      </c>
      <c r="B2078" s="3" t="s">
        <v>4172</v>
      </c>
      <c r="C2078" s="3">
        <v>13.63</v>
      </c>
      <c r="D2078" s="3">
        <v>12</v>
      </c>
      <c r="E2078" s="3">
        <v>12</v>
      </c>
      <c r="F2078" s="3">
        <v>18</v>
      </c>
      <c r="G2078" s="3">
        <v>1152</v>
      </c>
      <c r="H2078" s="3">
        <v>121.11489231466</v>
      </c>
      <c r="I2078" s="3">
        <v>5.64306640625</v>
      </c>
      <c r="J2078" s="3">
        <v>0.96279734253613503</v>
      </c>
      <c r="K2078" s="3">
        <v>0.97106603256595703</v>
      </c>
      <c r="L2078" s="3">
        <v>1.0062378867009101</v>
      </c>
      <c r="M2078" s="3">
        <f t="shared" si="128"/>
        <v>0.98003375393433412</v>
      </c>
      <c r="N2078" s="3">
        <v>1.03822697745909</v>
      </c>
      <c r="O2078" s="3">
        <v>1.02111687223381</v>
      </c>
      <c r="P2078" s="3">
        <v>0.96456682915483205</v>
      </c>
      <c r="Q2078" s="3">
        <f t="shared" si="129"/>
        <v>1.0079702262825774</v>
      </c>
      <c r="R2078" s="3">
        <f t="shared" si="130"/>
        <v>1.0285056226238052</v>
      </c>
      <c r="S2078" s="3">
        <f t="shared" si="131"/>
        <v>0.342064087663007</v>
      </c>
    </row>
    <row r="2079" spans="1:19" s="5" customFormat="1" ht="12.75" x14ac:dyDescent="0.2">
      <c r="A2079" s="3" t="s">
        <v>4173</v>
      </c>
      <c r="B2079" s="3" t="s">
        <v>4174</v>
      </c>
      <c r="C2079" s="3">
        <v>46.95</v>
      </c>
      <c r="D2079" s="3">
        <v>10</v>
      </c>
      <c r="E2079" s="3">
        <v>10</v>
      </c>
      <c r="F2079" s="3">
        <v>117</v>
      </c>
      <c r="G2079" s="3">
        <v>213</v>
      </c>
      <c r="H2079" s="3">
        <v>23.388618804659998</v>
      </c>
      <c r="I2079" s="3">
        <v>9.89111328125</v>
      </c>
      <c r="J2079" s="3">
        <v>0.999305399419115</v>
      </c>
      <c r="K2079" s="3">
        <v>1.0016799998336401</v>
      </c>
      <c r="L2079" s="3">
        <v>1.0256233146439899</v>
      </c>
      <c r="M2079" s="3">
        <f t="shared" si="128"/>
        <v>1.0088695712989151</v>
      </c>
      <c r="N2079" s="3">
        <v>0.95943762850865399</v>
      </c>
      <c r="O2079" s="3">
        <v>0.99973080355611399</v>
      </c>
      <c r="P2079" s="3">
        <v>1.0104449522532599</v>
      </c>
      <c r="Q2079" s="3">
        <f t="shared" si="129"/>
        <v>0.9898711281060093</v>
      </c>
      <c r="R2079" s="3">
        <f t="shared" si="130"/>
        <v>0.9811685833992938</v>
      </c>
      <c r="S2079" s="3">
        <f t="shared" si="131"/>
        <v>0.34250125506576329</v>
      </c>
    </row>
    <row r="2080" spans="1:19" s="5" customFormat="1" ht="12.75" x14ac:dyDescent="0.2">
      <c r="A2080" s="3" t="s">
        <v>4175</v>
      </c>
      <c r="B2080" s="3" t="s">
        <v>4176</v>
      </c>
      <c r="C2080" s="3">
        <v>7.79</v>
      </c>
      <c r="D2080" s="3">
        <v>14</v>
      </c>
      <c r="E2080" s="3">
        <v>14</v>
      </c>
      <c r="F2080" s="3">
        <v>32</v>
      </c>
      <c r="G2080" s="3">
        <v>1810</v>
      </c>
      <c r="H2080" s="3">
        <v>202.12020880466099</v>
      </c>
      <c r="I2080" s="3">
        <v>8.54345703125</v>
      </c>
      <c r="J2080" s="3">
        <v>0.98110259482039497</v>
      </c>
      <c r="K2080" s="3">
        <v>1.0374097706593399</v>
      </c>
      <c r="L2080" s="3">
        <v>1.0240263070833699</v>
      </c>
      <c r="M2080" s="3">
        <f t="shared" si="128"/>
        <v>1.0141795575210348</v>
      </c>
      <c r="N2080" s="3">
        <v>1.0158304917130201</v>
      </c>
      <c r="O2080" s="3">
        <v>0.97661628653634203</v>
      </c>
      <c r="P2080" s="3">
        <v>0.982630593859667</v>
      </c>
      <c r="Q2080" s="3">
        <f t="shared" si="129"/>
        <v>0.99169245736967637</v>
      </c>
      <c r="R2080" s="3">
        <f t="shared" si="130"/>
        <v>0.97782729893873643</v>
      </c>
      <c r="S2080" s="3">
        <f t="shared" si="131"/>
        <v>0.34267657291970655</v>
      </c>
    </row>
    <row r="2081" spans="1:19" s="5" customFormat="1" ht="12.75" x14ac:dyDescent="0.2">
      <c r="A2081" s="3" t="s">
        <v>4177</v>
      </c>
      <c r="B2081" s="3" t="s">
        <v>4178</v>
      </c>
      <c r="C2081" s="3">
        <v>19.079999999999998</v>
      </c>
      <c r="D2081" s="3">
        <v>4</v>
      </c>
      <c r="E2081" s="3">
        <v>5</v>
      </c>
      <c r="F2081" s="3">
        <v>7</v>
      </c>
      <c r="G2081" s="3">
        <v>346</v>
      </c>
      <c r="H2081" s="3">
        <v>36.681843734659999</v>
      </c>
      <c r="I2081" s="3">
        <v>9.04150390625</v>
      </c>
      <c r="J2081" s="3">
        <v>0.99297167254994201</v>
      </c>
      <c r="K2081" s="3">
        <v>1.0045636702245999</v>
      </c>
      <c r="L2081" s="3">
        <v>1.01808988240857</v>
      </c>
      <c r="M2081" s="3">
        <f t="shared" si="128"/>
        <v>1.0052084083943706</v>
      </c>
      <c r="N2081" s="3">
        <v>0.95185425557400505</v>
      </c>
      <c r="O2081" s="3">
        <v>0.95143886604819705</v>
      </c>
      <c r="P2081" s="3">
        <v>1.02749392901758</v>
      </c>
      <c r="Q2081" s="3">
        <f t="shared" si="129"/>
        <v>0.97692901687992739</v>
      </c>
      <c r="R2081" s="3">
        <f t="shared" si="130"/>
        <v>0.97186713593093177</v>
      </c>
      <c r="S2081" s="3">
        <f t="shared" si="131"/>
        <v>0.34285613834463419</v>
      </c>
    </row>
    <row r="2082" spans="1:19" s="5" customFormat="1" ht="12.75" x14ac:dyDescent="0.2">
      <c r="A2082" s="3" t="s">
        <v>4179</v>
      </c>
      <c r="B2082" s="3" t="s">
        <v>4180</v>
      </c>
      <c r="C2082" s="3">
        <v>1.19</v>
      </c>
      <c r="D2082" s="3">
        <v>1</v>
      </c>
      <c r="E2082" s="3">
        <v>1</v>
      </c>
      <c r="F2082" s="3">
        <v>3</v>
      </c>
      <c r="G2082" s="3">
        <v>842</v>
      </c>
      <c r="H2082" s="3">
        <v>94.107480074660003</v>
      </c>
      <c r="I2082" s="3">
        <v>5.46533203125</v>
      </c>
      <c r="J2082" s="3">
        <v>1.01973307052261</v>
      </c>
      <c r="K2082" s="3">
        <v>0.95450298041858805</v>
      </c>
      <c r="L2082" s="3">
        <v>1.0420201412041299</v>
      </c>
      <c r="M2082" s="3">
        <f t="shared" si="128"/>
        <v>1.0054187307151092</v>
      </c>
      <c r="N2082" s="3">
        <v>0.95668067098616005</v>
      </c>
      <c r="O2082" s="3">
        <v>1.01379141920432</v>
      </c>
      <c r="P2082" s="3">
        <v>0.92890672851003597</v>
      </c>
      <c r="Q2082" s="3">
        <f t="shared" si="129"/>
        <v>0.96645960623350524</v>
      </c>
      <c r="R2082" s="3">
        <f t="shared" si="130"/>
        <v>0.96125084674532157</v>
      </c>
      <c r="S2082" s="3">
        <f t="shared" si="131"/>
        <v>0.34296776918327138</v>
      </c>
    </row>
    <row r="2083" spans="1:19" s="5" customFormat="1" ht="12.75" x14ac:dyDescent="0.2">
      <c r="A2083" s="3" t="s">
        <v>4181</v>
      </c>
      <c r="B2083" s="3" t="s">
        <v>4182</v>
      </c>
      <c r="C2083" s="3">
        <v>19.690000000000001</v>
      </c>
      <c r="D2083" s="3">
        <v>8</v>
      </c>
      <c r="E2083" s="3">
        <v>8</v>
      </c>
      <c r="F2083" s="3">
        <v>11</v>
      </c>
      <c r="G2083" s="3">
        <v>386</v>
      </c>
      <c r="H2083" s="3">
        <v>43.52301007466</v>
      </c>
      <c r="I2083" s="3">
        <v>6.08740234375</v>
      </c>
      <c r="J2083" s="3">
        <v>0.98369902376409102</v>
      </c>
      <c r="K2083" s="3">
        <v>1.01036016467006</v>
      </c>
      <c r="L2083" s="3">
        <v>0.96133306245251404</v>
      </c>
      <c r="M2083" s="3">
        <f t="shared" si="128"/>
        <v>0.98513075029555497</v>
      </c>
      <c r="N2083" s="3">
        <v>1.1232194250585701</v>
      </c>
      <c r="O2083" s="3">
        <v>0.99820180797926705</v>
      </c>
      <c r="P2083" s="3">
        <v>0.98382746862004899</v>
      </c>
      <c r="Q2083" s="3">
        <f t="shared" si="129"/>
        <v>1.0350829005526287</v>
      </c>
      <c r="R2083" s="3">
        <f t="shared" si="130"/>
        <v>1.0507061120994217</v>
      </c>
      <c r="S2083" s="3">
        <f t="shared" si="131"/>
        <v>0.34298065363074159</v>
      </c>
    </row>
    <row r="2084" spans="1:19" s="5" customFormat="1" ht="12.75" x14ac:dyDescent="0.2">
      <c r="A2084" s="3" t="s">
        <v>4183</v>
      </c>
      <c r="B2084" s="3" t="s">
        <v>4184</v>
      </c>
      <c r="C2084" s="3">
        <v>38.950000000000003</v>
      </c>
      <c r="D2084" s="3">
        <v>15</v>
      </c>
      <c r="E2084" s="3">
        <v>15</v>
      </c>
      <c r="F2084" s="3">
        <v>90</v>
      </c>
      <c r="G2084" s="3">
        <v>380</v>
      </c>
      <c r="H2084" s="3">
        <v>44.551904764660001</v>
      </c>
      <c r="I2084" s="3">
        <v>5.17333984375</v>
      </c>
      <c r="J2084" s="3">
        <v>1.00545879640381</v>
      </c>
      <c r="K2084" s="3">
        <v>0.95211646206477596</v>
      </c>
      <c r="L2084" s="3">
        <v>0.993982450953804</v>
      </c>
      <c r="M2084" s="3">
        <f t="shared" si="128"/>
        <v>0.98385256980746327</v>
      </c>
      <c r="N2084" s="3">
        <v>0.98494918301045997</v>
      </c>
      <c r="O2084" s="3">
        <v>1.0110554149476401</v>
      </c>
      <c r="P2084" s="3">
        <v>1.01652692543998</v>
      </c>
      <c r="Q2084" s="3">
        <f t="shared" si="129"/>
        <v>1.0041771744660266</v>
      </c>
      <c r="R2084" s="3">
        <f t="shared" si="130"/>
        <v>1.0206581811973523</v>
      </c>
      <c r="S2084" s="3">
        <f t="shared" si="131"/>
        <v>0.34303626505160123</v>
      </c>
    </row>
    <row r="2085" spans="1:19" s="5" customFormat="1" ht="12.75" x14ac:dyDescent="0.2">
      <c r="A2085" s="3" t="s">
        <v>4185</v>
      </c>
      <c r="B2085" s="3" t="s">
        <v>4186</v>
      </c>
      <c r="C2085" s="3">
        <v>29.43</v>
      </c>
      <c r="D2085" s="3">
        <v>18</v>
      </c>
      <c r="E2085" s="3">
        <v>19</v>
      </c>
      <c r="F2085" s="3">
        <v>62</v>
      </c>
      <c r="G2085" s="3">
        <v>683</v>
      </c>
      <c r="H2085" s="3">
        <v>77.197797274660005</v>
      </c>
      <c r="I2085" s="3">
        <v>6.69775390625</v>
      </c>
      <c r="J2085" s="3">
        <v>0.99669250733927806</v>
      </c>
      <c r="K2085" s="3">
        <v>1.00158242243782</v>
      </c>
      <c r="L2085" s="3">
        <v>0.96053750046305997</v>
      </c>
      <c r="M2085" s="3">
        <f t="shared" si="128"/>
        <v>0.98627081008005268</v>
      </c>
      <c r="N2085" s="3">
        <v>0.99311445228265105</v>
      </c>
      <c r="O2085" s="3">
        <v>0.99643818151520502</v>
      </c>
      <c r="P2085" s="3">
        <v>1.0179187869758599</v>
      </c>
      <c r="Q2085" s="3">
        <f t="shared" si="129"/>
        <v>1.0024904735912388</v>
      </c>
      <c r="R2085" s="3">
        <f t="shared" si="130"/>
        <v>1.0164454461649024</v>
      </c>
      <c r="S2085" s="3">
        <f t="shared" si="131"/>
        <v>0.34319886200414029</v>
      </c>
    </row>
    <row r="2086" spans="1:19" s="5" customFormat="1" ht="12.75" x14ac:dyDescent="0.2">
      <c r="A2086" s="3" t="s">
        <v>4187</v>
      </c>
      <c r="B2086" s="3" t="s">
        <v>4188</v>
      </c>
      <c r="C2086" s="3">
        <v>14.5</v>
      </c>
      <c r="D2086" s="3">
        <v>7</v>
      </c>
      <c r="E2086" s="3">
        <v>9</v>
      </c>
      <c r="F2086" s="3">
        <v>56</v>
      </c>
      <c r="G2086" s="3">
        <v>545</v>
      </c>
      <c r="H2086" s="3">
        <v>57.247659314659998</v>
      </c>
      <c r="I2086" s="3">
        <v>5.50341796875</v>
      </c>
      <c r="J2086" s="3">
        <v>1.0327358918735201</v>
      </c>
      <c r="K2086" s="3">
        <v>0.86673250801377599</v>
      </c>
      <c r="L2086" s="3">
        <v>0.82600260965273897</v>
      </c>
      <c r="M2086" s="3">
        <f t="shared" si="128"/>
        <v>0.9084903365133451</v>
      </c>
      <c r="N2086" s="3">
        <v>0.75839449124527003</v>
      </c>
      <c r="O2086" s="3">
        <v>0.94489787923101098</v>
      </c>
      <c r="P2086" s="3">
        <v>0.71923646282751896</v>
      </c>
      <c r="Q2086" s="3">
        <f t="shared" si="129"/>
        <v>0.80750961110126662</v>
      </c>
      <c r="R2086" s="3">
        <f t="shared" si="130"/>
        <v>0.88884777156834938</v>
      </c>
      <c r="S2086" s="3">
        <f t="shared" si="131"/>
        <v>0.34338624809240126</v>
      </c>
    </row>
    <row r="2087" spans="1:19" s="5" customFormat="1" ht="12.75" x14ac:dyDescent="0.2">
      <c r="A2087" s="3" t="s">
        <v>4189</v>
      </c>
      <c r="B2087" s="3" t="s">
        <v>4190</v>
      </c>
      <c r="C2087" s="3">
        <v>42.16</v>
      </c>
      <c r="D2087" s="3">
        <v>18</v>
      </c>
      <c r="E2087" s="3">
        <v>19</v>
      </c>
      <c r="F2087" s="3">
        <v>156</v>
      </c>
      <c r="G2087" s="3">
        <v>510</v>
      </c>
      <c r="H2087" s="3">
        <v>54.587279254660103</v>
      </c>
      <c r="I2087" s="3">
        <v>8.89501953125</v>
      </c>
      <c r="J2087" s="3">
        <v>1.0154982216855599</v>
      </c>
      <c r="K2087" s="3">
        <v>0.98533635172300305</v>
      </c>
      <c r="L2087" s="3">
        <v>1.0094026096264199</v>
      </c>
      <c r="M2087" s="3">
        <f t="shared" si="128"/>
        <v>1.0034123943449942</v>
      </c>
      <c r="N2087" s="3">
        <v>0.95613160220260296</v>
      </c>
      <c r="O2087" s="3">
        <v>1.0059969082270901</v>
      </c>
      <c r="P2087" s="3">
        <v>0.991877486291733</v>
      </c>
      <c r="Q2087" s="3">
        <f t="shared" si="129"/>
        <v>0.98466866557380861</v>
      </c>
      <c r="R2087" s="3">
        <f t="shared" si="130"/>
        <v>0.98132001470499963</v>
      </c>
      <c r="S2087" s="3">
        <f t="shared" si="131"/>
        <v>0.3435779711737324</v>
      </c>
    </row>
    <row r="2088" spans="1:19" s="5" customFormat="1" ht="12.75" x14ac:dyDescent="0.2">
      <c r="A2088" s="3" t="s">
        <v>4191</v>
      </c>
      <c r="B2088" s="3" t="s">
        <v>4192</v>
      </c>
      <c r="C2088" s="3">
        <v>4.07</v>
      </c>
      <c r="D2088" s="3">
        <v>2</v>
      </c>
      <c r="E2088" s="3">
        <v>3</v>
      </c>
      <c r="F2088" s="3">
        <v>7</v>
      </c>
      <c r="G2088" s="3">
        <v>761</v>
      </c>
      <c r="H2088" s="3">
        <v>83.900173454660006</v>
      </c>
      <c r="I2088" s="3">
        <v>9.64208984375</v>
      </c>
      <c r="J2088" s="3">
        <v>1.01969550702051</v>
      </c>
      <c r="K2088" s="3">
        <v>1.08908632813812</v>
      </c>
      <c r="L2088" s="3"/>
      <c r="M2088" s="3">
        <f t="shared" si="128"/>
        <v>1.0543909175793149</v>
      </c>
      <c r="N2088" s="3">
        <v>0.95177502028927696</v>
      </c>
      <c r="O2088" s="3">
        <v>1.02927376540739</v>
      </c>
      <c r="P2088" s="3"/>
      <c r="Q2088" s="3">
        <f t="shared" si="129"/>
        <v>0.99052439284833349</v>
      </c>
      <c r="R2088" s="3">
        <f t="shared" si="130"/>
        <v>0.93942803976573785</v>
      </c>
      <c r="S2088" s="3">
        <f t="shared" si="131"/>
        <v>0.34438099578561421</v>
      </c>
    </row>
    <row r="2089" spans="1:19" s="5" customFormat="1" ht="12.75" x14ac:dyDescent="0.2">
      <c r="A2089" s="3" t="s">
        <v>4193</v>
      </c>
      <c r="B2089" s="3" t="s">
        <v>4194</v>
      </c>
      <c r="C2089" s="3">
        <v>4.05</v>
      </c>
      <c r="D2089" s="3">
        <v>3</v>
      </c>
      <c r="E2089" s="3">
        <v>3</v>
      </c>
      <c r="F2089" s="3">
        <v>7</v>
      </c>
      <c r="G2089" s="3">
        <v>666</v>
      </c>
      <c r="H2089" s="3">
        <v>74.502538914660093</v>
      </c>
      <c r="I2089" s="3">
        <v>6.04931640625</v>
      </c>
      <c r="J2089" s="3">
        <v>0.96918711471471897</v>
      </c>
      <c r="K2089" s="3">
        <v>0.98394400144248895</v>
      </c>
      <c r="L2089" s="3">
        <v>0.962857045713709</v>
      </c>
      <c r="M2089" s="3">
        <f t="shared" si="128"/>
        <v>0.97199605395697219</v>
      </c>
      <c r="N2089" s="3">
        <v>1.06275912781273</v>
      </c>
      <c r="O2089" s="3">
        <v>0.96941565616473202</v>
      </c>
      <c r="P2089" s="3">
        <v>0.98046450231994298</v>
      </c>
      <c r="Q2089" s="3">
        <f t="shared" si="129"/>
        <v>1.0042130954324684</v>
      </c>
      <c r="R2089" s="3">
        <f t="shared" si="130"/>
        <v>1.033145238958884</v>
      </c>
      <c r="S2089" s="3">
        <f t="shared" si="131"/>
        <v>0.34477984211403673</v>
      </c>
    </row>
    <row r="2090" spans="1:19" s="5" customFormat="1" ht="12.75" x14ac:dyDescent="0.2">
      <c r="A2090" s="3" t="s">
        <v>4195</v>
      </c>
      <c r="B2090" s="3" t="s">
        <v>4196</v>
      </c>
      <c r="C2090" s="3">
        <v>6.98</v>
      </c>
      <c r="D2090" s="3">
        <v>1</v>
      </c>
      <c r="E2090" s="3">
        <v>1</v>
      </c>
      <c r="F2090" s="3">
        <v>2</v>
      </c>
      <c r="G2090" s="3">
        <v>129</v>
      </c>
      <c r="H2090" s="3">
        <v>14.711481644659999</v>
      </c>
      <c r="I2090" s="3">
        <v>8.51416015625</v>
      </c>
      <c r="J2090" s="3">
        <v>0.97595311357926096</v>
      </c>
      <c r="K2090" s="3">
        <v>0.95487518444015396</v>
      </c>
      <c r="L2090" s="3"/>
      <c r="M2090" s="3">
        <f t="shared" si="128"/>
        <v>0.96541414900970746</v>
      </c>
      <c r="N2090" s="3">
        <v>0.97546678621462002</v>
      </c>
      <c r="O2090" s="3">
        <v>1.04794352697742</v>
      </c>
      <c r="P2090" s="3"/>
      <c r="Q2090" s="3">
        <f t="shared" si="129"/>
        <v>1.01170515659602</v>
      </c>
      <c r="R2090" s="3">
        <f t="shared" si="130"/>
        <v>1.047949377615603</v>
      </c>
      <c r="S2090" s="3">
        <f t="shared" si="131"/>
        <v>0.34478491981776793</v>
      </c>
    </row>
    <row r="2091" spans="1:19" s="5" customFormat="1" ht="12.75" x14ac:dyDescent="0.2">
      <c r="A2091" s="3" t="s">
        <v>4197</v>
      </c>
      <c r="B2091" s="3" t="s">
        <v>4198</v>
      </c>
      <c r="C2091" s="3">
        <v>14.63</v>
      </c>
      <c r="D2091" s="3">
        <v>4</v>
      </c>
      <c r="E2091" s="3">
        <v>4</v>
      </c>
      <c r="F2091" s="3">
        <v>6</v>
      </c>
      <c r="G2091" s="3">
        <v>328</v>
      </c>
      <c r="H2091" s="3">
        <v>35.707039424660003</v>
      </c>
      <c r="I2091" s="3">
        <v>5.42724609375</v>
      </c>
      <c r="J2091" s="3">
        <v>1.03476143111112</v>
      </c>
      <c r="K2091" s="3">
        <v>0.98698329108682503</v>
      </c>
      <c r="L2091" s="3">
        <v>0.93078714173772603</v>
      </c>
      <c r="M2091" s="3">
        <f t="shared" si="128"/>
        <v>0.98417728797855697</v>
      </c>
      <c r="N2091" s="3">
        <v>1.1083584296984701</v>
      </c>
      <c r="O2091" s="3">
        <v>1.03833632447403</v>
      </c>
      <c r="P2091" s="3">
        <v>0.96788453888427595</v>
      </c>
      <c r="Q2091" s="3">
        <f t="shared" si="129"/>
        <v>1.038193097685592</v>
      </c>
      <c r="R2091" s="3">
        <f t="shared" si="130"/>
        <v>1.0548842270257834</v>
      </c>
      <c r="S2091" s="3">
        <f t="shared" si="131"/>
        <v>0.34479150616848742</v>
      </c>
    </row>
    <row r="2092" spans="1:19" s="5" customFormat="1" ht="12.75" x14ac:dyDescent="0.2">
      <c r="A2092" s="3" t="s">
        <v>4199</v>
      </c>
      <c r="B2092" s="3" t="s">
        <v>4200</v>
      </c>
      <c r="C2092" s="3">
        <v>1.3</v>
      </c>
      <c r="D2092" s="3">
        <v>1</v>
      </c>
      <c r="E2092" s="3">
        <v>1</v>
      </c>
      <c r="F2092" s="3">
        <v>2</v>
      </c>
      <c r="G2092" s="3">
        <v>847</v>
      </c>
      <c r="H2092" s="3">
        <v>93.744608994659899</v>
      </c>
      <c r="I2092" s="3">
        <v>5.90966796875</v>
      </c>
      <c r="J2092" s="3">
        <v>0.97913584951038102</v>
      </c>
      <c r="K2092" s="3">
        <v>0.92129867263697496</v>
      </c>
      <c r="L2092" s="3"/>
      <c r="M2092" s="3">
        <f t="shared" si="128"/>
        <v>0.95021726107367799</v>
      </c>
      <c r="N2092" s="3">
        <v>0.97221975251482395</v>
      </c>
      <c r="O2092" s="3">
        <v>1.09981805043243</v>
      </c>
      <c r="P2092" s="3"/>
      <c r="Q2092" s="3">
        <f t="shared" si="129"/>
        <v>1.036018901473627</v>
      </c>
      <c r="R2092" s="3">
        <f t="shared" si="130"/>
        <v>1.0902968656904835</v>
      </c>
      <c r="S2092" s="3">
        <f t="shared" si="131"/>
        <v>0.34529557943498801</v>
      </c>
    </row>
    <row r="2093" spans="1:19" s="5" customFormat="1" ht="12.75" x14ac:dyDescent="0.2">
      <c r="A2093" s="3" t="s">
        <v>4201</v>
      </c>
      <c r="B2093" s="3" t="s">
        <v>4202</v>
      </c>
      <c r="C2093" s="3">
        <v>20.5</v>
      </c>
      <c r="D2093" s="3">
        <v>6</v>
      </c>
      <c r="E2093" s="3">
        <v>6</v>
      </c>
      <c r="F2093" s="3">
        <v>18</v>
      </c>
      <c r="G2093" s="3">
        <v>278</v>
      </c>
      <c r="H2093" s="3">
        <v>31.590826444659999</v>
      </c>
      <c r="I2093" s="3">
        <v>5.05908203125</v>
      </c>
      <c r="J2093" s="3">
        <v>1.0124865778790499</v>
      </c>
      <c r="K2093" s="3">
        <v>0.97618480673471897</v>
      </c>
      <c r="L2093" s="3">
        <v>1.01119966720623</v>
      </c>
      <c r="M2093" s="3">
        <f t="shared" si="128"/>
        <v>0.99995701727333286</v>
      </c>
      <c r="N2093" s="3">
        <v>0.95694143700343703</v>
      </c>
      <c r="O2093" s="3">
        <v>1.0111925385896801</v>
      </c>
      <c r="P2093" s="3">
        <v>0.96571092729393104</v>
      </c>
      <c r="Q2093" s="3">
        <f t="shared" si="129"/>
        <v>0.97794830096234941</v>
      </c>
      <c r="R2093" s="3">
        <f t="shared" si="130"/>
        <v>0.9779903376537159</v>
      </c>
      <c r="S2093" s="3">
        <f t="shared" si="131"/>
        <v>0.34541545427747478</v>
      </c>
    </row>
    <row r="2094" spans="1:19" s="5" customFormat="1" ht="12.75" x14ac:dyDescent="0.2">
      <c r="A2094" s="3" t="s">
        <v>4203</v>
      </c>
      <c r="B2094" s="3" t="s">
        <v>4204</v>
      </c>
      <c r="C2094" s="3">
        <v>11.42</v>
      </c>
      <c r="D2094" s="3">
        <v>4</v>
      </c>
      <c r="E2094" s="3">
        <v>4</v>
      </c>
      <c r="F2094" s="3">
        <v>7</v>
      </c>
      <c r="G2094" s="3">
        <v>324</v>
      </c>
      <c r="H2094" s="3">
        <v>34.770028184659999</v>
      </c>
      <c r="I2094" s="3">
        <v>11.47314453125</v>
      </c>
      <c r="J2094" s="3">
        <v>0.98795649753494497</v>
      </c>
      <c r="K2094" s="3">
        <v>1.0135107284610401</v>
      </c>
      <c r="L2094" s="3">
        <v>1.0193814706898601</v>
      </c>
      <c r="M2094" s="3">
        <f t="shared" si="128"/>
        <v>1.0069495655619483</v>
      </c>
      <c r="N2094" s="3">
        <v>1.1331444969951301</v>
      </c>
      <c r="O2094" s="3">
        <v>1.0096197658288799</v>
      </c>
      <c r="P2094" s="3">
        <v>1.01227433297542</v>
      </c>
      <c r="Q2094" s="3">
        <f t="shared" si="129"/>
        <v>1.0516795319331436</v>
      </c>
      <c r="R2094" s="3">
        <f t="shared" si="130"/>
        <v>1.0444212579268881</v>
      </c>
      <c r="S2094" s="3">
        <f t="shared" si="131"/>
        <v>0.34552851838863119</v>
      </c>
    </row>
    <row r="2095" spans="1:19" s="5" customFormat="1" ht="12.75" x14ac:dyDescent="0.2">
      <c r="A2095" s="3" t="s">
        <v>4205</v>
      </c>
      <c r="B2095" s="3" t="s">
        <v>4206</v>
      </c>
      <c r="C2095" s="3">
        <v>31.88</v>
      </c>
      <c r="D2095" s="3">
        <v>9</v>
      </c>
      <c r="E2095" s="3">
        <v>9</v>
      </c>
      <c r="F2095" s="3">
        <v>48</v>
      </c>
      <c r="G2095" s="3">
        <v>298</v>
      </c>
      <c r="H2095" s="3">
        <v>32.057492404660003</v>
      </c>
      <c r="I2095" s="3">
        <v>6.75634765625</v>
      </c>
      <c r="J2095" s="3">
        <v>0.97624055721334302</v>
      </c>
      <c r="K2095" s="3">
        <v>0.97839526570306101</v>
      </c>
      <c r="L2095" s="3">
        <v>1.01432368415618</v>
      </c>
      <c r="M2095" s="3">
        <f t="shared" si="128"/>
        <v>0.98965316902419465</v>
      </c>
      <c r="N2095" s="3">
        <v>0.98550405779264605</v>
      </c>
      <c r="O2095" s="3">
        <v>1.06331075062106</v>
      </c>
      <c r="P2095" s="3">
        <v>1.00488659715705</v>
      </c>
      <c r="Q2095" s="3">
        <f t="shared" si="129"/>
        <v>1.0179004685235853</v>
      </c>
      <c r="R2095" s="3">
        <f t="shared" si="130"/>
        <v>1.0285426252181284</v>
      </c>
      <c r="S2095" s="3">
        <f t="shared" si="131"/>
        <v>0.34564022259626298</v>
      </c>
    </row>
    <row r="2096" spans="1:19" s="5" customFormat="1" ht="12.75" x14ac:dyDescent="0.2">
      <c r="A2096" s="3" t="s">
        <v>4207</v>
      </c>
      <c r="B2096" s="3" t="s">
        <v>4208</v>
      </c>
      <c r="C2096" s="3">
        <v>25.49</v>
      </c>
      <c r="D2096" s="3">
        <v>10</v>
      </c>
      <c r="E2096" s="3">
        <v>10</v>
      </c>
      <c r="F2096" s="3">
        <v>28</v>
      </c>
      <c r="G2096" s="3">
        <v>412</v>
      </c>
      <c r="H2096" s="3">
        <v>45.382450894660003</v>
      </c>
      <c r="I2096" s="3">
        <v>6.55126953125</v>
      </c>
      <c r="J2096" s="3">
        <v>0.99625284131522296</v>
      </c>
      <c r="K2096" s="3">
        <v>1.01186765157754</v>
      </c>
      <c r="L2096" s="3">
        <v>0.908472698170253</v>
      </c>
      <c r="M2096" s="3">
        <f t="shared" si="128"/>
        <v>0.97219773035433865</v>
      </c>
      <c r="N2096" s="3">
        <v>0.99574939278964003</v>
      </c>
      <c r="O2096" s="3">
        <v>0.98660798320385901</v>
      </c>
      <c r="P2096" s="3">
        <v>1.06307133170219</v>
      </c>
      <c r="Q2096" s="3">
        <f t="shared" si="129"/>
        <v>1.0151429025652297</v>
      </c>
      <c r="R2096" s="3">
        <f t="shared" si="130"/>
        <v>1.0441732899286225</v>
      </c>
      <c r="S2096" s="3">
        <f t="shared" si="131"/>
        <v>0.34567324935791499</v>
      </c>
    </row>
    <row r="2097" spans="1:19" s="5" customFormat="1" ht="12.75" x14ac:dyDescent="0.2">
      <c r="A2097" s="3" t="s">
        <v>4209</v>
      </c>
      <c r="B2097" s="3" t="s">
        <v>4210</v>
      </c>
      <c r="C2097" s="3">
        <v>11.89</v>
      </c>
      <c r="D2097" s="3">
        <v>2</v>
      </c>
      <c r="E2097" s="3">
        <v>2</v>
      </c>
      <c r="F2097" s="3">
        <v>4</v>
      </c>
      <c r="G2097" s="3">
        <v>185</v>
      </c>
      <c r="H2097" s="3">
        <v>21.061223524660001</v>
      </c>
      <c r="I2097" s="3">
        <v>9.61279296875</v>
      </c>
      <c r="J2097" s="3">
        <v>0.95892613451201802</v>
      </c>
      <c r="K2097" s="3">
        <v>1.0765377398793401</v>
      </c>
      <c r="L2097" s="3"/>
      <c r="M2097" s="3">
        <f t="shared" si="128"/>
        <v>1.017731937195679</v>
      </c>
      <c r="N2097" s="3">
        <v>0.94570581954220401</v>
      </c>
      <c r="O2097" s="3">
        <v>0.94622222181718996</v>
      </c>
      <c r="P2097" s="3"/>
      <c r="Q2097" s="3">
        <f t="shared" si="129"/>
        <v>0.94596402067969698</v>
      </c>
      <c r="R2097" s="3">
        <f t="shared" si="130"/>
        <v>0.92948249544596606</v>
      </c>
      <c r="S2097" s="3">
        <f t="shared" si="131"/>
        <v>0.34667321224140668</v>
      </c>
    </row>
    <row r="2098" spans="1:19" s="5" customFormat="1" ht="12.75" x14ac:dyDescent="0.2">
      <c r="A2098" s="3" t="s">
        <v>4211</v>
      </c>
      <c r="B2098" s="3" t="s">
        <v>4212</v>
      </c>
      <c r="C2098" s="3">
        <v>25.47</v>
      </c>
      <c r="D2098" s="3">
        <v>14</v>
      </c>
      <c r="E2098" s="3">
        <v>15</v>
      </c>
      <c r="F2098" s="3">
        <v>60</v>
      </c>
      <c r="G2098" s="3">
        <v>530</v>
      </c>
      <c r="H2098" s="3">
        <v>60.144696524659999</v>
      </c>
      <c r="I2098" s="3">
        <v>9.12939453125</v>
      </c>
      <c r="J2098" s="3">
        <v>0.97435434936460097</v>
      </c>
      <c r="K2098" s="3">
        <v>1.0056936521438999</v>
      </c>
      <c r="L2098" s="3">
        <v>1.01920778047741</v>
      </c>
      <c r="M2098" s="3">
        <f t="shared" si="128"/>
        <v>0.99975192732863694</v>
      </c>
      <c r="N2098" s="3">
        <v>0.99306037041922701</v>
      </c>
      <c r="O2098" s="3">
        <v>0.98205682330109501</v>
      </c>
      <c r="P2098" s="3">
        <v>0.97973204422551297</v>
      </c>
      <c r="Q2098" s="3">
        <f t="shared" si="129"/>
        <v>0.98494974598194496</v>
      </c>
      <c r="R2098" s="3">
        <f t="shared" si="130"/>
        <v>0.98519414572548636</v>
      </c>
      <c r="S2098" s="3">
        <f t="shared" si="131"/>
        <v>0.34711361879739111</v>
      </c>
    </row>
    <row r="2099" spans="1:19" s="5" customFormat="1" ht="12.75" x14ac:dyDescent="0.2">
      <c r="A2099" s="3" t="s">
        <v>4213</v>
      </c>
      <c r="B2099" s="3" t="s">
        <v>4214</v>
      </c>
      <c r="C2099" s="3">
        <v>4.8</v>
      </c>
      <c r="D2099" s="3">
        <v>1</v>
      </c>
      <c r="E2099" s="3">
        <v>1</v>
      </c>
      <c r="F2099" s="3">
        <v>2</v>
      </c>
      <c r="G2099" s="3">
        <v>250</v>
      </c>
      <c r="H2099" s="3">
        <v>28.45358072466</v>
      </c>
      <c r="I2099" s="3">
        <v>9.45166015625</v>
      </c>
      <c r="J2099" s="3">
        <v>0.85494075555790405</v>
      </c>
      <c r="K2099" s="3"/>
      <c r="L2099" s="3">
        <v>1.0073535946282499</v>
      </c>
      <c r="M2099" s="3">
        <f t="shared" si="128"/>
        <v>0.93114717509307698</v>
      </c>
      <c r="N2099" s="3">
        <v>1.2706510563630999</v>
      </c>
      <c r="O2099" s="3"/>
      <c r="P2099" s="3">
        <v>0.98551724337617197</v>
      </c>
      <c r="Q2099" s="3">
        <f t="shared" si="129"/>
        <v>1.1280841498696359</v>
      </c>
      <c r="R2099" s="3">
        <f t="shared" si="130"/>
        <v>1.2114992989769562</v>
      </c>
      <c r="S2099" s="3">
        <f t="shared" si="131"/>
        <v>0.34733832480771032</v>
      </c>
    </row>
    <row r="2100" spans="1:19" s="5" customFormat="1" ht="12.75" x14ac:dyDescent="0.2">
      <c r="A2100" s="3" t="s">
        <v>4215</v>
      </c>
      <c r="B2100" s="3" t="s">
        <v>4216</v>
      </c>
      <c r="C2100" s="3">
        <v>20.36</v>
      </c>
      <c r="D2100" s="3">
        <v>10</v>
      </c>
      <c r="E2100" s="3">
        <v>10</v>
      </c>
      <c r="F2100" s="3">
        <v>31</v>
      </c>
      <c r="G2100" s="3">
        <v>442</v>
      </c>
      <c r="H2100" s="3">
        <v>51.327158144659997</v>
      </c>
      <c r="I2100" s="3">
        <v>5.88427734375</v>
      </c>
      <c r="J2100" s="3">
        <v>1.0209311712481699</v>
      </c>
      <c r="K2100" s="3">
        <v>0.99975291610293104</v>
      </c>
      <c r="L2100" s="3">
        <v>0.99960481071687501</v>
      </c>
      <c r="M2100" s="3">
        <f t="shared" si="128"/>
        <v>1.0067629660226587</v>
      </c>
      <c r="N2100" s="3">
        <v>0.99567438491155602</v>
      </c>
      <c r="O2100" s="3">
        <v>1.06248110109963</v>
      </c>
      <c r="P2100" s="3">
        <v>1.02768068920484</v>
      </c>
      <c r="Q2100" s="3">
        <f t="shared" si="129"/>
        <v>1.028612058405342</v>
      </c>
      <c r="R2100" s="3">
        <f t="shared" si="130"/>
        <v>1.0217023203276943</v>
      </c>
      <c r="S2100" s="3">
        <f t="shared" si="131"/>
        <v>0.34762543951800057</v>
      </c>
    </row>
    <row r="2101" spans="1:19" s="5" customFormat="1" ht="12.75" x14ac:dyDescent="0.2">
      <c r="A2101" s="3" t="s">
        <v>4217</v>
      </c>
      <c r="B2101" s="3" t="s">
        <v>4218</v>
      </c>
      <c r="C2101" s="3">
        <v>27.82</v>
      </c>
      <c r="D2101" s="3">
        <v>4</v>
      </c>
      <c r="E2101" s="3">
        <v>11</v>
      </c>
      <c r="F2101" s="3">
        <v>171</v>
      </c>
      <c r="G2101" s="3">
        <v>417</v>
      </c>
      <c r="H2101" s="3">
        <v>44.672304254659998</v>
      </c>
      <c r="I2101" s="3">
        <v>8.39697265625</v>
      </c>
      <c r="J2101" s="3">
        <v>1.01393923234426</v>
      </c>
      <c r="K2101" s="3">
        <v>0.99251980155984898</v>
      </c>
      <c r="L2101" s="3">
        <v>0.95595976485524103</v>
      </c>
      <c r="M2101" s="3">
        <f t="shared" si="128"/>
        <v>0.98747293291978322</v>
      </c>
      <c r="N2101" s="3">
        <v>0.978375998331807</v>
      </c>
      <c r="O2101" s="3">
        <v>1.0562864890552199</v>
      </c>
      <c r="P2101" s="3">
        <v>1.01752909065645</v>
      </c>
      <c r="Q2101" s="3">
        <f t="shared" si="129"/>
        <v>1.0173971926811589</v>
      </c>
      <c r="R2101" s="3">
        <f t="shared" si="130"/>
        <v>1.0303038784798839</v>
      </c>
      <c r="S2101" s="3">
        <f t="shared" si="131"/>
        <v>0.34766509011842767</v>
      </c>
    </row>
    <row r="2102" spans="1:19" s="5" customFormat="1" ht="12.75" x14ac:dyDescent="0.2">
      <c r="A2102" s="3" t="s">
        <v>4219</v>
      </c>
      <c r="B2102" s="3" t="s">
        <v>4220</v>
      </c>
      <c r="C2102" s="3">
        <v>49.28</v>
      </c>
      <c r="D2102" s="3">
        <v>2</v>
      </c>
      <c r="E2102" s="3">
        <v>2</v>
      </c>
      <c r="F2102" s="3">
        <v>4</v>
      </c>
      <c r="G2102" s="3">
        <v>69</v>
      </c>
      <c r="H2102" s="3">
        <v>7.5979296446599998</v>
      </c>
      <c r="I2102" s="3">
        <v>6.74169921875</v>
      </c>
      <c r="J2102" s="3">
        <v>0.96677511451665998</v>
      </c>
      <c r="K2102" s="3">
        <v>0.96197796893279797</v>
      </c>
      <c r="L2102" s="3">
        <v>0.84124114312762299</v>
      </c>
      <c r="M2102" s="3">
        <f t="shared" si="128"/>
        <v>0.92333140885902709</v>
      </c>
      <c r="N2102" s="3">
        <v>1.0565720856237699</v>
      </c>
      <c r="O2102" s="3">
        <v>0.94215088751708498</v>
      </c>
      <c r="P2102" s="3">
        <v>0.94799172880685201</v>
      </c>
      <c r="Q2102" s="3">
        <f t="shared" si="129"/>
        <v>0.98223823398256904</v>
      </c>
      <c r="R2102" s="3">
        <f t="shared" si="130"/>
        <v>1.0637981385213939</v>
      </c>
      <c r="S2102" s="3">
        <f t="shared" si="131"/>
        <v>0.34769444646783881</v>
      </c>
    </row>
    <row r="2103" spans="1:19" s="5" customFormat="1" ht="12.75" x14ac:dyDescent="0.2">
      <c r="A2103" s="3" t="s">
        <v>4221</v>
      </c>
      <c r="B2103" s="3" t="s">
        <v>4222</v>
      </c>
      <c r="C2103" s="3">
        <v>3.25</v>
      </c>
      <c r="D2103" s="3">
        <v>1</v>
      </c>
      <c r="E2103" s="3">
        <v>1</v>
      </c>
      <c r="F2103" s="3">
        <v>3</v>
      </c>
      <c r="G2103" s="3">
        <v>246</v>
      </c>
      <c r="H2103" s="3">
        <v>25.857568514659999</v>
      </c>
      <c r="I2103" s="3">
        <v>7.91357421875</v>
      </c>
      <c r="J2103" s="3">
        <v>0.89794447293583601</v>
      </c>
      <c r="K2103" s="3"/>
      <c r="L2103" s="3">
        <v>1.28015483975336</v>
      </c>
      <c r="M2103" s="3">
        <f t="shared" si="128"/>
        <v>1.0890496563445979</v>
      </c>
      <c r="N2103" s="3">
        <v>0.94875176501039904</v>
      </c>
      <c r="O2103" s="3"/>
      <c r="P2103" s="3">
        <v>0.59895090476769297</v>
      </c>
      <c r="Q2103" s="3">
        <f t="shared" si="129"/>
        <v>0.77385133488904601</v>
      </c>
      <c r="R2103" s="3">
        <f t="shared" si="130"/>
        <v>0.71057488552586567</v>
      </c>
      <c r="S2103" s="3">
        <f t="shared" si="131"/>
        <v>0.3478119012286417</v>
      </c>
    </row>
    <row r="2104" spans="1:19" s="5" customFormat="1" ht="12.75" x14ac:dyDescent="0.2">
      <c r="A2104" s="3" t="s">
        <v>4223</v>
      </c>
      <c r="B2104" s="3" t="s">
        <v>4224</v>
      </c>
      <c r="C2104" s="3">
        <v>36.57</v>
      </c>
      <c r="D2104" s="3">
        <v>23</v>
      </c>
      <c r="E2104" s="3">
        <v>28</v>
      </c>
      <c r="F2104" s="3">
        <v>110</v>
      </c>
      <c r="G2104" s="3">
        <v>752</v>
      </c>
      <c r="H2104" s="3">
        <v>82.591926514660202</v>
      </c>
      <c r="I2104" s="3">
        <v>7.35693359375</v>
      </c>
      <c r="J2104" s="3">
        <v>1.00383369620817</v>
      </c>
      <c r="K2104" s="3">
        <v>1.0303797719366401</v>
      </c>
      <c r="L2104" s="3">
        <v>0.96097829023086001</v>
      </c>
      <c r="M2104" s="3">
        <f t="shared" si="128"/>
        <v>0.99839725279189018</v>
      </c>
      <c r="N2104" s="3">
        <v>1.01972857637958</v>
      </c>
      <c r="O2104" s="3">
        <v>1.0074172788171001</v>
      </c>
      <c r="P2104" s="3">
        <v>1.0387418708269101</v>
      </c>
      <c r="Q2104" s="3">
        <f t="shared" si="129"/>
        <v>1.0219625753411967</v>
      </c>
      <c r="R2104" s="3">
        <f t="shared" si="130"/>
        <v>1.0236031524359759</v>
      </c>
      <c r="S2104" s="3">
        <f t="shared" si="131"/>
        <v>0.34784371832037708</v>
      </c>
    </row>
    <row r="2105" spans="1:19" s="5" customFormat="1" ht="12.75" x14ac:dyDescent="0.2">
      <c r="A2105" s="3" t="s">
        <v>4225</v>
      </c>
      <c r="B2105" s="3" t="s">
        <v>4226</v>
      </c>
      <c r="C2105" s="3">
        <v>41.81</v>
      </c>
      <c r="D2105" s="3">
        <v>36</v>
      </c>
      <c r="E2105" s="3">
        <v>37</v>
      </c>
      <c r="F2105" s="3">
        <v>247</v>
      </c>
      <c r="G2105" s="3">
        <v>806</v>
      </c>
      <c r="H2105" s="3">
        <v>92.621434974660104</v>
      </c>
      <c r="I2105" s="3">
        <v>4.85595703125</v>
      </c>
      <c r="J2105" s="3">
        <v>0.98949908482425097</v>
      </c>
      <c r="K2105" s="3">
        <v>0.99808331178771603</v>
      </c>
      <c r="L2105" s="3">
        <v>0.96827431771032602</v>
      </c>
      <c r="M2105" s="3">
        <f t="shared" si="128"/>
        <v>0.98528557144076434</v>
      </c>
      <c r="N2105" s="3">
        <v>0.99412750309528297</v>
      </c>
      <c r="O2105" s="3">
        <v>0.98657354497861005</v>
      </c>
      <c r="P2105" s="3">
        <v>1.01266668528291</v>
      </c>
      <c r="Q2105" s="3">
        <f t="shared" si="129"/>
        <v>0.99778924445226769</v>
      </c>
      <c r="R2105" s="3">
        <f t="shared" si="130"/>
        <v>1.0126904050702981</v>
      </c>
      <c r="S2105" s="3">
        <f t="shared" si="131"/>
        <v>0.34803292812204661</v>
      </c>
    </row>
    <row r="2106" spans="1:19" s="5" customFormat="1" ht="12.75" x14ac:dyDescent="0.2">
      <c r="A2106" s="3" t="s">
        <v>4227</v>
      </c>
      <c r="B2106" s="3" t="s">
        <v>4228</v>
      </c>
      <c r="C2106" s="3">
        <v>26.09</v>
      </c>
      <c r="D2106" s="3">
        <v>6</v>
      </c>
      <c r="E2106" s="3">
        <v>7</v>
      </c>
      <c r="F2106" s="3">
        <v>16</v>
      </c>
      <c r="G2106" s="3">
        <v>276</v>
      </c>
      <c r="H2106" s="3">
        <v>30.143532324660001</v>
      </c>
      <c r="I2106" s="3">
        <v>7.86962890625</v>
      </c>
      <c r="J2106" s="3">
        <v>0.99786106494175297</v>
      </c>
      <c r="K2106" s="3">
        <v>1.0280197339400099</v>
      </c>
      <c r="L2106" s="3">
        <v>0.99857943463632004</v>
      </c>
      <c r="M2106" s="3">
        <f t="shared" si="128"/>
        <v>1.0081534111726944</v>
      </c>
      <c r="N2106" s="3">
        <v>0.91224252665275296</v>
      </c>
      <c r="O2106" s="3">
        <v>0.991089817967997</v>
      </c>
      <c r="P2106" s="3">
        <v>1.0163892887339201</v>
      </c>
      <c r="Q2106" s="3">
        <f t="shared" si="129"/>
        <v>0.97324054445155672</v>
      </c>
      <c r="R2106" s="3">
        <f t="shared" si="130"/>
        <v>0.96536949006547856</v>
      </c>
      <c r="S2106" s="3">
        <f t="shared" si="131"/>
        <v>0.34839698466984831</v>
      </c>
    </row>
    <row r="2107" spans="1:19" s="5" customFormat="1" ht="12.75" x14ac:dyDescent="0.2">
      <c r="A2107" s="3" t="s">
        <v>4229</v>
      </c>
      <c r="B2107" s="3" t="s">
        <v>4230</v>
      </c>
      <c r="C2107" s="3">
        <v>1.35</v>
      </c>
      <c r="D2107" s="3">
        <v>1</v>
      </c>
      <c r="E2107" s="3">
        <v>1</v>
      </c>
      <c r="F2107" s="3">
        <v>2</v>
      </c>
      <c r="G2107" s="3">
        <v>815</v>
      </c>
      <c r="H2107" s="3">
        <v>89.41728154466</v>
      </c>
      <c r="I2107" s="3">
        <v>4.95751953125</v>
      </c>
      <c r="J2107" s="3"/>
      <c r="K2107" s="3">
        <v>0.97628943554185399</v>
      </c>
      <c r="L2107" s="3">
        <v>1.0223243870465799</v>
      </c>
      <c r="M2107" s="3">
        <f t="shared" si="128"/>
        <v>0.999306911294217</v>
      </c>
      <c r="N2107" s="3"/>
      <c r="O2107" s="3">
        <v>1.0765446041740601</v>
      </c>
      <c r="P2107" s="3">
        <v>1.0152051025051301</v>
      </c>
      <c r="Q2107" s="3">
        <f t="shared" si="129"/>
        <v>1.045874853339595</v>
      </c>
      <c r="R2107" s="3">
        <f t="shared" si="130"/>
        <v>1.0466002401455097</v>
      </c>
      <c r="S2107" s="3">
        <f t="shared" si="131"/>
        <v>0.34852160413678546</v>
      </c>
    </row>
    <row r="2108" spans="1:19" s="5" customFormat="1" ht="12.75" x14ac:dyDescent="0.2">
      <c r="A2108" s="3" t="s">
        <v>4231</v>
      </c>
      <c r="B2108" s="3" t="s">
        <v>4232</v>
      </c>
      <c r="C2108" s="3">
        <v>16.63</v>
      </c>
      <c r="D2108" s="3">
        <v>6</v>
      </c>
      <c r="E2108" s="3">
        <v>7</v>
      </c>
      <c r="F2108" s="3">
        <v>44</v>
      </c>
      <c r="G2108" s="3">
        <v>445</v>
      </c>
      <c r="H2108" s="3">
        <v>51.237926604660103</v>
      </c>
      <c r="I2108" s="3">
        <v>7.64990234375</v>
      </c>
      <c r="J2108" s="3">
        <v>1.0085230760830901</v>
      </c>
      <c r="K2108" s="3">
        <v>0.93617153098791395</v>
      </c>
      <c r="L2108" s="3">
        <v>0.95294616570345003</v>
      </c>
      <c r="M2108" s="3">
        <f t="shared" si="128"/>
        <v>0.96588025759148477</v>
      </c>
      <c r="N2108" s="3">
        <v>0.94640187805429699</v>
      </c>
      <c r="O2108" s="3">
        <v>1.0198907874954399</v>
      </c>
      <c r="P2108" s="3">
        <v>1.0538883116345501</v>
      </c>
      <c r="Q2108" s="3">
        <f t="shared" si="129"/>
        <v>1.0067269923947624</v>
      </c>
      <c r="R2108" s="3">
        <f t="shared" si="130"/>
        <v>1.0422896466536471</v>
      </c>
      <c r="S2108" s="3">
        <f t="shared" si="131"/>
        <v>0.34879680604723035</v>
      </c>
    </row>
    <row r="2109" spans="1:19" s="5" customFormat="1" ht="12.75" x14ac:dyDescent="0.2">
      <c r="A2109" s="3" t="s">
        <v>4233</v>
      </c>
      <c r="B2109" s="3" t="s">
        <v>4234</v>
      </c>
      <c r="C2109" s="3">
        <v>11.65</v>
      </c>
      <c r="D2109" s="3">
        <v>3</v>
      </c>
      <c r="E2109" s="3">
        <v>3</v>
      </c>
      <c r="F2109" s="3">
        <v>14</v>
      </c>
      <c r="G2109" s="3">
        <v>352</v>
      </c>
      <c r="H2109" s="3">
        <v>39.346291234660001</v>
      </c>
      <c r="I2109" s="3">
        <v>5.09716796875</v>
      </c>
      <c r="J2109" s="3">
        <v>1.1031620385844101</v>
      </c>
      <c r="K2109" s="3">
        <v>0.99316341021600696</v>
      </c>
      <c r="L2109" s="3">
        <v>0.96882227366878404</v>
      </c>
      <c r="M2109" s="3">
        <f t="shared" si="128"/>
        <v>1.0217159074897337</v>
      </c>
      <c r="N2109" s="3">
        <v>0.916042794692152</v>
      </c>
      <c r="O2109" s="3">
        <v>0.99387022282778803</v>
      </c>
      <c r="P2109" s="3">
        <v>0.99862423534283695</v>
      </c>
      <c r="Q2109" s="3">
        <f t="shared" si="129"/>
        <v>0.96951241762092566</v>
      </c>
      <c r="R2109" s="3">
        <f t="shared" si="130"/>
        <v>0.94890606137564459</v>
      </c>
      <c r="S2109" s="3">
        <f t="shared" si="131"/>
        <v>0.34881532363577128</v>
      </c>
    </row>
    <row r="2110" spans="1:19" s="5" customFormat="1" ht="12.75" x14ac:dyDescent="0.2">
      <c r="A2110" s="3" t="s">
        <v>4235</v>
      </c>
      <c r="B2110" s="3" t="s">
        <v>4236</v>
      </c>
      <c r="C2110" s="3">
        <v>48.4</v>
      </c>
      <c r="D2110" s="3">
        <v>4</v>
      </c>
      <c r="E2110" s="3">
        <v>8</v>
      </c>
      <c r="F2110" s="3">
        <v>72</v>
      </c>
      <c r="G2110" s="3">
        <v>188</v>
      </c>
      <c r="H2110" s="3">
        <v>21.424919474660001</v>
      </c>
      <c r="I2110" s="3">
        <v>8.11865234375</v>
      </c>
      <c r="J2110" s="3">
        <v>1.00989162485704</v>
      </c>
      <c r="K2110" s="3">
        <v>0.98244744274391604</v>
      </c>
      <c r="L2110" s="3">
        <v>0.99298881995688104</v>
      </c>
      <c r="M2110" s="3">
        <f t="shared" si="128"/>
        <v>0.99510929585261232</v>
      </c>
      <c r="N2110" s="3">
        <v>1.0148192012005</v>
      </c>
      <c r="O2110" s="3">
        <v>1.0041434215968601</v>
      </c>
      <c r="P2110" s="3">
        <v>0.99674569795596901</v>
      </c>
      <c r="Q2110" s="3">
        <f t="shared" si="129"/>
        <v>1.0052361069177762</v>
      </c>
      <c r="R2110" s="3">
        <f t="shared" si="130"/>
        <v>1.0101765817155663</v>
      </c>
      <c r="S2110" s="3">
        <f t="shared" si="131"/>
        <v>0.34923026028821913</v>
      </c>
    </row>
    <row r="2111" spans="1:19" s="5" customFormat="1" ht="12.75" x14ac:dyDescent="0.2">
      <c r="A2111" s="3" t="s">
        <v>4237</v>
      </c>
      <c r="B2111" s="3" t="s">
        <v>4238</v>
      </c>
      <c r="C2111" s="3">
        <v>8.44</v>
      </c>
      <c r="D2111" s="3">
        <v>10</v>
      </c>
      <c r="E2111" s="3">
        <v>10</v>
      </c>
      <c r="F2111" s="3">
        <v>16</v>
      </c>
      <c r="G2111" s="3">
        <v>1196</v>
      </c>
      <c r="H2111" s="3">
        <v>132.70499148466001</v>
      </c>
      <c r="I2111" s="3">
        <v>6.36669921875</v>
      </c>
      <c r="J2111" s="3">
        <v>0.98135657778573204</v>
      </c>
      <c r="K2111" s="3">
        <v>0.99238220341419703</v>
      </c>
      <c r="L2111" s="3">
        <v>1.02011550206317</v>
      </c>
      <c r="M2111" s="3">
        <f t="shared" si="128"/>
        <v>0.99795142775436629</v>
      </c>
      <c r="N2111" s="3">
        <v>1.1054457278047101</v>
      </c>
      <c r="O2111" s="3">
        <v>1.00391767469227</v>
      </c>
      <c r="P2111" s="3">
        <v>0.99995110683710997</v>
      </c>
      <c r="Q2111" s="3">
        <f t="shared" si="129"/>
        <v>1.03643816977803</v>
      </c>
      <c r="R2111" s="3">
        <f t="shared" si="130"/>
        <v>1.0385657467420717</v>
      </c>
      <c r="S2111" s="3">
        <f t="shared" si="131"/>
        <v>0.34995666582489027</v>
      </c>
    </row>
    <row r="2112" spans="1:19" s="5" customFormat="1" ht="12.75" x14ac:dyDescent="0.2">
      <c r="A2112" s="3" t="s">
        <v>4239</v>
      </c>
      <c r="B2112" s="3" t="s">
        <v>4240</v>
      </c>
      <c r="C2112" s="3">
        <v>41.81</v>
      </c>
      <c r="D2112" s="3">
        <v>14</v>
      </c>
      <c r="E2112" s="3">
        <v>14</v>
      </c>
      <c r="F2112" s="3">
        <v>57</v>
      </c>
      <c r="G2112" s="3">
        <v>299</v>
      </c>
      <c r="H2112" s="3">
        <v>31.83293718466</v>
      </c>
      <c r="I2112" s="3">
        <v>9.97900390625</v>
      </c>
      <c r="J2112" s="3">
        <v>1.00018652499135</v>
      </c>
      <c r="K2112" s="3">
        <v>1.0403461027605501</v>
      </c>
      <c r="L2112" s="3">
        <v>1.00437843094711</v>
      </c>
      <c r="M2112" s="3">
        <f t="shared" si="128"/>
        <v>1.0149703528996701</v>
      </c>
      <c r="N2112" s="3">
        <v>1.0077110976344901</v>
      </c>
      <c r="O2112" s="3">
        <v>0.99695537403672396</v>
      </c>
      <c r="P2112" s="3">
        <v>0.99845521139697302</v>
      </c>
      <c r="Q2112" s="3">
        <f t="shared" si="129"/>
        <v>1.0010405610227291</v>
      </c>
      <c r="R2112" s="3">
        <f t="shared" si="130"/>
        <v>0.98627566624271834</v>
      </c>
      <c r="S2112" s="3">
        <f t="shared" si="131"/>
        <v>0.35022258514345866</v>
      </c>
    </row>
    <row r="2113" spans="1:19" s="5" customFormat="1" ht="12.75" x14ac:dyDescent="0.2">
      <c r="A2113" s="3" t="s">
        <v>4241</v>
      </c>
      <c r="B2113" s="3" t="s">
        <v>4242</v>
      </c>
      <c r="C2113" s="3">
        <v>7.87</v>
      </c>
      <c r="D2113" s="3">
        <v>3</v>
      </c>
      <c r="E2113" s="3">
        <v>3</v>
      </c>
      <c r="F2113" s="3">
        <v>7</v>
      </c>
      <c r="G2113" s="3">
        <v>432</v>
      </c>
      <c r="H2113" s="3">
        <v>46.8944803046601</v>
      </c>
      <c r="I2113" s="3">
        <v>5.21142578125</v>
      </c>
      <c r="J2113" s="3">
        <v>1.05176823485569</v>
      </c>
      <c r="K2113" s="3">
        <v>0.90770483918910905</v>
      </c>
      <c r="L2113" s="3">
        <v>1.01876337007336</v>
      </c>
      <c r="M2113" s="3">
        <f t="shared" si="128"/>
        <v>0.99274548137271967</v>
      </c>
      <c r="N2113" s="3">
        <v>0.99942181933844498</v>
      </c>
      <c r="O2113" s="3">
        <v>1.0338528035799399</v>
      </c>
      <c r="P2113" s="3">
        <v>1.13136260954392</v>
      </c>
      <c r="Q2113" s="3">
        <f t="shared" si="129"/>
        <v>1.054879077487435</v>
      </c>
      <c r="R2113" s="3">
        <f t="shared" si="130"/>
        <v>1.0625876393099267</v>
      </c>
      <c r="S2113" s="3">
        <f t="shared" si="131"/>
        <v>0.35040248615602404</v>
      </c>
    </row>
    <row r="2114" spans="1:19" s="5" customFormat="1" ht="12.75" x14ac:dyDescent="0.2">
      <c r="A2114" s="3" t="s">
        <v>4243</v>
      </c>
      <c r="B2114" s="3" t="s">
        <v>4244</v>
      </c>
      <c r="C2114" s="3">
        <v>9.3000000000000007</v>
      </c>
      <c r="D2114" s="3">
        <v>3</v>
      </c>
      <c r="E2114" s="3">
        <v>3</v>
      </c>
      <c r="F2114" s="3">
        <v>10</v>
      </c>
      <c r="G2114" s="3">
        <v>258</v>
      </c>
      <c r="H2114" s="3">
        <v>29.145742324659999</v>
      </c>
      <c r="I2114" s="3">
        <v>8.16259765625</v>
      </c>
      <c r="J2114" s="3">
        <v>1.0136772117972901</v>
      </c>
      <c r="K2114" s="3">
        <v>1.04941073920872</v>
      </c>
      <c r="L2114" s="3">
        <v>1.04329989430723</v>
      </c>
      <c r="M2114" s="3">
        <f t="shared" ref="M2114:M2177" si="132">AVERAGE(J2114:L2114)</f>
        <v>1.0354626151044135</v>
      </c>
      <c r="N2114" s="3">
        <v>1.07283801956925</v>
      </c>
      <c r="O2114" s="3">
        <v>0.94217572536049099</v>
      </c>
      <c r="P2114" s="3">
        <v>0.95542539907646395</v>
      </c>
      <c r="Q2114" s="3">
        <f t="shared" ref="Q2114:Q2177" si="133">AVERAGE(N2114:P2114)</f>
        <v>0.99014638133540156</v>
      </c>
      <c r="R2114" s="3">
        <f t="shared" ref="R2114:R2177" si="134">Q2114/M2114</f>
        <v>0.95623576060788795</v>
      </c>
      <c r="S2114" s="3">
        <f t="shared" ref="S2114:S2177" si="135">_xlfn.T.TEST(J2114:L2114,N2114:P2114,2,2)</f>
        <v>0.35103014997045373</v>
      </c>
    </row>
    <row r="2115" spans="1:19" s="5" customFormat="1" ht="12.75" x14ac:dyDescent="0.2">
      <c r="A2115" s="3" t="s">
        <v>4245</v>
      </c>
      <c r="B2115" s="3" t="s">
        <v>4246</v>
      </c>
      <c r="C2115" s="3">
        <v>40.770000000000003</v>
      </c>
      <c r="D2115" s="3">
        <v>6</v>
      </c>
      <c r="E2115" s="3">
        <v>6</v>
      </c>
      <c r="F2115" s="3">
        <v>22</v>
      </c>
      <c r="G2115" s="3">
        <v>130</v>
      </c>
      <c r="H2115" s="3">
        <v>14.854004574659999</v>
      </c>
      <c r="I2115" s="3">
        <v>10.12548828125</v>
      </c>
      <c r="J2115" s="3">
        <v>0.96749691601944598</v>
      </c>
      <c r="K2115" s="3">
        <v>0.90735789842417403</v>
      </c>
      <c r="L2115" s="3">
        <v>1.06550700610455</v>
      </c>
      <c r="M2115" s="3">
        <f t="shared" si="132"/>
        <v>0.98012060684939006</v>
      </c>
      <c r="N2115" s="3">
        <v>1.0695712050276001</v>
      </c>
      <c r="O2115" s="3">
        <v>1.12804459802006</v>
      </c>
      <c r="P2115" s="3">
        <v>0.95763707826118805</v>
      </c>
      <c r="Q2115" s="3">
        <f t="shared" si="133"/>
        <v>1.0517509604362827</v>
      </c>
      <c r="R2115" s="3">
        <f t="shared" si="134"/>
        <v>1.0730832033183644</v>
      </c>
      <c r="S2115" s="3">
        <f t="shared" si="135"/>
        <v>0.351559106357622</v>
      </c>
    </row>
    <row r="2116" spans="1:19" s="5" customFormat="1" ht="12.75" x14ac:dyDescent="0.2">
      <c r="A2116" s="3" t="s">
        <v>4247</v>
      </c>
      <c r="B2116" s="3" t="s">
        <v>4248</v>
      </c>
      <c r="C2116" s="3">
        <v>5.92</v>
      </c>
      <c r="D2116" s="3">
        <v>2</v>
      </c>
      <c r="E2116" s="3">
        <v>2</v>
      </c>
      <c r="F2116" s="3">
        <v>2</v>
      </c>
      <c r="G2116" s="3">
        <v>456</v>
      </c>
      <c r="H2116" s="3">
        <v>49.883266124659997</v>
      </c>
      <c r="I2116" s="3">
        <v>5.82080078125</v>
      </c>
      <c r="J2116" s="3">
        <v>0.97427287822268904</v>
      </c>
      <c r="K2116" s="3"/>
      <c r="L2116" s="3">
        <v>0.96174828076712504</v>
      </c>
      <c r="M2116" s="3">
        <f t="shared" si="132"/>
        <v>0.96801057949490699</v>
      </c>
      <c r="N2116" s="3">
        <v>1.05555278328164</v>
      </c>
      <c r="O2116" s="3"/>
      <c r="P2116" s="3">
        <v>0.97666245717951305</v>
      </c>
      <c r="Q2116" s="3">
        <f t="shared" si="133"/>
        <v>1.0161076202305765</v>
      </c>
      <c r="R2116" s="3">
        <f t="shared" si="134"/>
        <v>1.0496864825183687</v>
      </c>
      <c r="S2116" s="3">
        <f t="shared" si="135"/>
        <v>0.35167177306544928</v>
      </c>
    </row>
    <row r="2117" spans="1:19" s="5" customFormat="1" ht="12.75" x14ac:dyDescent="0.2">
      <c r="A2117" s="3" t="s">
        <v>4249</v>
      </c>
      <c r="B2117" s="3" t="s">
        <v>4250</v>
      </c>
      <c r="C2117" s="3">
        <v>12.03</v>
      </c>
      <c r="D2117" s="3">
        <v>4</v>
      </c>
      <c r="E2117" s="3">
        <v>4</v>
      </c>
      <c r="F2117" s="3">
        <v>7</v>
      </c>
      <c r="G2117" s="3">
        <v>374</v>
      </c>
      <c r="H2117" s="3">
        <v>42.46179134466</v>
      </c>
      <c r="I2117" s="3">
        <v>5.63037109375</v>
      </c>
      <c r="J2117" s="3">
        <v>1.0257517183503</v>
      </c>
      <c r="K2117" s="3">
        <v>0.99758359497198101</v>
      </c>
      <c r="L2117" s="3">
        <v>0.992553400340494</v>
      </c>
      <c r="M2117" s="3">
        <f t="shared" si="132"/>
        <v>1.0052962378875916</v>
      </c>
      <c r="N2117" s="3">
        <v>0.99756484607837803</v>
      </c>
      <c r="O2117" s="3">
        <v>1.0309473483560001</v>
      </c>
      <c r="P2117" s="3">
        <v>1.03908037669371</v>
      </c>
      <c r="Q2117" s="3">
        <f t="shared" si="133"/>
        <v>1.0225308570426961</v>
      </c>
      <c r="R2117" s="3">
        <f t="shared" si="134"/>
        <v>1.0171438213986748</v>
      </c>
      <c r="S2117" s="3">
        <f t="shared" si="135"/>
        <v>0.35188026855374699</v>
      </c>
    </row>
    <row r="2118" spans="1:19" s="5" customFormat="1" ht="12.75" x14ac:dyDescent="0.2">
      <c r="A2118" s="3" t="s">
        <v>4251</v>
      </c>
      <c r="B2118" s="3" t="s">
        <v>4252</v>
      </c>
      <c r="C2118" s="3">
        <v>1.93</v>
      </c>
      <c r="D2118" s="3">
        <v>2</v>
      </c>
      <c r="E2118" s="3">
        <v>2</v>
      </c>
      <c r="F2118" s="3">
        <v>2</v>
      </c>
      <c r="G2118" s="3">
        <v>935</v>
      </c>
      <c r="H2118" s="3">
        <v>103.52524216466</v>
      </c>
      <c r="I2118" s="3">
        <v>8.77783203125</v>
      </c>
      <c r="J2118" s="3">
        <v>0.96540447222228198</v>
      </c>
      <c r="K2118" s="3">
        <v>0.97865364679197897</v>
      </c>
      <c r="L2118" s="3"/>
      <c r="M2118" s="3">
        <f t="shared" si="132"/>
        <v>0.97202905950713048</v>
      </c>
      <c r="N2118" s="3">
        <v>1.08585843180353</v>
      </c>
      <c r="O2118" s="3">
        <v>0.98300953130935098</v>
      </c>
      <c r="P2118" s="3"/>
      <c r="Q2118" s="3">
        <f t="shared" si="133"/>
        <v>1.0344339815564405</v>
      </c>
      <c r="R2118" s="3">
        <f t="shared" si="134"/>
        <v>1.0642006753182385</v>
      </c>
      <c r="S2118" s="3">
        <f t="shared" si="135"/>
        <v>0.35188304711468665</v>
      </c>
    </row>
    <row r="2119" spans="1:19" s="5" customFormat="1" ht="12.75" x14ac:dyDescent="0.2">
      <c r="A2119" s="3" t="s">
        <v>4253</v>
      </c>
      <c r="B2119" s="3" t="s">
        <v>4254</v>
      </c>
      <c r="C2119" s="3">
        <v>6</v>
      </c>
      <c r="D2119" s="3">
        <v>2</v>
      </c>
      <c r="E2119" s="3">
        <v>2</v>
      </c>
      <c r="F2119" s="3">
        <v>2</v>
      </c>
      <c r="G2119" s="3">
        <v>417</v>
      </c>
      <c r="H2119" s="3">
        <v>47.83052908466</v>
      </c>
      <c r="I2119" s="3">
        <v>7.95751953125</v>
      </c>
      <c r="J2119" s="3">
        <v>0.97334533670732704</v>
      </c>
      <c r="K2119" s="3"/>
      <c r="L2119" s="3">
        <v>1.0069688734228399</v>
      </c>
      <c r="M2119" s="3">
        <f t="shared" si="132"/>
        <v>0.99015710506508348</v>
      </c>
      <c r="N2119" s="3">
        <v>1.11069477076128</v>
      </c>
      <c r="O2119" s="3"/>
      <c r="P2119" s="3">
        <v>1.00410942641568</v>
      </c>
      <c r="Q2119" s="3">
        <f t="shared" si="133"/>
        <v>1.05740209858848</v>
      </c>
      <c r="R2119" s="3">
        <f t="shared" si="134"/>
        <v>1.067913458560676</v>
      </c>
      <c r="S2119" s="3">
        <f t="shared" si="135"/>
        <v>0.35195528277845733</v>
      </c>
    </row>
    <row r="2120" spans="1:19" s="5" customFormat="1" ht="12.75" x14ac:dyDescent="0.2">
      <c r="A2120" s="3" t="s">
        <v>4255</v>
      </c>
      <c r="B2120" s="3" t="s">
        <v>4256</v>
      </c>
      <c r="C2120" s="3">
        <v>16.670000000000002</v>
      </c>
      <c r="D2120" s="3">
        <v>2</v>
      </c>
      <c r="E2120" s="3">
        <v>2</v>
      </c>
      <c r="F2120" s="3">
        <v>20</v>
      </c>
      <c r="G2120" s="3">
        <v>156</v>
      </c>
      <c r="H2120" s="3">
        <v>17.438034544659999</v>
      </c>
      <c r="I2120" s="3">
        <v>5.18603515625</v>
      </c>
      <c r="J2120" s="3">
        <v>1.0193869777503699</v>
      </c>
      <c r="K2120" s="3">
        <v>0.922293752826851</v>
      </c>
      <c r="L2120" s="3">
        <v>1.0052888217253899</v>
      </c>
      <c r="M2120" s="3">
        <f t="shared" si="132"/>
        <v>0.98232318410087027</v>
      </c>
      <c r="N2120" s="3">
        <v>1.00826542645017</v>
      </c>
      <c r="O2120" s="3">
        <v>0.98943945264764199</v>
      </c>
      <c r="P2120" s="3">
        <v>1.0750257524218201</v>
      </c>
      <c r="Q2120" s="3">
        <f t="shared" si="133"/>
        <v>1.0242435438398774</v>
      </c>
      <c r="R2120" s="3">
        <f t="shared" si="134"/>
        <v>1.0426747127803739</v>
      </c>
      <c r="S2120" s="3">
        <f t="shared" si="135"/>
        <v>0.35266515759534456</v>
      </c>
    </row>
    <row r="2121" spans="1:19" s="5" customFormat="1" ht="12.75" x14ac:dyDescent="0.2">
      <c r="A2121" s="3" t="s">
        <v>4257</v>
      </c>
      <c r="B2121" s="3" t="s">
        <v>4258</v>
      </c>
      <c r="C2121" s="3">
        <v>65.790000000000006</v>
      </c>
      <c r="D2121" s="3">
        <v>9</v>
      </c>
      <c r="E2121" s="3">
        <v>9</v>
      </c>
      <c r="F2121" s="3">
        <v>50</v>
      </c>
      <c r="G2121" s="3">
        <v>114</v>
      </c>
      <c r="H2121" s="3">
        <v>12.63167571466</v>
      </c>
      <c r="I2121" s="3">
        <v>10.18408203125</v>
      </c>
      <c r="J2121" s="3">
        <v>0.97010675090699805</v>
      </c>
      <c r="K2121" s="3">
        <v>1.0282532141330001</v>
      </c>
      <c r="L2121" s="3">
        <v>1.00374527747666</v>
      </c>
      <c r="M2121" s="3">
        <f t="shared" si="132"/>
        <v>1.0007017475055526</v>
      </c>
      <c r="N2121" s="3">
        <v>0.92816982058629804</v>
      </c>
      <c r="O2121" s="3">
        <v>0.99260135783796699</v>
      </c>
      <c r="P2121" s="3">
        <v>0.99451393467652605</v>
      </c>
      <c r="Q2121" s="3">
        <f t="shared" si="133"/>
        <v>0.97176170436693032</v>
      </c>
      <c r="R2121" s="3">
        <f t="shared" si="134"/>
        <v>0.97108025122294317</v>
      </c>
      <c r="S2121" s="3">
        <f t="shared" si="135"/>
        <v>0.35290379350235851</v>
      </c>
    </row>
    <row r="2122" spans="1:19" s="5" customFormat="1" ht="12.75" x14ac:dyDescent="0.2">
      <c r="A2122" s="3" t="s">
        <v>4259</v>
      </c>
      <c r="B2122" s="3" t="s">
        <v>4260</v>
      </c>
      <c r="C2122" s="3">
        <v>16.670000000000002</v>
      </c>
      <c r="D2122" s="3">
        <v>4</v>
      </c>
      <c r="E2122" s="3">
        <v>4</v>
      </c>
      <c r="F2122" s="3">
        <v>8</v>
      </c>
      <c r="G2122" s="3">
        <v>276</v>
      </c>
      <c r="H2122" s="3">
        <v>30.169272554660001</v>
      </c>
      <c r="I2122" s="3">
        <v>7.03466796875</v>
      </c>
      <c r="J2122" s="3">
        <v>0.93849733298504201</v>
      </c>
      <c r="K2122" s="3">
        <v>1.0059481762879801</v>
      </c>
      <c r="L2122" s="3">
        <v>1.0454995438666901</v>
      </c>
      <c r="M2122" s="3">
        <f t="shared" si="132"/>
        <v>0.99664835104657057</v>
      </c>
      <c r="N2122" s="3">
        <v>1.06648895199172</v>
      </c>
      <c r="O2122" s="3">
        <v>1.00833732101388</v>
      </c>
      <c r="P2122" s="3">
        <v>1.0272827017128201</v>
      </c>
      <c r="Q2122" s="3">
        <f t="shared" si="133"/>
        <v>1.0340363249061399</v>
      </c>
      <c r="R2122" s="3">
        <f t="shared" si="134"/>
        <v>1.0375137066351523</v>
      </c>
      <c r="S2122" s="3">
        <f t="shared" si="135"/>
        <v>0.35314455378986948</v>
      </c>
    </row>
    <row r="2123" spans="1:19" s="5" customFormat="1" ht="12.75" x14ac:dyDescent="0.2">
      <c r="A2123" s="3" t="s">
        <v>4261</v>
      </c>
      <c r="B2123" s="3" t="s">
        <v>4262</v>
      </c>
      <c r="C2123" s="3">
        <v>58.82</v>
      </c>
      <c r="D2123" s="3">
        <v>4</v>
      </c>
      <c r="E2123" s="3">
        <v>4</v>
      </c>
      <c r="F2123" s="3">
        <v>32</v>
      </c>
      <c r="G2123" s="3">
        <v>68</v>
      </c>
      <c r="H2123" s="3">
        <v>7.4077407446599999</v>
      </c>
      <c r="I2123" s="3">
        <v>7.23974609375</v>
      </c>
      <c r="J2123" s="3">
        <v>0.95338514934137297</v>
      </c>
      <c r="K2123" s="3">
        <v>0.98473000247138298</v>
      </c>
      <c r="L2123" s="3">
        <v>0.87499974604862696</v>
      </c>
      <c r="M2123" s="3">
        <f t="shared" si="132"/>
        <v>0.93770496595379438</v>
      </c>
      <c r="N2123" s="3">
        <v>1.10522146971275</v>
      </c>
      <c r="O2123" s="3">
        <v>0.91661067128792695</v>
      </c>
      <c r="P2123" s="3">
        <v>0.99197648603247401</v>
      </c>
      <c r="Q2123" s="3">
        <f t="shared" si="133"/>
        <v>1.004602875677717</v>
      </c>
      <c r="R2123" s="3">
        <f t="shared" si="134"/>
        <v>1.0713421728079224</v>
      </c>
      <c r="S2123" s="3">
        <f t="shared" si="135"/>
        <v>0.35349287801038609</v>
      </c>
    </row>
    <row r="2124" spans="1:19" s="5" customFormat="1" ht="12.75" x14ac:dyDescent="0.2">
      <c r="A2124" s="3" t="s">
        <v>4263</v>
      </c>
      <c r="B2124" s="3" t="s">
        <v>4264</v>
      </c>
      <c r="C2124" s="3">
        <v>37.770000000000003</v>
      </c>
      <c r="D2124" s="3">
        <v>5</v>
      </c>
      <c r="E2124" s="3">
        <v>11</v>
      </c>
      <c r="F2124" s="3">
        <v>35</v>
      </c>
      <c r="G2124" s="3">
        <v>323</v>
      </c>
      <c r="H2124" s="3">
        <v>35.854125314660003</v>
      </c>
      <c r="I2124" s="3">
        <v>9.10009765625</v>
      </c>
      <c r="J2124" s="3">
        <v>0.97411786537997302</v>
      </c>
      <c r="K2124" s="3">
        <v>1.03356988207436</v>
      </c>
      <c r="L2124" s="3">
        <v>0.95106892636403995</v>
      </c>
      <c r="M2124" s="3">
        <f t="shared" si="132"/>
        <v>0.98625222460612427</v>
      </c>
      <c r="N2124" s="3">
        <v>1.0887246889577999</v>
      </c>
      <c r="O2124" s="3">
        <v>1.00973969514405</v>
      </c>
      <c r="P2124" s="3">
        <v>0.98526552556815605</v>
      </c>
      <c r="Q2124" s="3">
        <f t="shared" si="133"/>
        <v>1.0279099698900021</v>
      </c>
      <c r="R2124" s="3">
        <f t="shared" si="134"/>
        <v>1.042238429728779</v>
      </c>
      <c r="S2124" s="3">
        <f t="shared" si="135"/>
        <v>0.35357989675033091</v>
      </c>
    </row>
    <row r="2125" spans="1:19" s="5" customFormat="1" ht="12.75" x14ac:dyDescent="0.2">
      <c r="A2125" s="3" t="s">
        <v>4265</v>
      </c>
      <c r="B2125" s="3" t="s">
        <v>4266</v>
      </c>
      <c r="C2125" s="3">
        <v>45.41</v>
      </c>
      <c r="D2125" s="3">
        <v>48</v>
      </c>
      <c r="E2125" s="3">
        <v>51</v>
      </c>
      <c r="F2125" s="3">
        <v>247</v>
      </c>
      <c r="G2125" s="3">
        <v>1297</v>
      </c>
      <c r="H2125" s="3">
        <v>143.02195817466</v>
      </c>
      <c r="I2125" s="3">
        <v>5.85888671875</v>
      </c>
      <c r="J2125" s="3">
        <v>0.99974631218975996</v>
      </c>
      <c r="K2125" s="3">
        <v>0.99173994917999597</v>
      </c>
      <c r="L2125" s="3">
        <v>0.99205672859518601</v>
      </c>
      <c r="M2125" s="3">
        <f t="shared" si="132"/>
        <v>0.99451432998831402</v>
      </c>
      <c r="N2125" s="3">
        <v>0.98886133329167203</v>
      </c>
      <c r="O2125" s="3">
        <v>1.00453831399766</v>
      </c>
      <c r="P2125" s="3">
        <v>1.0170742672595801</v>
      </c>
      <c r="Q2125" s="3">
        <f t="shared" si="133"/>
        <v>1.0034913048496374</v>
      </c>
      <c r="R2125" s="3">
        <f t="shared" si="134"/>
        <v>1.0090264912134841</v>
      </c>
      <c r="S2125" s="3">
        <f t="shared" si="135"/>
        <v>0.35402815226790268</v>
      </c>
    </row>
    <row r="2126" spans="1:19" s="5" customFormat="1" ht="12.75" x14ac:dyDescent="0.2">
      <c r="A2126" s="3" t="s">
        <v>4267</v>
      </c>
      <c r="B2126" s="3" t="s">
        <v>4268</v>
      </c>
      <c r="C2126" s="3">
        <v>6.93</v>
      </c>
      <c r="D2126" s="3">
        <v>9</v>
      </c>
      <c r="E2126" s="3">
        <v>9</v>
      </c>
      <c r="F2126" s="3">
        <v>20</v>
      </c>
      <c r="G2126" s="3">
        <v>1327</v>
      </c>
      <c r="H2126" s="3">
        <v>149.25202637466001</v>
      </c>
      <c r="I2126" s="3">
        <v>6.20166015625</v>
      </c>
      <c r="J2126" s="3">
        <v>0.98153653336765401</v>
      </c>
      <c r="K2126" s="3">
        <v>1.0387617477734099</v>
      </c>
      <c r="L2126" s="3">
        <v>1.04988052301352</v>
      </c>
      <c r="M2126" s="3">
        <f t="shared" si="132"/>
        <v>1.0233929347181945</v>
      </c>
      <c r="N2126" s="3">
        <v>1.0446858199251701</v>
      </c>
      <c r="O2126" s="3">
        <v>0.94504819770892201</v>
      </c>
      <c r="P2126" s="3">
        <v>0.96356934673439398</v>
      </c>
      <c r="Q2126" s="3">
        <f t="shared" si="133"/>
        <v>0.98443445478949532</v>
      </c>
      <c r="R2126" s="3">
        <f t="shared" si="134"/>
        <v>0.96193204134301857</v>
      </c>
      <c r="S2126" s="3">
        <f t="shared" si="135"/>
        <v>0.35417492819487767</v>
      </c>
    </row>
    <row r="2127" spans="1:19" s="5" customFormat="1" ht="12.75" x14ac:dyDescent="0.2">
      <c r="A2127" s="3" t="s">
        <v>4269</v>
      </c>
      <c r="B2127" s="3" t="s">
        <v>4270</v>
      </c>
      <c r="C2127" s="3">
        <v>11.71</v>
      </c>
      <c r="D2127" s="3">
        <v>10</v>
      </c>
      <c r="E2127" s="3">
        <v>11</v>
      </c>
      <c r="F2127" s="3">
        <v>16</v>
      </c>
      <c r="G2127" s="3">
        <v>965</v>
      </c>
      <c r="H2127" s="3">
        <v>109.96428425466</v>
      </c>
      <c r="I2127" s="3">
        <v>7.38623046875</v>
      </c>
      <c r="J2127" s="3">
        <v>0.99079098349990102</v>
      </c>
      <c r="K2127" s="3">
        <v>0.99990568442140904</v>
      </c>
      <c r="L2127" s="3">
        <v>1.0634594802544299</v>
      </c>
      <c r="M2127" s="3">
        <f t="shared" si="132"/>
        <v>1.0180520493919134</v>
      </c>
      <c r="N2127" s="3">
        <v>0.98742152026491203</v>
      </c>
      <c r="O2127" s="3">
        <v>1.0125493693665699</v>
      </c>
      <c r="P2127" s="3">
        <v>0.97426270476036803</v>
      </c>
      <c r="Q2127" s="3">
        <f t="shared" si="133"/>
        <v>0.99141119813061673</v>
      </c>
      <c r="R2127" s="3">
        <f t="shared" si="134"/>
        <v>0.9738315430166764</v>
      </c>
      <c r="S2127" s="3">
        <f t="shared" si="135"/>
        <v>0.35454830407757304</v>
      </c>
    </row>
    <row r="2128" spans="1:19" s="5" customFormat="1" ht="12.75" x14ac:dyDescent="0.2">
      <c r="A2128" s="3" t="s">
        <v>4271</v>
      </c>
      <c r="B2128" s="3" t="s">
        <v>4272</v>
      </c>
      <c r="C2128" s="3">
        <v>3.68</v>
      </c>
      <c r="D2128" s="3">
        <v>2</v>
      </c>
      <c r="E2128" s="3">
        <v>2</v>
      </c>
      <c r="F2128" s="3">
        <v>3</v>
      </c>
      <c r="G2128" s="3">
        <v>462</v>
      </c>
      <c r="H2128" s="3">
        <v>52.100424494660103</v>
      </c>
      <c r="I2128" s="3">
        <v>6.75634765625</v>
      </c>
      <c r="J2128" s="3">
        <v>0.990653451339918</v>
      </c>
      <c r="K2128" s="3">
        <v>0.97982913097847302</v>
      </c>
      <c r="L2128" s="3"/>
      <c r="M2128" s="3">
        <f t="shared" si="132"/>
        <v>0.98524129115919545</v>
      </c>
      <c r="N2128" s="3">
        <v>1.1645354915111501</v>
      </c>
      <c r="O2128" s="3">
        <v>1.00135998422619</v>
      </c>
      <c r="P2128" s="3"/>
      <c r="Q2128" s="3">
        <f t="shared" si="133"/>
        <v>1.08294773786867</v>
      </c>
      <c r="R2128" s="3">
        <f t="shared" si="134"/>
        <v>1.099170068881824</v>
      </c>
      <c r="S2128" s="3">
        <f t="shared" si="135"/>
        <v>0.3545948320428095</v>
      </c>
    </row>
    <row r="2129" spans="1:19" s="5" customFormat="1" ht="12.75" x14ac:dyDescent="0.2">
      <c r="A2129" s="3" t="s">
        <v>4273</v>
      </c>
      <c r="B2129" s="3" t="s">
        <v>4274</v>
      </c>
      <c r="C2129" s="3">
        <v>16.7</v>
      </c>
      <c r="D2129" s="3">
        <v>9</v>
      </c>
      <c r="E2129" s="3">
        <v>9</v>
      </c>
      <c r="F2129" s="3">
        <v>21</v>
      </c>
      <c r="G2129" s="3">
        <v>545</v>
      </c>
      <c r="H2129" s="3">
        <v>63.288263214659999</v>
      </c>
      <c r="I2129" s="3">
        <v>8.70458984375</v>
      </c>
      <c r="J2129" s="3">
        <v>1.0292214411004199</v>
      </c>
      <c r="K2129" s="3">
        <v>1.02941121836348</v>
      </c>
      <c r="L2129" s="3">
        <v>0.99431843322853797</v>
      </c>
      <c r="M2129" s="3">
        <f t="shared" si="132"/>
        <v>1.0176503642308126</v>
      </c>
      <c r="N2129" s="3">
        <v>0.95248525560399999</v>
      </c>
      <c r="O2129" s="3">
        <v>0.97268752337005004</v>
      </c>
      <c r="P2129" s="3">
        <v>1.03848317207673</v>
      </c>
      <c r="Q2129" s="3">
        <f t="shared" si="133"/>
        <v>0.98788531701692672</v>
      </c>
      <c r="R2129" s="3">
        <f t="shared" si="134"/>
        <v>0.9707512046768797</v>
      </c>
      <c r="S2129" s="3">
        <f t="shared" si="135"/>
        <v>0.35470827511156594</v>
      </c>
    </row>
    <row r="2130" spans="1:19" s="5" customFormat="1" ht="12.75" x14ac:dyDescent="0.2">
      <c r="A2130" s="3" t="s">
        <v>4275</v>
      </c>
      <c r="B2130" s="3" t="s">
        <v>4276</v>
      </c>
      <c r="C2130" s="3">
        <v>20.2</v>
      </c>
      <c r="D2130" s="3">
        <v>7</v>
      </c>
      <c r="E2130" s="3">
        <v>7</v>
      </c>
      <c r="F2130" s="3">
        <v>27</v>
      </c>
      <c r="G2130" s="3">
        <v>396</v>
      </c>
      <c r="H2130" s="3">
        <v>43.89533065466</v>
      </c>
      <c r="I2130" s="3">
        <v>7.98681640625</v>
      </c>
      <c r="J2130" s="3">
        <v>0.97717879891815795</v>
      </c>
      <c r="K2130" s="3">
        <v>0.99923600255081402</v>
      </c>
      <c r="L2130" s="3">
        <v>1.00141441007504</v>
      </c>
      <c r="M2130" s="3">
        <f t="shared" si="132"/>
        <v>0.99260973718133727</v>
      </c>
      <c r="N2130" s="3">
        <v>0.99844182766204503</v>
      </c>
      <c r="O2130" s="3">
        <v>0.99362771158887997</v>
      </c>
      <c r="P2130" s="3">
        <v>1.0240832281658501</v>
      </c>
      <c r="Q2130" s="3">
        <f t="shared" si="133"/>
        <v>1.0053842558055919</v>
      </c>
      <c r="R2130" s="3">
        <f t="shared" si="134"/>
        <v>1.0128696285617043</v>
      </c>
      <c r="S2130" s="3">
        <f t="shared" si="135"/>
        <v>0.35477176756839734</v>
      </c>
    </row>
    <row r="2131" spans="1:19" s="5" customFormat="1" ht="12.75" x14ac:dyDescent="0.2">
      <c r="A2131" s="3" t="s">
        <v>4277</v>
      </c>
      <c r="B2131" s="3" t="s">
        <v>4278</v>
      </c>
      <c r="C2131" s="3">
        <v>1.74</v>
      </c>
      <c r="D2131" s="3">
        <v>2</v>
      </c>
      <c r="E2131" s="3">
        <v>2</v>
      </c>
      <c r="F2131" s="3">
        <v>6</v>
      </c>
      <c r="G2131" s="3">
        <v>922</v>
      </c>
      <c r="H2131" s="3">
        <v>104.52437061466</v>
      </c>
      <c r="I2131" s="3">
        <v>5.63037109375</v>
      </c>
      <c r="J2131" s="3">
        <v>1.03342084961374</v>
      </c>
      <c r="K2131" s="3">
        <v>0.96805825631064002</v>
      </c>
      <c r="L2131" s="3">
        <v>0.98830272302278199</v>
      </c>
      <c r="M2131" s="3">
        <f t="shared" si="132"/>
        <v>0.99659394298238746</v>
      </c>
      <c r="N2131" s="3">
        <v>0.99903636967308995</v>
      </c>
      <c r="O2131" s="3">
        <v>1.1526329357310301</v>
      </c>
      <c r="P2131" s="3">
        <v>1.00629555091142</v>
      </c>
      <c r="Q2131" s="3">
        <f t="shared" si="133"/>
        <v>1.05265495210518</v>
      </c>
      <c r="R2131" s="3">
        <f t="shared" si="134"/>
        <v>1.0562526087154669</v>
      </c>
      <c r="S2131" s="3">
        <f t="shared" si="135"/>
        <v>0.35490226536025332</v>
      </c>
    </row>
    <row r="2132" spans="1:19" s="5" customFormat="1" ht="12.75" x14ac:dyDescent="0.2">
      <c r="A2132" s="3" t="s">
        <v>4279</v>
      </c>
      <c r="B2132" s="3" t="s">
        <v>4280</v>
      </c>
      <c r="C2132" s="3">
        <v>30.27</v>
      </c>
      <c r="D2132" s="3">
        <v>7</v>
      </c>
      <c r="E2132" s="3">
        <v>7</v>
      </c>
      <c r="F2132" s="3">
        <v>17</v>
      </c>
      <c r="G2132" s="3">
        <v>185</v>
      </c>
      <c r="H2132" s="3">
        <v>21.036456974659998</v>
      </c>
      <c r="I2132" s="3">
        <v>5.43994140625</v>
      </c>
      <c r="J2132" s="3">
        <v>1.00669428242091</v>
      </c>
      <c r="K2132" s="3">
        <v>0.88431855325210396</v>
      </c>
      <c r="L2132" s="3">
        <v>0.94746337936387504</v>
      </c>
      <c r="M2132" s="3">
        <f t="shared" si="132"/>
        <v>0.94615873834562958</v>
      </c>
      <c r="N2132" s="3">
        <v>0.96423457127824896</v>
      </c>
      <c r="O2132" s="3">
        <v>1.00428698728273</v>
      </c>
      <c r="P2132" s="3">
        <v>0.98652232263877104</v>
      </c>
      <c r="Q2132" s="3">
        <f t="shared" si="133"/>
        <v>0.98501462706658327</v>
      </c>
      <c r="R2132" s="3">
        <f t="shared" si="134"/>
        <v>1.041066987119829</v>
      </c>
      <c r="S2132" s="3">
        <f t="shared" si="135"/>
        <v>0.35503049207758758</v>
      </c>
    </row>
    <row r="2133" spans="1:19" s="5" customFormat="1" ht="12.75" x14ac:dyDescent="0.2">
      <c r="A2133" s="3" t="s">
        <v>4281</v>
      </c>
      <c r="B2133" s="3" t="s">
        <v>4282</v>
      </c>
      <c r="C2133" s="3">
        <v>11.22</v>
      </c>
      <c r="D2133" s="3">
        <v>33</v>
      </c>
      <c r="E2133" s="3">
        <v>33</v>
      </c>
      <c r="F2133" s="3">
        <v>86</v>
      </c>
      <c r="G2133" s="3">
        <v>3154</v>
      </c>
      <c r="H2133" s="3">
        <v>340.218510174664</v>
      </c>
      <c r="I2133" s="3">
        <v>6.48095703125</v>
      </c>
      <c r="J2133" s="3">
        <v>0.97193877777527804</v>
      </c>
      <c r="K2133" s="3">
        <v>0.82917686297623405</v>
      </c>
      <c r="L2133" s="3">
        <v>0.92540152657039099</v>
      </c>
      <c r="M2133" s="3">
        <f t="shared" si="132"/>
        <v>0.90883905577396773</v>
      </c>
      <c r="N2133" s="3">
        <v>1.05710443619431</v>
      </c>
      <c r="O2133" s="3">
        <v>0.93297941343274804</v>
      </c>
      <c r="P2133" s="3">
        <v>0.92451507141358802</v>
      </c>
      <c r="Q2133" s="3">
        <f t="shared" si="133"/>
        <v>0.97153297368021541</v>
      </c>
      <c r="R2133" s="3">
        <f t="shared" si="134"/>
        <v>1.0689824204934255</v>
      </c>
      <c r="S2133" s="3">
        <f t="shared" si="135"/>
        <v>0.35526802364617049</v>
      </c>
    </row>
    <row r="2134" spans="1:19" s="5" customFormat="1" ht="12.75" x14ac:dyDescent="0.2">
      <c r="A2134" s="3" t="s">
        <v>4283</v>
      </c>
      <c r="B2134" s="3" t="s">
        <v>4284</v>
      </c>
      <c r="C2134" s="3">
        <v>52.88</v>
      </c>
      <c r="D2134" s="3">
        <v>5</v>
      </c>
      <c r="E2134" s="3">
        <v>21</v>
      </c>
      <c r="F2134" s="3">
        <v>214</v>
      </c>
      <c r="G2134" s="3">
        <v>278</v>
      </c>
      <c r="H2134" s="3">
        <v>31.537057174659999</v>
      </c>
      <c r="I2134" s="3">
        <v>4.84326171875</v>
      </c>
      <c r="J2134" s="3">
        <v>1.0037716344624501</v>
      </c>
      <c r="K2134" s="3">
        <v>0.94579232521609702</v>
      </c>
      <c r="L2134" s="3">
        <v>0.95282820836234605</v>
      </c>
      <c r="M2134" s="3">
        <f t="shared" si="132"/>
        <v>0.96746405601363106</v>
      </c>
      <c r="N2134" s="3">
        <v>1.0407559473524799</v>
      </c>
      <c r="O2134" s="3">
        <v>0.99368497865309302</v>
      </c>
      <c r="P2134" s="3">
        <v>0.96058200966387497</v>
      </c>
      <c r="Q2134" s="3">
        <f t="shared" si="133"/>
        <v>0.99834097855648263</v>
      </c>
      <c r="R2134" s="3">
        <f t="shared" si="134"/>
        <v>1.0319153175261908</v>
      </c>
      <c r="S2134" s="3">
        <f t="shared" si="135"/>
        <v>0.35543450366043772</v>
      </c>
    </row>
    <row r="2135" spans="1:19" s="5" customFormat="1" ht="12.75" x14ac:dyDescent="0.2">
      <c r="A2135" s="3" t="s">
        <v>4285</v>
      </c>
      <c r="B2135" s="3" t="s">
        <v>4286</v>
      </c>
      <c r="C2135" s="3">
        <v>13.03</v>
      </c>
      <c r="D2135" s="3">
        <v>30</v>
      </c>
      <c r="E2135" s="3">
        <v>30</v>
      </c>
      <c r="F2135" s="3">
        <v>194</v>
      </c>
      <c r="G2135" s="3">
        <v>2325</v>
      </c>
      <c r="H2135" s="3">
        <v>255.68157533466001</v>
      </c>
      <c r="I2135" s="3">
        <v>4.80517578125</v>
      </c>
      <c r="J2135" s="3">
        <v>0.98906376775915195</v>
      </c>
      <c r="K2135" s="3">
        <v>1.0201441065598</v>
      </c>
      <c r="L2135" s="3">
        <v>1.0194753006638499</v>
      </c>
      <c r="M2135" s="3">
        <f t="shared" si="132"/>
        <v>1.0095610583276005</v>
      </c>
      <c r="N2135" s="3">
        <v>1.00328152146106</v>
      </c>
      <c r="O2135" s="3">
        <v>1.00105979376899</v>
      </c>
      <c r="P2135" s="3">
        <v>0.98967371400408699</v>
      </c>
      <c r="Q2135" s="3">
        <f t="shared" si="133"/>
        <v>0.99800500974471229</v>
      </c>
      <c r="R2135" s="3">
        <f t="shared" si="134"/>
        <v>0.98855339309339896</v>
      </c>
      <c r="S2135" s="3">
        <f t="shared" si="135"/>
        <v>0.35597047780935209</v>
      </c>
    </row>
    <row r="2136" spans="1:19" s="5" customFormat="1" ht="12.75" x14ac:dyDescent="0.2">
      <c r="A2136" s="3" t="s">
        <v>4287</v>
      </c>
      <c r="B2136" s="3" t="s">
        <v>4288</v>
      </c>
      <c r="C2136" s="3">
        <v>11.39</v>
      </c>
      <c r="D2136" s="3">
        <v>4</v>
      </c>
      <c r="E2136" s="3">
        <v>4</v>
      </c>
      <c r="F2136" s="3">
        <v>6</v>
      </c>
      <c r="G2136" s="3">
        <v>439</v>
      </c>
      <c r="H2136" s="3">
        <v>49.361946104659999</v>
      </c>
      <c r="I2136" s="3">
        <v>6.96142578125</v>
      </c>
      <c r="J2136" s="3">
        <v>0.98000784347410896</v>
      </c>
      <c r="K2136" s="3">
        <v>1.02511364770785</v>
      </c>
      <c r="L2136" s="3"/>
      <c r="M2136" s="3">
        <f t="shared" si="132"/>
        <v>1.0025607455909795</v>
      </c>
      <c r="N2136" s="3">
        <v>0.96642675959023105</v>
      </c>
      <c r="O2136" s="3">
        <v>0.98193464718704804</v>
      </c>
      <c r="P2136" s="3"/>
      <c r="Q2136" s="3">
        <f t="shared" si="133"/>
        <v>0.9741807033886396</v>
      </c>
      <c r="R2136" s="3">
        <f t="shared" si="134"/>
        <v>0.97169244624113948</v>
      </c>
      <c r="S2136" s="3">
        <f t="shared" si="135"/>
        <v>0.3561521574000075</v>
      </c>
    </row>
    <row r="2137" spans="1:19" s="5" customFormat="1" ht="12.75" x14ac:dyDescent="0.2">
      <c r="A2137" s="3" t="s">
        <v>4289</v>
      </c>
      <c r="B2137" s="3" t="s">
        <v>4290</v>
      </c>
      <c r="C2137" s="3">
        <v>16.440000000000001</v>
      </c>
      <c r="D2137" s="3">
        <v>3</v>
      </c>
      <c r="E2137" s="3">
        <v>3</v>
      </c>
      <c r="F2137" s="3">
        <v>9</v>
      </c>
      <c r="G2137" s="3">
        <v>225</v>
      </c>
      <c r="H2137" s="3">
        <v>26.01558685466</v>
      </c>
      <c r="I2137" s="3">
        <v>5.78271484375</v>
      </c>
      <c r="J2137" s="3">
        <v>1.0430495886364699</v>
      </c>
      <c r="K2137" s="3">
        <v>0.978936224132269</v>
      </c>
      <c r="L2137" s="3">
        <v>0.98703101345728605</v>
      </c>
      <c r="M2137" s="3">
        <f t="shared" si="132"/>
        <v>1.0030056087420083</v>
      </c>
      <c r="N2137" s="3">
        <v>0.98141643467061701</v>
      </c>
      <c r="O2137" s="3">
        <v>1.0043033152399801</v>
      </c>
      <c r="P2137" s="3">
        <v>0.93048181279198094</v>
      </c>
      <c r="Q2137" s="3">
        <f t="shared" si="133"/>
        <v>0.97206718756752597</v>
      </c>
      <c r="R2137" s="3">
        <f t="shared" si="134"/>
        <v>0.96915428896426015</v>
      </c>
      <c r="S2137" s="3">
        <f t="shared" si="135"/>
        <v>0.35642780803781904</v>
      </c>
    </row>
    <row r="2138" spans="1:19" s="5" customFormat="1" ht="12.75" x14ac:dyDescent="0.2">
      <c r="A2138" s="3" t="s">
        <v>4291</v>
      </c>
      <c r="B2138" s="3" t="s">
        <v>4292</v>
      </c>
      <c r="C2138" s="3">
        <v>38.61</v>
      </c>
      <c r="D2138" s="3">
        <v>5</v>
      </c>
      <c r="E2138" s="3">
        <v>5</v>
      </c>
      <c r="F2138" s="3">
        <v>25</v>
      </c>
      <c r="G2138" s="3">
        <v>101</v>
      </c>
      <c r="H2138" s="3">
        <v>10.824642254660001</v>
      </c>
      <c r="I2138" s="3">
        <v>9.49560546875</v>
      </c>
      <c r="J2138" s="3">
        <v>0.96894160559376197</v>
      </c>
      <c r="K2138" s="3">
        <v>0.968719127936578</v>
      </c>
      <c r="L2138" s="3">
        <v>0.9340542942983</v>
      </c>
      <c r="M2138" s="3">
        <f t="shared" si="132"/>
        <v>0.95723834260954666</v>
      </c>
      <c r="N2138" s="3">
        <v>0.971927054267955</v>
      </c>
      <c r="O2138" s="3">
        <v>0.83880540085359301</v>
      </c>
      <c r="P2138" s="3">
        <v>0.93248797590342802</v>
      </c>
      <c r="Q2138" s="3">
        <f t="shared" si="133"/>
        <v>0.91440681034165872</v>
      </c>
      <c r="R2138" s="3">
        <f t="shared" si="134"/>
        <v>0.95525510172197658</v>
      </c>
      <c r="S2138" s="3">
        <f t="shared" si="135"/>
        <v>0.35665921762378705</v>
      </c>
    </row>
    <row r="2139" spans="1:19" s="5" customFormat="1" ht="12.75" x14ac:dyDescent="0.2">
      <c r="A2139" s="3" t="s">
        <v>4293</v>
      </c>
      <c r="B2139" s="3" t="s">
        <v>4294</v>
      </c>
      <c r="C2139" s="3">
        <v>17.059999999999999</v>
      </c>
      <c r="D2139" s="3">
        <v>2</v>
      </c>
      <c r="E2139" s="3">
        <v>3</v>
      </c>
      <c r="F2139" s="3">
        <v>51</v>
      </c>
      <c r="G2139" s="3">
        <v>211</v>
      </c>
      <c r="H2139" s="3">
        <v>23.211382994659999</v>
      </c>
      <c r="I2139" s="3">
        <v>4.94482421875</v>
      </c>
      <c r="J2139" s="3">
        <v>1.04066784798357</v>
      </c>
      <c r="K2139" s="3">
        <v>0.90285818356162695</v>
      </c>
      <c r="L2139" s="3">
        <v>0.92433581320080904</v>
      </c>
      <c r="M2139" s="3">
        <f t="shared" si="132"/>
        <v>0.95595394824866864</v>
      </c>
      <c r="N2139" s="3">
        <v>0.99541596756607398</v>
      </c>
      <c r="O2139" s="3">
        <v>1.12583207181986</v>
      </c>
      <c r="P2139" s="3">
        <v>0.95555283098700805</v>
      </c>
      <c r="Q2139" s="3">
        <f t="shared" si="133"/>
        <v>1.025600290124314</v>
      </c>
      <c r="R2139" s="3">
        <f t="shared" si="134"/>
        <v>1.0728553315808143</v>
      </c>
      <c r="S2139" s="3">
        <f t="shared" si="135"/>
        <v>0.35668255146605748</v>
      </c>
    </row>
    <row r="2140" spans="1:19" s="5" customFormat="1" ht="12.75" x14ac:dyDescent="0.2">
      <c r="A2140" s="3" t="s">
        <v>4295</v>
      </c>
      <c r="B2140" s="3" t="s">
        <v>4296</v>
      </c>
      <c r="C2140" s="3">
        <v>13.59</v>
      </c>
      <c r="D2140" s="3">
        <v>1</v>
      </c>
      <c r="E2140" s="3">
        <v>1</v>
      </c>
      <c r="F2140" s="3">
        <v>27</v>
      </c>
      <c r="G2140" s="3">
        <v>103</v>
      </c>
      <c r="H2140" s="3">
        <v>11.388934154659999</v>
      </c>
      <c r="I2140" s="3">
        <v>9.37841796875</v>
      </c>
      <c r="J2140" s="3">
        <v>0.99634597972705996</v>
      </c>
      <c r="K2140" s="3">
        <v>1.03254701744528</v>
      </c>
      <c r="L2140" s="3">
        <v>0.98138045679053598</v>
      </c>
      <c r="M2140" s="3">
        <f t="shared" si="132"/>
        <v>1.0034244846542919</v>
      </c>
      <c r="N2140" s="3">
        <v>1.00983532812822</v>
      </c>
      <c r="O2140" s="3">
        <v>0.88760530414269201</v>
      </c>
      <c r="P2140" s="3">
        <v>0.98657454104563003</v>
      </c>
      <c r="Q2140" s="3">
        <f t="shared" si="133"/>
        <v>0.96133839110551411</v>
      </c>
      <c r="R2140" s="3">
        <f t="shared" si="134"/>
        <v>0.95805753776949376</v>
      </c>
      <c r="S2140" s="3">
        <f t="shared" si="135"/>
        <v>0.35671769794636049</v>
      </c>
    </row>
    <row r="2141" spans="1:19" s="5" customFormat="1" ht="12.75" x14ac:dyDescent="0.2">
      <c r="A2141" s="3" t="s">
        <v>4297</v>
      </c>
      <c r="B2141" s="3" t="s">
        <v>4298</v>
      </c>
      <c r="C2141" s="3">
        <v>4.46</v>
      </c>
      <c r="D2141" s="3">
        <v>2</v>
      </c>
      <c r="E2141" s="3">
        <v>3</v>
      </c>
      <c r="F2141" s="3">
        <v>10</v>
      </c>
      <c r="G2141" s="3">
        <v>718</v>
      </c>
      <c r="H2141" s="3">
        <v>78.155153734660104</v>
      </c>
      <c r="I2141" s="3">
        <v>6.26513671875</v>
      </c>
      <c r="J2141" s="3">
        <v>1.0086069578059</v>
      </c>
      <c r="K2141" s="3">
        <v>0.97149011983861799</v>
      </c>
      <c r="L2141" s="3">
        <v>0.89300671195149295</v>
      </c>
      <c r="M2141" s="3">
        <f t="shared" si="132"/>
        <v>0.95770126319867044</v>
      </c>
      <c r="N2141" s="3">
        <v>0.91308612257594302</v>
      </c>
      <c r="O2141" s="3">
        <v>1.0782963467025899</v>
      </c>
      <c r="P2141" s="3">
        <v>1.08870434880293</v>
      </c>
      <c r="Q2141" s="3">
        <f t="shared" si="133"/>
        <v>1.0266956060271542</v>
      </c>
      <c r="R2141" s="3">
        <f t="shared" si="134"/>
        <v>1.072041612013799</v>
      </c>
      <c r="S2141" s="3">
        <f t="shared" si="135"/>
        <v>0.35686807841396018</v>
      </c>
    </row>
    <row r="2142" spans="1:19" s="5" customFormat="1" ht="12.75" x14ac:dyDescent="0.2">
      <c r="A2142" s="3" t="s">
        <v>4299</v>
      </c>
      <c r="B2142" s="3" t="s">
        <v>4300</v>
      </c>
      <c r="C2142" s="3">
        <v>51.59</v>
      </c>
      <c r="D2142" s="3">
        <v>3</v>
      </c>
      <c r="E2142" s="3">
        <v>7</v>
      </c>
      <c r="F2142" s="3">
        <v>51</v>
      </c>
      <c r="G2142" s="3">
        <v>157</v>
      </c>
      <c r="H2142" s="3">
        <v>17.159637224659999</v>
      </c>
      <c r="I2142" s="3">
        <v>5.40185546875</v>
      </c>
      <c r="J2142" s="3">
        <v>1.02337951251976</v>
      </c>
      <c r="K2142" s="3">
        <v>0.97341478112917701</v>
      </c>
      <c r="L2142" s="3">
        <v>0.99398640314005304</v>
      </c>
      <c r="M2142" s="3">
        <f t="shared" si="132"/>
        <v>0.99692689892966335</v>
      </c>
      <c r="N2142" s="3">
        <v>1.00603260203436</v>
      </c>
      <c r="O2142" s="3">
        <v>1.02025168545654</v>
      </c>
      <c r="P2142" s="3">
        <v>1.0115254628103201</v>
      </c>
      <c r="Q2142" s="3">
        <f t="shared" si="133"/>
        <v>1.0126032501004067</v>
      </c>
      <c r="R2142" s="3">
        <f t="shared" si="134"/>
        <v>1.0157246746853497</v>
      </c>
      <c r="S2142" s="3">
        <f t="shared" si="135"/>
        <v>0.3571942906993239</v>
      </c>
    </row>
    <row r="2143" spans="1:19" s="5" customFormat="1" ht="12.75" x14ac:dyDescent="0.2">
      <c r="A2143" s="3" t="s">
        <v>4301</v>
      </c>
      <c r="B2143" s="3" t="s">
        <v>4302</v>
      </c>
      <c r="C2143" s="3">
        <v>32.94</v>
      </c>
      <c r="D2143" s="3">
        <v>5</v>
      </c>
      <c r="E2143" s="3">
        <v>5</v>
      </c>
      <c r="F2143" s="3">
        <v>16</v>
      </c>
      <c r="G2143" s="3">
        <v>170</v>
      </c>
      <c r="H2143" s="3">
        <v>18.284635204659999</v>
      </c>
      <c r="I2143" s="3">
        <v>9.61279296875</v>
      </c>
      <c r="J2143" s="3">
        <v>0.996434261162776</v>
      </c>
      <c r="K2143" s="3">
        <v>0.97481618818824201</v>
      </c>
      <c r="L2143" s="3">
        <v>0.95229807553769197</v>
      </c>
      <c r="M2143" s="3">
        <f t="shared" si="132"/>
        <v>0.97451617496290333</v>
      </c>
      <c r="N2143" s="3">
        <v>1.01500420766259</v>
      </c>
      <c r="O2143" s="3">
        <v>0.98364122361859796</v>
      </c>
      <c r="P2143" s="3">
        <v>0.97831901221585404</v>
      </c>
      <c r="Q2143" s="3">
        <f t="shared" si="133"/>
        <v>0.99232148116568064</v>
      </c>
      <c r="R2143" s="3">
        <f t="shared" si="134"/>
        <v>1.0182709191086081</v>
      </c>
      <c r="S2143" s="3">
        <f t="shared" si="135"/>
        <v>0.35723916535021766</v>
      </c>
    </row>
    <row r="2144" spans="1:19" s="5" customFormat="1" ht="12.75" x14ac:dyDescent="0.2">
      <c r="A2144" s="3" t="s">
        <v>4303</v>
      </c>
      <c r="B2144" s="3" t="s">
        <v>4304</v>
      </c>
      <c r="C2144" s="3">
        <v>14.65</v>
      </c>
      <c r="D2144" s="3">
        <v>8</v>
      </c>
      <c r="E2144" s="3">
        <v>8</v>
      </c>
      <c r="F2144" s="3">
        <v>17</v>
      </c>
      <c r="G2144" s="3">
        <v>635</v>
      </c>
      <c r="H2144" s="3">
        <v>68.405983744660006</v>
      </c>
      <c r="I2144" s="3">
        <v>8.63134765625</v>
      </c>
      <c r="J2144" s="3">
        <v>1.0044745472655401</v>
      </c>
      <c r="K2144" s="3">
        <v>0.98506882894494696</v>
      </c>
      <c r="L2144" s="3">
        <v>1.07441410868481</v>
      </c>
      <c r="M2144" s="3">
        <f t="shared" si="132"/>
        <v>1.0213191616317656</v>
      </c>
      <c r="N2144" s="3">
        <v>0.95592005626910304</v>
      </c>
      <c r="O2144" s="3">
        <v>1.0342803570428101</v>
      </c>
      <c r="P2144" s="3">
        <v>0.95659577730832601</v>
      </c>
      <c r="Q2144" s="3">
        <f t="shared" si="133"/>
        <v>0.98226539687341308</v>
      </c>
      <c r="R2144" s="3">
        <f t="shared" si="134"/>
        <v>0.96176144908908179</v>
      </c>
      <c r="S2144" s="3">
        <f t="shared" si="135"/>
        <v>0.35744129081348069</v>
      </c>
    </row>
    <row r="2145" spans="1:19" s="5" customFormat="1" ht="12.75" x14ac:dyDescent="0.2">
      <c r="A2145" s="3" t="s">
        <v>4305</v>
      </c>
      <c r="B2145" s="3" t="s">
        <v>4306</v>
      </c>
      <c r="C2145" s="3">
        <v>8.51</v>
      </c>
      <c r="D2145" s="3">
        <v>2</v>
      </c>
      <c r="E2145" s="3">
        <v>3</v>
      </c>
      <c r="F2145" s="3">
        <v>4</v>
      </c>
      <c r="G2145" s="3">
        <v>482</v>
      </c>
      <c r="H2145" s="3">
        <v>51.128710444660001</v>
      </c>
      <c r="I2145" s="3">
        <v>5.99853515625</v>
      </c>
      <c r="J2145" s="3">
        <v>1.0031490761961901</v>
      </c>
      <c r="K2145" s="3">
        <v>0.935700337934946</v>
      </c>
      <c r="L2145" s="3"/>
      <c r="M2145" s="3">
        <f t="shared" si="132"/>
        <v>0.96942470706556805</v>
      </c>
      <c r="N2145" s="3">
        <v>1.0088860837814499</v>
      </c>
      <c r="O2145" s="3">
        <v>1.39721154228278</v>
      </c>
      <c r="P2145" s="3"/>
      <c r="Q2145" s="3">
        <f t="shared" si="133"/>
        <v>1.2030488130321149</v>
      </c>
      <c r="R2145" s="3">
        <f t="shared" si="134"/>
        <v>1.2409925229507746</v>
      </c>
      <c r="S2145" s="3">
        <f t="shared" si="135"/>
        <v>0.35758669762111983</v>
      </c>
    </row>
    <row r="2146" spans="1:19" s="5" customFormat="1" ht="12.75" x14ac:dyDescent="0.2">
      <c r="A2146" s="3" t="s">
        <v>4307</v>
      </c>
      <c r="B2146" s="3" t="s">
        <v>4308</v>
      </c>
      <c r="C2146" s="3">
        <v>12.84</v>
      </c>
      <c r="D2146" s="3">
        <v>6</v>
      </c>
      <c r="E2146" s="3">
        <v>7</v>
      </c>
      <c r="F2146" s="3">
        <v>11</v>
      </c>
      <c r="G2146" s="3">
        <v>436</v>
      </c>
      <c r="H2146" s="3">
        <v>49.951148084659899</v>
      </c>
      <c r="I2146" s="3">
        <v>7.85498046875</v>
      </c>
      <c r="J2146" s="3">
        <v>1.02065238792839</v>
      </c>
      <c r="K2146" s="3">
        <v>1.08988996494583</v>
      </c>
      <c r="L2146" s="3">
        <v>1.06291902589786</v>
      </c>
      <c r="M2146" s="3">
        <f t="shared" si="132"/>
        <v>1.0578204595906933</v>
      </c>
      <c r="N2146" s="3">
        <v>1.0986376421602499</v>
      </c>
      <c r="O2146" s="3">
        <v>0.96313736198505595</v>
      </c>
      <c r="P2146" s="3">
        <v>0.95199688638832902</v>
      </c>
      <c r="Q2146" s="3">
        <f t="shared" si="133"/>
        <v>1.0045906301778782</v>
      </c>
      <c r="R2146" s="3">
        <f t="shared" si="134"/>
        <v>0.94967971272420704</v>
      </c>
      <c r="S2146" s="3">
        <f t="shared" si="135"/>
        <v>0.35771406632552788</v>
      </c>
    </row>
    <row r="2147" spans="1:19" s="5" customFormat="1" ht="12.75" x14ac:dyDescent="0.2">
      <c r="A2147" s="3" t="s">
        <v>4309</v>
      </c>
      <c r="B2147" s="3" t="s">
        <v>4310</v>
      </c>
      <c r="C2147" s="3">
        <v>53.41</v>
      </c>
      <c r="D2147" s="3">
        <v>5</v>
      </c>
      <c r="E2147" s="3">
        <v>17</v>
      </c>
      <c r="F2147" s="3">
        <v>74</v>
      </c>
      <c r="G2147" s="3">
        <v>264</v>
      </c>
      <c r="H2147" s="3">
        <v>29.925740764659999</v>
      </c>
      <c r="I2147" s="3">
        <v>9.72998046875</v>
      </c>
      <c r="J2147" s="3">
        <v>0.99963954361199303</v>
      </c>
      <c r="K2147" s="3">
        <v>1.0346120207167799</v>
      </c>
      <c r="L2147" s="3">
        <v>1.0105455877198499</v>
      </c>
      <c r="M2147" s="3">
        <f t="shared" si="132"/>
        <v>1.0149323840162074</v>
      </c>
      <c r="N2147" s="3">
        <v>1.0336484340565799</v>
      </c>
      <c r="O2147" s="3">
        <v>0.98182844822038895</v>
      </c>
      <c r="P2147" s="3">
        <v>0.93469339466674295</v>
      </c>
      <c r="Q2147" s="3">
        <f t="shared" si="133"/>
        <v>0.98339009231457064</v>
      </c>
      <c r="R2147" s="3">
        <f t="shared" si="134"/>
        <v>0.96892178021079567</v>
      </c>
      <c r="S2147" s="3">
        <f t="shared" si="135"/>
        <v>0.3578828295501954</v>
      </c>
    </row>
    <row r="2148" spans="1:19" s="5" customFormat="1" ht="12.75" x14ac:dyDescent="0.2">
      <c r="A2148" s="3" t="s">
        <v>4311</v>
      </c>
      <c r="B2148" s="3" t="s">
        <v>4312</v>
      </c>
      <c r="C2148" s="3">
        <v>5.73</v>
      </c>
      <c r="D2148" s="3">
        <v>1</v>
      </c>
      <c r="E2148" s="3">
        <v>1</v>
      </c>
      <c r="F2148" s="3">
        <v>3</v>
      </c>
      <c r="G2148" s="3">
        <v>157</v>
      </c>
      <c r="H2148" s="3">
        <v>17.79081581466</v>
      </c>
      <c r="I2148" s="3">
        <v>9.74462890625</v>
      </c>
      <c r="J2148" s="3">
        <v>0.97965205773404895</v>
      </c>
      <c r="K2148" s="3">
        <v>0.99222959898844698</v>
      </c>
      <c r="L2148" s="3">
        <v>1.1048252124085101</v>
      </c>
      <c r="M2148" s="3">
        <f t="shared" si="132"/>
        <v>1.0255689563770021</v>
      </c>
      <c r="N2148" s="3">
        <v>1.2042280509893899</v>
      </c>
      <c r="O2148" s="3">
        <v>1.0377597040192299</v>
      </c>
      <c r="P2148" s="3">
        <v>1.0445124319104999</v>
      </c>
      <c r="Q2148" s="3">
        <f t="shared" si="133"/>
        <v>1.0955000623063733</v>
      </c>
      <c r="R2148" s="3">
        <f t="shared" si="134"/>
        <v>1.068187619656912</v>
      </c>
      <c r="S2148" s="3">
        <f t="shared" si="135"/>
        <v>0.35808207188113494</v>
      </c>
    </row>
    <row r="2149" spans="1:19" s="5" customFormat="1" ht="12.75" x14ac:dyDescent="0.2">
      <c r="A2149" s="3" t="s">
        <v>4313</v>
      </c>
      <c r="B2149" s="3" t="s">
        <v>4314</v>
      </c>
      <c r="C2149" s="3">
        <v>4.6500000000000004</v>
      </c>
      <c r="D2149" s="3">
        <v>7</v>
      </c>
      <c r="E2149" s="3">
        <v>9</v>
      </c>
      <c r="F2149" s="3">
        <v>35</v>
      </c>
      <c r="G2149" s="3">
        <v>1613</v>
      </c>
      <c r="H2149" s="3">
        <v>181.61162386466</v>
      </c>
      <c r="I2149" s="3">
        <v>8.04541015625</v>
      </c>
      <c r="J2149" s="3">
        <v>1.00730757986606</v>
      </c>
      <c r="K2149" s="3">
        <v>0.98340000926229798</v>
      </c>
      <c r="L2149" s="3">
        <v>1.00538202386357</v>
      </c>
      <c r="M2149" s="3">
        <f t="shared" si="132"/>
        <v>0.99869653766397593</v>
      </c>
      <c r="N2149" s="3">
        <v>0.97275199795698597</v>
      </c>
      <c r="O2149" s="3">
        <v>1.01287484802562</v>
      </c>
      <c r="P2149" s="3">
        <v>0.943603963746805</v>
      </c>
      <c r="Q2149" s="3">
        <f t="shared" si="133"/>
        <v>0.97641026990980373</v>
      </c>
      <c r="R2149" s="3">
        <f t="shared" si="134"/>
        <v>0.97768464502109775</v>
      </c>
      <c r="S2149" s="3">
        <f t="shared" si="135"/>
        <v>0.35838011493203153</v>
      </c>
    </row>
    <row r="2150" spans="1:19" s="5" customFormat="1" ht="12.75" x14ac:dyDescent="0.2">
      <c r="A2150" s="3" t="s">
        <v>4315</v>
      </c>
      <c r="B2150" s="3" t="s">
        <v>4316</v>
      </c>
      <c r="C2150" s="3">
        <v>7.64</v>
      </c>
      <c r="D2150" s="3">
        <v>3</v>
      </c>
      <c r="E2150" s="3">
        <v>3</v>
      </c>
      <c r="F2150" s="3">
        <v>7</v>
      </c>
      <c r="G2150" s="3">
        <v>419</v>
      </c>
      <c r="H2150" s="3">
        <v>47.43340265466</v>
      </c>
      <c r="I2150" s="3">
        <v>8.71923828125</v>
      </c>
      <c r="J2150" s="3">
        <v>1.06855854385428</v>
      </c>
      <c r="K2150" s="3">
        <v>1.0065760666931201</v>
      </c>
      <c r="L2150" s="3">
        <v>1.01278329219968</v>
      </c>
      <c r="M2150" s="3">
        <f t="shared" si="132"/>
        <v>1.0293059675823599</v>
      </c>
      <c r="N2150" s="3">
        <v>0.93255718744318405</v>
      </c>
      <c r="O2150" s="3">
        <v>0.99456721013054505</v>
      </c>
      <c r="P2150" s="3">
        <v>1.0436302774922299</v>
      </c>
      <c r="Q2150" s="3">
        <f t="shared" si="133"/>
        <v>0.99025155835531964</v>
      </c>
      <c r="R2150" s="3">
        <f t="shared" si="134"/>
        <v>0.96205753152410889</v>
      </c>
      <c r="S2150" s="3">
        <f t="shared" si="135"/>
        <v>0.35873323657169348</v>
      </c>
    </row>
    <row r="2151" spans="1:19" s="5" customFormat="1" ht="12.75" x14ac:dyDescent="0.2">
      <c r="A2151" s="3" t="s">
        <v>4317</v>
      </c>
      <c r="B2151" s="3" t="s">
        <v>4318</v>
      </c>
      <c r="C2151" s="3">
        <v>21.08</v>
      </c>
      <c r="D2151" s="3">
        <v>23</v>
      </c>
      <c r="E2151" s="3">
        <v>23</v>
      </c>
      <c r="F2151" s="3">
        <v>73</v>
      </c>
      <c r="G2151" s="3">
        <v>1072</v>
      </c>
      <c r="H2151" s="3">
        <v>123.16112147466001</v>
      </c>
      <c r="I2151" s="3">
        <v>6.11279296875</v>
      </c>
      <c r="J2151" s="3">
        <v>1.0211608543945401</v>
      </c>
      <c r="K2151" s="3">
        <v>1.00568778381613</v>
      </c>
      <c r="L2151" s="3">
        <v>0.99240035099669099</v>
      </c>
      <c r="M2151" s="3">
        <f t="shared" si="132"/>
        <v>1.0064163297357871</v>
      </c>
      <c r="N2151" s="3">
        <v>0.98801944336388803</v>
      </c>
      <c r="O2151" s="3">
        <v>0.98488881398565997</v>
      </c>
      <c r="P2151" s="3">
        <v>1.01042731923267</v>
      </c>
      <c r="Q2151" s="3">
        <f t="shared" si="133"/>
        <v>0.99444519219407257</v>
      </c>
      <c r="R2151" s="3">
        <f t="shared" si="134"/>
        <v>0.98810518352294896</v>
      </c>
      <c r="S2151" s="3">
        <f t="shared" si="135"/>
        <v>0.35906797479626013</v>
      </c>
    </row>
    <row r="2152" spans="1:19" s="5" customFormat="1" ht="12.75" x14ac:dyDescent="0.2">
      <c r="A2152" s="3" t="s">
        <v>4319</v>
      </c>
      <c r="B2152" s="3" t="s">
        <v>4320</v>
      </c>
      <c r="C2152" s="3">
        <v>62.24</v>
      </c>
      <c r="D2152" s="3">
        <v>2</v>
      </c>
      <c r="E2152" s="3">
        <v>7</v>
      </c>
      <c r="F2152" s="3">
        <v>18</v>
      </c>
      <c r="G2152" s="3">
        <v>98</v>
      </c>
      <c r="H2152" s="3">
        <v>11.30966527466</v>
      </c>
      <c r="I2152" s="3">
        <v>6.78564453125</v>
      </c>
      <c r="J2152" s="3">
        <v>0.79478223279183702</v>
      </c>
      <c r="K2152" s="3">
        <v>0.98859294547170795</v>
      </c>
      <c r="L2152" s="3">
        <v>0.873784625871875</v>
      </c>
      <c r="M2152" s="3">
        <f t="shared" si="132"/>
        <v>0.88571993471180666</v>
      </c>
      <c r="N2152" s="3">
        <v>1.0260214118206199</v>
      </c>
      <c r="O2152" s="3">
        <v>0.83884420242143098</v>
      </c>
      <c r="P2152" s="3">
        <v>1.0765414785127401</v>
      </c>
      <c r="Q2152" s="3">
        <f t="shared" si="133"/>
        <v>0.98046903091826376</v>
      </c>
      <c r="R2152" s="3">
        <f t="shared" si="134"/>
        <v>1.1069741037693663</v>
      </c>
      <c r="S2152" s="3">
        <f t="shared" si="135"/>
        <v>0.35945403007591659</v>
      </c>
    </row>
    <row r="2153" spans="1:19" s="5" customFormat="1" ht="12.75" x14ac:dyDescent="0.2">
      <c r="A2153" s="3" t="s">
        <v>4321</v>
      </c>
      <c r="B2153" s="3" t="s">
        <v>4322</v>
      </c>
      <c r="C2153" s="3">
        <v>5.31</v>
      </c>
      <c r="D2153" s="3">
        <v>5</v>
      </c>
      <c r="E2153" s="3">
        <v>5</v>
      </c>
      <c r="F2153" s="3">
        <v>10</v>
      </c>
      <c r="G2153" s="3">
        <v>960</v>
      </c>
      <c r="H2153" s="3">
        <v>106.03395355466</v>
      </c>
      <c r="I2153" s="3">
        <v>6.96142578125</v>
      </c>
      <c r="J2153" s="3">
        <v>1.01573792138467</v>
      </c>
      <c r="K2153" s="3">
        <v>1.0678497976156001</v>
      </c>
      <c r="L2153" s="3">
        <v>1.0079562426872</v>
      </c>
      <c r="M2153" s="3">
        <f t="shared" si="132"/>
        <v>1.0305146538958232</v>
      </c>
      <c r="N2153" s="3">
        <v>0.90994155010103706</v>
      </c>
      <c r="O2153" s="3">
        <v>1.0080445333246799</v>
      </c>
      <c r="P2153" s="3">
        <v>1.0393939847767499</v>
      </c>
      <c r="Q2153" s="3">
        <f t="shared" si="133"/>
        <v>0.98579335606748897</v>
      </c>
      <c r="R2153" s="3">
        <f t="shared" si="134"/>
        <v>0.95660294818781377</v>
      </c>
      <c r="S2153" s="3">
        <f t="shared" si="135"/>
        <v>0.35991385119304758</v>
      </c>
    </row>
    <row r="2154" spans="1:19" s="5" customFormat="1" ht="12.75" x14ac:dyDescent="0.2">
      <c r="A2154" s="3" t="s">
        <v>4323</v>
      </c>
      <c r="B2154" s="3" t="s">
        <v>4324</v>
      </c>
      <c r="C2154" s="3">
        <v>3.28</v>
      </c>
      <c r="D2154" s="3">
        <v>2</v>
      </c>
      <c r="E2154" s="3">
        <v>2</v>
      </c>
      <c r="F2154" s="3">
        <v>2</v>
      </c>
      <c r="G2154" s="3">
        <v>641</v>
      </c>
      <c r="H2154" s="3">
        <v>71.967882504660096</v>
      </c>
      <c r="I2154" s="3">
        <v>6.07470703125</v>
      </c>
      <c r="J2154" s="3">
        <v>0.96308687994258602</v>
      </c>
      <c r="K2154" s="3">
        <v>1.02014929605694</v>
      </c>
      <c r="L2154" s="3"/>
      <c r="M2154" s="3">
        <f t="shared" si="132"/>
        <v>0.99161808799976303</v>
      </c>
      <c r="N2154" s="3">
        <v>0.92543785591843097</v>
      </c>
      <c r="O2154" s="3">
        <v>0.97144514424440598</v>
      </c>
      <c r="P2154" s="3"/>
      <c r="Q2154" s="3">
        <f t="shared" si="133"/>
        <v>0.94844150008141848</v>
      </c>
      <c r="R2154" s="3">
        <f t="shared" si="134"/>
        <v>0.95645845064662149</v>
      </c>
      <c r="S2154" s="3">
        <f t="shared" si="135"/>
        <v>0.35995076706467743</v>
      </c>
    </row>
    <row r="2155" spans="1:19" s="5" customFormat="1" ht="12.75" x14ac:dyDescent="0.2">
      <c r="A2155" s="3" t="s">
        <v>4325</v>
      </c>
      <c r="B2155" s="3" t="s">
        <v>4326</v>
      </c>
      <c r="C2155" s="3">
        <v>17.260000000000002</v>
      </c>
      <c r="D2155" s="3">
        <v>3</v>
      </c>
      <c r="E2155" s="3">
        <v>3</v>
      </c>
      <c r="F2155" s="3">
        <v>61</v>
      </c>
      <c r="G2155" s="3">
        <v>168</v>
      </c>
      <c r="H2155" s="3">
        <v>17.555210654660002</v>
      </c>
      <c r="I2155" s="3">
        <v>5.24951171875</v>
      </c>
      <c r="J2155" s="3">
        <v>1.0098285918948799</v>
      </c>
      <c r="K2155" s="3">
        <v>0.95783061324858798</v>
      </c>
      <c r="L2155" s="3">
        <v>0.98932696737961301</v>
      </c>
      <c r="M2155" s="3">
        <f t="shared" si="132"/>
        <v>0.98566205750769365</v>
      </c>
      <c r="N2155" s="3">
        <v>0.997900600938047</v>
      </c>
      <c r="O2155" s="3">
        <v>1.0096695445958701</v>
      </c>
      <c r="P2155" s="3">
        <v>0.99783791489787799</v>
      </c>
      <c r="Q2155" s="3">
        <f t="shared" si="133"/>
        <v>1.0018026868105985</v>
      </c>
      <c r="R2155" s="3">
        <f t="shared" si="134"/>
        <v>1.0163754191205425</v>
      </c>
      <c r="S2155" s="3">
        <f t="shared" si="135"/>
        <v>0.35997046042354131</v>
      </c>
    </row>
    <row r="2156" spans="1:19" s="5" customFormat="1" ht="12.75" x14ac:dyDescent="0.2">
      <c r="A2156" s="3" t="s">
        <v>4327</v>
      </c>
      <c r="B2156" s="3" t="s">
        <v>4328</v>
      </c>
      <c r="C2156" s="3">
        <v>50.34</v>
      </c>
      <c r="D2156" s="3">
        <v>18</v>
      </c>
      <c r="E2156" s="3">
        <v>20</v>
      </c>
      <c r="F2156" s="3">
        <v>249</v>
      </c>
      <c r="G2156" s="3">
        <v>290</v>
      </c>
      <c r="H2156" s="3">
        <v>33.125639614660003</v>
      </c>
      <c r="I2156" s="3">
        <v>5.54150390625</v>
      </c>
      <c r="J2156" s="3">
        <v>1.0344718418869701</v>
      </c>
      <c r="K2156" s="3">
        <v>0.95018777410618704</v>
      </c>
      <c r="L2156" s="3">
        <v>1.05141212459681</v>
      </c>
      <c r="M2156" s="3">
        <f t="shared" si="132"/>
        <v>1.0120239135299889</v>
      </c>
      <c r="N2156" s="3">
        <v>0.96762237065503998</v>
      </c>
      <c r="O2156" s="3">
        <v>0.99740441430045101</v>
      </c>
      <c r="P2156" s="3">
        <v>0.96959526082956504</v>
      </c>
      <c r="Q2156" s="3">
        <f t="shared" si="133"/>
        <v>0.97820734859501857</v>
      </c>
      <c r="R2156" s="3">
        <f t="shared" si="134"/>
        <v>0.96658521159147659</v>
      </c>
      <c r="S2156" s="3">
        <f t="shared" si="135"/>
        <v>0.36009287557365971</v>
      </c>
    </row>
    <row r="2157" spans="1:19" s="5" customFormat="1" ht="12.75" x14ac:dyDescent="0.2">
      <c r="A2157" s="3" t="s">
        <v>4329</v>
      </c>
      <c r="B2157" s="3" t="s">
        <v>4330</v>
      </c>
      <c r="C2157" s="3">
        <v>30.52</v>
      </c>
      <c r="D2157" s="3">
        <v>12</v>
      </c>
      <c r="E2157" s="3">
        <v>12</v>
      </c>
      <c r="F2157" s="3">
        <v>56</v>
      </c>
      <c r="G2157" s="3">
        <v>439</v>
      </c>
      <c r="H2157" s="3">
        <v>50.984203614659997</v>
      </c>
      <c r="I2157" s="3">
        <v>6.07470703125</v>
      </c>
      <c r="J2157" s="3">
        <v>1.0162872915878201</v>
      </c>
      <c r="K2157" s="3">
        <v>0.95491099201662499</v>
      </c>
      <c r="L2157" s="3">
        <v>0.96596405090479598</v>
      </c>
      <c r="M2157" s="3">
        <f t="shared" si="132"/>
        <v>0.9790541115030803</v>
      </c>
      <c r="N2157" s="3">
        <v>0.98778807976702498</v>
      </c>
      <c r="O2157" s="3">
        <v>1.00376894920548</v>
      </c>
      <c r="P2157" s="3">
        <v>1.0069125164564801</v>
      </c>
      <c r="Q2157" s="3">
        <f t="shared" si="133"/>
        <v>0.99948984847632838</v>
      </c>
      <c r="R2157" s="3">
        <f t="shared" si="134"/>
        <v>1.0208729392309832</v>
      </c>
      <c r="S2157" s="3">
        <f t="shared" si="135"/>
        <v>0.36021320534757229</v>
      </c>
    </row>
    <row r="2158" spans="1:19" s="5" customFormat="1" ht="12.75" x14ac:dyDescent="0.2">
      <c r="A2158" s="3" t="s">
        <v>4331</v>
      </c>
      <c r="B2158" s="3" t="s">
        <v>4332</v>
      </c>
      <c r="C2158" s="3">
        <v>5.58</v>
      </c>
      <c r="D2158" s="3">
        <v>1</v>
      </c>
      <c r="E2158" s="3">
        <v>1</v>
      </c>
      <c r="F2158" s="3">
        <v>3</v>
      </c>
      <c r="G2158" s="3">
        <v>215</v>
      </c>
      <c r="H2158" s="3">
        <v>23.71190620466</v>
      </c>
      <c r="I2158" s="3">
        <v>6.71240234375</v>
      </c>
      <c r="J2158" s="3">
        <v>1.02202542687327</v>
      </c>
      <c r="K2158" s="3">
        <v>1.0265835242161701</v>
      </c>
      <c r="L2158" s="3">
        <v>0.95347564665385898</v>
      </c>
      <c r="M2158" s="3">
        <f t="shared" si="132"/>
        <v>1.000694865914433</v>
      </c>
      <c r="N2158" s="3">
        <v>0.97002668581784801</v>
      </c>
      <c r="O2158" s="3">
        <v>1.06243366324197</v>
      </c>
      <c r="P2158" s="3">
        <v>1.13337501190349</v>
      </c>
      <c r="Q2158" s="3">
        <f t="shared" si="133"/>
        <v>1.055278453654436</v>
      </c>
      <c r="R2158" s="3">
        <f t="shared" si="134"/>
        <v>1.0545456858021596</v>
      </c>
      <c r="S2158" s="3">
        <f t="shared" si="135"/>
        <v>0.36023069138693931</v>
      </c>
    </row>
    <row r="2159" spans="1:19" s="5" customFormat="1" ht="12.75" x14ac:dyDescent="0.2">
      <c r="A2159" s="3" t="s">
        <v>4333</v>
      </c>
      <c r="B2159" s="3" t="s">
        <v>4334</v>
      </c>
      <c r="C2159" s="3">
        <v>24.98</v>
      </c>
      <c r="D2159" s="3">
        <v>26</v>
      </c>
      <c r="E2159" s="3">
        <v>28</v>
      </c>
      <c r="F2159" s="3">
        <v>163</v>
      </c>
      <c r="G2159" s="3">
        <v>1149</v>
      </c>
      <c r="H2159" s="3">
        <v>129.82805913466001</v>
      </c>
      <c r="I2159" s="3">
        <v>7.32763671875</v>
      </c>
      <c r="J2159" s="3">
        <v>1.0444379920081599</v>
      </c>
      <c r="K2159" s="3">
        <v>0.97917775249872596</v>
      </c>
      <c r="L2159" s="3">
        <v>1.0015813644717699</v>
      </c>
      <c r="M2159" s="3">
        <f t="shared" si="132"/>
        <v>1.0083990363262185</v>
      </c>
      <c r="N2159" s="3">
        <v>0.96011997027470897</v>
      </c>
      <c r="O2159" s="3">
        <v>0.99527439787407501</v>
      </c>
      <c r="P2159" s="3">
        <v>0.99914162598228795</v>
      </c>
      <c r="Q2159" s="3">
        <f t="shared" si="133"/>
        <v>0.98484533137702401</v>
      </c>
      <c r="R2159" s="3">
        <f t="shared" si="134"/>
        <v>0.97664247574550944</v>
      </c>
      <c r="S2159" s="3">
        <f t="shared" si="135"/>
        <v>0.36025986982584918</v>
      </c>
    </row>
    <row r="2160" spans="1:19" s="5" customFormat="1" ht="12.75" x14ac:dyDescent="0.2">
      <c r="A2160" s="3" t="s">
        <v>4335</v>
      </c>
      <c r="B2160" s="3" t="s">
        <v>4336</v>
      </c>
      <c r="C2160" s="3">
        <v>10.75</v>
      </c>
      <c r="D2160" s="3">
        <v>3</v>
      </c>
      <c r="E2160" s="3">
        <v>7</v>
      </c>
      <c r="F2160" s="3">
        <v>11</v>
      </c>
      <c r="G2160" s="3">
        <v>623</v>
      </c>
      <c r="H2160" s="3">
        <v>71.839293614659994</v>
      </c>
      <c r="I2160" s="3">
        <v>7.89892578125</v>
      </c>
      <c r="J2160" s="3">
        <v>0.97015396215197403</v>
      </c>
      <c r="K2160" s="3">
        <v>1.0313281047273399</v>
      </c>
      <c r="L2160" s="3">
        <v>1.05127154194762</v>
      </c>
      <c r="M2160" s="3">
        <f t="shared" si="132"/>
        <v>1.0175845362756446</v>
      </c>
      <c r="N2160" s="3">
        <v>1.0081157373131899</v>
      </c>
      <c r="O2160" s="3">
        <v>0.95387992553447198</v>
      </c>
      <c r="P2160" s="3">
        <v>0.99907877412592205</v>
      </c>
      <c r="Q2160" s="3">
        <f t="shared" si="133"/>
        <v>0.98702481232452799</v>
      </c>
      <c r="R2160" s="3">
        <f t="shared" si="134"/>
        <v>0.9699683683647895</v>
      </c>
      <c r="S2160" s="3">
        <f t="shared" si="135"/>
        <v>0.36041388211961206</v>
      </c>
    </row>
    <row r="2161" spans="1:19" s="5" customFormat="1" ht="12.75" x14ac:dyDescent="0.2">
      <c r="A2161" s="3" t="s">
        <v>4337</v>
      </c>
      <c r="B2161" s="3" t="s">
        <v>4338</v>
      </c>
      <c r="C2161" s="3">
        <v>4.51</v>
      </c>
      <c r="D2161" s="3">
        <v>4</v>
      </c>
      <c r="E2161" s="3">
        <v>4</v>
      </c>
      <c r="F2161" s="3">
        <v>9</v>
      </c>
      <c r="G2161" s="3">
        <v>865</v>
      </c>
      <c r="H2161" s="3">
        <v>93.379805934660098</v>
      </c>
      <c r="I2161" s="3">
        <v>7.86962890625</v>
      </c>
      <c r="J2161" s="3">
        <v>1.0114095356381201</v>
      </c>
      <c r="K2161" s="3">
        <v>0.97086619273027797</v>
      </c>
      <c r="L2161" s="3">
        <v>1.0161971548630799</v>
      </c>
      <c r="M2161" s="3">
        <f t="shared" si="132"/>
        <v>0.99949096107715929</v>
      </c>
      <c r="N2161" s="3">
        <v>0.96864382746910704</v>
      </c>
      <c r="O2161" s="3">
        <v>1.0585554881261501</v>
      </c>
      <c r="P2161" s="3">
        <v>1.09742528748373</v>
      </c>
      <c r="Q2161" s="3">
        <f t="shared" si="133"/>
        <v>1.0415415343596623</v>
      </c>
      <c r="R2161" s="3">
        <f t="shared" si="134"/>
        <v>1.0420719895627519</v>
      </c>
      <c r="S2161" s="3">
        <f t="shared" si="135"/>
        <v>0.36049591638409828</v>
      </c>
    </row>
    <row r="2162" spans="1:19" s="5" customFormat="1" ht="12.75" x14ac:dyDescent="0.2">
      <c r="A2162" s="3" t="s">
        <v>4339</v>
      </c>
      <c r="B2162" s="3" t="s">
        <v>4340</v>
      </c>
      <c r="C2162" s="3">
        <v>6.83</v>
      </c>
      <c r="D2162" s="3">
        <v>3</v>
      </c>
      <c r="E2162" s="3">
        <v>3</v>
      </c>
      <c r="F2162" s="3">
        <v>5</v>
      </c>
      <c r="G2162" s="3">
        <v>586</v>
      </c>
      <c r="H2162" s="3">
        <v>64.631756654660194</v>
      </c>
      <c r="I2162" s="3">
        <v>6.62451171875</v>
      </c>
      <c r="J2162" s="3">
        <v>0.99395683453571504</v>
      </c>
      <c r="K2162" s="3">
        <v>0.96144352076372097</v>
      </c>
      <c r="L2162" s="3">
        <v>0.99700759022346297</v>
      </c>
      <c r="M2162" s="3">
        <f t="shared" si="132"/>
        <v>0.9841359818409664</v>
      </c>
      <c r="N2162" s="3">
        <v>0.96607128195113401</v>
      </c>
      <c r="O2162" s="3">
        <v>1.0555266978801401</v>
      </c>
      <c r="P2162" s="3">
        <v>1.01851097668113</v>
      </c>
      <c r="Q2162" s="3">
        <f t="shared" si="133"/>
        <v>1.0133696521708015</v>
      </c>
      <c r="R2162" s="3">
        <f t="shared" si="134"/>
        <v>1.0297049095544188</v>
      </c>
      <c r="S2162" s="3">
        <f t="shared" si="135"/>
        <v>0.36052745276428999</v>
      </c>
    </row>
    <row r="2163" spans="1:19" s="5" customFormat="1" ht="12.75" x14ac:dyDescent="0.2">
      <c r="A2163" s="3" t="s">
        <v>4341</v>
      </c>
      <c r="B2163" s="3" t="s">
        <v>4342</v>
      </c>
      <c r="C2163" s="3">
        <v>13.33</v>
      </c>
      <c r="D2163" s="3">
        <v>4</v>
      </c>
      <c r="E2163" s="3">
        <v>4</v>
      </c>
      <c r="F2163" s="3">
        <v>10</v>
      </c>
      <c r="G2163" s="3">
        <v>285</v>
      </c>
      <c r="H2163" s="3">
        <v>32.165240994660003</v>
      </c>
      <c r="I2163" s="3">
        <v>5.78271484375</v>
      </c>
      <c r="J2163" s="3">
        <v>1.00259660307605</v>
      </c>
      <c r="K2163" s="3">
        <v>1.0046729872173601</v>
      </c>
      <c r="L2163" s="3">
        <v>1.05420348222994</v>
      </c>
      <c r="M2163" s="3">
        <f t="shared" si="132"/>
        <v>1.02049102417445</v>
      </c>
      <c r="N2163" s="3">
        <v>1.03456397430875</v>
      </c>
      <c r="O2163" s="3">
        <v>0.97665334195330999</v>
      </c>
      <c r="P2163" s="3">
        <v>0.966572342119004</v>
      </c>
      <c r="Q2163" s="3">
        <f t="shared" si="133"/>
        <v>0.99259655279368797</v>
      </c>
      <c r="R2163" s="3">
        <f t="shared" si="134"/>
        <v>0.97266563769796222</v>
      </c>
      <c r="S2163" s="3">
        <f t="shared" si="135"/>
        <v>0.3611672267315571</v>
      </c>
    </row>
    <row r="2164" spans="1:19" s="5" customFormat="1" ht="12.75" x14ac:dyDescent="0.2">
      <c r="A2164" s="3" t="s">
        <v>4343</v>
      </c>
      <c r="B2164" s="3" t="s">
        <v>4344</v>
      </c>
      <c r="C2164" s="3">
        <v>20.74</v>
      </c>
      <c r="D2164" s="3">
        <v>13</v>
      </c>
      <c r="E2164" s="3">
        <v>13</v>
      </c>
      <c r="F2164" s="3">
        <v>34</v>
      </c>
      <c r="G2164" s="3">
        <v>511</v>
      </c>
      <c r="H2164" s="3">
        <v>57.238242374659997</v>
      </c>
      <c r="I2164" s="3">
        <v>6.21435546875</v>
      </c>
      <c r="J2164" s="3">
        <v>1.01415945051277</v>
      </c>
      <c r="K2164" s="3">
        <v>1.0037005510183299</v>
      </c>
      <c r="L2164" s="3">
        <v>1.00364097961239</v>
      </c>
      <c r="M2164" s="3">
        <f t="shared" si="132"/>
        <v>1.0071669937144965</v>
      </c>
      <c r="N2164" s="3">
        <v>0.99249892143177199</v>
      </c>
      <c r="O2164" s="3">
        <v>0.961536669941227</v>
      </c>
      <c r="P2164" s="3">
        <v>1.01688887573729</v>
      </c>
      <c r="Q2164" s="3">
        <f t="shared" si="133"/>
        <v>0.99030815570342978</v>
      </c>
      <c r="R2164" s="3">
        <f t="shared" si="134"/>
        <v>0.9832611293695297</v>
      </c>
      <c r="S2164" s="3">
        <f t="shared" si="135"/>
        <v>0.36188596434318154</v>
      </c>
    </row>
    <row r="2165" spans="1:19" s="5" customFormat="1" ht="12.75" x14ac:dyDescent="0.2">
      <c r="A2165" s="3" t="s">
        <v>4345</v>
      </c>
      <c r="B2165" s="3" t="s">
        <v>4346</v>
      </c>
      <c r="C2165" s="3">
        <v>24.92</v>
      </c>
      <c r="D2165" s="3">
        <v>20</v>
      </c>
      <c r="E2165" s="3">
        <v>20</v>
      </c>
      <c r="F2165" s="3">
        <v>94</v>
      </c>
      <c r="G2165" s="3">
        <v>939</v>
      </c>
      <c r="H2165" s="3">
        <v>102.77190084466</v>
      </c>
      <c r="I2165" s="3">
        <v>7.56201171875</v>
      </c>
      <c r="J2165" s="3">
        <v>0.99522967741537605</v>
      </c>
      <c r="K2165" s="3">
        <v>0.992752328750519</v>
      </c>
      <c r="L2165" s="3">
        <v>1.0049417405035701</v>
      </c>
      <c r="M2165" s="3">
        <f t="shared" si="132"/>
        <v>0.99764124888982175</v>
      </c>
      <c r="N2165" s="3">
        <v>0.95065408789439299</v>
      </c>
      <c r="O2165" s="3">
        <v>0.99124350346896795</v>
      </c>
      <c r="P2165" s="3">
        <v>1.0016671606587899</v>
      </c>
      <c r="Q2165" s="3">
        <f t="shared" si="133"/>
        <v>0.98118825067405024</v>
      </c>
      <c r="R2165" s="3">
        <f t="shared" si="134"/>
        <v>0.98350810150033341</v>
      </c>
      <c r="S2165" s="3">
        <f t="shared" si="135"/>
        <v>0.36189527257731546</v>
      </c>
    </row>
    <row r="2166" spans="1:19" s="5" customFormat="1" ht="12.75" x14ac:dyDescent="0.2">
      <c r="A2166" s="3" t="s">
        <v>4347</v>
      </c>
      <c r="B2166" s="3" t="s">
        <v>4348</v>
      </c>
      <c r="C2166" s="3">
        <v>19.59</v>
      </c>
      <c r="D2166" s="3">
        <v>7</v>
      </c>
      <c r="E2166" s="3">
        <v>7</v>
      </c>
      <c r="F2166" s="3">
        <v>14</v>
      </c>
      <c r="G2166" s="3">
        <v>342</v>
      </c>
      <c r="H2166" s="3">
        <v>38.812945544660003</v>
      </c>
      <c r="I2166" s="3">
        <v>6.45556640625</v>
      </c>
      <c r="J2166" s="3">
        <v>0.86157902706867195</v>
      </c>
      <c r="K2166" s="3">
        <v>0.72641851377656197</v>
      </c>
      <c r="L2166" s="3">
        <v>0.97179712344913405</v>
      </c>
      <c r="M2166" s="3">
        <f t="shared" si="132"/>
        <v>0.85326488809812273</v>
      </c>
      <c r="N2166" s="3">
        <v>1.0450034681745399</v>
      </c>
      <c r="O2166" s="3">
        <v>0.89405284097710402</v>
      </c>
      <c r="P2166" s="3">
        <v>0.89020763616422605</v>
      </c>
      <c r="Q2166" s="3">
        <f t="shared" si="133"/>
        <v>0.94308798177195674</v>
      </c>
      <c r="R2166" s="3">
        <f t="shared" si="134"/>
        <v>1.1052698815183224</v>
      </c>
      <c r="S2166" s="3">
        <f t="shared" si="135"/>
        <v>0.36199407864269206</v>
      </c>
    </row>
    <row r="2167" spans="1:19" s="5" customFormat="1" ht="12.75" x14ac:dyDescent="0.2">
      <c r="A2167" s="3" t="s">
        <v>4349</v>
      </c>
      <c r="B2167" s="3" t="s">
        <v>4350</v>
      </c>
      <c r="C2167" s="3">
        <v>10.73</v>
      </c>
      <c r="D2167" s="3">
        <v>6</v>
      </c>
      <c r="E2167" s="3">
        <v>6</v>
      </c>
      <c r="F2167" s="3">
        <v>17</v>
      </c>
      <c r="G2167" s="3">
        <v>606</v>
      </c>
      <c r="H2167" s="3">
        <v>67.371318524660097</v>
      </c>
      <c r="I2167" s="3">
        <v>8.08935546875</v>
      </c>
      <c r="J2167" s="3">
        <v>0.97128680013909596</v>
      </c>
      <c r="K2167" s="3">
        <v>0.995133228757897</v>
      </c>
      <c r="L2167" s="3">
        <v>1.08645247758694</v>
      </c>
      <c r="M2167" s="3">
        <f t="shared" si="132"/>
        <v>1.0176241688279777</v>
      </c>
      <c r="N2167" s="3">
        <v>1.0243897701917299</v>
      </c>
      <c r="O2167" s="3">
        <v>0.90958841585753702</v>
      </c>
      <c r="P2167" s="3">
        <v>0.97007791345796901</v>
      </c>
      <c r="Q2167" s="3">
        <f t="shared" si="133"/>
        <v>0.96801869983574529</v>
      </c>
      <c r="R2167" s="3">
        <f t="shared" si="134"/>
        <v>0.95125364499807019</v>
      </c>
      <c r="S2167" s="3">
        <f t="shared" si="135"/>
        <v>0.36228499712613788</v>
      </c>
    </row>
    <row r="2168" spans="1:19" s="5" customFormat="1" ht="12.75" x14ac:dyDescent="0.2">
      <c r="A2168" s="3" t="s">
        <v>4351</v>
      </c>
      <c r="B2168" s="3" t="s">
        <v>4352</v>
      </c>
      <c r="C2168" s="3">
        <v>5.38</v>
      </c>
      <c r="D2168" s="3">
        <v>3</v>
      </c>
      <c r="E2168" s="3">
        <v>3</v>
      </c>
      <c r="F2168" s="3">
        <v>3</v>
      </c>
      <c r="G2168" s="3">
        <v>465</v>
      </c>
      <c r="H2168" s="3">
        <v>52.170709604659997</v>
      </c>
      <c r="I2168" s="3">
        <v>7.70849609375</v>
      </c>
      <c r="J2168" s="3">
        <v>1.0183761477744</v>
      </c>
      <c r="K2168" s="3"/>
      <c r="L2168" s="3">
        <v>1.0535224950313999</v>
      </c>
      <c r="M2168" s="3">
        <f t="shared" si="132"/>
        <v>1.0359493214028999</v>
      </c>
      <c r="N2168" s="3">
        <v>1.0502534161983299</v>
      </c>
      <c r="O2168" s="3"/>
      <c r="P2168" s="3">
        <v>1.0674614113265699</v>
      </c>
      <c r="Q2168" s="3">
        <f t="shared" si="133"/>
        <v>1.0588574137624498</v>
      </c>
      <c r="R2168" s="3">
        <f t="shared" si="134"/>
        <v>1.0221131399830712</v>
      </c>
      <c r="S2168" s="3">
        <f t="shared" si="135"/>
        <v>0.36230239953840404</v>
      </c>
    </row>
    <row r="2169" spans="1:19" s="5" customFormat="1" ht="12.75" x14ac:dyDescent="0.2">
      <c r="A2169" s="3" t="s">
        <v>4353</v>
      </c>
      <c r="B2169" s="3" t="s">
        <v>4354</v>
      </c>
      <c r="C2169" s="3">
        <v>20.85</v>
      </c>
      <c r="D2169" s="3">
        <v>6</v>
      </c>
      <c r="E2169" s="3">
        <v>6</v>
      </c>
      <c r="F2169" s="3">
        <v>19</v>
      </c>
      <c r="G2169" s="3">
        <v>259</v>
      </c>
      <c r="H2169" s="3">
        <v>29.144211904660001</v>
      </c>
      <c r="I2169" s="3">
        <v>9.11474609375</v>
      </c>
      <c r="J2169" s="3">
        <v>1.00821619942345</v>
      </c>
      <c r="K2169" s="3">
        <v>1.0005349541924999</v>
      </c>
      <c r="L2169" s="3">
        <v>0.98471579415145705</v>
      </c>
      <c r="M2169" s="3">
        <f t="shared" si="132"/>
        <v>0.99782231592246895</v>
      </c>
      <c r="N2169" s="3">
        <v>0.90616706648137901</v>
      </c>
      <c r="O2169" s="3">
        <v>0.97932996845071796</v>
      </c>
      <c r="P2169" s="3">
        <v>1.0104072590293001</v>
      </c>
      <c r="Q2169" s="3">
        <f t="shared" si="133"/>
        <v>0.96530143132046575</v>
      </c>
      <c r="R2169" s="3">
        <f t="shared" si="134"/>
        <v>0.9674081406247782</v>
      </c>
      <c r="S2169" s="3">
        <f t="shared" si="135"/>
        <v>0.36242956207262544</v>
      </c>
    </row>
    <row r="2170" spans="1:19" s="5" customFormat="1" ht="12.75" x14ac:dyDescent="0.2">
      <c r="A2170" s="3" t="s">
        <v>4355</v>
      </c>
      <c r="B2170" s="3" t="s">
        <v>4356</v>
      </c>
      <c r="C2170" s="3">
        <v>56.96</v>
      </c>
      <c r="D2170" s="3">
        <v>14</v>
      </c>
      <c r="E2170" s="3">
        <v>14</v>
      </c>
      <c r="F2170" s="3">
        <v>72</v>
      </c>
      <c r="G2170" s="3">
        <v>230</v>
      </c>
      <c r="H2170" s="3">
        <v>26.397844924659999</v>
      </c>
      <c r="I2170" s="3">
        <v>8.70458984375</v>
      </c>
      <c r="J2170" s="3">
        <v>1.00012144981295</v>
      </c>
      <c r="K2170" s="3">
        <v>0.98387389507547496</v>
      </c>
      <c r="L2170" s="3">
        <v>0.98165212145171299</v>
      </c>
      <c r="M2170" s="3">
        <f t="shared" si="132"/>
        <v>0.98854915544671274</v>
      </c>
      <c r="N2170" s="3">
        <v>0.98074304662652101</v>
      </c>
      <c r="O2170" s="3">
        <v>1.02475019525503</v>
      </c>
      <c r="P2170" s="3">
        <v>1.0031985862633499</v>
      </c>
      <c r="Q2170" s="3">
        <f t="shared" si="133"/>
        <v>1.0028972760483004</v>
      </c>
      <c r="R2170" s="3">
        <f t="shared" si="134"/>
        <v>1.0145143218448291</v>
      </c>
      <c r="S2170" s="3">
        <f t="shared" si="135"/>
        <v>0.36258937355633686</v>
      </c>
    </row>
    <row r="2171" spans="1:19" s="5" customFormat="1" ht="12.75" x14ac:dyDescent="0.2">
      <c r="A2171" s="3" t="s">
        <v>4357</v>
      </c>
      <c r="B2171" s="3" t="s">
        <v>4358</v>
      </c>
      <c r="C2171" s="3">
        <v>15.46</v>
      </c>
      <c r="D2171" s="3">
        <v>18</v>
      </c>
      <c r="E2171" s="3">
        <v>18</v>
      </c>
      <c r="F2171" s="3">
        <v>61</v>
      </c>
      <c r="G2171" s="3">
        <v>1242</v>
      </c>
      <c r="H2171" s="3">
        <v>136.22953010466</v>
      </c>
      <c r="I2171" s="3">
        <v>5.24951171875</v>
      </c>
      <c r="J2171" s="3">
        <v>1.00511472181537</v>
      </c>
      <c r="K2171" s="3">
        <v>0.94424345615525196</v>
      </c>
      <c r="L2171" s="3">
        <v>0.98377920658846896</v>
      </c>
      <c r="M2171" s="3">
        <f t="shared" si="132"/>
        <v>0.97771246151969693</v>
      </c>
      <c r="N2171" s="3">
        <v>1.08146660850779</v>
      </c>
      <c r="O2171" s="3">
        <v>1.0178264253399301</v>
      </c>
      <c r="P2171" s="3">
        <v>0.95720760992845799</v>
      </c>
      <c r="Q2171" s="3">
        <f t="shared" si="133"/>
        <v>1.0188335479253927</v>
      </c>
      <c r="R2171" s="3">
        <f t="shared" si="134"/>
        <v>1.0420584660870331</v>
      </c>
      <c r="S2171" s="3">
        <f t="shared" si="135"/>
        <v>0.36269518829828007</v>
      </c>
    </row>
    <row r="2172" spans="1:19" s="5" customFormat="1" ht="12.75" x14ac:dyDescent="0.2">
      <c r="A2172" s="3" t="s">
        <v>4359</v>
      </c>
      <c r="B2172" s="3" t="s">
        <v>4360</v>
      </c>
      <c r="C2172" s="3">
        <v>26.17</v>
      </c>
      <c r="D2172" s="3">
        <v>38</v>
      </c>
      <c r="E2172" s="3">
        <v>40</v>
      </c>
      <c r="F2172" s="3">
        <v>85</v>
      </c>
      <c r="G2172" s="3">
        <v>1410</v>
      </c>
      <c r="H2172" s="3">
        <v>161.90656237466001</v>
      </c>
      <c r="I2172" s="3">
        <v>5.78271484375</v>
      </c>
      <c r="J2172" s="3">
        <v>0.98781191990643102</v>
      </c>
      <c r="K2172" s="3">
        <v>1.0152683706008001</v>
      </c>
      <c r="L2172" s="3">
        <v>0.99579752315127701</v>
      </c>
      <c r="M2172" s="3">
        <f t="shared" si="132"/>
        <v>0.99962593788616949</v>
      </c>
      <c r="N2172" s="3">
        <v>0.99711721168353995</v>
      </c>
      <c r="O2172" s="3">
        <v>0.97071966198970405</v>
      </c>
      <c r="P2172" s="3">
        <v>0.99490540393358995</v>
      </c>
      <c r="Q2172" s="3">
        <f t="shared" si="133"/>
        <v>0.98758075920227795</v>
      </c>
      <c r="R2172" s="3">
        <f t="shared" si="134"/>
        <v>0.9879503139850867</v>
      </c>
      <c r="S2172" s="3">
        <f t="shared" si="135"/>
        <v>0.36310281219237756</v>
      </c>
    </row>
    <row r="2173" spans="1:19" s="5" customFormat="1" ht="12.75" x14ac:dyDescent="0.2">
      <c r="A2173" s="3" t="s">
        <v>4361</v>
      </c>
      <c r="B2173" s="3" t="s">
        <v>4362</v>
      </c>
      <c r="C2173" s="3">
        <v>8.82</v>
      </c>
      <c r="D2173" s="3">
        <v>5</v>
      </c>
      <c r="E2173" s="3">
        <v>5</v>
      </c>
      <c r="F2173" s="3">
        <v>16</v>
      </c>
      <c r="G2173" s="3">
        <v>601</v>
      </c>
      <c r="H2173" s="3">
        <v>67.049125344660098</v>
      </c>
      <c r="I2173" s="3">
        <v>6.53662109375</v>
      </c>
      <c r="J2173" s="3">
        <v>1.00018245164276</v>
      </c>
      <c r="K2173" s="3">
        <v>0.95229839675781702</v>
      </c>
      <c r="L2173" s="3">
        <v>1.01768573859862</v>
      </c>
      <c r="M2173" s="3">
        <f t="shared" si="132"/>
        <v>0.99005552899973226</v>
      </c>
      <c r="N2173" s="3">
        <v>0.99232957109778697</v>
      </c>
      <c r="O2173" s="3">
        <v>1.0686483256711301</v>
      </c>
      <c r="P2173" s="3">
        <v>1.00380777208306</v>
      </c>
      <c r="Q2173" s="3">
        <f t="shared" si="133"/>
        <v>1.0215952229506591</v>
      </c>
      <c r="R2173" s="3">
        <f t="shared" si="134"/>
        <v>1.0318564898908165</v>
      </c>
      <c r="S2173" s="3">
        <f t="shared" si="135"/>
        <v>0.36320835242734667</v>
      </c>
    </row>
    <row r="2174" spans="1:19" s="5" customFormat="1" ht="12.75" x14ac:dyDescent="0.2">
      <c r="A2174" s="3" t="s">
        <v>4363</v>
      </c>
      <c r="B2174" s="3" t="s">
        <v>4364</v>
      </c>
      <c r="C2174" s="3">
        <v>7.89</v>
      </c>
      <c r="D2174" s="3">
        <v>4</v>
      </c>
      <c r="E2174" s="3">
        <v>4</v>
      </c>
      <c r="F2174" s="3">
        <v>8</v>
      </c>
      <c r="G2174" s="3">
        <v>507</v>
      </c>
      <c r="H2174" s="3">
        <v>55.271480914660003</v>
      </c>
      <c r="I2174" s="3">
        <v>9.29052734375</v>
      </c>
      <c r="J2174" s="3">
        <v>0.98429850281473497</v>
      </c>
      <c r="K2174" s="3">
        <v>1.01503886442958</v>
      </c>
      <c r="L2174" s="3"/>
      <c r="M2174" s="3">
        <f t="shared" si="132"/>
        <v>0.99966868362215755</v>
      </c>
      <c r="N2174" s="3">
        <v>0.98418322924663004</v>
      </c>
      <c r="O2174" s="3">
        <v>0.97867936614098505</v>
      </c>
      <c r="P2174" s="3"/>
      <c r="Q2174" s="3">
        <f t="shared" si="133"/>
        <v>0.98143129769380755</v>
      </c>
      <c r="R2174" s="3">
        <f t="shared" si="134"/>
        <v>0.98175656972441172</v>
      </c>
      <c r="S2174" s="3">
        <f t="shared" si="135"/>
        <v>0.36321348301457224</v>
      </c>
    </row>
    <row r="2175" spans="1:19" s="5" customFormat="1" ht="12.75" x14ac:dyDescent="0.2">
      <c r="A2175" s="3" t="s">
        <v>4365</v>
      </c>
      <c r="B2175" s="3" t="s">
        <v>4366</v>
      </c>
      <c r="C2175" s="3">
        <v>2.2999999999999998</v>
      </c>
      <c r="D2175" s="3">
        <v>2</v>
      </c>
      <c r="E2175" s="3">
        <v>2</v>
      </c>
      <c r="F2175" s="3">
        <v>5</v>
      </c>
      <c r="G2175" s="3">
        <v>784</v>
      </c>
      <c r="H2175" s="3">
        <v>88.633176014659995</v>
      </c>
      <c r="I2175" s="3">
        <v>9.17333984375</v>
      </c>
      <c r="J2175" s="3">
        <v>1.0104180038703701</v>
      </c>
      <c r="K2175" s="3">
        <v>0.90813010308200603</v>
      </c>
      <c r="L2175" s="3">
        <v>0.98664782589978905</v>
      </c>
      <c r="M2175" s="3">
        <f t="shared" si="132"/>
        <v>0.96839864428405509</v>
      </c>
      <c r="N2175" s="3">
        <v>0.998005140162462</v>
      </c>
      <c r="O2175" s="3">
        <v>1.05531923069435</v>
      </c>
      <c r="P2175" s="3">
        <v>0.97289602777648998</v>
      </c>
      <c r="Q2175" s="3">
        <f t="shared" si="133"/>
        <v>1.0087401328777672</v>
      </c>
      <c r="R2175" s="3">
        <f t="shared" si="134"/>
        <v>1.0416579358426683</v>
      </c>
      <c r="S2175" s="3">
        <f t="shared" si="135"/>
        <v>0.36345173689670296</v>
      </c>
    </row>
    <row r="2176" spans="1:19" s="5" customFormat="1" ht="12.75" x14ac:dyDescent="0.2">
      <c r="A2176" s="3" t="s">
        <v>4367</v>
      </c>
      <c r="B2176" s="3" t="s">
        <v>4368</v>
      </c>
      <c r="C2176" s="3">
        <v>17.899999999999999</v>
      </c>
      <c r="D2176" s="3">
        <v>3</v>
      </c>
      <c r="E2176" s="3">
        <v>7</v>
      </c>
      <c r="F2176" s="3">
        <v>26</v>
      </c>
      <c r="G2176" s="3">
        <v>352</v>
      </c>
      <c r="H2176" s="3">
        <v>39.544607554659997</v>
      </c>
      <c r="I2176" s="3">
        <v>8.29443359375</v>
      </c>
      <c r="J2176" s="3">
        <v>0.91622649642869802</v>
      </c>
      <c r="K2176" s="3">
        <v>1.0032810331280899</v>
      </c>
      <c r="L2176" s="3">
        <v>0.99396371221986501</v>
      </c>
      <c r="M2176" s="3">
        <f t="shared" si="132"/>
        <v>0.97115708059221773</v>
      </c>
      <c r="N2176" s="3">
        <v>1.23915208986908</v>
      </c>
      <c r="O2176" s="3">
        <v>0.99271055541924802</v>
      </c>
      <c r="P2176" s="3">
        <v>0.96312723133324196</v>
      </c>
      <c r="Q2176" s="3">
        <f t="shared" si="133"/>
        <v>1.0649966255405234</v>
      </c>
      <c r="R2176" s="3">
        <f t="shared" si="134"/>
        <v>1.0966265363488692</v>
      </c>
      <c r="S2176" s="3">
        <f t="shared" si="135"/>
        <v>0.36420828204281697</v>
      </c>
    </row>
    <row r="2177" spans="1:19" s="5" customFormat="1" ht="12.75" x14ac:dyDescent="0.2">
      <c r="A2177" s="3" t="s">
        <v>4369</v>
      </c>
      <c r="B2177" s="3" t="s">
        <v>4370</v>
      </c>
      <c r="C2177" s="3">
        <v>10.68</v>
      </c>
      <c r="D2177" s="3">
        <v>3</v>
      </c>
      <c r="E2177" s="3">
        <v>6</v>
      </c>
      <c r="F2177" s="3">
        <v>11</v>
      </c>
      <c r="G2177" s="3">
        <v>487</v>
      </c>
      <c r="H2177" s="3">
        <v>55.228176984660102</v>
      </c>
      <c r="I2177" s="3">
        <v>5.17333984375</v>
      </c>
      <c r="J2177" s="3">
        <v>1.00533867192877</v>
      </c>
      <c r="K2177" s="3">
        <v>1.0002752310852701</v>
      </c>
      <c r="L2177" s="3">
        <v>1.0010809662532201</v>
      </c>
      <c r="M2177" s="3">
        <f t="shared" si="132"/>
        <v>1.0022316230890866</v>
      </c>
      <c r="N2177" s="3">
        <v>1.00698042617772</v>
      </c>
      <c r="O2177" s="3">
        <v>0.99867090224056898</v>
      </c>
      <c r="P2177" s="3">
        <v>1.0422645444424901</v>
      </c>
      <c r="Q2177" s="3">
        <f t="shared" si="133"/>
        <v>1.0159719576202597</v>
      </c>
      <c r="R2177" s="3">
        <f t="shared" si="134"/>
        <v>1.013709739559826</v>
      </c>
      <c r="S2177" s="3">
        <f t="shared" si="135"/>
        <v>0.36490404054258663</v>
      </c>
    </row>
    <row r="2178" spans="1:19" s="5" customFormat="1" ht="12.75" x14ac:dyDescent="0.2">
      <c r="A2178" s="3" t="s">
        <v>4371</v>
      </c>
      <c r="B2178" s="3" t="s">
        <v>4372</v>
      </c>
      <c r="C2178" s="3">
        <v>78.010000000000005</v>
      </c>
      <c r="D2178" s="3">
        <v>11</v>
      </c>
      <c r="E2178" s="3">
        <v>15</v>
      </c>
      <c r="F2178" s="3">
        <v>173</v>
      </c>
      <c r="G2178" s="3">
        <v>191</v>
      </c>
      <c r="H2178" s="3">
        <v>22.12796584466</v>
      </c>
      <c r="I2178" s="3">
        <v>5.14794921875</v>
      </c>
      <c r="J2178" s="3">
        <v>1.02907395033962</v>
      </c>
      <c r="K2178" s="3">
        <v>0.99775559610075204</v>
      </c>
      <c r="L2178" s="3">
        <v>1.05909344530784</v>
      </c>
      <c r="M2178" s="3">
        <f t="shared" ref="M2178:M2241" si="136">AVERAGE(J2178:L2178)</f>
        <v>1.0286409972494042</v>
      </c>
      <c r="N2178" s="3">
        <v>0.95931744836174904</v>
      </c>
      <c r="O2178" s="3">
        <v>1.0303344504171199</v>
      </c>
      <c r="P2178" s="3">
        <v>1.0115788595845301</v>
      </c>
      <c r="Q2178" s="3">
        <f t="shared" ref="Q2178:Q2241" si="137">AVERAGE(N2178:P2178)</f>
        <v>1.0004102527877998</v>
      </c>
      <c r="R2178" s="3">
        <f t="shared" ref="R2178:R2241" si="138">Q2178/M2178</f>
        <v>0.97255529914023098</v>
      </c>
      <c r="S2178" s="3">
        <f t="shared" ref="S2178:S2241" si="139">_xlfn.T.TEST(J2178:L2178,N2178:P2178,2,2)</f>
        <v>0.36512428598638247</v>
      </c>
    </row>
    <row r="2179" spans="1:19" s="5" customFormat="1" ht="12.75" x14ac:dyDescent="0.2">
      <c r="A2179" s="3" t="s">
        <v>4373</v>
      </c>
      <c r="B2179" s="3" t="s">
        <v>4374</v>
      </c>
      <c r="C2179" s="3">
        <v>3.45</v>
      </c>
      <c r="D2179" s="3">
        <v>1</v>
      </c>
      <c r="E2179" s="3">
        <v>1</v>
      </c>
      <c r="F2179" s="3">
        <v>2</v>
      </c>
      <c r="G2179" s="3">
        <v>174</v>
      </c>
      <c r="H2179" s="3">
        <v>20.495195524660001</v>
      </c>
      <c r="I2179" s="3">
        <v>6.68310546875</v>
      </c>
      <c r="J2179" s="3">
        <v>0.95038478348759303</v>
      </c>
      <c r="K2179" s="3">
        <v>1.03908476798378</v>
      </c>
      <c r="L2179" s="3"/>
      <c r="M2179" s="3">
        <f t="shared" si="136"/>
        <v>0.99473477573568658</v>
      </c>
      <c r="N2179" s="3">
        <v>1.0425456841740599</v>
      </c>
      <c r="O2179" s="3">
        <v>1.0503716748922001</v>
      </c>
      <c r="P2179" s="3"/>
      <c r="Q2179" s="3">
        <f t="shared" si="137"/>
        <v>1.0464586795331301</v>
      </c>
      <c r="R2179" s="3">
        <f t="shared" si="138"/>
        <v>1.0519976832610376</v>
      </c>
      <c r="S2179" s="3">
        <f t="shared" si="139"/>
        <v>0.36523517790390425</v>
      </c>
    </row>
    <row r="2180" spans="1:19" s="5" customFormat="1" ht="12.75" x14ac:dyDescent="0.2">
      <c r="A2180" s="3" t="s">
        <v>4375</v>
      </c>
      <c r="B2180" s="3" t="s">
        <v>4376</v>
      </c>
      <c r="C2180" s="3">
        <v>32.090000000000003</v>
      </c>
      <c r="D2180" s="3">
        <v>9</v>
      </c>
      <c r="E2180" s="3">
        <v>12</v>
      </c>
      <c r="F2180" s="3">
        <v>39</v>
      </c>
      <c r="G2180" s="3">
        <v>349</v>
      </c>
      <c r="H2180" s="3">
        <v>37.522531734659999</v>
      </c>
      <c r="I2180" s="3">
        <v>6.82958984375</v>
      </c>
      <c r="J2180" s="3">
        <v>1.04732102392268</v>
      </c>
      <c r="K2180" s="3">
        <v>1.11473794474907</v>
      </c>
      <c r="L2180" s="3">
        <v>0.92625712731042298</v>
      </c>
      <c r="M2180" s="3">
        <f t="shared" si="136"/>
        <v>1.0294386986607245</v>
      </c>
      <c r="N2180" s="3">
        <v>1.0209660314632301</v>
      </c>
      <c r="O2180" s="3">
        <v>0.83965689857178205</v>
      </c>
      <c r="P2180" s="3">
        <v>0.98789004822747195</v>
      </c>
      <c r="Q2180" s="3">
        <f t="shared" si="137"/>
        <v>0.94950432608749458</v>
      </c>
      <c r="R2180" s="3">
        <f t="shared" si="138"/>
        <v>0.92235149827063756</v>
      </c>
      <c r="S2180" s="3">
        <f t="shared" si="139"/>
        <v>0.36563595661295129</v>
      </c>
    </row>
    <row r="2181" spans="1:19" s="5" customFormat="1" ht="12.75" x14ac:dyDescent="0.2">
      <c r="A2181" s="3" t="s">
        <v>4377</v>
      </c>
      <c r="B2181" s="3" t="s">
        <v>4378</v>
      </c>
      <c r="C2181" s="3">
        <v>33.630000000000003</v>
      </c>
      <c r="D2181" s="3">
        <v>6</v>
      </c>
      <c r="E2181" s="3">
        <v>21</v>
      </c>
      <c r="F2181" s="3">
        <v>152</v>
      </c>
      <c r="G2181" s="3">
        <v>571</v>
      </c>
      <c r="H2181" s="3">
        <v>62.785449264660102</v>
      </c>
      <c r="I2181" s="3">
        <v>7.78173828125</v>
      </c>
      <c r="J2181" s="3">
        <v>0.980640691434008</v>
      </c>
      <c r="K2181" s="3">
        <v>0.99821962076106496</v>
      </c>
      <c r="L2181" s="3">
        <v>1.0434811568115001</v>
      </c>
      <c r="M2181" s="3">
        <f t="shared" si="136"/>
        <v>1.0074471563355243</v>
      </c>
      <c r="N2181" s="3">
        <v>1.02494439261717</v>
      </c>
      <c r="O2181" s="3">
        <v>1.0141286252605399</v>
      </c>
      <c r="P2181" s="3">
        <v>1.0482483561378599</v>
      </c>
      <c r="Q2181" s="3">
        <f t="shared" si="137"/>
        <v>1.0291071246718566</v>
      </c>
      <c r="R2181" s="3">
        <f t="shared" si="138"/>
        <v>1.0214998555508539</v>
      </c>
      <c r="S2181" s="3">
        <f t="shared" si="139"/>
        <v>0.36576743336773127</v>
      </c>
    </row>
    <row r="2182" spans="1:19" s="5" customFormat="1" ht="12.75" x14ac:dyDescent="0.2">
      <c r="A2182" s="3" t="s">
        <v>4379</v>
      </c>
      <c r="B2182" s="3" t="s">
        <v>4380</v>
      </c>
      <c r="C2182" s="3">
        <v>54.23</v>
      </c>
      <c r="D2182" s="3">
        <v>7</v>
      </c>
      <c r="E2182" s="3">
        <v>7</v>
      </c>
      <c r="F2182" s="3">
        <v>59</v>
      </c>
      <c r="G2182" s="3">
        <v>142</v>
      </c>
      <c r="H2182" s="3">
        <v>16.702486544660001</v>
      </c>
      <c r="I2182" s="3">
        <v>5.28759765625</v>
      </c>
      <c r="J2182" s="3">
        <v>1.0083953692387799</v>
      </c>
      <c r="K2182" s="3">
        <v>0.99271868572649702</v>
      </c>
      <c r="L2182" s="3">
        <v>1.00674802870626</v>
      </c>
      <c r="M2182" s="3">
        <f t="shared" si="136"/>
        <v>1.0026206945571789</v>
      </c>
      <c r="N2182" s="3">
        <v>1.00114391516876</v>
      </c>
      <c r="O2182" s="3">
        <v>1.02225828140152</v>
      </c>
      <c r="P2182" s="3">
        <v>1.0087003698003001</v>
      </c>
      <c r="Q2182" s="3">
        <f t="shared" si="137"/>
        <v>1.0107008554568599</v>
      </c>
      <c r="R2182" s="3">
        <f t="shared" si="138"/>
        <v>1.008059040615803</v>
      </c>
      <c r="S2182" s="3">
        <f t="shared" si="139"/>
        <v>0.36586705197220487</v>
      </c>
    </row>
    <row r="2183" spans="1:19" s="5" customFormat="1" ht="12.75" x14ac:dyDescent="0.2">
      <c r="A2183" s="3" t="s">
        <v>4381</v>
      </c>
      <c r="B2183" s="3" t="s">
        <v>4382</v>
      </c>
      <c r="C2183" s="3">
        <v>4.9800000000000004</v>
      </c>
      <c r="D2183" s="3">
        <v>5</v>
      </c>
      <c r="E2183" s="3">
        <v>5</v>
      </c>
      <c r="F2183" s="3">
        <v>7</v>
      </c>
      <c r="G2183" s="3">
        <v>924</v>
      </c>
      <c r="H2183" s="3">
        <v>100.33790442466</v>
      </c>
      <c r="I2183" s="3">
        <v>6.84423828125</v>
      </c>
      <c r="J2183" s="3">
        <v>1.00469138039415</v>
      </c>
      <c r="K2183" s="3">
        <v>1.06435846469055</v>
      </c>
      <c r="L2183" s="3">
        <v>0.96803479590515895</v>
      </c>
      <c r="M2183" s="3">
        <f t="shared" si="136"/>
        <v>1.0123615469966196</v>
      </c>
      <c r="N2183" s="3">
        <v>1.01994270971393</v>
      </c>
      <c r="O2183" s="3">
        <v>1.07886098208903</v>
      </c>
      <c r="P2183" s="3">
        <v>1.03906929575124</v>
      </c>
      <c r="Q2183" s="3">
        <f t="shared" si="137"/>
        <v>1.0459576625180667</v>
      </c>
      <c r="R2183" s="3">
        <f t="shared" si="138"/>
        <v>1.033185886624316</v>
      </c>
      <c r="S2183" s="3">
        <f t="shared" si="139"/>
        <v>0.36622294224593721</v>
      </c>
    </row>
    <row r="2184" spans="1:19" s="5" customFormat="1" ht="12.75" x14ac:dyDescent="0.2">
      <c r="A2184" s="3" t="s">
        <v>4383</v>
      </c>
      <c r="B2184" s="3" t="s">
        <v>4384</v>
      </c>
      <c r="C2184" s="3">
        <v>6.54</v>
      </c>
      <c r="D2184" s="3">
        <v>4</v>
      </c>
      <c r="E2184" s="3">
        <v>4</v>
      </c>
      <c r="F2184" s="3">
        <v>10</v>
      </c>
      <c r="G2184" s="3">
        <v>764</v>
      </c>
      <c r="H2184" s="3">
        <v>86.540534604659896</v>
      </c>
      <c r="I2184" s="3">
        <v>6.93212890625</v>
      </c>
      <c r="J2184" s="3">
        <v>1.03157945787377</v>
      </c>
      <c r="K2184" s="3">
        <v>0.96613976162856996</v>
      </c>
      <c r="L2184" s="3">
        <v>0.99738661077299995</v>
      </c>
      <c r="M2184" s="3">
        <f t="shared" si="136"/>
        <v>0.99836861009177991</v>
      </c>
      <c r="N2184" s="3">
        <v>1.00105421125446</v>
      </c>
      <c r="O2184" s="3">
        <v>1.02193906838231</v>
      </c>
      <c r="P2184" s="3">
        <v>1.03871205360095</v>
      </c>
      <c r="Q2184" s="3">
        <f t="shared" si="137"/>
        <v>1.0205684444125733</v>
      </c>
      <c r="R2184" s="3">
        <f t="shared" si="138"/>
        <v>1.0222361100863864</v>
      </c>
      <c r="S2184" s="3">
        <f t="shared" si="139"/>
        <v>0.36632875629554285</v>
      </c>
    </row>
    <row r="2185" spans="1:19" s="5" customFormat="1" ht="12.75" x14ac:dyDescent="0.2">
      <c r="A2185" s="3" t="s">
        <v>4385</v>
      </c>
      <c r="B2185" s="3" t="s">
        <v>4386</v>
      </c>
      <c r="C2185" s="3">
        <v>6.62</v>
      </c>
      <c r="D2185" s="3">
        <v>6</v>
      </c>
      <c r="E2185" s="3">
        <v>6</v>
      </c>
      <c r="F2185" s="3">
        <v>17</v>
      </c>
      <c r="G2185" s="3">
        <v>816</v>
      </c>
      <c r="H2185" s="3">
        <v>92.423615534659902</v>
      </c>
      <c r="I2185" s="3">
        <v>6.55126953125</v>
      </c>
      <c r="J2185" s="3">
        <v>1.0026547335976601</v>
      </c>
      <c r="K2185" s="3">
        <v>1.0300007179347099</v>
      </c>
      <c r="L2185" s="3">
        <v>1.0171265442048201</v>
      </c>
      <c r="M2185" s="3">
        <f t="shared" si="136"/>
        <v>1.0165939985790633</v>
      </c>
      <c r="N2185" s="3">
        <v>1.0037673594833501</v>
      </c>
      <c r="O2185" s="3">
        <v>1.01708857817267</v>
      </c>
      <c r="P2185" s="3">
        <v>1.0001529023125599</v>
      </c>
      <c r="Q2185" s="3">
        <f t="shared" si="137"/>
        <v>1.0070029466561934</v>
      </c>
      <c r="R2185" s="3">
        <f t="shared" si="138"/>
        <v>0.99056550408887345</v>
      </c>
      <c r="S2185" s="3">
        <f t="shared" si="139"/>
        <v>0.36658669156427715</v>
      </c>
    </row>
    <row r="2186" spans="1:19" s="5" customFormat="1" ht="12.75" x14ac:dyDescent="0.2">
      <c r="A2186" s="3" t="s">
        <v>4387</v>
      </c>
      <c r="B2186" s="3" t="s">
        <v>4388</v>
      </c>
      <c r="C2186" s="3">
        <v>57.24</v>
      </c>
      <c r="D2186" s="3">
        <v>40</v>
      </c>
      <c r="E2186" s="3">
        <v>40</v>
      </c>
      <c r="F2186" s="3">
        <v>246</v>
      </c>
      <c r="G2186" s="3">
        <v>704</v>
      </c>
      <c r="H2186" s="3">
        <v>77.290495034659997</v>
      </c>
      <c r="I2186" s="3">
        <v>6.81494140625</v>
      </c>
      <c r="J2186" s="3">
        <v>0.99847501427118301</v>
      </c>
      <c r="K2186" s="3">
        <v>1.0340669419144</v>
      </c>
      <c r="L2186" s="3">
        <v>0.89281014365349098</v>
      </c>
      <c r="M2186" s="3">
        <f t="shared" si="136"/>
        <v>0.97511736661302473</v>
      </c>
      <c r="N2186" s="3">
        <v>0.91919305459376999</v>
      </c>
      <c r="O2186" s="3">
        <v>0.88858373104098798</v>
      </c>
      <c r="P2186" s="3">
        <v>0.96950423699417099</v>
      </c>
      <c r="Q2186" s="3">
        <f t="shared" si="137"/>
        <v>0.92576034087630965</v>
      </c>
      <c r="R2186" s="3">
        <f t="shared" si="138"/>
        <v>0.94938350251298276</v>
      </c>
      <c r="S2186" s="3">
        <f t="shared" si="139"/>
        <v>0.36669090013946742</v>
      </c>
    </row>
    <row r="2187" spans="1:19" s="5" customFormat="1" ht="12.75" x14ac:dyDescent="0.2">
      <c r="A2187" s="3" t="s">
        <v>4389</v>
      </c>
      <c r="B2187" s="3" t="s">
        <v>4390</v>
      </c>
      <c r="C2187" s="3">
        <v>14.17</v>
      </c>
      <c r="D2187" s="3">
        <v>19</v>
      </c>
      <c r="E2187" s="3">
        <v>19</v>
      </c>
      <c r="F2187" s="3">
        <v>50</v>
      </c>
      <c r="G2187" s="3">
        <v>1454</v>
      </c>
      <c r="H2187" s="3">
        <v>159.89139761466001</v>
      </c>
      <c r="I2187" s="3">
        <v>6.96142578125</v>
      </c>
      <c r="J2187" s="3">
        <v>0.99385773367059504</v>
      </c>
      <c r="K2187" s="3">
        <v>1.0271777898188399</v>
      </c>
      <c r="L2187" s="3">
        <v>1.04945999523647</v>
      </c>
      <c r="M2187" s="3">
        <f t="shared" si="136"/>
        <v>1.0234985062419684</v>
      </c>
      <c r="N2187" s="3">
        <v>1.02095559366788</v>
      </c>
      <c r="O2187" s="3">
        <v>1.00137717454742</v>
      </c>
      <c r="P2187" s="3">
        <v>0.99276559109501294</v>
      </c>
      <c r="Q2187" s="3">
        <f t="shared" si="137"/>
        <v>1.005032786436771</v>
      </c>
      <c r="R2187" s="3">
        <f t="shared" si="138"/>
        <v>0.98195823472864763</v>
      </c>
      <c r="S2187" s="3">
        <f t="shared" si="139"/>
        <v>0.36725202721524131</v>
      </c>
    </row>
    <row r="2188" spans="1:19" s="5" customFormat="1" ht="12.75" x14ac:dyDescent="0.2">
      <c r="A2188" s="3" t="s">
        <v>4391</v>
      </c>
      <c r="B2188" s="3" t="s">
        <v>4392</v>
      </c>
      <c r="C2188" s="3">
        <v>3.1</v>
      </c>
      <c r="D2188" s="3">
        <v>3</v>
      </c>
      <c r="E2188" s="3">
        <v>3</v>
      </c>
      <c r="F2188" s="3">
        <v>4</v>
      </c>
      <c r="G2188" s="3">
        <v>838</v>
      </c>
      <c r="H2188" s="3">
        <v>94.500576074659804</v>
      </c>
      <c r="I2188" s="3">
        <v>6.48095703125</v>
      </c>
      <c r="J2188" s="3">
        <v>1.0075814047662199</v>
      </c>
      <c r="K2188" s="3">
        <v>0.99712607792102104</v>
      </c>
      <c r="L2188" s="3"/>
      <c r="M2188" s="3">
        <f t="shared" si="136"/>
        <v>1.0023537413436205</v>
      </c>
      <c r="N2188" s="3">
        <v>0.92509414847017102</v>
      </c>
      <c r="O2188" s="3">
        <v>0.996369454830354</v>
      </c>
      <c r="P2188" s="3"/>
      <c r="Q2188" s="3">
        <f t="shared" si="137"/>
        <v>0.96073180165026251</v>
      </c>
      <c r="R2188" s="3">
        <f t="shared" si="138"/>
        <v>0.95847579753873591</v>
      </c>
      <c r="S2188" s="3">
        <f t="shared" si="139"/>
        <v>0.36726410509437035</v>
      </c>
    </row>
    <row r="2189" spans="1:19" s="5" customFormat="1" ht="12.75" x14ac:dyDescent="0.2">
      <c r="A2189" s="3" t="s">
        <v>4393</v>
      </c>
      <c r="B2189" s="3" t="s">
        <v>4394</v>
      </c>
      <c r="C2189" s="3">
        <v>12.69</v>
      </c>
      <c r="D2189" s="3">
        <v>3</v>
      </c>
      <c r="E2189" s="3">
        <v>3</v>
      </c>
      <c r="F2189" s="3">
        <v>9</v>
      </c>
      <c r="G2189" s="3">
        <v>323</v>
      </c>
      <c r="H2189" s="3">
        <v>35.412009574659997</v>
      </c>
      <c r="I2189" s="3">
        <v>6.93212890625</v>
      </c>
      <c r="J2189" s="3">
        <v>1.0281750673347601</v>
      </c>
      <c r="K2189" s="3">
        <v>1.0410563420075001</v>
      </c>
      <c r="L2189" s="3">
        <v>0.96569446729475095</v>
      </c>
      <c r="M2189" s="3">
        <f t="shared" si="136"/>
        <v>1.0116419588790035</v>
      </c>
      <c r="N2189" s="3">
        <v>1.0194843404365801</v>
      </c>
      <c r="O2189" s="3">
        <v>1.0420534049241299</v>
      </c>
      <c r="P2189" s="3">
        <v>1.0494136221938499</v>
      </c>
      <c r="Q2189" s="3">
        <f t="shared" si="137"/>
        <v>1.0369837891848535</v>
      </c>
      <c r="R2189" s="3">
        <f t="shared" si="138"/>
        <v>1.0250501969431272</v>
      </c>
      <c r="S2189" s="3">
        <f t="shared" si="139"/>
        <v>0.36727685160213758</v>
      </c>
    </row>
    <row r="2190" spans="1:19" s="5" customFormat="1" ht="12.75" x14ac:dyDescent="0.2">
      <c r="A2190" s="3" t="s">
        <v>4395</v>
      </c>
      <c r="B2190" s="3" t="s">
        <v>4396</v>
      </c>
      <c r="C2190" s="3">
        <v>19.690000000000001</v>
      </c>
      <c r="D2190" s="3">
        <v>7</v>
      </c>
      <c r="E2190" s="3">
        <v>7</v>
      </c>
      <c r="F2190" s="3">
        <v>72</v>
      </c>
      <c r="G2190" s="3">
        <v>320</v>
      </c>
      <c r="H2190" s="3">
        <v>33.852064484659998</v>
      </c>
      <c r="I2190" s="3">
        <v>9.52490234375</v>
      </c>
      <c r="J2190" s="3">
        <v>0.97956895762234497</v>
      </c>
      <c r="K2190" s="3">
        <v>1.08891492557681</v>
      </c>
      <c r="L2190" s="3">
        <v>1.07457386502423</v>
      </c>
      <c r="M2190" s="3">
        <f t="shared" si="136"/>
        <v>1.0476859160744618</v>
      </c>
      <c r="N2190" s="3">
        <v>1.0318044171812299</v>
      </c>
      <c r="O2190" s="3">
        <v>0.99596736771614303</v>
      </c>
      <c r="P2190" s="3">
        <v>1.0058234478067201</v>
      </c>
      <c r="Q2190" s="3">
        <f t="shared" si="137"/>
        <v>1.0111984109013643</v>
      </c>
      <c r="R2190" s="3">
        <f t="shared" si="138"/>
        <v>0.96517324074584177</v>
      </c>
      <c r="S2190" s="3">
        <f t="shared" si="139"/>
        <v>0.36735760648679178</v>
      </c>
    </row>
    <row r="2191" spans="1:19" s="5" customFormat="1" ht="12.75" x14ac:dyDescent="0.2">
      <c r="A2191" s="3" t="s">
        <v>4397</v>
      </c>
      <c r="B2191" s="3" t="s">
        <v>4398</v>
      </c>
      <c r="C2191" s="3">
        <v>16.690000000000001</v>
      </c>
      <c r="D2191" s="3">
        <v>10</v>
      </c>
      <c r="E2191" s="3">
        <v>12</v>
      </c>
      <c r="F2191" s="3">
        <v>30</v>
      </c>
      <c r="G2191" s="3">
        <v>755</v>
      </c>
      <c r="H2191" s="3">
        <v>81.7464235946602</v>
      </c>
      <c r="I2191" s="3">
        <v>7.81103515625</v>
      </c>
      <c r="J2191" s="3">
        <v>0.96857332226383597</v>
      </c>
      <c r="K2191" s="3">
        <v>1.0054130198198601</v>
      </c>
      <c r="L2191" s="3">
        <v>0.95533122197579301</v>
      </c>
      <c r="M2191" s="3">
        <f t="shared" si="136"/>
        <v>0.97643918801982965</v>
      </c>
      <c r="N2191" s="3">
        <v>0.96762776143279505</v>
      </c>
      <c r="O2191" s="3">
        <v>1.0112612341443299</v>
      </c>
      <c r="P2191" s="3">
        <v>1.0157651265227501</v>
      </c>
      <c r="Q2191" s="3">
        <f t="shared" si="137"/>
        <v>0.99821804069995823</v>
      </c>
      <c r="R2191" s="3">
        <f t="shared" si="138"/>
        <v>1.0223043615489205</v>
      </c>
      <c r="S2191" s="3">
        <f t="shared" si="139"/>
        <v>0.36737521178203592</v>
      </c>
    </row>
    <row r="2192" spans="1:19" s="5" customFormat="1" ht="12.75" x14ac:dyDescent="0.2">
      <c r="A2192" s="3" t="s">
        <v>4399</v>
      </c>
      <c r="B2192" s="3" t="s">
        <v>4400</v>
      </c>
      <c r="C2192" s="3">
        <v>12.94</v>
      </c>
      <c r="D2192" s="3">
        <v>13</v>
      </c>
      <c r="E2192" s="3">
        <v>13</v>
      </c>
      <c r="F2192" s="3">
        <v>28</v>
      </c>
      <c r="G2192" s="3">
        <v>912</v>
      </c>
      <c r="H2192" s="3">
        <v>105.32782830466</v>
      </c>
      <c r="I2192" s="3">
        <v>5.80810546875</v>
      </c>
      <c r="J2192" s="3">
        <v>0.99142004962480201</v>
      </c>
      <c r="K2192" s="3">
        <v>1.01907388523071</v>
      </c>
      <c r="L2192" s="3">
        <v>0.97451667897244598</v>
      </c>
      <c r="M2192" s="3">
        <f t="shared" si="136"/>
        <v>0.99500353794265273</v>
      </c>
      <c r="N2192" s="3">
        <v>1.0193793872383301</v>
      </c>
      <c r="O2192" s="3">
        <v>0.98577895963780704</v>
      </c>
      <c r="P2192" s="3">
        <v>1.04593118745382</v>
      </c>
      <c r="Q2192" s="3">
        <f t="shared" si="137"/>
        <v>1.0170298447766524</v>
      </c>
      <c r="R2192" s="3">
        <f t="shared" si="138"/>
        <v>1.022136913080272</v>
      </c>
      <c r="S2192" s="3">
        <f t="shared" si="139"/>
        <v>0.36779874181508637</v>
      </c>
    </row>
    <row r="2193" spans="1:19" s="5" customFormat="1" ht="12.75" x14ac:dyDescent="0.2">
      <c r="A2193" s="3" t="s">
        <v>4401</v>
      </c>
      <c r="B2193" s="3" t="s">
        <v>4402</v>
      </c>
      <c r="C2193" s="3">
        <v>2.0299999999999998</v>
      </c>
      <c r="D2193" s="3">
        <v>2</v>
      </c>
      <c r="E2193" s="3">
        <v>2</v>
      </c>
      <c r="F2193" s="3">
        <v>5</v>
      </c>
      <c r="G2193" s="3">
        <v>838</v>
      </c>
      <c r="H2193" s="3">
        <v>92.904521534660205</v>
      </c>
      <c r="I2193" s="3">
        <v>7.37158203125</v>
      </c>
      <c r="J2193" s="3">
        <v>1.0139391081753399</v>
      </c>
      <c r="K2193" s="3">
        <v>1.04143633490719</v>
      </c>
      <c r="L2193" s="3"/>
      <c r="M2193" s="3">
        <f t="shared" si="136"/>
        <v>1.027687721541265</v>
      </c>
      <c r="N2193" s="3">
        <v>1.0085493336440501</v>
      </c>
      <c r="O2193" s="3">
        <v>0.77066131441920804</v>
      </c>
      <c r="P2193" s="3"/>
      <c r="Q2193" s="3">
        <f t="shared" si="137"/>
        <v>0.88960532403162906</v>
      </c>
      <c r="R2193" s="3">
        <f t="shared" si="138"/>
        <v>0.86563778605572117</v>
      </c>
      <c r="S2193" s="3">
        <f t="shared" si="139"/>
        <v>0.36803006200334243</v>
      </c>
    </row>
    <row r="2194" spans="1:19" s="5" customFormat="1" ht="12.75" x14ac:dyDescent="0.2">
      <c r="A2194" s="3" t="s">
        <v>4403</v>
      </c>
      <c r="B2194" s="3" t="s">
        <v>4404</v>
      </c>
      <c r="C2194" s="3">
        <v>25.27</v>
      </c>
      <c r="D2194" s="3">
        <v>29</v>
      </c>
      <c r="E2194" s="3">
        <v>36</v>
      </c>
      <c r="F2194" s="3">
        <v>95</v>
      </c>
      <c r="G2194" s="3">
        <v>1464</v>
      </c>
      <c r="H2194" s="3">
        <v>160.481119504661</v>
      </c>
      <c r="I2194" s="3">
        <v>8.77783203125</v>
      </c>
      <c r="J2194" s="3">
        <v>1.01691116748221</v>
      </c>
      <c r="K2194" s="3">
        <v>1.0327966019471699</v>
      </c>
      <c r="L2194" s="3">
        <v>0.998945805699328</v>
      </c>
      <c r="M2194" s="3">
        <f t="shared" si="136"/>
        <v>1.016217858376236</v>
      </c>
      <c r="N2194" s="3">
        <v>0.999298439028105</v>
      </c>
      <c r="O2194" s="3">
        <v>0.99406420916415394</v>
      </c>
      <c r="P2194" s="3">
        <v>1.01817317404472</v>
      </c>
      <c r="Q2194" s="3">
        <f t="shared" si="137"/>
        <v>1.0038452740789929</v>
      </c>
      <c r="R2194" s="3">
        <f t="shared" si="138"/>
        <v>0.98782487023302989</v>
      </c>
      <c r="S2194" s="3">
        <f t="shared" si="139"/>
        <v>0.36841079099009227</v>
      </c>
    </row>
    <row r="2195" spans="1:19" s="5" customFormat="1" ht="12.75" x14ac:dyDescent="0.2">
      <c r="A2195" s="3" t="s">
        <v>4405</v>
      </c>
      <c r="B2195" s="3" t="s">
        <v>4406</v>
      </c>
      <c r="C2195" s="3">
        <v>11.93</v>
      </c>
      <c r="D2195" s="3">
        <v>4</v>
      </c>
      <c r="E2195" s="3">
        <v>4</v>
      </c>
      <c r="F2195" s="3">
        <v>12</v>
      </c>
      <c r="G2195" s="3">
        <v>243</v>
      </c>
      <c r="H2195" s="3">
        <v>27.14222979466</v>
      </c>
      <c r="I2195" s="3">
        <v>9.39306640625</v>
      </c>
      <c r="J2195" s="3">
        <v>1.02894682307759</v>
      </c>
      <c r="K2195" s="3">
        <v>1.0389280169166799</v>
      </c>
      <c r="L2195" s="3">
        <v>0.96227624997354899</v>
      </c>
      <c r="M2195" s="3">
        <f t="shared" si="136"/>
        <v>1.0100503633226063</v>
      </c>
      <c r="N2195" s="3">
        <v>0.96843027181348396</v>
      </c>
      <c r="O2195" s="3">
        <v>0.99075384801379995</v>
      </c>
      <c r="P2195" s="3">
        <v>0.99390555150589899</v>
      </c>
      <c r="Q2195" s="3">
        <f t="shared" si="137"/>
        <v>0.98436322377772767</v>
      </c>
      <c r="R2195" s="3">
        <f t="shared" si="138"/>
        <v>0.97456845670508974</v>
      </c>
      <c r="S2195" s="3">
        <f t="shared" si="139"/>
        <v>0.36841723072916577</v>
      </c>
    </row>
    <row r="2196" spans="1:19" s="5" customFormat="1" ht="12.75" x14ac:dyDescent="0.2">
      <c r="A2196" s="3" t="s">
        <v>4407</v>
      </c>
      <c r="B2196" s="3" t="s">
        <v>4408</v>
      </c>
      <c r="C2196" s="3">
        <v>5</v>
      </c>
      <c r="D2196" s="3">
        <v>2</v>
      </c>
      <c r="E2196" s="3">
        <v>2</v>
      </c>
      <c r="F2196" s="3">
        <v>3</v>
      </c>
      <c r="G2196" s="3">
        <v>280</v>
      </c>
      <c r="H2196" s="3">
        <v>30.273506464659999</v>
      </c>
      <c r="I2196" s="3">
        <v>6.80029296875</v>
      </c>
      <c r="J2196" s="3">
        <v>0.93622233604565697</v>
      </c>
      <c r="K2196" s="3">
        <v>1.0138243943099301</v>
      </c>
      <c r="L2196" s="3"/>
      <c r="M2196" s="3">
        <f t="shared" si="136"/>
        <v>0.97502336517779353</v>
      </c>
      <c r="N2196" s="3">
        <v>1.0922265017536399</v>
      </c>
      <c r="O2196" s="3">
        <v>0.99812050435952304</v>
      </c>
      <c r="P2196" s="3"/>
      <c r="Q2196" s="3">
        <f t="shared" si="137"/>
        <v>1.0451735030565814</v>
      </c>
      <c r="R2196" s="3">
        <f t="shared" si="138"/>
        <v>1.0719471352012124</v>
      </c>
      <c r="S2196" s="3">
        <f t="shared" si="139"/>
        <v>0.36901592480868628</v>
      </c>
    </row>
    <row r="2197" spans="1:19" s="5" customFormat="1" ht="12.75" x14ac:dyDescent="0.2">
      <c r="A2197" s="3" t="s">
        <v>4409</v>
      </c>
      <c r="B2197" s="3" t="s">
        <v>4410</v>
      </c>
      <c r="C2197" s="3">
        <v>1.86</v>
      </c>
      <c r="D2197" s="3">
        <v>3</v>
      </c>
      <c r="E2197" s="3">
        <v>3</v>
      </c>
      <c r="F2197" s="3">
        <v>5</v>
      </c>
      <c r="G2197" s="3">
        <v>1238</v>
      </c>
      <c r="H2197" s="3">
        <v>137.72594420466001</v>
      </c>
      <c r="I2197" s="3">
        <v>6.31591796875</v>
      </c>
      <c r="J2197" s="3">
        <v>0.97335177717087196</v>
      </c>
      <c r="K2197" s="3">
        <v>1.02094634156943</v>
      </c>
      <c r="L2197" s="3"/>
      <c r="M2197" s="3">
        <f t="shared" si="136"/>
        <v>0.99714905937015097</v>
      </c>
      <c r="N2197" s="3">
        <v>1.17707159370813</v>
      </c>
      <c r="O2197" s="3">
        <v>1.01327826328353</v>
      </c>
      <c r="P2197" s="3"/>
      <c r="Q2197" s="3">
        <f t="shared" si="137"/>
        <v>1.0951749284958301</v>
      </c>
      <c r="R2197" s="3">
        <f t="shared" si="138"/>
        <v>1.098306134077484</v>
      </c>
      <c r="S2197" s="3">
        <f t="shared" si="139"/>
        <v>0.36928986385360629</v>
      </c>
    </row>
    <row r="2198" spans="1:19" s="5" customFormat="1" ht="12.75" x14ac:dyDescent="0.2">
      <c r="A2198" s="3" t="s">
        <v>4411</v>
      </c>
      <c r="B2198" s="3" t="s">
        <v>4412</v>
      </c>
      <c r="C2198" s="3">
        <v>26.21</v>
      </c>
      <c r="D2198" s="3">
        <v>4</v>
      </c>
      <c r="E2198" s="3">
        <v>4</v>
      </c>
      <c r="F2198" s="3">
        <v>14</v>
      </c>
      <c r="G2198" s="3">
        <v>206</v>
      </c>
      <c r="H2198" s="3">
        <v>23.267137224660001</v>
      </c>
      <c r="I2198" s="3">
        <v>4.95751953125</v>
      </c>
      <c r="J2198" s="3">
        <v>0.99253526409678905</v>
      </c>
      <c r="K2198" s="3">
        <v>0.98019654456905403</v>
      </c>
      <c r="L2198" s="3">
        <v>0.96035963543897196</v>
      </c>
      <c r="M2198" s="3">
        <f t="shared" si="136"/>
        <v>0.97769714803493846</v>
      </c>
      <c r="N2198" s="3">
        <v>1.0657424548435801</v>
      </c>
      <c r="O2198" s="3">
        <v>1.00745392581295</v>
      </c>
      <c r="P2198" s="3">
        <v>0.95827209789659595</v>
      </c>
      <c r="Q2198" s="3">
        <f t="shared" si="137"/>
        <v>1.0104894928510422</v>
      </c>
      <c r="R2198" s="3">
        <f t="shared" si="138"/>
        <v>1.0335403911957937</v>
      </c>
      <c r="S2198" s="3">
        <f t="shared" si="139"/>
        <v>0.36931908938378299</v>
      </c>
    </row>
    <row r="2199" spans="1:19" s="5" customFormat="1" ht="12.75" x14ac:dyDescent="0.2">
      <c r="A2199" s="3" t="s">
        <v>4413</v>
      </c>
      <c r="B2199" s="3" t="s">
        <v>4414</v>
      </c>
      <c r="C2199" s="3">
        <v>10.27</v>
      </c>
      <c r="D2199" s="3">
        <v>19</v>
      </c>
      <c r="E2199" s="3">
        <v>24</v>
      </c>
      <c r="F2199" s="3">
        <v>60</v>
      </c>
      <c r="G2199" s="3">
        <v>2249</v>
      </c>
      <c r="H2199" s="3">
        <v>252.45968573466101</v>
      </c>
      <c r="I2199" s="3">
        <v>6.52197265625</v>
      </c>
      <c r="J2199" s="3">
        <v>0.97440283892893198</v>
      </c>
      <c r="K2199" s="3">
        <v>0.996592456946372</v>
      </c>
      <c r="L2199" s="3">
        <v>0.99479563726909603</v>
      </c>
      <c r="M2199" s="3">
        <f t="shared" si="136"/>
        <v>0.98859697771480004</v>
      </c>
      <c r="N2199" s="3">
        <v>0.99858291365690499</v>
      </c>
      <c r="O2199" s="3">
        <v>0.98349116664098002</v>
      </c>
      <c r="P2199" s="3">
        <v>1.03342840483974</v>
      </c>
      <c r="Q2199" s="3">
        <f t="shared" si="137"/>
        <v>1.0051674950458749</v>
      </c>
      <c r="R2199" s="3">
        <f t="shared" si="138"/>
        <v>1.0167616508087842</v>
      </c>
      <c r="S2199" s="3">
        <f t="shared" si="139"/>
        <v>0.36972129380273422</v>
      </c>
    </row>
    <row r="2200" spans="1:19" s="5" customFormat="1" ht="12.75" x14ac:dyDescent="0.2">
      <c r="A2200" s="3" t="s">
        <v>4415</v>
      </c>
      <c r="B2200" s="3" t="s">
        <v>4416</v>
      </c>
      <c r="C2200" s="3">
        <v>1.22</v>
      </c>
      <c r="D2200" s="3">
        <v>1</v>
      </c>
      <c r="E2200" s="3">
        <v>1</v>
      </c>
      <c r="F2200" s="3">
        <v>3</v>
      </c>
      <c r="G2200" s="3">
        <v>654</v>
      </c>
      <c r="H2200" s="3">
        <v>72.868377874659998</v>
      </c>
      <c r="I2200" s="3">
        <v>5.52880859375</v>
      </c>
      <c r="J2200" s="3">
        <v>0.96824127534497295</v>
      </c>
      <c r="K2200" s="3">
        <v>1.00498468587495</v>
      </c>
      <c r="L2200" s="3">
        <v>0.95519789831401203</v>
      </c>
      <c r="M2200" s="3">
        <f t="shared" si="136"/>
        <v>0.97614128651131171</v>
      </c>
      <c r="N2200" s="3">
        <v>1.06243063085272</v>
      </c>
      <c r="O2200" s="3">
        <v>0.96812134999580601</v>
      </c>
      <c r="P2200" s="3">
        <v>0.99425571894179698</v>
      </c>
      <c r="Q2200" s="3">
        <f t="shared" si="137"/>
        <v>1.0082692332634411</v>
      </c>
      <c r="R2200" s="3">
        <f t="shared" si="138"/>
        <v>1.0329132136874912</v>
      </c>
      <c r="S2200" s="3">
        <f t="shared" si="139"/>
        <v>0.36975168590999474</v>
      </c>
    </row>
    <row r="2201" spans="1:19" s="5" customFormat="1" ht="12.75" x14ac:dyDescent="0.2">
      <c r="A2201" s="3" t="s">
        <v>4417</v>
      </c>
      <c r="B2201" s="3" t="s">
        <v>4418</v>
      </c>
      <c r="C2201" s="3">
        <v>6.77</v>
      </c>
      <c r="D2201" s="3">
        <v>16</v>
      </c>
      <c r="E2201" s="3">
        <v>16</v>
      </c>
      <c r="F2201" s="3">
        <v>30</v>
      </c>
      <c r="G2201" s="3">
        <v>2053</v>
      </c>
      <c r="H2201" s="3">
        <v>234.68463541466099</v>
      </c>
      <c r="I2201" s="3">
        <v>6.63916015625</v>
      </c>
      <c r="J2201" s="3">
        <v>0.99367403250026698</v>
      </c>
      <c r="K2201" s="3">
        <v>1.02484231839358</v>
      </c>
      <c r="L2201" s="3">
        <v>0.98379973031504098</v>
      </c>
      <c r="M2201" s="3">
        <f t="shared" si="136"/>
        <v>1.0007720270696294</v>
      </c>
      <c r="N2201" s="3">
        <v>0.96847372480168203</v>
      </c>
      <c r="O2201" s="3">
        <v>0.967306677852665</v>
      </c>
      <c r="P2201" s="3">
        <v>1.0099205885237099</v>
      </c>
      <c r="Q2201" s="3">
        <f t="shared" si="137"/>
        <v>0.98190033039268565</v>
      </c>
      <c r="R2201" s="3">
        <f t="shared" si="138"/>
        <v>0.98114286154439967</v>
      </c>
      <c r="S2201" s="3">
        <f t="shared" si="139"/>
        <v>0.36977883823827457</v>
      </c>
    </row>
    <row r="2202" spans="1:19" s="5" customFormat="1" ht="12.75" x14ac:dyDescent="0.2">
      <c r="A2202" s="3" t="s">
        <v>4419</v>
      </c>
      <c r="B2202" s="3" t="s">
        <v>4420</v>
      </c>
      <c r="C2202" s="3">
        <v>4.0999999999999996</v>
      </c>
      <c r="D2202" s="3">
        <v>3</v>
      </c>
      <c r="E2202" s="3">
        <v>3</v>
      </c>
      <c r="F2202" s="3">
        <v>10</v>
      </c>
      <c r="G2202" s="3">
        <v>757</v>
      </c>
      <c r="H2202" s="3">
        <v>85.50005425466</v>
      </c>
      <c r="I2202" s="3">
        <v>5.97314453125</v>
      </c>
      <c r="J2202" s="3">
        <v>1.0333763135537899</v>
      </c>
      <c r="K2202" s="3">
        <v>0.98567761865854298</v>
      </c>
      <c r="L2202" s="3">
        <v>0.97932616739412504</v>
      </c>
      <c r="M2202" s="3">
        <f t="shared" si="136"/>
        <v>0.9994600332021526</v>
      </c>
      <c r="N2202" s="3">
        <v>1.00037980322854</v>
      </c>
      <c r="O2202" s="3">
        <v>1.05506775784589</v>
      </c>
      <c r="P2202" s="3">
        <v>1.0145681372780799</v>
      </c>
      <c r="Q2202" s="3">
        <f t="shared" si="137"/>
        <v>1.0233385661175032</v>
      </c>
      <c r="R2202" s="3">
        <f t="shared" si="138"/>
        <v>1.0238914334961915</v>
      </c>
      <c r="S2202" s="3">
        <f t="shared" si="139"/>
        <v>0.36980263935953905</v>
      </c>
    </row>
    <row r="2203" spans="1:19" s="5" customFormat="1" ht="12.75" x14ac:dyDescent="0.2">
      <c r="A2203" s="3" t="s">
        <v>4421</v>
      </c>
      <c r="B2203" s="3" t="s">
        <v>4422</v>
      </c>
      <c r="C2203" s="3">
        <v>16.440000000000001</v>
      </c>
      <c r="D2203" s="3">
        <v>5</v>
      </c>
      <c r="E2203" s="3">
        <v>12</v>
      </c>
      <c r="F2203" s="3">
        <v>34</v>
      </c>
      <c r="G2203" s="3">
        <v>736</v>
      </c>
      <c r="H2203" s="3">
        <v>82.275288804660093</v>
      </c>
      <c r="I2203" s="3">
        <v>8.89501953125</v>
      </c>
      <c r="J2203" s="3">
        <v>0.97783511448470595</v>
      </c>
      <c r="K2203" s="3">
        <v>1.11348865691549</v>
      </c>
      <c r="L2203" s="3">
        <v>1.0074609050149601</v>
      </c>
      <c r="M2203" s="3">
        <f t="shared" si="136"/>
        <v>1.0329282254717187</v>
      </c>
      <c r="N2203" s="3">
        <v>0.93541306390564205</v>
      </c>
      <c r="O2203" s="3">
        <v>0.97907668225265998</v>
      </c>
      <c r="P2203" s="3">
        <v>1.03312381964315</v>
      </c>
      <c r="Q2203" s="3">
        <f t="shared" si="137"/>
        <v>0.98253785526715065</v>
      </c>
      <c r="R2203" s="3">
        <f t="shared" si="138"/>
        <v>0.95121600033578735</v>
      </c>
      <c r="S2203" s="3">
        <f t="shared" si="139"/>
        <v>0.37006762726117198</v>
      </c>
    </row>
    <row r="2204" spans="1:19" s="5" customFormat="1" ht="12.75" x14ac:dyDescent="0.2">
      <c r="A2204" s="3" t="s">
        <v>4423</v>
      </c>
      <c r="B2204" s="3" t="s">
        <v>4424</v>
      </c>
      <c r="C2204" s="3">
        <v>50.49</v>
      </c>
      <c r="D2204" s="3">
        <v>10</v>
      </c>
      <c r="E2204" s="3">
        <v>10</v>
      </c>
      <c r="F2204" s="3">
        <v>149</v>
      </c>
      <c r="G2204" s="3">
        <v>206</v>
      </c>
      <c r="H2204" s="3">
        <v>23.620901854660001</v>
      </c>
      <c r="I2204" s="3">
        <v>5.12255859375</v>
      </c>
      <c r="J2204" s="3">
        <v>1.0171259888889499</v>
      </c>
      <c r="K2204" s="3">
        <v>0.91632851662841597</v>
      </c>
      <c r="L2204" s="3">
        <v>0.97845363115269302</v>
      </c>
      <c r="M2204" s="3">
        <f t="shared" si="136"/>
        <v>0.97063604555668626</v>
      </c>
      <c r="N2204" s="3">
        <v>0.96223345149452</v>
      </c>
      <c r="O2204" s="3">
        <v>1.0505198176950099</v>
      </c>
      <c r="P2204" s="3">
        <v>1.01729689511817</v>
      </c>
      <c r="Q2204" s="3">
        <f t="shared" si="137"/>
        <v>1.0100167214358999</v>
      </c>
      <c r="R2204" s="3">
        <f t="shared" si="138"/>
        <v>1.0405720311536832</v>
      </c>
      <c r="S2204" s="3">
        <f t="shared" si="139"/>
        <v>0.3702588702959993</v>
      </c>
    </row>
    <row r="2205" spans="1:19" s="5" customFormat="1" ht="12.75" x14ac:dyDescent="0.2">
      <c r="A2205" s="3" t="s">
        <v>4425</v>
      </c>
      <c r="B2205" s="3" t="s">
        <v>4426</v>
      </c>
      <c r="C2205" s="3">
        <v>31.39</v>
      </c>
      <c r="D2205" s="3">
        <v>5</v>
      </c>
      <c r="E2205" s="3">
        <v>5</v>
      </c>
      <c r="F2205" s="3">
        <v>19</v>
      </c>
      <c r="G2205" s="3">
        <v>137</v>
      </c>
      <c r="H2205" s="3">
        <v>14.834072554660001</v>
      </c>
      <c r="I2205" s="3">
        <v>9.94970703125</v>
      </c>
      <c r="J2205" s="3">
        <v>0.99433798648541105</v>
      </c>
      <c r="K2205" s="3">
        <v>1.0280732109348401</v>
      </c>
      <c r="L2205" s="3">
        <v>1.0020587317166401</v>
      </c>
      <c r="M2205" s="3">
        <f t="shared" si="136"/>
        <v>1.0081566430456304</v>
      </c>
      <c r="N2205" s="3">
        <v>1.00614036664966</v>
      </c>
      <c r="O2205" s="3">
        <v>0.98523274261521399</v>
      </c>
      <c r="P2205" s="3">
        <v>0.99719691487719697</v>
      </c>
      <c r="Q2205" s="3">
        <f t="shared" si="137"/>
        <v>0.99619000804735691</v>
      </c>
      <c r="R2205" s="3">
        <f t="shared" si="138"/>
        <v>0.98813018286312893</v>
      </c>
      <c r="S2205" s="3">
        <f t="shared" si="139"/>
        <v>0.3702963638200405</v>
      </c>
    </row>
    <row r="2206" spans="1:19" s="5" customFormat="1" ht="12.75" x14ac:dyDescent="0.2">
      <c r="A2206" s="3" t="s">
        <v>4427</v>
      </c>
      <c r="B2206" s="3" t="s">
        <v>4428</v>
      </c>
      <c r="C2206" s="3">
        <v>4.26</v>
      </c>
      <c r="D2206" s="3">
        <v>4</v>
      </c>
      <c r="E2206" s="3">
        <v>4</v>
      </c>
      <c r="F2206" s="3">
        <v>11</v>
      </c>
      <c r="G2206" s="3">
        <v>916</v>
      </c>
      <c r="H2206" s="3">
        <v>101.39737018466001</v>
      </c>
      <c r="I2206" s="3">
        <v>6.87353515625</v>
      </c>
      <c r="J2206" s="3">
        <v>0.979867025050561</v>
      </c>
      <c r="K2206" s="3">
        <v>1.0560741519446799</v>
      </c>
      <c r="L2206" s="3">
        <v>1.0423917940855401</v>
      </c>
      <c r="M2206" s="3">
        <f t="shared" si="136"/>
        <v>1.0261109903602603</v>
      </c>
      <c r="N2206" s="3">
        <v>1.02768022247232</v>
      </c>
      <c r="O2206" s="3">
        <v>1.0051133808886401</v>
      </c>
      <c r="P2206" s="3">
        <v>0.93661501735650798</v>
      </c>
      <c r="Q2206" s="3">
        <f t="shared" si="137"/>
        <v>0.98980287357248942</v>
      </c>
      <c r="R2206" s="3">
        <f t="shared" si="138"/>
        <v>0.96461579972452749</v>
      </c>
      <c r="S2206" s="3">
        <f t="shared" si="139"/>
        <v>0.37088750268346732</v>
      </c>
    </row>
    <row r="2207" spans="1:19" s="5" customFormat="1" ht="12.75" x14ac:dyDescent="0.2">
      <c r="A2207" s="3" t="s">
        <v>4429</v>
      </c>
      <c r="B2207" s="3" t="s">
        <v>4430</v>
      </c>
      <c r="C2207" s="3">
        <v>4.7300000000000004</v>
      </c>
      <c r="D2207" s="3">
        <v>3</v>
      </c>
      <c r="E2207" s="3">
        <v>4</v>
      </c>
      <c r="F2207" s="3">
        <v>10</v>
      </c>
      <c r="G2207" s="3">
        <v>697</v>
      </c>
      <c r="H2207" s="3">
        <v>79.243165744659905</v>
      </c>
      <c r="I2207" s="3">
        <v>5.92236328125</v>
      </c>
      <c r="J2207" s="3">
        <v>1.0089649009141</v>
      </c>
      <c r="K2207" s="3">
        <v>1.02529856516906</v>
      </c>
      <c r="L2207" s="3">
        <v>0.93528257978888196</v>
      </c>
      <c r="M2207" s="3">
        <f t="shared" si="136"/>
        <v>0.98984868195734721</v>
      </c>
      <c r="N2207" s="3">
        <v>0.98712057420004895</v>
      </c>
      <c r="O2207" s="3">
        <v>1.02247646878367</v>
      </c>
      <c r="P2207" s="3">
        <v>1.0714304344493899</v>
      </c>
      <c r="Q2207" s="3">
        <f t="shared" si="137"/>
        <v>1.0270091591443695</v>
      </c>
      <c r="R2207" s="3">
        <f t="shared" si="138"/>
        <v>1.0375415736408724</v>
      </c>
      <c r="S2207" s="3">
        <f t="shared" si="139"/>
        <v>0.3712700246851886</v>
      </c>
    </row>
    <row r="2208" spans="1:19" s="5" customFormat="1" ht="12.75" x14ac:dyDescent="0.2">
      <c r="A2208" s="3" t="s">
        <v>4431</v>
      </c>
      <c r="B2208" s="3" t="s">
        <v>4432</v>
      </c>
      <c r="C2208" s="3">
        <v>5.95</v>
      </c>
      <c r="D2208" s="3">
        <v>1</v>
      </c>
      <c r="E2208" s="3">
        <v>1</v>
      </c>
      <c r="F2208" s="3">
        <v>2</v>
      </c>
      <c r="G2208" s="3">
        <v>185</v>
      </c>
      <c r="H2208" s="3">
        <v>19.626670624660001</v>
      </c>
      <c r="I2208" s="3">
        <v>5.33837890625</v>
      </c>
      <c r="J2208" s="3"/>
      <c r="K2208" s="3">
        <v>1.0218295831187501</v>
      </c>
      <c r="L2208" s="3">
        <v>0.99713389862745905</v>
      </c>
      <c r="M2208" s="3">
        <f t="shared" si="136"/>
        <v>1.0094817408731045</v>
      </c>
      <c r="N2208" s="3"/>
      <c r="O2208" s="3">
        <v>0.93610082564026698</v>
      </c>
      <c r="P2208" s="3">
        <v>1.0021935676203499</v>
      </c>
      <c r="Q2208" s="3">
        <f t="shared" si="137"/>
        <v>0.96914719663030846</v>
      </c>
      <c r="R2208" s="3">
        <f t="shared" si="138"/>
        <v>0.96004430530074714</v>
      </c>
      <c r="S2208" s="3">
        <f t="shared" si="139"/>
        <v>0.37130112758607026</v>
      </c>
    </row>
    <row r="2209" spans="1:19" s="5" customFormat="1" ht="12.75" x14ac:dyDescent="0.2">
      <c r="A2209" s="3" t="s">
        <v>4433</v>
      </c>
      <c r="B2209" s="3" t="s">
        <v>4434</v>
      </c>
      <c r="C2209" s="3">
        <v>10.53</v>
      </c>
      <c r="D2209" s="3">
        <v>6</v>
      </c>
      <c r="E2209" s="3">
        <v>6</v>
      </c>
      <c r="F2209" s="3">
        <v>18</v>
      </c>
      <c r="G2209" s="3">
        <v>722</v>
      </c>
      <c r="H2209" s="3">
        <v>82.172107514660098</v>
      </c>
      <c r="I2209" s="3">
        <v>5.23681640625</v>
      </c>
      <c r="J2209" s="3">
        <v>1.04527121134589</v>
      </c>
      <c r="K2209" s="3">
        <v>0.89837275347614798</v>
      </c>
      <c r="L2209" s="3">
        <v>0.875471826168707</v>
      </c>
      <c r="M2209" s="3">
        <f t="shared" si="136"/>
        <v>0.93970526366358165</v>
      </c>
      <c r="N2209" s="3">
        <v>0.90103496742998601</v>
      </c>
      <c r="O2209" s="3">
        <v>1.08097095458548</v>
      </c>
      <c r="P2209" s="3">
        <v>1.07774230458094</v>
      </c>
      <c r="Q2209" s="3">
        <f t="shared" si="137"/>
        <v>1.0199160755321353</v>
      </c>
      <c r="R2209" s="3">
        <f t="shared" si="138"/>
        <v>1.0853574146811094</v>
      </c>
      <c r="S2209" s="3">
        <f t="shared" si="139"/>
        <v>0.37155333227434145</v>
      </c>
    </row>
    <row r="2210" spans="1:19" s="5" customFormat="1" ht="12.75" x14ac:dyDescent="0.2">
      <c r="A2210" s="3" t="s">
        <v>4435</v>
      </c>
      <c r="B2210" s="3" t="s">
        <v>4436</v>
      </c>
      <c r="C2210" s="3">
        <v>10.23</v>
      </c>
      <c r="D2210" s="3">
        <v>5</v>
      </c>
      <c r="E2210" s="3">
        <v>6</v>
      </c>
      <c r="F2210" s="3">
        <v>16</v>
      </c>
      <c r="G2210" s="3">
        <v>567</v>
      </c>
      <c r="H2210" s="3">
        <v>62.107661974660097</v>
      </c>
      <c r="I2210" s="3">
        <v>7.18115234375</v>
      </c>
      <c r="J2210" s="3">
        <v>1.0564614623639501</v>
      </c>
      <c r="K2210" s="3">
        <v>0.98250613763832495</v>
      </c>
      <c r="L2210" s="3">
        <v>0.92080602056387695</v>
      </c>
      <c r="M2210" s="3">
        <f t="shared" si="136"/>
        <v>0.98659120685538404</v>
      </c>
      <c r="N2210" s="3">
        <v>1.0204146764309101</v>
      </c>
      <c r="O2210" s="3">
        <v>1.0360916906258999</v>
      </c>
      <c r="P2210" s="3">
        <v>1.0224327456683699</v>
      </c>
      <c r="Q2210" s="3">
        <f t="shared" si="137"/>
        <v>1.02631303757506</v>
      </c>
      <c r="R2210" s="3">
        <f t="shared" si="138"/>
        <v>1.0402616914114646</v>
      </c>
      <c r="S2210" s="3">
        <f t="shared" si="139"/>
        <v>0.37173042467718515</v>
      </c>
    </row>
    <row r="2211" spans="1:19" s="5" customFormat="1" ht="12.75" x14ac:dyDescent="0.2">
      <c r="A2211" s="3" t="s">
        <v>4437</v>
      </c>
      <c r="B2211" s="3" t="s">
        <v>4438</v>
      </c>
      <c r="C2211" s="3">
        <v>2.04</v>
      </c>
      <c r="D2211" s="3">
        <v>1</v>
      </c>
      <c r="E2211" s="3">
        <v>1</v>
      </c>
      <c r="F2211" s="3">
        <v>3</v>
      </c>
      <c r="G2211" s="3">
        <v>392</v>
      </c>
      <c r="H2211" s="3">
        <v>45.20561358466</v>
      </c>
      <c r="I2211" s="3">
        <v>4.33544921875</v>
      </c>
      <c r="J2211" s="3">
        <v>1.0262067170197999</v>
      </c>
      <c r="K2211" s="3">
        <v>0.97023954183175098</v>
      </c>
      <c r="L2211" s="3">
        <v>0.96556606805490797</v>
      </c>
      <c r="M2211" s="3">
        <f t="shared" si="136"/>
        <v>0.98733744230215292</v>
      </c>
      <c r="N2211" s="3">
        <v>0.97211299076502999</v>
      </c>
      <c r="O2211" s="3">
        <v>1.0341526861658701</v>
      </c>
      <c r="P2211" s="3">
        <v>1.04661397200614</v>
      </c>
      <c r="Q2211" s="3">
        <f t="shared" si="137"/>
        <v>1.01762654964568</v>
      </c>
      <c r="R2211" s="3">
        <f t="shared" si="138"/>
        <v>1.0306775637647274</v>
      </c>
      <c r="S2211" s="3">
        <f t="shared" si="139"/>
        <v>0.37223477642919917</v>
      </c>
    </row>
    <row r="2212" spans="1:19" s="5" customFormat="1" ht="12.75" x14ac:dyDescent="0.2">
      <c r="A2212" s="3" t="s">
        <v>4439</v>
      </c>
      <c r="B2212" s="3" t="s">
        <v>4440</v>
      </c>
      <c r="C2212" s="3">
        <v>19.21</v>
      </c>
      <c r="D2212" s="3">
        <v>9</v>
      </c>
      <c r="E2212" s="3">
        <v>9</v>
      </c>
      <c r="F2212" s="3">
        <v>20</v>
      </c>
      <c r="G2212" s="3">
        <v>453</v>
      </c>
      <c r="H2212" s="3">
        <v>49.692548914660001</v>
      </c>
      <c r="I2212" s="3">
        <v>7.73779296875</v>
      </c>
      <c r="J2212" s="3">
        <v>1.0027432373402001</v>
      </c>
      <c r="K2212" s="3">
        <v>1.0079044452104</v>
      </c>
      <c r="L2212" s="3">
        <v>1.04026297726922</v>
      </c>
      <c r="M2212" s="3">
        <f t="shared" si="136"/>
        <v>1.01697021993994</v>
      </c>
      <c r="N2212" s="3">
        <v>0.97762003986800095</v>
      </c>
      <c r="O2212" s="3">
        <v>1.03358848947005</v>
      </c>
      <c r="P2212" s="3">
        <v>0.96947763735598103</v>
      </c>
      <c r="Q2212" s="3">
        <f t="shared" si="137"/>
        <v>0.99356205556467747</v>
      </c>
      <c r="R2212" s="3">
        <f t="shared" si="138"/>
        <v>0.97698244853556782</v>
      </c>
      <c r="S2212" s="3">
        <f t="shared" si="139"/>
        <v>0.37231616652201255</v>
      </c>
    </row>
    <row r="2213" spans="1:19" s="5" customFormat="1" ht="12.75" x14ac:dyDescent="0.2">
      <c r="A2213" s="3" t="s">
        <v>4441</v>
      </c>
      <c r="B2213" s="3" t="s">
        <v>4442</v>
      </c>
      <c r="C2213" s="3">
        <v>2.62</v>
      </c>
      <c r="D2213" s="3">
        <v>3</v>
      </c>
      <c r="E2213" s="3">
        <v>3</v>
      </c>
      <c r="F2213" s="3">
        <v>6</v>
      </c>
      <c r="G2213" s="3">
        <v>839</v>
      </c>
      <c r="H2213" s="3">
        <v>94.35900467466</v>
      </c>
      <c r="I2213" s="3">
        <v>6.63916015625</v>
      </c>
      <c r="J2213" s="3">
        <v>0.98331448756953499</v>
      </c>
      <c r="K2213" s="3">
        <v>1.08694251541953</v>
      </c>
      <c r="L2213" s="3">
        <v>0.98953131841874897</v>
      </c>
      <c r="M2213" s="3">
        <f t="shared" si="136"/>
        <v>1.0199294404692714</v>
      </c>
      <c r="N2213" s="3">
        <v>0.99366159878431304</v>
      </c>
      <c r="O2213" s="3">
        <v>0.93911967206189395</v>
      </c>
      <c r="P2213" s="3">
        <v>1.0078847913208999</v>
      </c>
      <c r="Q2213" s="3">
        <f t="shared" si="137"/>
        <v>0.98022202072236908</v>
      </c>
      <c r="R2213" s="3">
        <f t="shared" si="138"/>
        <v>0.96106846398253509</v>
      </c>
      <c r="S2213" s="3">
        <f t="shared" si="139"/>
        <v>0.37232111236523913</v>
      </c>
    </row>
    <row r="2214" spans="1:19" s="5" customFormat="1" ht="12.75" x14ac:dyDescent="0.2">
      <c r="A2214" s="3" t="s">
        <v>4443</v>
      </c>
      <c r="B2214" s="3" t="s">
        <v>4444</v>
      </c>
      <c r="C2214" s="3">
        <v>31.38</v>
      </c>
      <c r="D2214" s="3">
        <v>6</v>
      </c>
      <c r="E2214" s="3">
        <v>6</v>
      </c>
      <c r="F2214" s="3">
        <v>22</v>
      </c>
      <c r="G2214" s="3">
        <v>188</v>
      </c>
      <c r="H2214" s="3">
        <v>20.321659294660002</v>
      </c>
      <c r="I2214" s="3">
        <v>10.57958984375</v>
      </c>
      <c r="J2214" s="3">
        <v>0.99390835212990003</v>
      </c>
      <c r="K2214" s="3">
        <v>0.99428319984591396</v>
      </c>
      <c r="L2214" s="3">
        <v>1.02174208642411</v>
      </c>
      <c r="M2214" s="3">
        <f t="shared" si="136"/>
        <v>1.0033112127999748</v>
      </c>
      <c r="N2214" s="3">
        <v>0.982965210740539</v>
      </c>
      <c r="O2214" s="3">
        <v>1.0042523611480101</v>
      </c>
      <c r="P2214" s="3">
        <v>0.98907048930637398</v>
      </c>
      <c r="Q2214" s="3">
        <f t="shared" si="137"/>
        <v>0.99209602039830769</v>
      </c>
      <c r="R2214" s="3">
        <f t="shared" si="138"/>
        <v>0.98882182092795667</v>
      </c>
      <c r="S2214" s="3">
        <f t="shared" si="139"/>
        <v>0.37254125920373532</v>
      </c>
    </row>
    <row r="2215" spans="1:19" s="5" customFormat="1" ht="12.75" x14ac:dyDescent="0.2">
      <c r="A2215" s="3" t="s">
        <v>4445</v>
      </c>
      <c r="B2215" s="3" t="s">
        <v>4446</v>
      </c>
      <c r="C2215" s="3">
        <v>32.1</v>
      </c>
      <c r="D2215" s="3">
        <v>16</v>
      </c>
      <c r="E2215" s="3">
        <v>16</v>
      </c>
      <c r="F2215" s="3">
        <v>200</v>
      </c>
      <c r="G2215" s="3">
        <v>461</v>
      </c>
      <c r="H2215" s="3">
        <v>51.081043714659998</v>
      </c>
      <c r="I2215" s="3">
        <v>7.59130859375</v>
      </c>
      <c r="J2215" s="3">
        <v>0.98702475144773205</v>
      </c>
      <c r="K2215" s="3">
        <v>1.0080787626701799</v>
      </c>
      <c r="L2215" s="3">
        <v>1.01502453757166</v>
      </c>
      <c r="M2215" s="3">
        <f t="shared" si="136"/>
        <v>1.0033760172298574</v>
      </c>
      <c r="N2215" s="3">
        <v>0.94860711930873898</v>
      </c>
      <c r="O2215" s="3">
        <v>0.99098815294075604</v>
      </c>
      <c r="P2215" s="3">
        <v>1.01020797267221</v>
      </c>
      <c r="Q2215" s="3">
        <f t="shared" si="137"/>
        <v>0.98326774830723507</v>
      </c>
      <c r="R2215" s="3">
        <f t="shared" si="138"/>
        <v>0.97995938852700737</v>
      </c>
      <c r="S2215" s="3">
        <f t="shared" si="139"/>
        <v>0.37264549485856863</v>
      </c>
    </row>
    <row r="2216" spans="1:19" s="5" customFormat="1" ht="12.75" x14ac:dyDescent="0.2">
      <c r="A2216" s="3" t="s">
        <v>4447</v>
      </c>
      <c r="B2216" s="3" t="s">
        <v>4448</v>
      </c>
      <c r="C2216" s="3">
        <v>42.64</v>
      </c>
      <c r="D2216" s="3">
        <v>1</v>
      </c>
      <c r="E2216" s="3">
        <v>6</v>
      </c>
      <c r="F2216" s="3">
        <v>98</v>
      </c>
      <c r="G2216" s="3">
        <v>129</v>
      </c>
      <c r="H2216" s="3">
        <v>14.01092710466</v>
      </c>
      <c r="I2216" s="3">
        <v>10.90185546875</v>
      </c>
      <c r="J2216" s="3">
        <v>0.98196341188824399</v>
      </c>
      <c r="K2216" s="3">
        <v>0.94994425785094005</v>
      </c>
      <c r="L2216" s="3"/>
      <c r="M2216" s="3">
        <f t="shared" si="136"/>
        <v>0.96595383486959197</v>
      </c>
      <c r="N2216" s="3">
        <v>0.95718556135523802</v>
      </c>
      <c r="O2216" s="3">
        <v>0.90401484274597299</v>
      </c>
      <c r="P2216" s="3"/>
      <c r="Q2216" s="3">
        <f t="shared" si="137"/>
        <v>0.93060020205060545</v>
      </c>
      <c r="R2216" s="3">
        <f t="shared" si="138"/>
        <v>0.963400287319363</v>
      </c>
      <c r="S2216" s="3">
        <f t="shared" si="139"/>
        <v>0.37267870365308375</v>
      </c>
    </row>
    <row r="2217" spans="1:19" s="5" customFormat="1" ht="12.75" x14ac:dyDescent="0.2">
      <c r="A2217" s="3" t="s">
        <v>4449</v>
      </c>
      <c r="B2217" s="3" t="s">
        <v>4450</v>
      </c>
      <c r="C2217" s="3">
        <v>43.7</v>
      </c>
      <c r="D2217" s="3">
        <v>6</v>
      </c>
      <c r="E2217" s="3">
        <v>6</v>
      </c>
      <c r="F2217" s="3">
        <v>19</v>
      </c>
      <c r="G2217" s="3">
        <v>135</v>
      </c>
      <c r="H2217" s="3">
        <v>15.86382059466</v>
      </c>
      <c r="I2217" s="3">
        <v>11.32666015625</v>
      </c>
      <c r="J2217" s="3">
        <v>0.97063711085727</v>
      </c>
      <c r="K2217" s="3">
        <v>1.04410185509875</v>
      </c>
      <c r="L2217" s="3">
        <v>1.0612869275696</v>
      </c>
      <c r="M2217" s="3">
        <f t="shared" si="136"/>
        <v>1.02534196450854</v>
      </c>
      <c r="N2217" s="3">
        <v>1.0000918239418399</v>
      </c>
      <c r="O2217" s="3">
        <v>1.0231993158597299</v>
      </c>
      <c r="P2217" s="3">
        <v>0.94219338406502495</v>
      </c>
      <c r="Q2217" s="3">
        <f t="shared" si="137"/>
        <v>0.98849484128886489</v>
      </c>
      <c r="R2217" s="3">
        <f t="shared" si="138"/>
        <v>0.96406357635295226</v>
      </c>
      <c r="S2217" s="3">
        <f t="shared" si="139"/>
        <v>0.37318956130828379</v>
      </c>
    </row>
    <row r="2218" spans="1:19" s="5" customFormat="1" ht="12.75" x14ac:dyDescent="0.2">
      <c r="A2218" s="3" t="s">
        <v>4451</v>
      </c>
      <c r="B2218" s="3" t="s">
        <v>4452</v>
      </c>
      <c r="C2218" s="3">
        <v>5.61</v>
      </c>
      <c r="D2218" s="3">
        <v>4</v>
      </c>
      <c r="E2218" s="3">
        <v>4</v>
      </c>
      <c r="F2218" s="3">
        <v>4</v>
      </c>
      <c r="G2218" s="3">
        <v>785</v>
      </c>
      <c r="H2218" s="3">
        <v>87.721941064659902</v>
      </c>
      <c r="I2218" s="3">
        <v>5.19873046875</v>
      </c>
      <c r="J2218" s="3">
        <v>0.96342947736932705</v>
      </c>
      <c r="K2218" s="3">
        <v>0.98899448522663203</v>
      </c>
      <c r="L2218" s="3"/>
      <c r="M2218" s="3">
        <f t="shared" si="136"/>
        <v>0.97621198129797948</v>
      </c>
      <c r="N2218" s="3">
        <v>0.93614927886893695</v>
      </c>
      <c r="O2218" s="3">
        <v>0.96899703307974305</v>
      </c>
      <c r="P2218" s="3"/>
      <c r="Q2218" s="3">
        <f t="shared" si="137"/>
        <v>0.95257315597434</v>
      </c>
      <c r="R2218" s="3">
        <f t="shared" si="138"/>
        <v>0.9757851514051189</v>
      </c>
      <c r="S2218" s="3">
        <f t="shared" si="139"/>
        <v>0.37380679853089738</v>
      </c>
    </row>
    <row r="2219" spans="1:19" s="5" customFormat="1" ht="12.75" x14ac:dyDescent="0.2">
      <c r="A2219" s="3" t="s">
        <v>4453</v>
      </c>
      <c r="B2219" s="3" t="s">
        <v>4454</v>
      </c>
      <c r="C2219" s="3">
        <v>1.66</v>
      </c>
      <c r="D2219" s="3">
        <v>2</v>
      </c>
      <c r="E2219" s="3">
        <v>2</v>
      </c>
      <c r="F2219" s="3">
        <v>3</v>
      </c>
      <c r="G2219" s="3">
        <v>1025</v>
      </c>
      <c r="H2219" s="3">
        <v>113.08489503465999</v>
      </c>
      <c r="I2219" s="3">
        <v>7.12255859375</v>
      </c>
      <c r="J2219" s="3">
        <v>1.0244289574343599</v>
      </c>
      <c r="K2219" s="3"/>
      <c r="L2219" s="3">
        <v>0.95751172552210895</v>
      </c>
      <c r="M2219" s="3">
        <f t="shared" si="136"/>
        <v>0.99097034147823448</v>
      </c>
      <c r="N2219" s="3">
        <v>1.0286721236417999</v>
      </c>
      <c r="O2219" s="3"/>
      <c r="P2219" s="3">
        <v>1.02925749858003</v>
      </c>
      <c r="Q2219" s="3">
        <f t="shared" si="137"/>
        <v>1.0289648111109151</v>
      </c>
      <c r="R2219" s="3">
        <f t="shared" si="138"/>
        <v>1.0383406728157012</v>
      </c>
      <c r="S2219" s="3">
        <f t="shared" si="139"/>
        <v>0.37391012012412517</v>
      </c>
    </row>
    <row r="2220" spans="1:19" s="5" customFormat="1" ht="12.75" x14ac:dyDescent="0.2">
      <c r="A2220" s="3" t="s">
        <v>4455</v>
      </c>
      <c r="B2220" s="3" t="s">
        <v>4456</v>
      </c>
      <c r="C2220" s="3">
        <v>25.13</v>
      </c>
      <c r="D2220" s="3">
        <v>17</v>
      </c>
      <c r="E2220" s="3">
        <v>17</v>
      </c>
      <c r="F2220" s="3">
        <v>92</v>
      </c>
      <c r="G2220" s="3">
        <v>585</v>
      </c>
      <c r="H2220" s="3">
        <v>66.032198074660002</v>
      </c>
      <c r="I2220" s="3">
        <v>9.20263671875</v>
      </c>
      <c r="J2220" s="3">
        <v>0.99218959621874503</v>
      </c>
      <c r="K2220" s="3">
        <v>0.99115425157443704</v>
      </c>
      <c r="L2220" s="3">
        <v>0.99461470357706205</v>
      </c>
      <c r="M2220" s="3">
        <f t="shared" si="136"/>
        <v>0.99265285045674789</v>
      </c>
      <c r="N2220" s="3">
        <v>0.99541142444244002</v>
      </c>
      <c r="O2220" s="3">
        <v>0.98021809997465303</v>
      </c>
      <c r="P2220" s="3">
        <v>0.988802714370839</v>
      </c>
      <c r="Q2220" s="3">
        <f t="shared" si="137"/>
        <v>0.98814407959597739</v>
      </c>
      <c r="R2220" s="3">
        <f t="shared" si="138"/>
        <v>0.99545785733784387</v>
      </c>
      <c r="S2220" s="3">
        <f t="shared" si="139"/>
        <v>0.37461155734132212</v>
      </c>
    </row>
    <row r="2221" spans="1:19" s="5" customFormat="1" ht="12.75" x14ac:dyDescent="0.2">
      <c r="A2221" s="3" t="s">
        <v>4457</v>
      </c>
      <c r="B2221" s="3" t="s">
        <v>4458</v>
      </c>
      <c r="C2221" s="3">
        <v>5.64</v>
      </c>
      <c r="D2221" s="3">
        <v>3</v>
      </c>
      <c r="E2221" s="3">
        <v>3</v>
      </c>
      <c r="F2221" s="3">
        <v>3</v>
      </c>
      <c r="G2221" s="3">
        <v>479</v>
      </c>
      <c r="H2221" s="3">
        <v>54.797016184660102</v>
      </c>
      <c r="I2221" s="3">
        <v>8.67529296875</v>
      </c>
      <c r="J2221" s="3"/>
      <c r="K2221" s="3">
        <v>0.99835772908529297</v>
      </c>
      <c r="L2221" s="3">
        <v>1.0259825388348001</v>
      </c>
      <c r="M2221" s="3">
        <f t="shared" si="136"/>
        <v>1.0121701339600464</v>
      </c>
      <c r="N2221" s="3"/>
      <c r="O2221" s="3">
        <v>1.00334778837078</v>
      </c>
      <c r="P2221" s="3">
        <v>0.98003098152433998</v>
      </c>
      <c r="Q2221" s="3">
        <f t="shared" si="137"/>
        <v>0.99168938494755998</v>
      </c>
      <c r="R2221" s="3">
        <f t="shared" si="138"/>
        <v>0.9797655074721906</v>
      </c>
      <c r="S2221" s="3">
        <f t="shared" si="139"/>
        <v>0.3747211683992191</v>
      </c>
    </row>
    <row r="2222" spans="1:19" s="5" customFormat="1" ht="12.75" x14ac:dyDescent="0.2">
      <c r="A2222" s="3" t="s">
        <v>4459</v>
      </c>
      <c r="B2222" s="3" t="s">
        <v>4460</v>
      </c>
      <c r="C2222" s="3">
        <v>9.09</v>
      </c>
      <c r="D2222" s="3">
        <v>6</v>
      </c>
      <c r="E2222" s="3">
        <v>6</v>
      </c>
      <c r="F2222" s="3">
        <v>20</v>
      </c>
      <c r="G2222" s="3">
        <v>649</v>
      </c>
      <c r="H2222" s="3">
        <v>72.776068474660093</v>
      </c>
      <c r="I2222" s="3">
        <v>6.25244140625</v>
      </c>
      <c r="J2222" s="3">
        <v>0.95815189267957401</v>
      </c>
      <c r="K2222" s="3">
        <v>1.0215019330442301</v>
      </c>
      <c r="L2222" s="3">
        <v>0.98157340328054399</v>
      </c>
      <c r="M2222" s="3">
        <f t="shared" si="136"/>
        <v>0.98707574300144929</v>
      </c>
      <c r="N2222" s="3">
        <v>0.95185947872159005</v>
      </c>
      <c r="O2222" s="3">
        <v>0.94114716287759703</v>
      </c>
      <c r="P2222" s="3">
        <v>0.99447503247896996</v>
      </c>
      <c r="Q2222" s="3">
        <f t="shared" si="137"/>
        <v>0.96249389135938568</v>
      </c>
      <c r="R2222" s="3">
        <f t="shared" si="138"/>
        <v>0.97509628636266921</v>
      </c>
      <c r="S2222" s="3">
        <f t="shared" si="139"/>
        <v>0.3749634581641223</v>
      </c>
    </row>
    <row r="2223" spans="1:19" s="5" customFormat="1" ht="12.75" x14ac:dyDescent="0.2">
      <c r="A2223" s="3" t="s">
        <v>4461</v>
      </c>
      <c r="B2223" s="3" t="s">
        <v>4462</v>
      </c>
      <c r="C2223" s="3">
        <v>7.07</v>
      </c>
      <c r="D2223" s="3">
        <v>2</v>
      </c>
      <c r="E2223" s="3">
        <v>2</v>
      </c>
      <c r="F2223" s="3">
        <v>4</v>
      </c>
      <c r="G2223" s="3">
        <v>198</v>
      </c>
      <c r="H2223" s="3">
        <v>21.722448004659999</v>
      </c>
      <c r="I2223" s="3">
        <v>8.10400390625</v>
      </c>
      <c r="J2223" s="3">
        <v>1.02077128410678</v>
      </c>
      <c r="K2223" s="3">
        <v>1.1103181265051001</v>
      </c>
      <c r="L2223" s="3">
        <v>1.0101377488324701</v>
      </c>
      <c r="M2223" s="3">
        <f t="shared" si="136"/>
        <v>1.0470757198147833</v>
      </c>
      <c r="N2223" s="3">
        <v>1.0509903653870101</v>
      </c>
      <c r="O2223" s="3">
        <v>0.94949043178562698</v>
      </c>
      <c r="P2223" s="3">
        <v>1.01098549550408</v>
      </c>
      <c r="Q2223" s="3">
        <f t="shared" si="137"/>
        <v>1.0038220975589056</v>
      </c>
      <c r="R2223" s="3">
        <f t="shared" si="138"/>
        <v>0.95869102736569156</v>
      </c>
      <c r="S2223" s="3">
        <f t="shared" si="139"/>
        <v>0.37502197149555783</v>
      </c>
    </row>
    <row r="2224" spans="1:19" s="5" customFormat="1" ht="12.75" x14ac:dyDescent="0.2">
      <c r="A2224" s="3" t="s">
        <v>4463</v>
      </c>
      <c r="B2224" s="3" t="s">
        <v>4464</v>
      </c>
      <c r="C2224" s="3">
        <v>21.05</v>
      </c>
      <c r="D2224" s="3">
        <v>9</v>
      </c>
      <c r="E2224" s="3">
        <v>9</v>
      </c>
      <c r="F2224" s="3">
        <v>23</v>
      </c>
      <c r="G2224" s="3">
        <v>418</v>
      </c>
      <c r="H2224" s="3">
        <v>46.473228794660002</v>
      </c>
      <c r="I2224" s="3">
        <v>8.96826171875</v>
      </c>
      <c r="J2224" s="3">
        <v>0.98050360889527199</v>
      </c>
      <c r="K2224" s="3">
        <v>0.95632688027132795</v>
      </c>
      <c r="L2224" s="3">
        <v>0.97487165373719298</v>
      </c>
      <c r="M2224" s="3">
        <f t="shared" si="136"/>
        <v>0.97056738096793094</v>
      </c>
      <c r="N2224" s="3">
        <v>1.0522302080388199</v>
      </c>
      <c r="O2224" s="3">
        <v>0.95910023435574898</v>
      </c>
      <c r="P2224" s="3">
        <v>0.98594726740854999</v>
      </c>
      <c r="Q2224" s="3">
        <f t="shared" si="137"/>
        <v>0.99909256993437301</v>
      </c>
      <c r="R2224" s="3">
        <f t="shared" si="138"/>
        <v>1.0293902201184573</v>
      </c>
      <c r="S2224" s="3">
        <f t="shared" si="139"/>
        <v>0.37537864751939864</v>
      </c>
    </row>
    <row r="2225" spans="1:19" s="5" customFormat="1" ht="12.75" x14ac:dyDescent="0.2">
      <c r="A2225" s="3" t="s">
        <v>4465</v>
      </c>
      <c r="B2225" s="3" t="s">
        <v>4466</v>
      </c>
      <c r="C2225" s="3">
        <v>17.12</v>
      </c>
      <c r="D2225" s="3">
        <v>2</v>
      </c>
      <c r="E2225" s="3">
        <v>2</v>
      </c>
      <c r="F2225" s="3">
        <v>10</v>
      </c>
      <c r="G2225" s="3">
        <v>146</v>
      </c>
      <c r="H2225" s="3">
        <v>16.14734303466</v>
      </c>
      <c r="I2225" s="3">
        <v>9.04150390625</v>
      </c>
      <c r="J2225" s="3">
        <v>1.02504039993774</v>
      </c>
      <c r="K2225" s="3">
        <v>0.98290797459292401</v>
      </c>
      <c r="L2225" s="3">
        <v>1.1480751076579001</v>
      </c>
      <c r="M2225" s="3">
        <f t="shared" si="136"/>
        <v>1.0520078273961879</v>
      </c>
      <c r="N2225" s="3">
        <v>1.03998489152121</v>
      </c>
      <c r="O2225" s="3">
        <v>1.01877940496143</v>
      </c>
      <c r="P2225" s="3">
        <v>0.900095519993382</v>
      </c>
      <c r="Q2225" s="3">
        <f t="shared" si="137"/>
        <v>0.98628660549200742</v>
      </c>
      <c r="R2225" s="3">
        <f t="shared" si="138"/>
        <v>0.9375278204280606</v>
      </c>
      <c r="S2225" s="3">
        <f t="shared" si="139"/>
        <v>0.37541532064556782</v>
      </c>
    </row>
    <row r="2226" spans="1:19" s="5" customFormat="1" ht="12.75" x14ac:dyDescent="0.2">
      <c r="A2226" s="3" t="s">
        <v>4467</v>
      </c>
      <c r="B2226" s="3" t="s">
        <v>4468</v>
      </c>
      <c r="C2226" s="3">
        <v>8.02</v>
      </c>
      <c r="D2226" s="3">
        <v>2</v>
      </c>
      <c r="E2226" s="3">
        <v>2</v>
      </c>
      <c r="F2226" s="3">
        <v>4</v>
      </c>
      <c r="G2226" s="3">
        <v>237</v>
      </c>
      <c r="H2226" s="3">
        <v>26.602536664660001</v>
      </c>
      <c r="I2226" s="3">
        <v>7.88427734375</v>
      </c>
      <c r="J2226" s="3">
        <v>1.0343714765844201</v>
      </c>
      <c r="K2226" s="3">
        <v>0.99838269259205104</v>
      </c>
      <c r="L2226" s="3"/>
      <c r="M2226" s="3">
        <f t="shared" si="136"/>
        <v>1.0163770845882356</v>
      </c>
      <c r="N2226" s="3">
        <v>0.98273741568726702</v>
      </c>
      <c r="O2226" s="3">
        <v>1.0032053657091</v>
      </c>
      <c r="P2226" s="3"/>
      <c r="Q2226" s="3">
        <f t="shared" si="137"/>
        <v>0.99297139069818352</v>
      </c>
      <c r="R2226" s="3">
        <f t="shared" si="138"/>
        <v>0.97697144667568492</v>
      </c>
      <c r="S2226" s="3">
        <f t="shared" si="139"/>
        <v>0.37554641670078692</v>
      </c>
    </row>
    <row r="2227" spans="1:19" s="5" customFormat="1" ht="12.75" x14ac:dyDescent="0.2">
      <c r="A2227" s="3" t="s">
        <v>4469</v>
      </c>
      <c r="B2227" s="3" t="s">
        <v>4470</v>
      </c>
      <c r="C2227" s="3">
        <v>28.06</v>
      </c>
      <c r="D2227" s="3">
        <v>4</v>
      </c>
      <c r="E2227" s="3">
        <v>8</v>
      </c>
      <c r="F2227" s="3">
        <v>38</v>
      </c>
      <c r="G2227" s="3">
        <v>253</v>
      </c>
      <c r="H2227" s="3">
        <v>28.730445094659999</v>
      </c>
      <c r="I2227" s="3">
        <v>4.19580078125</v>
      </c>
      <c r="J2227" s="3">
        <v>1.02558812570372</v>
      </c>
      <c r="K2227" s="3">
        <v>0.97336655923358795</v>
      </c>
      <c r="L2227" s="3">
        <v>1.00355850774419</v>
      </c>
      <c r="M2227" s="3">
        <f t="shared" si="136"/>
        <v>1.0008377308938325</v>
      </c>
      <c r="N2227" s="3">
        <v>0.95903811046232101</v>
      </c>
      <c r="O2227" s="3">
        <v>1.0104110509397199</v>
      </c>
      <c r="P2227" s="3">
        <v>0.96743940313404397</v>
      </c>
      <c r="Q2227" s="3">
        <f t="shared" si="137"/>
        <v>0.97896285484536172</v>
      </c>
      <c r="R2227" s="3">
        <f t="shared" si="138"/>
        <v>0.97814343387220748</v>
      </c>
      <c r="S2227" s="3">
        <f t="shared" si="139"/>
        <v>0.37556652136240082</v>
      </c>
    </row>
    <row r="2228" spans="1:19" s="5" customFormat="1" ht="12.75" x14ac:dyDescent="0.2">
      <c r="A2228" s="3" t="s">
        <v>4471</v>
      </c>
      <c r="B2228" s="3" t="s">
        <v>4472</v>
      </c>
      <c r="C2228" s="3">
        <v>3.53</v>
      </c>
      <c r="D2228" s="3">
        <v>2</v>
      </c>
      <c r="E2228" s="3">
        <v>2</v>
      </c>
      <c r="F2228" s="3">
        <v>3</v>
      </c>
      <c r="G2228" s="3">
        <v>538</v>
      </c>
      <c r="H2228" s="3">
        <v>60.268690734659998</v>
      </c>
      <c r="I2228" s="3">
        <v>4.88134765625</v>
      </c>
      <c r="J2228" s="3"/>
      <c r="K2228" s="3">
        <v>0.75734010921043005</v>
      </c>
      <c r="L2228" s="3">
        <v>0.96183860154102896</v>
      </c>
      <c r="M2228" s="3">
        <f t="shared" si="136"/>
        <v>0.85958935537572945</v>
      </c>
      <c r="N2228" s="3"/>
      <c r="O2228" s="3">
        <v>0.96054861506578204</v>
      </c>
      <c r="P2228" s="3">
        <v>0.99259662024675199</v>
      </c>
      <c r="Q2228" s="3">
        <f t="shared" si="137"/>
        <v>0.97657261765626702</v>
      </c>
      <c r="R2228" s="3">
        <f t="shared" si="138"/>
        <v>1.1360920322581285</v>
      </c>
      <c r="S2228" s="3">
        <f t="shared" si="139"/>
        <v>0.37566457667820996</v>
      </c>
    </row>
    <row r="2229" spans="1:19" s="5" customFormat="1" ht="12.75" x14ac:dyDescent="0.2">
      <c r="A2229" s="3" t="s">
        <v>4473</v>
      </c>
      <c r="B2229" s="3" t="s">
        <v>4474</v>
      </c>
      <c r="C2229" s="3">
        <v>56.78</v>
      </c>
      <c r="D2229" s="3">
        <v>6</v>
      </c>
      <c r="E2229" s="3">
        <v>6</v>
      </c>
      <c r="F2229" s="3">
        <v>16</v>
      </c>
      <c r="G2229" s="3">
        <v>118</v>
      </c>
      <c r="H2229" s="3">
        <v>13.68356053466</v>
      </c>
      <c r="I2229" s="3">
        <v>5.69384765625</v>
      </c>
      <c r="J2229" s="3">
        <v>1.00416390014721</v>
      </c>
      <c r="K2229" s="3">
        <v>0.98294980129505505</v>
      </c>
      <c r="L2229" s="3">
        <v>1.0461662157962199</v>
      </c>
      <c r="M2229" s="3">
        <f t="shared" si="136"/>
        <v>1.0110933057461617</v>
      </c>
      <c r="N2229" s="3">
        <v>1.01280752106783</v>
      </c>
      <c r="O2229" s="3">
        <v>0.99612035451467396</v>
      </c>
      <c r="P2229" s="3">
        <v>0.93290843857388495</v>
      </c>
      <c r="Q2229" s="3">
        <f t="shared" si="137"/>
        <v>0.98061210471879645</v>
      </c>
      <c r="R2229" s="3">
        <f t="shared" si="138"/>
        <v>0.9698532263499946</v>
      </c>
      <c r="S2229" s="3">
        <f t="shared" si="139"/>
        <v>0.37575097750995029</v>
      </c>
    </row>
    <row r="2230" spans="1:19" s="5" customFormat="1" ht="12.75" x14ac:dyDescent="0.2">
      <c r="A2230" s="3" t="s">
        <v>4475</v>
      </c>
      <c r="B2230" s="3" t="s">
        <v>4476</v>
      </c>
      <c r="C2230" s="3">
        <v>7.29</v>
      </c>
      <c r="D2230" s="3">
        <v>4</v>
      </c>
      <c r="E2230" s="3">
        <v>4</v>
      </c>
      <c r="F2230" s="3">
        <v>6</v>
      </c>
      <c r="G2230" s="3">
        <v>480</v>
      </c>
      <c r="H2230" s="3">
        <v>54.614572664660002</v>
      </c>
      <c r="I2230" s="3">
        <v>8.63134765625</v>
      </c>
      <c r="J2230" s="3">
        <v>0.92113653748184599</v>
      </c>
      <c r="K2230" s="3">
        <v>0.96440705923570003</v>
      </c>
      <c r="L2230" s="3">
        <v>1.0093832671941401</v>
      </c>
      <c r="M2230" s="3">
        <f t="shared" si="136"/>
        <v>0.96497562130389536</v>
      </c>
      <c r="N2230" s="3">
        <v>1.0112391483166601</v>
      </c>
      <c r="O2230" s="3">
        <v>1.00651301194313</v>
      </c>
      <c r="P2230" s="3">
        <v>0.96500175360953699</v>
      </c>
      <c r="Q2230" s="3">
        <f t="shared" si="137"/>
        <v>0.99425130462310907</v>
      </c>
      <c r="R2230" s="3">
        <f t="shared" si="138"/>
        <v>1.0303382620999852</v>
      </c>
      <c r="S2230" s="3">
        <f t="shared" si="139"/>
        <v>0.37582529998975606</v>
      </c>
    </row>
    <row r="2231" spans="1:19" s="5" customFormat="1" ht="12.75" x14ac:dyDescent="0.2">
      <c r="A2231" s="3" t="s">
        <v>4477</v>
      </c>
      <c r="B2231" s="3" t="s">
        <v>4478</v>
      </c>
      <c r="C2231" s="3">
        <v>2.86</v>
      </c>
      <c r="D2231" s="3">
        <v>3</v>
      </c>
      <c r="E2231" s="3">
        <v>3</v>
      </c>
      <c r="F2231" s="3">
        <v>18</v>
      </c>
      <c r="G2231" s="3">
        <v>1015</v>
      </c>
      <c r="H2231" s="3">
        <v>116.40353560465999</v>
      </c>
      <c r="I2231" s="3">
        <v>8.07470703125</v>
      </c>
      <c r="J2231" s="3">
        <v>0.939539283230165</v>
      </c>
      <c r="K2231" s="3">
        <v>0.94870295091573997</v>
      </c>
      <c r="L2231" s="3">
        <v>1.04648279534497</v>
      </c>
      <c r="M2231" s="3">
        <f t="shared" si="136"/>
        <v>0.97824167649695826</v>
      </c>
      <c r="N2231" s="3">
        <v>1.13388888990134</v>
      </c>
      <c r="O2231" s="3">
        <v>1.0505025072279901</v>
      </c>
      <c r="P2231" s="3">
        <v>0.943708022608163</v>
      </c>
      <c r="Q2231" s="3">
        <f t="shared" si="137"/>
        <v>1.0426998065791644</v>
      </c>
      <c r="R2231" s="3">
        <f t="shared" si="138"/>
        <v>1.0658918257429268</v>
      </c>
      <c r="S2231" s="3">
        <f t="shared" si="139"/>
        <v>0.37624630101371159</v>
      </c>
    </row>
    <row r="2232" spans="1:19" s="5" customFormat="1" ht="12.75" x14ac:dyDescent="0.2">
      <c r="A2232" s="3" t="s">
        <v>4479</v>
      </c>
      <c r="B2232" s="3" t="s">
        <v>4480</v>
      </c>
      <c r="C2232" s="3">
        <v>22.96</v>
      </c>
      <c r="D2232" s="3">
        <v>6</v>
      </c>
      <c r="E2232" s="3">
        <v>6</v>
      </c>
      <c r="F2232" s="3">
        <v>20</v>
      </c>
      <c r="G2232" s="3">
        <v>318</v>
      </c>
      <c r="H2232" s="3">
        <v>35.55919623466</v>
      </c>
      <c r="I2232" s="3">
        <v>8.06005859375</v>
      </c>
      <c r="J2232" s="3">
        <v>1.0747976595603601</v>
      </c>
      <c r="K2232" s="3">
        <v>0.94248036830777304</v>
      </c>
      <c r="L2232" s="3">
        <v>1.02644901762096</v>
      </c>
      <c r="M2232" s="3">
        <f t="shared" si="136"/>
        <v>1.0145756818296976</v>
      </c>
      <c r="N2232" s="3">
        <v>0.91167911199479701</v>
      </c>
      <c r="O2232" s="3">
        <v>1.0224869034249899</v>
      </c>
      <c r="P2232" s="3">
        <v>0.95973928459378599</v>
      </c>
      <c r="Q2232" s="3">
        <f t="shared" si="137"/>
        <v>0.96463510000452446</v>
      </c>
      <c r="R2232" s="3">
        <f t="shared" si="138"/>
        <v>0.95077687872913563</v>
      </c>
      <c r="S2232" s="3">
        <f t="shared" si="139"/>
        <v>0.37641323386868186</v>
      </c>
    </row>
    <row r="2233" spans="1:19" s="5" customFormat="1" ht="12.75" x14ac:dyDescent="0.2">
      <c r="A2233" s="3" t="s">
        <v>4481</v>
      </c>
      <c r="B2233" s="3" t="s">
        <v>4482</v>
      </c>
      <c r="C2233" s="3">
        <v>21.97</v>
      </c>
      <c r="D2233" s="3">
        <v>7</v>
      </c>
      <c r="E2233" s="3">
        <v>7</v>
      </c>
      <c r="F2233" s="3">
        <v>20</v>
      </c>
      <c r="G2233" s="3">
        <v>305</v>
      </c>
      <c r="H2233" s="3">
        <v>33.339467604660001</v>
      </c>
      <c r="I2233" s="3">
        <v>8.36767578125</v>
      </c>
      <c r="J2233" s="3">
        <v>0.97475896624408198</v>
      </c>
      <c r="K2233" s="3">
        <v>0.97192362207223104</v>
      </c>
      <c r="L2233" s="3">
        <v>1.00251224933204</v>
      </c>
      <c r="M2233" s="3">
        <f t="shared" si="136"/>
        <v>0.98306494588278426</v>
      </c>
      <c r="N2233" s="3">
        <v>1.0445077625240899</v>
      </c>
      <c r="O2233" s="3">
        <v>0.95810126907150495</v>
      </c>
      <c r="P2233" s="3">
        <v>1.03202953811195</v>
      </c>
      <c r="Q2233" s="3">
        <f t="shared" si="137"/>
        <v>1.0115461899025151</v>
      </c>
      <c r="R2233" s="3">
        <f t="shared" si="138"/>
        <v>1.0289718844507825</v>
      </c>
      <c r="S2233" s="3">
        <f t="shared" si="139"/>
        <v>0.3768193087072253</v>
      </c>
    </row>
    <row r="2234" spans="1:19" s="5" customFormat="1" ht="12.75" x14ac:dyDescent="0.2">
      <c r="A2234" s="3" t="s">
        <v>4483</v>
      </c>
      <c r="B2234" s="3" t="s">
        <v>4484</v>
      </c>
      <c r="C2234" s="3">
        <v>11.01</v>
      </c>
      <c r="D2234" s="3">
        <v>3</v>
      </c>
      <c r="E2234" s="3">
        <v>3</v>
      </c>
      <c r="F2234" s="3">
        <v>4</v>
      </c>
      <c r="G2234" s="3">
        <v>318</v>
      </c>
      <c r="H2234" s="3">
        <v>34.43032193466</v>
      </c>
      <c r="I2234" s="3">
        <v>9.58349609375</v>
      </c>
      <c r="J2234" s="3">
        <v>0.97174417446130301</v>
      </c>
      <c r="K2234" s="3">
        <v>1.0354074757232801</v>
      </c>
      <c r="L2234" s="3">
        <v>0.93956393381838799</v>
      </c>
      <c r="M2234" s="3">
        <f t="shared" si="136"/>
        <v>0.98223852800099032</v>
      </c>
      <c r="N2234" s="3">
        <v>0.99185073762656495</v>
      </c>
      <c r="O2234" s="3">
        <v>0.98698784957727004</v>
      </c>
      <c r="P2234" s="3">
        <v>1.13521512557175</v>
      </c>
      <c r="Q2234" s="3">
        <f t="shared" si="137"/>
        <v>1.0380179042585282</v>
      </c>
      <c r="R2234" s="3">
        <f t="shared" si="138"/>
        <v>1.0567880149957645</v>
      </c>
      <c r="S2234" s="3">
        <f t="shared" si="139"/>
        <v>0.37701660813649446</v>
      </c>
    </row>
    <row r="2235" spans="1:19" s="5" customFormat="1" ht="12.75" x14ac:dyDescent="0.2">
      <c r="A2235" s="3" t="s">
        <v>4485</v>
      </c>
      <c r="B2235" s="3" t="s">
        <v>4486</v>
      </c>
      <c r="C2235" s="3">
        <v>26.55</v>
      </c>
      <c r="D2235" s="3">
        <v>3</v>
      </c>
      <c r="E2235" s="3">
        <v>3</v>
      </c>
      <c r="F2235" s="3">
        <v>8</v>
      </c>
      <c r="G2235" s="3">
        <v>113</v>
      </c>
      <c r="H2235" s="3">
        <v>12.486575804659999</v>
      </c>
      <c r="I2235" s="3">
        <v>7.07861328125</v>
      </c>
      <c r="J2235" s="3">
        <v>1.04494743181642</v>
      </c>
      <c r="K2235" s="3">
        <v>1.00577015553282</v>
      </c>
      <c r="L2235" s="3">
        <v>1.17596244813043</v>
      </c>
      <c r="M2235" s="3">
        <f t="shared" si="136"/>
        <v>1.0755600118265567</v>
      </c>
      <c r="N2235" s="3">
        <v>1.1160767820433799</v>
      </c>
      <c r="O2235" s="3">
        <v>0.96850297165712895</v>
      </c>
      <c r="P2235" s="3">
        <v>0.897382242310931</v>
      </c>
      <c r="Q2235" s="3">
        <f t="shared" si="137"/>
        <v>0.99398733200381317</v>
      </c>
      <c r="R2235" s="3">
        <f t="shared" si="138"/>
        <v>0.92415794662706574</v>
      </c>
      <c r="S2235" s="3">
        <f t="shared" si="139"/>
        <v>0.37843158525168141</v>
      </c>
    </row>
    <row r="2236" spans="1:19" s="5" customFormat="1" ht="12.75" x14ac:dyDescent="0.2">
      <c r="A2236" s="3" t="s">
        <v>4487</v>
      </c>
      <c r="B2236" s="3" t="s">
        <v>4488</v>
      </c>
      <c r="C2236" s="3">
        <v>11.64</v>
      </c>
      <c r="D2236" s="3">
        <v>3</v>
      </c>
      <c r="E2236" s="3">
        <v>3</v>
      </c>
      <c r="F2236" s="3">
        <v>6</v>
      </c>
      <c r="G2236" s="3">
        <v>318</v>
      </c>
      <c r="H2236" s="3">
        <v>35.784716634660001</v>
      </c>
      <c r="I2236" s="3">
        <v>9.43701171875</v>
      </c>
      <c r="J2236" s="3">
        <v>1.0203006208505001</v>
      </c>
      <c r="K2236" s="3">
        <v>1.02303384312486</v>
      </c>
      <c r="L2236" s="3">
        <v>1.0602598203259199</v>
      </c>
      <c r="M2236" s="3">
        <f t="shared" si="136"/>
        <v>1.0345314281004268</v>
      </c>
      <c r="N2236" s="3">
        <v>1.0993985687169201</v>
      </c>
      <c r="O2236" s="3">
        <v>0.93559537687900896</v>
      </c>
      <c r="P2236" s="3">
        <v>0.84242568982372101</v>
      </c>
      <c r="Q2236" s="3">
        <f t="shared" si="137"/>
        <v>0.95913987847321669</v>
      </c>
      <c r="R2236" s="3">
        <f t="shared" si="138"/>
        <v>0.92712493059235368</v>
      </c>
      <c r="S2236" s="3">
        <f t="shared" si="139"/>
        <v>0.37852365392722714</v>
      </c>
    </row>
    <row r="2237" spans="1:19" s="5" customFormat="1" ht="12.75" x14ac:dyDescent="0.2">
      <c r="A2237" s="3" t="s">
        <v>4489</v>
      </c>
      <c r="B2237" s="3" t="s">
        <v>4490</v>
      </c>
      <c r="C2237" s="3">
        <v>11</v>
      </c>
      <c r="D2237" s="3">
        <v>5</v>
      </c>
      <c r="E2237" s="3">
        <v>5</v>
      </c>
      <c r="F2237" s="3">
        <v>18</v>
      </c>
      <c r="G2237" s="3">
        <v>418</v>
      </c>
      <c r="H2237" s="3">
        <v>46.925461924659999</v>
      </c>
      <c r="I2237" s="3">
        <v>7.56201171875</v>
      </c>
      <c r="J2237" s="3">
        <v>0.972602718702407</v>
      </c>
      <c r="K2237" s="3">
        <v>1.02630118771847</v>
      </c>
      <c r="L2237" s="3">
        <v>1.0215554532725999</v>
      </c>
      <c r="M2237" s="3">
        <f t="shared" si="136"/>
        <v>1.0068197865644921</v>
      </c>
      <c r="N2237" s="3">
        <v>0.96702492612826296</v>
      </c>
      <c r="O2237" s="3">
        <v>0.98525455586688104</v>
      </c>
      <c r="P2237" s="3">
        <v>1.0068488363524899</v>
      </c>
      <c r="Q2237" s="3">
        <f t="shared" si="137"/>
        <v>0.98637610611587812</v>
      </c>
      <c r="R2237" s="3">
        <f t="shared" si="138"/>
        <v>0.97969479670401327</v>
      </c>
      <c r="S2237" s="3">
        <f t="shared" si="139"/>
        <v>0.37853017221507584</v>
      </c>
    </row>
    <row r="2238" spans="1:19" s="5" customFormat="1" ht="12.75" x14ac:dyDescent="0.2">
      <c r="A2238" s="3" t="s">
        <v>4491</v>
      </c>
      <c r="B2238" s="3" t="s">
        <v>4492</v>
      </c>
      <c r="C2238" s="3">
        <v>44.31</v>
      </c>
      <c r="D2238" s="3">
        <v>45</v>
      </c>
      <c r="E2238" s="3">
        <v>45</v>
      </c>
      <c r="F2238" s="3">
        <v>199</v>
      </c>
      <c r="G2238" s="3">
        <v>984</v>
      </c>
      <c r="H2238" s="3">
        <v>113.88103682466</v>
      </c>
      <c r="I2238" s="3">
        <v>7.32763671875</v>
      </c>
      <c r="J2238" s="3">
        <v>1.0238460356094199</v>
      </c>
      <c r="K2238" s="3">
        <v>0.97953539994466998</v>
      </c>
      <c r="L2238" s="3">
        <v>1.0357438414842199</v>
      </c>
      <c r="M2238" s="3">
        <f t="shared" si="136"/>
        <v>1.01304175901277</v>
      </c>
      <c r="N2238" s="3">
        <v>0.96328728911343897</v>
      </c>
      <c r="O2238" s="3">
        <v>1.00524150626439</v>
      </c>
      <c r="P2238" s="3">
        <v>1.00508929279298</v>
      </c>
      <c r="Q2238" s="3">
        <f t="shared" si="137"/>
        <v>0.99120602939026969</v>
      </c>
      <c r="R2238" s="3">
        <f t="shared" si="138"/>
        <v>0.97844538053023622</v>
      </c>
      <c r="S2238" s="3">
        <f t="shared" si="139"/>
        <v>0.37859104082451228</v>
      </c>
    </row>
    <row r="2239" spans="1:19" s="5" customFormat="1" ht="12.75" x14ac:dyDescent="0.2">
      <c r="A2239" s="3" t="s">
        <v>4493</v>
      </c>
      <c r="B2239" s="3" t="s">
        <v>4494</v>
      </c>
      <c r="C2239" s="3">
        <v>8.6999999999999993</v>
      </c>
      <c r="D2239" s="3">
        <v>5</v>
      </c>
      <c r="E2239" s="3">
        <v>5</v>
      </c>
      <c r="F2239" s="3">
        <v>12</v>
      </c>
      <c r="G2239" s="3">
        <v>552</v>
      </c>
      <c r="H2239" s="3">
        <v>60.200186104660098</v>
      </c>
      <c r="I2239" s="3">
        <v>7.13720703125</v>
      </c>
      <c r="J2239" s="3">
        <v>0.96774756629849201</v>
      </c>
      <c r="K2239" s="3">
        <v>0.97838962757088999</v>
      </c>
      <c r="L2239" s="3">
        <v>0.96867774574277998</v>
      </c>
      <c r="M2239" s="3">
        <f t="shared" si="136"/>
        <v>0.9716049798707207</v>
      </c>
      <c r="N2239" s="3">
        <v>1.02597423344543</v>
      </c>
      <c r="O2239" s="3">
        <v>0.96461176906202595</v>
      </c>
      <c r="P2239" s="3">
        <v>0.97986249520328095</v>
      </c>
      <c r="Q2239" s="3">
        <f t="shared" si="137"/>
        <v>0.99014949923691231</v>
      </c>
      <c r="R2239" s="3">
        <f t="shared" si="138"/>
        <v>1.0190864803602171</v>
      </c>
      <c r="S2239" s="3">
        <f t="shared" si="139"/>
        <v>0.37878579510910027</v>
      </c>
    </row>
    <row r="2240" spans="1:19" s="5" customFormat="1" ht="12.75" x14ac:dyDescent="0.2">
      <c r="A2240" s="3" t="s">
        <v>4495</v>
      </c>
      <c r="B2240" s="3" t="s">
        <v>4496</v>
      </c>
      <c r="C2240" s="3">
        <v>27.41</v>
      </c>
      <c r="D2240" s="3">
        <v>48</v>
      </c>
      <c r="E2240" s="3">
        <v>57</v>
      </c>
      <c r="F2240" s="3">
        <v>144</v>
      </c>
      <c r="G2240" s="3">
        <v>2590</v>
      </c>
      <c r="H2240" s="3">
        <v>275.93512222466097</v>
      </c>
      <c r="I2240" s="3">
        <v>6.29052734375</v>
      </c>
      <c r="J2240" s="3">
        <v>1.07165997784385</v>
      </c>
      <c r="K2240" s="3">
        <v>0.97783872744884603</v>
      </c>
      <c r="L2240" s="3">
        <v>0.81561545107497302</v>
      </c>
      <c r="M2240" s="3">
        <f t="shared" si="136"/>
        <v>0.95503805212255644</v>
      </c>
      <c r="N2240" s="3">
        <v>1.00638053311825</v>
      </c>
      <c r="O2240" s="3">
        <v>1.0142169508288901</v>
      </c>
      <c r="P2240" s="3">
        <v>1.0754454946751499</v>
      </c>
      <c r="Q2240" s="3">
        <f t="shared" si="137"/>
        <v>1.0320143262074299</v>
      </c>
      <c r="R2240" s="3">
        <f t="shared" si="138"/>
        <v>1.0806002168330309</v>
      </c>
      <c r="S2240" s="3">
        <f t="shared" si="139"/>
        <v>0.37907423160060405</v>
      </c>
    </row>
    <row r="2241" spans="1:19" s="5" customFormat="1" ht="12.75" x14ac:dyDescent="0.2">
      <c r="A2241" s="3" t="s">
        <v>4497</v>
      </c>
      <c r="B2241" s="3" t="s">
        <v>4498</v>
      </c>
      <c r="C2241" s="3">
        <v>46.08</v>
      </c>
      <c r="D2241" s="3">
        <v>4</v>
      </c>
      <c r="E2241" s="3">
        <v>4</v>
      </c>
      <c r="F2241" s="3">
        <v>12</v>
      </c>
      <c r="G2241" s="3">
        <v>102</v>
      </c>
      <c r="H2241" s="3">
        <v>11.62330006466</v>
      </c>
      <c r="I2241" s="3">
        <v>9.31982421875</v>
      </c>
      <c r="J2241" s="3">
        <v>0.97722001900827105</v>
      </c>
      <c r="K2241" s="3">
        <v>0.986412335749003</v>
      </c>
      <c r="L2241" s="3">
        <v>1.0420268258973799</v>
      </c>
      <c r="M2241" s="3">
        <f t="shared" si="136"/>
        <v>1.0018863935515514</v>
      </c>
      <c r="N2241" s="3">
        <v>1.0070516836416401</v>
      </c>
      <c r="O2241" s="3">
        <v>0.966467174151457</v>
      </c>
      <c r="P2241" s="3">
        <v>0.95674934931659406</v>
      </c>
      <c r="Q2241" s="3">
        <f t="shared" si="137"/>
        <v>0.97675606903656365</v>
      </c>
      <c r="R2241" s="3">
        <f t="shared" si="138"/>
        <v>0.97491699190972725</v>
      </c>
      <c r="S2241" s="3">
        <f t="shared" si="139"/>
        <v>0.37915468450014328</v>
      </c>
    </row>
    <row r="2242" spans="1:19" s="5" customFormat="1" ht="12.75" x14ac:dyDescent="0.2">
      <c r="A2242" s="3" t="s">
        <v>4499</v>
      </c>
      <c r="B2242" s="3" t="s">
        <v>4500</v>
      </c>
      <c r="C2242" s="3">
        <v>12.45</v>
      </c>
      <c r="D2242" s="3">
        <v>12</v>
      </c>
      <c r="E2242" s="3">
        <v>13</v>
      </c>
      <c r="F2242" s="3">
        <v>114</v>
      </c>
      <c r="G2242" s="3">
        <v>1028</v>
      </c>
      <c r="H2242" s="3">
        <v>110.99299245466</v>
      </c>
      <c r="I2242" s="3">
        <v>4.95751953125</v>
      </c>
      <c r="J2242" s="3">
        <v>0.98783966347449004</v>
      </c>
      <c r="K2242" s="3">
        <v>1.0123417517992199</v>
      </c>
      <c r="L2242" s="3">
        <v>1.0477716378636099</v>
      </c>
      <c r="M2242" s="3">
        <f t="shared" ref="M2242:M2305" si="140">AVERAGE(J2242:L2242)</f>
        <v>1.0159843510457733</v>
      </c>
      <c r="N2242" s="3">
        <v>0.99597282451425095</v>
      </c>
      <c r="O2242" s="3">
        <v>0.97927854089342403</v>
      </c>
      <c r="P2242" s="3">
        <v>1.0134417665117801</v>
      </c>
      <c r="Q2242" s="3">
        <f t="shared" ref="Q2242:Q2305" si="141">AVERAGE(N2242:P2242)</f>
        <v>0.99623104397315165</v>
      </c>
      <c r="R2242" s="3">
        <f t="shared" ref="R2242:R2305" si="142">Q2242/M2242</f>
        <v>0.98055746916545594</v>
      </c>
      <c r="S2242" s="3">
        <f t="shared" ref="S2242:S2305" si="143">_xlfn.T.TEST(J2242:L2242,N2242:P2242,2,2)</f>
        <v>0.37918333043222874</v>
      </c>
    </row>
    <row r="2243" spans="1:19" s="5" customFormat="1" ht="12.75" x14ac:dyDescent="0.2">
      <c r="A2243" s="3" t="s">
        <v>4501</v>
      </c>
      <c r="B2243" s="3" t="s">
        <v>4502</v>
      </c>
      <c r="C2243" s="3">
        <v>14.33</v>
      </c>
      <c r="D2243" s="3">
        <v>13</v>
      </c>
      <c r="E2243" s="3">
        <v>13</v>
      </c>
      <c r="F2243" s="3">
        <v>27</v>
      </c>
      <c r="G2243" s="3">
        <v>1019</v>
      </c>
      <c r="H2243" s="3">
        <v>107.60686329466</v>
      </c>
      <c r="I2243" s="3">
        <v>5.50341796875</v>
      </c>
      <c r="J2243" s="3">
        <v>0.95773491465438199</v>
      </c>
      <c r="K2243" s="3">
        <v>0.84761030232832901</v>
      </c>
      <c r="L2243" s="3">
        <v>0.92257686427185404</v>
      </c>
      <c r="M2243" s="3">
        <f t="shared" si="140"/>
        <v>0.90930736041818827</v>
      </c>
      <c r="N2243" s="3">
        <v>1.00666494725503</v>
      </c>
      <c r="O2243" s="3">
        <v>0.94017945551597504</v>
      </c>
      <c r="P2243" s="3">
        <v>0.90943204704883096</v>
      </c>
      <c r="Q2243" s="3">
        <f t="shared" si="141"/>
        <v>0.95209214993994529</v>
      </c>
      <c r="R2243" s="3">
        <f t="shared" si="142"/>
        <v>1.0470520655436908</v>
      </c>
      <c r="S2243" s="3">
        <f t="shared" si="143"/>
        <v>0.37939212085880636</v>
      </c>
    </row>
    <row r="2244" spans="1:19" s="5" customFormat="1" ht="12.75" x14ac:dyDescent="0.2">
      <c r="A2244" s="3" t="s">
        <v>4503</v>
      </c>
      <c r="B2244" s="3" t="s">
        <v>4504</v>
      </c>
      <c r="C2244" s="3">
        <v>7.19</v>
      </c>
      <c r="D2244" s="3">
        <v>1</v>
      </c>
      <c r="E2244" s="3">
        <v>4</v>
      </c>
      <c r="F2244" s="3">
        <v>12</v>
      </c>
      <c r="G2244" s="3">
        <v>473</v>
      </c>
      <c r="H2244" s="3">
        <v>53.063059014659999</v>
      </c>
      <c r="I2244" s="3">
        <v>8.82177734375</v>
      </c>
      <c r="J2244" s="3">
        <v>0.99200107152660399</v>
      </c>
      <c r="K2244" s="3">
        <v>1.09152791509989</v>
      </c>
      <c r="L2244" s="3"/>
      <c r="M2244" s="3">
        <f t="shared" si="140"/>
        <v>1.0417644933132471</v>
      </c>
      <c r="N2244" s="3">
        <v>1.0128424632892901</v>
      </c>
      <c r="O2244" s="3">
        <v>0.91727928827066596</v>
      </c>
      <c r="P2244" s="3"/>
      <c r="Q2244" s="3">
        <f t="shared" si="141"/>
        <v>0.96506087577997801</v>
      </c>
      <c r="R2244" s="3">
        <f t="shared" si="142"/>
        <v>0.92637144188959686</v>
      </c>
      <c r="S2244" s="3">
        <f t="shared" si="143"/>
        <v>0.38195282238367223</v>
      </c>
    </row>
    <row r="2245" spans="1:19" s="5" customFormat="1" ht="12.75" x14ac:dyDescent="0.2">
      <c r="A2245" s="3" t="s">
        <v>4505</v>
      </c>
      <c r="B2245" s="3" t="s">
        <v>4506</v>
      </c>
      <c r="C2245" s="3">
        <v>6.41</v>
      </c>
      <c r="D2245" s="3">
        <v>8</v>
      </c>
      <c r="E2245" s="3">
        <v>8</v>
      </c>
      <c r="F2245" s="3">
        <v>18</v>
      </c>
      <c r="G2245" s="3">
        <v>1201</v>
      </c>
      <c r="H2245" s="3">
        <v>138.23181528466</v>
      </c>
      <c r="I2245" s="3">
        <v>5.94775390625</v>
      </c>
      <c r="J2245" s="3">
        <v>1.04078259396276</v>
      </c>
      <c r="K2245" s="3">
        <v>0.97282516121896601</v>
      </c>
      <c r="L2245" s="3">
        <v>0.95591918947685195</v>
      </c>
      <c r="M2245" s="3">
        <f t="shared" si="140"/>
        <v>0.98984231488619268</v>
      </c>
      <c r="N2245" s="3">
        <v>0.99508021483270104</v>
      </c>
      <c r="O2245" s="3">
        <v>1.0383804645158501</v>
      </c>
      <c r="P2245" s="3">
        <v>1.02092399731848</v>
      </c>
      <c r="Q2245" s="3">
        <f t="shared" si="141"/>
        <v>1.0181282255556769</v>
      </c>
      <c r="R2245" s="3">
        <f t="shared" si="142"/>
        <v>1.0285761784923657</v>
      </c>
      <c r="S2245" s="3">
        <f t="shared" si="143"/>
        <v>0.38196982377625055</v>
      </c>
    </row>
    <row r="2246" spans="1:19" s="5" customFormat="1" ht="12.75" x14ac:dyDescent="0.2">
      <c r="A2246" s="3" t="s">
        <v>4507</v>
      </c>
      <c r="B2246" s="3" t="s">
        <v>4508</v>
      </c>
      <c r="C2246" s="3">
        <v>12.5</v>
      </c>
      <c r="D2246" s="3">
        <v>7</v>
      </c>
      <c r="E2246" s="3">
        <v>7</v>
      </c>
      <c r="F2246" s="3">
        <v>15</v>
      </c>
      <c r="G2246" s="3">
        <v>520</v>
      </c>
      <c r="H2246" s="3">
        <v>57.819346324660103</v>
      </c>
      <c r="I2246" s="3">
        <v>7.75244140625</v>
      </c>
      <c r="J2246" s="3">
        <v>0.98890584128433301</v>
      </c>
      <c r="K2246" s="3">
        <v>0.97380830185671596</v>
      </c>
      <c r="L2246" s="3">
        <v>0.96975738860560601</v>
      </c>
      <c r="M2246" s="3">
        <f t="shared" si="140"/>
        <v>0.97749051058221825</v>
      </c>
      <c r="N2246" s="3">
        <v>0.96653428800428998</v>
      </c>
      <c r="O2246" s="3">
        <v>0.989874739290175</v>
      </c>
      <c r="P2246" s="3">
        <v>1.06755993854877</v>
      </c>
      <c r="Q2246" s="3">
        <f t="shared" si="141"/>
        <v>1.0079896552810783</v>
      </c>
      <c r="R2246" s="3">
        <f t="shared" si="142"/>
        <v>1.0312014739464774</v>
      </c>
      <c r="S2246" s="3">
        <f t="shared" si="143"/>
        <v>0.38211779073913482</v>
      </c>
    </row>
    <row r="2247" spans="1:19" s="5" customFormat="1" ht="12.75" x14ac:dyDescent="0.2">
      <c r="A2247" s="3" t="s">
        <v>4509</v>
      </c>
      <c r="B2247" s="3" t="s">
        <v>4510</v>
      </c>
      <c r="C2247" s="3">
        <v>22.61</v>
      </c>
      <c r="D2247" s="3">
        <v>11</v>
      </c>
      <c r="E2247" s="3">
        <v>12</v>
      </c>
      <c r="F2247" s="3">
        <v>35</v>
      </c>
      <c r="G2247" s="3">
        <v>482</v>
      </c>
      <c r="H2247" s="3">
        <v>53.485084534659997</v>
      </c>
      <c r="I2247" s="3">
        <v>8.27978515625</v>
      </c>
      <c r="J2247" s="3">
        <v>1.0096975577296201</v>
      </c>
      <c r="K2247" s="3">
        <v>0.993886009643976</v>
      </c>
      <c r="L2247" s="3">
        <v>1.0554113085727601</v>
      </c>
      <c r="M2247" s="3">
        <f t="shared" si="140"/>
        <v>1.0196649586487854</v>
      </c>
      <c r="N2247" s="3">
        <v>1.0291666030192601</v>
      </c>
      <c r="O2247" s="3">
        <v>0.98414073725400997</v>
      </c>
      <c r="P2247" s="3">
        <v>0.97036276038443503</v>
      </c>
      <c r="Q2247" s="3">
        <f t="shared" si="141"/>
        <v>0.99455670021923515</v>
      </c>
      <c r="R2247" s="3">
        <f t="shared" si="142"/>
        <v>0.97537597206162452</v>
      </c>
      <c r="S2247" s="3">
        <f t="shared" si="143"/>
        <v>0.38229419997696562</v>
      </c>
    </row>
    <row r="2248" spans="1:19" s="5" customFormat="1" ht="12.75" x14ac:dyDescent="0.2">
      <c r="A2248" s="3" t="s">
        <v>4511</v>
      </c>
      <c r="B2248" s="3" t="s">
        <v>4512</v>
      </c>
      <c r="C2248" s="3">
        <v>24.47</v>
      </c>
      <c r="D2248" s="3">
        <v>5</v>
      </c>
      <c r="E2248" s="3">
        <v>5</v>
      </c>
      <c r="F2248" s="3">
        <v>13</v>
      </c>
      <c r="G2248" s="3">
        <v>282</v>
      </c>
      <c r="H2248" s="3">
        <v>32.270853214660001</v>
      </c>
      <c r="I2248" s="3">
        <v>5.17333984375</v>
      </c>
      <c r="J2248" s="3">
        <v>1.0592440213758501</v>
      </c>
      <c r="K2248" s="3">
        <v>0.97005846889784697</v>
      </c>
      <c r="L2248" s="3">
        <v>1.04225447016253</v>
      </c>
      <c r="M2248" s="3">
        <f t="shared" si="140"/>
        <v>1.0238523201454091</v>
      </c>
      <c r="N2248" s="3">
        <v>0.97666510083024705</v>
      </c>
      <c r="O2248" s="3">
        <v>1.0206376219337201</v>
      </c>
      <c r="P2248" s="3">
        <v>0.98452630526810603</v>
      </c>
      <c r="Q2248" s="3">
        <f t="shared" si="141"/>
        <v>0.99394300934402446</v>
      </c>
      <c r="R2248" s="3">
        <f t="shared" si="142"/>
        <v>0.97078747568092938</v>
      </c>
      <c r="S2248" s="3">
        <f t="shared" si="143"/>
        <v>0.38242292786324616</v>
      </c>
    </row>
    <row r="2249" spans="1:19" s="5" customFormat="1" ht="12.75" x14ac:dyDescent="0.2">
      <c r="A2249" s="3" t="s">
        <v>4513</v>
      </c>
      <c r="B2249" s="3" t="s">
        <v>4514</v>
      </c>
      <c r="C2249" s="3">
        <v>26.78</v>
      </c>
      <c r="D2249" s="3">
        <v>16</v>
      </c>
      <c r="E2249" s="3">
        <v>16</v>
      </c>
      <c r="F2249" s="3">
        <v>57</v>
      </c>
      <c r="G2249" s="3">
        <v>732</v>
      </c>
      <c r="H2249" s="3">
        <v>81.127288534660096</v>
      </c>
      <c r="I2249" s="3">
        <v>5.42724609375</v>
      </c>
      <c r="J2249" s="3">
        <v>0.980319934165921</v>
      </c>
      <c r="K2249" s="3">
        <v>1.00208803433723</v>
      </c>
      <c r="L2249" s="3">
        <v>1.0019398332579601</v>
      </c>
      <c r="M2249" s="3">
        <f t="shared" si="140"/>
        <v>0.99478260058703716</v>
      </c>
      <c r="N2249" s="3">
        <v>1.0107596490931401</v>
      </c>
      <c r="O2249" s="3">
        <v>0.99042373416959495</v>
      </c>
      <c r="P2249" s="3">
        <v>1.0130993419280301</v>
      </c>
      <c r="Q2249" s="3">
        <f t="shared" si="141"/>
        <v>1.0047609083969216</v>
      </c>
      <c r="R2249" s="3">
        <f t="shared" si="142"/>
        <v>1.0100306416738654</v>
      </c>
      <c r="S2249" s="3">
        <f t="shared" si="143"/>
        <v>0.38353757521119569</v>
      </c>
    </row>
    <row r="2250" spans="1:19" s="5" customFormat="1" ht="12.75" x14ac:dyDescent="0.2">
      <c r="A2250" s="3" t="s">
        <v>4515</v>
      </c>
      <c r="B2250" s="3" t="s">
        <v>4516</v>
      </c>
      <c r="C2250" s="3">
        <v>16.5</v>
      </c>
      <c r="D2250" s="3">
        <v>4</v>
      </c>
      <c r="E2250" s="3">
        <v>6</v>
      </c>
      <c r="F2250" s="3">
        <v>19</v>
      </c>
      <c r="G2250" s="3">
        <v>394</v>
      </c>
      <c r="H2250" s="3">
        <v>42.12143147466</v>
      </c>
      <c r="I2250" s="3">
        <v>9.08544921875</v>
      </c>
      <c r="J2250" s="3">
        <v>1.0412395145825499</v>
      </c>
      <c r="K2250" s="3">
        <v>1.0132694985850099</v>
      </c>
      <c r="L2250" s="3">
        <v>1.0158531942220399</v>
      </c>
      <c r="M2250" s="3">
        <f t="shared" si="140"/>
        <v>1.0234540691298666</v>
      </c>
      <c r="N2250" s="3">
        <v>0.95167354166664597</v>
      </c>
      <c r="O2250" s="3">
        <v>1.03540001930989</v>
      </c>
      <c r="P2250" s="3">
        <v>1.00667258022918</v>
      </c>
      <c r="Q2250" s="3">
        <f t="shared" si="141"/>
        <v>0.99791538040190542</v>
      </c>
      <c r="R2250" s="3">
        <f t="shared" si="142"/>
        <v>0.97504657072722967</v>
      </c>
      <c r="S2250" s="3">
        <f t="shared" si="143"/>
        <v>0.38379233042665023</v>
      </c>
    </row>
    <row r="2251" spans="1:19" s="5" customFormat="1" ht="12.75" x14ac:dyDescent="0.2">
      <c r="A2251" s="3" t="s">
        <v>4517</v>
      </c>
      <c r="B2251" s="3" t="s">
        <v>4518</v>
      </c>
      <c r="C2251" s="3">
        <v>3.73</v>
      </c>
      <c r="D2251" s="3">
        <v>2</v>
      </c>
      <c r="E2251" s="3">
        <v>2</v>
      </c>
      <c r="F2251" s="3">
        <v>4</v>
      </c>
      <c r="G2251" s="3">
        <v>375</v>
      </c>
      <c r="H2251" s="3">
        <v>44.16259116466</v>
      </c>
      <c r="I2251" s="3">
        <v>8.32373046875</v>
      </c>
      <c r="J2251" s="3">
        <v>0.98458678219344398</v>
      </c>
      <c r="K2251" s="3">
        <v>0.93437133359952995</v>
      </c>
      <c r="L2251" s="3">
        <v>1.0245633117301201</v>
      </c>
      <c r="M2251" s="3">
        <f t="shared" si="140"/>
        <v>0.98117380917436459</v>
      </c>
      <c r="N2251" s="3">
        <v>0.96059584666619002</v>
      </c>
      <c r="O2251" s="3">
        <v>0.88325603522377805</v>
      </c>
      <c r="P2251" s="3">
        <v>0.98279096587748105</v>
      </c>
      <c r="Q2251" s="3">
        <f t="shared" si="141"/>
        <v>0.94221428258914974</v>
      </c>
      <c r="R2251" s="3">
        <f t="shared" si="142"/>
        <v>0.96029294074003224</v>
      </c>
      <c r="S2251" s="3">
        <f t="shared" si="143"/>
        <v>0.38398580653884401</v>
      </c>
    </row>
    <row r="2252" spans="1:19" s="5" customFormat="1" ht="12.75" x14ac:dyDescent="0.2">
      <c r="A2252" s="3" t="s">
        <v>4519</v>
      </c>
      <c r="B2252" s="3" t="s">
        <v>4520</v>
      </c>
      <c r="C2252" s="3">
        <v>60.5</v>
      </c>
      <c r="D2252" s="3">
        <v>6</v>
      </c>
      <c r="E2252" s="3">
        <v>6</v>
      </c>
      <c r="F2252" s="3">
        <v>65</v>
      </c>
      <c r="G2252" s="3">
        <v>119</v>
      </c>
      <c r="H2252" s="3">
        <v>13.389994594659999</v>
      </c>
      <c r="I2252" s="3">
        <v>5.82080078125</v>
      </c>
      <c r="J2252" s="3">
        <v>0.99078809432215098</v>
      </c>
      <c r="K2252" s="3">
        <v>1.02782617689205</v>
      </c>
      <c r="L2252" s="3">
        <v>0.99830366979801799</v>
      </c>
      <c r="M2252" s="3">
        <f t="shared" si="140"/>
        <v>1.0056393136707396</v>
      </c>
      <c r="N2252" s="3">
        <v>0.99721405755697201</v>
      </c>
      <c r="O2252" s="3">
        <v>0.98588966701922398</v>
      </c>
      <c r="P2252" s="3">
        <v>0.99865511949313501</v>
      </c>
      <c r="Q2252" s="3">
        <f t="shared" si="141"/>
        <v>0.99391961468977696</v>
      </c>
      <c r="R2252" s="3">
        <f t="shared" si="142"/>
        <v>0.98834602145953909</v>
      </c>
      <c r="S2252" s="3">
        <f t="shared" si="143"/>
        <v>0.38414256457945123</v>
      </c>
    </row>
    <row r="2253" spans="1:19" s="5" customFormat="1" ht="12.75" x14ac:dyDescent="0.2">
      <c r="A2253" s="3" t="s">
        <v>4521</v>
      </c>
      <c r="B2253" s="3" t="s">
        <v>4522</v>
      </c>
      <c r="C2253" s="3">
        <v>5.19</v>
      </c>
      <c r="D2253" s="3">
        <v>2</v>
      </c>
      <c r="E2253" s="3">
        <v>2</v>
      </c>
      <c r="F2253" s="3">
        <v>3</v>
      </c>
      <c r="G2253" s="3">
        <v>385</v>
      </c>
      <c r="H2253" s="3">
        <v>42.322925134659997</v>
      </c>
      <c r="I2253" s="3">
        <v>8.48486328125</v>
      </c>
      <c r="J2253" s="3">
        <v>1.0146066349412399</v>
      </c>
      <c r="K2253" s="3">
        <v>1.0665012196280399</v>
      </c>
      <c r="L2253" s="3"/>
      <c r="M2253" s="3">
        <f t="shared" si="140"/>
        <v>1.0405539272846398</v>
      </c>
      <c r="N2253" s="3">
        <v>1.0279478620887901</v>
      </c>
      <c r="O2253" s="3">
        <v>0.88322124017951098</v>
      </c>
      <c r="P2253" s="3"/>
      <c r="Q2253" s="3">
        <f t="shared" si="141"/>
        <v>0.95558455113415053</v>
      </c>
      <c r="R2253" s="3">
        <f t="shared" si="142"/>
        <v>0.91834216956710768</v>
      </c>
      <c r="S2253" s="3">
        <f t="shared" si="143"/>
        <v>0.38420253784122227</v>
      </c>
    </row>
    <row r="2254" spans="1:19" s="5" customFormat="1" ht="12.75" x14ac:dyDescent="0.2">
      <c r="A2254" s="3" t="s">
        <v>4523</v>
      </c>
      <c r="B2254" s="3" t="s">
        <v>4524</v>
      </c>
      <c r="C2254" s="3">
        <v>4.32</v>
      </c>
      <c r="D2254" s="3">
        <v>2</v>
      </c>
      <c r="E2254" s="3">
        <v>2</v>
      </c>
      <c r="F2254" s="3">
        <v>2</v>
      </c>
      <c r="G2254" s="3">
        <v>440</v>
      </c>
      <c r="H2254" s="3">
        <v>48.840876764660102</v>
      </c>
      <c r="I2254" s="3">
        <v>7.12255859375</v>
      </c>
      <c r="J2254" s="3">
        <v>1.0061797856561401</v>
      </c>
      <c r="K2254" s="3">
        <v>1.0326098106902</v>
      </c>
      <c r="L2254" s="3"/>
      <c r="M2254" s="3">
        <f t="shared" si="140"/>
        <v>1.0193947981731699</v>
      </c>
      <c r="N2254" s="3">
        <v>1.01171174587948</v>
      </c>
      <c r="O2254" s="3">
        <v>0.98736507880681801</v>
      </c>
      <c r="P2254" s="3"/>
      <c r="Q2254" s="3">
        <f t="shared" si="141"/>
        <v>0.999538412343149</v>
      </c>
      <c r="R2254" s="3">
        <f t="shared" si="142"/>
        <v>0.98052139772970692</v>
      </c>
      <c r="S2254" s="3">
        <f t="shared" si="143"/>
        <v>0.38425867449847184</v>
      </c>
    </row>
    <row r="2255" spans="1:19" s="5" customFormat="1" ht="12.75" x14ac:dyDescent="0.2">
      <c r="A2255" s="3" t="s">
        <v>4525</v>
      </c>
      <c r="B2255" s="3" t="s">
        <v>4526</v>
      </c>
      <c r="C2255" s="3">
        <v>75.319999999999993</v>
      </c>
      <c r="D2255" s="3">
        <v>17</v>
      </c>
      <c r="E2255" s="3">
        <v>19</v>
      </c>
      <c r="F2255" s="3">
        <v>548</v>
      </c>
      <c r="G2255" s="3">
        <v>235</v>
      </c>
      <c r="H2255" s="3">
        <v>26.632330554660001</v>
      </c>
      <c r="I2255" s="3">
        <v>4.81787109375</v>
      </c>
      <c r="J2255" s="3">
        <v>1.0227183451244499</v>
      </c>
      <c r="K2255" s="3">
        <v>0.980851182401144</v>
      </c>
      <c r="L2255" s="3">
        <v>0.99781156104094004</v>
      </c>
      <c r="M2255" s="3">
        <f t="shared" si="140"/>
        <v>1.0004603628555113</v>
      </c>
      <c r="N2255" s="3">
        <v>0.99110335126839599</v>
      </c>
      <c r="O2255" s="3">
        <v>1.0430803771155801</v>
      </c>
      <c r="P2255" s="3">
        <v>1.0241116853554999</v>
      </c>
      <c r="Q2255" s="3">
        <f t="shared" si="141"/>
        <v>1.0194318045798252</v>
      </c>
      <c r="R2255" s="3">
        <f t="shared" si="142"/>
        <v>1.0189627119960711</v>
      </c>
      <c r="S2255" s="3">
        <f t="shared" si="143"/>
        <v>0.3846699482638104</v>
      </c>
    </row>
    <row r="2256" spans="1:19" s="5" customFormat="1" ht="12.75" x14ac:dyDescent="0.2">
      <c r="A2256" s="3" t="s">
        <v>4527</v>
      </c>
      <c r="B2256" s="3" t="s">
        <v>4528</v>
      </c>
      <c r="C2256" s="3">
        <v>12.76</v>
      </c>
      <c r="D2256" s="3">
        <v>6</v>
      </c>
      <c r="E2256" s="3">
        <v>8</v>
      </c>
      <c r="F2256" s="3">
        <v>30</v>
      </c>
      <c r="G2256" s="3">
        <v>533</v>
      </c>
      <c r="H2256" s="3">
        <v>59.567016314660101</v>
      </c>
      <c r="I2256" s="3">
        <v>5.85888671875</v>
      </c>
      <c r="J2256" s="3">
        <v>0.98401339250150699</v>
      </c>
      <c r="K2256" s="3">
        <v>1.09818525411933</v>
      </c>
      <c r="L2256" s="3">
        <v>1.0978468181743899</v>
      </c>
      <c r="M2256" s="3">
        <f t="shared" si="140"/>
        <v>1.0600151549317423</v>
      </c>
      <c r="N2256" s="3">
        <v>1.0814292845422799</v>
      </c>
      <c r="O2256" s="3">
        <v>0.96598445125337096</v>
      </c>
      <c r="P2256" s="3">
        <v>0.97848061007030895</v>
      </c>
      <c r="Q2256" s="3">
        <f t="shared" si="141"/>
        <v>1.0086314486219867</v>
      </c>
      <c r="R2256" s="3">
        <f t="shared" si="142"/>
        <v>0.95152549841321443</v>
      </c>
      <c r="S2256" s="3">
        <f t="shared" si="143"/>
        <v>0.38511989584557621</v>
      </c>
    </row>
    <row r="2257" spans="1:19" s="5" customFormat="1" ht="12.75" x14ac:dyDescent="0.2">
      <c r="A2257" s="3" t="s">
        <v>4529</v>
      </c>
      <c r="B2257" s="3" t="s">
        <v>4530</v>
      </c>
      <c r="C2257" s="3">
        <v>12.21</v>
      </c>
      <c r="D2257" s="3">
        <v>13</v>
      </c>
      <c r="E2257" s="3">
        <v>13</v>
      </c>
      <c r="F2257" s="3">
        <v>34</v>
      </c>
      <c r="G2257" s="3">
        <v>1294</v>
      </c>
      <c r="H2257" s="3">
        <v>143.01702102466001</v>
      </c>
      <c r="I2257" s="3">
        <v>7.03466796875</v>
      </c>
      <c r="J2257" s="3">
        <v>1.0295744031746099</v>
      </c>
      <c r="K2257" s="3">
        <v>0.98502888196695104</v>
      </c>
      <c r="L2257" s="3">
        <v>0.89077245056287502</v>
      </c>
      <c r="M2257" s="3">
        <f t="shared" si="140"/>
        <v>0.96845857856814543</v>
      </c>
      <c r="N2257" s="3">
        <v>0.96678136178432805</v>
      </c>
      <c r="O2257" s="3">
        <v>1.00762438399573</v>
      </c>
      <c r="P2257" s="3">
        <v>1.0913560748495099</v>
      </c>
      <c r="Q2257" s="3">
        <f t="shared" si="141"/>
        <v>1.0219206068765228</v>
      </c>
      <c r="R2257" s="3">
        <f t="shared" si="142"/>
        <v>1.0552032162154217</v>
      </c>
      <c r="S2257" s="3">
        <f t="shared" si="143"/>
        <v>0.38561151692377332</v>
      </c>
    </row>
    <row r="2258" spans="1:19" s="5" customFormat="1" ht="12.75" x14ac:dyDescent="0.2">
      <c r="A2258" s="3" t="s">
        <v>4531</v>
      </c>
      <c r="B2258" s="3" t="s">
        <v>4532</v>
      </c>
      <c r="C2258" s="3">
        <v>43.82</v>
      </c>
      <c r="D2258" s="3">
        <v>4</v>
      </c>
      <c r="E2258" s="3">
        <v>4</v>
      </c>
      <c r="F2258" s="3">
        <v>16</v>
      </c>
      <c r="G2258" s="3">
        <v>89</v>
      </c>
      <c r="H2258" s="3">
        <v>10.05202407466</v>
      </c>
      <c r="I2258" s="3">
        <v>6.08740234375</v>
      </c>
      <c r="J2258" s="3">
        <v>0.94812662691430605</v>
      </c>
      <c r="K2258" s="3">
        <v>0.92794378436121705</v>
      </c>
      <c r="L2258" s="3">
        <v>0.94839060454930502</v>
      </c>
      <c r="M2258" s="3">
        <f t="shared" si="140"/>
        <v>0.94148700527494267</v>
      </c>
      <c r="N2258" s="3">
        <v>1.11633465068337</v>
      </c>
      <c r="O2258" s="3">
        <v>0.90869382970518597</v>
      </c>
      <c r="P2258" s="3">
        <v>0.97857744331438601</v>
      </c>
      <c r="Q2258" s="3">
        <f t="shared" si="141"/>
        <v>1.0012019745676473</v>
      </c>
      <c r="R2258" s="3">
        <f t="shared" si="142"/>
        <v>1.0634262278269746</v>
      </c>
      <c r="S2258" s="3">
        <f t="shared" si="143"/>
        <v>0.38566096243003278</v>
      </c>
    </row>
    <row r="2259" spans="1:19" s="5" customFormat="1" ht="12.75" x14ac:dyDescent="0.2">
      <c r="A2259" s="3" t="s">
        <v>4533</v>
      </c>
      <c r="B2259" s="3" t="s">
        <v>4534</v>
      </c>
      <c r="C2259" s="3">
        <v>39.51</v>
      </c>
      <c r="D2259" s="3">
        <v>15</v>
      </c>
      <c r="E2259" s="3">
        <v>16</v>
      </c>
      <c r="F2259" s="3">
        <v>56</v>
      </c>
      <c r="G2259" s="3">
        <v>324</v>
      </c>
      <c r="H2259" s="3">
        <v>35.556546754659998</v>
      </c>
      <c r="I2259" s="3">
        <v>6.72705078125</v>
      </c>
      <c r="J2259" s="3">
        <v>0.99295129740409005</v>
      </c>
      <c r="K2259" s="3">
        <v>0.934783928722416</v>
      </c>
      <c r="L2259" s="3">
        <v>0.997812655942802</v>
      </c>
      <c r="M2259" s="3">
        <f t="shared" si="140"/>
        <v>0.97518262735643602</v>
      </c>
      <c r="N2259" s="3">
        <v>1.0652812112511001</v>
      </c>
      <c r="O2259" s="3">
        <v>0.95873763090490505</v>
      </c>
      <c r="P2259" s="3">
        <v>1.0088988816078399</v>
      </c>
      <c r="Q2259" s="3">
        <f t="shared" si="141"/>
        <v>1.0109725745879483</v>
      </c>
      <c r="R2259" s="3">
        <f t="shared" si="142"/>
        <v>1.0367007637620997</v>
      </c>
      <c r="S2259" s="3">
        <f t="shared" si="143"/>
        <v>0.3862868082384649</v>
      </c>
    </row>
    <row r="2260" spans="1:19" s="5" customFormat="1" ht="12.75" x14ac:dyDescent="0.2">
      <c r="A2260" s="3" t="s">
        <v>4535</v>
      </c>
      <c r="B2260" s="3" t="s">
        <v>4536</v>
      </c>
      <c r="C2260" s="3">
        <v>10.9</v>
      </c>
      <c r="D2260" s="3">
        <v>2</v>
      </c>
      <c r="E2260" s="3">
        <v>2</v>
      </c>
      <c r="F2260" s="3">
        <v>3</v>
      </c>
      <c r="G2260" s="3">
        <v>156</v>
      </c>
      <c r="H2260" s="3">
        <v>18.006837154660001</v>
      </c>
      <c r="I2260" s="3">
        <v>5.23681640625</v>
      </c>
      <c r="J2260" s="3">
        <v>0.97225008521325196</v>
      </c>
      <c r="K2260" s="3"/>
      <c r="L2260" s="3">
        <v>1.01998542034257</v>
      </c>
      <c r="M2260" s="3">
        <f t="shared" si="140"/>
        <v>0.99611775277791104</v>
      </c>
      <c r="N2260" s="3">
        <v>1.0973154863595</v>
      </c>
      <c r="O2260" s="3"/>
      <c r="P2260" s="3">
        <v>1.0071052418392401</v>
      </c>
      <c r="Q2260" s="3">
        <f t="shared" si="141"/>
        <v>1.0522103640993701</v>
      </c>
      <c r="R2260" s="3">
        <f t="shared" si="142"/>
        <v>1.0563112254199178</v>
      </c>
      <c r="S2260" s="3">
        <f t="shared" si="143"/>
        <v>0.38632085403977834</v>
      </c>
    </row>
    <row r="2261" spans="1:19" s="5" customFormat="1" ht="12.75" x14ac:dyDescent="0.2">
      <c r="A2261" s="3" t="s">
        <v>4537</v>
      </c>
      <c r="B2261" s="3" t="s">
        <v>4538</v>
      </c>
      <c r="C2261" s="3">
        <v>12.63</v>
      </c>
      <c r="D2261" s="3">
        <v>3</v>
      </c>
      <c r="E2261" s="3">
        <v>3</v>
      </c>
      <c r="F2261" s="3">
        <v>3</v>
      </c>
      <c r="G2261" s="3">
        <v>198</v>
      </c>
      <c r="H2261" s="3">
        <v>22.89903122466</v>
      </c>
      <c r="I2261" s="3">
        <v>9.70068359375</v>
      </c>
      <c r="J2261" s="3"/>
      <c r="K2261" s="3">
        <v>1.05722821831633</v>
      </c>
      <c r="L2261" s="3">
        <v>1.02845300203191</v>
      </c>
      <c r="M2261" s="3">
        <f t="shared" si="140"/>
        <v>1.0428406101741201</v>
      </c>
      <c r="N2261" s="3"/>
      <c r="O2261" s="3">
        <v>0.91502316536501405</v>
      </c>
      <c r="P2261" s="3">
        <v>1.03502782289151</v>
      </c>
      <c r="Q2261" s="3">
        <f t="shared" si="141"/>
        <v>0.975025494128262</v>
      </c>
      <c r="R2261" s="3">
        <f t="shared" si="142"/>
        <v>0.93497077560631703</v>
      </c>
      <c r="S2261" s="3">
        <f t="shared" si="143"/>
        <v>0.38636908196811182</v>
      </c>
    </row>
    <row r="2262" spans="1:19" s="5" customFormat="1" ht="12.75" x14ac:dyDescent="0.2">
      <c r="A2262" s="3" t="s">
        <v>4539</v>
      </c>
      <c r="B2262" s="3" t="s">
        <v>4540</v>
      </c>
      <c r="C2262" s="3">
        <v>9.0399999999999991</v>
      </c>
      <c r="D2262" s="3">
        <v>1</v>
      </c>
      <c r="E2262" s="3">
        <v>1</v>
      </c>
      <c r="F2262" s="3">
        <v>2</v>
      </c>
      <c r="G2262" s="3">
        <v>166</v>
      </c>
      <c r="H2262" s="3">
        <v>18.597518924660001</v>
      </c>
      <c r="I2262" s="3">
        <v>6.78564453125</v>
      </c>
      <c r="J2262" s="3">
        <v>0.92741878025396995</v>
      </c>
      <c r="K2262" s="3">
        <v>1.0216362652104201</v>
      </c>
      <c r="L2262" s="3"/>
      <c r="M2262" s="3">
        <f t="shared" si="140"/>
        <v>0.97452752273219501</v>
      </c>
      <c r="N2262" s="3">
        <v>1.1500948763065599</v>
      </c>
      <c r="O2262" s="3">
        <v>0.99672070025790505</v>
      </c>
      <c r="P2262" s="3"/>
      <c r="Q2262" s="3">
        <f t="shared" si="141"/>
        <v>1.0734077882822324</v>
      </c>
      <c r="R2262" s="3">
        <f t="shared" si="142"/>
        <v>1.1014648260244264</v>
      </c>
      <c r="S2262" s="3">
        <f t="shared" si="143"/>
        <v>0.38650621257209561</v>
      </c>
    </row>
    <row r="2263" spans="1:19" s="5" customFormat="1" ht="12.75" x14ac:dyDescent="0.2">
      <c r="A2263" s="3" t="s">
        <v>4541</v>
      </c>
      <c r="B2263" s="3" t="s">
        <v>4542</v>
      </c>
      <c r="C2263" s="3">
        <v>55.97</v>
      </c>
      <c r="D2263" s="3">
        <v>29</v>
      </c>
      <c r="E2263" s="3">
        <v>29</v>
      </c>
      <c r="F2263" s="3">
        <v>201</v>
      </c>
      <c r="G2263" s="3">
        <v>511</v>
      </c>
      <c r="H2263" s="3">
        <v>57.146890294659997</v>
      </c>
      <c r="I2263" s="3">
        <v>4.94482421875</v>
      </c>
      <c r="J2263" s="3">
        <v>0.973551221376733</v>
      </c>
      <c r="K2263" s="3">
        <v>0.97263157584354898</v>
      </c>
      <c r="L2263" s="3">
        <v>0.97961376944050205</v>
      </c>
      <c r="M2263" s="3">
        <f t="shared" si="140"/>
        <v>0.97526552222026142</v>
      </c>
      <c r="N2263" s="3">
        <v>1.01806853066604</v>
      </c>
      <c r="O2263" s="3">
        <v>0.98505208532560096</v>
      </c>
      <c r="P2263" s="3">
        <v>0.96682429918026702</v>
      </c>
      <c r="Q2263" s="3">
        <f t="shared" si="141"/>
        <v>0.98998163839063602</v>
      </c>
      <c r="R2263" s="3">
        <f t="shared" si="142"/>
        <v>1.0150893431943255</v>
      </c>
      <c r="S2263" s="3">
        <f t="shared" si="143"/>
        <v>0.38654217378300021</v>
      </c>
    </row>
    <row r="2264" spans="1:19" s="5" customFormat="1" ht="12.75" x14ac:dyDescent="0.2">
      <c r="A2264" s="3" t="s">
        <v>4543</v>
      </c>
      <c r="B2264" s="3" t="s">
        <v>4544</v>
      </c>
      <c r="C2264" s="3">
        <v>3.66</v>
      </c>
      <c r="D2264" s="3">
        <v>1</v>
      </c>
      <c r="E2264" s="3">
        <v>1</v>
      </c>
      <c r="F2264" s="3">
        <v>7</v>
      </c>
      <c r="G2264" s="3">
        <v>328</v>
      </c>
      <c r="H2264" s="3">
        <v>38.456619174659998</v>
      </c>
      <c r="I2264" s="3">
        <v>6.31591796875</v>
      </c>
      <c r="J2264" s="3">
        <v>0.191685443920008</v>
      </c>
      <c r="K2264" s="3">
        <v>0.19753730882816101</v>
      </c>
      <c r="L2264" s="3">
        <v>0.30533173522913098</v>
      </c>
      <c r="M2264" s="3">
        <f t="shared" si="140"/>
        <v>0.2315181626591</v>
      </c>
      <c r="N2264" s="3">
        <v>0.12598396256011599</v>
      </c>
      <c r="O2264" s="3">
        <v>0.31933430898911802</v>
      </c>
      <c r="P2264" s="3">
        <v>1.60639666595297</v>
      </c>
      <c r="Q2264" s="3">
        <f t="shared" si="141"/>
        <v>0.68390497916740134</v>
      </c>
      <c r="R2264" s="3">
        <f t="shared" si="142"/>
        <v>2.9540014110012631</v>
      </c>
      <c r="S2264" s="3">
        <f t="shared" si="143"/>
        <v>0.38669781921009339</v>
      </c>
    </row>
    <row r="2265" spans="1:19" s="5" customFormat="1" ht="12.75" x14ac:dyDescent="0.2">
      <c r="A2265" s="3" t="s">
        <v>4545</v>
      </c>
      <c r="B2265" s="3" t="s">
        <v>4546</v>
      </c>
      <c r="C2265" s="3">
        <v>7.57</v>
      </c>
      <c r="D2265" s="3">
        <v>4</v>
      </c>
      <c r="E2265" s="3">
        <v>4</v>
      </c>
      <c r="F2265" s="3">
        <v>6</v>
      </c>
      <c r="G2265" s="3">
        <v>502</v>
      </c>
      <c r="H2265" s="3">
        <v>54.199236294660203</v>
      </c>
      <c r="I2265" s="3">
        <v>5.51611328125</v>
      </c>
      <c r="J2265" s="3">
        <v>1.01270704783353</v>
      </c>
      <c r="K2265" s="3">
        <v>0.98626782008446201</v>
      </c>
      <c r="L2265" s="3">
        <v>0.97446826744183102</v>
      </c>
      <c r="M2265" s="3">
        <f t="shared" si="140"/>
        <v>0.99114771178660777</v>
      </c>
      <c r="N2265" s="3">
        <v>1.0111527428854199</v>
      </c>
      <c r="O2265" s="3">
        <v>0.97806686822729005</v>
      </c>
      <c r="P2265" s="3">
        <v>1.0647593597857401</v>
      </c>
      <c r="Q2265" s="3">
        <f t="shared" si="141"/>
        <v>1.0179929902994835</v>
      </c>
      <c r="R2265" s="3">
        <f t="shared" si="142"/>
        <v>1.0270850431208538</v>
      </c>
      <c r="S2265" s="3">
        <f t="shared" si="143"/>
        <v>0.3869366177206387</v>
      </c>
    </row>
    <row r="2266" spans="1:19" s="5" customFormat="1" ht="12.75" x14ac:dyDescent="0.2">
      <c r="A2266" s="3" t="s">
        <v>4547</v>
      </c>
      <c r="B2266" s="3" t="s">
        <v>4548</v>
      </c>
      <c r="C2266" s="3">
        <v>4.78</v>
      </c>
      <c r="D2266" s="3">
        <v>6</v>
      </c>
      <c r="E2266" s="3">
        <v>6</v>
      </c>
      <c r="F2266" s="3">
        <v>8</v>
      </c>
      <c r="G2266" s="3">
        <v>1130</v>
      </c>
      <c r="H2266" s="3">
        <v>128.07472755466</v>
      </c>
      <c r="I2266" s="3">
        <v>7.63525390625</v>
      </c>
      <c r="J2266" s="3">
        <v>0.96055912799866605</v>
      </c>
      <c r="K2266" s="3">
        <v>1.0264789617838299</v>
      </c>
      <c r="L2266" s="3">
        <v>0.97992314286531002</v>
      </c>
      <c r="M2266" s="3">
        <f t="shared" si="140"/>
        <v>0.98898707754926862</v>
      </c>
      <c r="N2266" s="3">
        <v>0.96310763352606199</v>
      </c>
      <c r="O2266" s="3">
        <v>1.07350843783079</v>
      </c>
      <c r="P2266" s="3">
        <v>1.04144167054787</v>
      </c>
      <c r="Q2266" s="3">
        <f t="shared" si="141"/>
        <v>1.0260192473015739</v>
      </c>
      <c r="R2266" s="3">
        <f t="shared" si="142"/>
        <v>1.037444543607255</v>
      </c>
      <c r="S2266" s="3">
        <f t="shared" si="143"/>
        <v>0.38701791508284089</v>
      </c>
    </row>
    <row r="2267" spans="1:19" s="5" customFormat="1" ht="12.75" x14ac:dyDescent="0.2">
      <c r="A2267" s="3" t="s">
        <v>4549</v>
      </c>
      <c r="B2267" s="3" t="s">
        <v>4550</v>
      </c>
      <c r="C2267" s="3">
        <v>5</v>
      </c>
      <c r="D2267" s="3">
        <v>2</v>
      </c>
      <c r="E2267" s="3">
        <v>2</v>
      </c>
      <c r="F2267" s="3">
        <v>3</v>
      </c>
      <c r="G2267" s="3">
        <v>420</v>
      </c>
      <c r="H2267" s="3">
        <v>45.625319754659998</v>
      </c>
      <c r="I2267" s="3">
        <v>5.51611328125</v>
      </c>
      <c r="J2267" s="3">
        <v>0.96917301967911795</v>
      </c>
      <c r="K2267" s="3">
        <v>0.95957099369119803</v>
      </c>
      <c r="L2267" s="3">
        <v>1.05768160970798</v>
      </c>
      <c r="M2267" s="3">
        <f t="shared" si="140"/>
        <v>0.99547520769276543</v>
      </c>
      <c r="N2267" s="3">
        <v>1.08880593252373</v>
      </c>
      <c r="O2267" s="3">
        <v>1.11131604169265</v>
      </c>
      <c r="P2267" s="3">
        <v>0.95491172273960201</v>
      </c>
      <c r="Q2267" s="3">
        <f t="shared" si="141"/>
        <v>1.0516778989853273</v>
      </c>
      <c r="R2267" s="3">
        <f t="shared" si="142"/>
        <v>1.056458152707614</v>
      </c>
      <c r="S2267" s="3">
        <f t="shared" si="143"/>
        <v>0.38704435428570333</v>
      </c>
    </row>
    <row r="2268" spans="1:19" s="5" customFormat="1" ht="12.75" x14ac:dyDescent="0.2">
      <c r="A2268" s="3" t="s">
        <v>4551</v>
      </c>
      <c r="B2268" s="3" t="s">
        <v>4552</v>
      </c>
      <c r="C2268" s="3">
        <v>2.98</v>
      </c>
      <c r="D2268" s="3">
        <v>2</v>
      </c>
      <c r="E2268" s="3">
        <v>2</v>
      </c>
      <c r="F2268" s="3">
        <v>4</v>
      </c>
      <c r="G2268" s="3">
        <v>638</v>
      </c>
      <c r="H2268" s="3">
        <v>68.757668924660095</v>
      </c>
      <c r="I2268" s="3">
        <v>8.23583984375</v>
      </c>
      <c r="J2268" s="3">
        <v>0.95635426481956098</v>
      </c>
      <c r="K2268" s="3"/>
      <c r="L2268" s="3">
        <v>1.0127535551845399</v>
      </c>
      <c r="M2268" s="3">
        <f t="shared" si="140"/>
        <v>0.98455391000205039</v>
      </c>
      <c r="N2268" s="3">
        <v>1.07481111495857</v>
      </c>
      <c r="O2268" s="3"/>
      <c r="P2268" s="3">
        <v>0.998421504387075</v>
      </c>
      <c r="Q2268" s="3">
        <f t="shared" si="141"/>
        <v>1.0366163096728225</v>
      </c>
      <c r="R2268" s="3">
        <f t="shared" si="142"/>
        <v>1.0528791761851453</v>
      </c>
      <c r="S2268" s="3">
        <f t="shared" si="143"/>
        <v>0.38723055798199491</v>
      </c>
    </row>
    <row r="2269" spans="1:19" s="5" customFormat="1" ht="12.75" x14ac:dyDescent="0.2">
      <c r="A2269" s="3" t="s">
        <v>4553</v>
      </c>
      <c r="B2269" s="3" t="s">
        <v>4554</v>
      </c>
      <c r="C2269" s="3">
        <v>2.83</v>
      </c>
      <c r="D2269" s="3">
        <v>2</v>
      </c>
      <c r="E2269" s="3">
        <v>2</v>
      </c>
      <c r="F2269" s="3">
        <v>4</v>
      </c>
      <c r="G2269" s="3">
        <v>636</v>
      </c>
      <c r="H2269" s="3">
        <v>70.798366764660202</v>
      </c>
      <c r="I2269" s="3">
        <v>6.82958984375</v>
      </c>
      <c r="J2269" s="3">
        <v>1.0531121437700599</v>
      </c>
      <c r="K2269" s="3">
        <v>1.06428320056609</v>
      </c>
      <c r="L2269" s="3"/>
      <c r="M2269" s="3">
        <f t="shared" si="140"/>
        <v>1.058697672168075</v>
      </c>
      <c r="N2269" s="3">
        <v>1.0554793590076501</v>
      </c>
      <c r="O2269" s="3">
        <v>1.0009921645362401</v>
      </c>
      <c r="P2269" s="3"/>
      <c r="Q2269" s="3">
        <f t="shared" si="141"/>
        <v>1.0282357617719451</v>
      </c>
      <c r="R2269" s="3">
        <f t="shared" si="142"/>
        <v>0.97122699785128663</v>
      </c>
      <c r="S2269" s="3">
        <f t="shared" si="143"/>
        <v>0.38766181133288546</v>
      </c>
    </row>
    <row r="2270" spans="1:19" s="5" customFormat="1" ht="12.75" x14ac:dyDescent="0.2">
      <c r="A2270" s="3" t="s">
        <v>4555</v>
      </c>
      <c r="B2270" s="3" t="s">
        <v>4556</v>
      </c>
      <c r="C2270" s="3">
        <v>22.2</v>
      </c>
      <c r="D2270" s="3">
        <v>5</v>
      </c>
      <c r="E2270" s="3">
        <v>7</v>
      </c>
      <c r="F2270" s="3">
        <v>53</v>
      </c>
      <c r="G2270" s="3">
        <v>464</v>
      </c>
      <c r="H2270" s="3">
        <v>50.42838293466</v>
      </c>
      <c r="I2270" s="3">
        <v>6.60986328125</v>
      </c>
      <c r="J2270" s="3">
        <v>1.01680319042787</v>
      </c>
      <c r="K2270" s="3">
        <v>0.95993709843017005</v>
      </c>
      <c r="L2270" s="3">
        <v>1.04013379451421</v>
      </c>
      <c r="M2270" s="3">
        <f t="shared" si="140"/>
        <v>1.0056246944574168</v>
      </c>
      <c r="N2270" s="3">
        <v>0.98495680820620102</v>
      </c>
      <c r="O2270" s="3">
        <v>0.70667208922013203</v>
      </c>
      <c r="P2270" s="3">
        <v>1.02585937925384</v>
      </c>
      <c r="Q2270" s="3">
        <f t="shared" si="141"/>
        <v>0.90582942556005763</v>
      </c>
      <c r="R2270" s="3">
        <f t="shared" si="142"/>
        <v>0.90076290941601878</v>
      </c>
      <c r="S2270" s="3">
        <f t="shared" si="143"/>
        <v>0.38774092193028054</v>
      </c>
    </row>
    <row r="2271" spans="1:19" s="5" customFormat="1" ht="12.75" x14ac:dyDescent="0.2">
      <c r="A2271" s="3" t="s">
        <v>4557</v>
      </c>
      <c r="B2271" s="3" t="s">
        <v>4558</v>
      </c>
      <c r="C2271" s="3">
        <v>16.62</v>
      </c>
      <c r="D2271" s="3">
        <v>7</v>
      </c>
      <c r="E2271" s="3">
        <v>7</v>
      </c>
      <c r="F2271" s="3">
        <v>15</v>
      </c>
      <c r="G2271" s="3">
        <v>349</v>
      </c>
      <c r="H2271" s="3">
        <v>38.475289434659999</v>
      </c>
      <c r="I2271" s="3">
        <v>7.81103515625</v>
      </c>
      <c r="J2271" s="3">
        <v>0.98507703310564398</v>
      </c>
      <c r="K2271" s="3">
        <v>1.0700778864871401</v>
      </c>
      <c r="L2271" s="3">
        <v>1.0121395551672101</v>
      </c>
      <c r="M2271" s="3">
        <f t="shared" si="140"/>
        <v>1.0224314915866648</v>
      </c>
      <c r="N2271" s="3">
        <v>1.01349521025158</v>
      </c>
      <c r="O2271" s="3">
        <v>0.98369089120047004</v>
      </c>
      <c r="P2271" s="3">
        <v>0.992917634637553</v>
      </c>
      <c r="Q2271" s="3">
        <f t="shared" si="141"/>
        <v>0.99670124536320104</v>
      </c>
      <c r="R2271" s="3">
        <f t="shared" si="142"/>
        <v>0.97483425888659381</v>
      </c>
      <c r="S2271" s="3">
        <f t="shared" si="143"/>
        <v>0.38775060765434893</v>
      </c>
    </row>
    <row r="2272" spans="1:19" s="5" customFormat="1" ht="12.75" x14ac:dyDescent="0.2">
      <c r="A2272" s="3" t="s">
        <v>4559</v>
      </c>
      <c r="B2272" s="3" t="s">
        <v>4560</v>
      </c>
      <c r="C2272" s="3">
        <v>12.7</v>
      </c>
      <c r="D2272" s="3">
        <v>13</v>
      </c>
      <c r="E2272" s="3">
        <v>14</v>
      </c>
      <c r="F2272" s="3">
        <v>34</v>
      </c>
      <c r="G2272" s="3">
        <v>1071</v>
      </c>
      <c r="H2272" s="3">
        <v>116.61253429465999</v>
      </c>
      <c r="I2272" s="3">
        <v>8.08935546875</v>
      </c>
      <c r="J2272" s="3">
        <v>1.03317180021288</v>
      </c>
      <c r="K2272" s="3">
        <v>1.0167841576468599</v>
      </c>
      <c r="L2272" s="3">
        <v>0.95800076250962096</v>
      </c>
      <c r="M2272" s="3">
        <f t="shared" si="140"/>
        <v>1.0026522401231202</v>
      </c>
      <c r="N2272" s="3">
        <v>1.0482618902837499</v>
      </c>
      <c r="O2272" s="3">
        <v>1.01713212804953</v>
      </c>
      <c r="P2272" s="3">
        <v>1.0156820236050099</v>
      </c>
      <c r="Q2272" s="3">
        <f t="shared" si="141"/>
        <v>1.0270253473127633</v>
      </c>
      <c r="R2272" s="3">
        <f t="shared" si="142"/>
        <v>1.0243086348529478</v>
      </c>
      <c r="S2272" s="3">
        <f t="shared" si="143"/>
        <v>0.38778146159355958</v>
      </c>
    </row>
    <row r="2273" spans="1:19" s="5" customFormat="1" ht="12.75" x14ac:dyDescent="0.2">
      <c r="A2273" s="3" t="s">
        <v>4561</v>
      </c>
      <c r="B2273" s="3" t="s">
        <v>4562</v>
      </c>
      <c r="C2273" s="3">
        <v>13.21</v>
      </c>
      <c r="D2273" s="3">
        <v>3</v>
      </c>
      <c r="E2273" s="3">
        <v>3</v>
      </c>
      <c r="F2273" s="3">
        <v>5</v>
      </c>
      <c r="G2273" s="3">
        <v>212</v>
      </c>
      <c r="H2273" s="3">
        <v>24.68976144466</v>
      </c>
      <c r="I2273" s="3">
        <v>8.20654296875</v>
      </c>
      <c r="J2273" s="3">
        <v>1.0166548927260799</v>
      </c>
      <c r="K2273" s="3">
        <v>1.0526614045378799</v>
      </c>
      <c r="L2273" s="3">
        <v>0.96906703284745899</v>
      </c>
      <c r="M2273" s="3">
        <f t="shared" si="140"/>
        <v>1.012794443370473</v>
      </c>
      <c r="N2273" s="3">
        <v>1.0034412765990699</v>
      </c>
      <c r="O2273" s="3">
        <v>1.0857131734540699</v>
      </c>
      <c r="P2273" s="3">
        <v>1.0476365359003099</v>
      </c>
      <c r="Q2273" s="3">
        <f t="shared" si="141"/>
        <v>1.0455969953178166</v>
      </c>
      <c r="R2273" s="3">
        <f t="shared" si="142"/>
        <v>1.0323881634245349</v>
      </c>
      <c r="S2273" s="3">
        <f t="shared" si="143"/>
        <v>0.38838833218518604</v>
      </c>
    </row>
    <row r="2274" spans="1:19" s="5" customFormat="1" ht="12.75" x14ac:dyDescent="0.2">
      <c r="A2274" s="3" t="s">
        <v>4563</v>
      </c>
      <c r="B2274" s="3" t="s">
        <v>4564</v>
      </c>
      <c r="C2274" s="3">
        <v>4.16</v>
      </c>
      <c r="D2274" s="3">
        <v>2</v>
      </c>
      <c r="E2274" s="3">
        <v>2</v>
      </c>
      <c r="F2274" s="3">
        <v>5</v>
      </c>
      <c r="G2274" s="3">
        <v>505</v>
      </c>
      <c r="H2274" s="3">
        <v>58.548194174659997</v>
      </c>
      <c r="I2274" s="3">
        <v>5.41455078125</v>
      </c>
      <c r="J2274" s="3">
        <v>1.0112571447287699</v>
      </c>
      <c r="K2274" s="3">
        <v>0.97987437119291398</v>
      </c>
      <c r="L2274" s="3">
        <v>1.0261758392522899</v>
      </c>
      <c r="M2274" s="3">
        <f t="shared" si="140"/>
        <v>1.0057691183913244</v>
      </c>
      <c r="N2274" s="3">
        <v>1.01619175921728</v>
      </c>
      <c r="O2274" s="3">
        <v>1.03460511619009</v>
      </c>
      <c r="P2274" s="3">
        <v>1.0111392094090901</v>
      </c>
      <c r="Q2274" s="3">
        <f t="shared" si="141"/>
        <v>1.0206453616054867</v>
      </c>
      <c r="R2274" s="3">
        <f t="shared" si="142"/>
        <v>1.0147909126877508</v>
      </c>
      <c r="S2274" s="3">
        <f t="shared" si="143"/>
        <v>0.38863220297413958</v>
      </c>
    </row>
    <row r="2275" spans="1:19" s="5" customFormat="1" ht="12.75" x14ac:dyDescent="0.2">
      <c r="A2275" s="3" t="s">
        <v>4565</v>
      </c>
      <c r="B2275" s="3" t="s">
        <v>4566</v>
      </c>
      <c r="C2275" s="3">
        <v>4.37</v>
      </c>
      <c r="D2275" s="3">
        <v>3</v>
      </c>
      <c r="E2275" s="3">
        <v>3</v>
      </c>
      <c r="F2275" s="3">
        <v>10</v>
      </c>
      <c r="G2275" s="3">
        <v>664</v>
      </c>
      <c r="H2275" s="3">
        <v>73.997399784660004</v>
      </c>
      <c r="I2275" s="3">
        <v>6.32861328125</v>
      </c>
      <c r="J2275" s="3">
        <v>1.01623066422589</v>
      </c>
      <c r="K2275" s="3">
        <v>0.96030691721927997</v>
      </c>
      <c r="L2275" s="3">
        <v>1.04671589561001</v>
      </c>
      <c r="M2275" s="3">
        <f t="shared" si="140"/>
        <v>1.0077511590183932</v>
      </c>
      <c r="N2275" s="3">
        <v>0.98147187602588004</v>
      </c>
      <c r="O2275" s="3">
        <v>0.97915711908027703</v>
      </c>
      <c r="P2275" s="3">
        <v>0.98882343810348505</v>
      </c>
      <c r="Q2275" s="3">
        <f t="shared" si="141"/>
        <v>0.98315081106988078</v>
      </c>
      <c r="R2275" s="3">
        <f t="shared" si="142"/>
        <v>0.97558886662807265</v>
      </c>
      <c r="S2275" s="3">
        <f t="shared" si="143"/>
        <v>0.3887964206041018</v>
      </c>
    </row>
    <row r="2276" spans="1:19" s="5" customFormat="1" ht="12.75" x14ac:dyDescent="0.2">
      <c r="A2276" s="3" t="s">
        <v>4567</v>
      </c>
      <c r="B2276" s="3" t="s">
        <v>4568</v>
      </c>
      <c r="C2276" s="3">
        <v>13.11</v>
      </c>
      <c r="D2276" s="3">
        <v>2</v>
      </c>
      <c r="E2276" s="3">
        <v>2</v>
      </c>
      <c r="F2276" s="3">
        <v>3</v>
      </c>
      <c r="G2276" s="3">
        <v>183</v>
      </c>
      <c r="H2276" s="3">
        <v>20.642071354660001</v>
      </c>
      <c r="I2276" s="3">
        <v>4.66552734375</v>
      </c>
      <c r="J2276" s="3">
        <v>0.99844990406317002</v>
      </c>
      <c r="K2276" s="3"/>
      <c r="L2276" s="3">
        <v>1.0292139440464201</v>
      </c>
      <c r="M2276" s="3">
        <f t="shared" si="140"/>
        <v>1.0138319240547951</v>
      </c>
      <c r="N2276" s="3">
        <v>0.93121567202161903</v>
      </c>
      <c r="O2276" s="3"/>
      <c r="P2276" s="3">
        <v>1.0070690645581599</v>
      </c>
      <c r="Q2276" s="3">
        <f t="shared" si="141"/>
        <v>0.96914236828988942</v>
      </c>
      <c r="R2276" s="3">
        <f t="shared" si="142"/>
        <v>0.9559201533266275</v>
      </c>
      <c r="S2276" s="3">
        <f t="shared" si="143"/>
        <v>0.38885920020797449</v>
      </c>
    </row>
    <row r="2277" spans="1:19" s="5" customFormat="1" ht="12.75" x14ac:dyDescent="0.2">
      <c r="A2277" s="3" t="s">
        <v>4569</v>
      </c>
      <c r="B2277" s="3" t="s">
        <v>4570</v>
      </c>
      <c r="C2277" s="3">
        <v>25.82</v>
      </c>
      <c r="D2277" s="3">
        <v>10</v>
      </c>
      <c r="E2277" s="3">
        <v>10</v>
      </c>
      <c r="F2277" s="3">
        <v>35</v>
      </c>
      <c r="G2277" s="3">
        <v>368</v>
      </c>
      <c r="H2277" s="3">
        <v>41.188436444659999</v>
      </c>
      <c r="I2277" s="3">
        <v>9.80322265625</v>
      </c>
      <c r="J2277" s="3">
        <v>1.0201863463896901</v>
      </c>
      <c r="K2277" s="3">
        <v>0.98153068941989496</v>
      </c>
      <c r="L2277" s="3">
        <v>1.0538051573028699</v>
      </c>
      <c r="M2277" s="3">
        <f t="shared" si="140"/>
        <v>1.0185073977041517</v>
      </c>
      <c r="N2277" s="3">
        <v>0.99159416419562396</v>
      </c>
      <c r="O2277" s="3">
        <v>1.0098392861827801</v>
      </c>
      <c r="P2277" s="3">
        <v>0.99104968199713195</v>
      </c>
      <c r="Q2277" s="3">
        <f t="shared" si="141"/>
        <v>0.99749437745851199</v>
      </c>
      <c r="R2277" s="3">
        <f t="shared" si="142"/>
        <v>0.97936880940383375</v>
      </c>
      <c r="S2277" s="3">
        <f t="shared" si="143"/>
        <v>0.38917851759837963</v>
      </c>
    </row>
    <row r="2278" spans="1:19" s="5" customFormat="1" ht="12.75" x14ac:dyDescent="0.2">
      <c r="A2278" s="3" t="s">
        <v>4571</v>
      </c>
      <c r="B2278" s="3" t="s">
        <v>4572</v>
      </c>
      <c r="C2278" s="3">
        <v>37.270000000000003</v>
      </c>
      <c r="D2278" s="3">
        <v>15</v>
      </c>
      <c r="E2278" s="3">
        <v>15</v>
      </c>
      <c r="F2278" s="3">
        <v>82</v>
      </c>
      <c r="G2278" s="3">
        <v>322</v>
      </c>
      <c r="H2278" s="3">
        <v>36.757790954660003</v>
      </c>
      <c r="I2278" s="3">
        <v>7.22509765625</v>
      </c>
      <c r="J2278" s="3">
        <v>0.99075793481451202</v>
      </c>
      <c r="K2278" s="3">
        <v>1.0435873430454401</v>
      </c>
      <c r="L2278" s="3">
        <v>1.05002194522494</v>
      </c>
      <c r="M2278" s="3">
        <f t="shared" si="140"/>
        <v>1.028122407694964</v>
      </c>
      <c r="N2278" s="3">
        <v>1.0250849530903401</v>
      </c>
      <c r="O2278" s="3">
        <v>0.99463178362785798</v>
      </c>
      <c r="P2278" s="3">
        <v>1.0044268910676899</v>
      </c>
      <c r="Q2278" s="3">
        <f t="shared" si="141"/>
        <v>1.0080478759286293</v>
      </c>
      <c r="R2278" s="3">
        <f t="shared" si="142"/>
        <v>0.9804745703273392</v>
      </c>
      <c r="S2278" s="3">
        <f t="shared" si="143"/>
        <v>0.38933415259695608</v>
      </c>
    </row>
    <row r="2279" spans="1:19" s="5" customFormat="1" ht="12.75" x14ac:dyDescent="0.2">
      <c r="A2279" s="3" t="s">
        <v>4573</v>
      </c>
      <c r="B2279" s="3" t="s">
        <v>4574</v>
      </c>
      <c r="C2279" s="3">
        <v>28.81</v>
      </c>
      <c r="D2279" s="3">
        <v>7</v>
      </c>
      <c r="E2279" s="3">
        <v>8</v>
      </c>
      <c r="F2279" s="3">
        <v>16</v>
      </c>
      <c r="G2279" s="3">
        <v>302</v>
      </c>
      <c r="H2279" s="3">
        <v>34.482444984659999</v>
      </c>
      <c r="I2279" s="3">
        <v>8.25048828125</v>
      </c>
      <c r="J2279" s="3">
        <v>0.99768382035577596</v>
      </c>
      <c r="K2279" s="3">
        <v>1.02503890771243</v>
      </c>
      <c r="L2279" s="3">
        <v>0.98958051985353102</v>
      </c>
      <c r="M2279" s="3">
        <f t="shared" si="140"/>
        <v>1.004101082640579</v>
      </c>
      <c r="N2279" s="3">
        <v>0.94474706668847197</v>
      </c>
      <c r="O2279" s="3">
        <v>0.97970573579567599</v>
      </c>
      <c r="P2279" s="3">
        <v>1.0187071003852799</v>
      </c>
      <c r="Q2279" s="3">
        <f t="shared" si="141"/>
        <v>0.98105330095647592</v>
      </c>
      <c r="R2279" s="3">
        <f t="shared" si="142"/>
        <v>0.97704635311865995</v>
      </c>
      <c r="S2279" s="3">
        <f t="shared" si="143"/>
        <v>0.38954191962128848</v>
      </c>
    </row>
    <row r="2280" spans="1:19" s="5" customFormat="1" ht="12.75" x14ac:dyDescent="0.2">
      <c r="A2280" s="3" t="s">
        <v>4575</v>
      </c>
      <c r="B2280" s="3" t="s">
        <v>4576</v>
      </c>
      <c r="C2280" s="3">
        <v>42.5</v>
      </c>
      <c r="D2280" s="3">
        <v>1</v>
      </c>
      <c r="E2280" s="3">
        <v>11</v>
      </c>
      <c r="F2280" s="3">
        <v>79</v>
      </c>
      <c r="G2280" s="3">
        <v>240</v>
      </c>
      <c r="H2280" s="3">
        <v>26.286270404660002</v>
      </c>
      <c r="I2280" s="3">
        <v>5.82080078125</v>
      </c>
      <c r="J2280" s="3">
        <v>1.1285650975924399</v>
      </c>
      <c r="K2280" s="3">
        <v>0.88839173234744295</v>
      </c>
      <c r="L2280" s="3">
        <v>0.624085278120597</v>
      </c>
      <c r="M2280" s="3">
        <f t="shared" si="140"/>
        <v>0.88034736935349345</v>
      </c>
      <c r="N2280" s="3">
        <v>0.78708114491402503</v>
      </c>
      <c r="O2280" s="3">
        <v>1.1509794436243399</v>
      </c>
      <c r="P2280" s="3">
        <v>1.32639229392573</v>
      </c>
      <c r="Q2280" s="3">
        <f t="shared" si="141"/>
        <v>1.0881509608213651</v>
      </c>
      <c r="R2280" s="3">
        <f t="shared" si="142"/>
        <v>1.2360472680465642</v>
      </c>
      <c r="S2280" s="3">
        <f t="shared" si="143"/>
        <v>0.38955126420093666</v>
      </c>
    </row>
    <row r="2281" spans="1:19" s="5" customFormat="1" ht="12.75" x14ac:dyDescent="0.2">
      <c r="A2281" s="3" t="s">
        <v>4577</v>
      </c>
      <c r="B2281" s="3" t="s">
        <v>4578</v>
      </c>
      <c r="C2281" s="3">
        <v>8.0500000000000007</v>
      </c>
      <c r="D2281" s="3">
        <v>1</v>
      </c>
      <c r="E2281" s="3">
        <v>1</v>
      </c>
      <c r="F2281" s="3">
        <v>5</v>
      </c>
      <c r="G2281" s="3">
        <v>87</v>
      </c>
      <c r="H2281" s="3">
        <v>9.4131073146599995</v>
      </c>
      <c r="I2281" s="3">
        <v>10.31591796875</v>
      </c>
      <c r="J2281" s="3">
        <v>0.93064218980695201</v>
      </c>
      <c r="K2281" s="3">
        <v>0.88569593029632498</v>
      </c>
      <c r="L2281" s="3">
        <v>0.82255107454144605</v>
      </c>
      <c r="M2281" s="3">
        <f t="shared" si="140"/>
        <v>0.87962973154824109</v>
      </c>
      <c r="N2281" s="3">
        <v>0.92388583188679896</v>
      </c>
      <c r="O2281" s="3">
        <v>0.88037988760514396</v>
      </c>
      <c r="P2281" s="3">
        <v>0.93834587931351698</v>
      </c>
      <c r="Q2281" s="3">
        <f t="shared" si="141"/>
        <v>0.91420386626848671</v>
      </c>
      <c r="R2281" s="3">
        <f t="shared" si="142"/>
        <v>1.0393053275488897</v>
      </c>
      <c r="S2281" s="3">
        <f t="shared" si="143"/>
        <v>0.38962975117177923</v>
      </c>
    </row>
    <row r="2282" spans="1:19" s="5" customFormat="1" ht="12.75" x14ac:dyDescent="0.2">
      <c r="A2282" s="3" t="s">
        <v>4579</v>
      </c>
      <c r="B2282" s="3" t="s">
        <v>4580</v>
      </c>
      <c r="C2282" s="3">
        <v>2.71</v>
      </c>
      <c r="D2282" s="3">
        <v>3</v>
      </c>
      <c r="E2282" s="3">
        <v>3</v>
      </c>
      <c r="F2282" s="3">
        <v>3</v>
      </c>
      <c r="G2282" s="3">
        <v>995</v>
      </c>
      <c r="H2282" s="3">
        <v>110.23204284466</v>
      </c>
      <c r="I2282" s="3">
        <v>6.44287109375</v>
      </c>
      <c r="J2282" s="3">
        <v>0.98236470095850503</v>
      </c>
      <c r="K2282" s="3">
        <v>0.97328568891418599</v>
      </c>
      <c r="L2282" s="3"/>
      <c r="M2282" s="3">
        <f t="shared" si="140"/>
        <v>0.97782519493634545</v>
      </c>
      <c r="N2282" s="3">
        <v>0.98059563692618801</v>
      </c>
      <c r="O2282" s="3">
        <v>1.03283925384383</v>
      </c>
      <c r="P2282" s="3"/>
      <c r="Q2282" s="3">
        <f t="shared" si="141"/>
        <v>1.006717445385009</v>
      </c>
      <c r="R2282" s="3">
        <f t="shared" si="142"/>
        <v>1.0295474596055427</v>
      </c>
      <c r="S2282" s="3">
        <f t="shared" si="143"/>
        <v>0.38963162731913348</v>
      </c>
    </row>
    <row r="2283" spans="1:19" s="5" customFormat="1" ht="12.75" x14ac:dyDescent="0.2">
      <c r="A2283" s="3" t="s">
        <v>4581</v>
      </c>
      <c r="B2283" s="3" t="s">
        <v>4582</v>
      </c>
      <c r="C2283" s="3">
        <v>7.16</v>
      </c>
      <c r="D2283" s="3">
        <v>7</v>
      </c>
      <c r="E2283" s="3">
        <v>7</v>
      </c>
      <c r="F2283" s="3">
        <v>10</v>
      </c>
      <c r="G2283" s="3">
        <v>978</v>
      </c>
      <c r="H2283" s="3">
        <v>110.05605819466</v>
      </c>
      <c r="I2283" s="3">
        <v>7.40087890625</v>
      </c>
      <c r="J2283" s="3">
        <v>1.03380824844748</v>
      </c>
      <c r="K2283" s="3">
        <v>0.97014048816157294</v>
      </c>
      <c r="L2283" s="3">
        <v>0.99973233824577901</v>
      </c>
      <c r="M2283" s="3">
        <f t="shared" si="140"/>
        <v>1.0012270249516106</v>
      </c>
      <c r="N2283" s="3">
        <v>0.98040062721678101</v>
      </c>
      <c r="O2283" s="3">
        <v>0.94740632406462999</v>
      </c>
      <c r="P2283" s="3">
        <v>1.00440201026834</v>
      </c>
      <c r="Q2283" s="3">
        <f t="shared" si="141"/>
        <v>0.97740298718325036</v>
      </c>
      <c r="R2283" s="3">
        <f t="shared" si="142"/>
        <v>0.9762051590951496</v>
      </c>
      <c r="S2283" s="3">
        <f t="shared" si="143"/>
        <v>0.38982709204105931</v>
      </c>
    </row>
    <row r="2284" spans="1:19" s="5" customFormat="1" ht="12.75" x14ac:dyDescent="0.2">
      <c r="A2284" s="3" t="s">
        <v>4583</v>
      </c>
      <c r="B2284" s="3" t="s">
        <v>4584</v>
      </c>
      <c r="C2284" s="3">
        <v>5.53</v>
      </c>
      <c r="D2284" s="3">
        <v>5</v>
      </c>
      <c r="E2284" s="3">
        <v>6</v>
      </c>
      <c r="F2284" s="3">
        <v>8</v>
      </c>
      <c r="G2284" s="3">
        <v>1411</v>
      </c>
      <c r="H2284" s="3">
        <v>152.94262003466</v>
      </c>
      <c r="I2284" s="3">
        <v>7.92822265625</v>
      </c>
      <c r="J2284" s="3">
        <v>0.99470970321895502</v>
      </c>
      <c r="K2284" s="3">
        <v>0.97664789601491597</v>
      </c>
      <c r="L2284" s="3">
        <v>0.95159986817861897</v>
      </c>
      <c r="M2284" s="3">
        <f t="shared" si="140"/>
        <v>0.97431915580416328</v>
      </c>
      <c r="N2284" s="3">
        <v>0.94814019684450601</v>
      </c>
      <c r="O2284" s="3">
        <v>1.0191416806504501</v>
      </c>
      <c r="P2284" s="3">
        <v>1.0497692253709601</v>
      </c>
      <c r="Q2284" s="3">
        <f t="shared" si="141"/>
        <v>1.0056837009553055</v>
      </c>
      <c r="R2284" s="3">
        <f t="shared" si="142"/>
        <v>1.03219124345888</v>
      </c>
      <c r="S2284" s="3">
        <f t="shared" si="143"/>
        <v>0.39037037212717973</v>
      </c>
    </row>
    <row r="2285" spans="1:19" s="5" customFormat="1" ht="12.75" x14ac:dyDescent="0.2">
      <c r="A2285" s="3" t="s">
        <v>4585</v>
      </c>
      <c r="B2285" s="3" t="s">
        <v>4586</v>
      </c>
      <c r="C2285" s="3">
        <v>29.15</v>
      </c>
      <c r="D2285" s="3">
        <v>6</v>
      </c>
      <c r="E2285" s="3">
        <v>6</v>
      </c>
      <c r="F2285" s="3">
        <v>22</v>
      </c>
      <c r="G2285" s="3">
        <v>199</v>
      </c>
      <c r="H2285" s="3">
        <v>22.584572874660001</v>
      </c>
      <c r="I2285" s="3">
        <v>8.98291015625</v>
      </c>
      <c r="J2285" s="3">
        <v>1.01044810960689</v>
      </c>
      <c r="K2285" s="3">
        <v>1.0454349113366901</v>
      </c>
      <c r="L2285" s="3">
        <v>1.0365638232282901</v>
      </c>
      <c r="M2285" s="3">
        <f t="shared" si="140"/>
        <v>1.0308156147239567</v>
      </c>
      <c r="N2285" s="3">
        <v>1.0049274221357101</v>
      </c>
      <c r="O2285" s="3">
        <v>0.95337302696981896</v>
      </c>
      <c r="P2285" s="3">
        <v>1.0489139559653</v>
      </c>
      <c r="Q2285" s="3">
        <f t="shared" si="141"/>
        <v>1.0024048016902765</v>
      </c>
      <c r="R2285" s="3">
        <f t="shared" si="142"/>
        <v>0.9724385111868058</v>
      </c>
      <c r="S2285" s="3">
        <f t="shared" si="143"/>
        <v>0.39060740187017934</v>
      </c>
    </row>
    <row r="2286" spans="1:19" s="5" customFormat="1" ht="12.75" x14ac:dyDescent="0.2">
      <c r="A2286" s="3" t="s">
        <v>4587</v>
      </c>
      <c r="B2286" s="3" t="s">
        <v>4588</v>
      </c>
      <c r="C2286" s="3">
        <v>46.23</v>
      </c>
      <c r="D2286" s="3">
        <v>2</v>
      </c>
      <c r="E2286" s="3">
        <v>4</v>
      </c>
      <c r="F2286" s="3">
        <v>70</v>
      </c>
      <c r="G2286" s="3">
        <v>106</v>
      </c>
      <c r="H2286" s="3">
        <v>11.359552794660001</v>
      </c>
      <c r="I2286" s="3">
        <v>4.27197265625</v>
      </c>
      <c r="J2286" s="3">
        <v>0.97029101122109396</v>
      </c>
      <c r="K2286" s="3">
        <v>0.99616549102460605</v>
      </c>
      <c r="L2286" s="3">
        <v>1.1440304586549199</v>
      </c>
      <c r="M2286" s="3">
        <f t="shared" si="140"/>
        <v>1.0368289869668734</v>
      </c>
      <c r="N2286" s="3">
        <v>0.93615432277530897</v>
      </c>
      <c r="O2286" s="3">
        <v>0.98651655959382101</v>
      </c>
      <c r="P2286" s="3">
        <v>1.0175341451212201</v>
      </c>
      <c r="Q2286" s="3">
        <f t="shared" si="141"/>
        <v>0.98006834249678343</v>
      </c>
      <c r="R2286" s="3">
        <f t="shared" si="142"/>
        <v>0.94525553858584055</v>
      </c>
      <c r="S2286" s="3">
        <f t="shared" si="143"/>
        <v>0.39112885807362047</v>
      </c>
    </row>
    <row r="2287" spans="1:19" s="5" customFormat="1" ht="12.75" x14ac:dyDescent="0.2">
      <c r="A2287" s="3" t="s">
        <v>4589</v>
      </c>
      <c r="B2287" s="3" t="s">
        <v>4590</v>
      </c>
      <c r="C2287" s="3">
        <v>13.47</v>
      </c>
      <c r="D2287" s="3">
        <v>7</v>
      </c>
      <c r="E2287" s="3">
        <v>7</v>
      </c>
      <c r="F2287" s="3">
        <v>14</v>
      </c>
      <c r="G2287" s="3">
        <v>579</v>
      </c>
      <c r="H2287" s="3">
        <v>62.184497204659998</v>
      </c>
      <c r="I2287" s="3">
        <v>5.69384765625</v>
      </c>
      <c r="J2287" s="3">
        <v>0.98195622286027295</v>
      </c>
      <c r="K2287" s="3">
        <v>0.95759418686286701</v>
      </c>
      <c r="L2287" s="3">
        <v>0.997828476166157</v>
      </c>
      <c r="M2287" s="3">
        <f t="shared" si="140"/>
        <v>0.97912629529643225</v>
      </c>
      <c r="N2287" s="3">
        <v>0.97800720125085905</v>
      </c>
      <c r="O2287" s="3">
        <v>1.0345311069814001</v>
      </c>
      <c r="P2287" s="3">
        <v>0.98590275596086596</v>
      </c>
      <c r="Q2287" s="3">
        <f t="shared" si="141"/>
        <v>0.99948035473104169</v>
      </c>
      <c r="R2287" s="3">
        <f t="shared" si="142"/>
        <v>1.0207879816244207</v>
      </c>
      <c r="S2287" s="3">
        <f t="shared" si="143"/>
        <v>0.39127834617883006</v>
      </c>
    </row>
    <row r="2288" spans="1:19" s="5" customFormat="1" ht="12.75" x14ac:dyDescent="0.2">
      <c r="A2288" s="3" t="s">
        <v>4591</v>
      </c>
      <c r="B2288" s="3" t="s">
        <v>4592</v>
      </c>
      <c r="C2288" s="3">
        <v>22.73</v>
      </c>
      <c r="D2288" s="3">
        <v>12</v>
      </c>
      <c r="E2288" s="3">
        <v>12</v>
      </c>
      <c r="F2288" s="3">
        <v>43</v>
      </c>
      <c r="G2288" s="3">
        <v>462</v>
      </c>
      <c r="H2288" s="3">
        <v>52.026066174660002</v>
      </c>
      <c r="I2288" s="3">
        <v>7.62060546875</v>
      </c>
      <c r="J2288" s="3">
        <v>1.0357403233672899</v>
      </c>
      <c r="K2288" s="3">
        <v>1.01642873921831</v>
      </c>
      <c r="L2288" s="3">
        <v>1.02373539255791</v>
      </c>
      <c r="M2288" s="3">
        <f t="shared" si="140"/>
        <v>1.0253014850478366</v>
      </c>
      <c r="N2288" s="3">
        <v>0.933071691946182</v>
      </c>
      <c r="O2288" s="3">
        <v>1.0570367810839001</v>
      </c>
      <c r="P2288" s="3">
        <v>0.98054338968779198</v>
      </c>
      <c r="Q2288" s="3">
        <f t="shared" si="141"/>
        <v>0.99021728757262473</v>
      </c>
      <c r="R2288" s="3">
        <f t="shared" si="142"/>
        <v>0.96578157938240483</v>
      </c>
      <c r="S2288" s="3">
        <f t="shared" si="143"/>
        <v>0.39143303582296335</v>
      </c>
    </row>
    <row r="2289" spans="1:19" s="5" customFormat="1" ht="12.75" x14ac:dyDescent="0.2">
      <c r="A2289" s="3" t="s">
        <v>4593</v>
      </c>
      <c r="B2289" s="3" t="s">
        <v>4594</v>
      </c>
      <c r="C2289" s="3">
        <v>2.6</v>
      </c>
      <c r="D2289" s="3">
        <v>1</v>
      </c>
      <c r="E2289" s="3">
        <v>1</v>
      </c>
      <c r="F2289" s="3">
        <v>5</v>
      </c>
      <c r="G2289" s="3">
        <v>308</v>
      </c>
      <c r="H2289" s="3">
        <v>34.485455954659898</v>
      </c>
      <c r="I2289" s="3">
        <v>10.14013671875</v>
      </c>
      <c r="J2289" s="3">
        <v>0.98320007776556495</v>
      </c>
      <c r="K2289" s="3">
        <v>1.0293078762114301</v>
      </c>
      <c r="L2289" s="3">
        <v>0.99949447687363402</v>
      </c>
      <c r="M2289" s="3">
        <f t="shared" si="140"/>
        <v>1.0040008102835429</v>
      </c>
      <c r="N2289" s="3">
        <v>0.98369263985586497</v>
      </c>
      <c r="O2289" s="3">
        <v>0.93183821586369597</v>
      </c>
      <c r="P2289" s="3">
        <v>1.0159352172998299</v>
      </c>
      <c r="Q2289" s="3">
        <f t="shared" si="141"/>
        <v>0.97715535767313033</v>
      </c>
      <c r="R2289" s="3">
        <f t="shared" si="142"/>
        <v>0.97326152296348134</v>
      </c>
      <c r="S2289" s="3">
        <f t="shared" si="143"/>
        <v>0.39149984917768199</v>
      </c>
    </row>
    <row r="2290" spans="1:19" s="5" customFormat="1" ht="12.75" x14ac:dyDescent="0.2">
      <c r="A2290" s="3" t="s">
        <v>4595</v>
      </c>
      <c r="B2290" s="3" t="s">
        <v>4596</v>
      </c>
      <c r="C2290" s="3">
        <v>24.16</v>
      </c>
      <c r="D2290" s="3">
        <v>7</v>
      </c>
      <c r="E2290" s="3">
        <v>7</v>
      </c>
      <c r="F2290" s="3">
        <v>11</v>
      </c>
      <c r="G2290" s="3">
        <v>327</v>
      </c>
      <c r="H2290" s="3">
        <v>37.975488814659997</v>
      </c>
      <c r="I2290" s="3">
        <v>6.20166015625</v>
      </c>
      <c r="J2290" s="3">
        <v>0.98448702336795402</v>
      </c>
      <c r="K2290" s="3">
        <v>0.93749674822225304</v>
      </c>
      <c r="L2290" s="3">
        <v>1.11004105445541</v>
      </c>
      <c r="M2290" s="3">
        <f t="shared" si="140"/>
        <v>1.0106749420152057</v>
      </c>
      <c r="N2290" s="3">
        <v>0.97897794964409501</v>
      </c>
      <c r="O2290" s="3">
        <v>0.99624136303826205</v>
      </c>
      <c r="P2290" s="3">
        <v>0.86972039335296103</v>
      </c>
      <c r="Q2290" s="3">
        <f t="shared" si="141"/>
        <v>0.94831323534510592</v>
      </c>
      <c r="R2290" s="3">
        <f t="shared" si="142"/>
        <v>0.93829696960156594</v>
      </c>
      <c r="S2290" s="3">
        <f t="shared" si="143"/>
        <v>0.39150255125406647</v>
      </c>
    </row>
    <row r="2291" spans="1:19" s="5" customFormat="1" ht="12.75" x14ac:dyDescent="0.2">
      <c r="A2291" s="3" t="s">
        <v>4597</v>
      </c>
      <c r="B2291" s="3" t="s">
        <v>4598</v>
      </c>
      <c r="C2291" s="3">
        <v>2.68</v>
      </c>
      <c r="D2291" s="3">
        <v>2</v>
      </c>
      <c r="E2291" s="3">
        <v>2</v>
      </c>
      <c r="F2291" s="3">
        <v>5</v>
      </c>
      <c r="G2291" s="3">
        <v>522</v>
      </c>
      <c r="H2291" s="3">
        <v>55.31321129466</v>
      </c>
      <c r="I2291" s="3">
        <v>4.55126953125</v>
      </c>
      <c r="J2291" s="3">
        <v>0.88652714256902698</v>
      </c>
      <c r="K2291" s="3">
        <v>1.08909840556239</v>
      </c>
      <c r="L2291" s="3">
        <v>1.0591302016002699</v>
      </c>
      <c r="M2291" s="3">
        <f t="shared" si="140"/>
        <v>1.0115852499105624</v>
      </c>
      <c r="N2291" s="3">
        <v>1.25576182129317</v>
      </c>
      <c r="O2291" s="3">
        <v>1.1967880559937301</v>
      </c>
      <c r="P2291" s="3">
        <v>0.92615552833515702</v>
      </c>
      <c r="Q2291" s="3">
        <f t="shared" si="141"/>
        <v>1.1262351352073525</v>
      </c>
      <c r="R2291" s="3">
        <f t="shared" si="142"/>
        <v>1.1133368495704408</v>
      </c>
      <c r="S2291" s="3">
        <f t="shared" si="143"/>
        <v>0.39171525193089912</v>
      </c>
    </row>
    <row r="2292" spans="1:19" s="5" customFormat="1" ht="12.75" x14ac:dyDescent="0.2">
      <c r="A2292" s="3" t="s">
        <v>4599</v>
      </c>
      <c r="B2292" s="3" t="s">
        <v>4600</v>
      </c>
      <c r="C2292" s="3">
        <v>22.61</v>
      </c>
      <c r="D2292" s="3">
        <v>8</v>
      </c>
      <c r="E2292" s="3">
        <v>8</v>
      </c>
      <c r="F2292" s="3">
        <v>28</v>
      </c>
      <c r="G2292" s="3">
        <v>429</v>
      </c>
      <c r="H2292" s="3">
        <v>48.074534524660002</v>
      </c>
      <c r="I2292" s="3">
        <v>5.16064453125</v>
      </c>
      <c r="J2292" s="3">
        <v>1.0120946660166099</v>
      </c>
      <c r="K2292" s="3">
        <v>1.0011071725635501</v>
      </c>
      <c r="L2292" s="3">
        <v>1.02771973726443</v>
      </c>
      <c r="M2292" s="3">
        <f t="shared" si="140"/>
        <v>1.0136405252815299</v>
      </c>
      <c r="N2292" s="3">
        <v>1.02927727785268</v>
      </c>
      <c r="O2292" s="3">
        <v>0.99606865681026802</v>
      </c>
      <c r="P2292" s="3">
        <v>0.91898403012463303</v>
      </c>
      <c r="Q2292" s="3">
        <f t="shared" si="141"/>
        <v>0.98144332159586034</v>
      </c>
      <c r="R2292" s="3">
        <f t="shared" si="142"/>
        <v>0.96823607296410419</v>
      </c>
      <c r="S2292" s="3">
        <f t="shared" si="143"/>
        <v>0.39179244855454387</v>
      </c>
    </row>
    <row r="2293" spans="1:19" s="5" customFormat="1" ht="12.75" x14ac:dyDescent="0.2">
      <c r="A2293" s="3" t="s">
        <v>4601</v>
      </c>
      <c r="B2293" s="3" t="s">
        <v>4602</v>
      </c>
      <c r="C2293" s="3">
        <v>19.28</v>
      </c>
      <c r="D2293" s="3">
        <v>2</v>
      </c>
      <c r="E2293" s="3">
        <v>2</v>
      </c>
      <c r="F2293" s="3">
        <v>4</v>
      </c>
      <c r="G2293" s="3">
        <v>83</v>
      </c>
      <c r="H2293" s="3">
        <v>9.1055689546600007</v>
      </c>
      <c r="I2293" s="3">
        <v>8.49951171875</v>
      </c>
      <c r="J2293" s="3">
        <v>0.97248392460577904</v>
      </c>
      <c r="K2293" s="3">
        <v>0.99028377974316595</v>
      </c>
      <c r="L2293" s="3">
        <v>1.1268400220505701</v>
      </c>
      <c r="M2293" s="3">
        <f t="shared" si="140"/>
        <v>1.0298692421331717</v>
      </c>
      <c r="N2293" s="3">
        <v>1.0875853385906999</v>
      </c>
      <c r="O2293" s="3">
        <v>0.85370224524164395</v>
      </c>
      <c r="P2293" s="3">
        <v>0.89991656970575495</v>
      </c>
      <c r="Q2293" s="3">
        <f t="shared" si="141"/>
        <v>0.94706805117936632</v>
      </c>
      <c r="R2293" s="3">
        <f t="shared" si="142"/>
        <v>0.91960028752553191</v>
      </c>
      <c r="S2293" s="3">
        <f t="shared" si="143"/>
        <v>0.39291850894879399</v>
      </c>
    </row>
    <row r="2294" spans="1:19" s="5" customFormat="1" ht="12.75" x14ac:dyDescent="0.2">
      <c r="A2294" s="3" t="s">
        <v>4603</v>
      </c>
      <c r="B2294" s="3" t="s">
        <v>4604</v>
      </c>
      <c r="C2294" s="3">
        <v>17.59</v>
      </c>
      <c r="D2294" s="3">
        <v>4</v>
      </c>
      <c r="E2294" s="3">
        <v>4</v>
      </c>
      <c r="F2294" s="3">
        <v>6</v>
      </c>
      <c r="G2294" s="3">
        <v>199</v>
      </c>
      <c r="H2294" s="3">
        <v>22.915063204660001</v>
      </c>
      <c r="I2294" s="3">
        <v>9.64208984375</v>
      </c>
      <c r="J2294" s="3">
        <v>0.97988410241384405</v>
      </c>
      <c r="K2294" s="3">
        <v>1.0401154540294</v>
      </c>
      <c r="L2294" s="3">
        <v>1.04919120194311</v>
      </c>
      <c r="M2294" s="3">
        <f t="shared" si="140"/>
        <v>1.0230635861287845</v>
      </c>
      <c r="N2294" s="3">
        <v>1.0200671149856699</v>
      </c>
      <c r="O2294" s="3">
        <v>1.0120077066832101</v>
      </c>
      <c r="P2294" s="3">
        <v>0.94390861818004201</v>
      </c>
      <c r="Q2294" s="3">
        <f t="shared" si="141"/>
        <v>0.99199447994964063</v>
      </c>
      <c r="R2294" s="3">
        <f t="shared" si="142"/>
        <v>0.9696313048373586</v>
      </c>
      <c r="S2294" s="3">
        <f t="shared" si="143"/>
        <v>0.39326338825314339</v>
      </c>
    </row>
    <row r="2295" spans="1:19" s="5" customFormat="1" ht="12.75" x14ac:dyDescent="0.2">
      <c r="A2295" s="3" t="s">
        <v>4605</v>
      </c>
      <c r="B2295" s="3" t="s">
        <v>4606</v>
      </c>
      <c r="C2295" s="3">
        <v>1.91</v>
      </c>
      <c r="D2295" s="3">
        <v>1</v>
      </c>
      <c r="E2295" s="3">
        <v>1</v>
      </c>
      <c r="F2295" s="3">
        <v>2</v>
      </c>
      <c r="G2295" s="3">
        <v>367</v>
      </c>
      <c r="H2295" s="3">
        <v>40.793140174660003</v>
      </c>
      <c r="I2295" s="3">
        <v>4.90673828125</v>
      </c>
      <c r="J2295" s="3">
        <v>0.96840594938243396</v>
      </c>
      <c r="K2295" s="3">
        <v>1.06791779325041</v>
      </c>
      <c r="L2295" s="3"/>
      <c r="M2295" s="3">
        <f t="shared" si="140"/>
        <v>1.018161871316422</v>
      </c>
      <c r="N2295" s="3">
        <v>0.98303860916792396</v>
      </c>
      <c r="O2295" s="3">
        <v>0.93339846310636398</v>
      </c>
      <c r="P2295" s="3"/>
      <c r="Q2295" s="3">
        <f t="shared" si="141"/>
        <v>0.95821853613714403</v>
      </c>
      <c r="R2295" s="3">
        <f t="shared" si="142"/>
        <v>0.94112592813775786</v>
      </c>
      <c r="S2295" s="3">
        <f t="shared" si="143"/>
        <v>0.39375601096924762</v>
      </c>
    </row>
    <row r="2296" spans="1:19" s="5" customFormat="1" ht="12.75" x14ac:dyDescent="0.2">
      <c r="A2296" s="3" t="s">
        <v>4607</v>
      </c>
      <c r="B2296" s="3" t="s">
        <v>4608</v>
      </c>
      <c r="C2296" s="3">
        <v>42.66</v>
      </c>
      <c r="D2296" s="3">
        <v>8</v>
      </c>
      <c r="E2296" s="3">
        <v>8</v>
      </c>
      <c r="F2296" s="3">
        <v>51</v>
      </c>
      <c r="G2296" s="3">
        <v>218</v>
      </c>
      <c r="H2296" s="3">
        <v>25.06496234466</v>
      </c>
      <c r="I2296" s="3">
        <v>8.71923828125</v>
      </c>
      <c r="J2296" s="3">
        <v>0.97901741105035001</v>
      </c>
      <c r="K2296" s="3">
        <v>1.0170100830322</v>
      </c>
      <c r="L2296" s="3">
        <v>1.0001052232847101</v>
      </c>
      <c r="M2296" s="3">
        <f t="shared" si="140"/>
        <v>0.99871090578908672</v>
      </c>
      <c r="N2296" s="3">
        <v>0.9549884371556</v>
      </c>
      <c r="O2296" s="3">
        <v>0.99662319404269395</v>
      </c>
      <c r="P2296" s="3">
        <v>0.994588833888983</v>
      </c>
      <c r="Q2296" s="3">
        <f t="shared" si="141"/>
        <v>0.98206682169575898</v>
      </c>
      <c r="R2296" s="3">
        <f t="shared" si="142"/>
        <v>0.98333443241998331</v>
      </c>
      <c r="S2296" s="3">
        <f t="shared" si="143"/>
        <v>0.39413685462998688</v>
      </c>
    </row>
    <row r="2297" spans="1:19" s="5" customFormat="1" ht="12.75" x14ac:dyDescent="0.2">
      <c r="A2297" s="3" t="s">
        <v>4609</v>
      </c>
      <c r="B2297" s="3" t="s">
        <v>4610</v>
      </c>
      <c r="C2297" s="3">
        <v>10.029999999999999</v>
      </c>
      <c r="D2297" s="3">
        <v>8</v>
      </c>
      <c r="E2297" s="3">
        <v>8</v>
      </c>
      <c r="F2297" s="3">
        <v>18</v>
      </c>
      <c r="G2297" s="3">
        <v>768</v>
      </c>
      <c r="H2297" s="3">
        <v>83.605837744660107</v>
      </c>
      <c r="I2297" s="3">
        <v>5.83349609375</v>
      </c>
      <c r="J2297" s="3">
        <v>0.97980828132082398</v>
      </c>
      <c r="K2297" s="3">
        <v>1.0154672825639901</v>
      </c>
      <c r="L2297" s="3">
        <v>1.01709736273044</v>
      </c>
      <c r="M2297" s="3">
        <f t="shared" si="140"/>
        <v>1.0041243088717513</v>
      </c>
      <c r="N2297" s="3">
        <v>1.0554609741910299</v>
      </c>
      <c r="O2297" s="3">
        <v>1.0143410759079601</v>
      </c>
      <c r="P2297" s="3">
        <v>1.0009172942308999</v>
      </c>
      <c r="Q2297" s="3">
        <f t="shared" si="141"/>
        <v>1.02357311477663</v>
      </c>
      <c r="R2297" s="3">
        <f t="shared" si="142"/>
        <v>1.0193689224860334</v>
      </c>
      <c r="S2297" s="3">
        <f t="shared" si="143"/>
        <v>0.3949563493705654</v>
      </c>
    </row>
    <row r="2298" spans="1:19" s="5" customFormat="1" ht="12.75" x14ac:dyDescent="0.2">
      <c r="A2298" s="3" t="s">
        <v>4611</v>
      </c>
      <c r="B2298" s="3" t="s">
        <v>4612</v>
      </c>
      <c r="C2298" s="3">
        <v>61.76</v>
      </c>
      <c r="D2298" s="3">
        <v>4</v>
      </c>
      <c r="E2298" s="3">
        <v>4</v>
      </c>
      <c r="F2298" s="3">
        <v>26</v>
      </c>
      <c r="G2298" s="3">
        <v>68</v>
      </c>
      <c r="H2298" s="3">
        <v>6.8575082746599998</v>
      </c>
      <c r="I2298" s="3">
        <v>4.71630859375</v>
      </c>
      <c r="J2298" s="3">
        <v>0.98998761725945905</v>
      </c>
      <c r="K2298" s="3">
        <v>0.935150081329578</v>
      </c>
      <c r="L2298" s="3">
        <v>0.66486177171772098</v>
      </c>
      <c r="M2298" s="3">
        <f t="shared" si="140"/>
        <v>0.86333315676891942</v>
      </c>
      <c r="N2298" s="3">
        <v>1.0612927919106601</v>
      </c>
      <c r="O2298" s="3">
        <v>0.90238555115136998</v>
      </c>
      <c r="P2298" s="3">
        <v>0.94383212591092203</v>
      </c>
      <c r="Q2298" s="3">
        <f t="shared" si="141"/>
        <v>0.96917015632431747</v>
      </c>
      <c r="R2298" s="3">
        <f t="shared" si="142"/>
        <v>1.1225911442478358</v>
      </c>
      <c r="S2298" s="3">
        <f t="shared" si="143"/>
        <v>0.39506869989231563</v>
      </c>
    </row>
    <row r="2299" spans="1:19" s="5" customFormat="1" ht="12.75" x14ac:dyDescent="0.2">
      <c r="A2299" s="3" t="s">
        <v>4613</v>
      </c>
      <c r="B2299" s="3" t="s">
        <v>4614</v>
      </c>
      <c r="C2299" s="3">
        <v>4.1100000000000003</v>
      </c>
      <c r="D2299" s="3">
        <v>2</v>
      </c>
      <c r="E2299" s="3">
        <v>2</v>
      </c>
      <c r="F2299" s="3">
        <v>4</v>
      </c>
      <c r="G2299" s="3">
        <v>487</v>
      </c>
      <c r="H2299" s="3">
        <v>53.925351994659998</v>
      </c>
      <c r="I2299" s="3">
        <v>6.58056640625</v>
      </c>
      <c r="J2299" s="3"/>
      <c r="K2299" s="3">
        <v>0.970354004702772</v>
      </c>
      <c r="L2299" s="3">
        <v>1.0410753673537001</v>
      </c>
      <c r="M2299" s="3">
        <f t="shared" si="140"/>
        <v>1.005714686028236</v>
      </c>
      <c r="N2299" s="3"/>
      <c r="O2299" s="3">
        <v>0.94474494245636398</v>
      </c>
      <c r="P2299" s="3">
        <v>0.98123442930978699</v>
      </c>
      <c r="Q2299" s="3">
        <f t="shared" si="141"/>
        <v>0.96298968588307554</v>
      </c>
      <c r="R2299" s="3">
        <f t="shared" si="142"/>
        <v>0.95751777244708458</v>
      </c>
      <c r="S2299" s="3">
        <f t="shared" si="143"/>
        <v>0.39528860219807704</v>
      </c>
    </row>
    <row r="2300" spans="1:19" s="5" customFormat="1" ht="12.75" x14ac:dyDescent="0.2">
      <c r="A2300" s="3" t="s">
        <v>4615</v>
      </c>
      <c r="B2300" s="3" t="s">
        <v>4616</v>
      </c>
      <c r="C2300" s="3">
        <v>6.38</v>
      </c>
      <c r="D2300" s="3">
        <v>2</v>
      </c>
      <c r="E2300" s="3">
        <v>7</v>
      </c>
      <c r="F2300" s="3">
        <v>20</v>
      </c>
      <c r="G2300" s="3">
        <v>1050</v>
      </c>
      <c r="H2300" s="3">
        <v>116.48895554466</v>
      </c>
      <c r="I2300" s="3">
        <v>7.03466796875</v>
      </c>
      <c r="J2300" s="3">
        <v>0.99551166393646495</v>
      </c>
      <c r="K2300" s="3"/>
      <c r="L2300" s="3">
        <v>1.21242837699938</v>
      </c>
      <c r="M2300" s="3">
        <f t="shared" si="140"/>
        <v>1.1039700204679224</v>
      </c>
      <c r="N2300" s="3">
        <v>1.04311440167037</v>
      </c>
      <c r="O2300" s="3"/>
      <c r="P2300" s="3">
        <v>0.86043157298727801</v>
      </c>
      <c r="Q2300" s="3">
        <f t="shared" si="141"/>
        <v>0.95177298732882398</v>
      </c>
      <c r="R2300" s="3">
        <f t="shared" si="142"/>
        <v>0.86213662480201314</v>
      </c>
      <c r="S2300" s="3">
        <f t="shared" si="143"/>
        <v>0.39543809754649861</v>
      </c>
    </row>
    <row r="2301" spans="1:19" s="5" customFormat="1" ht="12.75" x14ac:dyDescent="0.2">
      <c r="A2301" s="3" t="s">
        <v>4617</v>
      </c>
      <c r="B2301" s="3" t="s">
        <v>4618</v>
      </c>
      <c r="C2301" s="3">
        <v>5.78</v>
      </c>
      <c r="D2301" s="3">
        <v>2</v>
      </c>
      <c r="E2301" s="3">
        <v>2</v>
      </c>
      <c r="F2301" s="3">
        <v>6</v>
      </c>
      <c r="G2301" s="3">
        <v>329</v>
      </c>
      <c r="H2301" s="3">
        <v>36.824385744659999</v>
      </c>
      <c r="I2301" s="3">
        <v>8.08935546875</v>
      </c>
      <c r="J2301" s="3">
        <v>1.02756133586753</v>
      </c>
      <c r="K2301" s="3">
        <v>1.0885157952533999</v>
      </c>
      <c r="L2301" s="3">
        <v>0.98064606358953099</v>
      </c>
      <c r="M2301" s="3">
        <f t="shared" si="140"/>
        <v>1.032241064903487</v>
      </c>
      <c r="N2301" s="3">
        <v>1.0342999810011899</v>
      </c>
      <c r="O2301" s="3">
        <v>0.90151061199362104</v>
      </c>
      <c r="P2301" s="3">
        <v>1.01337624740873</v>
      </c>
      <c r="Q2301" s="3">
        <f t="shared" si="141"/>
        <v>0.98306228013451369</v>
      </c>
      <c r="R2301" s="3">
        <f t="shared" si="142"/>
        <v>0.95235726765668693</v>
      </c>
      <c r="S2301" s="3">
        <f t="shared" si="143"/>
        <v>0.3954628669656991</v>
      </c>
    </row>
    <row r="2302" spans="1:19" s="5" customFormat="1" ht="12.75" x14ac:dyDescent="0.2">
      <c r="A2302" s="3" t="s">
        <v>4619</v>
      </c>
      <c r="B2302" s="3" t="s">
        <v>4620</v>
      </c>
      <c r="C2302" s="3">
        <v>3.11</v>
      </c>
      <c r="D2302" s="3">
        <v>2</v>
      </c>
      <c r="E2302" s="3">
        <v>2</v>
      </c>
      <c r="F2302" s="3">
        <v>4</v>
      </c>
      <c r="G2302" s="3">
        <v>547</v>
      </c>
      <c r="H2302" s="3">
        <v>59.061323944660103</v>
      </c>
      <c r="I2302" s="3">
        <v>6.22705078125</v>
      </c>
      <c r="J2302" s="3">
        <v>0.97302575402432601</v>
      </c>
      <c r="K2302" s="3">
        <v>1.01237118197708</v>
      </c>
      <c r="L2302" s="3">
        <v>1.0312868614611901</v>
      </c>
      <c r="M2302" s="3">
        <f t="shared" si="140"/>
        <v>1.0055612658208652</v>
      </c>
      <c r="N2302" s="3">
        <v>1.0146080297776701</v>
      </c>
      <c r="O2302" s="3">
        <v>1.0545819132738801</v>
      </c>
      <c r="P2302" s="3">
        <v>1.01068746473324</v>
      </c>
      <c r="Q2302" s="3">
        <f t="shared" si="141"/>
        <v>1.0266258025949302</v>
      </c>
      <c r="R2302" s="3">
        <f t="shared" si="142"/>
        <v>1.0209480391598711</v>
      </c>
      <c r="S2302" s="3">
        <f t="shared" si="143"/>
        <v>0.39567754264840316</v>
      </c>
    </row>
    <row r="2303" spans="1:19" s="5" customFormat="1" ht="12.75" x14ac:dyDescent="0.2">
      <c r="A2303" s="3" t="s">
        <v>4621</v>
      </c>
      <c r="B2303" s="3" t="s">
        <v>4622</v>
      </c>
      <c r="C2303" s="3">
        <v>20.65</v>
      </c>
      <c r="D2303" s="3">
        <v>14</v>
      </c>
      <c r="E2303" s="3">
        <v>14</v>
      </c>
      <c r="F2303" s="3">
        <v>58</v>
      </c>
      <c r="G2303" s="3">
        <v>678</v>
      </c>
      <c r="H2303" s="3">
        <v>73.640937894659999</v>
      </c>
      <c r="I2303" s="3">
        <v>8.55810546875</v>
      </c>
      <c r="J2303" s="3">
        <v>0.98744318769941197</v>
      </c>
      <c r="K2303" s="3">
        <v>1.02596700079735</v>
      </c>
      <c r="L2303" s="3">
        <v>1.0538058142631499</v>
      </c>
      <c r="M2303" s="3">
        <f t="shared" si="140"/>
        <v>1.0224053342533039</v>
      </c>
      <c r="N2303" s="3">
        <v>1.05341658556749</v>
      </c>
      <c r="O2303" s="3">
        <v>0.95157648036304898</v>
      </c>
      <c r="P2303" s="3">
        <v>0.95058326632352796</v>
      </c>
      <c r="Q2303" s="3">
        <f t="shared" si="141"/>
        <v>0.98519211075135571</v>
      </c>
      <c r="R2303" s="3">
        <f t="shared" si="142"/>
        <v>0.96360227958989841</v>
      </c>
      <c r="S2303" s="3">
        <f t="shared" si="143"/>
        <v>0.3958328529819381</v>
      </c>
    </row>
    <row r="2304" spans="1:19" s="5" customFormat="1" ht="12.75" x14ac:dyDescent="0.2">
      <c r="A2304" s="3" t="s">
        <v>4623</v>
      </c>
      <c r="B2304" s="3" t="s">
        <v>4624</v>
      </c>
      <c r="C2304" s="3">
        <v>3.56</v>
      </c>
      <c r="D2304" s="3">
        <v>2</v>
      </c>
      <c r="E2304" s="3">
        <v>2</v>
      </c>
      <c r="F2304" s="3">
        <v>8</v>
      </c>
      <c r="G2304" s="3">
        <v>478</v>
      </c>
      <c r="H2304" s="3">
        <v>51.442293004660002</v>
      </c>
      <c r="I2304" s="3">
        <v>8.03076171875</v>
      </c>
      <c r="J2304" s="3">
        <v>1.0001198397840301</v>
      </c>
      <c r="K2304" s="3">
        <v>1.019260835461</v>
      </c>
      <c r="L2304" s="3">
        <v>0.99423058169233502</v>
      </c>
      <c r="M2304" s="3">
        <f t="shared" si="140"/>
        <v>1.0045370856457885</v>
      </c>
      <c r="N2304" s="3">
        <v>0.99332902662502298</v>
      </c>
      <c r="O2304" s="3">
        <v>1.0394248091657801</v>
      </c>
      <c r="P2304" s="3">
        <v>1.0252890823693901</v>
      </c>
      <c r="Q2304" s="3">
        <f t="shared" si="141"/>
        <v>1.0193476393867311</v>
      </c>
      <c r="R2304" s="3">
        <f t="shared" si="142"/>
        <v>1.0147436604905646</v>
      </c>
      <c r="S2304" s="3">
        <f t="shared" si="143"/>
        <v>0.39584664192206509</v>
      </c>
    </row>
    <row r="2305" spans="1:19" s="5" customFormat="1" ht="12.75" x14ac:dyDescent="0.2">
      <c r="A2305" s="3" t="s">
        <v>4625</v>
      </c>
      <c r="B2305" s="3" t="s">
        <v>4626</v>
      </c>
      <c r="C2305" s="3">
        <v>10.73</v>
      </c>
      <c r="D2305" s="3">
        <v>10</v>
      </c>
      <c r="E2305" s="3">
        <v>10</v>
      </c>
      <c r="F2305" s="3">
        <v>23</v>
      </c>
      <c r="G2305" s="3">
        <v>1146</v>
      </c>
      <c r="H2305" s="3">
        <v>132.77160000466</v>
      </c>
      <c r="I2305" s="3">
        <v>4.79248046875</v>
      </c>
      <c r="J2305" s="3">
        <v>1.0206923528043801</v>
      </c>
      <c r="K2305" s="3">
        <v>0.94025193936526397</v>
      </c>
      <c r="L2305" s="3">
        <v>0.93774788838858703</v>
      </c>
      <c r="M2305" s="3">
        <f t="shared" si="140"/>
        <v>0.96623072685274369</v>
      </c>
      <c r="N2305" s="3">
        <v>0.93536897077466197</v>
      </c>
      <c r="O2305" s="3">
        <v>1.0858634997393399</v>
      </c>
      <c r="P2305" s="3">
        <v>1.0241223339419601</v>
      </c>
      <c r="Q2305" s="3">
        <f t="shared" si="141"/>
        <v>1.0151182681519872</v>
      </c>
      <c r="R2305" s="3">
        <f t="shared" si="142"/>
        <v>1.0505961360372822</v>
      </c>
      <c r="S2305" s="3">
        <f t="shared" si="143"/>
        <v>0.39602867290382338</v>
      </c>
    </row>
    <row r="2306" spans="1:19" s="5" customFormat="1" ht="12.75" x14ac:dyDescent="0.2">
      <c r="A2306" s="3" t="s">
        <v>4627</v>
      </c>
      <c r="B2306" s="3" t="s">
        <v>4628</v>
      </c>
      <c r="C2306" s="3">
        <v>7.83</v>
      </c>
      <c r="D2306" s="3">
        <v>3</v>
      </c>
      <c r="E2306" s="3">
        <v>3</v>
      </c>
      <c r="F2306" s="3">
        <v>7</v>
      </c>
      <c r="G2306" s="3">
        <v>460</v>
      </c>
      <c r="H2306" s="3">
        <v>50.861617564660001</v>
      </c>
      <c r="I2306" s="3">
        <v>8.08935546875</v>
      </c>
      <c r="J2306" s="3">
        <v>0.99200330423210004</v>
      </c>
      <c r="K2306" s="3">
        <v>0.98952153361807005</v>
      </c>
      <c r="L2306" s="3">
        <v>0.95818849290408303</v>
      </c>
      <c r="M2306" s="3">
        <f t="shared" ref="M2306:M2369" si="144">AVERAGE(J2306:L2306)</f>
        <v>0.97990444358475104</v>
      </c>
      <c r="N2306" s="3">
        <v>0.96056584044482696</v>
      </c>
      <c r="O2306" s="3">
        <v>1.0060936370771101</v>
      </c>
      <c r="P2306" s="3">
        <v>1.06203207568494</v>
      </c>
      <c r="Q2306" s="3">
        <f t="shared" ref="Q2306:Q2369" si="145">AVERAGE(N2306:P2306)</f>
        <v>1.0095638510689591</v>
      </c>
      <c r="R2306" s="3">
        <f t="shared" ref="R2306:R2369" si="146">Q2306/M2306</f>
        <v>1.0302676528087842</v>
      </c>
      <c r="S2306" s="3">
        <f t="shared" ref="S2306:S2369" si="147">_xlfn.T.TEST(J2306:L2306,N2306:P2306,2,2)</f>
        <v>0.396927581653998</v>
      </c>
    </row>
    <row r="2307" spans="1:19" s="5" customFormat="1" ht="12.75" x14ac:dyDescent="0.2">
      <c r="A2307" s="3" t="s">
        <v>4629</v>
      </c>
      <c r="B2307" s="3" t="s">
        <v>4630</v>
      </c>
      <c r="C2307" s="3">
        <v>30.6</v>
      </c>
      <c r="D2307" s="3">
        <v>10</v>
      </c>
      <c r="E2307" s="3">
        <v>10</v>
      </c>
      <c r="F2307" s="3">
        <v>28</v>
      </c>
      <c r="G2307" s="3">
        <v>317</v>
      </c>
      <c r="H2307" s="3">
        <v>35.094952654659998</v>
      </c>
      <c r="I2307" s="3">
        <v>8.10400390625</v>
      </c>
      <c r="J2307" s="3">
        <v>1.0446736995436099</v>
      </c>
      <c r="K2307" s="3">
        <v>0.95299821477564906</v>
      </c>
      <c r="L2307" s="3">
        <v>1.13609155455012</v>
      </c>
      <c r="M2307" s="3">
        <f t="shared" si="144"/>
        <v>1.0445878229564596</v>
      </c>
      <c r="N2307" s="3">
        <v>0.93238655032641804</v>
      </c>
      <c r="O2307" s="3">
        <v>0.89169374117282896</v>
      </c>
      <c r="P2307" s="3">
        <v>1.08490595558665</v>
      </c>
      <c r="Q2307" s="3">
        <f t="shared" si="145"/>
        <v>0.96966208236196572</v>
      </c>
      <c r="R2307" s="3">
        <f t="shared" si="146"/>
        <v>0.92827243535882487</v>
      </c>
      <c r="S2307" s="3">
        <f t="shared" si="147"/>
        <v>0.39699019645672773</v>
      </c>
    </row>
    <row r="2308" spans="1:19" s="5" customFormat="1" ht="12.75" x14ac:dyDescent="0.2">
      <c r="A2308" s="3" t="s">
        <v>4631</v>
      </c>
      <c r="B2308" s="3" t="s">
        <v>4632</v>
      </c>
      <c r="C2308" s="3">
        <v>18.100000000000001</v>
      </c>
      <c r="D2308" s="3">
        <v>2</v>
      </c>
      <c r="E2308" s="3">
        <v>2</v>
      </c>
      <c r="F2308" s="3">
        <v>13</v>
      </c>
      <c r="G2308" s="3">
        <v>105</v>
      </c>
      <c r="H2308" s="3">
        <v>11.93422199466</v>
      </c>
      <c r="I2308" s="3">
        <v>5.41455078125</v>
      </c>
      <c r="J2308" s="3">
        <v>0.98260349166592498</v>
      </c>
      <c r="K2308" s="3">
        <v>1.03979280035507</v>
      </c>
      <c r="L2308" s="3">
        <v>1.0785156973435801</v>
      </c>
      <c r="M2308" s="3">
        <f t="shared" si="144"/>
        <v>1.0336373297881918</v>
      </c>
      <c r="N2308" s="3">
        <v>0.99696254939774398</v>
      </c>
      <c r="O2308" s="3">
        <v>1.03448761902366</v>
      </c>
      <c r="P2308" s="3">
        <v>0.97693220770582001</v>
      </c>
      <c r="Q2308" s="3">
        <f t="shared" si="145"/>
        <v>1.0027941253757413</v>
      </c>
      <c r="R2308" s="3">
        <f t="shared" si="146"/>
        <v>0.97016051614663457</v>
      </c>
      <c r="S2308" s="3">
        <f t="shared" si="147"/>
        <v>0.39723346529810127</v>
      </c>
    </row>
    <row r="2309" spans="1:19" s="5" customFormat="1" ht="12.75" x14ac:dyDescent="0.2">
      <c r="A2309" s="3" t="s">
        <v>4633</v>
      </c>
      <c r="B2309" s="3" t="s">
        <v>4634</v>
      </c>
      <c r="C2309" s="3">
        <v>18.97</v>
      </c>
      <c r="D2309" s="3">
        <v>1</v>
      </c>
      <c r="E2309" s="3">
        <v>1</v>
      </c>
      <c r="F2309" s="3">
        <v>8</v>
      </c>
      <c r="G2309" s="3">
        <v>58</v>
      </c>
      <c r="H2309" s="3">
        <v>7.0626989046600004</v>
      </c>
      <c r="I2309" s="3">
        <v>9.12939453125</v>
      </c>
      <c r="J2309" s="3">
        <v>0.97317271119429205</v>
      </c>
      <c r="K2309" s="3">
        <v>1.0024596979457501</v>
      </c>
      <c r="L2309" s="3">
        <v>1.0346248826225799</v>
      </c>
      <c r="M2309" s="3">
        <f t="shared" si="144"/>
        <v>1.0034190972542074</v>
      </c>
      <c r="N2309" s="3">
        <v>0.94150678829094703</v>
      </c>
      <c r="O2309" s="3">
        <v>0.99672750648327002</v>
      </c>
      <c r="P2309" s="3">
        <v>0.99873963546115796</v>
      </c>
      <c r="Q2309" s="3">
        <f t="shared" si="145"/>
        <v>0.9789913100784583</v>
      </c>
      <c r="R2309" s="3">
        <f t="shared" si="146"/>
        <v>0.97565544921100844</v>
      </c>
      <c r="S2309" s="3">
        <f t="shared" si="147"/>
        <v>0.39763506824835948</v>
      </c>
    </row>
    <row r="2310" spans="1:19" s="5" customFormat="1" ht="12.75" x14ac:dyDescent="0.2">
      <c r="A2310" s="3" t="s">
        <v>4635</v>
      </c>
      <c r="B2310" s="3" t="s">
        <v>4636</v>
      </c>
      <c r="C2310" s="3">
        <v>29.68</v>
      </c>
      <c r="D2310" s="3">
        <v>6</v>
      </c>
      <c r="E2310" s="3">
        <v>6</v>
      </c>
      <c r="F2310" s="3">
        <v>125</v>
      </c>
      <c r="G2310" s="3">
        <v>219</v>
      </c>
      <c r="H2310" s="3">
        <v>24.262267084659999</v>
      </c>
      <c r="I2310" s="3">
        <v>5.37646484375</v>
      </c>
      <c r="J2310" s="3">
        <v>0.95987583692773004</v>
      </c>
      <c r="K2310" s="3">
        <v>0.95595234950395203</v>
      </c>
      <c r="L2310" s="3">
        <v>1.08275475863711</v>
      </c>
      <c r="M2310" s="3">
        <f t="shared" si="144"/>
        <v>0.99952764835626395</v>
      </c>
      <c r="N2310" s="3">
        <v>1.0359977392842401</v>
      </c>
      <c r="O2310" s="3">
        <v>1.11296342859844</v>
      </c>
      <c r="P2310" s="3">
        <v>1.00052131992057</v>
      </c>
      <c r="Q2310" s="3">
        <f t="shared" si="145"/>
        <v>1.0498274959344167</v>
      </c>
      <c r="R2310" s="3">
        <f t="shared" si="146"/>
        <v>1.050323618021844</v>
      </c>
      <c r="S2310" s="3">
        <f t="shared" si="147"/>
        <v>0.39826119417580241</v>
      </c>
    </row>
    <row r="2311" spans="1:19" s="5" customFormat="1" ht="12.75" x14ac:dyDescent="0.2">
      <c r="A2311" s="3" t="s">
        <v>4637</v>
      </c>
      <c r="B2311" s="3" t="s">
        <v>4638</v>
      </c>
      <c r="C2311" s="3">
        <v>29.57</v>
      </c>
      <c r="D2311" s="3">
        <v>6</v>
      </c>
      <c r="E2311" s="3">
        <v>9</v>
      </c>
      <c r="F2311" s="3">
        <v>35</v>
      </c>
      <c r="G2311" s="3">
        <v>345</v>
      </c>
      <c r="H2311" s="3">
        <v>37.265494764659998</v>
      </c>
      <c r="I2311" s="3">
        <v>7.13720703125</v>
      </c>
      <c r="J2311" s="3">
        <v>0.97284782246952195</v>
      </c>
      <c r="K2311" s="3">
        <v>0.99706237272155196</v>
      </c>
      <c r="L2311" s="3">
        <v>0.98959020612701198</v>
      </c>
      <c r="M2311" s="3">
        <f t="shared" si="144"/>
        <v>0.98650013377269541</v>
      </c>
      <c r="N2311" s="3">
        <v>0.97484043027242095</v>
      </c>
      <c r="O2311" s="3">
        <v>1.0470100160023501</v>
      </c>
      <c r="P2311" s="3">
        <v>1.00077737969234</v>
      </c>
      <c r="Q2311" s="3">
        <f t="shared" si="145"/>
        <v>1.0075426086557038</v>
      </c>
      <c r="R2311" s="3">
        <f t="shared" si="146"/>
        <v>1.0213304328733694</v>
      </c>
      <c r="S2311" s="3">
        <f t="shared" si="147"/>
        <v>0.39855677862955546</v>
      </c>
    </row>
    <row r="2312" spans="1:19" s="5" customFormat="1" ht="12.75" x14ac:dyDescent="0.2">
      <c r="A2312" s="3" t="s">
        <v>4639</v>
      </c>
      <c r="B2312" s="3" t="s">
        <v>4640</v>
      </c>
      <c r="C2312" s="3">
        <v>30.26</v>
      </c>
      <c r="D2312" s="3">
        <v>2</v>
      </c>
      <c r="E2312" s="3">
        <v>2</v>
      </c>
      <c r="F2312" s="3">
        <v>4</v>
      </c>
      <c r="G2312" s="3">
        <v>76</v>
      </c>
      <c r="H2312" s="3">
        <v>8.0328609146600005</v>
      </c>
      <c r="I2312" s="3">
        <v>4.75439453125</v>
      </c>
      <c r="J2312" s="3">
        <v>1.0155094715519499</v>
      </c>
      <c r="K2312" s="3">
        <v>0.85263232478925499</v>
      </c>
      <c r="L2312" s="3">
        <v>0.90978291328868299</v>
      </c>
      <c r="M2312" s="3">
        <f t="shared" si="144"/>
        <v>0.92597490320996256</v>
      </c>
      <c r="N2312" s="3">
        <v>1.01780217283583</v>
      </c>
      <c r="O2312" s="3">
        <v>0.93849425618914095</v>
      </c>
      <c r="P2312" s="3">
        <v>0.97144204629521103</v>
      </c>
      <c r="Q2312" s="3">
        <f t="shared" si="145"/>
        <v>0.97591282510672739</v>
      </c>
      <c r="R2312" s="3">
        <f t="shared" si="146"/>
        <v>1.0539301029905359</v>
      </c>
      <c r="S2312" s="3">
        <f t="shared" si="147"/>
        <v>0.39915506262381023</v>
      </c>
    </row>
    <row r="2313" spans="1:19" s="5" customFormat="1" ht="12.75" x14ac:dyDescent="0.2">
      <c r="A2313" s="3" t="s">
        <v>4641</v>
      </c>
      <c r="B2313" s="3" t="s">
        <v>4642</v>
      </c>
      <c r="C2313" s="3">
        <v>46.59</v>
      </c>
      <c r="D2313" s="3">
        <v>5</v>
      </c>
      <c r="E2313" s="3">
        <v>16</v>
      </c>
      <c r="F2313" s="3">
        <v>163</v>
      </c>
      <c r="G2313" s="3">
        <v>337</v>
      </c>
      <c r="H2313" s="3">
        <v>38.558381584659998</v>
      </c>
      <c r="I2313" s="3">
        <v>5.96044921875</v>
      </c>
      <c r="J2313" s="3">
        <v>1.0381434735589301</v>
      </c>
      <c r="K2313" s="3">
        <v>0.98085585109581497</v>
      </c>
      <c r="L2313" s="3">
        <v>1.0185588742530201</v>
      </c>
      <c r="M2313" s="3">
        <f t="shared" si="144"/>
        <v>1.0125193996359216</v>
      </c>
      <c r="N2313" s="3">
        <v>0.91762156092407299</v>
      </c>
      <c r="O2313" s="3">
        <v>1.0147251645517299</v>
      </c>
      <c r="P2313" s="3">
        <v>1.00557981427072</v>
      </c>
      <c r="Q2313" s="3">
        <f t="shared" si="145"/>
        <v>0.97930884658217432</v>
      </c>
      <c r="R2313" s="3">
        <f t="shared" si="146"/>
        <v>0.9672000822249045</v>
      </c>
      <c r="S2313" s="3">
        <f t="shared" si="147"/>
        <v>0.39917883075737842</v>
      </c>
    </row>
    <row r="2314" spans="1:19" s="5" customFormat="1" ht="12.75" x14ac:dyDescent="0.2">
      <c r="A2314" s="3" t="s">
        <v>4643</v>
      </c>
      <c r="B2314" s="3" t="s">
        <v>4644</v>
      </c>
      <c r="C2314" s="3">
        <v>8.7899999999999991</v>
      </c>
      <c r="D2314" s="3">
        <v>2</v>
      </c>
      <c r="E2314" s="3">
        <v>2</v>
      </c>
      <c r="F2314" s="3">
        <v>2</v>
      </c>
      <c r="G2314" s="3">
        <v>330</v>
      </c>
      <c r="H2314" s="3">
        <v>35.400663924660002</v>
      </c>
      <c r="I2314" s="3">
        <v>9.14404296875</v>
      </c>
      <c r="J2314" s="3">
        <v>1.0147953099459299</v>
      </c>
      <c r="K2314" s="3">
        <v>0.89196003228994603</v>
      </c>
      <c r="L2314" s="3"/>
      <c r="M2314" s="3">
        <f t="shared" si="144"/>
        <v>0.95337767111793803</v>
      </c>
      <c r="N2314" s="3">
        <v>0.98359361368876497</v>
      </c>
      <c r="O2314" s="3">
        <v>1.78639609121701</v>
      </c>
      <c r="P2314" s="3"/>
      <c r="Q2314" s="3">
        <f t="shared" si="145"/>
        <v>1.3849948524528874</v>
      </c>
      <c r="R2314" s="3">
        <f t="shared" si="146"/>
        <v>1.4527242397326463</v>
      </c>
      <c r="S2314" s="3">
        <f t="shared" si="147"/>
        <v>0.39918783860492124</v>
      </c>
    </row>
    <row r="2315" spans="1:19" s="5" customFormat="1" ht="12.75" x14ac:dyDescent="0.2">
      <c r="A2315" s="3" t="s">
        <v>4645</v>
      </c>
      <c r="B2315" s="3" t="s">
        <v>4646</v>
      </c>
      <c r="C2315" s="3">
        <v>52.94</v>
      </c>
      <c r="D2315" s="3">
        <v>8</v>
      </c>
      <c r="E2315" s="3">
        <v>9</v>
      </c>
      <c r="F2315" s="3">
        <v>36</v>
      </c>
      <c r="G2315" s="3">
        <v>187</v>
      </c>
      <c r="H2315" s="3">
        <v>21.905014114659998</v>
      </c>
      <c r="I2315" s="3">
        <v>5.70654296875</v>
      </c>
      <c r="J2315" s="3">
        <v>0.96373730416908698</v>
      </c>
      <c r="K2315" s="3">
        <v>1.00764255721228</v>
      </c>
      <c r="L2315" s="3">
        <v>1.01356377215378</v>
      </c>
      <c r="M2315" s="3">
        <f t="shared" si="144"/>
        <v>0.99498121117838234</v>
      </c>
      <c r="N2315" s="3">
        <v>1.08436006822036</v>
      </c>
      <c r="O2315" s="3">
        <v>0.98853918640991201</v>
      </c>
      <c r="P2315" s="3">
        <v>1.00633347198205</v>
      </c>
      <c r="Q2315" s="3">
        <f t="shared" si="145"/>
        <v>1.026410908870774</v>
      </c>
      <c r="R2315" s="3">
        <f t="shared" si="146"/>
        <v>1.031588232359854</v>
      </c>
      <c r="S2315" s="3">
        <f t="shared" si="147"/>
        <v>0.39946493184930504</v>
      </c>
    </row>
    <row r="2316" spans="1:19" s="5" customFormat="1" ht="12.75" x14ac:dyDescent="0.2">
      <c r="A2316" s="3" t="s">
        <v>4647</v>
      </c>
      <c r="B2316" s="3" t="s">
        <v>4648</v>
      </c>
      <c r="C2316" s="3">
        <v>4.5599999999999996</v>
      </c>
      <c r="D2316" s="3">
        <v>3</v>
      </c>
      <c r="E2316" s="3">
        <v>4</v>
      </c>
      <c r="F2316" s="3">
        <v>9</v>
      </c>
      <c r="G2316" s="3">
        <v>811</v>
      </c>
      <c r="H2316" s="3">
        <v>94.174125474660002</v>
      </c>
      <c r="I2316" s="3">
        <v>6.32861328125</v>
      </c>
      <c r="J2316" s="3">
        <v>0.94118249067642501</v>
      </c>
      <c r="K2316" s="3">
        <v>1.04681103189245</v>
      </c>
      <c r="L2316" s="3">
        <v>0.96291056614556403</v>
      </c>
      <c r="M2316" s="3">
        <f t="shared" si="144"/>
        <v>0.98363469623814626</v>
      </c>
      <c r="N2316" s="3">
        <v>1.1169303168959099</v>
      </c>
      <c r="O2316" s="3">
        <v>0.98728241025017305</v>
      </c>
      <c r="P2316" s="3">
        <v>0.99593624126573199</v>
      </c>
      <c r="Q2316" s="3">
        <f t="shared" si="145"/>
        <v>1.0333829894706048</v>
      </c>
      <c r="R2316" s="3">
        <f t="shared" si="146"/>
        <v>1.0505759845832177</v>
      </c>
      <c r="S2316" s="3">
        <f t="shared" si="147"/>
        <v>0.39948278425050493</v>
      </c>
    </row>
    <row r="2317" spans="1:19" s="5" customFormat="1" ht="12.75" x14ac:dyDescent="0.2">
      <c r="A2317" s="3" t="s">
        <v>4649</v>
      </c>
      <c r="B2317" s="3" t="s">
        <v>4650</v>
      </c>
      <c r="C2317" s="3">
        <v>72.45</v>
      </c>
      <c r="D2317" s="3">
        <v>20</v>
      </c>
      <c r="E2317" s="3">
        <v>29</v>
      </c>
      <c r="F2317" s="3">
        <v>375</v>
      </c>
      <c r="G2317" s="3">
        <v>432</v>
      </c>
      <c r="H2317" s="3">
        <v>48.897377104660002</v>
      </c>
      <c r="I2317" s="3">
        <v>5.33837890625</v>
      </c>
      <c r="J2317" s="3">
        <v>1.0069885313667399</v>
      </c>
      <c r="K2317" s="3">
        <v>0.99080745671539805</v>
      </c>
      <c r="L2317" s="3">
        <v>1.0274915097933</v>
      </c>
      <c r="M2317" s="3">
        <f t="shared" si="144"/>
        <v>1.0084291659584792</v>
      </c>
      <c r="N2317" s="3">
        <v>0.98363278865346004</v>
      </c>
      <c r="O2317" s="3">
        <v>1.0123181238258701</v>
      </c>
      <c r="P2317" s="3">
        <v>0.99071293826539097</v>
      </c>
      <c r="Q2317" s="3">
        <f t="shared" si="145"/>
        <v>0.99555461691490699</v>
      </c>
      <c r="R2317" s="3">
        <f t="shared" si="146"/>
        <v>0.98723306556555668</v>
      </c>
      <c r="S2317" s="3">
        <f t="shared" si="147"/>
        <v>0.39987226011595212</v>
      </c>
    </row>
    <row r="2318" spans="1:19" s="5" customFormat="1" ht="12.75" x14ac:dyDescent="0.2">
      <c r="A2318" s="3" t="s">
        <v>4651</v>
      </c>
      <c r="B2318" s="3" t="s">
        <v>4652</v>
      </c>
      <c r="C2318" s="3">
        <v>11.83</v>
      </c>
      <c r="D2318" s="3">
        <v>2</v>
      </c>
      <c r="E2318" s="3">
        <v>2</v>
      </c>
      <c r="F2318" s="3">
        <v>6</v>
      </c>
      <c r="G2318" s="3">
        <v>186</v>
      </c>
      <c r="H2318" s="3">
        <v>21.950979124660002</v>
      </c>
      <c r="I2318" s="3">
        <v>10.18408203125</v>
      </c>
      <c r="J2318" s="3">
        <v>1.06055253406656</v>
      </c>
      <c r="K2318" s="3">
        <v>0.96938669263787702</v>
      </c>
      <c r="L2318" s="3">
        <v>1.0293756709202599</v>
      </c>
      <c r="M2318" s="3">
        <f t="shared" si="144"/>
        <v>1.0197716325415656</v>
      </c>
      <c r="N2318" s="3">
        <v>0.91674320782922403</v>
      </c>
      <c r="O2318" s="3">
        <v>1.0285696766580701</v>
      </c>
      <c r="P2318" s="3">
        <v>0.99413686162966297</v>
      </c>
      <c r="Q2318" s="3">
        <f t="shared" si="145"/>
        <v>0.97981658203898558</v>
      </c>
      <c r="R2318" s="3">
        <f t="shared" si="146"/>
        <v>0.96081960977576863</v>
      </c>
      <c r="S2318" s="3">
        <f t="shared" si="147"/>
        <v>0.40071340800600724</v>
      </c>
    </row>
    <row r="2319" spans="1:19" s="5" customFormat="1" ht="12.75" x14ac:dyDescent="0.2">
      <c r="A2319" s="3" t="s">
        <v>4653</v>
      </c>
      <c r="B2319" s="3" t="s">
        <v>4654</v>
      </c>
      <c r="C2319" s="3">
        <v>5.14</v>
      </c>
      <c r="D2319" s="3">
        <v>4</v>
      </c>
      <c r="E2319" s="3">
        <v>4</v>
      </c>
      <c r="F2319" s="3">
        <v>5</v>
      </c>
      <c r="G2319" s="3">
        <v>740</v>
      </c>
      <c r="H2319" s="3">
        <v>80.487997394659999</v>
      </c>
      <c r="I2319" s="3">
        <v>5.61767578125</v>
      </c>
      <c r="J2319" s="3">
        <v>1.0254081501227099</v>
      </c>
      <c r="K2319" s="3">
        <v>1.0169913564079101</v>
      </c>
      <c r="L2319" s="3">
        <v>0.95191035154330195</v>
      </c>
      <c r="M2319" s="3">
        <f t="shared" si="144"/>
        <v>0.99810328602464049</v>
      </c>
      <c r="N2319" s="3">
        <v>0.99827913057803797</v>
      </c>
      <c r="O2319" s="3">
        <v>1.01900789812438</v>
      </c>
      <c r="P2319" s="3">
        <v>1.0599801268957101</v>
      </c>
      <c r="Q2319" s="3">
        <f t="shared" si="145"/>
        <v>1.0257557185327093</v>
      </c>
      <c r="R2319" s="3">
        <f t="shared" si="146"/>
        <v>1.0277049809325907</v>
      </c>
      <c r="S2319" s="3">
        <f t="shared" si="147"/>
        <v>0.40108016723039136</v>
      </c>
    </row>
    <row r="2320" spans="1:19" s="5" customFormat="1" ht="12.75" x14ac:dyDescent="0.2">
      <c r="A2320" s="3" t="s">
        <v>4655</v>
      </c>
      <c r="B2320" s="3" t="s">
        <v>4656</v>
      </c>
      <c r="C2320" s="3">
        <v>3.25</v>
      </c>
      <c r="D2320" s="3">
        <v>3</v>
      </c>
      <c r="E2320" s="3">
        <v>3</v>
      </c>
      <c r="F2320" s="3">
        <v>4</v>
      </c>
      <c r="G2320" s="3">
        <v>832</v>
      </c>
      <c r="H2320" s="3">
        <v>94.702983094659899</v>
      </c>
      <c r="I2320" s="3">
        <v>7.57666015625</v>
      </c>
      <c r="J2320" s="3">
        <v>0.99964882200375205</v>
      </c>
      <c r="K2320" s="3">
        <v>0.99981570799591801</v>
      </c>
      <c r="L2320" s="3">
        <v>0.94444916878316898</v>
      </c>
      <c r="M2320" s="3">
        <f t="shared" si="144"/>
        <v>0.98130456626094631</v>
      </c>
      <c r="N2320" s="3">
        <v>0.99571651003100603</v>
      </c>
      <c r="O2320" s="3">
        <v>0.97197282399507501</v>
      </c>
      <c r="P2320" s="3">
        <v>1.09069765877268</v>
      </c>
      <c r="Q2320" s="3">
        <f t="shared" si="145"/>
        <v>1.0194623309329203</v>
      </c>
      <c r="R2320" s="3">
        <f t="shared" si="146"/>
        <v>1.0388847315949685</v>
      </c>
      <c r="S2320" s="3">
        <f t="shared" si="147"/>
        <v>0.401392627065491</v>
      </c>
    </row>
    <row r="2321" spans="1:19" s="5" customFormat="1" ht="12.75" x14ac:dyDescent="0.2">
      <c r="A2321" s="3" t="s">
        <v>4657</v>
      </c>
      <c r="B2321" s="3" t="s">
        <v>4658</v>
      </c>
      <c r="C2321" s="3">
        <v>5.07</v>
      </c>
      <c r="D2321" s="3">
        <v>3</v>
      </c>
      <c r="E2321" s="3">
        <v>3</v>
      </c>
      <c r="F2321" s="3">
        <v>4</v>
      </c>
      <c r="G2321" s="3">
        <v>552</v>
      </c>
      <c r="H2321" s="3">
        <v>61.891798014660097</v>
      </c>
      <c r="I2321" s="3">
        <v>8.33837890625</v>
      </c>
      <c r="J2321" s="3">
        <v>0.99962722253038805</v>
      </c>
      <c r="K2321" s="3"/>
      <c r="L2321" s="3">
        <v>1.01438258637717</v>
      </c>
      <c r="M2321" s="3">
        <f t="shared" si="144"/>
        <v>1.007004904453779</v>
      </c>
      <c r="N2321" s="3">
        <v>1.00207588920325</v>
      </c>
      <c r="O2321" s="3"/>
      <c r="P2321" s="3">
        <v>0.99432883927842397</v>
      </c>
      <c r="Q2321" s="3">
        <f t="shared" si="145"/>
        <v>0.99820236424083697</v>
      </c>
      <c r="R2321" s="3">
        <f t="shared" si="146"/>
        <v>0.99125869181569015</v>
      </c>
      <c r="S2321" s="3">
        <f t="shared" si="147"/>
        <v>0.40155248414952804</v>
      </c>
    </row>
    <row r="2322" spans="1:19" s="5" customFormat="1" ht="12.75" x14ac:dyDescent="0.2">
      <c r="A2322" s="3" t="s">
        <v>4659</v>
      </c>
      <c r="B2322" s="3" t="s">
        <v>4660</v>
      </c>
      <c r="C2322" s="3">
        <v>27.62</v>
      </c>
      <c r="D2322" s="3">
        <v>14</v>
      </c>
      <c r="E2322" s="3">
        <v>14</v>
      </c>
      <c r="F2322" s="3">
        <v>45</v>
      </c>
      <c r="G2322" s="3">
        <v>420</v>
      </c>
      <c r="H2322" s="3">
        <v>46.675298904660004</v>
      </c>
      <c r="I2322" s="3">
        <v>8.64599609375</v>
      </c>
      <c r="J2322" s="3">
        <v>1.0060506249953001</v>
      </c>
      <c r="K2322" s="3">
        <v>1.0226966673790101</v>
      </c>
      <c r="L2322" s="3">
        <v>1.00990071844519</v>
      </c>
      <c r="M2322" s="3">
        <f t="shared" si="144"/>
        <v>1.0128826702731668</v>
      </c>
      <c r="N2322" s="3">
        <v>1.01555306052892</v>
      </c>
      <c r="O2322" s="3">
        <v>1.0073364657238999</v>
      </c>
      <c r="P2322" s="3">
        <v>0.99113551541586098</v>
      </c>
      <c r="Q2322" s="3">
        <f t="shared" si="145"/>
        <v>1.0046750138895604</v>
      </c>
      <c r="R2322" s="3">
        <f t="shared" si="146"/>
        <v>0.99189673530361333</v>
      </c>
      <c r="S2322" s="3">
        <f t="shared" si="147"/>
        <v>0.40192003929651748</v>
      </c>
    </row>
    <row r="2323" spans="1:19" s="5" customFormat="1" ht="12.75" x14ac:dyDescent="0.2">
      <c r="A2323" s="3" t="s">
        <v>4661</v>
      </c>
      <c r="B2323" s="3" t="s">
        <v>4662</v>
      </c>
      <c r="C2323" s="3">
        <v>9.86</v>
      </c>
      <c r="D2323" s="3">
        <v>6</v>
      </c>
      <c r="E2323" s="3">
        <v>6</v>
      </c>
      <c r="F2323" s="3">
        <v>21</v>
      </c>
      <c r="G2323" s="3">
        <v>558</v>
      </c>
      <c r="H2323" s="3">
        <v>62.849506444660101</v>
      </c>
      <c r="I2323" s="3">
        <v>8.42626953125</v>
      </c>
      <c r="J2323" s="3">
        <v>1.03253091820521</v>
      </c>
      <c r="K2323" s="3">
        <v>0.97244192797729201</v>
      </c>
      <c r="L2323" s="3">
        <v>0.992723008902896</v>
      </c>
      <c r="M2323" s="3">
        <f t="shared" si="144"/>
        <v>0.99923195169513279</v>
      </c>
      <c r="N2323" s="3">
        <v>1.0054822317135299</v>
      </c>
      <c r="O2323" s="3">
        <v>1.0358206294234</v>
      </c>
      <c r="P2323" s="3">
        <v>1.0122258868113101</v>
      </c>
      <c r="Q2323" s="3">
        <f t="shared" si="145"/>
        <v>1.0178429159827467</v>
      </c>
      <c r="R2323" s="3">
        <f t="shared" si="146"/>
        <v>1.0186252693941997</v>
      </c>
      <c r="S2323" s="3">
        <f t="shared" si="147"/>
        <v>0.40265189028454462</v>
      </c>
    </row>
    <row r="2324" spans="1:19" s="5" customFormat="1" ht="12.75" x14ac:dyDescent="0.2">
      <c r="A2324" s="3" t="s">
        <v>4663</v>
      </c>
      <c r="B2324" s="3" t="s">
        <v>4664</v>
      </c>
      <c r="C2324" s="3">
        <v>1.59</v>
      </c>
      <c r="D2324" s="3">
        <v>1</v>
      </c>
      <c r="E2324" s="3">
        <v>1</v>
      </c>
      <c r="F2324" s="3">
        <v>4</v>
      </c>
      <c r="G2324" s="3">
        <v>503</v>
      </c>
      <c r="H2324" s="3">
        <v>53.723583714660101</v>
      </c>
      <c r="I2324" s="3">
        <v>7.50341796875</v>
      </c>
      <c r="J2324" s="3">
        <v>0.99851097714207904</v>
      </c>
      <c r="K2324" s="3">
        <v>1.0830534616101599</v>
      </c>
      <c r="L2324" s="3"/>
      <c r="M2324" s="3">
        <f t="shared" si="144"/>
        <v>1.0407822193761196</v>
      </c>
      <c r="N2324" s="3">
        <v>1.01791054873138</v>
      </c>
      <c r="O2324" s="3">
        <v>0.94834735114595903</v>
      </c>
      <c r="P2324" s="3"/>
      <c r="Q2324" s="3">
        <f t="shared" si="145"/>
        <v>0.98312894993866951</v>
      </c>
      <c r="R2324" s="3">
        <f t="shared" si="146"/>
        <v>0.94460582784359115</v>
      </c>
      <c r="S2324" s="3">
        <f t="shared" si="147"/>
        <v>0.40271341995073373</v>
      </c>
    </row>
    <row r="2325" spans="1:19" s="5" customFormat="1" ht="12.75" x14ac:dyDescent="0.2">
      <c r="A2325" s="3" t="s">
        <v>4665</v>
      </c>
      <c r="B2325" s="3" t="s">
        <v>4666</v>
      </c>
      <c r="C2325" s="3">
        <v>17.739999999999998</v>
      </c>
      <c r="D2325" s="3">
        <v>1</v>
      </c>
      <c r="E2325" s="3">
        <v>2</v>
      </c>
      <c r="F2325" s="3">
        <v>11</v>
      </c>
      <c r="G2325" s="3">
        <v>124</v>
      </c>
      <c r="H2325" s="3">
        <v>13.664125054659999</v>
      </c>
      <c r="I2325" s="3">
        <v>9.17333984375</v>
      </c>
      <c r="J2325" s="3">
        <v>1.0064339731195799</v>
      </c>
      <c r="K2325" s="3">
        <v>0.99701164522732</v>
      </c>
      <c r="L2325" s="3">
        <v>1.0214396790768601</v>
      </c>
      <c r="M2325" s="3">
        <f t="shared" si="144"/>
        <v>1.0082950991412534</v>
      </c>
      <c r="N2325" s="3">
        <v>1.03832762229715</v>
      </c>
      <c r="O2325" s="3">
        <v>0.96656930580295197</v>
      </c>
      <c r="P2325" s="3">
        <v>0.92516946156763002</v>
      </c>
      <c r="Q2325" s="3">
        <f t="shared" si="145"/>
        <v>0.97668879655591068</v>
      </c>
      <c r="R2325" s="3">
        <f t="shared" si="146"/>
        <v>0.96865371793212007</v>
      </c>
      <c r="S2325" s="3">
        <f t="shared" si="147"/>
        <v>0.40282983539742601</v>
      </c>
    </row>
    <row r="2326" spans="1:19" s="5" customFormat="1" ht="12.75" x14ac:dyDescent="0.2">
      <c r="A2326" s="3" t="s">
        <v>4667</v>
      </c>
      <c r="B2326" s="3" t="s">
        <v>4668</v>
      </c>
      <c r="C2326" s="3">
        <v>8.99</v>
      </c>
      <c r="D2326" s="3">
        <v>4</v>
      </c>
      <c r="E2326" s="3">
        <v>5</v>
      </c>
      <c r="F2326" s="3">
        <v>12</v>
      </c>
      <c r="G2326" s="3">
        <v>567</v>
      </c>
      <c r="H2326" s="3">
        <v>63.365772644660098</v>
      </c>
      <c r="I2326" s="3">
        <v>6.10009765625</v>
      </c>
      <c r="J2326" s="3">
        <v>1.0257465897587501</v>
      </c>
      <c r="K2326" s="3"/>
      <c r="L2326" s="3">
        <v>1.01653892318468</v>
      </c>
      <c r="M2326" s="3">
        <f t="shared" si="144"/>
        <v>1.021142756471715</v>
      </c>
      <c r="N2326" s="3">
        <v>0.96479871744586898</v>
      </c>
      <c r="O2326" s="3"/>
      <c r="P2326" s="3">
        <v>1.0193309974346001</v>
      </c>
      <c r="Q2326" s="3">
        <f t="shared" si="145"/>
        <v>0.99206485744023454</v>
      </c>
      <c r="R2326" s="3">
        <f t="shared" si="146"/>
        <v>0.97152415874549081</v>
      </c>
      <c r="S2326" s="3">
        <f t="shared" si="147"/>
        <v>0.40330892104192251</v>
      </c>
    </row>
    <row r="2327" spans="1:19" s="5" customFormat="1" ht="12.75" x14ac:dyDescent="0.2">
      <c r="A2327" s="3" t="s">
        <v>4669</v>
      </c>
      <c r="B2327" s="3" t="s">
        <v>4670</v>
      </c>
      <c r="C2327" s="3">
        <v>12.05</v>
      </c>
      <c r="D2327" s="3">
        <v>5</v>
      </c>
      <c r="E2327" s="3">
        <v>6</v>
      </c>
      <c r="F2327" s="3">
        <v>9</v>
      </c>
      <c r="G2327" s="3">
        <v>531</v>
      </c>
      <c r="H2327" s="3">
        <v>57.482876914660103</v>
      </c>
      <c r="I2327" s="3">
        <v>8.92431640625</v>
      </c>
      <c r="J2327" s="3">
        <v>1.0228842651961201</v>
      </c>
      <c r="K2327" s="3">
        <v>0.97102873726990302</v>
      </c>
      <c r="L2327" s="3"/>
      <c r="M2327" s="3">
        <f t="shared" si="144"/>
        <v>0.99695650123301149</v>
      </c>
      <c r="N2327" s="3">
        <v>0.97072533862191501</v>
      </c>
      <c r="O2327" s="3">
        <v>0.96864338456993704</v>
      </c>
      <c r="P2327" s="3"/>
      <c r="Q2327" s="3">
        <f t="shared" si="145"/>
        <v>0.96968436159592608</v>
      </c>
      <c r="R2327" s="3">
        <f t="shared" si="146"/>
        <v>0.97264460424967802</v>
      </c>
      <c r="S2327" s="3">
        <f t="shared" si="147"/>
        <v>0.40351310949483155</v>
      </c>
    </row>
    <row r="2328" spans="1:19" s="5" customFormat="1" ht="12.75" x14ac:dyDescent="0.2">
      <c r="A2328" s="3" t="s">
        <v>4671</v>
      </c>
      <c r="B2328" s="3" t="s">
        <v>4672</v>
      </c>
      <c r="C2328" s="3">
        <v>11.56</v>
      </c>
      <c r="D2328" s="3">
        <v>4</v>
      </c>
      <c r="E2328" s="3">
        <v>4</v>
      </c>
      <c r="F2328" s="3">
        <v>18</v>
      </c>
      <c r="G2328" s="3">
        <v>441</v>
      </c>
      <c r="H2328" s="3">
        <v>49.240654624660003</v>
      </c>
      <c r="I2328" s="3">
        <v>7.95751953125</v>
      </c>
      <c r="J2328" s="3">
        <v>1.02419192168938</v>
      </c>
      <c r="K2328" s="3">
        <v>0.93260595305732996</v>
      </c>
      <c r="L2328" s="3">
        <v>0.996560171336213</v>
      </c>
      <c r="M2328" s="3">
        <f t="shared" si="144"/>
        <v>0.98445268202764102</v>
      </c>
      <c r="N2328" s="3">
        <v>0.97814326360872395</v>
      </c>
      <c r="O2328" s="3">
        <v>1.0306650663968799</v>
      </c>
      <c r="P2328" s="3">
        <v>1.03648177698764</v>
      </c>
      <c r="Q2328" s="3">
        <f t="shared" si="145"/>
        <v>1.0150967023310813</v>
      </c>
      <c r="R2328" s="3">
        <f t="shared" si="146"/>
        <v>1.0311279768574797</v>
      </c>
      <c r="S2328" s="3">
        <f t="shared" si="147"/>
        <v>0.40385277596511626</v>
      </c>
    </row>
    <row r="2329" spans="1:19" s="5" customFormat="1" ht="12.75" x14ac:dyDescent="0.2">
      <c r="A2329" s="3" t="s">
        <v>4673</v>
      </c>
      <c r="B2329" s="3" t="s">
        <v>4674</v>
      </c>
      <c r="C2329" s="3">
        <v>65.77</v>
      </c>
      <c r="D2329" s="3">
        <v>10</v>
      </c>
      <c r="E2329" s="3">
        <v>14</v>
      </c>
      <c r="F2329" s="3">
        <v>177</v>
      </c>
      <c r="G2329" s="3">
        <v>149</v>
      </c>
      <c r="H2329" s="3">
        <v>17.291954554659998</v>
      </c>
      <c r="I2329" s="3">
        <v>5.97314453125</v>
      </c>
      <c r="J2329" s="3">
        <v>0.95404328236303904</v>
      </c>
      <c r="K2329" s="3">
        <v>1.00961119827359</v>
      </c>
      <c r="L2329" s="3">
        <v>0.909779384038502</v>
      </c>
      <c r="M2329" s="3">
        <f t="shared" si="144"/>
        <v>0.95781128822504369</v>
      </c>
      <c r="N2329" s="3">
        <v>0.88221166729619105</v>
      </c>
      <c r="O2329" s="3">
        <v>0.74406060126000095</v>
      </c>
      <c r="P2329" s="3">
        <v>1.01443662784491</v>
      </c>
      <c r="Q2329" s="3">
        <f t="shared" si="145"/>
        <v>0.88023629880036725</v>
      </c>
      <c r="R2329" s="3">
        <f t="shared" si="146"/>
        <v>0.9190080651811553</v>
      </c>
      <c r="S2329" s="3">
        <f t="shared" si="147"/>
        <v>0.40406299429577575</v>
      </c>
    </row>
    <row r="2330" spans="1:19" s="5" customFormat="1" ht="12.75" x14ac:dyDescent="0.2">
      <c r="A2330" s="3" t="s">
        <v>4675</v>
      </c>
      <c r="B2330" s="3" t="s">
        <v>4676</v>
      </c>
      <c r="C2330" s="3">
        <v>6.17</v>
      </c>
      <c r="D2330" s="3">
        <v>2</v>
      </c>
      <c r="E2330" s="3">
        <v>2</v>
      </c>
      <c r="F2330" s="3">
        <v>5</v>
      </c>
      <c r="G2330" s="3">
        <v>308</v>
      </c>
      <c r="H2330" s="3">
        <v>34.707406144659998</v>
      </c>
      <c r="I2330" s="3">
        <v>7.12255859375</v>
      </c>
      <c r="J2330" s="3">
        <v>1.0006246387448801</v>
      </c>
      <c r="K2330" s="3">
        <v>0.94924148934513297</v>
      </c>
      <c r="L2330" s="3">
        <v>0.99491765585706504</v>
      </c>
      <c r="M2330" s="3">
        <f t="shared" si="144"/>
        <v>0.98159459464902599</v>
      </c>
      <c r="N2330" s="3">
        <v>0.98618579829360997</v>
      </c>
      <c r="O2330" s="3">
        <v>0.97901578541620404</v>
      </c>
      <c r="P2330" s="3">
        <v>0.83237056950758503</v>
      </c>
      <c r="Q2330" s="3">
        <f t="shared" si="145"/>
        <v>0.93252405107246628</v>
      </c>
      <c r="R2330" s="3">
        <f t="shared" si="146"/>
        <v>0.95000935840105649</v>
      </c>
      <c r="S2330" s="3">
        <f t="shared" si="147"/>
        <v>0.40442376809634045</v>
      </c>
    </row>
    <row r="2331" spans="1:19" s="5" customFormat="1" ht="12.75" x14ac:dyDescent="0.2">
      <c r="A2331" s="3" t="s">
        <v>4677</v>
      </c>
      <c r="B2331" s="3" t="s">
        <v>4678</v>
      </c>
      <c r="C2331" s="3">
        <v>36.840000000000003</v>
      </c>
      <c r="D2331" s="3">
        <v>18</v>
      </c>
      <c r="E2331" s="3">
        <v>18</v>
      </c>
      <c r="F2331" s="3">
        <v>69</v>
      </c>
      <c r="G2331" s="3">
        <v>475</v>
      </c>
      <c r="H2331" s="3">
        <v>53.057569774660003</v>
      </c>
      <c r="I2331" s="3">
        <v>7.31298828125</v>
      </c>
      <c r="J2331" s="3">
        <v>1.0117429914549501</v>
      </c>
      <c r="K2331" s="3">
        <v>1.0203740925596001</v>
      </c>
      <c r="L2331" s="3">
        <v>0.98992991778544503</v>
      </c>
      <c r="M2331" s="3">
        <f t="shared" si="144"/>
        <v>1.0073490005999985</v>
      </c>
      <c r="N2331" s="3">
        <v>0.97708156502190702</v>
      </c>
      <c r="O2331" s="3">
        <v>1.00168451116214</v>
      </c>
      <c r="P2331" s="3">
        <v>1.00715295897438</v>
      </c>
      <c r="Q2331" s="3">
        <f t="shared" si="145"/>
        <v>0.99530634505280891</v>
      </c>
      <c r="R2331" s="3">
        <f t="shared" si="146"/>
        <v>0.98804520028310272</v>
      </c>
      <c r="S2331" s="3">
        <f t="shared" si="147"/>
        <v>0.40490337756447559</v>
      </c>
    </row>
    <row r="2332" spans="1:19" s="5" customFormat="1" ht="12.75" x14ac:dyDescent="0.2">
      <c r="A2332" s="3" t="s">
        <v>4679</v>
      </c>
      <c r="B2332" s="3" t="s">
        <v>4680</v>
      </c>
      <c r="C2332" s="3">
        <v>49.46</v>
      </c>
      <c r="D2332" s="3">
        <v>30</v>
      </c>
      <c r="E2332" s="3">
        <v>53</v>
      </c>
      <c r="F2332" s="3">
        <v>1233</v>
      </c>
      <c r="G2332" s="3">
        <v>1021</v>
      </c>
      <c r="H2332" s="3">
        <v>112.58564235466</v>
      </c>
      <c r="I2332" s="3">
        <v>5.52880859375</v>
      </c>
      <c r="J2332" s="3">
        <v>1.0472343014418899</v>
      </c>
      <c r="K2332" s="3">
        <v>0.97725191735827599</v>
      </c>
      <c r="L2332" s="3">
        <v>1.01834991495659</v>
      </c>
      <c r="M2332" s="3">
        <f t="shared" si="144"/>
        <v>1.014278711252252</v>
      </c>
      <c r="N2332" s="3">
        <v>0.96417428966872099</v>
      </c>
      <c r="O2332" s="3">
        <v>0.99503446696841003</v>
      </c>
      <c r="P2332" s="3">
        <v>1.0139792244108801</v>
      </c>
      <c r="Q2332" s="3">
        <f t="shared" si="145"/>
        <v>0.99106266034933699</v>
      </c>
      <c r="R2332" s="3">
        <f t="shared" si="146"/>
        <v>0.97711077769319254</v>
      </c>
      <c r="S2332" s="3">
        <f t="shared" si="147"/>
        <v>0.40492890666604991</v>
      </c>
    </row>
    <row r="2333" spans="1:19" s="5" customFormat="1" ht="12.75" x14ac:dyDescent="0.2">
      <c r="A2333" s="3" t="s">
        <v>4681</v>
      </c>
      <c r="B2333" s="3" t="s">
        <v>4682</v>
      </c>
      <c r="C2333" s="3">
        <v>3.5</v>
      </c>
      <c r="D2333" s="3">
        <v>1</v>
      </c>
      <c r="E2333" s="3">
        <v>1</v>
      </c>
      <c r="F2333" s="3">
        <v>2</v>
      </c>
      <c r="G2333" s="3">
        <v>257</v>
      </c>
      <c r="H2333" s="3">
        <v>27.981623604660001</v>
      </c>
      <c r="I2333" s="3">
        <v>4.36083984375</v>
      </c>
      <c r="J2333" s="3">
        <v>0.933077393071023</v>
      </c>
      <c r="K2333" s="3">
        <v>0.98435182949577105</v>
      </c>
      <c r="L2333" s="3"/>
      <c r="M2333" s="3">
        <f t="shared" si="144"/>
        <v>0.95871461128339708</v>
      </c>
      <c r="N2333" s="3">
        <v>0.99627587855724797</v>
      </c>
      <c r="O2333" s="3">
        <v>0.97810197285470202</v>
      </c>
      <c r="P2333" s="3"/>
      <c r="Q2333" s="3">
        <f t="shared" si="145"/>
        <v>0.98718892570597494</v>
      </c>
      <c r="R2333" s="3">
        <f t="shared" si="146"/>
        <v>1.0297005115885949</v>
      </c>
      <c r="S2333" s="3">
        <f t="shared" si="147"/>
        <v>0.40503508104721986</v>
      </c>
    </row>
    <row r="2334" spans="1:19" s="5" customFormat="1" ht="12.75" x14ac:dyDescent="0.2">
      <c r="A2334" s="3" t="s">
        <v>4683</v>
      </c>
      <c r="B2334" s="3" t="s">
        <v>4684</v>
      </c>
      <c r="C2334" s="3">
        <v>3.89</v>
      </c>
      <c r="D2334" s="3">
        <v>3</v>
      </c>
      <c r="E2334" s="3">
        <v>3</v>
      </c>
      <c r="F2334" s="3">
        <v>3</v>
      </c>
      <c r="G2334" s="3">
        <v>643</v>
      </c>
      <c r="H2334" s="3">
        <v>73.345972494660003</v>
      </c>
      <c r="I2334" s="3">
        <v>7.40087890625</v>
      </c>
      <c r="J2334" s="3">
        <v>0.93943612750425798</v>
      </c>
      <c r="K2334" s="3"/>
      <c r="L2334" s="3">
        <v>1.0123778180698499</v>
      </c>
      <c r="M2334" s="3">
        <f t="shared" si="144"/>
        <v>0.97590697278705396</v>
      </c>
      <c r="N2334" s="3">
        <v>1.0582262725826199</v>
      </c>
      <c r="O2334" s="3"/>
      <c r="P2334" s="3">
        <v>0.99477647545601999</v>
      </c>
      <c r="Q2334" s="3">
        <f t="shared" si="145"/>
        <v>1.0265013740193201</v>
      </c>
      <c r="R2334" s="3">
        <f t="shared" si="146"/>
        <v>1.0518434673007566</v>
      </c>
      <c r="S2334" s="3">
        <f t="shared" si="147"/>
        <v>0.40510006599166759</v>
      </c>
    </row>
    <row r="2335" spans="1:19" s="5" customFormat="1" ht="12.75" x14ac:dyDescent="0.2">
      <c r="A2335" s="3" t="s">
        <v>4685</v>
      </c>
      <c r="B2335" s="3" t="s">
        <v>4686</v>
      </c>
      <c r="C2335" s="3">
        <v>29.55</v>
      </c>
      <c r="D2335" s="3">
        <v>7</v>
      </c>
      <c r="E2335" s="3">
        <v>7</v>
      </c>
      <c r="F2335" s="3">
        <v>28</v>
      </c>
      <c r="G2335" s="3">
        <v>264</v>
      </c>
      <c r="H2335" s="3">
        <v>29.659969114660001</v>
      </c>
      <c r="I2335" s="3">
        <v>6.29052734375</v>
      </c>
      <c r="J2335" s="3">
        <v>1.0188763483502199</v>
      </c>
      <c r="K2335" s="3">
        <v>1.0243236522971999</v>
      </c>
      <c r="L2335" s="3">
        <v>0.99695208226439103</v>
      </c>
      <c r="M2335" s="3">
        <f t="shared" si="144"/>
        <v>1.0133840276372703</v>
      </c>
      <c r="N2335" s="3">
        <v>0.97365610433165195</v>
      </c>
      <c r="O2335" s="3">
        <v>1.02449528186602</v>
      </c>
      <c r="P2335" s="3">
        <v>0.99484612422792196</v>
      </c>
      <c r="Q2335" s="3">
        <f t="shared" si="145"/>
        <v>0.99766583680853138</v>
      </c>
      <c r="R2335" s="3">
        <f t="shared" si="146"/>
        <v>0.98448940342449809</v>
      </c>
      <c r="S2335" s="3">
        <f t="shared" si="147"/>
        <v>0.40627888851045724</v>
      </c>
    </row>
    <row r="2336" spans="1:19" s="5" customFormat="1" ht="12.75" x14ac:dyDescent="0.2">
      <c r="A2336" s="3" t="s">
        <v>4687</v>
      </c>
      <c r="B2336" s="3" t="s">
        <v>4688</v>
      </c>
      <c r="C2336" s="3">
        <v>14.09</v>
      </c>
      <c r="D2336" s="3">
        <v>2</v>
      </c>
      <c r="E2336" s="3">
        <v>3</v>
      </c>
      <c r="F2336" s="3">
        <v>4</v>
      </c>
      <c r="G2336" s="3">
        <v>149</v>
      </c>
      <c r="H2336" s="3">
        <v>17.449496114660001</v>
      </c>
      <c r="I2336" s="3">
        <v>10.98974609375</v>
      </c>
      <c r="J2336" s="3">
        <v>1.01513562236899</v>
      </c>
      <c r="K2336" s="3"/>
      <c r="L2336" s="3">
        <v>0.94257430255220198</v>
      </c>
      <c r="M2336" s="3">
        <f t="shared" si="144"/>
        <v>0.978854962460596</v>
      </c>
      <c r="N2336" s="3">
        <v>1.0216680891651999</v>
      </c>
      <c r="O2336" s="3"/>
      <c r="P2336" s="3">
        <v>1.0123293770289401</v>
      </c>
      <c r="Q2336" s="3">
        <f t="shared" si="145"/>
        <v>1.01699873309707</v>
      </c>
      <c r="R2336" s="3">
        <f t="shared" si="146"/>
        <v>1.0389677450687793</v>
      </c>
      <c r="S2336" s="3">
        <f t="shared" si="147"/>
        <v>0.40654277176151665</v>
      </c>
    </row>
    <row r="2337" spans="1:19" s="5" customFormat="1" ht="12.75" x14ac:dyDescent="0.2">
      <c r="A2337" s="3" t="s">
        <v>4689</v>
      </c>
      <c r="B2337" s="3" t="s">
        <v>4690</v>
      </c>
      <c r="C2337" s="3">
        <v>4.4400000000000004</v>
      </c>
      <c r="D2337" s="3">
        <v>1</v>
      </c>
      <c r="E2337" s="3">
        <v>2</v>
      </c>
      <c r="F2337" s="3">
        <v>6</v>
      </c>
      <c r="G2337" s="3">
        <v>293</v>
      </c>
      <c r="H2337" s="3">
        <v>33.881353424659999</v>
      </c>
      <c r="I2337" s="3">
        <v>6.78564453125</v>
      </c>
      <c r="J2337" s="3">
        <v>0.98354769087331195</v>
      </c>
      <c r="K2337" s="3"/>
      <c r="L2337" s="3">
        <v>1.0260428165215201</v>
      </c>
      <c r="M2337" s="3">
        <f t="shared" si="144"/>
        <v>1.0047952536974161</v>
      </c>
      <c r="N2337" s="3">
        <v>0.99460197648161097</v>
      </c>
      <c r="O2337" s="3"/>
      <c r="P2337" s="3">
        <v>0.95320668513024398</v>
      </c>
      <c r="Q2337" s="3">
        <f t="shared" si="145"/>
        <v>0.97390433080592742</v>
      </c>
      <c r="R2337" s="3">
        <f t="shared" si="146"/>
        <v>0.96925649999060293</v>
      </c>
      <c r="S2337" s="3">
        <f t="shared" si="147"/>
        <v>0.40703399076658076</v>
      </c>
    </row>
    <row r="2338" spans="1:19" s="5" customFormat="1" ht="12.75" x14ac:dyDescent="0.2">
      <c r="A2338" s="3" t="s">
        <v>4691</v>
      </c>
      <c r="B2338" s="3" t="s">
        <v>4692</v>
      </c>
      <c r="C2338" s="3">
        <v>30.07</v>
      </c>
      <c r="D2338" s="3">
        <v>3</v>
      </c>
      <c r="E2338" s="3">
        <v>4</v>
      </c>
      <c r="F2338" s="3">
        <v>23</v>
      </c>
      <c r="G2338" s="3">
        <v>153</v>
      </c>
      <c r="H2338" s="3">
        <v>16.968278934659999</v>
      </c>
      <c r="I2338" s="3">
        <v>5.19873046875</v>
      </c>
      <c r="J2338" s="3">
        <v>1.05518385412362</v>
      </c>
      <c r="K2338" s="3">
        <v>0.97496771840270102</v>
      </c>
      <c r="L2338" s="3">
        <v>0.96737516412415003</v>
      </c>
      <c r="M2338" s="3">
        <f t="shared" si="144"/>
        <v>0.99917557888349029</v>
      </c>
      <c r="N2338" s="3">
        <v>0.99726492553026302</v>
      </c>
      <c r="O2338" s="3">
        <v>1.05526955679988</v>
      </c>
      <c r="P2338" s="3">
        <v>1.0362652150273599</v>
      </c>
      <c r="Q2338" s="3">
        <f t="shared" si="145"/>
        <v>1.0295998991191677</v>
      </c>
      <c r="R2338" s="3">
        <f t="shared" si="146"/>
        <v>1.0304494233833001</v>
      </c>
      <c r="S2338" s="3">
        <f t="shared" si="147"/>
        <v>0.40706043985833873</v>
      </c>
    </row>
    <row r="2339" spans="1:19" s="5" customFormat="1" ht="12.75" x14ac:dyDescent="0.2">
      <c r="A2339" s="3" t="s">
        <v>4693</v>
      </c>
      <c r="B2339" s="3" t="s">
        <v>4694</v>
      </c>
      <c r="C2339" s="3">
        <v>30.23</v>
      </c>
      <c r="D2339" s="3">
        <v>1</v>
      </c>
      <c r="E2339" s="3">
        <v>3</v>
      </c>
      <c r="F2339" s="3">
        <v>5</v>
      </c>
      <c r="G2339" s="3">
        <v>86</v>
      </c>
      <c r="H2339" s="3">
        <v>9.7361896146600007</v>
      </c>
      <c r="I2339" s="3">
        <v>9.53955078125</v>
      </c>
      <c r="J2339" s="3">
        <v>0.96095678304777798</v>
      </c>
      <c r="K2339" s="3">
        <v>0.99259786996513999</v>
      </c>
      <c r="L2339" s="3"/>
      <c r="M2339" s="3">
        <f t="shared" si="144"/>
        <v>0.97677732650645899</v>
      </c>
      <c r="N2339" s="3">
        <v>1.1194006232853</v>
      </c>
      <c r="O2339" s="3">
        <v>0.98143892499765895</v>
      </c>
      <c r="P2339" s="3"/>
      <c r="Q2339" s="3">
        <f t="shared" si="145"/>
        <v>1.0504197741414796</v>
      </c>
      <c r="R2339" s="3">
        <f t="shared" si="146"/>
        <v>1.0753932811876481</v>
      </c>
      <c r="S2339" s="3">
        <f t="shared" si="147"/>
        <v>0.4073511129991676</v>
      </c>
    </row>
    <row r="2340" spans="1:19" s="5" customFormat="1" ht="12.75" x14ac:dyDescent="0.2">
      <c r="A2340" s="3" t="s">
        <v>4695</v>
      </c>
      <c r="B2340" s="3" t="s">
        <v>4696</v>
      </c>
      <c r="C2340" s="3">
        <v>5.19</v>
      </c>
      <c r="D2340" s="3">
        <v>1</v>
      </c>
      <c r="E2340" s="3">
        <v>1</v>
      </c>
      <c r="F2340" s="3">
        <v>2</v>
      </c>
      <c r="G2340" s="3">
        <v>154</v>
      </c>
      <c r="H2340" s="3">
        <v>17.691077434659999</v>
      </c>
      <c r="I2340" s="3">
        <v>5.16064453125</v>
      </c>
      <c r="J2340" s="3">
        <v>0.91249726587788804</v>
      </c>
      <c r="K2340" s="3">
        <v>1.0154749067484099</v>
      </c>
      <c r="L2340" s="3"/>
      <c r="M2340" s="3">
        <f t="shared" si="144"/>
        <v>0.96398608631314897</v>
      </c>
      <c r="N2340" s="3">
        <v>1.0949124584829499</v>
      </c>
      <c r="O2340" s="3">
        <v>0.98762347935471195</v>
      </c>
      <c r="P2340" s="3"/>
      <c r="Q2340" s="3">
        <f t="shared" si="145"/>
        <v>1.0412679689188309</v>
      </c>
      <c r="R2340" s="3">
        <f t="shared" si="146"/>
        <v>1.0801690851174557</v>
      </c>
      <c r="S2340" s="3">
        <f t="shared" si="147"/>
        <v>0.40779991257647252</v>
      </c>
    </row>
    <row r="2341" spans="1:19" s="5" customFormat="1" ht="12.75" x14ac:dyDescent="0.2">
      <c r="A2341" s="3" t="s">
        <v>4697</v>
      </c>
      <c r="B2341" s="3" t="s">
        <v>4698</v>
      </c>
      <c r="C2341" s="3">
        <v>9.34</v>
      </c>
      <c r="D2341" s="3">
        <v>6</v>
      </c>
      <c r="E2341" s="3">
        <v>6</v>
      </c>
      <c r="F2341" s="3">
        <v>13</v>
      </c>
      <c r="G2341" s="3">
        <v>632</v>
      </c>
      <c r="H2341" s="3">
        <v>69.947059764659997</v>
      </c>
      <c r="I2341" s="3">
        <v>9.42236328125</v>
      </c>
      <c r="J2341" s="3">
        <v>0.96164654166296704</v>
      </c>
      <c r="K2341" s="3">
        <v>0.97182637734692701</v>
      </c>
      <c r="L2341" s="3">
        <v>1.03726143549309</v>
      </c>
      <c r="M2341" s="3">
        <f t="shared" si="144"/>
        <v>0.99024478483432798</v>
      </c>
      <c r="N2341" s="3">
        <v>1.02797817480957</v>
      </c>
      <c r="O2341" s="3">
        <v>1.0337092773001499</v>
      </c>
      <c r="P2341" s="3">
        <v>0.98650931552660004</v>
      </c>
      <c r="Q2341" s="3">
        <f t="shared" si="145"/>
        <v>1.0160655892121067</v>
      </c>
      <c r="R2341" s="3">
        <f t="shared" si="146"/>
        <v>1.0260751733038398</v>
      </c>
      <c r="S2341" s="3">
        <f t="shared" si="147"/>
        <v>0.40819298513735658</v>
      </c>
    </row>
    <row r="2342" spans="1:19" s="5" customFormat="1" ht="12.75" x14ac:dyDescent="0.2">
      <c r="A2342" s="3" t="s">
        <v>4699</v>
      </c>
      <c r="B2342" s="3" t="s">
        <v>4700</v>
      </c>
      <c r="C2342" s="3">
        <v>9.18</v>
      </c>
      <c r="D2342" s="3">
        <v>12</v>
      </c>
      <c r="E2342" s="3">
        <v>13</v>
      </c>
      <c r="F2342" s="3">
        <v>24</v>
      </c>
      <c r="G2342" s="3">
        <v>1503</v>
      </c>
      <c r="H2342" s="3">
        <v>172.23638587465999</v>
      </c>
      <c r="I2342" s="3">
        <v>6.62451171875</v>
      </c>
      <c r="J2342" s="3">
        <v>0.99423736306823796</v>
      </c>
      <c r="K2342" s="3">
        <v>0.98415162769522102</v>
      </c>
      <c r="L2342" s="3">
        <v>0.94501997174031105</v>
      </c>
      <c r="M2342" s="3">
        <f t="shared" si="144"/>
        <v>0.97446965416792342</v>
      </c>
      <c r="N2342" s="3">
        <v>0.93983016601578495</v>
      </c>
      <c r="O2342" s="3">
        <v>1.0513577729803001</v>
      </c>
      <c r="P2342" s="3">
        <v>1.03810445522064</v>
      </c>
      <c r="Q2342" s="3">
        <f t="shared" si="145"/>
        <v>1.009764131405575</v>
      </c>
      <c r="R2342" s="3">
        <f t="shared" si="146"/>
        <v>1.0362191650470518</v>
      </c>
      <c r="S2342" s="3">
        <f t="shared" si="147"/>
        <v>0.4083041553354736</v>
      </c>
    </row>
    <row r="2343" spans="1:19" s="5" customFormat="1" ht="12.75" x14ac:dyDescent="0.2">
      <c r="A2343" s="3" t="s">
        <v>4701</v>
      </c>
      <c r="B2343" s="3" t="s">
        <v>4702</v>
      </c>
      <c r="C2343" s="3">
        <v>7.75</v>
      </c>
      <c r="D2343" s="3">
        <v>2</v>
      </c>
      <c r="E2343" s="3">
        <v>5</v>
      </c>
      <c r="F2343" s="3">
        <v>10</v>
      </c>
      <c r="G2343" s="3">
        <v>529</v>
      </c>
      <c r="H2343" s="3">
        <v>61.389850984660001</v>
      </c>
      <c r="I2343" s="3">
        <v>6.84423828125</v>
      </c>
      <c r="J2343" s="3">
        <v>1.01227497701401</v>
      </c>
      <c r="K2343" s="3">
        <v>1.0289604436826401</v>
      </c>
      <c r="L2343" s="3">
        <v>1.0012643635991101</v>
      </c>
      <c r="M2343" s="3">
        <f t="shared" si="144"/>
        <v>1.0141665947652534</v>
      </c>
      <c r="N2343" s="3">
        <v>1.01951559622137</v>
      </c>
      <c r="O2343" s="3">
        <v>1.0091525646724999</v>
      </c>
      <c r="P2343" s="3">
        <v>0.94931797130648699</v>
      </c>
      <c r="Q2343" s="3">
        <f t="shared" si="145"/>
        <v>0.9926620440667856</v>
      </c>
      <c r="R2343" s="3">
        <f t="shared" si="146"/>
        <v>0.97879584004298092</v>
      </c>
      <c r="S2343" s="3">
        <f t="shared" si="147"/>
        <v>0.40848826997181081</v>
      </c>
    </row>
    <row r="2344" spans="1:19" s="5" customFormat="1" ht="12.75" x14ac:dyDescent="0.2">
      <c r="A2344" s="3" t="s">
        <v>4703</v>
      </c>
      <c r="B2344" s="3" t="s">
        <v>4704</v>
      </c>
      <c r="C2344" s="3">
        <v>12.75</v>
      </c>
      <c r="D2344" s="3">
        <v>11</v>
      </c>
      <c r="E2344" s="3">
        <v>12</v>
      </c>
      <c r="F2344" s="3">
        <v>24</v>
      </c>
      <c r="G2344" s="3">
        <v>957</v>
      </c>
      <c r="H2344" s="3">
        <v>108.626024234661</v>
      </c>
      <c r="I2344" s="3">
        <v>10.15478515625</v>
      </c>
      <c r="J2344" s="3">
        <v>0.99183205274818198</v>
      </c>
      <c r="K2344" s="3">
        <v>0.97459802980340404</v>
      </c>
      <c r="L2344" s="3">
        <v>0.97214715404055496</v>
      </c>
      <c r="M2344" s="3">
        <f t="shared" si="144"/>
        <v>0.9795257455307137</v>
      </c>
      <c r="N2344" s="3">
        <v>0.97148168608864505</v>
      </c>
      <c r="O2344" s="3">
        <v>1.0000020803865699</v>
      </c>
      <c r="P2344" s="3">
        <v>0.99757795882977096</v>
      </c>
      <c r="Q2344" s="3">
        <f t="shared" si="145"/>
        <v>0.98968724176832856</v>
      </c>
      <c r="R2344" s="3">
        <f t="shared" si="146"/>
        <v>1.0103738939828573</v>
      </c>
      <c r="S2344" s="3">
        <f t="shared" si="147"/>
        <v>0.40913964742068942</v>
      </c>
    </row>
    <row r="2345" spans="1:19" s="5" customFormat="1" ht="12.75" x14ac:dyDescent="0.2">
      <c r="A2345" s="3" t="s">
        <v>4705</v>
      </c>
      <c r="B2345" s="3" t="s">
        <v>4706</v>
      </c>
      <c r="C2345" s="3">
        <v>1.83</v>
      </c>
      <c r="D2345" s="3">
        <v>1</v>
      </c>
      <c r="E2345" s="3">
        <v>1</v>
      </c>
      <c r="F2345" s="3">
        <v>5</v>
      </c>
      <c r="G2345" s="3">
        <v>492</v>
      </c>
      <c r="H2345" s="3">
        <v>56.389296684660103</v>
      </c>
      <c r="I2345" s="3">
        <v>6.13818359375</v>
      </c>
      <c r="J2345" s="3">
        <v>0.99611120330522995</v>
      </c>
      <c r="K2345" s="3">
        <v>1.01865204769002</v>
      </c>
      <c r="L2345" s="3">
        <v>0.91619328893974405</v>
      </c>
      <c r="M2345" s="3">
        <f t="shared" si="144"/>
        <v>0.97698551331166461</v>
      </c>
      <c r="N2345" s="3">
        <v>0.98268492129726603</v>
      </c>
      <c r="O2345" s="3">
        <v>0.99123049971052102</v>
      </c>
      <c r="P2345" s="3">
        <v>1.0759478107664899</v>
      </c>
      <c r="Q2345" s="3">
        <f t="shared" si="145"/>
        <v>1.0166210772580924</v>
      </c>
      <c r="R2345" s="3">
        <f t="shared" si="146"/>
        <v>1.040569244278839</v>
      </c>
      <c r="S2345" s="3">
        <f t="shared" si="147"/>
        <v>0.40919598956556374</v>
      </c>
    </row>
    <row r="2346" spans="1:19" s="5" customFormat="1" ht="12.75" x14ac:dyDescent="0.2">
      <c r="A2346" s="3" t="s">
        <v>4707</v>
      </c>
      <c r="B2346" s="3" t="s">
        <v>4708</v>
      </c>
      <c r="C2346" s="3">
        <v>7.07</v>
      </c>
      <c r="D2346" s="3">
        <v>3</v>
      </c>
      <c r="E2346" s="3">
        <v>3</v>
      </c>
      <c r="F2346" s="3">
        <v>7</v>
      </c>
      <c r="G2346" s="3">
        <v>396</v>
      </c>
      <c r="H2346" s="3">
        <v>43.566133634659998</v>
      </c>
      <c r="I2346" s="3">
        <v>7.48876953125</v>
      </c>
      <c r="J2346" s="3">
        <v>0.99589202501001906</v>
      </c>
      <c r="K2346" s="3">
        <v>0.97946862134517199</v>
      </c>
      <c r="L2346" s="3">
        <v>0.83975567912516302</v>
      </c>
      <c r="M2346" s="3">
        <f t="shared" si="144"/>
        <v>0.93837210849345132</v>
      </c>
      <c r="N2346" s="3">
        <v>0.96862435979609596</v>
      </c>
      <c r="O2346" s="3">
        <v>1.0126649665212699</v>
      </c>
      <c r="P2346" s="3">
        <v>0.97572735860000503</v>
      </c>
      <c r="Q2346" s="3">
        <f t="shared" si="145"/>
        <v>0.98567222830579038</v>
      </c>
      <c r="R2346" s="3">
        <f t="shared" si="146"/>
        <v>1.0504065704683816</v>
      </c>
      <c r="S2346" s="3">
        <f t="shared" si="147"/>
        <v>0.40937708905668269</v>
      </c>
    </row>
    <row r="2347" spans="1:19" s="5" customFormat="1" ht="12.75" x14ac:dyDescent="0.2">
      <c r="A2347" s="3" t="s">
        <v>4709</v>
      </c>
      <c r="B2347" s="3" t="s">
        <v>4710</v>
      </c>
      <c r="C2347" s="3">
        <v>6.62</v>
      </c>
      <c r="D2347" s="3">
        <v>2</v>
      </c>
      <c r="E2347" s="3">
        <v>2</v>
      </c>
      <c r="F2347" s="3">
        <v>2</v>
      </c>
      <c r="G2347" s="3">
        <v>317</v>
      </c>
      <c r="H2347" s="3">
        <v>36.556480954660003</v>
      </c>
      <c r="I2347" s="3">
        <v>7.38623046875</v>
      </c>
      <c r="J2347" s="3">
        <v>0.95288979285558095</v>
      </c>
      <c r="K2347" s="3">
        <v>1.00305467443854</v>
      </c>
      <c r="L2347" s="3"/>
      <c r="M2347" s="3">
        <f t="shared" si="144"/>
        <v>0.97797223364706043</v>
      </c>
      <c r="N2347" s="3">
        <v>1.0105150280205999</v>
      </c>
      <c r="O2347" s="3">
        <v>0.998715379345126</v>
      </c>
      <c r="P2347" s="3"/>
      <c r="Q2347" s="3">
        <f t="shared" si="145"/>
        <v>1.0046152036828628</v>
      </c>
      <c r="R2347" s="3">
        <f t="shared" si="146"/>
        <v>1.0272430741069665</v>
      </c>
      <c r="S2347" s="3">
        <f t="shared" si="147"/>
        <v>0.40978500988030198</v>
      </c>
    </row>
    <row r="2348" spans="1:19" s="5" customFormat="1" ht="12.75" x14ac:dyDescent="0.2">
      <c r="A2348" s="3" t="s">
        <v>4711</v>
      </c>
      <c r="B2348" s="3" t="s">
        <v>4712</v>
      </c>
      <c r="C2348" s="3">
        <v>28.1</v>
      </c>
      <c r="D2348" s="3">
        <v>4</v>
      </c>
      <c r="E2348" s="3">
        <v>4</v>
      </c>
      <c r="F2348" s="3">
        <v>14</v>
      </c>
      <c r="G2348" s="3">
        <v>210</v>
      </c>
      <c r="H2348" s="3">
        <v>22.468696274660001</v>
      </c>
      <c r="I2348" s="3">
        <v>6.78564453125</v>
      </c>
      <c r="J2348" s="3">
        <v>1.0773614862436101</v>
      </c>
      <c r="K2348" s="3">
        <v>0.91292832174347605</v>
      </c>
      <c r="L2348" s="3">
        <v>0.86030256893774804</v>
      </c>
      <c r="M2348" s="3">
        <f t="shared" si="144"/>
        <v>0.95019745897494479</v>
      </c>
      <c r="N2348" s="3">
        <v>0.93326531992912298</v>
      </c>
      <c r="O2348" s="3">
        <v>1.2870888570251</v>
      </c>
      <c r="P2348" s="3">
        <v>0.98424025255560499</v>
      </c>
      <c r="Q2348" s="3">
        <f t="shared" si="145"/>
        <v>1.0681981431699428</v>
      </c>
      <c r="R2348" s="3">
        <f t="shared" si="146"/>
        <v>1.1241854343857065</v>
      </c>
      <c r="S2348" s="3">
        <f t="shared" si="147"/>
        <v>0.40985783970107137</v>
      </c>
    </row>
    <row r="2349" spans="1:19" s="5" customFormat="1" ht="12.75" x14ac:dyDescent="0.2">
      <c r="A2349" s="3" t="s">
        <v>4713</v>
      </c>
      <c r="B2349" s="3" t="s">
        <v>4714</v>
      </c>
      <c r="C2349" s="3">
        <v>1.79</v>
      </c>
      <c r="D2349" s="3">
        <v>1</v>
      </c>
      <c r="E2349" s="3">
        <v>1</v>
      </c>
      <c r="F2349" s="3">
        <v>6</v>
      </c>
      <c r="G2349" s="3">
        <v>950</v>
      </c>
      <c r="H2349" s="3">
        <v>102.72115192466001</v>
      </c>
      <c r="I2349" s="3">
        <v>7.51806640625</v>
      </c>
      <c r="J2349" s="3">
        <v>1.18250397100697</v>
      </c>
      <c r="K2349" s="3">
        <v>0.86332687538735298</v>
      </c>
      <c r="L2349" s="3">
        <v>1.1162510297678001</v>
      </c>
      <c r="M2349" s="3">
        <f t="shared" si="144"/>
        <v>1.054027292054041</v>
      </c>
      <c r="N2349" s="3">
        <v>0.98050895147800698</v>
      </c>
      <c r="O2349" s="3">
        <v>1.458461000445</v>
      </c>
      <c r="P2349" s="3">
        <v>1.18950913029008</v>
      </c>
      <c r="Q2349" s="3">
        <f t="shared" si="145"/>
        <v>1.2094930274043625</v>
      </c>
      <c r="R2349" s="3">
        <f t="shared" si="146"/>
        <v>1.147496878422718</v>
      </c>
      <c r="S2349" s="3">
        <f t="shared" si="147"/>
        <v>0.40991841538636953</v>
      </c>
    </row>
    <row r="2350" spans="1:19" s="5" customFormat="1" ht="12.75" x14ac:dyDescent="0.2">
      <c r="A2350" s="3" t="s">
        <v>4715</v>
      </c>
      <c r="B2350" s="3" t="s">
        <v>4716</v>
      </c>
      <c r="C2350" s="3">
        <v>56.76</v>
      </c>
      <c r="D2350" s="3">
        <v>17</v>
      </c>
      <c r="E2350" s="3">
        <v>28</v>
      </c>
      <c r="F2350" s="3">
        <v>138</v>
      </c>
      <c r="G2350" s="3">
        <v>451</v>
      </c>
      <c r="H2350" s="3">
        <v>51.426246184660002</v>
      </c>
      <c r="I2350" s="3">
        <v>8.88037109375</v>
      </c>
      <c r="J2350" s="3">
        <v>0.98409536372234396</v>
      </c>
      <c r="K2350" s="3">
        <v>0.97905564351901497</v>
      </c>
      <c r="L2350" s="3">
        <v>1.0158608188960001</v>
      </c>
      <c r="M2350" s="3">
        <f t="shared" si="144"/>
        <v>0.99300394204578646</v>
      </c>
      <c r="N2350" s="3">
        <v>0.98422067516989198</v>
      </c>
      <c r="O2350" s="3">
        <v>1.0611804807621501</v>
      </c>
      <c r="P2350" s="3">
        <v>1.0045527422790601</v>
      </c>
      <c r="Q2350" s="3">
        <f t="shared" si="145"/>
        <v>1.0166512994037007</v>
      </c>
      <c r="R2350" s="3">
        <f t="shared" si="146"/>
        <v>1.0238139612106634</v>
      </c>
      <c r="S2350" s="3">
        <f t="shared" si="147"/>
        <v>0.41034697790598945</v>
      </c>
    </row>
    <row r="2351" spans="1:19" s="5" customFormat="1" ht="12.75" x14ac:dyDescent="0.2">
      <c r="A2351" s="3" t="s">
        <v>4717</v>
      </c>
      <c r="B2351" s="3" t="s">
        <v>4718</v>
      </c>
      <c r="C2351" s="3">
        <v>5.59</v>
      </c>
      <c r="D2351" s="3">
        <v>3</v>
      </c>
      <c r="E2351" s="3">
        <v>3</v>
      </c>
      <c r="F2351" s="3">
        <v>5</v>
      </c>
      <c r="G2351" s="3">
        <v>572</v>
      </c>
      <c r="H2351" s="3">
        <v>62.273606504660101</v>
      </c>
      <c r="I2351" s="3">
        <v>6.18896484375</v>
      </c>
      <c r="J2351" s="3">
        <v>0.99381168307592804</v>
      </c>
      <c r="K2351" s="3">
        <v>0.97799692135419802</v>
      </c>
      <c r="L2351" s="3">
        <v>0.93236985804768102</v>
      </c>
      <c r="M2351" s="3">
        <f t="shared" si="144"/>
        <v>0.9680594874926024</v>
      </c>
      <c r="N2351" s="3">
        <v>0.95583665231330095</v>
      </c>
      <c r="O2351" s="3">
        <v>1.01739109723251</v>
      </c>
      <c r="P2351" s="3">
        <v>1.00300340221369</v>
      </c>
      <c r="Q2351" s="3">
        <f t="shared" si="145"/>
        <v>0.99207705058650031</v>
      </c>
      <c r="R2351" s="3">
        <f t="shared" si="146"/>
        <v>1.0248100074470696</v>
      </c>
      <c r="S2351" s="3">
        <f t="shared" si="147"/>
        <v>0.41067970757347466</v>
      </c>
    </row>
    <row r="2352" spans="1:19" s="5" customFormat="1" ht="12.75" x14ac:dyDescent="0.2">
      <c r="A2352" s="3" t="s">
        <v>4719</v>
      </c>
      <c r="B2352" s="3" t="s">
        <v>4720</v>
      </c>
      <c r="C2352" s="3">
        <v>28.37</v>
      </c>
      <c r="D2352" s="3">
        <v>12</v>
      </c>
      <c r="E2352" s="3">
        <v>13</v>
      </c>
      <c r="F2352" s="3">
        <v>46</v>
      </c>
      <c r="G2352" s="3">
        <v>356</v>
      </c>
      <c r="H2352" s="3">
        <v>40.43916941466</v>
      </c>
      <c r="I2352" s="3">
        <v>7.95751953125</v>
      </c>
      <c r="J2352" s="3">
        <v>0.89854196352798599</v>
      </c>
      <c r="K2352" s="3">
        <v>1.01789590553179</v>
      </c>
      <c r="L2352" s="3">
        <v>1.07349013073998</v>
      </c>
      <c r="M2352" s="3">
        <f t="shared" si="144"/>
        <v>0.99664266659991851</v>
      </c>
      <c r="N2352" s="3">
        <v>1.0374863071954701</v>
      </c>
      <c r="O2352" s="3">
        <v>1.0615190863716</v>
      </c>
      <c r="P2352" s="3">
        <v>1.0348296193163999</v>
      </c>
      <c r="Q2352" s="3">
        <f t="shared" si="145"/>
        <v>1.0446116709611566</v>
      </c>
      <c r="R2352" s="3">
        <f t="shared" si="146"/>
        <v>1.0481305948147754</v>
      </c>
      <c r="S2352" s="3">
        <f t="shared" si="147"/>
        <v>0.4109607740528885</v>
      </c>
    </row>
    <row r="2353" spans="1:19" s="5" customFormat="1" ht="12.75" x14ac:dyDescent="0.2">
      <c r="A2353" s="3" t="s">
        <v>4721</v>
      </c>
      <c r="B2353" s="3" t="s">
        <v>4722</v>
      </c>
      <c r="C2353" s="3">
        <v>68.63</v>
      </c>
      <c r="D2353" s="3">
        <v>21</v>
      </c>
      <c r="E2353" s="3">
        <v>22</v>
      </c>
      <c r="F2353" s="3">
        <v>321</v>
      </c>
      <c r="G2353" s="3">
        <v>271</v>
      </c>
      <c r="H2353" s="3">
        <v>31.330585214660001</v>
      </c>
      <c r="I2353" s="3">
        <v>5.02099609375</v>
      </c>
      <c r="J2353" s="3">
        <v>1.01635126484825</v>
      </c>
      <c r="K2353" s="3">
        <v>0.99897722300810898</v>
      </c>
      <c r="L2353" s="3">
        <v>0.98739372955277904</v>
      </c>
      <c r="M2353" s="3">
        <f t="shared" si="144"/>
        <v>1.000907405803046</v>
      </c>
      <c r="N2353" s="3">
        <v>0.97481485801683299</v>
      </c>
      <c r="O2353" s="3">
        <v>1.01860934855644</v>
      </c>
      <c r="P2353" s="3">
        <v>0.94843286365533996</v>
      </c>
      <c r="Q2353" s="3">
        <f t="shared" si="145"/>
        <v>0.98061902340953766</v>
      </c>
      <c r="R2353" s="3">
        <f t="shared" si="146"/>
        <v>0.97973001071239885</v>
      </c>
      <c r="S2353" s="3">
        <f t="shared" si="147"/>
        <v>0.41108211871705364</v>
      </c>
    </row>
    <row r="2354" spans="1:19" s="5" customFormat="1" ht="12.75" x14ac:dyDescent="0.2">
      <c r="A2354" s="3" t="s">
        <v>4723</v>
      </c>
      <c r="B2354" s="3" t="s">
        <v>4724</v>
      </c>
      <c r="C2354" s="3">
        <v>3.75</v>
      </c>
      <c r="D2354" s="3">
        <v>2</v>
      </c>
      <c r="E2354" s="3">
        <v>2</v>
      </c>
      <c r="F2354" s="3">
        <v>8</v>
      </c>
      <c r="G2354" s="3">
        <v>560</v>
      </c>
      <c r="H2354" s="3">
        <v>61.809968974660002</v>
      </c>
      <c r="I2354" s="3">
        <v>7.81103515625</v>
      </c>
      <c r="J2354" s="3">
        <v>1.0447351223819901</v>
      </c>
      <c r="K2354" s="3">
        <v>0.95726304582765098</v>
      </c>
      <c r="L2354" s="3">
        <v>0.93549101537735901</v>
      </c>
      <c r="M2354" s="3">
        <f t="shared" si="144"/>
        <v>0.97916306119566665</v>
      </c>
      <c r="N2354" s="3">
        <v>0.98539184036782301</v>
      </c>
      <c r="O2354" s="3">
        <v>1.0084470397085099</v>
      </c>
      <c r="P2354" s="3">
        <v>1.04842494802925</v>
      </c>
      <c r="Q2354" s="3">
        <f t="shared" si="145"/>
        <v>1.014087942701861</v>
      </c>
      <c r="R2354" s="3">
        <f t="shared" si="146"/>
        <v>1.0356680954278925</v>
      </c>
      <c r="S2354" s="3">
        <f t="shared" si="147"/>
        <v>0.41145972560361405</v>
      </c>
    </row>
    <row r="2355" spans="1:19" s="5" customFormat="1" ht="12.75" x14ac:dyDescent="0.2">
      <c r="A2355" s="3" t="s">
        <v>4725</v>
      </c>
      <c r="B2355" s="3" t="s">
        <v>4726</v>
      </c>
      <c r="C2355" s="3">
        <v>5.24</v>
      </c>
      <c r="D2355" s="3">
        <v>3</v>
      </c>
      <c r="E2355" s="3">
        <v>3</v>
      </c>
      <c r="F2355" s="3">
        <v>3</v>
      </c>
      <c r="G2355" s="3">
        <v>649</v>
      </c>
      <c r="H2355" s="3">
        <v>72.793860774660104</v>
      </c>
      <c r="I2355" s="3">
        <v>6.77099609375</v>
      </c>
      <c r="J2355" s="3"/>
      <c r="K2355" s="3">
        <v>0.95425271219214303</v>
      </c>
      <c r="L2355" s="3">
        <v>0.94244929508777797</v>
      </c>
      <c r="M2355" s="3">
        <f t="shared" si="144"/>
        <v>0.9483510036399605</v>
      </c>
      <c r="N2355" s="3"/>
      <c r="O2355" s="3">
        <v>0.95008087726385504</v>
      </c>
      <c r="P2355" s="3">
        <v>1.04793562875763</v>
      </c>
      <c r="Q2355" s="3">
        <f t="shared" si="145"/>
        <v>0.99900825301074248</v>
      </c>
      <c r="R2355" s="3">
        <f t="shared" si="146"/>
        <v>1.0534161393580534</v>
      </c>
      <c r="S2355" s="3">
        <f t="shared" si="147"/>
        <v>0.41205796010967199</v>
      </c>
    </row>
    <row r="2356" spans="1:19" s="5" customFormat="1" ht="12.75" x14ac:dyDescent="0.2">
      <c r="A2356" s="3" t="s">
        <v>4727</v>
      </c>
      <c r="B2356" s="3" t="s">
        <v>4728</v>
      </c>
      <c r="C2356" s="3">
        <v>4.8499999999999996</v>
      </c>
      <c r="D2356" s="3">
        <v>1</v>
      </c>
      <c r="E2356" s="3">
        <v>3</v>
      </c>
      <c r="F2356" s="3">
        <v>5</v>
      </c>
      <c r="G2356" s="3">
        <v>660</v>
      </c>
      <c r="H2356" s="3">
        <v>75.817613664660001</v>
      </c>
      <c r="I2356" s="3">
        <v>6.53662109375</v>
      </c>
      <c r="J2356" s="3"/>
      <c r="K2356" s="3">
        <v>0.91442378852170003</v>
      </c>
      <c r="L2356" s="3">
        <v>0.97378414490842302</v>
      </c>
      <c r="M2356" s="3">
        <f t="shared" si="144"/>
        <v>0.94410396671506147</v>
      </c>
      <c r="N2356" s="3"/>
      <c r="O2356" s="3">
        <v>1.05717831593796</v>
      </c>
      <c r="P2356" s="3">
        <v>0.95361495852297895</v>
      </c>
      <c r="Q2356" s="3">
        <f t="shared" si="145"/>
        <v>1.0053966372304695</v>
      </c>
      <c r="R2356" s="3">
        <f t="shared" si="146"/>
        <v>1.0649215263109966</v>
      </c>
      <c r="S2356" s="3">
        <f t="shared" si="147"/>
        <v>0.41241849981730461</v>
      </c>
    </row>
    <row r="2357" spans="1:19" s="5" customFormat="1" ht="12.75" x14ac:dyDescent="0.2">
      <c r="A2357" s="3" t="s">
        <v>4729</v>
      </c>
      <c r="B2357" s="3" t="s">
        <v>4730</v>
      </c>
      <c r="C2357" s="3">
        <v>7.74</v>
      </c>
      <c r="D2357" s="3">
        <v>2</v>
      </c>
      <c r="E2357" s="3">
        <v>5</v>
      </c>
      <c r="F2357" s="3">
        <v>16</v>
      </c>
      <c r="G2357" s="3">
        <v>439</v>
      </c>
      <c r="H2357" s="3">
        <v>48.700913904659899</v>
      </c>
      <c r="I2357" s="3">
        <v>8.27978515625</v>
      </c>
      <c r="J2357" s="3"/>
      <c r="K2357" s="3">
        <v>1.0503311210472599</v>
      </c>
      <c r="L2357" s="3">
        <v>0.998606366386392</v>
      </c>
      <c r="M2357" s="3">
        <f t="shared" si="144"/>
        <v>1.0244687437168261</v>
      </c>
      <c r="N2357" s="3"/>
      <c r="O2357" s="3">
        <v>0.93504661272512501</v>
      </c>
      <c r="P2357" s="3">
        <v>1.0155939191007</v>
      </c>
      <c r="Q2357" s="3">
        <f t="shared" si="145"/>
        <v>0.97532026591291254</v>
      </c>
      <c r="R2357" s="3">
        <f t="shared" si="146"/>
        <v>0.95202540037912697</v>
      </c>
      <c r="S2357" s="3">
        <f t="shared" si="147"/>
        <v>0.4124471647027399</v>
      </c>
    </row>
    <row r="2358" spans="1:19" s="5" customFormat="1" ht="12.75" x14ac:dyDescent="0.2">
      <c r="A2358" s="3" t="s">
        <v>4731</v>
      </c>
      <c r="B2358" s="3" t="s">
        <v>4732</v>
      </c>
      <c r="C2358" s="3">
        <v>26.18</v>
      </c>
      <c r="D2358" s="3">
        <v>15</v>
      </c>
      <c r="E2358" s="3">
        <v>16</v>
      </c>
      <c r="F2358" s="3">
        <v>40</v>
      </c>
      <c r="G2358" s="3">
        <v>573</v>
      </c>
      <c r="H2358" s="3">
        <v>65.275223964659901</v>
      </c>
      <c r="I2358" s="3">
        <v>5.18603515625</v>
      </c>
      <c r="J2358" s="3">
        <v>1.0148908768193301</v>
      </c>
      <c r="K2358" s="3">
        <v>0.98867127193988902</v>
      </c>
      <c r="L2358" s="3">
        <v>1.0151226946716601</v>
      </c>
      <c r="M2358" s="3">
        <f t="shared" si="144"/>
        <v>1.0062282811436265</v>
      </c>
      <c r="N2358" s="3">
        <v>0.96275884139960599</v>
      </c>
      <c r="O2358" s="3">
        <v>0.98961292708484605</v>
      </c>
      <c r="P2358" s="3">
        <v>1.0170903686830901</v>
      </c>
      <c r="Q2358" s="3">
        <f t="shared" si="145"/>
        <v>0.98982071238918079</v>
      </c>
      <c r="R2358" s="3">
        <f t="shared" si="146"/>
        <v>0.98369398966226851</v>
      </c>
      <c r="S2358" s="3">
        <f t="shared" si="147"/>
        <v>0.41296779865072775</v>
      </c>
    </row>
    <row r="2359" spans="1:19" s="5" customFormat="1" ht="12.75" x14ac:dyDescent="0.2">
      <c r="A2359" s="3" t="s">
        <v>4733</v>
      </c>
      <c r="B2359" s="3" t="s">
        <v>4734</v>
      </c>
      <c r="C2359" s="3">
        <v>1.75</v>
      </c>
      <c r="D2359" s="3">
        <v>3</v>
      </c>
      <c r="E2359" s="3">
        <v>3</v>
      </c>
      <c r="F2359" s="3">
        <v>3</v>
      </c>
      <c r="G2359" s="3">
        <v>1824</v>
      </c>
      <c r="H2359" s="3">
        <v>202.28329603466099</v>
      </c>
      <c r="I2359" s="3">
        <v>6.31591796875</v>
      </c>
      <c r="J2359" s="3">
        <v>1.26801180781912</v>
      </c>
      <c r="K2359" s="3">
        <v>1.0034777627759199</v>
      </c>
      <c r="L2359" s="3"/>
      <c r="M2359" s="3">
        <f t="shared" si="144"/>
        <v>1.13574478529752</v>
      </c>
      <c r="N2359" s="3">
        <v>1.0071089682565499</v>
      </c>
      <c r="O2359" s="3">
        <v>0.99317133531923196</v>
      </c>
      <c r="P2359" s="3"/>
      <c r="Q2359" s="3">
        <f t="shared" si="145"/>
        <v>1.000140151787891</v>
      </c>
      <c r="R2359" s="3">
        <f t="shared" si="146"/>
        <v>0.88060290017170895</v>
      </c>
      <c r="S2359" s="3">
        <f t="shared" si="147"/>
        <v>0.41359233753719149</v>
      </c>
    </row>
    <row r="2360" spans="1:19" s="5" customFormat="1" ht="12.75" x14ac:dyDescent="0.2">
      <c r="A2360" s="3" t="s">
        <v>4735</v>
      </c>
      <c r="B2360" s="3" t="s">
        <v>4736</v>
      </c>
      <c r="C2360" s="3">
        <v>52.98</v>
      </c>
      <c r="D2360" s="3">
        <v>7</v>
      </c>
      <c r="E2360" s="3">
        <v>22</v>
      </c>
      <c r="F2360" s="3">
        <v>238</v>
      </c>
      <c r="G2360" s="3">
        <v>285</v>
      </c>
      <c r="H2360" s="3">
        <v>32.972796264659998</v>
      </c>
      <c r="I2360" s="3">
        <v>4.74169921875</v>
      </c>
      <c r="J2360" s="3">
        <v>1.0327225710166701</v>
      </c>
      <c r="K2360" s="3">
        <v>0.97813496425378998</v>
      </c>
      <c r="L2360" s="3">
        <v>0.946498915857094</v>
      </c>
      <c r="M2360" s="3">
        <f t="shared" si="144"/>
        <v>0.98578548370918462</v>
      </c>
      <c r="N2360" s="3">
        <v>0.95301712653701098</v>
      </c>
      <c r="O2360" s="3">
        <v>1.0472111279062299</v>
      </c>
      <c r="P2360" s="3">
        <v>1.0840938257085899</v>
      </c>
      <c r="Q2360" s="3">
        <f t="shared" si="145"/>
        <v>1.0281073600506103</v>
      </c>
      <c r="R2360" s="3">
        <f t="shared" si="146"/>
        <v>1.0429321358863821</v>
      </c>
      <c r="S2360" s="3">
        <f t="shared" si="147"/>
        <v>0.41372722228353886</v>
      </c>
    </row>
    <row r="2361" spans="1:19" s="5" customFormat="1" ht="12.75" x14ac:dyDescent="0.2">
      <c r="A2361" s="3" t="s">
        <v>4737</v>
      </c>
      <c r="B2361" s="3" t="s">
        <v>4738</v>
      </c>
      <c r="C2361" s="3">
        <v>0.74</v>
      </c>
      <c r="D2361" s="3">
        <v>1</v>
      </c>
      <c r="E2361" s="3">
        <v>2</v>
      </c>
      <c r="F2361" s="3">
        <v>5</v>
      </c>
      <c r="G2361" s="3">
        <v>2174</v>
      </c>
      <c r="H2361" s="3">
        <v>250.33873366466099</v>
      </c>
      <c r="I2361" s="3">
        <v>8.61669921875</v>
      </c>
      <c r="J2361" s="3"/>
      <c r="K2361" s="3">
        <v>1.0404951321314999</v>
      </c>
      <c r="L2361" s="3">
        <v>0.98101080887025105</v>
      </c>
      <c r="M2361" s="3">
        <f t="shared" si="144"/>
        <v>1.0107529705008755</v>
      </c>
      <c r="N2361" s="3"/>
      <c r="O2361" s="3">
        <v>1.01845290799059</v>
      </c>
      <c r="P2361" s="3">
        <v>1.16312796972786</v>
      </c>
      <c r="Q2361" s="3">
        <f t="shared" si="145"/>
        <v>1.0907904388592251</v>
      </c>
      <c r="R2361" s="3">
        <f t="shared" si="146"/>
        <v>1.0791859838103541</v>
      </c>
      <c r="S2361" s="3">
        <f t="shared" si="147"/>
        <v>0.41377666321480355</v>
      </c>
    </row>
    <row r="2362" spans="1:19" s="5" customFormat="1" ht="12.75" x14ac:dyDescent="0.2">
      <c r="A2362" s="3" t="s">
        <v>4739</v>
      </c>
      <c r="B2362" s="3" t="s">
        <v>4740</v>
      </c>
      <c r="C2362" s="3">
        <v>52</v>
      </c>
      <c r="D2362" s="3">
        <v>12</v>
      </c>
      <c r="E2362" s="3">
        <v>12</v>
      </c>
      <c r="F2362" s="3">
        <v>111</v>
      </c>
      <c r="G2362" s="3">
        <v>225</v>
      </c>
      <c r="H2362" s="3">
        <v>25.113815834659999</v>
      </c>
      <c r="I2362" s="3">
        <v>6.23974609375</v>
      </c>
      <c r="J2362" s="3">
        <v>0.99503978053313902</v>
      </c>
      <c r="K2362" s="3">
        <v>1.03227987878644</v>
      </c>
      <c r="L2362" s="3">
        <v>1.0385831115317099</v>
      </c>
      <c r="M2362" s="3">
        <f t="shared" si="144"/>
        <v>1.021967590283763</v>
      </c>
      <c r="N2362" s="3">
        <v>1.0355886897034901</v>
      </c>
      <c r="O2362" s="3">
        <v>0.97273517847213897</v>
      </c>
      <c r="P2362" s="3">
        <v>0.99511094764740904</v>
      </c>
      <c r="Q2362" s="3">
        <f t="shared" si="145"/>
        <v>1.0011449386076794</v>
      </c>
      <c r="R2362" s="3">
        <f t="shared" si="146"/>
        <v>0.97962493930917915</v>
      </c>
      <c r="S2362" s="3">
        <f t="shared" si="147"/>
        <v>0.41401906874743921</v>
      </c>
    </row>
    <row r="2363" spans="1:19" s="5" customFormat="1" ht="12.75" x14ac:dyDescent="0.2">
      <c r="A2363" s="3" t="s">
        <v>4741</v>
      </c>
      <c r="B2363" s="3" t="s">
        <v>4742</v>
      </c>
      <c r="C2363" s="3">
        <v>66.59</v>
      </c>
      <c r="D2363" s="3">
        <v>24</v>
      </c>
      <c r="E2363" s="3">
        <v>24</v>
      </c>
      <c r="F2363" s="3">
        <v>250</v>
      </c>
      <c r="G2363" s="3">
        <v>413</v>
      </c>
      <c r="H2363" s="3">
        <v>46.441623504660001</v>
      </c>
      <c r="I2363" s="3">
        <v>7.19580078125</v>
      </c>
      <c r="J2363" s="3">
        <v>1.00856375958203</v>
      </c>
      <c r="K2363" s="3">
        <v>0.99436645287012704</v>
      </c>
      <c r="L2363" s="3">
        <v>1.05225261265947</v>
      </c>
      <c r="M2363" s="3">
        <f t="shared" si="144"/>
        <v>1.018394275037209</v>
      </c>
      <c r="N2363" s="3">
        <v>0.98811168450049303</v>
      </c>
      <c r="O2363" s="3">
        <v>0.990905109053143</v>
      </c>
      <c r="P2363" s="3">
        <v>1.0207415863667499</v>
      </c>
      <c r="Q2363" s="3">
        <f t="shared" si="145"/>
        <v>0.99991945997346188</v>
      </c>
      <c r="R2363" s="3">
        <f t="shared" si="146"/>
        <v>0.9818588777287931</v>
      </c>
      <c r="S2363" s="3">
        <f t="shared" si="147"/>
        <v>0.41443388098859896</v>
      </c>
    </row>
    <row r="2364" spans="1:19" s="5" customFormat="1" ht="12.75" x14ac:dyDescent="0.2">
      <c r="A2364" s="3" t="s">
        <v>4743</v>
      </c>
      <c r="B2364" s="3" t="s">
        <v>4744</v>
      </c>
      <c r="C2364" s="3">
        <v>4.49</v>
      </c>
      <c r="D2364" s="3">
        <v>2</v>
      </c>
      <c r="E2364" s="3">
        <v>2</v>
      </c>
      <c r="F2364" s="3">
        <v>4</v>
      </c>
      <c r="G2364" s="3">
        <v>490</v>
      </c>
      <c r="H2364" s="3">
        <v>51.916745904659997</v>
      </c>
      <c r="I2364" s="3">
        <v>8.57275390625</v>
      </c>
      <c r="J2364" s="3">
        <v>0.91962018630195297</v>
      </c>
      <c r="K2364" s="3">
        <v>0.96136703847375304</v>
      </c>
      <c r="L2364" s="3"/>
      <c r="M2364" s="3">
        <f t="shared" si="144"/>
        <v>0.94049361238785301</v>
      </c>
      <c r="N2364" s="3">
        <v>0.95097589911177605</v>
      </c>
      <c r="O2364" s="3">
        <v>0.98499665216898502</v>
      </c>
      <c r="P2364" s="3"/>
      <c r="Q2364" s="3">
        <f t="shared" si="145"/>
        <v>0.96798627564038053</v>
      </c>
      <c r="R2364" s="3">
        <f t="shared" si="146"/>
        <v>1.0292321637174393</v>
      </c>
      <c r="S2364" s="3">
        <f t="shared" si="147"/>
        <v>0.41464576440033951</v>
      </c>
    </row>
    <row r="2365" spans="1:19" s="5" customFormat="1" ht="12.75" x14ac:dyDescent="0.2">
      <c r="A2365" s="3" t="s">
        <v>4745</v>
      </c>
      <c r="B2365" s="3" t="s">
        <v>4746</v>
      </c>
      <c r="C2365" s="3">
        <v>18.89</v>
      </c>
      <c r="D2365" s="3">
        <v>4</v>
      </c>
      <c r="E2365" s="3">
        <v>4</v>
      </c>
      <c r="F2365" s="3">
        <v>19</v>
      </c>
      <c r="G2365" s="3">
        <v>180</v>
      </c>
      <c r="H2365" s="3">
        <v>21.09219124466</v>
      </c>
      <c r="I2365" s="3">
        <v>5.18603515625</v>
      </c>
      <c r="J2365" s="3">
        <v>0.993730846945864</v>
      </c>
      <c r="K2365" s="3">
        <v>1.01956187222384</v>
      </c>
      <c r="L2365" s="3">
        <v>1.04682164712395</v>
      </c>
      <c r="M2365" s="3">
        <f t="shared" si="144"/>
        <v>1.0200381220978847</v>
      </c>
      <c r="N2365" s="3">
        <v>1.0381093378697199</v>
      </c>
      <c r="O2365" s="3">
        <v>0.97681638545662397</v>
      </c>
      <c r="P2365" s="3">
        <v>0.97489234411747205</v>
      </c>
      <c r="Q2365" s="3">
        <f t="shared" si="145"/>
        <v>0.99660602248127195</v>
      </c>
      <c r="R2365" s="3">
        <f t="shared" si="146"/>
        <v>0.97702821187857114</v>
      </c>
      <c r="S2365" s="3">
        <f t="shared" si="147"/>
        <v>0.41520974354127499</v>
      </c>
    </row>
    <row r="2366" spans="1:19" s="5" customFormat="1" ht="12.75" x14ac:dyDescent="0.2">
      <c r="A2366" s="3" t="s">
        <v>4747</v>
      </c>
      <c r="B2366" s="3" t="s">
        <v>4748</v>
      </c>
      <c r="C2366" s="3">
        <v>41.87</v>
      </c>
      <c r="D2366" s="3">
        <v>20</v>
      </c>
      <c r="E2366" s="3">
        <v>34</v>
      </c>
      <c r="F2366" s="3">
        <v>171</v>
      </c>
      <c r="G2366" s="3">
        <v>886</v>
      </c>
      <c r="H2366" s="3">
        <v>101.36500983466</v>
      </c>
      <c r="I2366" s="3">
        <v>5.61767578125</v>
      </c>
      <c r="J2366" s="3">
        <v>1.0137144141713501</v>
      </c>
      <c r="K2366" s="3">
        <v>0.97506359024098499</v>
      </c>
      <c r="L2366" s="3">
        <v>0.96100232369272298</v>
      </c>
      <c r="M2366" s="3">
        <f t="shared" si="144"/>
        <v>0.98326010936835273</v>
      </c>
      <c r="N2366" s="3">
        <v>0.97913319799495802</v>
      </c>
      <c r="O2366" s="3">
        <v>0.95100088909687297</v>
      </c>
      <c r="P2366" s="3">
        <v>0.97107399412762896</v>
      </c>
      <c r="Q2366" s="3">
        <f t="shared" si="145"/>
        <v>0.96706936040648672</v>
      </c>
      <c r="R2366" s="3">
        <f t="shared" si="146"/>
        <v>0.98353360539332069</v>
      </c>
      <c r="S2366" s="3">
        <f t="shared" si="147"/>
        <v>0.4154714763065927</v>
      </c>
    </row>
    <row r="2367" spans="1:19" s="5" customFormat="1" ht="12.75" x14ac:dyDescent="0.2">
      <c r="A2367" s="3" t="s">
        <v>4749</v>
      </c>
      <c r="B2367" s="3" t="s">
        <v>4750</v>
      </c>
      <c r="C2367" s="3">
        <v>14.95</v>
      </c>
      <c r="D2367" s="3">
        <v>5</v>
      </c>
      <c r="E2367" s="3">
        <v>5</v>
      </c>
      <c r="F2367" s="3">
        <v>18</v>
      </c>
      <c r="G2367" s="3">
        <v>321</v>
      </c>
      <c r="H2367" s="3">
        <v>34.89997930466</v>
      </c>
      <c r="I2367" s="3">
        <v>8.38232421875</v>
      </c>
      <c r="J2367" s="3">
        <v>1.02237333457738</v>
      </c>
      <c r="K2367" s="3">
        <v>0.99257924425224098</v>
      </c>
      <c r="L2367" s="3">
        <v>0.92957276935189204</v>
      </c>
      <c r="M2367" s="3">
        <f t="shared" si="144"/>
        <v>0.98150844939383752</v>
      </c>
      <c r="N2367" s="3">
        <v>0.942533470033181</v>
      </c>
      <c r="O2367" s="3">
        <v>1.0827760940800299</v>
      </c>
      <c r="P2367" s="3">
        <v>1.05855328826882</v>
      </c>
      <c r="Q2367" s="3">
        <f t="shared" si="145"/>
        <v>1.0279542841273435</v>
      </c>
      <c r="R2367" s="3">
        <f t="shared" si="146"/>
        <v>1.0473208710146</v>
      </c>
      <c r="S2367" s="3">
        <f t="shared" si="147"/>
        <v>0.41563209626835612</v>
      </c>
    </row>
    <row r="2368" spans="1:19" s="5" customFormat="1" ht="12.75" x14ac:dyDescent="0.2">
      <c r="A2368" s="3" t="s">
        <v>4751</v>
      </c>
      <c r="B2368" s="3" t="s">
        <v>4752</v>
      </c>
      <c r="C2368" s="3">
        <v>27.16</v>
      </c>
      <c r="D2368" s="3">
        <v>26</v>
      </c>
      <c r="E2368" s="3">
        <v>32</v>
      </c>
      <c r="F2368" s="3">
        <v>139</v>
      </c>
      <c r="G2368" s="3">
        <v>1204</v>
      </c>
      <c r="H2368" s="3">
        <v>137.87439165466</v>
      </c>
      <c r="I2368" s="3">
        <v>6.08740234375</v>
      </c>
      <c r="J2368" s="3">
        <v>1.00355837863051</v>
      </c>
      <c r="K2368" s="3">
        <v>0.99544134571309295</v>
      </c>
      <c r="L2368" s="3">
        <v>1.0170720607400501</v>
      </c>
      <c r="M2368" s="3">
        <f t="shared" si="144"/>
        <v>1.005357261694551</v>
      </c>
      <c r="N2368" s="3">
        <v>0.94635520970198395</v>
      </c>
      <c r="O2368" s="3">
        <v>1.00248248686582</v>
      </c>
      <c r="P2368" s="3">
        <v>1.0099755045406</v>
      </c>
      <c r="Q2368" s="3">
        <f t="shared" si="145"/>
        <v>0.98627106703613465</v>
      </c>
      <c r="R2368" s="3">
        <f t="shared" si="146"/>
        <v>0.98101551022146483</v>
      </c>
      <c r="S2368" s="3">
        <f t="shared" si="147"/>
        <v>0.41569606991301988</v>
      </c>
    </row>
    <row r="2369" spans="1:19" s="5" customFormat="1" ht="12.75" x14ac:dyDescent="0.2">
      <c r="A2369" s="3" t="s">
        <v>4753</v>
      </c>
      <c r="B2369" s="3" t="s">
        <v>4754</v>
      </c>
      <c r="C2369" s="3">
        <v>7.78</v>
      </c>
      <c r="D2369" s="3">
        <v>1</v>
      </c>
      <c r="E2369" s="3">
        <v>1</v>
      </c>
      <c r="F2369" s="3">
        <v>3</v>
      </c>
      <c r="G2369" s="3">
        <v>167</v>
      </c>
      <c r="H2369" s="3">
        <v>17.80163548466</v>
      </c>
      <c r="I2369" s="3">
        <v>8.32373046875</v>
      </c>
      <c r="J2369" s="3">
        <v>0.82863237258205602</v>
      </c>
      <c r="K2369" s="3"/>
      <c r="L2369" s="3">
        <v>1.0455386083171401</v>
      </c>
      <c r="M2369" s="3">
        <f t="shared" si="144"/>
        <v>0.93708549044959799</v>
      </c>
      <c r="N2369" s="3">
        <v>1.2975567102472101</v>
      </c>
      <c r="O2369" s="3"/>
      <c r="P2369" s="3">
        <v>0.97358562353544498</v>
      </c>
      <c r="Q2369" s="3">
        <f t="shared" si="145"/>
        <v>1.1355711668913275</v>
      </c>
      <c r="R2369" s="3">
        <f t="shared" si="146"/>
        <v>1.2118117060445568</v>
      </c>
      <c r="S2369" s="3">
        <f t="shared" si="147"/>
        <v>0.41571130539393031</v>
      </c>
    </row>
    <row r="2370" spans="1:19" s="5" customFormat="1" ht="12.75" x14ac:dyDescent="0.2">
      <c r="A2370" s="3" t="s">
        <v>4755</v>
      </c>
      <c r="B2370" s="3" t="s">
        <v>4756</v>
      </c>
      <c r="C2370" s="3">
        <v>32.94</v>
      </c>
      <c r="D2370" s="3">
        <v>11</v>
      </c>
      <c r="E2370" s="3">
        <v>11</v>
      </c>
      <c r="F2370" s="3">
        <v>49</v>
      </c>
      <c r="G2370" s="3">
        <v>340</v>
      </c>
      <c r="H2370" s="3">
        <v>37.098817414659997</v>
      </c>
      <c r="I2370" s="3">
        <v>9.59814453125</v>
      </c>
      <c r="J2370" s="3">
        <v>1.0437973293015701</v>
      </c>
      <c r="K2370" s="3">
        <v>1.0661143951137699</v>
      </c>
      <c r="L2370" s="3">
        <v>0.99413093708949596</v>
      </c>
      <c r="M2370" s="3">
        <f t="shared" ref="M2370:M2433" si="148">AVERAGE(J2370:L2370)</f>
        <v>1.0346808871682787</v>
      </c>
      <c r="N2370" s="3">
        <v>1.0720448027791101</v>
      </c>
      <c r="O2370" s="3">
        <v>1.0274967841031399</v>
      </c>
      <c r="P2370" s="3">
        <v>1.0762378124112499</v>
      </c>
      <c r="Q2370" s="3">
        <f t="shared" ref="Q2370:Q2433" si="149">AVERAGE(N2370:P2370)</f>
        <v>1.0585931330978333</v>
      </c>
      <c r="R2370" s="3">
        <f t="shared" ref="R2370:R2433" si="150">Q2370/M2370</f>
        <v>1.0231107447968792</v>
      </c>
      <c r="S2370" s="3">
        <f t="shared" ref="S2370:S2433" si="151">_xlfn.T.TEST(J2370:L2370,N2370:P2370,2,2)</f>
        <v>0.41592715581784551</v>
      </c>
    </row>
    <row r="2371" spans="1:19" s="5" customFormat="1" ht="12.75" x14ac:dyDescent="0.2">
      <c r="A2371" s="3" t="s">
        <v>4757</v>
      </c>
      <c r="B2371" s="3" t="s">
        <v>4758</v>
      </c>
      <c r="C2371" s="3">
        <v>5.69</v>
      </c>
      <c r="D2371" s="3">
        <v>2</v>
      </c>
      <c r="E2371" s="3">
        <v>2</v>
      </c>
      <c r="F2371" s="3">
        <v>3</v>
      </c>
      <c r="G2371" s="3">
        <v>299</v>
      </c>
      <c r="H2371" s="3">
        <v>34.13884330466</v>
      </c>
      <c r="I2371" s="3">
        <v>5.49072265625</v>
      </c>
      <c r="J2371" s="3">
        <v>0.86112512247417805</v>
      </c>
      <c r="K2371" s="3">
        <v>0.87339004568705103</v>
      </c>
      <c r="L2371" s="3"/>
      <c r="M2371" s="3">
        <f t="shared" si="148"/>
        <v>0.86725758408061449</v>
      </c>
      <c r="N2371" s="3">
        <v>1.0571787011721001</v>
      </c>
      <c r="O2371" s="3">
        <v>0.86907378439167804</v>
      </c>
      <c r="P2371" s="3"/>
      <c r="Q2371" s="3">
        <f t="shared" si="149"/>
        <v>0.96312624278188907</v>
      </c>
      <c r="R2371" s="3">
        <f t="shared" si="150"/>
        <v>1.1105423122968774</v>
      </c>
      <c r="S2371" s="3">
        <f t="shared" si="151"/>
        <v>0.41610483262475884</v>
      </c>
    </row>
    <row r="2372" spans="1:19" s="5" customFormat="1" ht="12.75" x14ac:dyDescent="0.2">
      <c r="A2372" s="3" t="s">
        <v>4759</v>
      </c>
      <c r="B2372" s="3" t="s">
        <v>4760</v>
      </c>
      <c r="C2372" s="3">
        <v>43.75</v>
      </c>
      <c r="D2372" s="3">
        <v>6</v>
      </c>
      <c r="E2372" s="3">
        <v>6</v>
      </c>
      <c r="F2372" s="3">
        <v>22</v>
      </c>
      <c r="G2372" s="3">
        <v>128</v>
      </c>
      <c r="H2372" s="3">
        <v>15.52831193466</v>
      </c>
      <c r="I2372" s="3">
        <v>9.72998046875</v>
      </c>
      <c r="J2372" s="3">
        <v>1.0109951228885901</v>
      </c>
      <c r="K2372" s="3">
        <v>1.0267767492036799</v>
      </c>
      <c r="L2372" s="3">
        <v>0.98651698146043199</v>
      </c>
      <c r="M2372" s="3">
        <f t="shared" si="148"/>
        <v>1.0080962845175672</v>
      </c>
      <c r="N2372" s="3">
        <v>1.0208949851705</v>
      </c>
      <c r="O2372" s="3">
        <v>0.97199251967439804</v>
      </c>
      <c r="P2372" s="3">
        <v>0.97914925025023702</v>
      </c>
      <c r="Q2372" s="3">
        <f t="shared" si="149"/>
        <v>0.99067891836504496</v>
      </c>
      <c r="R2372" s="3">
        <f t="shared" si="150"/>
        <v>0.98272251726346016</v>
      </c>
      <c r="S2372" s="3">
        <f t="shared" si="151"/>
        <v>0.41624033478007871</v>
      </c>
    </row>
    <row r="2373" spans="1:19" s="5" customFormat="1" ht="12.75" x14ac:dyDescent="0.2">
      <c r="A2373" s="3" t="s">
        <v>4761</v>
      </c>
      <c r="B2373" s="3" t="s">
        <v>4762</v>
      </c>
      <c r="C2373" s="3">
        <v>8.77</v>
      </c>
      <c r="D2373" s="3">
        <v>2</v>
      </c>
      <c r="E2373" s="3">
        <v>5</v>
      </c>
      <c r="F2373" s="3">
        <v>14</v>
      </c>
      <c r="G2373" s="3">
        <v>456</v>
      </c>
      <c r="H2373" s="3">
        <v>51.822730254660101</v>
      </c>
      <c r="I2373" s="3">
        <v>9.24658203125</v>
      </c>
      <c r="J2373" s="3">
        <v>0.96082259072065501</v>
      </c>
      <c r="K2373" s="3"/>
      <c r="L2373" s="3">
        <v>1.0194742562835899</v>
      </c>
      <c r="M2373" s="3">
        <f t="shared" si="148"/>
        <v>0.99014842350212251</v>
      </c>
      <c r="N2373" s="3">
        <v>0.97271157456215596</v>
      </c>
      <c r="O2373" s="3"/>
      <c r="P2373" s="3">
        <v>0.93863053587463896</v>
      </c>
      <c r="Q2373" s="3">
        <f t="shared" si="149"/>
        <v>0.95567105521839746</v>
      </c>
      <c r="R2373" s="3">
        <f t="shared" si="150"/>
        <v>0.96517959584101576</v>
      </c>
      <c r="S2373" s="3">
        <f t="shared" si="151"/>
        <v>0.41634633612831073</v>
      </c>
    </row>
    <row r="2374" spans="1:19" s="5" customFormat="1" ht="12.75" x14ac:dyDescent="0.2">
      <c r="A2374" s="3" t="s">
        <v>4763</v>
      </c>
      <c r="B2374" s="3" t="s">
        <v>4764</v>
      </c>
      <c r="C2374" s="3">
        <v>10.38</v>
      </c>
      <c r="D2374" s="3">
        <v>6</v>
      </c>
      <c r="E2374" s="3">
        <v>7</v>
      </c>
      <c r="F2374" s="3">
        <v>15</v>
      </c>
      <c r="G2374" s="3">
        <v>559</v>
      </c>
      <c r="H2374" s="3">
        <v>63.965561004660103</v>
      </c>
      <c r="I2374" s="3">
        <v>8.11865234375</v>
      </c>
      <c r="J2374" s="3">
        <v>1.0025863684357601</v>
      </c>
      <c r="K2374" s="3">
        <v>0.98357496615046403</v>
      </c>
      <c r="L2374" s="3">
        <v>0.97818738657369697</v>
      </c>
      <c r="M2374" s="3">
        <f t="shared" si="148"/>
        <v>0.98811624038664048</v>
      </c>
      <c r="N2374" s="3">
        <v>0.98963436173155594</v>
      </c>
      <c r="O2374" s="3">
        <v>0.96026624558130302</v>
      </c>
      <c r="P2374" s="3">
        <v>0.98302382745187999</v>
      </c>
      <c r="Q2374" s="3">
        <f t="shared" si="149"/>
        <v>0.9776414782549131</v>
      </c>
      <c r="R2374" s="3">
        <f t="shared" si="150"/>
        <v>0.98939926123709021</v>
      </c>
      <c r="S2374" s="3">
        <f t="shared" si="151"/>
        <v>0.41651299564046501</v>
      </c>
    </row>
    <row r="2375" spans="1:19" s="5" customFormat="1" ht="12.75" x14ac:dyDescent="0.2">
      <c r="A2375" s="3" t="s">
        <v>4765</v>
      </c>
      <c r="B2375" s="3" t="s">
        <v>4766</v>
      </c>
      <c r="C2375" s="3">
        <v>1.2</v>
      </c>
      <c r="D2375" s="3">
        <v>1</v>
      </c>
      <c r="E2375" s="3">
        <v>1</v>
      </c>
      <c r="F2375" s="3">
        <v>3</v>
      </c>
      <c r="G2375" s="3">
        <v>581</v>
      </c>
      <c r="H2375" s="3">
        <v>63.498283634660098</v>
      </c>
      <c r="I2375" s="3">
        <v>7.89892578125</v>
      </c>
      <c r="J2375" s="3">
        <v>0.92201107855850395</v>
      </c>
      <c r="K2375" s="3">
        <v>0.98295399530024896</v>
      </c>
      <c r="L2375" s="3">
        <v>0.94801542566038099</v>
      </c>
      <c r="M2375" s="3">
        <f t="shared" si="148"/>
        <v>0.95099349983971138</v>
      </c>
      <c r="N2375" s="3">
        <v>1.01580383961659</v>
      </c>
      <c r="O2375" s="3">
        <v>0.93584510426724499</v>
      </c>
      <c r="P2375" s="3">
        <v>0.98031769788133205</v>
      </c>
      <c r="Q2375" s="3">
        <f t="shared" si="149"/>
        <v>0.97732221392172247</v>
      </c>
      <c r="R2375" s="3">
        <f t="shared" si="150"/>
        <v>1.0276854826940971</v>
      </c>
      <c r="S2375" s="3">
        <f t="shared" si="151"/>
        <v>0.41674006239529221</v>
      </c>
    </row>
    <row r="2376" spans="1:19" s="5" customFormat="1" ht="12.75" x14ac:dyDescent="0.2">
      <c r="A2376" s="3" t="s">
        <v>4767</v>
      </c>
      <c r="B2376" s="3" t="s">
        <v>4768</v>
      </c>
      <c r="C2376" s="3">
        <v>21.3</v>
      </c>
      <c r="D2376" s="3">
        <v>4</v>
      </c>
      <c r="E2376" s="3">
        <v>7</v>
      </c>
      <c r="F2376" s="3">
        <v>22</v>
      </c>
      <c r="G2376" s="3">
        <v>385</v>
      </c>
      <c r="H2376" s="3">
        <v>42.620673264659999</v>
      </c>
      <c r="I2376" s="3">
        <v>7.67919921875</v>
      </c>
      <c r="J2376" s="3">
        <v>1.04711703817851</v>
      </c>
      <c r="K2376" s="3">
        <v>0.99586953674576295</v>
      </c>
      <c r="L2376" s="3">
        <v>0.90132501612704696</v>
      </c>
      <c r="M2376" s="3">
        <f t="shared" si="148"/>
        <v>0.98143719701710663</v>
      </c>
      <c r="N2376" s="3">
        <v>1.02926316537388</v>
      </c>
      <c r="O2376" s="3">
        <v>1.0042864821761199</v>
      </c>
      <c r="P2376" s="3">
        <v>1.0287848549343901</v>
      </c>
      <c r="Q2376" s="3">
        <f t="shared" si="149"/>
        <v>1.0207781674947967</v>
      </c>
      <c r="R2376" s="3">
        <f t="shared" si="150"/>
        <v>1.0400850615783257</v>
      </c>
      <c r="S2376" s="3">
        <f t="shared" si="151"/>
        <v>0.41683335496179214</v>
      </c>
    </row>
    <row r="2377" spans="1:19" s="5" customFormat="1" ht="12.75" x14ac:dyDescent="0.2">
      <c r="A2377" s="3" t="s">
        <v>4769</v>
      </c>
      <c r="B2377" s="3" t="s">
        <v>4770</v>
      </c>
      <c r="C2377" s="3">
        <v>18.63</v>
      </c>
      <c r="D2377" s="3">
        <v>2</v>
      </c>
      <c r="E2377" s="3">
        <v>2</v>
      </c>
      <c r="F2377" s="3">
        <v>5</v>
      </c>
      <c r="G2377" s="3">
        <v>102</v>
      </c>
      <c r="H2377" s="3">
        <v>11.299040594659999</v>
      </c>
      <c r="I2377" s="3">
        <v>8.10400390625</v>
      </c>
      <c r="J2377" s="3">
        <v>1.0555602701000999</v>
      </c>
      <c r="K2377" s="3">
        <v>0.75123687200754996</v>
      </c>
      <c r="L2377" s="3">
        <v>0.93419406825776496</v>
      </c>
      <c r="M2377" s="3">
        <f t="shared" si="148"/>
        <v>0.91366373678847168</v>
      </c>
      <c r="N2377" s="3">
        <v>0.79773503747376895</v>
      </c>
      <c r="O2377" s="3">
        <v>0.89374921626975701</v>
      </c>
      <c r="P2377" s="3">
        <v>0.79361725249466497</v>
      </c>
      <c r="Q2377" s="3">
        <f t="shared" si="149"/>
        <v>0.82836716874606375</v>
      </c>
      <c r="R2377" s="3">
        <f t="shared" si="150"/>
        <v>0.90664336931853573</v>
      </c>
      <c r="S2377" s="3">
        <f t="shared" si="151"/>
        <v>0.41688790073938697</v>
      </c>
    </row>
    <row r="2378" spans="1:19" s="5" customFormat="1" ht="12.75" x14ac:dyDescent="0.2">
      <c r="A2378" s="3" t="s">
        <v>4771</v>
      </c>
      <c r="B2378" s="3" t="s">
        <v>4772</v>
      </c>
      <c r="C2378" s="3">
        <v>68.13</v>
      </c>
      <c r="D2378" s="3">
        <v>3</v>
      </c>
      <c r="E2378" s="3">
        <v>9</v>
      </c>
      <c r="F2378" s="3">
        <v>86</v>
      </c>
      <c r="G2378" s="3">
        <v>160</v>
      </c>
      <c r="H2378" s="3">
        <v>18.17829667466</v>
      </c>
      <c r="I2378" s="3">
        <v>5.35107421875</v>
      </c>
      <c r="J2378" s="3">
        <v>0.99570913133477401</v>
      </c>
      <c r="K2378" s="3">
        <v>0.96723825542652098</v>
      </c>
      <c r="L2378" s="3">
        <v>0.99585537823441395</v>
      </c>
      <c r="M2378" s="3">
        <f t="shared" si="148"/>
        <v>0.98626758833190298</v>
      </c>
      <c r="N2378" s="3">
        <v>0.98711215145907305</v>
      </c>
      <c r="O2378" s="3">
        <v>1.0009904224420401</v>
      </c>
      <c r="P2378" s="3">
        <v>0.99907160176061904</v>
      </c>
      <c r="Q2378" s="3">
        <f t="shared" si="149"/>
        <v>0.99572472522057742</v>
      </c>
      <c r="R2378" s="3">
        <f t="shared" si="150"/>
        <v>1.0095888144359175</v>
      </c>
      <c r="S2378" s="3">
        <f t="shared" si="151"/>
        <v>0.41700026154007297</v>
      </c>
    </row>
    <row r="2379" spans="1:19" s="5" customFormat="1" ht="12.75" x14ac:dyDescent="0.2">
      <c r="A2379" s="3" t="s">
        <v>4773</v>
      </c>
      <c r="B2379" s="3" t="s">
        <v>4774</v>
      </c>
      <c r="C2379" s="3">
        <v>9.58</v>
      </c>
      <c r="D2379" s="3">
        <v>7</v>
      </c>
      <c r="E2379" s="3">
        <v>8</v>
      </c>
      <c r="F2379" s="3">
        <v>16</v>
      </c>
      <c r="G2379" s="3">
        <v>793</v>
      </c>
      <c r="H2379" s="3">
        <v>89.614721744660002</v>
      </c>
      <c r="I2379" s="3">
        <v>6.55126953125</v>
      </c>
      <c r="J2379" s="3">
        <v>1.01043376503209</v>
      </c>
      <c r="K2379" s="3">
        <v>0.99909758057259801</v>
      </c>
      <c r="L2379" s="3">
        <v>0.97996920742624605</v>
      </c>
      <c r="M2379" s="3">
        <f t="shared" si="148"/>
        <v>0.99650018434364462</v>
      </c>
      <c r="N2379" s="3">
        <v>1.07870371549931</v>
      </c>
      <c r="O2379" s="3">
        <v>1.0275071737256301</v>
      </c>
      <c r="P2379" s="3">
        <v>0.97099671992945003</v>
      </c>
      <c r="Q2379" s="3">
        <f t="shared" si="149"/>
        <v>1.0257358697181298</v>
      </c>
      <c r="R2379" s="3">
        <f t="shared" si="150"/>
        <v>1.0293383642409877</v>
      </c>
      <c r="S2379" s="3">
        <f t="shared" si="151"/>
        <v>0.41724861535970392</v>
      </c>
    </row>
    <row r="2380" spans="1:19" s="5" customFormat="1" ht="12.75" x14ac:dyDescent="0.2">
      <c r="A2380" s="3" t="s">
        <v>4775</v>
      </c>
      <c r="B2380" s="3" t="s">
        <v>4776</v>
      </c>
      <c r="C2380" s="3">
        <v>13.06</v>
      </c>
      <c r="D2380" s="3">
        <v>7</v>
      </c>
      <c r="E2380" s="3">
        <v>7</v>
      </c>
      <c r="F2380" s="3">
        <v>15</v>
      </c>
      <c r="G2380" s="3">
        <v>490</v>
      </c>
      <c r="H2380" s="3">
        <v>52.797363334659998</v>
      </c>
      <c r="I2380" s="3">
        <v>7.23974609375</v>
      </c>
      <c r="J2380" s="3">
        <v>1.05255027978828</v>
      </c>
      <c r="K2380" s="3">
        <v>1.01932781485667</v>
      </c>
      <c r="L2380" s="3">
        <v>1.00792841310518</v>
      </c>
      <c r="M2380" s="3">
        <f t="shared" si="148"/>
        <v>1.0266021692500433</v>
      </c>
      <c r="N2380" s="3">
        <v>0.94829469224802798</v>
      </c>
      <c r="O2380" s="3">
        <v>1.0235825260914599</v>
      </c>
      <c r="P2380" s="3">
        <v>1.0286940386443799</v>
      </c>
      <c r="Q2380" s="3">
        <f t="shared" si="149"/>
        <v>1.0001904189946227</v>
      </c>
      <c r="R2380" s="3">
        <f t="shared" si="150"/>
        <v>0.97427265298424703</v>
      </c>
      <c r="S2380" s="3">
        <f t="shared" si="151"/>
        <v>0.4173709091101393</v>
      </c>
    </row>
    <row r="2381" spans="1:19" s="5" customFormat="1" ht="12.75" x14ac:dyDescent="0.2">
      <c r="A2381" s="3" t="s">
        <v>4777</v>
      </c>
      <c r="B2381" s="3" t="s">
        <v>4778</v>
      </c>
      <c r="C2381" s="3">
        <v>17.510000000000002</v>
      </c>
      <c r="D2381" s="3">
        <v>9</v>
      </c>
      <c r="E2381" s="3">
        <v>9</v>
      </c>
      <c r="F2381" s="3">
        <v>24</v>
      </c>
      <c r="G2381" s="3">
        <v>474</v>
      </c>
      <c r="H2381" s="3">
        <v>53.089481314659999</v>
      </c>
      <c r="I2381" s="3">
        <v>5.43994140625</v>
      </c>
      <c r="J2381" s="3">
        <v>0.91209334679831799</v>
      </c>
      <c r="K2381" s="3">
        <v>0.97391293546917901</v>
      </c>
      <c r="L2381" s="3">
        <v>0.97413873805825202</v>
      </c>
      <c r="M2381" s="3">
        <f t="shared" si="148"/>
        <v>0.95338167344191638</v>
      </c>
      <c r="N2381" s="3">
        <v>1.16947742758715</v>
      </c>
      <c r="O2381" s="3">
        <v>1.00530466342535</v>
      </c>
      <c r="P2381" s="3">
        <v>0.90288699912346004</v>
      </c>
      <c r="Q2381" s="3">
        <f t="shared" si="149"/>
        <v>1.0258896967119868</v>
      </c>
      <c r="R2381" s="3">
        <f t="shared" si="150"/>
        <v>1.0760535106661959</v>
      </c>
      <c r="S2381" s="3">
        <f t="shared" si="151"/>
        <v>0.41782229782273683</v>
      </c>
    </row>
    <row r="2382" spans="1:19" s="5" customFormat="1" ht="12.75" x14ac:dyDescent="0.2">
      <c r="A2382" s="3" t="s">
        <v>4779</v>
      </c>
      <c r="B2382" s="3" t="s">
        <v>4780</v>
      </c>
      <c r="C2382" s="3">
        <v>24.07</v>
      </c>
      <c r="D2382" s="3">
        <v>8</v>
      </c>
      <c r="E2382" s="3">
        <v>9</v>
      </c>
      <c r="F2382" s="3">
        <v>34</v>
      </c>
      <c r="G2382" s="3">
        <v>403</v>
      </c>
      <c r="H2382" s="3">
        <v>44.900936644660099</v>
      </c>
      <c r="I2382" s="3">
        <v>6.27783203125</v>
      </c>
      <c r="J2382" s="3">
        <v>1</v>
      </c>
      <c r="K2382" s="3">
        <v>1.0287443706725901</v>
      </c>
      <c r="L2382" s="3">
        <v>0.98574222607427997</v>
      </c>
      <c r="M2382" s="3">
        <f t="shared" si="148"/>
        <v>1.0048288655822899</v>
      </c>
      <c r="N2382" s="3">
        <v>0.956927559535521</v>
      </c>
      <c r="O2382" s="3">
        <v>0.98677448141460999</v>
      </c>
      <c r="P2382" s="3">
        <v>1.0143466360253599</v>
      </c>
      <c r="Q2382" s="3">
        <f t="shared" si="149"/>
        <v>0.98601622565849689</v>
      </c>
      <c r="R2382" s="3">
        <f t="shared" si="150"/>
        <v>0.9812777672216938</v>
      </c>
      <c r="S2382" s="3">
        <f t="shared" si="151"/>
        <v>0.41797262053658135</v>
      </c>
    </row>
    <row r="2383" spans="1:19" s="5" customFormat="1" ht="12.75" x14ac:dyDescent="0.2">
      <c r="A2383" s="3" t="s">
        <v>4781</v>
      </c>
      <c r="B2383" s="3" t="s">
        <v>4782</v>
      </c>
      <c r="C2383" s="3">
        <v>26.04</v>
      </c>
      <c r="D2383" s="3">
        <v>2</v>
      </c>
      <c r="E2383" s="3">
        <v>2</v>
      </c>
      <c r="F2383" s="3">
        <v>3</v>
      </c>
      <c r="G2383" s="3">
        <v>96</v>
      </c>
      <c r="H2383" s="3">
        <v>10.396291654660001</v>
      </c>
      <c r="I2383" s="3">
        <v>4.47509765625</v>
      </c>
      <c r="J2383" s="3">
        <v>1.0302261812267099</v>
      </c>
      <c r="K2383" s="3">
        <v>0.964202888379048</v>
      </c>
      <c r="L2383" s="3"/>
      <c r="M2383" s="3">
        <f t="shared" si="148"/>
        <v>0.99721453480287892</v>
      </c>
      <c r="N2383" s="3">
        <v>0.94081572821679704</v>
      </c>
      <c r="O2383" s="3">
        <v>0.97731014574034503</v>
      </c>
      <c r="P2383" s="3"/>
      <c r="Q2383" s="3">
        <f t="shared" si="149"/>
        <v>0.95906293697857103</v>
      </c>
      <c r="R2383" s="3">
        <f t="shared" si="150"/>
        <v>0.96174183538966429</v>
      </c>
      <c r="S2383" s="3">
        <f t="shared" si="151"/>
        <v>0.41826144890942274</v>
      </c>
    </row>
    <row r="2384" spans="1:19" s="5" customFormat="1" ht="12.75" x14ac:dyDescent="0.2">
      <c r="A2384" s="3" t="s">
        <v>4783</v>
      </c>
      <c r="B2384" s="3" t="s">
        <v>4784</v>
      </c>
      <c r="C2384" s="3">
        <v>13.03</v>
      </c>
      <c r="D2384" s="3">
        <v>5</v>
      </c>
      <c r="E2384" s="3">
        <v>7</v>
      </c>
      <c r="F2384" s="3">
        <v>11</v>
      </c>
      <c r="G2384" s="3">
        <v>491</v>
      </c>
      <c r="H2384" s="3">
        <v>56.118171314660003</v>
      </c>
      <c r="I2384" s="3">
        <v>6.30322265625</v>
      </c>
      <c r="J2384" s="3">
        <v>0.98917467392567704</v>
      </c>
      <c r="K2384" s="3"/>
      <c r="L2384" s="3">
        <v>1.0006690512949299</v>
      </c>
      <c r="M2384" s="3">
        <f t="shared" si="148"/>
        <v>0.99492186261030346</v>
      </c>
      <c r="N2384" s="3">
        <v>0.99603187040721397</v>
      </c>
      <c r="O2384" s="3"/>
      <c r="P2384" s="3">
        <v>1.0320619587058399</v>
      </c>
      <c r="Q2384" s="3">
        <f t="shared" si="149"/>
        <v>1.014046914556527</v>
      </c>
      <c r="R2384" s="3">
        <f t="shared" si="150"/>
        <v>1.0192226672917273</v>
      </c>
      <c r="S2384" s="3">
        <f t="shared" si="151"/>
        <v>0.41828865363113377</v>
      </c>
    </row>
    <row r="2385" spans="1:19" s="5" customFormat="1" ht="12.75" x14ac:dyDescent="0.2">
      <c r="A2385" s="3" t="s">
        <v>4785</v>
      </c>
      <c r="B2385" s="3" t="s">
        <v>4786</v>
      </c>
      <c r="C2385" s="3">
        <v>37.82</v>
      </c>
      <c r="D2385" s="3">
        <v>10</v>
      </c>
      <c r="E2385" s="3">
        <v>15</v>
      </c>
      <c r="F2385" s="3">
        <v>67</v>
      </c>
      <c r="G2385" s="3">
        <v>394</v>
      </c>
      <c r="H2385" s="3">
        <v>43.80319718466</v>
      </c>
      <c r="I2385" s="3">
        <v>6.55126953125</v>
      </c>
      <c r="J2385" s="3">
        <v>1.0160401723675601</v>
      </c>
      <c r="K2385" s="3">
        <v>0.99806848241152302</v>
      </c>
      <c r="L2385" s="3">
        <v>0.98095934514392202</v>
      </c>
      <c r="M2385" s="3">
        <f t="shared" si="148"/>
        <v>0.99835599997433511</v>
      </c>
      <c r="N2385" s="3">
        <v>0.98167543384618305</v>
      </c>
      <c r="O2385" s="3">
        <v>1.00066824111481</v>
      </c>
      <c r="P2385" s="3">
        <v>0.97999173604942502</v>
      </c>
      <c r="Q2385" s="3">
        <f t="shared" si="149"/>
        <v>0.98744513700347269</v>
      </c>
      <c r="R2385" s="3">
        <f t="shared" si="150"/>
        <v>0.98907117003239031</v>
      </c>
      <c r="S2385" s="3">
        <f t="shared" si="151"/>
        <v>0.4183576542925237</v>
      </c>
    </row>
    <row r="2386" spans="1:19" s="5" customFormat="1" ht="12.75" x14ac:dyDescent="0.2">
      <c r="A2386" s="3" t="s">
        <v>4787</v>
      </c>
      <c r="B2386" s="3" t="s">
        <v>4788</v>
      </c>
      <c r="C2386" s="3">
        <v>16.91</v>
      </c>
      <c r="D2386" s="3">
        <v>5</v>
      </c>
      <c r="E2386" s="3">
        <v>5</v>
      </c>
      <c r="F2386" s="3">
        <v>12</v>
      </c>
      <c r="G2386" s="3">
        <v>272</v>
      </c>
      <c r="H2386" s="3">
        <v>30.316815884659999</v>
      </c>
      <c r="I2386" s="3">
        <v>8.11865234375</v>
      </c>
      <c r="J2386" s="3">
        <v>0.99542551376911703</v>
      </c>
      <c r="K2386" s="3">
        <v>1.0181441666465401</v>
      </c>
      <c r="L2386" s="3">
        <v>1.01004231284506</v>
      </c>
      <c r="M2386" s="3">
        <f t="shared" si="148"/>
        <v>1.0078706644202391</v>
      </c>
      <c r="N2386" s="3">
        <v>0.92400230720784104</v>
      </c>
      <c r="O2386" s="3">
        <v>0.88020003131041002</v>
      </c>
      <c r="P2386" s="3">
        <v>1.0664318399588399</v>
      </c>
      <c r="Q2386" s="3">
        <f t="shared" si="149"/>
        <v>0.9568780594923636</v>
      </c>
      <c r="R2386" s="3">
        <f t="shared" si="150"/>
        <v>0.94940560656440165</v>
      </c>
      <c r="S2386" s="3">
        <f t="shared" si="151"/>
        <v>0.41863419389655254</v>
      </c>
    </row>
    <row r="2387" spans="1:19" s="5" customFormat="1" ht="12.75" x14ac:dyDescent="0.2">
      <c r="A2387" s="3" t="s">
        <v>4789</v>
      </c>
      <c r="B2387" s="3" t="s">
        <v>4790</v>
      </c>
      <c r="C2387" s="3">
        <v>15.11</v>
      </c>
      <c r="D2387" s="3">
        <v>9</v>
      </c>
      <c r="E2387" s="3">
        <v>9</v>
      </c>
      <c r="F2387" s="3">
        <v>73</v>
      </c>
      <c r="G2387" s="3">
        <v>556</v>
      </c>
      <c r="H2387" s="3">
        <v>62.244374314660099</v>
      </c>
      <c r="I2387" s="3">
        <v>6.50732421875</v>
      </c>
      <c r="J2387" s="3">
        <v>0.97641764917353702</v>
      </c>
      <c r="K2387" s="3">
        <v>1.0015566124569799</v>
      </c>
      <c r="L2387" s="3">
        <v>1.0899421082729599</v>
      </c>
      <c r="M2387" s="3">
        <f t="shared" si="148"/>
        <v>1.0226387899678258</v>
      </c>
      <c r="N2387" s="3">
        <v>1.0243024413306401</v>
      </c>
      <c r="O2387" s="3">
        <v>0.98271405710411697</v>
      </c>
      <c r="P2387" s="3">
        <v>0.95216599912753497</v>
      </c>
      <c r="Q2387" s="3">
        <f t="shared" si="149"/>
        <v>0.98639416585409734</v>
      </c>
      <c r="R2387" s="3">
        <f t="shared" si="150"/>
        <v>0.9645577456387423</v>
      </c>
      <c r="S2387" s="3">
        <f t="shared" si="151"/>
        <v>0.41904548159107446</v>
      </c>
    </row>
    <row r="2388" spans="1:19" s="5" customFormat="1" ht="12.75" x14ac:dyDescent="0.2">
      <c r="A2388" s="3" t="s">
        <v>4791</v>
      </c>
      <c r="B2388" s="3" t="s">
        <v>4792</v>
      </c>
      <c r="C2388" s="3">
        <v>5.64</v>
      </c>
      <c r="D2388" s="3">
        <v>6</v>
      </c>
      <c r="E2388" s="3">
        <v>6</v>
      </c>
      <c r="F2388" s="3">
        <v>8</v>
      </c>
      <c r="G2388" s="3">
        <v>1029</v>
      </c>
      <c r="H2388" s="3">
        <v>115.13719677466101</v>
      </c>
      <c r="I2388" s="3">
        <v>5.40185546875</v>
      </c>
      <c r="J2388" s="3">
        <v>1.0107482731681501</v>
      </c>
      <c r="K2388" s="3">
        <v>0.95941297837294004</v>
      </c>
      <c r="L2388" s="3">
        <v>0.97944563983973498</v>
      </c>
      <c r="M2388" s="3">
        <f t="shared" si="148"/>
        <v>0.98320229712694174</v>
      </c>
      <c r="N2388" s="3">
        <v>0.98185695215999003</v>
      </c>
      <c r="O2388" s="3">
        <v>0.92326329847181199</v>
      </c>
      <c r="P2388" s="3">
        <v>0.97910017067583599</v>
      </c>
      <c r="Q2388" s="3">
        <f t="shared" si="149"/>
        <v>0.961406807102546</v>
      </c>
      <c r="R2388" s="3">
        <f t="shared" si="150"/>
        <v>0.97783214086451453</v>
      </c>
      <c r="S2388" s="3">
        <f t="shared" si="151"/>
        <v>0.41937872486543759</v>
      </c>
    </row>
    <row r="2389" spans="1:19" s="5" customFormat="1" ht="12.75" x14ac:dyDescent="0.2">
      <c r="A2389" s="3" t="s">
        <v>4793</v>
      </c>
      <c r="B2389" s="3" t="s">
        <v>4794</v>
      </c>
      <c r="C2389" s="3">
        <v>27</v>
      </c>
      <c r="D2389" s="3">
        <v>6</v>
      </c>
      <c r="E2389" s="3">
        <v>6</v>
      </c>
      <c r="F2389" s="3">
        <v>13</v>
      </c>
      <c r="G2389" s="3">
        <v>237</v>
      </c>
      <c r="H2389" s="3">
        <v>26.647546994660001</v>
      </c>
      <c r="I2389" s="3">
        <v>7.21044921875</v>
      </c>
      <c r="J2389" s="3">
        <v>1.0328509060237701</v>
      </c>
      <c r="K2389" s="3">
        <v>0.99853580687514398</v>
      </c>
      <c r="L2389" s="3">
        <v>0.99055127164979995</v>
      </c>
      <c r="M2389" s="3">
        <f t="shared" si="148"/>
        <v>1.007312661516238</v>
      </c>
      <c r="N2389" s="3">
        <v>1.00010614402119</v>
      </c>
      <c r="O2389" s="3">
        <v>1.00110501610544</v>
      </c>
      <c r="P2389" s="3">
        <v>0.98196608850467704</v>
      </c>
      <c r="Q2389" s="3">
        <f t="shared" si="149"/>
        <v>0.99439241621043573</v>
      </c>
      <c r="R2389" s="3">
        <f t="shared" si="150"/>
        <v>0.98717355018018504</v>
      </c>
      <c r="S2389" s="3">
        <f t="shared" si="151"/>
        <v>0.41999446106166083</v>
      </c>
    </row>
    <row r="2390" spans="1:19" s="5" customFormat="1" ht="12.75" x14ac:dyDescent="0.2">
      <c r="A2390" s="3" t="s">
        <v>4795</v>
      </c>
      <c r="B2390" s="3" t="s">
        <v>4796</v>
      </c>
      <c r="C2390" s="3">
        <v>3.85</v>
      </c>
      <c r="D2390" s="3">
        <v>1</v>
      </c>
      <c r="E2390" s="3">
        <v>1</v>
      </c>
      <c r="F2390" s="3">
        <v>4</v>
      </c>
      <c r="G2390" s="3">
        <v>182</v>
      </c>
      <c r="H2390" s="3">
        <v>18.97834496466</v>
      </c>
      <c r="I2390" s="3">
        <v>8.22119140625</v>
      </c>
      <c r="J2390" s="3">
        <v>0.98569379148910896</v>
      </c>
      <c r="K2390" s="3">
        <v>1.0582040448603101</v>
      </c>
      <c r="L2390" s="3"/>
      <c r="M2390" s="3">
        <f t="shared" si="148"/>
        <v>1.0219489181747095</v>
      </c>
      <c r="N2390" s="3">
        <v>1.0102729194031099</v>
      </c>
      <c r="O2390" s="3">
        <v>0.90451259965360897</v>
      </c>
      <c r="P2390" s="3"/>
      <c r="Q2390" s="3">
        <f t="shared" si="149"/>
        <v>0.95739275952835945</v>
      </c>
      <c r="R2390" s="3">
        <f t="shared" si="150"/>
        <v>0.93683034690065237</v>
      </c>
      <c r="S2390" s="3">
        <f t="shared" si="151"/>
        <v>0.42001100580000805</v>
      </c>
    </row>
    <row r="2391" spans="1:19" s="5" customFormat="1" ht="12.75" x14ac:dyDescent="0.2">
      <c r="A2391" s="3" t="s">
        <v>4797</v>
      </c>
      <c r="B2391" s="3" t="s">
        <v>4798</v>
      </c>
      <c r="C2391" s="3">
        <v>41.48</v>
      </c>
      <c r="D2391" s="3">
        <v>6</v>
      </c>
      <c r="E2391" s="3">
        <v>6</v>
      </c>
      <c r="F2391" s="3">
        <v>14</v>
      </c>
      <c r="G2391" s="3">
        <v>135</v>
      </c>
      <c r="H2391" s="3">
        <v>15.81186694466</v>
      </c>
      <c r="I2391" s="3">
        <v>5.10986328125</v>
      </c>
      <c r="J2391" s="3">
        <v>1.04965638614434</v>
      </c>
      <c r="K2391" s="3">
        <v>0.86341455093027597</v>
      </c>
      <c r="L2391" s="3">
        <v>0.96211502149459904</v>
      </c>
      <c r="M2391" s="3">
        <f t="shared" si="148"/>
        <v>0.95839531952307178</v>
      </c>
      <c r="N2391" s="3">
        <v>1.09296595516381</v>
      </c>
      <c r="O2391" s="3">
        <v>1.0896106050613701</v>
      </c>
      <c r="P2391" s="3">
        <v>0.91009876557851699</v>
      </c>
      <c r="Q2391" s="3">
        <f t="shared" si="149"/>
        <v>1.030891775267899</v>
      </c>
      <c r="R2391" s="3">
        <f t="shared" si="150"/>
        <v>1.0756435828389728</v>
      </c>
      <c r="S2391" s="3">
        <f t="shared" si="151"/>
        <v>0.42077135912455027</v>
      </c>
    </row>
    <row r="2392" spans="1:19" s="5" customFormat="1" ht="12.75" x14ac:dyDescent="0.2">
      <c r="A2392" s="3" t="s">
        <v>4799</v>
      </c>
      <c r="B2392" s="3" t="s">
        <v>4800</v>
      </c>
      <c r="C2392" s="3">
        <v>4.8899999999999997</v>
      </c>
      <c r="D2392" s="3">
        <v>7</v>
      </c>
      <c r="E2392" s="3">
        <v>7</v>
      </c>
      <c r="F2392" s="3">
        <v>19</v>
      </c>
      <c r="G2392" s="3">
        <v>1678</v>
      </c>
      <c r="H2392" s="3">
        <v>170.200822894661</v>
      </c>
      <c r="I2392" s="3">
        <v>5.80810546875</v>
      </c>
      <c r="J2392" s="3">
        <v>1.0567184664553599</v>
      </c>
      <c r="K2392" s="3">
        <v>0.92559392428360399</v>
      </c>
      <c r="L2392" s="3">
        <v>0.99219624369874204</v>
      </c>
      <c r="M2392" s="3">
        <f t="shared" si="148"/>
        <v>0.99150287814590199</v>
      </c>
      <c r="N2392" s="3">
        <v>0.97156247644370997</v>
      </c>
      <c r="O2392" s="3">
        <v>0.93151966119928198</v>
      </c>
      <c r="P2392" s="3">
        <v>0.96455273088544402</v>
      </c>
      <c r="Q2392" s="3">
        <f t="shared" si="149"/>
        <v>0.95587828950947873</v>
      </c>
      <c r="R2392" s="3">
        <f t="shared" si="150"/>
        <v>0.96407011071612747</v>
      </c>
      <c r="S2392" s="3">
        <f t="shared" si="151"/>
        <v>0.4215095143772663</v>
      </c>
    </row>
    <row r="2393" spans="1:19" s="5" customFormat="1" ht="12.75" x14ac:dyDescent="0.2">
      <c r="A2393" s="3" t="s">
        <v>4801</v>
      </c>
      <c r="B2393" s="3" t="s">
        <v>4802</v>
      </c>
      <c r="C2393" s="3">
        <v>34.71</v>
      </c>
      <c r="D2393" s="3">
        <v>65</v>
      </c>
      <c r="E2393" s="3">
        <v>74</v>
      </c>
      <c r="F2393" s="3">
        <v>269</v>
      </c>
      <c r="G2393" s="3">
        <v>2633</v>
      </c>
      <c r="H2393" s="3">
        <v>279.65050048466099</v>
      </c>
      <c r="I2393" s="3">
        <v>6.27783203125</v>
      </c>
      <c r="J2393" s="3">
        <v>0.94615077705033901</v>
      </c>
      <c r="K2393" s="3">
        <v>0.90391623775479801</v>
      </c>
      <c r="L2393" s="3">
        <v>0.93517986979955103</v>
      </c>
      <c r="M2393" s="3">
        <f t="shared" si="148"/>
        <v>0.92841562820156265</v>
      </c>
      <c r="N2393" s="3">
        <v>1.1000660895538099</v>
      </c>
      <c r="O2393" s="3">
        <v>0.935608489994327</v>
      </c>
      <c r="P2393" s="3">
        <v>0.91175818242270301</v>
      </c>
      <c r="Q2393" s="3">
        <f t="shared" si="149"/>
        <v>0.98247758732361323</v>
      </c>
      <c r="R2393" s="3">
        <f t="shared" si="150"/>
        <v>1.0582303415408616</v>
      </c>
      <c r="S2393" s="3">
        <f t="shared" si="151"/>
        <v>0.42228062828437518</v>
      </c>
    </row>
    <row r="2394" spans="1:19" s="5" customFormat="1" ht="12.75" x14ac:dyDescent="0.2">
      <c r="A2394" s="3" t="s">
        <v>4803</v>
      </c>
      <c r="B2394" s="3" t="s">
        <v>4804</v>
      </c>
      <c r="C2394" s="3">
        <v>32.979999999999997</v>
      </c>
      <c r="D2394" s="3">
        <v>6</v>
      </c>
      <c r="E2394" s="3">
        <v>6</v>
      </c>
      <c r="F2394" s="3">
        <v>21</v>
      </c>
      <c r="G2394" s="3">
        <v>191</v>
      </c>
      <c r="H2394" s="3">
        <v>21.075333864659999</v>
      </c>
      <c r="I2394" s="3">
        <v>5.12255859375</v>
      </c>
      <c r="J2394" s="3">
        <v>1.0333175333929701</v>
      </c>
      <c r="K2394" s="3">
        <v>1.01042989738043</v>
      </c>
      <c r="L2394" s="3">
        <v>0.96129192499320704</v>
      </c>
      <c r="M2394" s="3">
        <f t="shared" si="148"/>
        <v>1.0016797852555357</v>
      </c>
      <c r="N2394" s="3">
        <v>1.0850662154376101</v>
      </c>
      <c r="O2394" s="3">
        <v>1.0194595138078399</v>
      </c>
      <c r="P2394" s="3">
        <v>0.99309100262085503</v>
      </c>
      <c r="Q2394" s="3">
        <f t="shared" si="149"/>
        <v>1.0325389106221017</v>
      </c>
      <c r="R2394" s="3">
        <f t="shared" si="150"/>
        <v>1.0308073755912861</v>
      </c>
      <c r="S2394" s="3">
        <f t="shared" si="151"/>
        <v>0.42321610155767575</v>
      </c>
    </row>
    <row r="2395" spans="1:19" s="5" customFormat="1" ht="12.75" x14ac:dyDescent="0.2">
      <c r="A2395" s="3" t="s">
        <v>4805</v>
      </c>
      <c r="B2395" s="3" t="s">
        <v>4806</v>
      </c>
      <c r="C2395" s="3">
        <v>29.41</v>
      </c>
      <c r="D2395" s="3">
        <v>2</v>
      </c>
      <c r="E2395" s="3">
        <v>2</v>
      </c>
      <c r="F2395" s="3">
        <v>11</v>
      </c>
      <c r="G2395" s="3">
        <v>51</v>
      </c>
      <c r="H2395" s="3">
        <v>6.0313712346599999</v>
      </c>
      <c r="I2395" s="3">
        <v>9.70068359375</v>
      </c>
      <c r="J2395" s="3">
        <v>0.98213388670244195</v>
      </c>
      <c r="K2395" s="3">
        <v>0.99127647031717503</v>
      </c>
      <c r="L2395" s="3">
        <v>1.06628866545763</v>
      </c>
      <c r="M2395" s="3">
        <f t="shared" si="148"/>
        <v>1.0132330074924156</v>
      </c>
      <c r="N2395" s="3">
        <v>1.01096233196619</v>
      </c>
      <c r="O2395" s="3">
        <v>0.98880780421404402</v>
      </c>
      <c r="P2395" s="3">
        <v>0.957715950164026</v>
      </c>
      <c r="Q2395" s="3">
        <f t="shared" si="149"/>
        <v>0.98582869544808671</v>
      </c>
      <c r="R2395" s="3">
        <f t="shared" si="150"/>
        <v>0.97295359325872133</v>
      </c>
      <c r="S2395" s="3">
        <f t="shared" si="151"/>
        <v>0.42399643334768899</v>
      </c>
    </row>
    <row r="2396" spans="1:19" s="5" customFormat="1" ht="12.75" x14ac:dyDescent="0.2">
      <c r="A2396" s="3" t="s">
        <v>4807</v>
      </c>
      <c r="B2396" s="3" t="s">
        <v>4808</v>
      </c>
      <c r="C2396" s="3">
        <v>15.88</v>
      </c>
      <c r="D2396" s="3">
        <v>3</v>
      </c>
      <c r="E2396" s="3">
        <v>3</v>
      </c>
      <c r="F2396" s="3">
        <v>18</v>
      </c>
      <c r="G2396" s="3">
        <v>233</v>
      </c>
      <c r="H2396" s="3">
        <v>26.192379664659999</v>
      </c>
      <c r="I2396" s="3">
        <v>9.05615234375</v>
      </c>
      <c r="J2396" s="3">
        <v>1.0255427297270301</v>
      </c>
      <c r="K2396" s="3">
        <v>1.0399782044411501</v>
      </c>
      <c r="L2396" s="3">
        <v>0.98779263782427096</v>
      </c>
      <c r="M2396" s="3">
        <f t="shared" si="148"/>
        <v>1.0177711906641504</v>
      </c>
      <c r="N2396" s="3">
        <v>0.84345895961810402</v>
      </c>
      <c r="O2396" s="3">
        <v>1.0506480337122099</v>
      </c>
      <c r="P2396" s="3">
        <v>0.99017065974339902</v>
      </c>
      <c r="Q2396" s="3">
        <f t="shared" si="149"/>
        <v>0.96142588435790433</v>
      </c>
      <c r="R2396" s="3">
        <f t="shared" si="150"/>
        <v>0.94463853288136623</v>
      </c>
      <c r="S2396" s="3">
        <f t="shared" si="151"/>
        <v>0.4246994651532065</v>
      </c>
    </row>
    <row r="2397" spans="1:19" s="5" customFormat="1" ht="12.75" x14ac:dyDescent="0.2">
      <c r="A2397" s="3" t="s">
        <v>4809</v>
      </c>
      <c r="B2397" s="3" t="s">
        <v>4810</v>
      </c>
      <c r="C2397" s="3">
        <v>19.52</v>
      </c>
      <c r="D2397" s="3">
        <v>3</v>
      </c>
      <c r="E2397" s="3">
        <v>8</v>
      </c>
      <c r="F2397" s="3">
        <v>9</v>
      </c>
      <c r="G2397" s="3">
        <v>420</v>
      </c>
      <c r="H2397" s="3">
        <v>46.1805926146601</v>
      </c>
      <c r="I2397" s="3">
        <v>7.50341796875</v>
      </c>
      <c r="J2397" s="3">
        <v>0.92620144574757801</v>
      </c>
      <c r="K2397" s="3"/>
      <c r="L2397" s="3">
        <v>1.0302065544319201</v>
      </c>
      <c r="M2397" s="3">
        <f t="shared" si="148"/>
        <v>0.97820400008974906</v>
      </c>
      <c r="N2397" s="3">
        <v>1.0858949803338001</v>
      </c>
      <c r="O2397" s="3"/>
      <c r="P2397" s="3">
        <v>1.0028311221529</v>
      </c>
      <c r="Q2397" s="3">
        <f t="shared" si="149"/>
        <v>1.0443630512433502</v>
      </c>
      <c r="R2397" s="3">
        <f t="shared" si="150"/>
        <v>1.0676331840265743</v>
      </c>
      <c r="S2397" s="3">
        <f t="shared" si="151"/>
        <v>0.42492896577084982</v>
      </c>
    </row>
    <row r="2398" spans="1:19" s="5" customFormat="1" ht="12.75" x14ac:dyDescent="0.2">
      <c r="A2398" s="3" t="s">
        <v>4811</v>
      </c>
      <c r="B2398" s="3" t="s">
        <v>4812</v>
      </c>
      <c r="C2398" s="3">
        <v>33.33</v>
      </c>
      <c r="D2398" s="3">
        <v>3</v>
      </c>
      <c r="E2398" s="3">
        <v>7</v>
      </c>
      <c r="F2398" s="3">
        <v>17</v>
      </c>
      <c r="G2398" s="3">
        <v>276</v>
      </c>
      <c r="H2398" s="3">
        <v>31.144658264659999</v>
      </c>
      <c r="I2398" s="3">
        <v>6.90283203125</v>
      </c>
      <c r="J2398" s="3">
        <v>1.02734563871939</v>
      </c>
      <c r="K2398" s="3"/>
      <c r="L2398" s="3">
        <v>0.98093317486499598</v>
      </c>
      <c r="M2398" s="3">
        <f t="shared" si="148"/>
        <v>1.0041394067921929</v>
      </c>
      <c r="N2398" s="3">
        <v>1.01395664247217</v>
      </c>
      <c r="O2398" s="3"/>
      <c r="P2398" s="3">
        <v>1.05762055141296</v>
      </c>
      <c r="Q2398" s="3">
        <f t="shared" si="149"/>
        <v>1.0357885969425649</v>
      </c>
      <c r="R2398" s="3">
        <f t="shared" si="150"/>
        <v>1.031518721341171</v>
      </c>
      <c r="S2398" s="3">
        <f t="shared" si="151"/>
        <v>0.42522464475730659</v>
      </c>
    </row>
    <row r="2399" spans="1:19" s="5" customFormat="1" ht="12.75" x14ac:dyDescent="0.2">
      <c r="A2399" s="3" t="s">
        <v>4813</v>
      </c>
      <c r="B2399" s="3" t="s">
        <v>4814</v>
      </c>
      <c r="C2399" s="3">
        <v>14.01</v>
      </c>
      <c r="D2399" s="3">
        <v>6</v>
      </c>
      <c r="E2399" s="3">
        <v>6</v>
      </c>
      <c r="F2399" s="3">
        <v>9</v>
      </c>
      <c r="G2399" s="3">
        <v>464</v>
      </c>
      <c r="H2399" s="3">
        <v>53.642141874660098</v>
      </c>
      <c r="I2399" s="3">
        <v>6.31591796875</v>
      </c>
      <c r="J2399" s="3">
        <v>0.99923030088131604</v>
      </c>
      <c r="K2399" s="3">
        <v>1.0020630850083401</v>
      </c>
      <c r="L2399" s="3">
        <v>1.01177330195658</v>
      </c>
      <c r="M2399" s="3">
        <f t="shared" si="148"/>
        <v>1.0043555626154121</v>
      </c>
      <c r="N2399" s="3">
        <v>1.0206641790170601</v>
      </c>
      <c r="O2399" s="3">
        <v>0.99373194488237004</v>
      </c>
      <c r="P2399" s="3">
        <v>1.0283000042266199</v>
      </c>
      <c r="Q2399" s="3">
        <f t="shared" si="149"/>
        <v>1.0142320427086833</v>
      </c>
      <c r="R2399" s="3">
        <f t="shared" si="150"/>
        <v>1.0098336490192299</v>
      </c>
      <c r="S2399" s="3">
        <f t="shared" si="151"/>
        <v>0.42581615543825774</v>
      </c>
    </row>
    <row r="2400" spans="1:19" s="5" customFormat="1" ht="12.75" x14ac:dyDescent="0.2">
      <c r="A2400" s="3" t="s">
        <v>4815</v>
      </c>
      <c r="B2400" s="3" t="s">
        <v>4816</v>
      </c>
      <c r="C2400" s="3">
        <v>22.63</v>
      </c>
      <c r="D2400" s="3">
        <v>7</v>
      </c>
      <c r="E2400" s="3">
        <v>20</v>
      </c>
      <c r="F2400" s="3">
        <v>62</v>
      </c>
      <c r="G2400" s="3">
        <v>906</v>
      </c>
      <c r="H2400" s="3">
        <v>100.02455016466</v>
      </c>
      <c r="I2400" s="3">
        <v>6.29052734375</v>
      </c>
      <c r="J2400" s="3">
        <v>1.02389007689703</v>
      </c>
      <c r="K2400" s="3">
        <v>0.970924766942447</v>
      </c>
      <c r="L2400" s="3">
        <v>0.97012176631385705</v>
      </c>
      <c r="M2400" s="3">
        <f t="shared" si="148"/>
        <v>0.98831220338444459</v>
      </c>
      <c r="N2400" s="3">
        <v>0.95918121847432403</v>
      </c>
      <c r="O2400" s="3">
        <v>0.99767743126588904</v>
      </c>
      <c r="P2400" s="3">
        <v>0.94499960511771997</v>
      </c>
      <c r="Q2400" s="3">
        <f t="shared" si="149"/>
        <v>0.96728608495264445</v>
      </c>
      <c r="R2400" s="3">
        <f t="shared" si="150"/>
        <v>0.97872522634062709</v>
      </c>
      <c r="S2400" s="3">
        <f t="shared" si="151"/>
        <v>0.42604117808340169</v>
      </c>
    </row>
    <row r="2401" spans="1:19" s="5" customFormat="1" ht="12.75" x14ac:dyDescent="0.2">
      <c r="A2401" s="3" t="s">
        <v>4817</v>
      </c>
      <c r="B2401" s="3" t="s">
        <v>4818</v>
      </c>
      <c r="C2401" s="3">
        <v>1.02</v>
      </c>
      <c r="D2401" s="3">
        <v>1</v>
      </c>
      <c r="E2401" s="3">
        <v>1</v>
      </c>
      <c r="F2401" s="3">
        <v>2</v>
      </c>
      <c r="G2401" s="3">
        <v>1178</v>
      </c>
      <c r="H2401" s="3">
        <v>129.22572546466</v>
      </c>
      <c r="I2401" s="3">
        <v>8.29443359375</v>
      </c>
      <c r="J2401" s="3">
        <v>1.01509401763039</v>
      </c>
      <c r="K2401" s="3">
        <v>1.0030618729165399</v>
      </c>
      <c r="L2401" s="3"/>
      <c r="M2401" s="3">
        <f t="shared" si="148"/>
        <v>1.0090779452734648</v>
      </c>
      <c r="N2401" s="3">
        <v>1.0089863600853499</v>
      </c>
      <c r="O2401" s="3">
        <v>1.1030565685945699</v>
      </c>
      <c r="P2401" s="3"/>
      <c r="Q2401" s="3">
        <f t="shared" si="149"/>
        <v>1.0560214643399599</v>
      </c>
      <c r="R2401" s="3">
        <f t="shared" si="150"/>
        <v>1.0465212021394177</v>
      </c>
      <c r="S2401" s="3">
        <f t="shared" si="151"/>
        <v>0.42652283546882941</v>
      </c>
    </row>
    <row r="2402" spans="1:19" s="5" customFormat="1" ht="12.75" x14ac:dyDescent="0.2">
      <c r="A2402" s="3" t="s">
        <v>4819</v>
      </c>
      <c r="B2402" s="3" t="s">
        <v>4820</v>
      </c>
      <c r="C2402" s="3">
        <v>39.89</v>
      </c>
      <c r="D2402" s="3">
        <v>11</v>
      </c>
      <c r="E2402" s="3">
        <v>19</v>
      </c>
      <c r="F2402" s="3">
        <v>93</v>
      </c>
      <c r="G2402" s="3">
        <v>544</v>
      </c>
      <c r="H2402" s="3">
        <v>60.521744244659999</v>
      </c>
      <c r="I2402" s="3">
        <v>5.85888671875</v>
      </c>
      <c r="J2402" s="3">
        <v>1.0114247460354899</v>
      </c>
      <c r="K2402" s="3">
        <v>1.01641012169402</v>
      </c>
      <c r="L2402" s="3">
        <v>1.02833920709599</v>
      </c>
      <c r="M2402" s="3">
        <f t="shared" si="148"/>
        <v>1.0187246916085</v>
      </c>
      <c r="N2402" s="3">
        <v>0.96689419220727402</v>
      </c>
      <c r="O2402" s="3">
        <v>1.03371922253093</v>
      </c>
      <c r="P2402" s="3">
        <v>1.00269736085505</v>
      </c>
      <c r="Q2402" s="3">
        <f t="shared" si="149"/>
        <v>1.0011035918644182</v>
      </c>
      <c r="R2402" s="3">
        <f t="shared" si="150"/>
        <v>0.98270278526747079</v>
      </c>
      <c r="S2402" s="3">
        <f t="shared" si="151"/>
        <v>0.42695479621551974</v>
      </c>
    </row>
    <row r="2403" spans="1:19" s="5" customFormat="1" ht="12.75" x14ac:dyDescent="0.2">
      <c r="A2403" s="3" t="s">
        <v>4821</v>
      </c>
      <c r="B2403" s="3" t="s">
        <v>4822</v>
      </c>
      <c r="C2403" s="3">
        <v>34.729999999999997</v>
      </c>
      <c r="D2403" s="3">
        <v>16</v>
      </c>
      <c r="E2403" s="3">
        <v>16</v>
      </c>
      <c r="F2403" s="3">
        <v>52</v>
      </c>
      <c r="G2403" s="3">
        <v>501</v>
      </c>
      <c r="H2403" s="3">
        <v>53.890507724659997</v>
      </c>
      <c r="I2403" s="3">
        <v>8.52880859375</v>
      </c>
      <c r="J2403" s="3">
        <v>0.97906593830049504</v>
      </c>
      <c r="K2403" s="3">
        <v>1.0112530040751</v>
      </c>
      <c r="L2403" s="3">
        <v>1.0132425845446</v>
      </c>
      <c r="M2403" s="3">
        <f t="shared" si="148"/>
        <v>1.001187175640065</v>
      </c>
      <c r="N2403" s="3">
        <v>0.94972820537376801</v>
      </c>
      <c r="O2403" s="3">
        <v>0.99563149368061699</v>
      </c>
      <c r="P2403" s="3">
        <v>1.0045508863672501</v>
      </c>
      <c r="Q2403" s="3">
        <f t="shared" si="149"/>
        <v>0.98330352847387825</v>
      </c>
      <c r="R2403" s="3">
        <f t="shared" si="150"/>
        <v>0.98213755868900976</v>
      </c>
      <c r="S2403" s="3">
        <f t="shared" si="151"/>
        <v>0.42758912840170343</v>
      </c>
    </row>
    <row r="2404" spans="1:19" s="5" customFormat="1" ht="12.75" x14ac:dyDescent="0.2">
      <c r="A2404" s="3" t="s">
        <v>4823</v>
      </c>
      <c r="B2404" s="3" t="s">
        <v>4824</v>
      </c>
      <c r="C2404" s="3">
        <v>16.04</v>
      </c>
      <c r="D2404" s="3">
        <v>3</v>
      </c>
      <c r="E2404" s="3">
        <v>3</v>
      </c>
      <c r="F2404" s="3">
        <v>6</v>
      </c>
      <c r="G2404" s="3">
        <v>187</v>
      </c>
      <c r="H2404" s="3">
        <v>20.77578138466</v>
      </c>
      <c r="I2404" s="3">
        <v>7.03466796875</v>
      </c>
      <c r="J2404" s="3">
        <v>1.0693720517777501</v>
      </c>
      <c r="K2404" s="3">
        <v>0.96316294417065595</v>
      </c>
      <c r="L2404" s="3">
        <v>0.98226271789884601</v>
      </c>
      <c r="M2404" s="3">
        <f t="shared" si="148"/>
        <v>1.0049325712824173</v>
      </c>
      <c r="N2404" s="3">
        <v>1.0469476502694699</v>
      </c>
      <c r="O2404" s="3">
        <v>1.03166137260405</v>
      </c>
      <c r="P2404" s="3">
        <v>1.0244156897819701</v>
      </c>
      <c r="Q2404" s="3">
        <f t="shared" si="149"/>
        <v>1.0343415708851633</v>
      </c>
      <c r="R2404" s="3">
        <f t="shared" si="150"/>
        <v>1.0292646496323794</v>
      </c>
      <c r="S2404" s="3">
        <f t="shared" si="151"/>
        <v>0.42774810410872099</v>
      </c>
    </row>
    <row r="2405" spans="1:19" s="5" customFormat="1" ht="12.75" x14ac:dyDescent="0.2">
      <c r="A2405" s="3" t="s">
        <v>4825</v>
      </c>
      <c r="B2405" s="3" t="s">
        <v>4826</v>
      </c>
      <c r="C2405" s="3">
        <v>15.99</v>
      </c>
      <c r="D2405" s="3">
        <v>5</v>
      </c>
      <c r="E2405" s="3">
        <v>5</v>
      </c>
      <c r="F2405" s="3">
        <v>15</v>
      </c>
      <c r="G2405" s="3">
        <v>319</v>
      </c>
      <c r="H2405" s="3">
        <v>36.339795494660002</v>
      </c>
      <c r="I2405" s="3">
        <v>8.57275390625</v>
      </c>
      <c r="J2405" s="3">
        <v>1.0809875654665999</v>
      </c>
      <c r="K2405" s="3">
        <v>0.969960608341772</v>
      </c>
      <c r="L2405" s="3">
        <v>1.1767238837366201</v>
      </c>
      <c r="M2405" s="3">
        <f t="shared" si="148"/>
        <v>1.0758906858483306</v>
      </c>
      <c r="N2405" s="3">
        <v>0.91620074643070903</v>
      </c>
      <c r="O2405" s="3">
        <v>0.95999592447406101</v>
      </c>
      <c r="P2405" s="3">
        <v>1.12257931017627</v>
      </c>
      <c r="Q2405" s="3">
        <f t="shared" si="149"/>
        <v>0.99959199369368001</v>
      </c>
      <c r="R2405" s="3">
        <f t="shared" si="150"/>
        <v>0.92908323014759653</v>
      </c>
      <c r="S2405" s="3">
        <f t="shared" si="151"/>
        <v>0.42835538862251971</v>
      </c>
    </row>
    <row r="2406" spans="1:19" s="5" customFormat="1" ht="12.75" x14ac:dyDescent="0.2">
      <c r="A2406" s="3" t="s">
        <v>4827</v>
      </c>
      <c r="B2406" s="3" t="s">
        <v>4828</v>
      </c>
      <c r="C2406" s="3">
        <v>53.92</v>
      </c>
      <c r="D2406" s="3">
        <v>4</v>
      </c>
      <c r="E2406" s="3">
        <v>4</v>
      </c>
      <c r="F2406" s="3">
        <v>31</v>
      </c>
      <c r="G2406" s="3">
        <v>102</v>
      </c>
      <c r="H2406" s="3">
        <v>11.09662811466</v>
      </c>
      <c r="I2406" s="3">
        <v>4.61474609375</v>
      </c>
      <c r="J2406" s="3">
        <v>1.0349743408335901</v>
      </c>
      <c r="K2406" s="3">
        <v>0.97331155319249896</v>
      </c>
      <c r="L2406" s="3">
        <v>0.94693278377901702</v>
      </c>
      <c r="M2406" s="3">
        <f t="shared" si="148"/>
        <v>0.98507289260170205</v>
      </c>
      <c r="N2406" s="3">
        <v>1.0183485372246699</v>
      </c>
      <c r="O2406" s="3">
        <v>1.0040734815207999</v>
      </c>
      <c r="P2406" s="3">
        <v>1.00288557427197</v>
      </c>
      <c r="Q2406" s="3">
        <f t="shared" si="149"/>
        <v>1.0084358643391467</v>
      </c>
      <c r="R2406" s="3">
        <f t="shared" si="150"/>
        <v>1.023716997912449</v>
      </c>
      <c r="S2406" s="3">
        <f t="shared" si="151"/>
        <v>0.42866441834658742</v>
      </c>
    </row>
    <row r="2407" spans="1:19" s="5" customFormat="1" ht="12.75" x14ac:dyDescent="0.2">
      <c r="A2407" s="3" t="s">
        <v>4829</v>
      </c>
      <c r="B2407" s="3" t="s">
        <v>4830</v>
      </c>
      <c r="C2407" s="3">
        <v>38.43</v>
      </c>
      <c r="D2407" s="3">
        <v>10</v>
      </c>
      <c r="E2407" s="3">
        <v>10</v>
      </c>
      <c r="F2407" s="3">
        <v>58</v>
      </c>
      <c r="G2407" s="3">
        <v>242</v>
      </c>
      <c r="H2407" s="3">
        <v>27.576945934659999</v>
      </c>
      <c r="I2407" s="3">
        <v>6.60986328125</v>
      </c>
      <c r="J2407" s="3">
        <v>0.92115475108157396</v>
      </c>
      <c r="K2407" s="3">
        <v>1.0373232251109199</v>
      </c>
      <c r="L2407" s="3">
        <v>1.09062761662742</v>
      </c>
      <c r="M2407" s="3">
        <f t="shared" si="148"/>
        <v>1.0163685309399713</v>
      </c>
      <c r="N2407" s="3">
        <v>1.0544395432032501</v>
      </c>
      <c r="O2407" s="3">
        <v>1.1154580554158799</v>
      </c>
      <c r="P2407" s="3">
        <v>1.0278366309606</v>
      </c>
      <c r="Q2407" s="3">
        <f t="shared" si="149"/>
        <v>1.0659114098599101</v>
      </c>
      <c r="R2407" s="3">
        <f t="shared" si="150"/>
        <v>1.0487449949617389</v>
      </c>
      <c r="S2407" s="3">
        <f t="shared" si="151"/>
        <v>0.42897768564042832</v>
      </c>
    </row>
    <row r="2408" spans="1:19" s="5" customFormat="1" ht="12.75" x14ac:dyDescent="0.2">
      <c r="A2408" s="3" t="s">
        <v>4831</v>
      </c>
      <c r="B2408" s="3" t="s">
        <v>4832</v>
      </c>
      <c r="C2408" s="3">
        <v>5.12</v>
      </c>
      <c r="D2408" s="3">
        <v>4</v>
      </c>
      <c r="E2408" s="3">
        <v>4</v>
      </c>
      <c r="F2408" s="3">
        <v>8</v>
      </c>
      <c r="G2408" s="3">
        <v>761</v>
      </c>
      <c r="H2408" s="3">
        <v>85.318952284660099</v>
      </c>
      <c r="I2408" s="3">
        <v>7.86962890625</v>
      </c>
      <c r="J2408" s="3">
        <v>1.0196631442928801</v>
      </c>
      <c r="K2408" s="3">
        <v>1.0909025712363001</v>
      </c>
      <c r="L2408" s="3">
        <v>0.86904926596449295</v>
      </c>
      <c r="M2408" s="3">
        <f t="shared" si="148"/>
        <v>0.9932049938312244</v>
      </c>
      <c r="N2408" s="3">
        <v>0.99439207040769095</v>
      </c>
      <c r="O2408" s="3">
        <v>0.809867169626867</v>
      </c>
      <c r="P2408" s="3">
        <v>0.94925254796943104</v>
      </c>
      <c r="Q2408" s="3">
        <f t="shared" si="149"/>
        <v>0.91783726266799637</v>
      </c>
      <c r="R2408" s="3">
        <f t="shared" si="150"/>
        <v>0.92411664094387824</v>
      </c>
      <c r="S2408" s="3">
        <f t="shared" si="151"/>
        <v>0.42929453222781139</v>
      </c>
    </row>
    <row r="2409" spans="1:19" s="5" customFormat="1" ht="12.75" x14ac:dyDescent="0.2">
      <c r="A2409" s="3" t="s">
        <v>4833</v>
      </c>
      <c r="B2409" s="3" t="s">
        <v>4834</v>
      </c>
      <c r="C2409" s="3">
        <v>1.1100000000000001</v>
      </c>
      <c r="D2409" s="3">
        <v>1</v>
      </c>
      <c r="E2409" s="3">
        <v>1</v>
      </c>
      <c r="F2409" s="3">
        <v>2</v>
      </c>
      <c r="G2409" s="3">
        <v>723</v>
      </c>
      <c r="H2409" s="3">
        <v>79.729693424660098</v>
      </c>
      <c r="I2409" s="3">
        <v>8.90966796875</v>
      </c>
      <c r="J2409" s="3">
        <v>0.95245453588838103</v>
      </c>
      <c r="K2409" s="3">
        <v>1.0283525751448701</v>
      </c>
      <c r="L2409" s="3"/>
      <c r="M2409" s="3">
        <f t="shared" si="148"/>
        <v>0.99040355551662551</v>
      </c>
      <c r="N2409" s="3">
        <v>1.0584896430877</v>
      </c>
      <c r="O2409" s="3">
        <v>1.01051088134737</v>
      </c>
      <c r="P2409" s="3"/>
      <c r="Q2409" s="3">
        <f t="shared" si="149"/>
        <v>1.034500262217535</v>
      </c>
      <c r="R2409" s="3">
        <f t="shared" si="150"/>
        <v>1.0445239785896239</v>
      </c>
      <c r="S2409" s="3">
        <f t="shared" si="151"/>
        <v>0.4295603440194351</v>
      </c>
    </row>
    <row r="2410" spans="1:19" s="5" customFormat="1" ht="12.75" x14ac:dyDescent="0.2">
      <c r="A2410" s="3" t="s">
        <v>4835</v>
      </c>
      <c r="B2410" s="3" t="s">
        <v>4836</v>
      </c>
      <c r="C2410" s="3">
        <v>4.47</v>
      </c>
      <c r="D2410" s="3">
        <v>5</v>
      </c>
      <c r="E2410" s="3">
        <v>5</v>
      </c>
      <c r="F2410" s="3">
        <v>7</v>
      </c>
      <c r="G2410" s="3">
        <v>1028</v>
      </c>
      <c r="H2410" s="3">
        <v>112.15972600466</v>
      </c>
      <c r="I2410" s="3">
        <v>9.07080078125</v>
      </c>
      <c r="J2410" s="3">
        <v>0.99855023500583295</v>
      </c>
      <c r="K2410" s="3">
        <v>1.00899934341222</v>
      </c>
      <c r="L2410" s="3">
        <v>1.03994483068322</v>
      </c>
      <c r="M2410" s="3">
        <f t="shared" si="148"/>
        <v>1.0158314697004245</v>
      </c>
      <c r="N2410" s="3">
        <v>1.0177213186648999</v>
      </c>
      <c r="O2410" s="3">
        <v>1.01954834418389</v>
      </c>
      <c r="P2410" s="3">
        <v>0.90798159213811802</v>
      </c>
      <c r="Q2410" s="3">
        <f t="shared" si="149"/>
        <v>0.98175041832896925</v>
      </c>
      <c r="R2410" s="3">
        <f t="shared" si="150"/>
        <v>0.966450092965218</v>
      </c>
      <c r="S2410" s="3">
        <f t="shared" si="151"/>
        <v>0.43070541673778046</v>
      </c>
    </row>
    <row r="2411" spans="1:19" s="5" customFormat="1" ht="12.75" x14ac:dyDescent="0.2">
      <c r="A2411" s="3" t="s">
        <v>4837</v>
      </c>
      <c r="B2411" s="3" t="s">
        <v>4838</v>
      </c>
      <c r="C2411" s="3">
        <v>37.840000000000003</v>
      </c>
      <c r="D2411" s="3">
        <v>2</v>
      </c>
      <c r="E2411" s="3">
        <v>3</v>
      </c>
      <c r="F2411" s="3">
        <v>32</v>
      </c>
      <c r="G2411" s="3">
        <v>111</v>
      </c>
      <c r="H2411" s="3">
        <v>11.64094179466</v>
      </c>
      <c r="I2411" s="3">
        <v>4.61474609375</v>
      </c>
      <c r="J2411" s="3">
        <v>1.0229779847756599</v>
      </c>
      <c r="K2411" s="3">
        <v>0.94015208368318304</v>
      </c>
      <c r="L2411" s="3">
        <v>0.98446534383385298</v>
      </c>
      <c r="M2411" s="3">
        <f t="shared" si="148"/>
        <v>0.98253180409756535</v>
      </c>
      <c r="N2411" s="3">
        <v>0.991282728166201</v>
      </c>
      <c r="O2411" s="3">
        <v>1.0409915522172899</v>
      </c>
      <c r="P2411" s="3">
        <v>0.99166057043934097</v>
      </c>
      <c r="Q2411" s="3">
        <f t="shared" si="149"/>
        <v>1.0079782836076105</v>
      </c>
      <c r="R2411" s="3">
        <f t="shared" si="150"/>
        <v>1.0258988863301146</v>
      </c>
      <c r="S2411" s="3">
        <f t="shared" si="151"/>
        <v>0.43080540197665124</v>
      </c>
    </row>
    <row r="2412" spans="1:19" s="5" customFormat="1" ht="12.75" x14ac:dyDescent="0.2">
      <c r="A2412" s="3" t="s">
        <v>4839</v>
      </c>
      <c r="B2412" s="3" t="s">
        <v>4840</v>
      </c>
      <c r="C2412" s="3">
        <v>12.87</v>
      </c>
      <c r="D2412" s="3">
        <v>5</v>
      </c>
      <c r="E2412" s="3">
        <v>5</v>
      </c>
      <c r="F2412" s="3">
        <v>9</v>
      </c>
      <c r="G2412" s="3">
        <v>443</v>
      </c>
      <c r="H2412" s="3">
        <v>48.814122884660001</v>
      </c>
      <c r="I2412" s="3">
        <v>5.28759765625</v>
      </c>
      <c r="J2412" s="3">
        <v>1.03172713209647</v>
      </c>
      <c r="K2412" s="3">
        <v>0.987851901463495</v>
      </c>
      <c r="L2412" s="3">
        <v>1.00833669133614</v>
      </c>
      <c r="M2412" s="3">
        <f t="shared" si="148"/>
        <v>1.0093052416320349</v>
      </c>
      <c r="N2412" s="3">
        <v>0.95168816458295902</v>
      </c>
      <c r="O2412" s="3">
        <v>1.0023498747606401</v>
      </c>
      <c r="P2412" s="3">
        <v>1.0138409026575199</v>
      </c>
      <c r="Q2412" s="3">
        <f t="shared" si="149"/>
        <v>0.98929298066703975</v>
      </c>
      <c r="R2412" s="3">
        <f t="shared" si="150"/>
        <v>0.98017224112238277</v>
      </c>
      <c r="S2412" s="3">
        <f t="shared" si="151"/>
        <v>0.43181646837418541</v>
      </c>
    </row>
    <row r="2413" spans="1:19" s="5" customFormat="1" ht="12.75" x14ac:dyDescent="0.2">
      <c r="A2413" s="3" t="s">
        <v>4841</v>
      </c>
      <c r="B2413" s="3" t="s">
        <v>4842</v>
      </c>
      <c r="C2413" s="3">
        <v>7.02</v>
      </c>
      <c r="D2413" s="3">
        <v>5</v>
      </c>
      <c r="E2413" s="3">
        <v>5</v>
      </c>
      <c r="F2413" s="3">
        <v>13</v>
      </c>
      <c r="G2413" s="3">
        <v>727</v>
      </c>
      <c r="H2413" s="3">
        <v>80.961961914660094</v>
      </c>
      <c r="I2413" s="3">
        <v>6.65380859375</v>
      </c>
      <c r="J2413" s="3">
        <v>0.99940948298238197</v>
      </c>
      <c r="K2413" s="3">
        <v>0.99657223713202303</v>
      </c>
      <c r="L2413" s="3">
        <v>0.97988931818098302</v>
      </c>
      <c r="M2413" s="3">
        <f t="shared" si="148"/>
        <v>0.99195701276512926</v>
      </c>
      <c r="N2413" s="3">
        <v>0.96011885940901198</v>
      </c>
      <c r="O2413" s="3">
        <v>1.00130535054589</v>
      </c>
      <c r="P2413" s="3">
        <v>0.97945896731736004</v>
      </c>
      <c r="Q2413" s="3">
        <f t="shared" si="149"/>
        <v>0.98029439242408734</v>
      </c>
      <c r="R2413" s="3">
        <f t="shared" si="150"/>
        <v>0.98824281678443726</v>
      </c>
      <c r="S2413" s="3">
        <f t="shared" si="151"/>
        <v>0.43210820223275226</v>
      </c>
    </row>
    <row r="2414" spans="1:19" s="5" customFormat="1" ht="12.75" x14ac:dyDescent="0.2">
      <c r="A2414" s="3" t="s">
        <v>4843</v>
      </c>
      <c r="B2414" s="3" t="s">
        <v>4844</v>
      </c>
      <c r="C2414" s="3">
        <v>13.35</v>
      </c>
      <c r="D2414" s="3">
        <v>10</v>
      </c>
      <c r="E2414" s="3">
        <v>10</v>
      </c>
      <c r="F2414" s="3">
        <v>16</v>
      </c>
      <c r="G2414" s="3">
        <v>734</v>
      </c>
      <c r="H2414" s="3">
        <v>81.870072564660006</v>
      </c>
      <c r="I2414" s="3">
        <v>7.63525390625</v>
      </c>
      <c r="J2414" s="3">
        <v>1.02691344121928</v>
      </c>
      <c r="K2414" s="3">
        <v>0.97030701186010204</v>
      </c>
      <c r="L2414" s="3">
        <v>0.97074526149240403</v>
      </c>
      <c r="M2414" s="3">
        <f t="shared" si="148"/>
        <v>0.98932190485726201</v>
      </c>
      <c r="N2414" s="3">
        <v>0.99032346420609996</v>
      </c>
      <c r="O2414" s="3">
        <v>1.00809193144092</v>
      </c>
      <c r="P2414" s="3">
        <v>1.0254679998788101</v>
      </c>
      <c r="Q2414" s="3">
        <f t="shared" si="149"/>
        <v>1.0079611318419435</v>
      </c>
      <c r="R2414" s="3">
        <f t="shared" si="150"/>
        <v>1.0188404066393038</v>
      </c>
      <c r="S2414" s="3">
        <f t="shared" si="151"/>
        <v>0.43211119784699115</v>
      </c>
    </row>
    <row r="2415" spans="1:19" s="5" customFormat="1" ht="12.75" x14ac:dyDescent="0.2">
      <c r="A2415" s="3" t="s">
        <v>4845</v>
      </c>
      <c r="B2415" s="3" t="s">
        <v>4846</v>
      </c>
      <c r="C2415" s="3">
        <v>7.47</v>
      </c>
      <c r="D2415" s="3">
        <v>3</v>
      </c>
      <c r="E2415" s="3">
        <v>3</v>
      </c>
      <c r="F2415" s="3">
        <v>3</v>
      </c>
      <c r="G2415" s="3">
        <v>509</v>
      </c>
      <c r="H2415" s="3">
        <v>55.662635414660102</v>
      </c>
      <c r="I2415" s="3">
        <v>6.82958984375</v>
      </c>
      <c r="J2415" s="3">
        <v>0.98217533851334005</v>
      </c>
      <c r="K2415" s="3">
        <v>0.92608510633772201</v>
      </c>
      <c r="L2415" s="3">
        <v>0.97070590160447001</v>
      </c>
      <c r="M2415" s="3">
        <f t="shared" si="148"/>
        <v>0.95965544881851061</v>
      </c>
      <c r="N2415" s="3">
        <v>0.95720168997339705</v>
      </c>
      <c r="O2415" s="3">
        <v>1.03624073027345</v>
      </c>
      <c r="P2415" s="3">
        <v>0.965078077695676</v>
      </c>
      <c r="Q2415" s="3">
        <f t="shared" si="149"/>
        <v>0.98617349931417431</v>
      </c>
      <c r="R2415" s="3">
        <f t="shared" si="150"/>
        <v>1.0276328869161444</v>
      </c>
      <c r="S2415" s="3">
        <f t="shared" si="151"/>
        <v>0.43236587894494033</v>
      </c>
    </row>
    <row r="2416" spans="1:19" s="5" customFormat="1" ht="12.75" x14ac:dyDescent="0.2">
      <c r="A2416" s="3" t="s">
        <v>4847</v>
      </c>
      <c r="B2416" s="3" t="s">
        <v>4848</v>
      </c>
      <c r="C2416" s="3">
        <v>8.42</v>
      </c>
      <c r="D2416" s="3">
        <v>2</v>
      </c>
      <c r="E2416" s="3">
        <v>2</v>
      </c>
      <c r="F2416" s="3">
        <v>4</v>
      </c>
      <c r="G2416" s="3">
        <v>202</v>
      </c>
      <c r="H2416" s="3">
        <v>22.020936944660001</v>
      </c>
      <c r="I2416" s="3">
        <v>4.71630859375</v>
      </c>
      <c r="J2416" s="3">
        <v>0.95922011099858895</v>
      </c>
      <c r="K2416" s="3">
        <v>1.02185976646193</v>
      </c>
      <c r="L2416" s="3"/>
      <c r="M2416" s="3">
        <f t="shared" si="148"/>
        <v>0.99053993873025947</v>
      </c>
      <c r="N2416" s="3">
        <v>1.05084123397556</v>
      </c>
      <c r="O2416" s="3">
        <v>1.00556168134679</v>
      </c>
      <c r="P2416" s="3"/>
      <c r="Q2416" s="3">
        <f t="shared" si="149"/>
        <v>1.0282014576611749</v>
      </c>
      <c r="R2416" s="3">
        <f t="shared" si="150"/>
        <v>1.0380212018297743</v>
      </c>
      <c r="S2416" s="3">
        <f t="shared" si="151"/>
        <v>0.43257753030785662</v>
      </c>
    </row>
    <row r="2417" spans="1:19" s="5" customFormat="1" ht="12.75" x14ac:dyDescent="0.2">
      <c r="A2417" s="3" t="s">
        <v>4849</v>
      </c>
      <c r="B2417" s="3" t="s">
        <v>4850</v>
      </c>
      <c r="C2417" s="3">
        <v>47.51</v>
      </c>
      <c r="D2417" s="3">
        <v>11</v>
      </c>
      <c r="E2417" s="3">
        <v>11</v>
      </c>
      <c r="F2417" s="3">
        <v>46</v>
      </c>
      <c r="G2417" s="3">
        <v>181</v>
      </c>
      <c r="H2417" s="3">
        <v>20.533490034660002</v>
      </c>
      <c r="I2417" s="3">
        <v>7.32763671875</v>
      </c>
      <c r="J2417" s="3">
        <v>0.98516033907280998</v>
      </c>
      <c r="K2417" s="3">
        <v>1.0454429927718201</v>
      </c>
      <c r="L2417" s="3">
        <v>1.0182026206000301</v>
      </c>
      <c r="M2417" s="3">
        <f t="shared" si="148"/>
        <v>1.0162686508148868</v>
      </c>
      <c r="N2417" s="3">
        <v>1.0244076138920299</v>
      </c>
      <c r="O2417" s="3">
        <v>0.94530392813073205</v>
      </c>
      <c r="P2417" s="3">
        <v>1.00244705273311</v>
      </c>
      <c r="Q2417" s="3">
        <f t="shared" si="149"/>
        <v>0.99071953158529069</v>
      </c>
      <c r="R2417" s="3">
        <f t="shared" si="150"/>
        <v>0.97485987665849005</v>
      </c>
      <c r="S2417" s="3">
        <f t="shared" si="151"/>
        <v>0.43270463971866124</v>
      </c>
    </row>
    <row r="2418" spans="1:19" s="5" customFormat="1" ht="12.75" x14ac:dyDescent="0.2">
      <c r="A2418" s="3" t="s">
        <v>4851</v>
      </c>
      <c r="B2418" s="3" t="s">
        <v>4852</v>
      </c>
      <c r="C2418" s="3">
        <v>6.61</v>
      </c>
      <c r="D2418" s="3">
        <v>2</v>
      </c>
      <c r="E2418" s="3">
        <v>2</v>
      </c>
      <c r="F2418" s="3">
        <v>4</v>
      </c>
      <c r="G2418" s="3">
        <v>439</v>
      </c>
      <c r="H2418" s="3">
        <v>48.855890054660101</v>
      </c>
      <c r="I2418" s="3">
        <v>4.89404296875</v>
      </c>
      <c r="J2418" s="3">
        <v>1.00869240757734</v>
      </c>
      <c r="K2418" s="3">
        <v>0.92936254798125595</v>
      </c>
      <c r="L2418" s="3">
        <v>0.99658016047843101</v>
      </c>
      <c r="M2418" s="3">
        <f t="shared" si="148"/>
        <v>0.9782117053456757</v>
      </c>
      <c r="N2418" s="3">
        <v>0.96103563982420703</v>
      </c>
      <c r="O2418" s="3">
        <v>1.07007230437078</v>
      </c>
      <c r="P2418" s="3">
        <v>1.0081552145196799</v>
      </c>
      <c r="Q2418" s="3">
        <f t="shared" si="149"/>
        <v>1.0130877195715557</v>
      </c>
      <c r="R2418" s="3">
        <f t="shared" si="150"/>
        <v>1.035652828559801</v>
      </c>
      <c r="S2418" s="3">
        <f t="shared" si="151"/>
        <v>0.43321286085533522</v>
      </c>
    </row>
    <row r="2419" spans="1:19" s="5" customFormat="1" ht="12.75" x14ac:dyDescent="0.2">
      <c r="A2419" s="3" t="s">
        <v>4853</v>
      </c>
      <c r="B2419" s="3" t="s">
        <v>4854</v>
      </c>
      <c r="C2419" s="3">
        <v>15.42</v>
      </c>
      <c r="D2419" s="3">
        <v>10</v>
      </c>
      <c r="E2419" s="3">
        <v>11</v>
      </c>
      <c r="F2419" s="3">
        <v>22</v>
      </c>
      <c r="G2419" s="3">
        <v>720</v>
      </c>
      <c r="H2419" s="3">
        <v>80.076105904659997</v>
      </c>
      <c r="I2419" s="3">
        <v>8.38232421875</v>
      </c>
      <c r="J2419" s="3">
        <v>0.97433557276754601</v>
      </c>
      <c r="K2419" s="3">
        <v>1.00789679063675</v>
      </c>
      <c r="L2419" s="3">
        <v>1.0492123927315</v>
      </c>
      <c r="M2419" s="3">
        <f t="shared" si="148"/>
        <v>1.0104815853785987</v>
      </c>
      <c r="N2419" s="3">
        <v>1.0234147682516701</v>
      </c>
      <c r="O2419" s="3">
        <v>0.95535835664635005</v>
      </c>
      <c r="P2419" s="3">
        <v>0.97542237703939705</v>
      </c>
      <c r="Q2419" s="3">
        <f t="shared" si="149"/>
        <v>0.9847318339791391</v>
      </c>
      <c r="R2419" s="3">
        <f t="shared" si="150"/>
        <v>0.97451734720152083</v>
      </c>
      <c r="S2419" s="3">
        <f t="shared" si="151"/>
        <v>0.43351873442041305</v>
      </c>
    </row>
    <row r="2420" spans="1:19" s="5" customFormat="1" ht="12.75" x14ac:dyDescent="0.2">
      <c r="A2420" s="3" t="s">
        <v>4855</v>
      </c>
      <c r="B2420" s="3" t="s">
        <v>4856</v>
      </c>
      <c r="C2420" s="3">
        <v>43.31</v>
      </c>
      <c r="D2420" s="3">
        <v>1</v>
      </c>
      <c r="E2420" s="3">
        <v>7</v>
      </c>
      <c r="F2420" s="3">
        <v>111</v>
      </c>
      <c r="G2420" s="3">
        <v>127</v>
      </c>
      <c r="H2420" s="3">
        <v>13.96390574466</v>
      </c>
      <c r="I2420" s="3">
        <v>9.11474609375</v>
      </c>
      <c r="J2420" s="3">
        <v>0.96387002132446298</v>
      </c>
      <c r="K2420" s="3">
        <v>0.99861750455707299</v>
      </c>
      <c r="L2420" s="3">
        <v>0.97781146396645502</v>
      </c>
      <c r="M2420" s="3">
        <f t="shared" si="148"/>
        <v>0.98009966328266362</v>
      </c>
      <c r="N2420" s="3">
        <v>0.93996694846101003</v>
      </c>
      <c r="O2420" s="3">
        <v>1.0223180175348301</v>
      </c>
      <c r="P2420" s="3">
        <v>1.10524009503624</v>
      </c>
      <c r="Q2420" s="3">
        <f t="shared" si="149"/>
        <v>1.02250835367736</v>
      </c>
      <c r="R2420" s="3">
        <f t="shared" si="150"/>
        <v>1.0432697734561569</v>
      </c>
      <c r="S2420" s="3">
        <f t="shared" si="151"/>
        <v>0.43357842166873178</v>
      </c>
    </row>
    <row r="2421" spans="1:19" s="5" customFormat="1" ht="12.75" x14ac:dyDescent="0.2">
      <c r="A2421" s="3" t="s">
        <v>4857</v>
      </c>
      <c r="B2421" s="3" t="s">
        <v>4858</v>
      </c>
      <c r="C2421" s="3">
        <v>39.380000000000003</v>
      </c>
      <c r="D2421" s="3">
        <v>7</v>
      </c>
      <c r="E2421" s="3">
        <v>7</v>
      </c>
      <c r="F2421" s="3">
        <v>23</v>
      </c>
      <c r="G2421" s="3">
        <v>160</v>
      </c>
      <c r="H2421" s="3">
        <v>18.772256094660001</v>
      </c>
      <c r="I2421" s="3">
        <v>5.38916015625</v>
      </c>
      <c r="J2421" s="3">
        <v>1.0251753386090501</v>
      </c>
      <c r="K2421" s="3">
        <v>1.0115045842619199</v>
      </c>
      <c r="L2421" s="3">
        <v>0.94603804445908601</v>
      </c>
      <c r="M2421" s="3">
        <f t="shared" si="148"/>
        <v>0.994239322443352</v>
      </c>
      <c r="N2421" s="3">
        <v>0.966657232899648</v>
      </c>
      <c r="O2421" s="3">
        <v>1.03382420187408</v>
      </c>
      <c r="P2421" s="3">
        <v>1.10312367499969</v>
      </c>
      <c r="Q2421" s="3">
        <f t="shared" si="149"/>
        <v>1.0345350365911392</v>
      </c>
      <c r="R2421" s="3">
        <f t="shared" si="150"/>
        <v>1.0405291897415203</v>
      </c>
      <c r="S2421" s="3">
        <f t="shared" si="151"/>
        <v>0.43371076748491877</v>
      </c>
    </row>
    <row r="2422" spans="1:19" s="5" customFormat="1" ht="12.75" x14ac:dyDescent="0.2">
      <c r="A2422" s="3" t="s">
        <v>4859</v>
      </c>
      <c r="B2422" s="3" t="s">
        <v>4860</v>
      </c>
      <c r="C2422" s="3">
        <v>12.17</v>
      </c>
      <c r="D2422" s="3">
        <v>3</v>
      </c>
      <c r="E2422" s="3">
        <v>3</v>
      </c>
      <c r="F2422" s="3">
        <v>5</v>
      </c>
      <c r="G2422" s="3">
        <v>263</v>
      </c>
      <c r="H2422" s="3">
        <v>28.870723164659999</v>
      </c>
      <c r="I2422" s="3">
        <v>6.03662109375</v>
      </c>
      <c r="J2422" s="3">
        <v>1.0603832407559</v>
      </c>
      <c r="K2422" s="3">
        <v>0.97417425053001006</v>
      </c>
      <c r="L2422" s="3">
        <v>0.94938394727614905</v>
      </c>
      <c r="M2422" s="3">
        <f t="shared" si="148"/>
        <v>0.99464714618735306</v>
      </c>
      <c r="N2422" s="3">
        <v>1.0281939035366401</v>
      </c>
      <c r="O2422" s="3">
        <v>1.0345184469524999</v>
      </c>
      <c r="P2422" s="3">
        <v>1.0108294282836401</v>
      </c>
      <c r="Q2422" s="3">
        <f t="shared" si="149"/>
        <v>1.0245139262575933</v>
      </c>
      <c r="R2422" s="3">
        <f t="shared" si="150"/>
        <v>1.030027512957459</v>
      </c>
      <c r="S2422" s="3">
        <f t="shared" si="151"/>
        <v>0.433958786773047</v>
      </c>
    </row>
    <row r="2423" spans="1:19" s="5" customFormat="1" ht="12.75" x14ac:dyDescent="0.2">
      <c r="A2423" s="3" t="s">
        <v>4861</v>
      </c>
      <c r="B2423" s="3" t="s">
        <v>4862</v>
      </c>
      <c r="C2423" s="3">
        <v>4.08</v>
      </c>
      <c r="D2423" s="3">
        <v>2</v>
      </c>
      <c r="E2423" s="3">
        <v>4</v>
      </c>
      <c r="F2423" s="3">
        <v>5</v>
      </c>
      <c r="G2423" s="3">
        <v>1103</v>
      </c>
      <c r="H2423" s="3">
        <v>125.10306090466</v>
      </c>
      <c r="I2423" s="3">
        <v>9.24658203125</v>
      </c>
      <c r="J2423" s="3">
        <v>0.984080544912873</v>
      </c>
      <c r="K2423" s="3"/>
      <c r="L2423" s="3">
        <v>0.97081142766454398</v>
      </c>
      <c r="M2423" s="3">
        <f t="shared" si="148"/>
        <v>0.97744598628870849</v>
      </c>
      <c r="N2423" s="3">
        <v>0.97713187537727297</v>
      </c>
      <c r="O2423" s="3"/>
      <c r="P2423" s="3">
        <v>1.04082324947871</v>
      </c>
      <c r="Q2423" s="3">
        <f t="shared" si="149"/>
        <v>1.0089775624279915</v>
      </c>
      <c r="R2423" s="3">
        <f t="shared" si="150"/>
        <v>1.0322591494380229</v>
      </c>
      <c r="S2423" s="3">
        <f t="shared" si="151"/>
        <v>0.43463925748324495</v>
      </c>
    </row>
    <row r="2424" spans="1:19" s="5" customFormat="1" ht="12.75" x14ac:dyDescent="0.2">
      <c r="A2424" s="3" t="s">
        <v>4863</v>
      </c>
      <c r="B2424" s="3" t="s">
        <v>4864</v>
      </c>
      <c r="C2424" s="3">
        <v>10.19</v>
      </c>
      <c r="D2424" s="3">
        <v>4</v>
      </c>
      <c r="E2424" s="3">
        <v>4</v>
      </c>
      <c r="F2424" s="3">
        <v>9</v>
      </c>
      <c r="G2424" s="3">
        <v>422</v>
      </c>
      <c r="H2424" s="3">
        <v>46.891048344660099</v>
      </c>
      <c r="I2424" s="3">
        <v>6.15087890625</v>
      </c>
      <c r="J2424" s="3">
        <v>0.998805622166961</v>
      </c>
      <c r="K2424" s="3">
        <v>0.95102561569414601</v>
      </c>
      <c r="L2424" s="3">
        <v>1.0724682509284</v>
      </c>
      <c r="M2424" s="3">
        <f t="shared" si="148"/>
        <v>1.0074331629298356</v>
      </c>
      <c r="N2424" s="3">
        <v>0.95084727079386699</v>
      </c>
      <c r="O2424" s="3">
        <v>1.0229272204875499</v>
      </c>
      <c r="P2424" s="3">
        <v>0.93155083773432601</v>
      </c>
      <c r="Q2424" s="3">
        <f t="shared" si="149"/>
        <v>0.96844177633858097</v>
      </c>
      <c r="R2424" s="3">
        <f t="shared" si="150"/>
        <v>0.96129630428498181</v>
      </c>
      <c r="S2424" s="3">
        <f t="shared" si="151"/>
        <v>0.43467568861772077</v>
      </c>
    </row>
    <row r="2425" spans="1:19" s="5" customFormat="1" ht="12.75" x14ac:dyDescent="0.2">
      <c r="A2425" s="3" t="s">
        <v>4865</v>
      </c>
      <c r="B2425" s="3" t="s">
        <v>4866</v>
      </c>
      <c r="C2425" s="3">
        <v>1.34</v>
      </c>
      <c r="D2425" s="3">
        <v>2</v>
      </c>
      <c r="E2425" s="3">
        <v>2</v>
      </c>
      <c r="F2425" s="3">
        <v>4</v>
      </c>
      <c r="G2425" s="3">
        <v>1269</v>
      </c>
      <c r="H2425" s="3">
        <v>138.41240908466099</v>
      </c>
      <c r="I2425" s="3">
        <v>9.01220703125</v>
      </c>
      <c r="J2425" s="3">
        <v>0.95401286291874698</v>
      </c>
      <c r="K2425" s="3"/>
      <c r="L2425" s="3">
        <v>1.0181155799844801</v>
      </c>
      <c r="M2425" s="3">
        <f t="shared" si="148"/>
        <v>0.98606422145161354</v>
      </c>
      <c r="N2425" s="3">
        <v>0.968923025907095</v>
      </c>
      <c r="O2425" s="3"/>
      <c r="P2425" s="3">
        <v>0.93110320206281405</v>
      </c>
      <c r="Q2425" s="3">
        <f t="shared" si="149"/>
        <v>0.95001311398495458</v>
      </c>
      <c r="R2425" s="3">
        <f t="shared" si="150"/>
        <v>0.96343939199661144</v>
      </c>
      <c r="S2425" s="3">
        <f t="shared" si="151"/>
        <v>0.43486557501828027</v>
      </c>
    </row>
    <row r="2426" spans="1:19" s="5" customFormat="1" ht="12.75" x14ac:dyDescent="0.2">
      <c r="A2426" s="3" t="s">
        <v>4867</v>
      </c>
      <c r="B2426" s="3" t="s">
        <v>4868</v>
      </c>
      <c r="C2426" s="3">
        <v>18.39</v>
      </c>
      <c r="D2426" s="3">
        <v>4</v>
      </c>
      <c r="E2426" s="3">
        <v>4</v>
      </c>
      <c r="F2426" s="3">
        <v>14</v>
      </c>
      <c r="G2426" s="3">
        <v>174</v>
      </c>
      <c r="H2426" s="3">
        <v>18.772581524660001</v>
      </c>
      <c r="I2426" s="3">
        <v>5.40185546875</v>
      </c>
      <c r="J2426" s="3">
        <v>0.96184572512286304</v>
      </c>
      <c r="K2426" s="3">
        <v>1.0039225226866999</v>
      </c>
      <c r="L2426" s="3">
        <v>1.0745147886453601</v>
      </c>
      <c r="M2426" s="3">
        <f t="shared" si="148"/>
        <v>1.0134276788183076</v>
      </c>
      <c r="N2426" s="3">
        <v>1.0045446079021401</v>
      </c>
      <c r="O2426" s="3">
        <v>1.04531315694472</v>
      </c>
      <c r="P2426" s="3">
        <v>1.1044109400120701</v>
      </c>
      <c r="Q2426" s="3">
        <f t="shared" si="149"/>
        <v>1.0514229016196432</v>
      </c>
      <c r="R2426" s="3">
        <f t="shared" si="150"/>
        <v>1.037491795019492</v>
      </c>
      <c r="S2426" s="3">
        <f t="shared" si="151"/>
        <v>0.43489531043322621</v>
      </c>
    </row>
    <row r="2427" spans="1:19" s="5" customFormat="1" ht="12.75" x14ac:dyDescent="0.2">
      <c r="A2427" s="3" t="s">
        <v>4869</v>
      </c>
      <c r="B2427" s="3" t="s">
        <v>4870</v>
      </c>
      <c r="C2427" s="3">
        <v>29.71</v>
      </c>
      <c r="D2427" s="3">
        <v>9</v>
      </c>
      <c r="E2427" s="3">
        <v>9</v>
      </c>
      <c r="F2427" s="3">
        <v>38</v>
      </c>
      <c r="G2427" s="3">
        <v>313</v>
      </c>
      <c r="H2427" s="3">
        <v>33.976811334659999</v>
      </c>
      <c r="I2427" s="3">
        <v>9.12939453125</v>
      </c>
      <c r="J2427" s="3">
        <v>0.97524689408002996</v>
      </c>
      <c r="K2427" s="3">
        <v>1.03454920402075</v>
      </c>
      <c r="L2427" s="3">
        <v>1.01720968155283</v>
      </c>
      <c r="M2427" s="3">
        <f t="shared" si="148"/>
        <v>1.0090019265512034</v>
      </c>
      <c r="N2427" s="3">
        <v>1.0072018206285001</v>
      </c>
      <c r="O2427" s="3">
        <v>0.95967143692047296</v>
      </c>
      <c r="P2427" s="3">
        <v>1.0002776899442301</v>
      </c>
      <c r="Q2427" s="3">
        <f t="shared" si="149"/>
        <v>0.98905031583106773</v>
      </c>
      <c r="R2427" s="3">
        <f t="shared" si="150"/>
        <v>0.98022638986594324</v>
      </c>
      <c r="S2427" s="3">
        <f t="shared" si="151"/>
        <v>0.43490230019894938</v>
      </c>
    </row>
    <row r="2428" spans="1:19" s="5" customFormat="1" ht="12.75" x14ac:dyDescent="0.2">
      <c r="A2428" s="3" t="s">
        <v>4871</v>
      </c>
      <c r="B2428" s="3" t="s">
        <v>4872</v>
      </c>
      <c r="C2428" s="3">
        <v>9.3000000000000007</v>
      </c>
      <c r="D2428" s="3">
        <v>2</v>
      </c>
      <c r="E2428" s="3">
        <v>2</v>
      </c>
      <c r="F2428" s="3">
        <v>8</v>
      </c>
      <c r="G2428" s="3">
        <v>215</v>
      </c>
      <c r="H2428" s="3">
        <v>24.550737314660001</v>
      </c>
      <c r="I2428" s="3">
        <v>6.72705078125</v>
      </c>
      <c r="J2428" s="3">
        <v>0.97900854299189199</v>
      </c>
      <c r="K2428" s="3">
        <v>0.86337229669280902</v>
      </c>
      <c r="L2428" s="3">
        <v>1.02053881911755</v>
      </c>
      <c r="M2428" s="3">
        <f t="shared" si="148"/>
        <v>0.95430655293408362</v>
      </c>
      <c r="N2428" s="3">
        <v>0.98186962192832505</v>
      </c>
      <c r="O2428" s="3">
        <v>1.02607017620029</v>
      </c>
      <c r="P2428" s="3">
        <v>0.98296381613518502</v>
      </c>
      <c r="Q2428" s="3">
        <f t="shared" si="149"/>
        <v>0.99696787142126675</v>
      </c>
      <c r="R2428" s="3">
        <f t="shared" si="150"/>
        <v>1.0447039982655655</v>
      </c>
      <c r="S2428" s="3">
        <f t="shared" si="151"/>
        <v>0.43499753746081221</v>
      </c>
    </row>
    <row r="2429" spans="1:19" s="5" customFormat="1" ht="12.75" x14ac:dyDescent="0.2">
      <c r="A2429" s="3" t="s">
        <v>4873</v>
      </c>
      <c r="B2429" s="3" t="s">
        <v>4874</v>
      </c>
      <c r="C2429" s="3">
        <v>25.98</v>
      </c>
      <c r="D2429" s="3">
        <v>12</v>
      </c>
      <c r="E2429" s="3">
        <v>13</v>
      </c>
      <c r="F2429" s="3">
        <v>88</v>
      </c>
      <c r="G2429" s="3">
        <v>358</v>
      </c>
      <c r="H2429" s="3">
        <v>41.193584194659998</v>
      </c>
      <c r="I2429" s="3">
        <v>8.82177734375</v>
      </c>
      <c r="J2429" s="3">
        <v>1.0447002849996001</v>
      </c>
      <c r="K2429" s="3">
        <v>0.96103087379809904</v>
      </c>
      <c r="L2429" s="3">
        <v>1.0204986304271899</v>
      </c>
      <c r="M2429" s="3">
        <f t="shared" si="148"/>
        <v>1.0087432630749631</v>
      </c>
      <c r="N2429" s="3">
        <v>0.99148795708324</v>
      </c>
      <c r="O2429" s="3">
        <v>0.97119553826170901</v>
      </c>
      <c r="P2429" s="3">
        <v>0.99596094207596797</v>
      </c>
      <c r="Q2429" s="3">
        <f t="shared" si="149"/>
        <v>0.98621481247363896</v>
      </c>
      <c r="R2429" s="3">
        <f t="shared" si="150"/>
        <v>0.97766681431640945</v>
      </c>
      <c r="S2429" s="3">
        <f t="shared" si="151"/>
        <v>0.43510653450144449</v>
      </c>
    </row>
    <row r="2430" spans="1:19" s="5" customFormat="1" ht="12.75" x14ac:dyDescent="0.2">
      <c r="A2430" s="3" t="s">
        <v>4875</v>
      </c>
      <c r="B2430" s="3" t="s">
        <v>4876</v>
      </c>
      <c r="C2430" s="3">
        <v>10.18</v>
      </c>
      <c r="D2430" s="3">
        <v>2</v>
      </c>
      <c r="E2430" s="3">
        <v>3</v>
      </c>
      <c r="F2430" s="3">
        <v>3</v>
      </c>
      <c r="G2430" s="3">
        <v>226</v>
      </c>
      <c r="H2430" s="3">
        <v>27.37262747466</v>
      </c>
      <c r="I2430" s="3">
        <v>10.53564453125</v>
      </c>
      <c r="J2430" s="3">
        <v>0.94158844447710099</v>
      </c>
      <c r="K2430" s="3"/>
      <c r="L2430" s="3">
        <v>1.0265105932779901</v>
      </c>
      <c r="M2430" s="3">
        <f t="shared" si="148"/>
        <v>0.98404951887754555</v>
      </c>
      <c r="N2430" s="3">
        <v>1.12673836048515</v>
      </c>
      <c r="O2430" s="3"/>
      <c r="P2430" s="3">
        <v>0.99378111669699098</v>
      </c>
      <c r="Q2430" s="3">
        <f t="shared" si="149"/>
        <v>1.0602597385910704</v>
      </c>
      <c r="R2430" s="3">
        <f t="shared" si="150"/>
        <v>1.077445512905137</v>
      </c>
      <c r="S2430" s="3">
        <f t="shared" si="151"/>
        <v>0.4359083328926513</v>
      </c>
    </row>
    <row r="2431" spans="1:19" s="5" customFormat="1" ht="12.75" x14ac:dyDescent="0.2">
      <c r="A2431" s="3" t="s">
        <v>4877</v>
      </c>
      <c r="B2431" s="3" t="s">
        <v>4878</v>
      </c>
      <c r="C2431" s="3">
        <v>36.11</v>
      </c>
      <c r="D2431" s="3">
        <v>6</v>
      </c>
      <c r="E2431" s="3">
        <v>8</v>
      </c>
      <c r="F2431" s="3">
        <v>17</v>
      </c>
      <c r="G2431" s="3">
        <v>180</v>
      </c>
      <c r="H2431" s="3">
        <v>20.993830484659998</v>
      </c>
      <c r="I2431" s="3">
        <v>7.98681640625</v>
      </c>
      <c r="J2431" s="3">
        <v>0.95755708929437899</v>
      </c>
      <c r="K2431" s="3">
        <v>1.0204764466037901</v>
      </c>
      <c r="L2431" s="3">
        <v>0.98113301238531403</v>
      </c>
      <c r="M2431" s="3">
        <f t="shared" si="148"/>
        <v>0.98638884942782779</v>
      </c>
      <c r="N2431" s="3">
        <v>0.87448123644895703</v>
      </c>
      <c r="O2431" s="3">
        <v>0.95932369028308295</v>
      </c>
      <c r="P2431" s="3">
        <v>1.0114081800483901</v>
      </c>
      <c r="Q2431" s="3">
        <f t="shared" si="149"/>
        <v>0.94840436892681002</v>
      </c>
      <c r="R2431" s="3">
        <f t="shared" si="150"/>
        <v>0.9614913727755019</v>
      </c>
      <c r="S2431" s="3">
        <f t="shared" si="151"/>
        <v>0.43590926327715918</v>
      </c>
    </row>
    <row r="2432" spans="1:19" s="5" customFormat="1" ht="12.75" x14ac:dyDescent="0.2">
      <c r="A2432" s="3" t="s">
        <v>4879</v>
      </c>
      <c r="B2432" s="3" t="s">
        <v>4880</v>
      </c>
      <c r="C2432" s="3">
        <v>1.2</v>
      </c>
      <c r="D2432" s="3">
        <v>1</v>
      </c>
      <c r="E2432" s="3">
        <v>1</v>
      </c>
      <c r="F2432" s="3">
        <v>2</v>
      </c>
      <c r="G2432" s="3">
        <v>502</v>
      </c>
      <c r="H2432" s="3">
        <v>56.101260064660003</v>
      </c>
      <c r="I2432" s="3">
        <v>4.80517578125</v>
      </c>
      <c r="J2432" s="3">
        <v>0.95770090625035398</v>
      </c>
      <c r="K2432" s="3">
        <v>1.05758645858625</v>
      </c>
      <c r="L2432" s="3"/>
      <c r="M2432" s="3">
        <f t="shared" si="148"/>
        <v>1.0076436824183019</v>
      </c>
      <c r="N2432" s="3">
        <v>1.1348568963953101</v>
      </c>
      <c r="O2432" s="3">
        <v>1.02430026157623</v>
      </c>
      <c r="P2432" s="3"/>
      <c r="Q2432" s="3">
        <f t="shared" si="149"/>
        <v>1.0795785789857701</v>
      </c>
      <c r="R2432" s="3">
        <f t="shared" si="150"/>
        <v>1.0713892200413817</v>
      </c>
      <c r="S2432" s="3">
        <f t="shared" si="151"/>
        <v>0.43612247644571689</v>
      </c>
    </row>
    <row r="2433" spans="1:19" s="5" customFormat="1" ht="12.75" x14ac:dyDescent="0.2">
      <c r="A2433" s="3" t="s">
        <v>4881</v>
      </c>
      <c r="B2433" s="3" t="s">
        <v>4882</v>
      </c>
      <c r="C2433" s="3">
        <v>6.69</v>
      </c>
      <c r="D2433" s="3">
        <v>22</v>
      </c>
      <c r="E2433" s="3">
        <v>22</v>
      </c>
      <c r="F2433" s="3">
        <v>40</v>
      </c>
      <c r="G2433" s="3">
        <v>4260</v>
      </c>
      <c r="H2433" s="3">
        <v>450.85992165466502</v>
      </c>
      <c r="I2433" s="3">
        <v>6.85888671875</v>
      </c>
      <c r="J2433" s="3">
        <v>0.97866609494263301</v>
      </c>
      <c r="K2433" s="3">
        <v>0.88532730643763902</v>
      </c>
      <c r="L2433" s="3">
        <v>0.98477512000038503</v>
      </c>
      <c r="M2433" s="3">
        <f t="shared" si="148"/>
        <v>0.94958950712688572</v>
      </c>
      <c r="N2433" s="3">
        <v>1.0451743560892399</v>
      </c>
      <c r="O2433" s="3">
        <v>1.02004616299888</v>
      </c>
      <c r="P2433" s="3">
        <v>0.91579966705301297</v>
      </c>
      <c r="Q2433" s="3">
        <f t="shared" si="149"/>
        <v>0.99367339538037769</v>
      </c>
      <c r="R2433" s="3">
        <f t="shared" si="150"/>
        <v>1.046424152670846</v>
      </c>
      <c r="S2433" s="3">
        <f t="shared" si="151"/>
        <v>0.43639075053108067</v>
      </c>
    </row>
    <row r="2434" spans="1:19" s="5" customFormat="1" ht="12.75" x14ac:dyDescent="0.2">
      <c r="A2434" s="3" t="s">
        <v>4883</v>
      </c>
      <c r="B2434" s="3" t="s">
        <v>4884</v>
      </c>
      <c r="C2434" s="3">
        <v>3.69</v>
      </c>
      <c r="D2434" s="3">
        <v>1</v>
      </c>
      <c r="E2434" s="3">
        <v>1</v>
      </c>
      <c r="F2434" s="3">
        <v>2</v>
      </c>
      <c r="G2434" s="3">
        <v>379</v>
      </c>
      <c r="H2434" s="3">
        <v>41.579882534660001</v>
      </c>
      <c r="I2434" s="3">
        <v>7.02001953125</v>
      </c>
      <c r="J2434" s="3">
        <v>1.07819726596765</v>
      </c>
      <c r="K2434" s="3"/>
      <c r="L2434" s="3">
        <v>0.997949481640935</v>
      </c>
      <c r="M2434" s="3">
        <f t="shared" ref="M2434:M2497" si="152">AVERAGE(J2434:L2434)</f>
        <v>1.0380733738042924</v>
      </c>
      <c r="N2434" s="3">
        <v>0.92462743924514701</v>
      </c>
      <c r="O2434" s="3"/>
      <c r="P2434" s="3">
        <v>1.02643631653178</v>
      </c>
      <c r="Q2434" s="3">
        <f t="shared" ref="Q2434:Q2497" si="153">AVERAGE(N2434:P2434)</f>
        <v>0.97553187788846352</v>
      </c>
      <c r="R2434" s="3">
        <f t="shared" ref="R2434:R2497" si="154">Q2434/M2434</f>
        <v>0.93975233591954177</v>
      </c>
      <c r="S2434" s="3">
        <f t="shared" ref="S2434:S2497" si="155">_xlfn.T.TEST(J2434:L2434,N2434:P2434,2,2)</f>
        <v>0.43639876432475699</v>
      </c>
    </row>
    <row r="2435" spans="1:19" s="5" customFormat="1" ht="12.75" x14ac:dyDescent="0.2">
      <c r="A2435" s="3" t="s">
        <v>4885</v>
      </c>
      <c r="B2435" s="3" t="s">
        <v>4886</v>
      </c>
      <c r="C2435" s="3">
        <v>12.35</v>
      </c>
      <c r="D2435" s="3">
        <v>2</v>
      </c>
      <c r="E2435" s="3">
        <v>2</v>
      </c>
      <c r="F2435" s="3">
        <v>2</v>
      </c>
      <c r="G2435" s="3">
        <v>162</v>
      </c>
      <c r="H2435" s="3">
        <v>17.93700726466</v>
      </c>
      <c r="I2435" s="3">
        <v>6.50732421875</v>
      </c>
      <c r="J2435" s="3">
        <v>1.0449200805483101</v>
      </c>
      <c r="K2435" s="3"/>
      <c r="L2435" s="3">
        <v>0.98215404227629999</v>
      </c>
      <c r="M2435" s="3">
        <f t="shared" si="152"/>
        <v>1.0135370614123049</v>
      </c>
      <c r="N2435" s="3">
        <v>0.97133958637815498</v>
      </c>
      <c r="O2435" s="3"/>
      <c r="P2435" s="3">
        <v>0.99202127335392898</v>
      </c>
      <c r="Q2435" s="3">
        <f t="shared" si="153"/>
        <v>0.98168042986604198</v>
      </c>
      <c r="R2435" s="3">
        <f t="shared" si="154"/>
        <v>0.9685688538099706</v>
      </c>
      <c r="S2435" s="3">
        <f t="shared" si="155"/>
        <v>0.43671685826988971</v>
      </c>
    </row>
    <row r="2436" spans="1:19" s="5" customFormat="1" ht="12.75" x14ac:dyDescent="0.2">
      <c r="A2436" s="3" t="s">
        <v>4887</v>
      </c>
      <c r="B2436" s="3" t="s">
        <v>4888</v>
      </c>
      <c r="C2436" s="3">
        <v>13.52</v>
      </c>
      <c r="D2436" s="3">
        <v>6</v>
      </c>
      <c r="E2436" s="3">
        <v>6</v>
      </c>
      <c r="F2436" s="3">
        <v>12</v>
      </c>
      <c r="G2436" s="3">
        <v>503</v>
      </c>
      <c r="H2436" s="3">
        <v>54.499622014659998</v>
      </c>
      <c r="I2436" s="3">
        <v>8.32373046875</v>
      </c>
      <c r="J2436" s="3">
        <v>0.99650677265632603</v>
      </c>
      <c r="K2436" s="3">
        <v>0.964559105505014</v>
      </c>
      <c r="L2436" s="3">
        <v>1.11973433979662</v>
      </c>
      <c r="M2436" s="3">
        <f t="shared" si="152"/>
        <v>1.0269334059859867</v>
      </c>
      <c r="N2436" s="3">
        <v>0.92626992694286803</v>
      </c>
      <c r="O2436" s="3">
        <v>1.0280105995423201</v>
      </c>
      <c r="P2436" s="3">
        <v>0.98227016635550202</v>
      </c>
      <c r="Q2436" s="3">
        <f t="shared" si="153"/>
        <v>0.97885023094689672</v>
      </c>
      <c r="R2436" s="3">
        <f t="shared" si="154"/>
        <v>0.95317790349518916</v>
      </c>
      <c r="S2436" s="3">
        <f t="shared" si="155"/>
        <v>0.43676001787543328</v>
      </c>
    </row>
    <row r="2437" spans="1:19" s="5" customFormat="1" ht="12.75" x14ac:dyDescent="0.2">
      <c r="A2437" s="3" t="s">
        <v>4889</v>
      </c>
      <c r="B2437" s="3" t="s">
        <v>4890</v>
      </c>
      <c r="C2437" s="3">
        <v>65.349999999999994</v>
      </c>
      <c r="D2437" s="3">
        <v>33</v>
      </c>
      <c r="E2437" s="3">
        <v>52</v>
      </c>
      <c r="F2437" s="3">
        <v>938</v>
      </c>
      <c r="G2437" s="3">
        <v>733</v>
      </c>
      <c r="H2437" s="3">
        <v>84.677685954660006</v>
      </c>
      <c r="I2437" s="3">
        <v>5.00830078125</v>
      </c>
      <c r="J2437" s="3">
        <v>1.0052222308871499</v>
      </c>
      <c r="K2437" s="3">
        <v>0.98259044208351598</v>
      </c>
      <c r="L2437" s="3">
        <v>0.97460236654451404</v>
      </c>
      <c r="M2437" s="3">
        <f t="shared" si="152"/>
        <v>0.98747167983839323</v>
      </c>
      <c r="N2437" s="3">
        <v>0.96563004836347199</v>
      </c>
      <c r="O2437" s="3">
        <v>1.01863713009263</v>
      </c>
      <c r="P2437" s="3">
        <v>1.0402747574571101</v>
      </c>
      <c r="Q2437" s="3">
        <f t="shared" si="153"/>
        <v>1.008180645304404</v>
      </c>
      <c r="R2437" s="3">
        <f t="shared" si="154"/>
        <v>1.020971705709474</v>
      </c>
      <c r="S2437" s="3">
        <f t="shared" si="155"/>
        <v>0.43677679316117807</v>
      </c>
    </row>
    <row r="2438" spans="1:19" s="5" customFormat="1" ht="12.75" x14ac:dyDescent="0.2">
      <c r="A2438" s="3" t="s">
        <v>4891</v>
      </c>
      <c r="B2438" s="3" t="s">
        <v>4892</v>
      </c>
      <c r="C2438" s="3">
        <v>1.05</v>
      </c>
      <c r="D2438" s="3">
        <v>1</v>
      </c>
      <c r="E2438" s="3">
        <v>1</v>
      </c>
      <c r="F2438" s="3">
        <v>2</v>
      </c>
      <c r="G2438" s="3">
        <v>854</v>
      </c>
      <c r="H2438" s="3">
        <v>95.369697914659895</v>
      </c>
      <c r="I2438" s="3">
        <v>5.82080078125</v>
      </c>
      <c r="J2438" s="3">
        <v>1.0404637860775601</v>
      </c>
      <c r="K2438" s="3"/>
      <c r="L2438" s="3">
        <v>1.00049744648668</v>
      </c>
      <c r="M2438" s="3">
        <f t="shared" si="152"/>
        <v>1.0204806162821201</v>
      </c>
      <c r="N2438" s="3">
        <v>0.94689630365580302</v>
      </c>
      <c r="O2438" s="3"/>
      <c r="P2438" s="3">
        <v>1.01665733252827</v>
      </c>
      <c r="Q2438" s="3">
        <f t="shared" si="153"/>
        <v>0.98177681809203654</v>
      </c>
      <c r="R2438" s="3">
        <f t="shared" si="154"/>
        <v>0.96207297074285281</v>
      </c>
      <c r="S2438" s="3">
        <f t="shared" si="155"/>
        <v>0.43723661986822304</v>
      </c>
    </row>
    <row r="2439" spans="1:19" s="5" customFormat="1" ht="12.75" x14ac:dyDescent="0.2">
      <c r="A2439" s="3" t="s">
        <v>4893</v>
      </c>
      <c r="B2439" s="3" t="s">
        <v>4894</v>
      </c>
      <c r="C2439" s="3">
        <v>17.3</v>
      </c>
      <c r="D2439" s="3">
        <v>11</v>
      </c>
      <c r="E2439" s="3">
        <v>19</v>
      </c>
      <c r="F2439" s="3">
        <v>49</v>
      </c>
      <c r="G2439" s="3">
        <v>919</v>
      </c>
      <c r="H2439" s="3">
        <v>104.55663509466</v>
      </c>
      <c r="I2439" s="3">
        <v>7.51806640625</v>
      </c>
      <c r="J2439" s="3">
        <v>0.98017835579547996</v>
      </c>
      <c r="K2439" s="3">
        <v>1.0308751903833699</v>
      </c>
      <c r="L2439" s="3">
        <v>1.0147336531958999</v>
      </c>
      <c r="M2439" s="3">
        <f t="shared" si="152"/>
        <v>1.0085957331249167</v>
      </c>
      <c r="N2439" s="3">
        <v>0.99567706135094902</v>
      </c>
      <c r="O2439" s="3">
        <v>0.98863450442911505</v>
      </c>
      <c r="P2439" s="3">
        <v>1.0016569860639299</v>
      </c>
      <c r="Q2439" s="3">
        <f t="shared" si="153"/>
        <v>0.99532285061466474</v>
      </c>
      <c r="R2439" s="3">
        <f t="shared" si="154"/>
        <v>0.98684023531496734</v>
      </c>
      <c r="S2439" s="3">
        <f t="shared" si="155"/>
        <v>0.43789599220985198</v>
      </c>
    </row>
    <row r="2440" spans="1:19" s="5" customFormat="1" ht="12.75" x14ac:dyDescent="0.2">
      <c r="A2440" s="3" t="s">
        <v>4895</v>
      </c>
      <c r="B2440" s="3" t="s">
        <v>4896</v>
      </c>
      <c r="C2440" s="3">
        <v>3.27</v>
      </c>
      <c r="D2440" s="3">
        <v>5</v>
      </c>
      <c r="E2440" s="3">
        <v>6</v>
      </c>
      <c r="F2440" s="3">
        <v>10</v>
      </c>
      <c r="G2440" s="3">
        <v>1589</v>
      </c>
      <c r="H2440" s="3">
        <v>181.49424248465999</v>
      </c>
      <c r="I2440" s="3">
        <v>5.56689453125</v>
      </c>
      <c r="J2440" s="3">
        <v>0.99730774232680797</v>
      </c>
      <c r="K2440" s="3">
        <v>0.99650562611022797</v>
      </c>
      <c r="L2440" s="3">
        <v>0.92933306823822603</v>
      </c>
      <c r="M2440" s="3">
        <f t="shared" si="152"/>
        <v>0.97438214555842062</v>
      </c>
      <c r="N2440" s="3">
        <v>0.88897704235546504</v>
      </c>
      <c r="O2440" s="3">
        <v>0.982669252191395</v>
      </c>
      <c r="P2440" s="3">
        <v>0.95858427732801599</v>
      </c>
      <c r="Q2440" s="3">
        <f t="shared" si="153"/>
        <v>0.94341019062495857</v>
      </c>
      <c r="R2440" s="3">
        <f t="shared" si="154"/>
        <v>0.96821374952872119</v>
      </c>
      <c r="S2440" s="3">
        <f t="shared" si="155"/>
        <v>0.43819677866844742</v>
      </c>
    </row>
    <row r="2441" spans="1:19" s="5" customFormat="1" ht="12.75" x14ac:dyDescent="0.2">
      <c r="A2441" s="3" t="s">
        <v>4897</v>
      </c>
      <c r="B2441" s="3" t="s">
        <v>4898</v>
      </c>
      <c r="C2441" s="3">
        <v>5.58</v>
      </c>
      <c r="D2441" s="3">
        <v>4</v>
      </c>
      <c r="E2441" s="3">
        <v>4</v>
      </c>
      <c r="F2441" s="3">
        <v>16</v>
      </c>
      <c r="G2441" s="3">
        <v>753</v>
      </c>
      <c r="H2441" s="3">
        <v>84.756450204659998</v>
      </c>
      <c r="I2441" s="3">
        <v>6.35400390625</v>
      </c>
      <c r="J2441" s="3">
        <v>0.98803491243944697</v>
      </c>
      <c r="K2441" s="3">
        <v>1.0332821358989699</v>
      </c>
      <c r="L2441" s="3">
        <v>0.952405311880968</v>
      </c>
      <c r="M2441" s="3">
        <f t="shared" si="152"/>
        <v>0.99124078673979488</v>
      </c>
      <c r="N2441" s="3">
        <v>1.0495577485285199</v>
      </c>
      <c r="O2441" s="3">
        <v>1.0357050465028299</v>
      </c>
      <c r="P2441" s="3">
        <v>0.97371093519676299</v>
      </c>
      <c r="Q2441" s="3">
        <f t="shared" si="153"/>
        <v>1.0196579100760375</v>
      </c>
      <c r="R2441" s="3">
        <f t="shared" si="154"/>
        <v>1.0286682345161633</v>
      </c>
      <c r="S2441" s="3">
        <f t="shared" si="155"/>
        <v>0.43819852041546264</v>
      </c>
    </row>
    <row r="2442" spans="1:19" s="5" customFormat="1" ht="12.75" x14ac:dyDescent="0.2">
      <c r="A2442" s="3" t="s">
        <v>4899</v>
      </c>
      <c r="B2442" s="3" t="s">
        <v>4900</v>
      </c>
      <c r="C2442" s="3">
        <v>6.69</v>
      </c>
      <c r="D2442" s="3">
        <v>1</v>
      </c>
      <c r="E2442" s="3">
        <v>2</v>
      </c>
      <c r="F2442" s="3">
        <v>8</v>
      </c>
      <c r="G2442" s="3">
        <v>239</v>
      </c>
      <c r="H2442" s="3">
        <v>25.434564664660002</v>
      </c>
      <c r="I2442" s="3">
        <v>4.75439453125</v>
      </c>
      <c r="J2442" s="3">
        <v>0.99980915352255795</v>
      </c>
      <c r="K2442" s="3">
        <v>1.0889322023129899</v>
      </c>
      <c r="L2442" s="3">
        <v>0.99223378924399996</v>
      </c>
      <c r="M2442" s="3">
        <f t="shared" si="152"/>
        <v>1.026991715026516</v>
      </c>
      <c r="N2442" s="3">
        <v>1.08325737138225</v>
      </c>
      <c r="O2442" s="3">
        <v>0.89882859848581598</v>
      </c>
      <c r="P2442" s="3">
        <v>0.932104966566487</v>
      </c>
      <c r="Q2442" s="3">
        <f t="shared" si="153"/>
        <v>0.97139697881151765</v>
      </c>
      <c r="R2442" s="3">
        <f t="shared" si="154"/>
        <v>0.94586642189848347</v>
      </c>
      <c r="S2442" s="3">
        <f t="shared" si="155"/>
        <v>0.43855329422109779</v>
      </c>
    </row>
    <row r="2443" spans="1:19" s="5" customFormat="1" ht="12.75" x14ac:dyDescent="0.2">
      <c r="A2443" s="3" t="s">
        <v>4901</v>
      </c>
      <c r="B2443" s="3" t="s">
        <v>4902</v>
      </c>
      <c r="C2443" s="3">
        <v>30.28</v>
      </c>
      <c r="D2443" s="3">
        <v>12</v>
      </c>
      <c r="E2443" s="3">
        <v>13</v>
      </c>
      <c r="F2443" s="3">
        <v>27</v>
      </c>
      <c r="G2443" s="3">
        <v>436</v>
      </c>
      <c r="H2443" s="3">
        <v>49.685318644660001</v>
      </c>
      <c r="I2443" s="3">
        <v>5.66845703125</v>
      </c>
      <c r="J2443" s="3">
        <v>0.99063636101540298</v>
      </c>
      <c r="K2443" s="3">
        <v>1.0172379774631899</v>
      </c>
      <c r="L2443" s="3">
        <v>1.04321533571506</v>
      </c>
      <c r="M2443" s="3">
        <f t="shared" si="152"/>
        <v>1.0170298913978844</v>
      </c>
      <c r="N2443" s="3">
        <v>1.0086231858728401</v>
      </c>
      <c r="O2443" s="3">
        <v>1.0183973723266599</v>
      </c>
      <c r="P2443" s="3">
        <v>0.96871538862241602</v>
      </c>
      <c r="Q2443" s="3">
        <f t="shared" si="153"/>
        <v>0.99857864894063875</v>
      </c>
      <c r="R2443" s="3">
        <f t="shared" si="154"/>
        <v>0.9818577186242925</v>
      </c>
      <c r="S2443" s="3">
        <f t="shared" si="155"/>
        <v>0.43873334969717209</v>
      </c>
    </row>
    <row r="2444" spans="1:19" s="5" customFormat="1" ht="12.75" x14ac:dyDescent="0.2">
      <c r="A2444" s="3" t="s">
        <v>4903</v>
      </c>
      <c r="B2444" s="3" t="s">
        <v>4904</v>
      </c>
      <c r="C2444" s="3">
        <v>31.16</v>
      </c>
      <c r="D2444" s="3">
        <v>7</v>
      </c>
      <c r="E2444" s="3">
        <v>7</v>
      </c>
      <c r="F2444" s="3">
        <v>25</v>
      </c>
      <c r="G2444" s="3">
        <v>199</v>
      </c>
      <c r="H2444" s="3">
        <v>22.670717774660002</v>
      </c>
      <c r="I2444" s="3">
        <v>7.56201171875</v>
      </c>
      <c r="J2444" s="3">
        <v>0.96586672484011504</v>
      </c>
      <c r="K2444" s="3">
        <v>1.01281471148992</v>
      </c>
      <c r="L2444" s="3">
        <v>1.01058033346851</v>
      </c>
      <c r="M2444" s="3">
        <f t="shared" si="152"/>
        <v>0.99642058993284832</v>
      </c>
      <c r="N2444" s="3">
        <v>0.987611454245509</v>
      </c>
      <c r="O2444" s="3">
        <v>0.982297819012243</v>
      </c>
      <c r="P2444" s="3">
        <v>0.97946826171088897</v>
      </c>
      <c r="Q2444" s="3">
        <f t="shared" si="153"/>
        <v>0.98312584498954703</v>
      </c>
      <c r="R2444" s="3">
        <f t="shared" si="154"/>
        <v>0.98665749676630299</v>
      </c>
      <c r="S2444" s="3">
        <f t="shared" si="155"/>
        <v>0.4387359645674016</v>
      </c>
    </row>
    <row r="2445" spans="1:19" s="5" customFormat="1" ht="12.75" x14ac:dyDescent="0.2">
      <c r="A2445" s="3" t="s">
        <v>4905</v>
      </c>
      <c r="B2445" s="3" t="s">
        <v>4906</v>
      </c>
      <c r="C2445" s="3">
        <v>3.94</v>
      </c>
      <c r="D2445" s="3">
        <v>2</v>
      </c>
      <c r="E2445" s="3">
        <v>2</v>
      </c>
      <c r="F2445" s="3">
        <v>3</v>
      </c>
      <c r="G2445" s="3">
        <v>432</v>
      </c>
      <c r="H2445" s="3">
        <v>48.328574564660002</v>
      </c>
      <c r="I2445" s="3">
        <v>7.31298828125</v>
      </c>
      <c r="J2445" s="3"/>
      <c r="K2445" s="3">
        <v>0.96301991432595602</v>
      </c>
      <c r="L2445" s="3">
        <v>1.07144321929449</v>
      </c>
      <c r="M2445" s="3">
        <f t="shared" si="152"/>
        <v>1.017231566810223</v>
      </c>
      <c r="N2445" s="3"/>
      <c r="O2445" s="3">
        <v>0.99150413773772805</v>
      </c>
      <c r="P2445" s="3">
        <v>0.91655670985841298</v>
      </c>
      <c r="Q2445" s="3">
        <f t="shared" si="153"/>
        <v>0.95403042379807057</v>
      </c>
      <c r="R2445" s="3">
        <f t="shared" si="154"/>
        <v>0.93786946347886646</v>
      </c>
      <c r="S2445" s="3">
        <f t="shared" si="155"/>
        <v>0.43875501768801084</v>
      </c>
    </row>
    <row r="2446" spans="1:19" s="5" customFormat="1" ht="12.75" x14ac:dyDescent="0.2">
      <c r="A2446" s="3" t="s">
        <v>4907</v>
      </c>
      <c r="B2446" s="3" t="s">
        <v>4908</v>
      </c>
      <c r="C2446" s="3">
        <v>42.36</v>
      </c>
      <c r="D2446" s="3">
        <v>13</v>
      </c>
      <c r="E2446" s="3">
        <v>15</v>
      </c>
      <c r="F2446" s="3">
        <v>93</v>
      </c>
      <c r="G2446" s="3">
        <v>373</v>
      </c>
      <c r="H2446" s="3">
        <v>42.088620124659997</v>
      </c>
      <c r="I2446" s="3">
        <v>7.75244140625</v>
      </c>
      <c r="J2446" s="3">
        <v>1.01483309394425</v>
      </c>
      <c r="K2446" s="3">
        <v>0.97108439915795397</v>
      </c>
      <c r="L2446" s="3">
        <v>1.03266354576462</v>
      </c>
      <c r="M2446" s="3">
        <f t="shared" si="152"/>
        <v>1.0061936796222748</v>
      </c>
      <c r="N2446" s="3">
        <v>0.985192037821918</v>
      </c>
      <c r="O2446" s="3">
        <v>1.0028584314396101</v>
      </c>
      <c r="P2446" s="3">
        <v>0.98017097852539503</v>
      </c>
      <c r="Q2446" s="3">
        <f t="shared" si="153"/>
        <v>0.98940714926230777</v>
      </c>
      <c r="R2446" s="3">
        <f t="shared" si="154"/>
        <v>0.98331680003568633</v>
      </c>
      <c r="S2446" s="3">
        <f t="shared" si="155"/>
        <v>0.43882971972481788</v>
      </c>
    </row>
    <row r="2447" spans="1:19" s="5" customFormat="1" ht="12.75" x14ac:dyDescent="0.2">
      <c r="A2447" s="3" t="s">
        <v>4909</v>
      </c>
      <c r="B2447" s="3" t="s">
        <v>4910</v>
      </c>
      <c r="C2447" s="3">
        <v>28.94</v>
      </c>
      <c r="D2447" s="3">
        <v>20</v>
      </c>
      <c r="E2447" s="3">
        <v>20</v>
      </c>
      <c r="F2447" s="3">
        <v>67</v>
      </c>
      <c r="G2447" s="3">
        <v>705</v>
      </c>
      <c r="H2447" s="3">
        <v>80.906767084660004</v>
      </c>
      <c r="I2447" s="3">
        <v>6.35400390625</v>
      </c>
      <c r="J2447" s="3">
        <v>0.98709035485070096</v>
      </c>
      <c r="K2447" s="3">
        <v>1.03994782301375</v>
      </c>
      <c r="L2447" s="3">
        <v>0.98216453694080896</v>
      </c>
      <c r="M2447" s="3">
        <f t="shared" si="152"/>
        <v>1.0030675716017532</v>
      </c>
      <c r="N2447" s="3">
        <v>1.0528483130495301</v>
      </c>
      <c r="O2447" s="3">
        <v>0.99620682473445199</v>
      </c>
      <c r="P2447" s="3">
        <v>1.0236677997867001</v>
      </c>
      <c r="Q2447" s="3">
        <f t="shared" si="153"/>
        <v>1.0242409791902274</v>
      </c>
      <c r="R2447" s="3">
        <f t="shared" si="154"/>
        <v>1.0211086552769952</v>
      </c>
      <c r="S2447" s="3">
        <f t="shared" si="155"/>
        <v>0.43943932957887538</v>
      </c>
    </row>
    <row r="2448" spans="1:19" s="5" customFormat="1" ht="12.75" x14ac:dyDescent="0.2">
      <c r="A2448" s="3" t="s">
        <v>4911</v>
      </c>
      <c r="B2448" s="3" t="s">
        <v>4912</v>
      </c>
      <c r="C2448" s="3">
        <v>12.53</v>
      </c>
      <c r="D2448" s="3">
        <v>5</v>
      </c>
      <c r="E2448" s="3">
        <v>5</v>
      </c>
      <c r="F2448" s="3">
        <v>9</v>
      </c>
      <c r="G2448" s="3">
        <v>423</v>
      </c>
      <c r="H2448" s="3">
        <v>44.478782774660097</v>
      </c>
      <c r="I2448" s="3">
        <v>4.94482421875</v>
      </c>
      <c r="J2448" s="3">
        <v>0.98477485125497799</v>
      </c>
      <c r="K2448" s="3">
        <v>1.0441928064492401</v>
      </c>
      <c r="L2448" s="3">
        <v>0.96586804277061999</v>
      </c>
      <c r="M2448" s="3">
        <f t="shared" si="152"/>
        <v>0.99827856682494598</v>
      </c>
      <c r="N2448" s="3">
        <v>0.98015359193868401</v>
      </c>
      <c r="O2448" s="3">
        <v>0.88762217667979604</v>
      </c>
      <c r="P2448" s="3">
        <v>1.01300334746863</v>
      </c>
      <c r="Q2448" s="3">
        <f t="shared" si="153"/>
        <v>0.96025970536237004</v>
      </c>
      <c r="R2448" s="3">
        <f t="shared" si="154"/>
        <v>0.96191557875123368</v>
      </c>
      <c r="S2448" s="3">
        <f t="shared" si="155"/>
        <v>0.43951223810053125</v>
      </c>
    </row>
    <row r="2449" spans="1:19" s="5" customFormat="1" ht="12.75" x14ac:dyDescent="0.2">
      <c r="A2449" s="3" t="s">
        <v>4913</v>
      </c>
      <c r="B2449" s="3" t="s">
        <v>4914</v>
      </c>
      <c r="C2449" s="3">
        <v>72.349999999999994</v>
      </c>
      <c r="D2449" s="3">
        <v>14</v>
      </c>
      <c r="E2449" s="3">
        <v>15</v>
      </c>
      <c r="F2449" s="3">
        <v>132</v>
      </c>
      <c r="G2449" s="3">
        <v>217</v>
      </c>
      <c r="H2449" s="3">
        <v>24.478242164659999</v>
      </c>
      <c r="I2449" s="3">
        <v>7.89892578125</v>
      </c>
      <c r="J2449" s="3">
        <v>1.01776451811629</v>
      </c>
      <c r="K2449" s="3">
        <v>1.04406644931111</v>
      </c>
      <c r="L2449" s="3">
        <v>1.00433506466666</v>
      </c>
      <c r="M2449" s="3">
        <f t="shared" si="152"/>
        <v>1.0220553440313533</v>
      </c>
      <c r="N2449" s="3">
        <v>0.98245966811066698</v>
      </c>
      <c r="O2449" s="3">
        <v>0.97686130590465103</v>
      </c>
      <c r="P2449" s="3">
        <v>1.04395954656078</v>
      </c>
      <c r="Q2449" s="3">
        <f t="shared" si="153"/>
        <v>1.0010935068586992</v>
      </c>
      <c r="R2449" s="3">
        <f t="shared" si="154"/>
        <v>0.97949050675673488</v>
      </c>
      <c r="S2449" s="3">
        <f t="shared" si="155"/>
        <v>0.4397074402190318</v>
      </c>
    </row>
    <row r="2450" spans="1:19" s="5" customFormat="1" ht="12.75" x14ac:dyDescent="0.2">
      <c r="A2450" s="3" t="s">
        <v>4915</v>
      </c>
      <c r="B2450" s="3" t="s">
        <v>4916</v>
      </c>
      <c r="C2450" s="3">
        <v>4.97</v>
      </c>
      <c r="D2450" s="3">
        <v>4</v>
      </c>
      <c r="E2450" s="3">
        <v>4</v>
      </c>
      <c r="F2450" s="3">
        <v>6</v>
      </c>
      <c r="G2450" s="3">
        <v>946</v>
      </c>
      <c r="H2450" s="3">
        <v>105.91354646466</v>
      </c>
      <c r="I2450" s="3">
        <v>7.66455078125</v>
      </c>
      <c r="J2450" s="3">
        <v>0.96950156077916705</v>
      </c>
      <c r="K2450" s="3">
        <v>1.16285080282138</v>
      </c>
      <c r="L2450" s="3">
        <v>0.84253323265365798</v>
      </c>
      <c r="M2450" s="3">
        <f t="shared" si="152"/>
        <v>0.991628532084735</v>
      </c>
      <c r="N2450" s="3">
        <v>1.0015332830616599</v>
      </c>
      <c r="O2450" s="3">
        <v>0.71199127849212396</v>
      </c>
      <c r="P2450" s="3">
        <v>0.93307340850369402</v>
      </c>
      <c r="Q2450" s="3">
        <f t="shared" si="153"/>
        <v>0.88219932335249263</v>
      </c>
      <c r="R2450" s="3">
        <f t="shared" si="154"/>
        <v>0.88964697445505569</v>
      </c>
      <c r="S2450" s="3">
        <f t="shared" si="155"/>
        <v>0.43977390039828373</v>
      </c>
    </row>
    <row r="2451" spans="1:19" s="5" customFormat="1" ht="12.75" x14ac:dyDescent="0.2">
      <c r="A2451" s="3" t="s">
        <v>4917</v>
      </c>
      <c r="B2451" s="3" t="s">
        <v>4918</v>
      </c>
      <c r="C2451" s="3">
        <v>26.14</v>
      </c>
      <c r="D2451" s="3">
        <v>6</v>
      </c>
      <c r="E2451" s="3">
        <v>6</v>
      </c>
      <c r="F2451" s="3">
        <v>24</v>
      </c>
      <c r="G2451" s="3">
        <v>241</v>
      </c>
      <c r="H2451" s="3">
        <v>25.742632684659998</v>
      </c>
      <c r="I2451" s="3">
        <v>9.74462890625</v>
      </c>
      <c r="J2451" s="3">
        <v>0.96959615230332596</v>
      </c>
      <c r="K2451" s="3">
        <v>0.85731090845048696</v>
      </c>
      <c r="L2451" s="3">
        <v>0.97510428898289603</v>
      </c>
      <c r="M2451" s="3">
        <f t="shared" si="152"/>
        <v>0.93400378324556976</v>
      </c>
      <c r="N2451" s="3">
        <v>0.90855328686895698</v>
      </c>
      <c r="O2451" s="3">
        <v>1.1059119672240101</v>
      </c>
      <c r="P2451" s="3">
        <v>0.96729544638513598</v>
      </c>
      <c r="Q2451" s="3">
        <f t="shared" si="153"/>
        <v>0.99392023349270098</v>
      </c>
      <c r="R2451" s="3">
        <f t="shared" si="154"/>
        <v>1.0641501151514907</v>
      </c>
      <c r="S2451" s="3">
        <f t="shared" si="155"/>
        <v>0.44010210472016337</v>
      </c>
    </row>
    <row r="2452" spans="1:19" s="5" customFormat="1" ht="12.75" x14ac:dyDescent="0.2">
      <c r="A2452" s="3" t="s">
        <v>4919</v>
      </c>
      <c r="B2452" s="3" t="s">
        <v>4920</v>
      </c>
      <c r="C2452" s="3">
        <v>5.07</v>
      </c>
      <c r="D2452" s="3">
        <v>3</v>
      </c>
      <c r="E2452" s="3">
        <v>3</v>
      </c>
      <c r="F2452" s="3">
        <v>6</v>
      </c>
      <c r="G2452" s="3">
        <v>631</v>
      </c>
      <c r="H2452" s="3">
        <v>68.533056414659995</v>
      </c>
      <c r="I2452" s="3">
        <v>7.02001953125</v>
      </c>
      <c r="J2452" s="3">
        <v>1.0480941558704799</v>
      </c>
      <c r="K2452" s="3">
        <v>1.0031698657911301</v>
      </c>
      <c r="L2452" s="3">
        <v>1.0209164102952699</v>
      </c>
      <c r="M2452" s="3">
        <f t="shared" si="152"/>
        <v>1.0240601439856267</v>
      </c>
      <c r="N2452" s="3">
        <v>0.92947765827938</v>
      </c>
      <c r="O2452" s="3">
        <v>1.0507486532568699</v>
      </c>
      <c r="P2452" s="3">
        <v>0.99586681111789899</v>
      </c>
      <c r="Q2452" s="3">
        <f t="shared" si="153"/>
        <v>0.99203104088471628</v>
      </c>
      <c r="R2452" s="3">
        <f t="shared" si="154"/>
        <v>0.96872341601319067</v>
      </c>
      <c r="S2452" s="3">
        <f t="shared" si="155"/>
        <v>0.44022243064981692</v>
      </c>
    </row>
    <row r="2453" spans="1:19" s="5" customFormat="1" ht="12.75" x14ac:dyDescent="0.2">
      <c r="A2453" s="3" t="s">
        <v>4921</v>
      </c>
      <c r="B2453" s="3" t="s">
        <v>4922</v>
      </c>
      <c r="C2453" s="3">
        <v>29.39</v>
      </c>
      <c r="D2453" s="3">
        <v>9</v>
      </c>
      <c r="E2453" s="3">
        <v>9</v>
      </c>
      <c r="F2453" s="3">
        <v>23</v>
      </c>
      <c r="G2453" s="3">
        <v>245</v>
      </c>
      <c r="H2453" s="3">
        <v>27.092138244659999</v>
      </c>
      <c r="I2453" s="3">
        <v>6.80029296875</v>
      </c>
      <c r="J2453" s="3">
        <v>0.97254506149304598</v>
      </c>
      <c r="K2453" s="3">
        <v>1.0679586208262399</v>
      </c>
      <c r="L2453" s="3">
        <v>1.0228828799501499</v>
      </c>
      <c r="M2453" s="3">
        <f t="shared" si="152"/>
        <v>1.021128854089812</v>
      </c>
      <c r="N2453" s="3">
        <v>1.0254573809757901</v>
      </c>
      <c r="O2453" s="3">
        <v>0.97607927779112402</v>
      </c>
      <c r="P2453" s="3">
        <v>0.98033119728415996</v>
      </c>
      <c r="Q2453" s="3">
        <f t="shared" si="153"/>
        <v>0.99395595201702458</v>
      </c>
      <c r="R2453" s="3">
        <f t="shared" si="154"/>
        <v>0.97338935045860775</v>
      </c>
      <c r="S2453" s="3">
        <f t="shared" si="155"/>
        <v>0.44052270208441469</v>
      </c>
    </row>
    <row r="2454" spans="1:19" s="5" customFormat="1" ht="12.75" x14ac:dyDescent="0.2">
      <c r="A2454" s="3" t="s">
        <v>4923</v>
      </c>
      <c r="B2454" s="3" t="s">
        <v>4924</v>
      </c>
      <c r="C2454" s="3">
        <v>33.380000000000003</v>
      </c>
      <c r="D2454" s="3">
        <v>21</v>
      </c>
      <c r="E2454" s="3">
        <v>21</v>
      </c>
      <c r="F2454" s="3">
        <v>127</v>
      </c>
      <c r="G2454" s="3">
        <v>734</v>
      </c>
      <c r="H2454" s="3">
        <v>79.260819824659904</v>
      </c>
      <c r="I2454" s="3">
        <v>5.56689453125</v>
      </c>
      <c r="J2454" s="3">
        <v>1.01789278032529</v>
      </c>
      <c r="K2454" s="3">
        <v>0.98556969638148595</v>
      </c>
      <c r="L2454" s="3">
        <v>1.0308849476544899</v>
      </c>
      <c r="M2454" s="3">
        <f t="shared" si="152"/>
        <v>1.0114491414537554</v>
      </c>
      <c r="N2454" s="3">
        <v>0.95113422520482305</v>
      </c>
      <c r="O2454" s="3">
        <v>1.0253496902735799</v>
      </c>
      <c r="P2454" s="3">
        <v>0.99289466866114695</v>
      </c>
      <c r="Q2454" s="3">
        <f t="shared" si="153"/>
        <v>0.98979286137985001</v>
      </c>
      <c r="R2454" s="3">
        <f t="shared" si="154"/>
        <v>0.97858885910686633</v>
      </c>
      <c r="S2454" s="3">
        <f t="shared" si="155"/>
        <v>0.44118052040050815</v>
      </c>
    </row>
    <row r="2455" spans="1:19" s="5" customFormat="1" ht="12.75" x14ac:dyDescent="0.2">
      <c r="A2455" s="3" t="s">
        <v>4925</v>
      </c>
      <c r="B2455" s="3" t="s">
        <v>4926</v>
      </c>
      <c r="C2455" s="3">
        <v>22.51</v>
      </c>
      <c r="D2455" s="3">
        <v>14</v>
      </c>
      <c r="E2455" s="3">
        <v>15</v>
      </c>
      <c r="F2455" s="3">
        <v>70</v>
      </c>
      <c r="G2455" s="3">
        <v>582</v>
      </c>
      <c r="H2455" s="3">
        <v>64.945754664660001</v>
      </c>
      <c r="I2455" s="3">
        <v>6.44287109375</v>
      </c>
      <c r="J2455" s="3">
        <v>0.982878243021162</v>
      </c>
      <c r="K2455" s="3">
        <v>0.95787053797598098</v>
      </c>
      <c r="L2455" s="3">
        <v>1.01469732568258</v>
      </c>
      <c r="M2455" s="3">
        <f t="shared" si="152"/>
        <v>0.98514870222657436</v>
      </c>
      <c r="N2455" s="3">
        <v>1.08535076201306</v>
      </c>
      <c r="O2455" s="3">
        <v>1.00146055751246</v>
      </c>
      <c r="P2455" s="3">
        <v>0.96759225934005999</v>
      </c>
      <c r="Q2455" s="3">
        <f t="shared" si="153"/>
        <v>1.0181345262885266</v>
      </c>
      <c r="R2455" s="3">
        <f t="shared" si="154"/>
        <v>1.0334830914230508</v>
      </c>
      <c r="S2455" s="3">
        <f t="shared" si="155"/>
        <v>0.44173895706988392</v>
      </c>
    </row>
    <row r="2456" spans="1:19" s="5" customFormat="1" ht="12.75" x14ac:dyDescent="0.2">
      <c r="A2456" s="3" t="s">
        <v>4927</v>
      </c>
      <c r="B2456" s="3" t="s">
        <v>4928</v>
      </c>
      <c r="C2456" s="3">
        <v>44.26</v>
      </c>
      <c r="D2456" s="3">
        <v>7</v>
      </c>
      <c r="E2456" s="3">
        <v>7</v>
      </c>
      <c r="F2456" s="3">
        <v>22</v>
      </c>
      <c r="G2456" s="3">
        <v>183</v>
      </c>
      <c r="H2456" s="3">
        <v>20.74391079466</v>
      </c>
      <c r="I2456" s="3">
        <v>8.71923828125</v>
      </c>
      <c r="J2456" s="3">
        <v>1.0174148744545799</v>
      </c>
      <c r="K2456" s="3">
        <v>0.96386338515496395</v>
      </c>
      <c r="L2456" s="3">
        <v>0.97233041985480795</v>
      </c>
      <c r="M2456" s="3">
        <f t="shared" si="152"/>
        <v>0.98453622648811712</v>
      </c>
      <c r="N2456" s="3">
        <v>0.98658611083296899</v>
      </c>
      <c r="O2456" s="3">
        <v>0.99684620319771999</v>
      </c>
      <c r="P2456" s="3">
        <v>1.0193662574836999</v>
      </c>
      <c r="Q2456" s="3">
        <f t="shared" si="153"/>
        <v>1.0009328571714631</v>
      </c>
      <c r="R2456" s="3">
        <f t="shared" si="154"/>
        <v>1.0166541669490756</v>
      </c>
      <c r="S2456" s="3">
        <f t="shared" si="155"/>
        <v>0.44198138177702478</v>
      </c>
    </row>
    <row r="2457" spans="1:19" s="5" customFormat="1" ht="12.75" x14ac:dyDescent="0.2">
      <c r="A2457" s="3" t="s">
        <v>4929</v>
      </c>
      <c r="B2457" s="3" t="s">
        <v>4930</v>
      </c>
      <c r="C2457" s="3">
        <v>16.48</v>
      </c>
      <c r="D2457" s="3">
        <v>3</v>
      </c>
      <c r="E2457" s="3">
        <v>3</v>
      </c>
      <c r="F2457" s="3">
        <v>5</v>
      </c>
      <c r="G2457" s="3">
        <v>261</v>
      </c>
      <c r="H2457" s="3">
        <v>28.848688324659999</v>
      </c>
      <c r="I2457" s="3">
        <v>4.95751953125</v>
      </c>
      <c r="J2457" s="3">
        <v>1.06375063148146</v>
      </c>
      <c r="K2457" s="3">
        <v>0.90717769738467002</v>
      </c>
      <c r="L2457" s="3">
        <v>0.90443251162997196</v>
      </c>
      <c r="M2457" s="3">
        <f t="shared" si="152"/>
        <v>0.95845361349870073</v>
      </c>
      <c r="N2457" s="3">
        <v>0.926245837690581</v>
      </c>
      <c r="O2457" s="3">
        <v>1.1120823546991001</v>
      </c>
      <c r="P2457" s="3">
        <v>1.0293661462805299</v>
      </c>
      <c r="Q2457" s="3">
        <f t="shared" si="153"/>
        <v>1.022564779556737</v>
      </c>
      <c r="R2457" s="3">
        <f t="shared" si="154"/>
        <v>1.0668902126875055</v>
      </c>
      <c r="S2457" s="3">
        <f t="shared" si="155"/>
        <v>0.44221087382970187</v>
      </c>
    </row>
    <row r="2458" spans="1:19" s="5" customFormat="1" ht="12.75" x14ac:dyDescent="0.2">
      <c r="A2458" s="3" t="s">
        <v>4931</v>
      </c>
      <c r="B2458" s="3" t="s">
        <v>4932</v>
      </c>
      <c r="C2458" s="3">
        <v>25.74</v>
      </c>
      <c r="D2458" s="3">
        <v>26</v>
      </c>
      <c r="E2458" s="3">
        <v>26</v>
      </c>
      <c r="F2458" s="3">
        <v>90</v>
      </c>
      <c r="G2458" s="3">
        <v>979</v>
      </c>
      <c r="H2458" s="3">
        <v>107.53951425466001</v>
      </c>
      <c r="I2458" s="3">
        <v>5.33837890625</v>
      </c>
      <c r="J2458" s="3">
        <v>0.99611831498831405</v>
      </c>
      <c r="K2458" s="3">
        <v>1.0111719840492801</v>
      </c>
      <c r="L2458" s="3">
        <v>0.98912634147598799</v>
      </c>
      <c r="M2458" s="3">
        <f t="shared" si="152"/>
        <v>0.99880554683786071</v>
      </c>
      <c r="N2458" s="3">
        <v>0.99781945383925896</v>
      </c>
      <c r="O2458" s="3">
        <v>0.98558526980872196</v>
      </c>
      <c r="P2458" s="3">
        <v>0.99399675068957805</v>
      </c>
      <c r="Q2458" s="3">
        <f t="shared" si="153"/>
        <v>0.99246715811251962</v>
      </c>
      <c r="R2458" s="3">
        <f t="shared" si="154"/>
        <v>0.99365403131229302</v>
      </c>
      <c r="S2458" s="3">
        <f t="shared" si="155"/>
        <v>0.44229229785241159</v>
      </c>
    </row>
    <row r="2459" spans="1:19" s="5" customFormat="1" ht="12.75" x14ac:dyDescent="0.2">
      <c r="A2459" s="3" t="s">
        <v>4933</v>
      </c>
      <c r="B2459" s="3" t="s">
        <v>4934</v>
      </c>
      <c r="C2459" s="3">
        <v>32.17</v>
      </c>
      <c r="D2459" s="3">
        <v>4</v>
      </c>
      <c r="E2459" s="3">
        <v>4</v>
      </c>
      <c r="F2459" s="3">
        <v>14</v>
      </c>
      <c r="G2459" s="3">
        <v>115</v>
      </c>
      <c r="H2459" s="3">
        <v>12.31813367466</v>
      </c>
      <c r="I2459" s="3">
        <v>4.51318359375</v>
      </c>
      <c r="J2459" s="3">
        <v>1.0289345607022899</v>
      </c>
      <c r="K2459" s="3">
        <v>0.985815472940891</v>
      </c>
      <c r="L2459" s="3">
        <v>0.93212223867016097</v>
      </c>
      <c r="M2459" s="3">
        <f t="shared" si="152"/>
        <v>0.98229075743778071</v>
      </c>
      <c r="N2459" s="3">
        <v>0.98295524226761399</v>
      </c>
      <c r="O2459" s="3">
        <v>1.00390804865122</v>
      </c>
      <c r="P2459" s="3">
        <v>1.0455708605795999</v>
      </c>
      <c r="Q2459" s="3">
        <f t="shared" si="153"/>
        <v>1.0108113838328112</v>
      </c>
      <c r="R2459" s="3">
        <f t="shared" si="154"/>
        <v>1.029034810904079</v>
      </c>
      <c r="S2459" s="3">
        <f t="shared" si="155"/>
        <v>0.44263834404346031</v>
      </c>
    </row>
    <row r="2460" spans="1:19" s="5" customFormat="1" ht="12.75" x14ac:dyDescent="0.2">
      <c r="A2460" s="3" t="s">
        <v>4935</v>
      </c>
      <c r="B2460" s="3" t="s">
        <v>4936</v>
      </c>
      <c r="C2460" s="3">
        <v>64.92</v>
      </c>
      <c r="D2460" s="3">
        <v>28</v>
      </c>
      <c r="E2460" s="3">
        <v>48</v>
      </c>
      <c r="F2460" s="3">
        <v>652</v>
      </c>
      <c r="G2460" s="3">
        <v>724</v>
      </c>
      <c r="H2460" s="3">
        <v>83.201089934660004</v>
      </c>
      <c r="I2460" s="3">
        <v>5.03369140625</v>
      </c>
      <c r="J2460" s="3">
        <v>0.986424742418748</v>
      </c>
      <c r="K2460" s="3">
        <v>0.99919912234817798</v>
      </c>
      <c r="L2460" s="3">
        <v>1.00241725064609</v>
      </c>
      <c r="M2460" s="3">
        <f t="shared" si="152"/>
        <v>0.99601370513767196</v>
      </c>
      <c r="N2460" s="3">
        <v>0.97932963526255901</v>
      </c>
      <c r="O2460" s="3">
        <v>0.97836277353465995</v>
      </c>
      <c r="P2460" s="3">
        <v>1.0048987034419401</v>
      </c>
      <c r="Q2460" s="3">
        <f t="shared" si="153"/>
        <v>0.98753037074638639</v>
      </c>
      <c r="R2460" s="3">
        <f t="shared" si="154"/>
        <v>0.99148271319207104</v>
      </c>
      <c r="S2460" s="3">
        <f t="shared" si="155"/>
        <v>0.4426476791867277</v>
      </c>
    </row>
    <row r="2461" spans="1:19" s="5" customFormat="1" ht="12.75" x14ac:dyDescent="0.2">
      <c r="A2461" s="3" t="s">
        <v>4937</v>
      </c>
      <c r="B2461" s="3" t="s">
        <v>4938</v>
      </c>
      <c r="C2461" s="3">
        <v>20.69</v>
      </c>
      <c r="D2461" s="3">
        <v>4</v>
      </c>
      <c r="E2461" s="3">
        <v>4</v>
      </c>
      <c r="F2461" s="3">
        <v>7</v>
      </c>
      <c r="G2461" s="3">
        <v>174</v>
      </c>
      <c r="H2461" s="3">
        <v>19.90476298466</v>
      </c>
      <c r="I2461" s="3">
        <v>5.71923828125</v>
      </c>
      <c r="J2461" s="3">
        <v>1.02232616101097</v>
      </c>
      <c r="K2461" s="3">
        <v>1.01578893597038</v>
      </c>
      <c r="L2461" s="3">
        <v>0.97979578773428699</v>
      </c>
      <c r="M2461" s="3">
        <f t="shared" si="152"/>
        <v>1.0059702949052123</v>
      </c>
      <c r="N2461" s="3">
        <v>1.0116702734937499</v>
      </c>
      <c r="O2461" s="3">
        <v>0.99835681275986699</v>
      </c>
      <c r="P2461" s="3">
        <v>0.94792092407677497</v>
      </c>
      <c r="Q2461" s="3">
        <f t="shared" si="153"/>
        <v>0.98598267011013052</v>
      </c>
      <c r="R2461" s="3">
        <f t="shared" si="154"/>
        <v>0.98013099900035805</v>
      </c>
      <c r="S2461" s="3">
        <f t="shared" si="155"/>
        <v>0.44276521756518195</v>
      </c>
    </row>
    <row r="2462" spans="1:19" s="5" customFormat="1" ht="12.75" x14ac:dyDescent="0.2">
      <c r="A2462" s="3" t="s">
        <v>4939</v>
      </c>
      <c r="B2462" s="3" t="s">
        <v>4940</v>
      </c>
      <c r="C2462" s="3">
        <v>76.06</v>
      </c>
      <c r="D2462" s="3">
        <v>14</v>
      </c>
      <c r="E2462" s="3">
        <v>14</v>
      </c>
      <c r="F2462" s="3">
        <v>105</v>
      </c>
      <c r="G2462" s="3">
        <v>142</v>
      </c>
      <c r="H2462" s="3">
        <v>16.00003540466</v>
      </c>
      <c r="I2462" s="3">
        <v>5.22412109375</v>
      </c>
      <c r="J2462" s="3">
        <v>1.03272198138747</v>
      </c>
      <c r="K2462" s="3">
        <v>1.01897696117346</v>
      </c>
      <c r="L2462" s="3">
        <v>0.95802333919845095</v>
      </c>
      <c r="M2462" s="3">
        <f t="shared" si="152"/>
        <v>1.0032407605864602</v>
      </c>
      <c r="N2462" s="3">
        <v>1.00925634900185</v>
      </c>
      <c r="O2462" s="3">
        <v>1.05552369382483</v>
      </c>
      <c r="P2462" s="3">
        <v>1.0143904380809099</v>
      </c>
      <c r="Q2462" s="3">
        <f t="shared" si="153"/>
        <v>1.0263901603025298</v>
      </c>
      <c r="R2462" s="3">
        <f t="shared" si="154"/>
        <v>1.0230746203957437</v>
      </c>
      <c r="S2462" s="3">
        <f t="shared" si="155"/>
        <v>0.44308524138075717</v>
      </c>
    </row>
    <row r="2463" spans="1:19" s="5" customFormat="1" ht="12.75" x14ac:dyDescent="0.2">
      <c r="A2463" s="3" t="s">
        <v>4941</v>
      </c>
      <c r="B2463" s="3" t="s">
        <v>4942</v>
      </c>
      <c r="C2463" s="3">
        <v>4.1500000000000004</v>
      </c>
      <c r="D2463" s="3">
        <v>1</v>
      </c>
      <c r="E2463" s="3">
        <v>1</v>
      </c>
      <c r="F2463" s="3">
        <v>3</v>
      </c>
      <c r="G2463" s="3">
        <v>193</v>
      </c>
      <c r="H2463" s="3">
        <v>20.960743724659999</v>
      </c>
      <c r="I2463" s="3">
        <v>5.13525390625</v>
      </c>
      <c r="J2463" s="3">
        <v>0.92810731696496096</v>
      </c>
      <c r="K2463" s="3">
        <v>1.1059140452560501</v>
      </c>
      <c r="L2463" s="3">
        <v>1.0723801243811399</v>
      </c>
      <c r="M2463" s="3">
        <f t="shared" si="152"/>
        <v>1.035467162200717</v>
      </c>
      <c r="N2463" s="3">
        <v>1.0680312684717499</v>
      </c>
      <c r="O2463" s="3">
        <v>0.86436528163132997</v>
      </c>
      <c r="P2463" s="3">
        <v>0.97003942743439997</v>
      </c>
      <c r="Q2463" s="3">
        <f t="shared" si="153"/>
        <v>0.96747865917915998</v>
      </c>
      <c r="R2463" s="3">
        <f t="shared" si="154"/>
        <v>0.93434026157134864</v>
      </c>
      <c r="S2463" s="3">
        <f t="shared" si="155"/>
        <v>0.44438028003156749</v>
      </c>
    </row>
    <row r="2464" spans="1:19" s="5" customFormat="1" ht="12.75" x14ac:dyDescent="0.2">
      <c r="A2464" s="3" t="s">
        <v>4943</v>
      </c>
      <c r="B2464" s="3" t="s">
        <v>4944</v>
      </c>
      <c r="C2464" s="3">
        <v>28.24</v>
      </c>
      <c r="D2464" s="3">
        <v>1</v>
      </c>
      <c r="E2464" s="3">
        <v>8</v>
      </c>
      <c r="F2464" s="3">
        <v>39</v>
      </c>
      <c r="G2464" s="3">
        <v>255</v>
      </c>
      <c r="H2464" s="3">
        <v>28.899481594659999</v>
      </c>
      <c r="I2464" s="3">
        <v>4.15771484375</v>
      </c>
      <c r="J2464" s="3">
        <v>1.0014725571661101</v>
      </c>
      <c r="K2464" s="3">
        <v>1.1376451396032501</v>
      </c>
      <c r="L2464" s="3">
        <v>0.95464936921455601</v>
      </c>
      <c r="M2464" s="3">
        <f t="shared" si="152"/>
        <v>1.0312556886613053</v>
      </c>
      <c r="N2464" s="3">
        <v>1.0164897270164901</v>
      </c>
      <c r="O2464" s="3">
        <v>0.97938929884189396</v>
      </c>
      <c r="P2464" s="3">
        <v>0.95031346001310202</v>
      </c>
      <c r="Q2464" s="3">
        <f t="shared" si="153"/>
        <v>0.98206416195716206</v>
      </c>
      <c r="R2464" s="3">
        <f t="shared" si="154"/>
        <v>0.95229938875003939</v>
      </c>
      <c r="S2464" s="3">
        <f t="shared" si="155"/>
        <v>0.44507891515399206</v>
      </c>
    </row>
    <row r="2465" spans="1:19" s="5" customFormat="1" ht="12.75" x14ac:dyDescent="0.2">
      <c r="A2465" s="3" t="s">
        <v>4945</v>
      </c>
      <c r="B2465" s="3" t="s">
        <v>4946</v>
      </c>
      <c r="C2465" s="3">
        <v>8.6199999999999992</v>
      </c>
      <c r="D2465" s="3">
        <v>4</v>
      </c>
      <c r="E2465" s="3">
        <v>4</v>
      </c>
      <c r="F2465" s="3">
        <v>23</v>
      </c>
      <c r="G2465" s="3">
        <v>441</v>
      </c>
      <c r="H2465" s="3">
        <v>48.332430104660098</v>
      </c>
      <c r="I2465" s="3">
        <v>9.23193359375</v>
      </c>
      <c r="J2465" s="3">
        <v>0.99083347035968905</v>
      </c>
      <c r="K2465" s="3">
        <v>0.97606169088799899</v>
      </c>
      <c r="L2465" s="3">
        <v>1.0265871655990799</v>
      </c>
      <c r="M2465" s="3">
        <f t="shared" si="152"/>
        <v>0.99782744228225606</v>
      </c>
      <c r="N2465" s="3">
        <v>1.02476536599089</v>
      </c>
      <c r="O2465" s="3">
        <v>1.0042048360597999</v>
      </c>
      <c r="P2465" s="3">
        <v>1.0060700314962601</v>
      </c>
      <c r="Q2465" s="3">
        <f t="shared" si="153"/>
        <v>1.0116800778489834</v>
      </c>
      <c r="R2465" s="3">
        <f t="shared" si="154"/>
        <v>1.0138827967439372</v>
      </c>
      <c r="S2465" s="3">
        <f t="shared" si="155"/>
        <v>0.44514958189814691</v>
      </c>
    </row>
    <row r="2466" spans="1:19" s="5" customFormat="1" ht="12.75" x14ac:dyDescent="0.2">
      <c r="A2466" s="3" t="s">
        <v>4947</v>
      </c>
      <c r="B2466" s="3" t="s">
        <v>4948</v>
      </c>
      <c r="C2466" s="3">
        <v>20.100000000000001</v>
      </c>
      <c r="D2466" s="3">
        <v>11</v>
      </c>
      <c r="E2466" s="3">
        <v>11</v>
      </c>
      <c r="F2466" s="3">
        <v>24</v>
      </c>
      <c r="G2466" s="3">
        <v>587</v>
      </c>
      <c r="H2466" s="3">
        <v>65.919499734660107</v>
      </c>
      <c r="I2466" s="3">
        <v>8.57275390625</v>
      </c>
      <c r="J2466" s="3">
        <v>1.0003693715172901</v>
      </c>
      <c r="K2466" s="3">
        <v>1.00832944918314</v>
      </c>
      <c r="L2466" s="3">
        <v>0.98206143425884196</v>
      </c>
      <c r="M2466" s="3">
        <f t="shared" si="152"/>
        <v>0.99692008498642404</v>
      </c>
      <c r="N2466" s="3">
        <v>0.99307092430345101</v>
      </c>
      <c r="O2466" s="3">
        <v>1.02618708110829</v>
      </c>
      <c r="P2466" s="3">
        <v>1.0032177655566299</v>
      </c>
      <c r="Q2466" s="3">
        <f t="shared" si="153"/>
        <v>1.0074919236561237</v>
      </c>
      <c r="R2466" s="3">
        <f t="shared" si="154"/>
        <v>1.0106044996273134</v>
      </c>
      <c r="S2466" s="3">
        <f t="shared" si="155"/>
        <v>0.44556457944386779</v>
      </c>
    </row>
    <row r="2467" spans="1:19" s="5" customFormat="1" ht="12.75" x14ac:dyDescent="0.2">
      <c r="A2467" s="3" t="s">
        <v>4949</v>
      </c>
      <c r="B2467" s="3" t="s">
        <v>4950</v>
      </c>
      <c r="C2467" s="3">
        <v>4.24</v>
      </c>
      <c r="D2467" s="3">
        <v>2</v>
      </c>
      <c r="E2467" s="3">
        <v>2</v>
      </c>
      <c r="F2467" s="3">
        <v>3</v>
      </c>
      <c r="G2467" s="3">
        <v>401</v>
      </c>
      <c r="H2467" s="3">
        <v>44.91792347466</v>
      </c>
      <c r="I2467" s="3">
        <v>5.97314453125</v>
      </c>
      <c r="J2467" s="3"/>
      <c r="K2467" s="3">
        <v>1.0332067817067401</v>
      </c>
      <c r="L2467" s="3">
        <v>1.02216312336433</v>
      </c>
      <c r="M2467" s="3">
        <f t="shared" si="152"/>
        <v>1.0276849525355352</v>
      </c>
      <c r="N2467" s="3"/>
      <c r="O2467" s="3">
        <v>1.0294652500622801</v>
      </c>
      <c r="P2467" s="3">
        <v>0.95661441061427999</v>
      </c>
      <c r="Q2467" s="3">
        <f t="shared" si="153"/>
        <v>0.99303983033828003</v>
      </c>
      <c r="R2467" s="3">
        <f t="shared" si="154"/>
        <v>0.96628818772545255</v>
      </c>
      <c r="S2467" s="3">
        <f t="shared" si="155"/>
        <v>0.44628993049665378</v>
      </c>
    </row>
    <row r="2468" spans="1:19" s="5" customFormat="1" ht="12.75" x14ac:dyDescent="0.2">
      <c r="A2468" s="3" t="s">
        <v>4951</v>
      </c>
      <c r="B2468" s="3" t="s">
        <v>4952</v>
      </c>
      <c r="C2468" s="3">
        <v>36.82</v>
      </c>
      <c r="D2468" s="3">
        <v>13</v>
      </c>
      <c r="E2468" s="3">
        <v>14</v>
      </c>
      <c r="F2468" s="3">
        <v>64</v>
      </c>
      <c r="G2468" s="3">
        <v>440</v>
      </c>
      <c r="H2468" s="3">
        <v>48.128229294660002</v>
      </c>
      <c r="I2468" s="3">
        <v>5.04638671875</v>
      </c>
      <c r="J2468" s="3">
        <v>1.00874770348647</v>
      </c>
      <c r="K2468" s="3">
        <v>0.97458041035540199</v>
      </c>
      <c r="L2468" s="3">
        <v>1.0027103134987001</v>
      </c>
      <c r="M2468" s="3">
        <f t="shared" si="152"/>
        <v>0.99534614244685748</v>
      </c>
      <c r="N2468" s="3">
        <v>1.0252037047802001</v>
      </c>
      <c r="O2468" s="3">
        <v>0.92699394506473598</v>
      </c>
      <c r="P2468" s="3">
        <v>0.95543222160858099</v>
      </c>
      <c r="Q2468" s="3">
        <f t="shared" si="153"/>
        <v>0.96920995715117231</v>
      </c>
      <c r="R2468" s="3">
        <f t="shared" si="154"/>
        <v>0.97374161190655284</v>
      </c>
      <c r="S2468" s="3">
        <f t="shared" si="155"/>
        <v>0.44686742339181429</v>
      </c>
    </row>
    <row r="2469" spans="1:19" s="5" customFormat="1" ht="12.75" x14ac:dyDescent="0.2">
      <c r="A2469" s="3" t="s">
        <v>4953</v>
      </c>
      <c r="B2469" s="3" t="s">
        <v>4954</v>
      </c>
      <c r="C2469" s="3">
        <v>12.43</v>
      </c>
      <c r="D2469" s="3">
        <v>2</v>
      </c>
      <c r="E2469" s="3">
        <v>2</v>
      </c>
      <c r="F2469" s="3">
        <v>14</v>
      </c>
      <c r="G2469" s="3">
        <v>169</v>
      </c>
      <c r="H2469" s="3">
        <v>18.407735744659998</v>
      </c>
      <c r="I2469" s="3">
        <v>9.81787109375</v>
      </c>
      <c r="J2469" s="3">
        <v>1.0046585405712101</v>
      </c>
      <c r="K2469" s="3">
        <v>1.0815700308121401</v>
      </c>
      <c r="L2469" s="3">
        <v>1.05132968650323</v>
      </c>
      <c r="M2469" s="3">
        <f t="shared" si="152"/>
        <v>1.0458527526288599</v>
      </c>
      <c r="N2469" s="3">
        <v>1.0929900525190399</v>
      </c>
      <c r="O2469" s="3">
        <v>0.90652579686732904</v>
      </c>
      <c r="P2469" s="3">
        <v>0.99056051922734001</v>
      </c>
      <c r="Q2469" s="3">
        <f t="shared" si="153"/>
        <v>0.99669212287123632</v>
      </c>
      <c r="R2469" s="3">
        <f t="shared" si="154"/>
        <v>0.95299469295839856</v>
      </c>
      <c r="S2469" s="3">
        <f t="shared" si="155"/>
        <v>0.44708586098991376</v>
      </c>
    </row>
    <row r="2470" spans="1:19" s="5" customFormat="1" ht="12.75" x14ac:dyDescent="0.2">
      <c r="A2470" s="3" t="s">
        <v>4955</v>
      </c>
      <c r="B2470" s="3" t="s">
        <v>4956</v>
      </c>
      <c r="C2470" s="3">
        <v>7.72</v>
      </c>
      <c r="D2470" s="3">
        <v>2</v>
      </c>
      <c r="E2470" s="3">
        <v>2</v>
      </c>
      <c r="F2470" s="3">
        <v>4</v>
      </c>
      <c r="G2470" s="3">
        <v>246</v>
      </c>
      <c r="H2470" s="3">
        <v>26.54854423466</v>
      </c>
      <c r="I2470" s="3">
        <v>9.36376953125</v>
      </c>
      <c r="J2470" s="3">
        <v>0.98356202211404598</v>
      </c>
      <c r="K2470" s="3">
        <v>1.01487149968378</v>
      </c>
      <c r="L2470" s="3">
        <v>1.03648994794005</v>
      </c>
      <c r="M2470" s="3">
        <f t="shared" si="152"/>
        <v>1.011641156579292</v>
      </c>
      <c r="N2470" s="3">
        <v>1.10690660430106</v>
      </c>
      <c r="O2470" s="3">
        <v>1.0128673601917999</v>
      </c>
      <c r="P2470" s="3">
        <v>1.0060491365381701</v>
      </c>
      <c r="Q2470" s="3">
        <f t="shared" si="153"/>
        <v>1.0419410336770101</v>
      </c>
      <c r="R2470" s="3">
        <f t="shared" si="154"/>
        <v>1.0299512103680839</v>
      </c>
      <c r="S2470" s="3">
        <f t="shared" si="155"/>
        <v>0.44720124646405662</v>
      </c>
    </row>
    <row r="2471" spans="1:19" s="5" customFormat="1" ht="12.75" x14ac:dyDescent="0.2">
      <c r="A2471" s="3" t="s">
        <v>4957</v>
      </c>
      <c r="B2471" s="3" t="s">
        <v>4958</v>
      </c>
      <c r="C2471" s="3">
        <v>1.75</v>
      </c>
      <c r="D2471" s="3">
        <v>2</v>
      </c>
      <c r="E2471" s="3">
        <v>2</v>
      </c>
      <c r="F2471" s="3">
        <v>4</v>
      </c>
      <c r="G2471" s="3">
        <v>1146</v>
      </c>
      <c r="H2471" s="3">
        <v>130.29756669465999</v>
      </c>
      <c r="I2471" s="3">
        <v>6.16357421875</v>
      </c>
      <c r="J2471" s="3">
        <v>1.1488639966344101</v>
      </c>
      <c r="K2471" s="3">
        <v>0.93892605194352796</v>
      </c>
      <c r="L2471" s="3">
        <v>1.0793666864092599</v>
      </c>
      <c r="M2471" s="3">
        <f t="shared" si="152"/>
        <v>1.0557189116623993</v>
      </c>
      <c r="N2471" s="3">
        <v>0.97633101849667703</v>
      </c>
      <c r="O2471" s="3">
        <v>1.0465715495747001</v>
      </c>
      <c r="P2471" s="3">
        <v>0.97783456622214804</v>
      </c>
      <c r="Q2471" s="3">
        <f t="shared" si="153"/>
        <v>1.0002457114311751</v>
      </c>
      <c r="R2471" s="3">
        <f t="shared" si="154"/>
        <v>0.94745457373319886</v>
      </c>
      <c r="S2471" s="3">
        <f t="shared" si="155"/>
        <v>0.44761145820540527</v>
      </c>
    </row>
    <row r="2472" spans="1:19" s="5" customFormat="1" ht="12.75" x14ac:dyDescent="0.2">
      <c r="A2472" s="3" t="s">
        <v>4959</v>
      </c>
      <c r="B2472" s="3" t="s">
        <v>4960</v>
      </c>
      <c r="C2472" s="3">
        <v>9.02</v>
      </c>
      <c r="D2472" s="3">
        <v>6</v>
      </c>
      <c r="E2472" s="3">
        <v>8</v>
      </c>
      <c r="F2472" s="3">
        <v>13</v>
      </c>
      <c r="G2472" s="3">
        <v>909</v>
      </c>
      <c r="H2472" s="3">
        <v>97.474271774660096</v>
      </c>
      <c r="I2472" s="3">
        <v>4.91943359375</v>
      </c>
      <c r="J2472" s="3">
        <v>1.0250059457909699</v>
      </c>
      <c r="K2472" s="3">
        <v>0.93179428937003905</v>
      </c>
      <c r="L2472" s="3">
        <v>0.91636164944419896</v>
      </c>
      <c r="M2472" s="3">
        <f t="shared" si="152"/>
        <v>0.95772062820173598</v>
      </c>
      <c r="N2472" s="3">
        <v>0.933696923419578</v>
      </c>
      <c r="O2472" s="3">
        <v>1.0132956659210901</v>
      </c>
      <c r="P2472" s="3">
        <v>1.04630138709714</v>
      </c>
      <c r="Q2472" s="3">
        <f t="shared" si="153"/>
        <v>0.99776465881260279</v>
      </c>
      <c r="R2472" s="3">
        <f t="shared" si="154"/>
        <v>1.0418118075686178</v>
      </c>
      <c r="S2472" s="3">
        <f t="shared" si="155"/>
        <v>0.44781939298912826</v>
      </c>
    </row>
    <row r="2473" spans="1:19" s="5" customFormat="1" ht="12.75" x14ac:dyDescent="0.2">
      <c r="A2473" s="3" t="s">
        <v>4961</v>
      </c>
      <c r="B2473" s="3" t="s">
        <v>4962</v>
      </c>
      <c r="C2473" s="3">
        <v>4.76</v>
      </c>
      <c r="D2473" s="3">
        <v>4</v>
      </c>
      <c r="E2473" s="3">
        <v>4</v>
      </c>
      <c r="F2473" s="3">
        <v>7</v>
      </c>
      <c r="G2473" s="3">
        <v>798</v>
      </c>
      <c r="H2473" s="3">
        <v>88.190995904659999</v>
      </c>
      <c r="I2473" s="3">
        <v>4.93212890625</v>
      </c>
      <c r="J2473" s="3">
        <v>0.98578343886245601</v>
      </c>
      <c r="K2473" s="3">
        <v>1.0152888085843701</v>
      </c>
      <c r="L2473" s="3">
        <v>0.93371962455851398</v>
      </c>
      <c r="M2473" s="3">
        <f t="shared" si="152"/>
        <v>0.97826395733511351</v>
      </c>
      <c r="N2473" s="3">
        <v>0.97262362566307403</v>
      </c>
      <c r="O2473" s="3">
        <v>1.0600157347263499</v>
      </c>
      <c r="P2473" s="3">
        <v>0.99201739181302095</v>
      </c>
      <c r="Q2473" s="3">
        <f t="shared" si="153"/>
        <v>1.0082189174008149</v>
      </c>
      <c r="R2473" s="3">
        <f t="shared" si="154"/>
        <v>1.0306205291946988</v>
      </c>
      <c r="S2473" s="3">
        <f t="shared" si="155"/>
        <v>0.44801613440007515</v>
      </c>
    </row>
    <row r="2474" spans="1:19" s="5" customFormat="1" ht="12.75" x14ac:dyDescent="0.2">
      <c r="A2474" s="3" t="s">
        <v>4963</v>
      </c>
      <c r="B2474" s="3" t="s">
        <v>4964</v>
      </c>
      <c r="C2474" s="3">
        <v>1.75</v>
      </c>
      <c r="D2474" s="3">
        <v>1</v>
      </c>
      <c r="E2474" s="3">
        <v>1</v>
      </c>
      <c r="F2474" s="3">
        <v>5</v>
      </c>
      <c r="G2474" s="3">
        <v>343</v>
      </c>
      <c r="H2474" s="3">
        <v>39.250046304660003</v>
      </c>
      <c r="I2474" s="3">
        <v>9.45166015625</v>
      </c>
      <c r="J2474" s="3">
        <v>0.93552087577834797</v>
      </c>
      <c r="K2474" s="3">
        <v>1.0477215310365899</v>
      </c>
      <c r="L2474" s="3">
        <v>1.0825140418136701</v>
      </c>
      <c r="M2474" s="3">
        <f t="shared" si="152"/>
        <v>1.0219188162095361</v>
      </c>
      <c r="N2474" s="3">
        <v>1.2150036656787</v>
      </c>
      <c r="O2474" s="3">
        <v>1.08607803841054</v>
      </c>
      <c r="P2474" s="3">
        <v>0.97319038570056904</v>
      </c>
      <c r="Q2474" s="3">
        <f t="shared" si="153"/>
        <v>1.0914240299299365</v>
      </c>
      <c r="R2474" s="3">
        <f t="shared" si="154"/>
        <v>1.0680144181885276</v>
      </c>
      <c r="S2474" s="3">
        <f t="shared" si="155"/>
        <v>0.4481948130062357</v>
      </c>
    </row>
    <row r="2475" spans="1:19" s="5" customFormat="1" ht="12.75" x14ac:dyDescent="0.2">
      <c r="A2475" s="3" t="s">
        <v>4965</v>
      </c>
      <c r="B2475" s="3" t="s">
        <v>4966</v>
      </c>
      <c r="C2475" s="3">
        <v>17.62</v>
      </c>
      <c r="D2475" s="3">
        <v>4</v>
      </c>
      <c r="E2475" s="3">
        <v>4</v>
      </c>
      <c r="F2475" s="3">
        <v>26</v>
      </c>
      <c r="G2475" s="3">
        <v>227</v>
      </c>
      <c r="H2475" s="3">
        <v>25.980077794660001</v>
      </c>
      <c r="I2475" s="3">
        <v>4.80517578125</v>
      </c>
      <c r="J2475" s="3">
        <v>1.0022377467135599</v>
      </c>
      <c r="K2475" s="3">
        <v>0.94913366837308399</v>
      </c>
      <c r="L2475" s="3">
        <v>1.0120042400549201</v>
      </c>
      <c r="M2475" s="3">
        <f t="shared" si="152"/>
        <v>0.98779188504718807</v>
      </c>
      <c r="N2475" s="3">
        <v>0.98968129858638698</v>
      </c>
      <c r="O2475" s="3">
        <v>0.99503574398351002</v>
      </c>
      <c r="P2475" s="3">
        <v>1.04476665091052</v>
      </c>
      <c r="Q2475" s="3">
        <f t="shared" si="153"/>
        <v>1.0098278978268056</v>
      </c>
      <c r="R2475" s="3">
        <f t="shared" si="154"/>
        <v>1.0223083557510344</v>
      </c>
      <c r="S2475" s="3">
        <f t="shared" si="155"/>
        <v>0.44847112468032002</v>
      </c>
    </row>
    <row r="2476" spans="1:19" s="5" customFormat="1" ht="12.75" x14ac:dyDescent="0.2">
      <c r="A2476" s="3" t="s">
        <v>4967</v>
      </c>
      <c r="B2476" s="3" t="s">
        <v>4968</v>
      </c>
      <c r="C2476" s="3">
        <v>37.97</v>
      </c>
      <c r="D2476" s="3">
        <v>7</v>
      </c>
      <c r="E2476" s="3">
        <v>7</v>
      </c>
      <c r="F2476" s="3">
        <v>23</v>
      </c>
      <c r="G2476" s="3">
        <v>237</v>
      </c>
      <c r="H2476" s="3">
        <v>25.105660124660002</v>
      </c>
      <c r="I2476" s="3">
        <v>5.28759765625</v>
      </c>
      <c r="J2476" s="3">
        <v>1.0106787811414299</v>
      </c>
      <c r="K2476" s="3">
        <v>0.96560818632627898</v>
      </c>
      <c r="L2476" s="3">
        <v>1.0602089511205199</v>
      </c>
      <c r="M2476" s="3">
        <f t="shared" si="152"/>
        <v>1.0121653061960763</v>
      </c>
      <c r="N2476" s="3">
        <v>0.95317843052822304</v>
      </c>
      <c r="O2476" s="3">
        <v>1.0080244778227101</v>
      </c>
      <c r="P2476" s="3">
        <v>0.99495860450223395</v>
      </c>
      <c r="Q2476" s="3">
        <f t="shared" si="153"/>
        <v>0.98538717095105577</v>
      </c>
      <c r="R2476" s="3">
        <f t="shared" si="154"/>
        <v>0.97354371358008884</v>
      </c>
      <c r="S2476" s="3">
        <f t="shared" si="155"/>
        <v>0.44893633161770741</v>
      </c>
    </row>
    <row r="2477" spans="1:19" s="5" customFormat="1" ht="12.75" x14ac:dyDescent="0.2">
      <c r="A2477" s="3" t="s">
        <v>4969</v>
      </c>
      <c r="B2477" s="3" t="s">
        <v>4970</v>
      </c>
      <c r="C2477" s="3">
        <v>24.57</v>
      </c>
      <c r="D2477" s="3">
        <v>6</v>
      </c>
      <c r="E2477" s="3">
        <v>6</v>
      </c>
      <c r="F2477" s="3">
        <v>43</v>
      </c>
      <c r="G2477" s="3">
        <v>350</v>
      </c>
      <c r="H2477" s="3">
        <v>35.904591734660002</v>
      </c>
      <c r="I2477" s="3">
        <v>4.42431640625</v>
      </c>
      <c r="J2477" s="3">
        <v>0.98984412810757705</v>
      </c>
      <c r="K2477" s="3">
        <v>0.88398849083439601</v>
      </c>
      <c r="L2477" s="3">
        <v>0.95729251067026699</v>
      </c>
      <c r="M2477" s="3">
        <f t="shared" si="152"/>
        <v>0.94370837653741335</v>
      </c>
      <c r="N2477" s="3">
        <v>0.90460519923242</v>
      </c>
      <c r="O2477" s="3">
        <v>1.0368902580933701</v>
      </c>
      <c r="P2477" s="3">
        <v>1.02060704495475</v>
      </c>
      <c r="Q2477" s="3">
        <f t="shared" si="153"/>
        <v>0.98736750076017998</v>
      </c>
      <c r="R2477" s="3">
        <f t="shared" si="154"/>
        <v>1.0462633640944861</v>
      </c>
      <c r="S2477" s="3">
        <f t="shared" si="155"/>
        <v>0.44919067085633757</v>
      </c>
    </row>
    <row r="2478" spans="1:19" s="5" customFormat="1" ht="12.75" x14ac:dyDescent="0.2">
      <c r="A2478" s="3" t="s">
        <v>4971</v>
      </c>
      <c r="B2478" s="3" t="s">
        <v>4972</v>
      </c>
      <c r="C2478" s="3">
        <v>41.06</v>
      </c>
      <c r="D2478" s="3">
        <v>14</v>
      </c>
      <c r="E2478" s="3">
        <v>17</v>
      </c>
      <c r="F2478" s="3">
        <v>71</v>
      </c>
      <c r="G2478" s="3">
        <v>341</v>
      </c>
      <c r="H2478" s="3">
        <v>39.843743244659997</v>
      </c>
      <c r="I2478" s="3">
        <v>6.88818359375</v>
      </c>
      <c r="J2478" s="3">
        <v>0.994028280316399</v>
      </c>
      <c r="K2478" s="3">
        <v>0.99311142062563496</v>
      </c>
      <c r="L2478" s="3">
        <v>1.02223699459895</v>
      </c>
      <c r="M2478" s="3">
        <f t="shared" si="152"/>
        <v>1.0031255651803279</v>
      </c>
      <c r="N2478" s="3">
        <v>0.99259664315365204</v>
      </c>
      <c r="O2478" s="3">
        <v>0.99001597709658296</v>
      </c>
      <c r="P2478" s="3">
        <v>1.0012681112466799</v>
      </c>
      <c r="Q2478" s="3">
        <f t="shared" si="153"/>
        <v>0.99462691049897156</v>
      </c>
      <c r="R2478" s="3">
        <f t="shared" si="154"/>
        <v>0.9915278256517881</v>
      </c>
      <c r="S2478" s="3">
        <f t="shared" si="155"/>
        <v>0.44941067508733085</v>
      </c>
    </row>
    <row r="2479" spans="1:19" s="5" customFormat="1" ht="12.75" x14ac:dyDescent="0.2">
      <c r="A2479" s="3" t="s">
        <v>4973</v>
      </c>
      <c r="B2479" s="3" t="s">
        <v>4974</v>
      </c>
      <c r="C2479" s="3">
        <v>26.39</v>
      </c>
      <c r="D2479" s="3">
        <v>5</v>
      </c>
      <c r="E2479" s="3">
        <v>5</v>
      </c>
      <c r="F2479" s="3">
        <v>12</v>
      </c>
      <c r="G2479" s="3">
        <v>216</v>
      </c>
      <c r="H2479" s="3">
        <v>24.022477444660002</v>
      </c>
      <c r="I2479" s="3">
        <v>7.78173828125</v>
      </c>
      <c r="J2479" s="3">
        <v>1.0777447240036799</v>
      </c>
      <c r="K2479" s="3">
        <v>0.99407467766393598</v>
      </c>
      <c r="L2479" s="3">
        <v>0.96731462315486605</v>
      </c>
      <c r="M2479" s="3">
        <f t="shared" si="152"/>
        <v>1.0130446749408273</v>
      </c>
      <c r="N2479" s="3">
        <v>0.97491144924150897</v>
      </c>
      <c r="O2479" s="3">
        <v>0.95237840478875602</v>
      </c>
      <c r="P2479" s="3">
        <v>1.01605888845383</v>
      </c>
      <c r="Q2479" s="3">
        <f t="shared" si="153"/>
        <v>0.98111624749469828</v>
      </c>
      <c r="R2479" s="3">
        <f t="shared" si="154"/>
        <v>0.9684827054167241</v>
      </c>
      <c r="S2479" s="3">
        <f t="shared" si="155"/>
        <v>0.44948584447972584</v>
      </c>
    </row>
    <row r="2480" spans="1:19" s="5" customFormat="1" ht="12.75" x14ac:dyDescent="0.2">
      <c r="A2480" s="3" t="s">
        <v>4975</v>
      </c>
      <c r="B2480" s="3" t="s">
        <v>4976</v>
      </c>
      <c r="C2480" s="3">
        <v>26.93</v>
      </c>
      <c r="D2480" s="3">
        <v>4</v>
      </c>
      <c r="E2480" s="3">
        <v>12</v>
      </c>
      <c r="F2480" s="3">
        <v>82</v>
      </c>
      <c r="G2480" s="3">
        <v>349</v>
      </c>
      <c r="H2480" s="3">
        <v>40.459927264660003</v>
      </c>
      <c r="I2480" s="3">
        <v>8.57275390625</v>
      </c>
      <c r="J2480" s="3">
        <v>0.96926533130338699</v>
      </c>
      <c r="K2480" s="3">
        <v>0.99599632880207301</v>
      </c>
      <c r="L2480" s="3">
        <v>1.0347591608247</v>
      </c>
      <c r="M2480" s="3">
        <f t="shared" si="152"/>
        <v>1.0000069403100533</v>
      </c>
      <c r="N2480" s="3">
        <v>1.06408535923269</v>
      </c>
      <c r="O2480" s="3">
        <v>1.04582324578346</v>
      </c>
      <c r="P2480" s="3">
        <v>0.97404005336165</v>
      </c>
      <c r="Q2480" s="3">
        <f t="shared" si="153"/>
        <v>1.0279828861259332</v>
      </c>
      <c r="R2480" s="3">
        <f t="shared" si="154"/>
        <v>1.0279757516554895</v>
      </c>
      <c r="S2480" s="3">
        <f t="shared" si="155"/>
        <v>0.44960141509771157</v>
      </c>
    </row>
    <row r="2481" spans="1:19" s="5" customFormat="1" ht="12.75" x14ac:dyDescent="0.2">
      <c r="A2481" s="3" t="s">
        <v>4977</v>
      </c>
      <c r="B2481" s="3" t="s">
        <v>4978</v>
      </c>
      <c r="C2481" s="3">
        <v>17.11</v>
      </c>
      <c r="D2481" s="3">
        <v>3</v>
      </c>
      <c r="E2481" s="3">
        <v>3</v>
      </c>
      <c r="F2481" s="3">
        <v>3</v>
      </c>
      <c r="G2481" s="3">
        <v>228</v>
      </c>
      <c r="H2481" s="3">
        <v>25.224484394659999</v>
      </c>
      <c r="I2481" s="3">
        <v>8.86572265625</v>
      </c>
      <c r="J2481" s="3">
        <v>1.02775058879978</v>
      </c>
      <c r="K2481" s="3">
        <v>0.92858785481726502</v>
      </c>
      <c r="L2481" s="3"/>
      <c r="M2481" s="3">
        <f t="shared" si="152"/>
        <v>0.9781692218085225</v>
      </c>
      <c r="N2481" s="3">
        <v>1.00278260264747</v>
      </c>
      <c r="O2481" s="3">
        <v>1.06047989675939</v>
      </c>
      <c r="P2481" s="3"/>
      <c r="Q2481" s="3">
        <f t="shared" si="153"/>
        <v>1.0316312497034299</v>
      </c>
      <c r="R2481" s="3">
        <f t="shared" si="154"/>
        <v>1.0546551932967818</v>
      </c>
      <c r="S2481" s="3">
        <f t="shared" si="155"/>
        <v>0.44973041862013063</v>
      </c>
    </row>
    <row r="2482" spans="1:19" s="5" customFormat="1" ht="12.75" x14ac:dyDescent="0.2">
      <c r="A2482" s="3" t="s">
        <v>4979</v>
      </c>
      <c r="B2482" s="3" t="s">
        <v>4980</v>
      </c>
      <c r="C2482" s="3">
        <v>4.5599999999999996</v>
      </c>
      <c r="D2482" s="3">
        <v>6</v>
      </c>
      <c r="E2482" s="3">
        <v>6</v>
      </c>
      <c r="F2482" s="3">
        <v>8</v>
      </c>
      <c r="G2482" s="3">
        <v>1184</v>
      </c>
      <c r="H2482" s="3">
        <v>134.60848828466001</v>
      </c>
      <c r="I2482" s="3">
        <v>9.20263671875</v>
      </c>
      <c r="J2482" s="3">
        <v>1.0240089989904699</v>
      </c>
      <c r="K2482" s="3">
        <v>1.0196485262842301</v>
      </c>
      <c r="L2482" s="3">
        <v>0.91861082711783704</v>
      </c>
      <c r="M2482" s="3">
        <f t="shared" si="152"/>
        <v>0.98742278413084561</v>
      </c>
      <c r="N2482" s="3">
        <v>0.989314036320045</v>
      </c>
      <c r="O2482" s="3">
        <v>1.0173403107532999</v>
      </c>
      <c r="P2482" s="3">
        <v>1.0540120751320301</v>
      </c>
      <c r="Q2482" s="3">
        <f t="shared" si="153"/>
        <v>1.0202221407351251</v>
      </c>
      <c r="R2482" s="3">
        <f t="shared" si="154"/>
        <v>1.0332171356904127</v>
      </c>
      <c r="S2482" s="3">
        <f t="shared" si="155"/>
        <v>0.44977299987779951</v>
      </c>
    </row>
    <row r="2483" spans="1:19" s="5" customFormat="1" ht="12.75" x14ac:dyDescent="0.2">
      <c r="A2483" s="3" t="s">
        <v>4981</v>
      </c>
      <c r="B2483" s="3" t="s">
        <v>4982</v>
      </c>
      <c r="C2483" s="3">
        <v>14.05</v>
      </c>
      <c r="D2483" s="3">
        <v>6</v>
      </c>
      <c r="E2483" s="3">
        <v>15</v>
      </c>
      <c r="F2483" s="3">
        <v>42</v>
      </c>
      <c r="G2483" s="3">
        <v>1032</v>
      </c>
      <c r="H2483" s="3">
        <v>117.34847520466001</v>
      </c>
      <c r="I2483" s="3">
        <v>5.89697265625</v>
      </c>
      <c r="J2483" s="3">
        <v>0.96825863850655403</v>
      </c>
      <c r="K2483" s="3">
        <v>1.01173353178395</v>
      </c>
      <c r="L2483" s="3">
        <v>0.90997744967267002</v>
      </c>
      <c r="M2483" s="3">
        <f t="shared" si="152"/>
        <v>0.96332320665439131</v>
      </c>
      <c r="N2483" s="3">
        <v>1.0475371895611101</v>
      </c>
      <c r="O2483" s="3">
        <v>0.93638783786285895</v>
      </c>
      <c r="P2483" s="3">
        <v>1.0174683083995999</v>
      </c>
      <c r="Q2483" s="3">
        <f t="shared" si="153"/>
        <v>1.0004644452745231</v>
      </c>
      <c r="R2483" s="3">
        <f t="shared" si="154"/>
        <v>1.0385553242811649</v>
      </c>
      <c r="S2483" s="3">
        <f t="shared" si="155"/>
        <v>0.44986282521414422</v>
      </c>
    </row>
    <row r="2484" spans="1:19" s="5" customFormat="1" ht="12.75" x14ac:dyDescent="0.2">
      <c r="A2484" s="3" t="s">
        <v>4983</v>
      </c>
      <c r="B2484" s="3" t="s">
        <v>4984</v>
      </c>
      <c r="C2484" s="3">
        <v>2.61</v>
      </c>
      <c r="D2484" s="3">
        <v>2</v>
      </c>
      <c r="E2484" s="3">
        <v>2</v>
      </c>
      <c r="F2484" s="3">
        <v>2</v>
      </c>
      <c r="G2484" s="3">
        <v>765</v>
      </c>
      <c r="H2484" s="3">
        <v>90.418006014659895</v>
      </c>
      <c r="I2484" s="3">
        <v>9.36376953125</v>
      </c>
      <c r="J2484" s="3">
        <v>1.04109658175664</v>
      </c>
      <c r="K2484" s="3">
        <v>0.98826751353848497</v>
      </c>
      <c r="L2484" s="3"/>
      <c r="M2484" s="3">
        <f t="shared" si="152"/>
        <v>1.0146820476475624</v>
      </c>
      <c r="N2484" s="3">
        <v>0.96899127610054603</v>
      </c>
      <c r="O2484" s="3">
        <v>1.0022718178802601</v>
      </c>
      <c r="P2484" s="3"/>
      <c r="Q2484" s="3">
        <f t="shared" si="153"/>
        <v>0.98563154699040312</v>
      </c>
      <c r="R2484" s="3">
        <f t="shared" si="154"/>
        <v>0.9713698485899992</v>
      </c>
      <c r="S2484" s="3">
        <f t="shared" si="155"/>
        <v>0.45032770833667446</v>
      </c>
    </row>
    <row r="2485" spans="1:19" s="5" customFormat="1" ht="12.75" x14ac:dyDescent="0.2">
      <c r="A2485" s="3" t="s">
        <v>4985</v>
      </c>
      <c r="B2485" s="3" t="s">
        <v>4986</v>
      </c>
      <c r="C2485" s="3">
        <v>34.270000000000003</v>
      </c>
      <c r="D2485" s="3">
        <v>15</v>
      </c>
      <c r="E2485" s="3">
        <v>15</v>
      </c>
      <c r="F2485" s="3">
        <v>54</v>
      </c>
      <c r="G2485" s="3">
        <v>426</v>
      </c>
      <c r="H2485" s="3">
        <v>47.345481134659998</v>
      </c>
      <c r="I2485" s="3">
        <v>7.72314453125</v>
      </c>
      <c r="J2485" s="3">
        <v>1.0028816386311901</v>
      </c>
      <c r="K2485" s="3">
        <v>1.05035964742039</v>
      </c>
      <c r="L2485" s="3">
        <v>0.95890512473120304</v>
      </c>
      <c r="M2485" s="3">
        <f t="shared" si="152"/>
        <v>1.0040488035942612</v>
      </c>
      <c r="N2485" s="3">
        <v>1.0373598691372199</v>
      </c>
      <c r="O2485" s="3">
        <v>1.01812882875591</v>
      </c>
      <c r="P2485" s="3">
        <v>1.0243448676040801</v>
      </c>
      <c r="Q2485" s="3">
        <f t="shared" si="153"/>
        <v>1.0266111884990698</v>
      </c>
      <c r="R2485" s="3">
        <f t="shared" si="154"/>
        <v>1.0224714026091566</v>
      </c>
      <c r="S2485" s="3">
        <f t="shared" si="155"/>
        <v>0.45049056636688017</v>
      </c>
    </row>
    <row r="2486" spans="1:19" s="5" customFormat="1" ht="12.75" x14ac:dyDescent="0.2">
      <c r="A2486" s="3" t="s">
        <v>4987</v>
      </c>
      <c r="B2486" s="3" t="s">
        <v>4988</v>
      </c>
      <c r="C2486" s="3">
        <v>59.13</v>
      </c>
      <c r="D2486" s="3">
        <v>1</v>
      </c>
      <c r="E2486" s="3">
        <v>10</v>
      </c>
      <c r="F2486" s="3">
        <v>231</v>
      </c>
      <c r="G2486" s="3">
        <v>208</v>
      </c>
      <c r="H2486" s="3">
        <v>23.64217173466</v>
      </c>
      <c r="I2486" s="3">
        <v>7.03466796875</v>
      </c>
      <c r="J2486" s="3">
        <v>0.94912744865507104</v>
      </c>
      <c r="K2486" s="3">
        <v>0.98975035463691097</v>
      </c>
      <c r="L2486" s="3">
        <v>0.95283648936085696</v>
      </c>
      <c r="M2486" s="3">
        <f t="shared" si="152"/>
        <v>0.96390476421761306</v>
      </c>
      <c r="N2486" s="3">
        <v>0.93669784342303697</v>
      </c>
      <c r="O2486" s="3">
        <v>1.00627671710271</v>
      </c>
      <c r="P2486" s="3">
        <v>1.0220220599072201</v>
      </c>
      <c r="Q2486" s="3">
        <f t="shared" si="153"/>
        <v>0.9883322068109891</v>
      </c>
      <c r="R2486" s="3">
        <f t="shared" si="154"/>
        <v>1.0253421743518443</v>
      </c>
      <c r="S2486" s="3">
        <f t="shared" si="155"/>
        <v>0.45056778100573924</v>
      </c>
    </row>
    <row r="2487" spans="1:19" s="5" customFormat="1" ht="12.75" x14ac:dyDescent="0.2">
      <c r="A2487" s="3" t="s">
        <v>4989</v>
      </c>
      <c r="B2487" s="3" t="s">
        <v>4990</v>
      </c>
      <c r="C2487" s="3">
        <v>8.75</v>
      </c>
      <c r="D2487" s="3">
        <v>6</v>
      </c>
      <c r="E2487" s="3">
        <v>6</v>
      </c>
      <c r="F2487" s="3">
        <v>20</v>
      </c>
      <c r="G2487" s="3">
        <v>606</v>
      </c>
      <c r="H2487" s="3">
        <v>68.321528024660097</v>
      </c>
      <c r="I2487" s="3">
        <v>8.98291015625</v>
      </c>
      <c r="J2487" s="3">
        <v>0.97420992091063596</v>
      </c>
      <c r="K2487" s="3">
        <v>0.96532485573339899</v>
      </c>
      <c r="L2487" s="3">
        <v>1.1303930044089801</v>
      </c>
      <c r="M2487" s="3">
        <f t="shared" si="152"/>
        <v>1.023309260351005</v>
      </c>
      <c r="N2487" s="3">
        <v>0.98142981481208902</v>
      </c>
      <c r="O2487" s="3">
        <v>1.0250331960093499</v>
      </c>
      <c r="P2487" s="3">
        <v>0.90149060836689399</v>
      </c>
      <c r="Q2487" s="3">
        <f t="shared" si="153"/>
        <v>0.96931787306277772</v>
      </c>
      <c r="R2487" s="3">
        <f t="shared" si="154"/>
        <v>0.94723844552163272</v>
      </c>
      <c r="S2487" s="3">
        <f t="shared" si="155"/>
        <v>0.45073395900923025</v>
      </c>
    </row>
    <row r="2488" spans="1:19" s="5" customFormat="1" ht="12.75" x14ac:dyDescent="0.2">
      <c r="A2488" s="3" t="s">
        <v>4991</v>
      </c>
      <c r="B2488" s="3" t="s">
        <v>4992</v>
      </c>
      <c r="C2488" s="3">
        <v>35.369999999999997</v>
      </c>
      <c r="D2488" s="3">
        <v>5</v>
      </c>
      <c r="E2488" s="3">
        <v>6</v>
      </c>
      <c r="F2488" s="3">
        <v>34</v>
      </c>
      <c r="G2488" s="3">
        <v>147</v>
      </c>
      <c r="H2488" s="3">
        <v>16.80060496466</v>
      </c>
      <c r="I2488" s="3">
        <v>5.73193359375</v>
      </c>
      <c r="J2488" s="3">
        <v>1.0893403541139799</v>
      </c>
      <c r="K2488" s="3">
        <v>0.96861278768439996</v>
      </c>
      <c r="L2488" s="3">
        <v>0.93202385155366996</v>
      </c>
      <c r="M2488" s="3">
        <f t="shared" si="152"/>
        <v>0.99665899778401645</v>
      </c>
      <c r="N2488" s="3">
        <v>0.97856005941176905</v>
      </c>
      <c r="O2488" s="3">
        <v>1.07500759222884</v>
      </c>
      <c r="P2488" s="3">
        <v>1.08165535626521</v>
      </c>
      <c r="Q2488" s="3">
        <f t="shared" si="153"/>
        <v>1.0450743359686063</v>
      </c>
      <c r="R2488" s="3">
        <f t="shared" si="154"/>
        <v>1.0485776361746968</v>
      </c>
      <c r="S2488" s="3">
        <f t="shared" si="155"/>
        <v>0.4511096409744681</v>
      </c>
    </row>
    <row r="2489" spans="1:19" s="5" customFormat="1" ht="12.75" x14ac:dyDescent="0.2">
      <c r="A2489" s="3" t="s">
        <v>4993</v>
      </c>
      <c r="B2489" s="3" t="s">
        <v>4994</v>
      </c>
      <c r="C2489" s="3">
        <v>62.16</v>
      </c>
      <c r="D2489" s="3">
        <v>16</v>
      </c>
      <c r="E2489" s="3">
        <v>16</v>
      </c>
      <c r="F2489" s="3">
        <v>106</v>
      </c>
      <c r="G2489" s="3">
        <v>296</v>
      </c>
      <c r="H2489" s="3">
        <v>33.449580084659999</v>
      </c>
      <c r="I2489" s="3">
        <v>8.38232421875</v>
      </c>
      <c r="J2489" s="3">
        <v>1.01308272409581</v>
      </c>
      <c r="K2489" s="3">
        <v>1.05609190022052</v>
      </c>
      <c r="L2489" s="3">
        <v>1.0181262170572201</v>
      </c>
      <c r="M2489" s="3">
        <f t="shared" si="152"/>
        <v>1.0291002804578502</v>
      </c>
      <c r="N2489" s="3">
        <v>1.0484952327682</v>
      </c>
      <c r="O2489" s="3">
        <v>0.99292085530173002</v>
      </c>
      <c r="P2489" s="3">
        <v>0.985756831411435</v>
      </c>
      <c r="Q2489" s="3">
        <f t="shared" si="153"/>
        <v>1.0090576398271216</v>
      </c>
      <c r="R2489" s="3">
        <f t="shared" si="154"/>
        <v>0.98052411313908927</v>
      </c>
      <c r="S2489" s="3">
        <f t="shared" si="155"/>
        <v>0.45112821852028168</v>
      </c>
    </row>
    <row r="2490" spans="1:19" s="5" customFormat="1" ht="12.75" x14ac:dyDescent="0.2">
      <c r="A2490" s="3" t="s">
        <v>4995</v>
      </c>
      <c r="B2490" s="3" t="s">
        <v>4996</v>
      </c>
      <c r="C2490" s="3">
        <v>31.91</v>
      </c>
      <c r="D2490" s="3">
        <v>21</v>
      </c>
      <c r="E2490" s="3">
        <v>21</v>
      </c>
      <c r="F2490" s="3">
        <v>64</v>
      </c>
      <c r="G2490" s="3">
        <v>658</v>
      </c>
      <c r="H2490" s="3">
        <v>74.397734564659999</v>
      </c>
      <c r="I2490" s="3">
        <v>8.13330078125</v>
      </c>
      <c r="J2490" s="3">
        <v>1.00401820113062</v>
      </c>
      <c r="K2490" s="3">
        <v>0.96396137718364905</v>
      </c>
      <c r="L2490" s="3">
        <v>1.00990825807206</v>
      </c>
      <c r="M2490" s="3">
        <f t="shared" si="152"/>
        <v>0.99262927879544305</v>
      </c>
      <c r="N2490" s="3">
        <v>0.908575015140903</v>
      </c>
      <c r="O2490" s="3">
        <v>1.0019647646982099</v>
      </c>
      <c r="P2490" s="3">
        <v>0.98651947966496401</v>
      </c>
      <c r="Q2490" s="3">
        <f t="shared" si="153"/>
        <v>0.96568641983469228</v>
      </c>
      <c r="R2490" s="3">
        <f t="shared" si="154"/>
        <v>0.97285707812946443</v>
      </c>
      <c r="S2490" s="3">
        <f t="shared" si="155"/>
        <v>0.45119185989711103</v>
      </c>
    </row>
    <row r="2491" spans="1:19" s="5" customFormat="1" ht="12.75" x14ac:dyDescent="0.2">
      <c r="A2491" s="3" t="s">
        <v>4997</v>
      </c>
      <c r="B2491" s="3" t="s">
        <v>4998</v>
      </c>
      <c r="C2491" s="3">
        <v>22.54</v>
      </c>
      <c r="D2491" s="3">
        <v>6</v>
      </c>
      <c r="E2491" s="3">
        <v>6</v>
      </c>
      <c r="F2491" s="3">
        <v>13</v>
      </c>
      <c r="G2491" s="3">
        <v>213</v>
      </c>
      <c r="H2491" s="3">
        <v>23.951336154660002</v>
      </c>
      <c r="I2491" s="3">
        <v>8.49951171875</v>
      </c>
      <c r="J2491" s="3">
        <v>0.98483247547543895</v>
      </c>
      <c r="K2491" s="3">
        <v>0.95861951730313899</v>
      </c>
      <c r="L2491" s="3">
        <v>0.99927343185539297</v>
      </c>
      <c r="M2491" s="3">
        <f t="shared" si="152"/>
        <v>0.98090847487799027</v>
      </c>
      <c r="N2491" s="3">
        <v>1.0797100179435</v>
      </c>
      <c r="O2491" s="3">
        <v>1.0340562017373101</v>
      </c>
      <c r="P2491" s="3">
        <v>0.93772937601775996</v>
      </c>
      <c r="Q2491" s="3">
        <f t="shared" si="153"/>
        <v>1.01716519856619</v>
      </c>
      <c r="R2491" s="3">
        <f t="shared" si="154"/>
        <v>1.0369623921260438</v>
      </c>
      <c r="S2491" s="3">
        <f t="shared" si="155"/>
        <v>0.45150572567889885</v>
      </c>
    </row>
    <row r="2492" spans="1:19" s="5" customFormat="1" ht="12.75" x14ac:dyDescent="0.2">
      <c r="A2492" s="3" t="s">
        <v>4999</v>
      </c>
      <c r="B2492" s="3" t="s">
        <v>5000</v>
      </c>
      <c r="C2492" s="3">
        <v>18.920000000000002</v>
      </c>
      <c r="D2492" s="3">
        <v>15</v>
      </c>
      <c r="E2492" s="3">
        <v>15</v>
      </c>
      <c r="F2492" s="3">
        <v>35</v>
      </c>
      <c r="G2492" s="3">
        <v>719</v>
      </c>
      <c r="H2492" s="3">
        <v>82.935599014659999</v>
      </c>
      <c r="I2492" s="3">
        <v>5.24951171875</v>
      </c>
      <c r="J2492" s="3">
        <v>1.0247920814234199</v>
      </c>
      <c r="K2492" s="3">
        <v>0.97862968353542801</v>
      </c>
      <c r="L2492" s="3">
        <v>1.00204369708108</v>
      </c>
      <c r="M2492" s="3">
        <f t="shared" si="152"/>
        <v>1.0018218206799758</v>
      </c>
      <c r="N2492" s="3">
        <v>0.98295626352288601</v>
      </c>
      <c r="O2492" s="3">
        <v>0.99098726123487302</v>
      </c>
      <c r="P2492" s="3">
        <v>0.99676410888125699</v>
      </c>
      <c r="Q2492" s="3">
        <f t="shared" si="153"/>
        <v>0.99023587787967193</v>
      </c>
      <c r="R2492" s="3">
        <f t="shared" si="154"/>
        <v>0.98843512632571717</v>
      </c>
      <c r="S2492" s="3">
        <f t="shared" si="155"/>
        <v>0.45187662055926281</v>
      </c>
    </row>
    <row r="2493" spans="1:19" s="5" customFormat="1" ht="12.75" x14ac:dyDescent="0.2">
      <c r="A2493" s="3" t="s">
        <v>5001</v>
      </c>
      <c r="B2493" s="3" t="s">
        <v>5002</v>
      </c>
      <c r="C2493" s="3">
        <v>17.899999999999999</v>
      </c>
      <c r="D2493" s="3">
        <v>12</v>
      </c>
      <c r="E2493" s="3">
        <v>12</v>
      </c>
      <c r="F2493" s="3">
        <v>26</v>
      </c>
      <c r="G2493" s="3">
        <v>704</v>
      </c>
      <c r="H2493" s="3">
        <v>80.785508404660106</v>
      </c>
      <c r="I2493" s="3">
        <v>5.42724609375</v>
      </c>
      <c r="J2493" s="3">
        <v>1.02190045916145</v>
      </c>
      <c r="K2493" s="3">
        <v>1.0190890369704499</v>
      </c>
      <c r="L2493" s="3">
        <v>0.99109388511768104</v>
      </c>
      <c r="M2493" s="3">
        <f t="shared" si="152"/>
        <v>1.0106944604165269</v>
      </c>
      <c r="N2493" s="3">
        <v>0.95554487154065304</v>
      </c>
      <c r="O2493" s="3">
        <v>1.00647007541167</v>
      </c>
      <c r="P2493" s="3">
        <v>1.0167861233854101</v>
      </c>
      <c r="Q2493" s="3">
        <f t="shared" si="153"/>
        <v>0.9929336901125777</v>
      </c>
      <c r="R2493" s="3">
        <f t="shared" si="154"/>
        <v>0.98242716171944822</v>
      </c>
      <c r="S2493" s="3">
        <f t="shared" si="155"/>
        <v>0.45189922472509469</v>
      </c>
    </row>
    <row r="2494" spans="1:19" s="5" customFormat="1" ht="12.75" x14ac:dyDescent="0.2">
      <c r="A2494" s="3" t="s">
        <v>5003</v>
      </c>
      <c r="B2494" s="3" t="s">
        <v>5004</v>
      </c>
      <c r="C2494" s="3">
        <v>32.42</v>
      </c>
      <c r="D2494" s="3">
        <v>22</v>
      </c>
      <c r="E2494" s="3">
        <v>22</v>
      </c>
      <c r="F2494" s="3">
        <v>85</v>
      </c>
      <c r="G2494" s="3">
        <v>586</v>
      </c>
      <c r="H2494" s="3">
        <v>66.396630244660102</v>
      </c>
      <c r="I2494" s="3">
        <v>5.13525390625</v>
      </c>
      <c r="J2494" s="3">
        <v>1.0749639385597201</v>
      </c>
      <c r="K2494" s="3">
        <v>1.00720041193808</v>
      </c>
      <c r="L2494" s="3">
        <v>0.94933179556060499</v>
      </c>
      <c r="M2494" s="3">
        <f t="shared" si="152"/>
        <v>1.0104987153528018</v>
      </c>
      <c r="N2494" s="3">
        <v>0.94368701258501098</v>
      </c>
      <c r="O2494" s="3">
        <v>1.00639601099544</v>
      </c>
      <c r="P2494" s="3">
        <v>0.98011163576212101</v>
      </c>
      <c r="Q2494" s="3">
        <f t="shared" si="153"/>
        <v>0.97673155311419058</v>
      </c>
      <c r="R2494" s="3">
        <f t="shared" si="154"/>
        <v>0.96658366633665449</v>
      </c>
      <c r="S2494" s="3">
        <f t="shared" si="155"/>
        <v>0.45237047839152877</v>
      </c>
    </row>
    <row r="2495" spans="1:19" s="5" customFormat="1" ht="12.75" x14ac:dyDescent="0.2">
      <c r="A2495" s="3" t="s">
        <v>5005</v>
      </c>
      <c r="B2495" s="3" t="s">
        <v>5006</v>
      </c>
      <c r="C2495" s="3">
        <v>34.93</v>
      </c>
      <c r="D2495" s="3">
        <v>3</v>
      </c>
      <c r="E2495" s="3">
        <v>12</v>
      </c>
      <c r="F2495" s="3">
        <v>64</v>
      </c>
      <c r="G2495" s="3">
        <v>209</v>
      </c>
      <c r="H2495" s="3">
        <v>23.796041514660001</v>
      </c>
      <c r="I2495" s="3">
        <v>8.93896484375</v>
      </c>
      <c r="J2495" s="3">
        <v>1.0270559866553099</v>
      </c>
      <c r="K2495" s="3">
        <v>0.95086194352858999</v>
      </c>
      <c r="L2495" s="3">
        <v>1.01828715510153</v>
      </c>
      <c r="M2495" s="3">
        <f t="shared" si="152"/>
        <v>0.99873502842847672</v>
      </c>
      <c r="N2495" s="3">
        <v>1.08483921300719</v>
      </c>
      <c r="O2495" s="3">
        <v>0.99974547806624903</v>
      </c>
      <c r="P2495" s="3">
        <v>1.00318323868874</v>
      </c>
      <c r="Q2495" s="3">
        <f t="shared" si="153"/>
        <v>1.029255976587393</v>
      </c>
      <c r="R2495" s="3">
        <f t="shared" si="154"/>
        <v>1.0305596051907195</v>
      </c>
      <c r="S2495" s="3">
        <f t="shared" si="155"/>
        <v>0.45328440090836181</v>
      </c>
    </row>
    <row r="2496" spans="1:19" s="5" customFormat="1" ht="12.75" x14ac:dyDescent="0.2">
      <c r="A2496" s="3" t="s">
        <v>5007</v>
      </c>
      <c r="B2496" s="3" t="s">
        <v>5008</v>
      </c>
      <c r="C2496" s="3">
        <v>0.56999999999999995</v>
      </c>
      <c r="D2496" s="3">
        <v>1</v>
      </c>
      <c r="E2496" s="3">
        <v>1</v>
      </c>
      <c r="F2496" s="3">
        <v>3</v>
      </c>
      <c r="G2496" s="3">
        <v>1053</v>
      </c>
      <c r="H2496" s="3">
        <v>118.15981842466</v>
      </c>
      <c r="I2496" s="3">
        <v>6.52197265625</v>
      </c>
      <c r="J2496" s="3">
        <v>0.85952739757691199</v>
      </c>
      <c r="K2496" s="3">
        <v>1.0337928165007499</v>
      </c>
      <c r="L2496" s="3">
        <v>0.91385642082695495</v>
      </c>
      <c r="M2496" s="3">
        <f t="shared" si="152"/>
        <v>0.9357255449682057</v>
      </c>
      <c r="N2496" s="3">
        <v>1.2606309797294899</v>
      </c>
      <c r="O2496" s="3">
        <v>0.90567022999973201</v>
      </c>
      <c r="P2496" s="3">
        <v>0.94757003701318598</v>
      </c>
      <c r="Q2496" s="3">
        <f t="shared" si="153"/>
        <v>1.0379570822474693</v>
      </c>
      <c r="R2496" s="3">
        <f t="shared" si="154"/>
        <v>1.1092537633807329</v>
      </c>
      <c r="S2496" s="3">
        <f t="shared" si="155"/>
        <v>0.45349904111945194</v>
      </c>
    </row>
    <row r="2497" spans="1:19" s="5" customFormat="1" ht="12.75" x14ac:dyDescent="0.2">
      <c r="A2497" s="3" t="s">
        <v>5009</v>
      </c>
      <c r="B2497" s="3" t="s">
        <v>5010</v>
      </c>
      <c r="C2497" s="3">
        <v>11.82</v>
      </c>
      <c r="D2497" s="3">
        <v>12</v>
      </c>
      <c r="E2497" s="3">
        <v>16</v>
      </c>
      <c r="F2497" s="3">
        <v>35</v>
      </c>
      <c r="G2497" s="3">
        <v>1303</v>
      </c>
      <c r="H2497" s="3">
        <v>145.82295323465999</v>
      </c>
      <c r="I2497" s="3">
        <v>7.21044921875</v>
      </c>
      <c r="J2497" s="3">
        <v>1.0063431111611001</v>
      </c>
      <c r="K2497" s="3">
        <v>1.0983086125593999</v>
      </c>
      <c r="L2497" s="3">
        <v>1.00578686501134</v>
      </c>
      <c r="M2497" s="3">
        <f t="shared" si="152"/>
        <v>1.0368128629106133</v>
      </c>
      <c r="N2497" s="3">
        <v>1.0443481234341201</v>
      </c>
      <c r="O2497" s="3">
        <v>0.90261632853856399</v>
      </c>
      <c r="P2497" s="3">
        <v>1.0284197318325401</v>
      </c>
      <c r="Q2497" s="3">
        <f t="shared" si="153"/>
        <v>0.99179472793507484</v>
      </c>
      <c r="R2497" s="3">
        <f t="shared" si="154"/>
        <v>0.95658026960703368</v>
      </c>
      <c r="S2497" s="3">
        <f t="shared" si="155"/>
        <v>0.45412199804216508</v>
      </c>
    </row>
    <row r="2498" spans="1:19" s="5" customFormat="1" ht="12.75" x14ac:dyDescent="0.2">
      <c r="A2498" s="3" t="s">
        <v>5011</v>
      </c>
      <c r="B2498" s="3" t="s">
        <v>5012</v>
      </c>
      <c r="C2498" s="3">
        <v>42.18</v>
      </c>
      <c r="D2498" s="3">
        <v>13</v>
      </c>
      <c r="E2498" s="3">
        <v>24</v>
      </c>
      <c r="F2498" s="3">
        <v>104</v>
      </c>
      <c r="G2498" s="3">
        <v>531</v>
      </c>
      <c r="H2498" s="3">
        <v>60.230526804660002</v>
      </c>
      <c r="I2498" s="3">
        <v>7.23974609375</v>
      </c>
      <c r="J2498" s="3">
        <v>1.01900977297262</v>
      </c>
      <c r="K2498" s="3">
        <v>0.97421184883773304</v>
      </c>
      <c r="L2498" s="3">
        <v>1.00842038854144</v>
      </c>
      <c r="M2498" s="3">
        <f t="shared" ref="M2498:M2561" si="156">AVERAGE(J2498:L2498)</f>
        <v>1.000547336783931</v>
      </c>
      <c r="N2498" s="3">
        <v>0.93608504034839701</v>
      </c>
      <c r="O2498" s="3">
        <v>0.98655734468703304</v>
      </c>
      <c r="P2498" s="3">
        <v>1.0134406457149301</v>
      </c>
      <c r="Q2498" s="3">
        <f t="shared" ref="Q2498:Q2561" si="157">AVERAGE(N2498:P2498)</f>
        <v>0.97869434358345331</v>
      </c>
      <c r="R2498" s="3">
        <f t="shared" ref="R2498:R2561" si="158">Q2498/M2498</f>
        <v>0.97815896120345491</v>
      </c>
      <c r="S2498" s="3">
        <f t="shared" ref="S2498:S2561" si="159">_xlfn.T.TEST(J2498:L2498,N2498:P2498,2,2)</f>
        <v>0.45429707688836801</v>
      </c>
    </row>
    <row r="2499" spans="1:19" s="5" customFormat="1" ht="12.75" x14ac:dyDescent="0.2">
      <c r="A2499" s="3" t="s">
        <v>5013</v>
      </c>
      <c r="B2499" s="3" t="s">
        <v>5014</v>
      </c>
      <c r="C2499" s="3">
        <v>2.34</v>
      </c>
      <c r="D2499" s="3">
        <v>4</v>
      </c>
      <c r="E2499" s="3">
        <v>4</v>
      </c>
      <c r="F2499" s="3">
        <v>5</v>
      </c>
      <c r="G2499" s="3">
        <v>1494</v>
      </c>
      <c r="H2499" s="3">
        <v>164.67527883465999</v>
      </c>
      <c r="I2499" s="3">
        <v>5.17333984375</v>
      </c>
      <c r="J2499" s="3">
        <v>0.96182665933126898</v>
      </c>
      <c r="K2499" s="3">
        <v>1.0158071263636199</v>
      </c>
      <c r="L2499" s="3">
        <v>0.99164786082543899</v>
      </c>
      <c r="M2499" s="3">
        <f t="shared" si="156"/>
        <v>0.98976054884010933</v>
      </c>
      <c r="N2499" s="3">
        <v>1.09973961982195</v>
      </c>
      <c r="O2499" s="3">
        <v>0.96191060175977805</v>
      </c>
      <c r="P2499" s="3">
        <v>1.01458139201167</v>
      </c>
      <c r="Q2499" s="3">
        <f t="shared" si="157"/>
        <v>1.025410537864466</v>
      </c>
      <c r="R2499" s="3">
        <f t="shared" si="158"/>
        <v>1.036018801786083</v>
      </c>
      <c r="S2499" s="3">
        <f t="shared" si="159"/>
        <v>0.45447360684863403</v>
      </c>
    </row>
    <row r="2500" spans="1:19" s="5" customFormat="1" ht="12.75" x14ac:dyDescent="0.2">
      <c r="A2500" s="3" t="s">
        <v>5015</v>
      </c>
      <c r="B2500" s="3" t="s">
        <v>5016</v>
      </c>
      <c r="C2500" s="3">
        <v>27.89</v>
      </c>
      <c r="D2500" s="3">
        <v>1</v>
      </c>
      <c r="E2500" s="3">
        <v>12</v>
      </c>
      <c r="F2500" s="3">
        <v>141</v>
      </c>
      <c r="G2500" s="3">
        <v>459</v>
      </c>
      <c r="H2500" s="3">
        <v>49.938043654660099</v>
      </c>
      <c r="I2500" s="3">
        <v>9.11474609375</v>
      </c>
      <c r="J2500" s="3">
        <v>1.03330564295948</v>
      </c>
      <c r="K2500" s="3">
        <v>1.0007360910901</v>
      </c>
      <c r="L2500" s="3"/>
      <c r="M2500" s="3">
        <f t="shared" si="156"/>
        <v>1.01702086702479</v>
      </c>
      <c r="N2500" s="3">
        <v>0.93728843364026904</v>
      </c>
      <c r="O2500" s="3">
        <v>1.01733108864338</v>
      </c>
      <c r="P2500" s="3"/>
      <c r="Q2500" s="3">
        <f t="shared" si="157"/>
        <v>0.97730976114182444</v>
      </c>
      <c r="R2500" s="3">
        <f t="shared" si="158"/>
        <v>0.96095349941133745</v>
      </c>
      <c r="S2500" s="3">
        <f t="shared" si="159"/>
        <v>0.45507954778759807</v>
      </c>
    </row>
    <row r="2501" spans="1:19" s="5" customFormat="1" ht="12.75" x14ac:dyDescent="0.2">
      <c r="A2501" s="3" t="s">
        <v>5017</v>
      </c>
      <c r="B2501" s="3" t="s">
        <v>5018</v>
      </c>
      <c r="C2501" s="3">
        <v>25.64</v>
      </c>
      <c r="D2501" s="3">
        <v>5</v>
      </c>
      <c r="E2501" s="3">
        <v>5</v>
      </c>
      <c r="F2501" s="3">
        <v>25</v>
      </c>
      <c r="G2501" s="3">
        <v>156</v>
      </c>
      <c r="H2501" s="3">
        <v>17.122637794660001</v>
      </c>
      <c r="I2501" s="3">
        <v>11.86865234375</v>
      </c>
      <c r="J2501" s="3">
        <v>0.94309151378146405</v>
      </c>
      <c r="K2501" s="3">
        <v>1.0600269278623999</v>
      </c>
      <c r="L2501" s="3">
        <v>1.0278671507169601</v>
      </c>
      <c r="M2501" s="3">
        <f t="shared" si="156"/>
        <v>1.0103285307869412</v>
      </c>
      <c r="N2501" s="3">
        <v>1.03243609430546</v>
      </c>
      <c r="O2501" s="3">
        <v>0.93625046260098999</v>
      </c>
      <c r="P2501" s="3">
        <v>0.94789043400798001</v>
      </c>
      <c r="Q2501" s="3">
        <f t="shared" si="157"/>
        <v>0.97219233030481</v>
      </c>
      <c r="R2501" s="3">
        <f t="shared" si="158"/>
        <v>0.96225366371429</v>
      </c>
      <c r="S2501" s="3">
        <f t="shared" si="159"/>
        <v>0.45555239637411027</v>
      </c>
    </row>
    <row r="2502" spans="1:19" s="5" customFormat="1" ht="12.75" x14ac:dyDescent="0.2">
      <c r="A2502" s="3" t="s">
        <v>5019</v>
      </c>
      <c r="B2502" s="3" t="s">
        <v>5020</v>
      </c>
      <c r="C2502" s="3">
        <v>17.66</v>
      </c>
      <c r="D2502" s="3">
        <v>12</v>
      </c>
      <c r="E2502" s="3">
        <v>14</v>
      </c>
      <c r="F2502" s="3">
        <v>43</v>
      </c>
      <c r="G2502" s="3">
        <v>770</v>
      </c>
      <c r="H2502" s="3">
        <v>86.871166524660097</v>
      </c>
      <c r="I2502" s="3">
        <v>4.83056640625</v>
      </c>
      <c r="J2502" s="3">
        <v>1.03138257853214</v>
      </c>
      <c r="K2502" s="3">
        <v>1.02083124059743</v>
      </c>
      <c r="L2502" s="3">
        <v>0.95957585518965705</v>
      </c>
      <c r="M2502" s="3">
        <f t="shared" si="156"/>
        <v>1.0039298914397423</v>
      </c>
      <c r="N2502" s="3">
        <v>1.0158348855563899</v>
      </c>
      <c r="O2502" s="3">
        <v>1.0182157167254</v>
      </c>
      <c r="P2502" s="3">
        <v>1.0351273009271</v>
      </c>
      <c r="Q2502" s="3">
        <f t="shared" si="157"/>
        <v>1.0230593010696298</v>
      </c>
      <c r="R2502" s="3">
        <f t="shared" si="158"/>
        <v>1.0190545274057474</v>
      </c>
      <c r="S2502" s="3">
        <f t="shared" si="159"/>
        <v>0.45585887658278673</v>
      </c>
    </row>
    <row r="2503" spans="1:19" s="5" customFormat="1" ht="12.75" x14ac:dyDescent="0.2">
      <c r="A2503" s="3" t="s">
        <v>5021</v>
      </c>
      <c r="B2503" s="3" t="s">
        <v>5022</v>
      </c>
      <c r="C2503" s="3">
        <v>4.8</v>
      </c>
      <c r="D2503" s="3">
        <v>1</v>
      </c>
      <c r="E2503" s="3">
        <v>1</v>
      </c>
      <c r="F2503" s="3">
        <v>2</v>
      </c>
      <c r="G2503" s="3">
        <v>125</v>
      </c>
      <c r="H2503" s="3">
        <v>14.57555229466</v>
      </c>
      <c r="I2503" s="3">
        <v>9.37841796875</v>
      </c>
      <c r="J2503" s="3"/>
      <c r="K2503" s="3">
        <v>1.00391904256717</v>
      </c>
      <c r="L2503" s="3">
        <v>0.93012046205197296</v>
      </c>
      <c r="M2503" s="3">
        <f t="shared" si="156"/>
        <v>0.96701975230957149</v>
      </c>
      <c r="N2503" s="3"/>
      <c r="O2503" s="3">
        <v>1.02837511179688</v>
      </c>
      <c r="P2503" s="3">
        <v>0.98438857405950098</v>
      </c>
      <c r="Q2503" s="3">
        <f t="shared" si="157"/>
        <v>1.0063818429281906</v>
      </c>
      <c r="R2503" s="3">
        <f t="shared" si="158"/>
        <v>1.040704536308187</v>
      </c>
      <c r="S2503" s="3">
        <f t="shared" si="159"/>
        <v>0.45622808320456054</v>
      </c>
    </row>
    <row r="2504" spans="1:19" s="5" customFormat="1" ht="12.75" x14ac:dyDescent="0.2">
      <c r="A2504" s="3" t="s">
        <v>5023</v>
      </c>
      <c r="B2504" s="3" t="s">
        <v>5024</v>
      </c>
      <c r="C2504" s="3">
        <v>26.95</v>
      </c>
      <c r="D2504" s="3">
        <v>2</v>
      </c>
      <c r="E2504" s="3">
        <v>4</v>
      </c>
      <c r="F2504" s="3">
        <v>8</v>
      </c>
      <c r="G2504" s="3">
        <v>141</v>
      </c>
      <c r="H2504" s="3">
        <v>15.900161864659999</v>
      </c>
      <c r="I2504" s="3">
        <v>5.46533203125</v>
      </c>
      <c r="J2504" s="3">
        <v>1.01736051436277</v>
      </c>
      <c r="K2504" s="3">
        <v>0.76587325104784298</v>
      </c>
      <c r="L2504" s="3"/>
      <c r="M2504" s="3">
        <f t="shared" si="156"/>
        <v>0.89161688270530648</v>
      </c>
      <c r="N2504" s="3">
        <v>0.99962404792138804</v>
      </c>
      <c r="O2504" s="3">
        <v>1.0136599252046301</v>
      </c>
      <c r="P2504" s="3"/>
      <c r="Q2504" s="3">
        <f t="shared" si="157"/>
        <v>1.0066419865630092</v>
      </c>
      <c r="R2504" s="3">
        <f t="shared" si="158"/>
        <v>1.1290073192745054</v>
      </c>
      <c r="S2504" s="3">
        <f t="shared" si="159"/>
        <v>0.45747823994134784</v>
      </c>
    </row>
    <row r="2505" spans="1:19" s="5" customFormat="1" ht="12.75" x14ac:dyDescent="0.2">
      <c r="A2505" s="3" t="s">
        <v>5025</v>
      </c>
      <c r="B2505" s="3" t="s">
        <v>5026</v>
      </c>
      <c r="C2505" s="3">
        <v>2.23</v>
      </c>
      <c r="D2505" s="3">
        <v>1</v>
      </c>
      <c r="E2505" s="3">
        <v>1</v>
      </c>
      <c r="F2505" s="3">
        <v>3</v>
      </c>
      <c r="G2505" s="3">
        <v>269</v>
      </c>
      <c r="H2505" s="3">
        <v>30.192310324659999</v>
      </c>
      <c r="I2505" s="3">
        <v>7.32763671875</v>
      </c>
      <c r="J2505" s="3">
        <v>0.99640784824776696</v>
      </c>
      <c r="K2505" s="3">
        <v>1.0193303791602899</v>
      </c>
      <c r="L2505" s="3"/>
      <c r="M2505" s="3">
        <f t="shared" si="156"/>
        <v>1.0078691137040283</v>
      </c>
      <c r="N2505" s="3">
        <v>1.00401062650022</v>
      </c>
      <c r="O2505" s="3">
        <v>0.983860566547195</v>
      </c>
      <c r="P2505" s="3"/>
      <c r="Q2505" s="3">
        <f t="shared" si="157"/>
        <v>0.99393559652370755</v>
      </c>
      <c r="R2505" s="3">
        <f t="shared" si="158"/>
        <v>0.98617527118267012</v>
      </c>
      <c r="S2505" s="3">
        <f t="shared" si="159"/>
        <v>0.45758785764069987</v>
      </c>
    </row>
    <row r="2506" spans="1:19" s="5" customFormat="1" ht="12.75" x14ac:dyDescent="0.2">
      <c r="A2506" s="3" t="s">
        <v>5027</v>
      </c>
      <c r="B2506" s="3" t="s">
        <v>5028</v>
      </c>
      <c r="C2506" s="3">
        <v>10.56</v>
      </c>
      <c r="D2506" s="3">
        <v>1</v>
      </c>
      <c r="E2506" s="3">
        <v>1</v>
      </c>
      <c r="F2506" s="3">
        <v>3</v>
      </c>
      <c r="G2506" s="3">
        <v>142</v>
      </c>
      <c r="H2506" s="3">
        <v>15.44808660466</v>
      </c>
      <c r="I2506" s="3">
        <v>10.57958984375</v>
      </c>
      <c r="J2506" s="3">
        <v>1.02810475210883</v>
      </c>
      <c r="K2506" s="3">
        <v>0.89985975121892303</v>
      </c>
      <c r="L2506" s="3">
        <v>1.3904288706632899</v>
      </c>
      <c r="M2506" s="3">
        <f t="shared" si="156"/>
        <v>1.1061311246636809</v>
      </c>
      <c r="N2506" s="3">
        <v>0.96646328545844296</v>
      </c>
      <c r="O2506" s="3">
        <v>1.0986272940473101</v>
      </c>
      <c r="P2506" s="3">
        <v>0.85087037612348404</v>
      </c>
      <c r="Q2506" s="3">
        <f t="shared" si="157"/>
        <v>0.97198698520974569</v>
      </c>
      <c r="R2506" s="3">
        <f t="shared" si="158"/>
        <v>0.87872672917080985</v>
      </c>
      <c r="S2506" s="3">
        <f t="shared" si="159"/>
        <v>0.45778222117830625</v>
      </c>
    </row>
    <row r="2507" spans="1:19" s="5" customFormat="1" ht="12.75" x14ac:dyDescent="0.2">
      <c r="A2507" s="3" t="s">
        <v>5029</v>
      </c>
      <c r="B2507" s="3" t="s">
        <v>5030</v>
      </c>
      <c r="C2507" s="3">
        <v>6.64</v>
      </c>
      <c r="D2507" s="3">
        <v>8</v>
      </c>
      <c r="E2507" s="3">
        <v>9</v>
      </c>
      <c r="F2507" s="3">
        <v>12</v>
      </c>
      <c r="G2507" s="3">
        <v>1220</v>
      </c>
      <c r="H2507" s="3">
        <v>135.86493652466001</v>
      </c>
      <c r="I2507" s="3">
        <v>5.31298828125</v>
      </c>
      <c r="J2507" s="3">
        <v>0.99996448634721602</v>
      </c>
      <c r="K2507" s="3">
        <v>1.0143625688172799</v>
      </c>
      <c r="L2507" s="3">
        <v>0.94634052172197003</v>
      </c>
      <c r="M2507" s="3">
        <f t="shared" si="156"/>
        <v>0.98688919229548855</v>
      </c>
      <c r="N2507" s="3">
        <v>1.03348448065011</v>
      </c>
      <c r="O2507" s="3">
        <v>0.95572149310451704</v>
      </c>
      <c r="P2507" s="3">
        <v>1.06738011812745</v>
      </c>
      <c r="Q2507" s="3">
        <f t="shared" si="157"/>
        <v>1.018862030627359</v>
      </c>
      <c r="R2507" s="3">
        <f t="shared" si="158"/>
        <v>1.0323975969961756</v>
      </c>
      <c r="S2507" s="3">
        <f t="shared" si="159"/>
        <v>0.45832519711292979</v>
      </c>
    </row>
    <row r="2508" spans="1:19" s="5" customFormat="1" ht="12.75" x14ac:dyDescent="0.2">
      <c r="A2508" s="3" t="s">
        <v>5031</v>
      </c>
      <c r="B2508" s="3" t="s">
        <v>5032</v>
      </c>
      <c r="C2508" s="3">
        <v>20.36</v>
      </c>
      <c r="D2508" s="3">
        <v>11</v>
      </c>
      <c r="E2508" s="3">
        <v>12</v>
      </c>
      <c r="F2508" s="3">
        <v>43</v>
      </c>
      <c r="G2508" s="3">
        <v>619</v>
      </c>
      <c r="H2508" s="3">
        <v>69.9274840746601</v>
      </c>
      <c r="I2508" s="3">
        <v>6.08740234375</v>
      </c>
      <c r="J2508" s="3">
        <v>0.92003169815513797</v>
      </c>
      <c r="K2508" s="3">
        <v>0.96428179938490599</v>
      </c>
      <c r="L2508" s="3">
        <v>0.99155710395646102</v>
      </c>
      <c r="M2508" s="3">
        <f t="shared" si="156"/>
        <v>0.95862353383216836</v>
      </c>
      <c r="N2508" s="3">
        <v>0.95134746896482303</v>
      </c>
      <c r="O2508" s="3">
        <v>1.12804346600253</v>
      </c>
      <c r="P2508" s="3">
        <v>0.95038188046120198</v>
      </c>
      <c r="Q2508" s="3">
        <f t="shared" si="157"/>
        <v>1.0099242718095183</v>
      </c>
      <c r="R2508" s="3">
        <f t="shared" si="158"/>
        <v>1.0535149995455164</v>
      </c>
      <c r="S2508" s="3">
        <f t="shared" si="159"/>
        <v>0.45871602251611865</v>
      </c>
    </row>
    <row r="2509" spans="1:19" s="5" customFormat="1" ht="12.75" x14ac:dyDescent="0.2">
      <c r="A2509" s="3" t="s">
        <v>5033</v>
      </c>
      <c r="B2509" s="3" t="s">
        <v>5034</v>
      </c>
      <c r="C2509" s="3">
        <v>20</v>
      </c>
      <c r="D2509" s="3">
        <v>3</v>
      </c>
      <c r="E2509" s="3">
        <v>5</v>
      </c>
      <c r="F2509" s="3">
        <v>5</v>
      </c>
      <c r="G2509" s="3">
        <v>205</v>
      </c>
      <c r="H2509" s="3">
        <v>23.544603584659999</v>
      </c>
      <c r="I2509" s="3">
        <v>8.71923828125</v>
      </c>
      <c r="J2509" s="3">
        <v>0.99424649491288397</v>
      </c>
      <c r="K2509" s="3">
        <v>0.97215377374804601</v>
      </c>
      <c r="L2509" s="3"/>
      <c r="M2509" s="3">
        <f t="shared" si="156"/>
        <v>0.98320013433046505</v>
      </c>
      <c r="N2509" s="3">
        <v>0.97823472380748899</v>
      </c>
      <c r="O2509" s="3">
        <v>1.10683350911011</v>
      </c>
      <c r="P2509" s="3"/>
      <c r="Q2509" s="3">
        <f t="shared" si="157"/>
        <v>1.0425341164587996</v>
      </c>
      <c r="R2509" s="3">
        <f t="shared" si="158"/>
        <v>1.0603478173533198</v>
      </c>
      <c r="S2509" s="3">
        <f t="shared" si="159"/>
        <v>0.45910930374244419</v>
      </c>
    </row>
    <row r="2510" spans="1:19" s="5" customFormat="1" ht="12.75" x14ac:dyDescent="0.2">
      <c r="A2510" s="3" t="s">
        <v>5035</v>
      </c>
      <c r="B2510" s="3" t="s">
        <v>5036</v>
      </c>
      <c r="C2510" s="3">
        <v>9.14</v>
      </c>
      <c r="D2510" s="3">
        <v>4</v>
      </c>
      <c r="E2510" s="3">
        <v>4</v>
      </c>
      <c r="F2510" s="3">
        <v>4</v>
      </c>
      <c r="G2510" s="3">
        <v>383</v>
      </c>
      <c r="H2510" s="3">
        <v>43.316575624659997</v>
      </c>
      <c r="I2510" s="3">
        <v>6.48095703125</v>
      </c>
      <c r="J2510" s="3">
        <v>1.0038737489540901</v>
      </c>
      <c r="K2510" s="3"/>
      <c r="L2510" s="3">
        <v>0.95331761972352602</v>
      </c>
      <c r="M2510" s="3">
        <f t="shared" si="156"/>
        <v>0.97859568433880806</v>
      </c>
      <c r="N2510" s="3">
        <v>1.1049316983011499</v>
      </c>
      <c r="O2510" s="3"/>
      <c r="P2510" s="3">
        <v>0.97713679359910699</v>
      </c>
      <c r="Q2510" s="3">
        <f t="shared" si="157"/>
        <v>1.0410342459501285</v>
      </c>
      <c r="R2510" s="3">
        <f t="shared" si="158"/>
        <v>1.0638042478733261</v>
      </c>
      <c r="S2510" s="3">
        <f t="shared" si="159"/>
        <v>0.45944800400857577</v>
      </c>
    </row>
    <row r="2511" spans="1:19" s="5" customFormat="1" ht="12.75" x14ac:dyDescent="0.2">
      <c r="A2511" s="3" t="s">
        <v>5037</v>
      </c>
      <c r="B2511" s="3" t="s">
        <v>5038</v>
      </c>
      <c r="C2511" s="3">
        <v>11.73</v>
      </c>
      <c r="D2511" s="3">
        <v>3</v>
      </c>
      <c r="E2511" s="3">
        <v>3</v>
      </c>
      <c r="F2511" s="3">
        <v>6</v>
      </c>
      <c r="G2511" s="3">
        <v>179</v>
      </c>
      <c r="H2511" s="3">
        <v>20.61209429466</v>
      </c>
      <c r="I2511" s="3">
        <v>9.48095703125</v>
      </c>
      <c r="J2511" s="3">
        <v>1.0327782555474001</v>
      </c>
      <c r="K2511" s="3">
        <v>1.02750897199042</v>
      </c>
      <c r="L2511" s="3">
        <v>0.97261438400681399</v>
      </c>
      <c r="M2511" s="3">
        <f t="shared" si="156"/>
        <v>1.0109672038482114</v>
      </c>
      <c r="N2511" s="3">
        <v>1.0510500740861</v>
      </c>
      <c r="O2511" s="3">
        <v>1.05084366663008</v>
      </c>
      <c r="P2511" s="3">
        <v>0.99610116051681596</v>
      </c>
      <c r="Q2511" s="3">
        <f t="shared" si="157"/>
        <v>1.0326649670776653</v>
      </c>
      <c r="R2511" s="3">
        <f t="shared" si="158"/>
        <v>1.0214623809228056</v>
      </c>
      <c r="S2511" s="3">
        <f t="shared" si="159"/>
        <v>0.45948677597442233</v>
      </c>
    </row>
    <row r="2512" spans="1:19" s="5" customFormat="1" ht="12.75" x14ac:dyDescent="0.2">
      <c r="A2512" s="3" t="s">
        <v>5039</v>
      </c>
      <c r="B2512" s="3" t="s">
        <v>5040</v>
      </c>
      <c r="C2512" s="3">
        <v>0.69</v>
      </c>
      <c r="D2512" s="3">
        <v>1</v>
      </c>
      <c r="E2512" s="3">
        <v>1</v>
      </c>
      <c r="F2512" s="3">
        <v>5</v>
      </c>
      <c r="G2512" s="3">
        <v>1012</v>
      </c>
      <c r="H2512" s="3">
        <v>113.89551033466</v>
      </c>
      <c r="I2512" s="3">
        <v>8.49951171875</v>
      </c>
      <c r="J2512" s="3">
        <v>1.0023402383537401</v>
      </c>
      <c r="K2512" s="3">
        <v>1.0227378101525599</v>
      </c>
      <c r="L2512" s="3">
        <v>1.11958258207123</v>
      </c>
      <c r="M2512" s="3">
        <f t="shared" si="156"/>
        <v>1.04822021019251</v>
      </c>
      <c r="N2512" s="3">
        <v>1.09634101239461</v>
      </c>
      <c r="O2512" s="3">
        <v>0.92230366437490996</v>
      </c>
      <c r="P2512" s="3">
        <v>0.97098928796932205</v>
      </c>
      <c r="Q2512" s="3">
        <f t="shared" si="157"/>
        <v>0.99654465491294741</v>
      </c>
      <c r="R2512" s="3">
        <f t="shared" si="158"/>
        <v>0.95070162282973714</v>
      </c>
      <c r="S2512" s="3">
        <f t="shared" si="159"/>
        <v>0.45951059703900671</v>
      </c>
    </row>
    <row r="2513" spans="1:19" s="5" customFormat="1" ht="12.75" x14ac:dyDescent="0.2">
      <c r="A2513" s="3" t="s">
        <v>5041</v>
      </c>
      <c r="B2513" s="3" t="s">
        <v>5042</v>
      </c>
      <c r="C2513" s="3">
        <v>1.3</v>
      </c>
      <c r="D2513" s="3">
        <v>4</v>
      </c>
      <c r="E2513" s="3">
        <v>4</v>
      </c>
      <c r="F2513" s="3">
        <v>6</v>
      </c>
      <c r="G2513" s="3">
        <v>3088</v>
      </c>
      <c r="H2513" s="3">
        <v>340.85909020465999</v>
      </c>
      <c r="I2513" s="3">
        <v>4.38623046875</v>
      </c>
      <c r="J2513" s="3">
        <v>1.01385236559426</v>
      </c>
      <c r="K2513" s="3">
        <v>0.95905802213549995</v>
      </c>
      <c r="L2513" s="3">
        <v>0.90860099081100498</v>
      </c>
      <c r="M2513" s="3">
        <f t="shared" si="156"/>
        <v>0.96050379284692167</v>
      </c>
      <c r="N2513" s="3">
        <v>1.0045044108096399</v>
      </c>
      <c r="O2513" s="3">
        <v>0.96856729542771403</v>
      </c>
      <c r="P2513" s="3">
        <v>0.98712629759395498</v>
      </c>
      <c r="Q2513" s="3">
        <f t="shared" si="157"/>
        <v>0.98673266794376957</v>
      </c>
      <c r="R2513" s="3">
        <f t="shared" si="158"/>
        <v>1.0273074143925094</v>
      </c>
      <c r="S2513" s="3">
        <f t="shared" si="159"/>
        <v>0.459931197261497</v>
      </c>
    </row>
    <row r="2514" spans="1:19" s="5" customFormat="1" ht="12.75" x14ac:dyDescent="0.2">
      <c r="A2514" s="3" t="s">
        <v>5043</v>
      </c>
      <c r="B2514" s="3" t="s">
        <v>5044</v>
      </c>
      <c r="C2514" s="3">
        <v>22.65</v>
      </c>
      <c r="D2514" s="3">
        <v>15</v>
      </c>
      <c r="E2514" s="3">
        <v>15</v>
      </c>
      <c r="F2514" s="3">
        <v>133</v>
      </c>
      <c r="G2514" s="3">
        <v>574</v>
      </c>
      <c r="H2514" s="3">
        <v>62.031790954660103</v>
      </c>
      <c r="I2514" s="3">
        <v>6.29052734375</v>
      </c>
      <c r="J2514" s="3">
        <v>1.0174555405188499</v>
      </c>
      <c r="K2514" s="3">
        <v>1.0341470045283001</v>
      </c>
      <c r="L2514" s="3">
        <v>1.0168878605296501</v>
      </c>
      <c r="M2514" s="3">
        <f t="shared" si="156"/>
        <v>1.0228301351922668</v>
      </c>
      <c r="N2514" s="3">
        <v>0.949159091144406</v>
      </c>
      <c r="O2514" s="3">
        <v>1.02302262717647</v>
      </c>
      <c r="P2514" s="3">
        <v>1.03099724979133</v>
      </c>
      <c r="Q2514" s="3">
        <f t="shared" si="157"/>
        <v>1.0010596560374021</v>
      </c>
      <c r="R2514" s="3">
        <f t="shared" si="158"/>
        <v>0.97871544999916094</v>
      </c>
      <c r="S2514" s="3">
        <f t="shared" si="159"/>
        <v>0.46000118023333708</v>
      </c>
    </row>
    <row r="2515" spans="1:19" s="5" customFormat="1" ht="12.75" x14ac:dyDescent="0.2">
      <c r="A2515" s="3" t="s">
        <v>5045</v>
      </c>
      <c r="B2515" s="3" t="s">
        <v>5046</v>
      </c>
      <c r="C2515" s="3">
        <v>2.38</v>
      </c>
      <c r="D2515" s="3">
        <v>3</v>
      </c>
      <c r="E2515" s="3">
        <v>3</v>
      </c>
      <c r="F2515" s="3">
        <v>6</v>
      </c>
      <c r="G2515" s="3">
        <v>882</v>
      </c>
      <c r="H2515" s="3">
        <v>100.14548980466</v>
      </c>
      <c r="I2515" s="3">
        <v>8.07470703125</v>
      </c>
      <c r="J2515" s="3">
        <v>0.97491813898529101</v>
      </c>
      <c r="K2515" s="3">
        <v>1.0318022169979699</v>
      </c>
      <c r="L2515" s="3">
        <v>0.99851082459674201</v>
      </c>
      <c r="M2515" s="3">
        <f t="shared" si="156"/>
        <v>1.0017437268600011</v>
      </c>
      <c r="N2515" s="3">
        <v>1.05394783447334</v>
      </c>
      <c r="O2515" s="3">
        <v>1.0037862053442299</v>
      </c>
      <c r="P2515" s="3">
        <v>1.00474197680652</v>
      </c>
      <c r="Q2515" s="3">
        <f t="shared" si="157"/>
        <v>1.0208253388746966</v>
      </c>
      <c r="R2515" s="3">
        <f t="shared" si="158"/>
        <v>1.0190483968135318</v>
      </c>
      <c r="S2515" s="3">
        <f t="shared" si="159"/>
        <v>0.46022301323477122</v>
      </c>
    </row>
    <row r="2516" spans="1:19" s="5" customFormat="1" ht="12.75" x14ac:dyDescent="0.2">
      <c r="A2516" s="3" t="s">
        <v>5047</v>
      </c>
      <c r="B2516" s="3" t="s">
        <v>5048</v>
      </c>
      <c r="C2516" s="3">
        <v>38.409999999999997</v>
      </c>
      <c r="D2516" s="3">
        <v>4</v>
      </c>
      <c r="E2516" s="3">
        <v>4</v>
      </c>
      <c r="F2516" s="3">
        <v>14</v>
      </c>
      <c r="G2516" s="3">
        <v>151</v>
      </c>
      <c r="H2516" s="3">
        <v>16.308278464659999</v>
      </c>
      <c r="I2516" s="3">
        <v>5.52880859375</v>
      </c>
      <c r="J2516" s="3">
        <v>1.0163847835147299</v>
      </c>
      <c r="K2516" s="3">
        <v>1.02468458772436</v>
      </c>
      <c r="L2516" s="3">
        <v>1.0144775777142301</v>
      </c>
      <c r="M2516" s="3">
        <f t="shared" si="156"/>
        <v>1.0185156496511067</v>
      </c>
      <c r="N2516" s="3">
        <v>1.08030178554791</v>
      </c>
      <c r="O2516" s="3">
        <v>0.94008782276110803</v>
      </c>
      <c r="P2516" s="3">
        <v>0.90261488449210403</v>
      </c>
      <c r="Q2516" s="3">
        <f t="shared" si="157"/>
        <v>0.97433483093370743</v>
      </c>
      <c r="R2516" s="3">
        <f t="shared" si="158"/>
        <v>0.95662234671353996</v>
      </c>
      <c r="S2516" s="3">
        <f t="shared" si="159"/>
        <v>0.46048890900036477</v>
      </c>
    </row>
    <row r="2517" spans="1:19" s="5" customFormat="1" ht="12.75" x14ac:dyDescent="0.2">
      <c r="A2517" s="3" t="s">
        <v>5049</v>
      </c>
      <c r="B2517" s="3" t="s">
        <v>5050</v>
      </c>
      <c r="C2517" s="3">
        <v>12.83</v>
      </c>
      <c r="D2517" s="3">
        <v>2</v>
      </c>
      <c r="E2517" s="3">
        <v>4</v>
      </c>
      <c r="F2517" s="3">
        <v>12</v>
      </c>
      <c r="G2517" s="3">
        <v>226</v>
      </c>
      <c r="H2517" s="3">
        <v>25.064749654659899</v>
      </c>
      <c r="I2517" s="3">
        <v>6.04931640625</v>
      </c>
      <c r="J2517" s="3">
        <v>0.94549199166890996</v>
      </c>
      <c r="K2517" s="3">
        <v>0.99621030830353197</v>
      </c>
      <c r="L2517" s="3">
        <v>1.0796427235909001</v>
      </c>
      <c r="M2517" s="3">
        <f t="shared" si="156"/>
        <v>1.0071150078544473</v>
      </c>
      <c r="N2517" s="3">
        <v>0.98595024219883898</v>
      </c>
      <c r="O2517" s="3">
        <v>0.988983208992124</v>
      </c>
      <c r="P2517" s="3">
        <v>0.94455227806625297</v>
      </c>
      <c r="Q2517" s="3">
        <f t="shared" si="157"/>
        <v>0.97316190975240524</v>
      </c>
      <c r="R2517" s="3">
        <f t="shared" si="158"/>
        <v>0.96628677178153111</v>
      </c>
      <c r="S2517" s="3">
        <f t="shared" si="159"/>
        <v>0.46072453369033967</v>
      </c>
    </row>
    <row r="2518" spans="1:19" s="5" customFormat="1" ht="12.75" x14ac:dyDescent="0.2">
      <c r="A2518" s="3" t="s">
        <v>5051</v>
      </c>
      <c r="B2518" s="3" t="s">
        <v>5052</v>
      </c>
      <c r="C2518" s="3">
        <v>5.21</v>
      </c>
      <c r="D2518" s="3">
        <v>2</v>
      </c>
      <c r="E2518" s="3">
        <v>2</v>
      </c>
      <c r="F2518" s="3">
        <v>3</v>
      </c>
      <c r="G2518" s="3">
        <v>403</v>
      </c>
      <c r="H2518" s="3">
        <v>47.13000570466</v>
      </c>
      <c r="I2518" s="3">
        <v>6.48095703125</v>
      </c>
      <c r="J2518" s="3">
        <v>0.99447435024556496</v>
      </c>
      <c r="K2518" s="3">
        <v>0.95742134520759703</v>
      </c>
      <c r="L2518" s="3">
        <v>1.0276737676855801</v>
      </c>
      <c r="M2518" s="3">
        <f t="shared" si="156"/>
        <v>0.99318982104624742</v>
      </c>
      <c r="N2518" s="3">
        <v>0.97185270090130105</v>
      </c>
      <c r="O2518" s="3">
        <v>1.00845400611415</v>
      </c>
      <c r="P2518" s="3">
        <v>0.91827492952608003</v>
      </c>
      <c r="Q2518" s="3">
        <f t="shared" si="157"/>
        <v>0.966193878847177</v>
      </c>
      <c r="R2518" s="3">
        <f t="shared" si="158"/>
        <v>0.97281894998618457</v>
      </c>
      <c r="S2518" s="3">
        <f t="shared" si="159"/>
        <v>0.46085279249892097</v>
      </c>
    </row>
    <row r="2519" spans="1:19" s="5" customFormat="1" ht="12.75" x14ac:dyDescent="0.2">
      <c r="A2519" s="3" t="s">
        <v>5053</v>
      </c>
      <c r="B2519" s="3" t="s">
        <v>5054</v>
      </c>
      <c r="C2519" s="3">
        <v>0.76</v>
      </c>
      <c r="D2519" s="3">
        <v>1</v>
      </c>
      <c r="E2519" s="3">
        <v>1</v>
      </c>
      <c r="F2519" s="3">
        <v>2</v>
      </c>
      <c r="G2519" s="3">
        <v>1055</v>
      </c>
      <c r="H2519" s="3">
        <v>119.62199065466</v>
      </c>
      <c r="I2519" s="3">
        <v>6.63916015625</v>
      </c>
      <c r="J2519" s="3"/>
      <c r="K2519" s="3">
        <v>0.91385827365319094</v>
      </c>
      <c r="L2519" s="3">
        <v>0.89457741429809701</v>
      </c>
      <c r="M2519" s="3">
        <f t="shared" si="156"/>
        <v>0.90421784397564398</v>
      </c>
      <c r="N2519" s="3"/>
      <c r="O2519" s="3">
        <v>0.89891260027912101</v>
      </c>
      <c r="P2519" s="3">
        <v>1.02436661419959</v>
      </c>
      <c r="Q2519" s="3">
        <f t="shared" si="157"/>
        <v>0.96163960723935549</v>
      </c>
      <c r="R2519" s="3">
        <f t="shared" si="158"/>
        <v>1.0635043464871705</v>
      </c>
      <c r="S2519" s="3">
        <f t="shared" si="159"/>
        <v>0.46107172384437423</v>
      </c>
    </row>
    <row r="2520" spans="1:19" s="5" customFormat="1" ht="12.75" x14ac:dyDescent="0.2">
      <c r="A2520" s="3" t="s">
        <v>5055</v>
      </c>
      <c r="B2520" s="3" t="s">
        <v>5056</v>
      </c>
      <c r="C2520" s="3">
        <v>16.84</v>
      </c>
      <c r="D2520" s="3">
        <v>3</v>
      </c>
      <c r="E2520" s="3">
        <v>3</v>
      </c>
      <c r="F2520" s="3">
        <v>4</v>
      </c>
      <c r="G2520" s="3">
        <v>196</v>
      </c>
      <c r="H2520" s="3">
        <v>21.980236794660001</v>
      </c>
      <c r="I2520" s="3">
        <v>7.69384765625</v>
      </c>
      <c r="J2520" s="3">
        <v>0.999125966827488</v>
      </c>
      <c r="K2520" s="3"/>
      <c r="L2520" s="3">
        <v>1.0725283859579</v>
      </c>
      <c r="M2520" s="3">
        <f t="shared" si="156"/>
        <v>1.0358271763926941</v>
      </c>
      <c r="N2520" s="3">
        <v>0.97091327825984497</v>
      </c>
      <c r="O2520" s="3"/>
      <c r="P2520" s="3">
        <v>1.0205819441269399</v>
      </c>
      <c r="Q2520" s="3">
        <f t="shared" si="157"/>
        <v>0.9957476111933925</v>
      </c>
      <c r="R2520" s="3">
        <f t="shared" si="158"/>
        <v>0.96130670626071035</v>
      </c>
      <c r="S2520" s="3">
        <f t="shared" si="159"/>
        <v>0.46122108274830231</v>
      </c>
    </row>
    <row r="2521" spans="1:19" s="5" customFormat="1" ht="12.75" x14ac:dyDescent="0.2">
      <c r="A2521" s="3" t="s">
        <v>5057</v>
      </c>
      <c r="B2521" s="3" t="s">
        <v>5058</v>
      </c>
      <c r="C2521" s="3">
        <v>6.76</v>
      </c>
      <c r="D2521" s="3">
        <v>3</v>
      </c>
      <c r="E2521" s="3">
        <v>3</v>
      </c>
      <c r="F2521" s="3">
        <v>6</v>
      </c>
      <c r="G2521" s="3">
        <v>488</v>
      </c>
      <c r="H2521" s="3">
        <v>55.466720164660003</v>
      </c>
      <c r="I2521" s="3">
        <v>9.23193359375</v>
      </c>
      <c r="J2521" s="3">
        <v>1.0666950278680101</v>
      </c>
      <c r="K2521" s="3">
        <v>0.97228935600611499</v>
      </c>
      <c r="L2521" s="3">
        <v>1.02940097588369</v>
      </c>
      <c r="M2521" s="3">
        <f t="shared" si="156"/>
        <v>1.0227951199192715</v>
      </c>
      <c r="N2521" s="3">
        <v>0.90251941924731405</v>
      </c>
      <c r="O2521" s="3">
        <v>1.0618747185889099</v>
      </c>
      <c r="P2521" s="3">
        <v>0.97295302238428905</v>
      </c>
      <c r="Q2521" s="3">
        <f t="shared" si="157"/>
        <v>0.97911572007350445</v>
      </c>
      <c r="R2521" s="3">
        <f t="shared" si="158"/>
        <v>0.95729408657208426</v>
      </c>
      <c r="S2521" s="3">
        <f t="shared" si="159"/>
        <v>0.46131607243481226</v>
      </c>
    </row>
    <row r="2522" spans="1:19" s="5" customFormat="1" ht="12.75" x14ac:dyDescent="0.2">
      <c r="A2522" s="3" t="s">
        <v>5059</v>
      </c>
      <c r="B2522" s="3" t="s">
        <v>5060</v>
      </c>
      <c r="C2522" s="3">
        <v>33.44</v>
      </c>
      <c r="D2522" s="3">
        <v>6</v>
      </c>
      <c r="E2522" s="3">
        <v>11</v>
      </c>
      <c r="F2522" s="3">
        <v>65</v>
      </c>
      <c r="G2522" s="3">
        <v>320</v>
      </c>
      <c r="H2522" s="3">
        <v>34.076176044659903</v>
      </c>
      <c r="I2522" s="3">
        <v>9.11474609375</v>
      </c>
      <c r="J2522" s="3">
        <v>1.0027358621437299</v>
      </c>
      <c r="K2522" s="3">
        <v>0.98598194550447804</v>
      </c>
      <c r="L2522" s="3">
        <v>0.99336053208967701</v>
      </c>
      <c r="M2522" s="3">
        <f t="shared" si="156"/>
        <v>0.99402611324596168</v>
      </c>
      <c r="N2522" s="3">
        <v>0.93860756515181198</v>
      </c>
      <c r="O2522" s="3">
        <v>0.97792404860759397</v>
      </c>
      <c r="P2522" s="3">
        <v>1.01226230725683</v>
      </c>
      <c r="Q2522" s="3">
        <f t="shared" si="157"/>
        <v>0.97626464033874527</v>
      </c>
      <c r="R2522" s="3">
        <f t="shared" si="158"/>
        <v>0.98213178439627014</v>
      </c>
      <c r="S2522" s="3">
        <f t="shared" si="159"/>
        <v>0.46139714940169735</v>
      </c>
    </row>
    <row r="2523" spans="1:19" s="5" customFormat="1" ht="12.75" x14ac:dyDescent="0.2">
      <c r="A2523" s="3" t="s">
        <v>5061</v>
      </c>
      <c r="B2523" s="3" t="s">
        <v>5062</v>
      </c>
      <c r="C2523" s="3">
        <v>1.99</v>
      </c>
      <c r="D2523" s="3">
        <v>2</v>
      </c>
      <c r="E2523" s="3">
        <v>2</v>
      </c>
      <c r="F2523" s="3">
        <v>7</v>
      </c>
      <c r="G2523" s="3">
        <v>1304</v>
      </c>
      <c r="H2523" s="3">
        <v>150.39484823466</v>
      </c>
      <c r="I2523" s="3">
        <v>5.71923828125</v>
      </c>
      <c r="J2523" s="3">
        <v>0.78676129486957203</v>
      </c>
      <c r="K2523" s="3">
        <v>1.11838770015717</v>
      </c>
      <c r="L2523" s="3">
        <v>1.11433396228078</v>
      </c>
      <c r="M2523" s="3">
        <f t="shared" si="156"/>
        <v>1.0064943191025073</v>
      </c>
      <c r="N2523" s="3">
        <v>1.0979397976816201</v>
      </c>
      <c r="O2523" s="3">
        <v>0.76948247338384002</v>
      </c>
      <c r="P2523" s="3">
        <v>0.77493894656141005</v>
      </c>
      <c r="Q2523" s="3">
        <f t="shared" si="157"/>
        <v>0.88078707254229016</v>
      </c>
      <c r="R2523" s="3">
        <f t="shared" si="158"/>
        <v>0.87510386877065482</v>
      </c>
      <c r="S2523" s="3">
        <f t="shared" si="159"/>
        <v>0.46144994054944877</v>
      </c>
    </row>
    <row r="2524" spans="1:19" s="5" customFormat="1" ht="12.75" x14ac:dyDescent="0.2">
      <c r="A2524" s="3" t="s">
        <v>5063</v>
      </c>
      <c r="B2524" s="3" t="s">
        <v>5064</v>
      </c>
      <c r="C2524" s="3">
        <v>2.33</v>
      </c>
      <c r="D2524" s="3">
        <v>1</v>
      </c>
      <c r="E2524" s="3">
        <v>2</v>
      </c>
      <c r="F2524" s="3">
        <v>5</v>
      </c>
      <c r="G2524" s="3">
        <v>602</v>
      </c>
      <c r="H2524" s="3">
        <v>66.633166984660093</v>
      </c>
      <c r="I2524" s="3">
        <v>7.40087890625</v>
      </c>
      <c r="J2524" s="3">
        <v>0.99553380253420398</v>
      </c>
      <c r="K2524" s="3">
        <v>0.983620271776252</v>
      </c>
      <c r="L2524" s="3"/>
      <c r="M2524" s="3">
        <f t="shared" si="156"/>
        <v>0.98957703715522793</v>
      </c>
      <c r="N2524" s="3">
        <v>0.84806070690651802</v>
      </c>
      <c r="O2524" s="3">
        <v>0.99649966936425305</v>
      </c>
      <c r="P2524" s="3"/>
      <c r="Q2524" s="3">
        <f t="shared" si="157"/>
        <v>0.92228018813538548</v>
      </c>
      <c r="R2524" s="3">
        <f t="shared" si="158"/>
        <v>0.93199433041281654</v>
      </c>
      <c r="S2524" s="3">
        <f t="shared" si="159"/>
        <v>0.46148551687310058</v>
      </c>
    </row>
    <row r="2525" spans="1:19" s="5" customFormat="1" ht="12.75" x14ac:dyDescent="0.2">
      <c r="A2525" s="3" t="s">
        <v>5065</v>
      </c>
      <c r="B2525" s="3" t="s">
        <v>5066</v>
      </c>
      <c r="C2525" s="3">
        <v>32.06</v>
      </c>
      <c r="D2525" s="3">
        <v>7</v>
      </c>
      <c r="E2525" s="3">
        <v>8</v>
      </c>
      <c r="F2525" s="3">
        <v>38</v>
      </c>
      <c r="G2525" s="3">
        <v>262</v>
      </c>
      <c r="H2525" s="3">
        <v>30.10110651466</v>
      </c>
      <c r="I2525" s="3">
        <v>4.88134765625</v>
      </c>
      <c r="J2525" s="3">
        <v>0.96052956514932397</v>
      </c>
      <c r="K2525" s="3">
        <v>1.08838201727624</v>
      </c>
      <c r="L2525" s="3">
        <v>0.89763268333245805</v>
      </c>
      <c r="M2525" s="3">
        <f t="shared" si="156"/>
        <v>0.98218142191934066</v>
      </c>
      <c r="N2525" s="3">
        <v>1.1010578782259901</v>
      </c>
      <c r="O2525" s="3">
        <v>0.96506966134263905</v>
      </c>
      <c r="P2525" s="3">
        <v>1.0478375043160699</v>
      </c>
      <c r="Q2525" s="3">
        <f t="shared" si="157"/>
        <v>1.0379883479615664</v>
      </c>
      <c r="R2525" s="3">
        <f t="shared" si="158"/>
        <v>1.0568193663581724</v>
      </c>
      <c r="S2525" s="3">
        <f t="shared" si="159"/>
        <v>0.46195806969865522</v>
      </c>
    </row>
    <row r="2526" spans="1:19" s="5" customFormat="1" ht="12.75" x14ac:dyDescent="0.2">
      <c r="A2526" s="3" t="s">
        <v>5067</v>
      </c>
      <c r="B2526" s="3" t="s">
        <v>5068</v>
      </c>
      <c r="C2526" s="3">
        <v>16.71</v>
      </c>
      <c r="D2526" s="3">
        <v>6</v>
      </c>
      <c r="E2526" s="3">
        <v>6</v>
      </c>
      <c r="F2526" s="3">
        <v>13</v>
      </c>
      <c r="G2526" s="3">
        <v>365</v>
      </c>
      <c r="H2526" s="3">
        <v>40.807540444659999</v>
      </c>
      <c r="I2526" s="3">
        <v>9.07080078125</v>
      </c>
      <c r="J2526" s="3">
        <v>1.0398820255057999</v>
      </c>
      <c r="K2526" s="3">
        <v>0.98837214793651396</v>
      </c>
      <c r="L2526" s="3">
        <v>0.98161492733357603</v>
      </c>
      <c r="M2526" s="3">
        <f t="shared" si="156"/>
        <v>1.0032897002586301</v>
      </c>
      <c r="N2526" s="3">
        <v>1.01681432755937</v>
      </c>
      <c r="O2526" s="3">
        <v>0.96191455493987499</v>
      </c>
      <c r="P2526" s="3">
        <v>0.96985785387537704</v>
      </c>
      <c r="Q2526" s="3">
        <f t="shared" si="157"/>
        <v>0.98286224545820744</v>
      </c>
      <c r="R2526" s="3">
        <f t="shared" si="158"/>
        <v>0.97963952505925578</v>
      </c>
      <c r="S2526" s="3">
        <f t="shared" si="159"/>
        <v>0.46206169225394378</v>
      </c>
    </row>
    <row r="2527" spans="1:19" s="5" customFormat="1" ht="12.75" x14ac:dyDescent="0.2">
      <c r="A2527" s="3" t="s">
        <v>5069</v>
      </c>
      <c r="B2527" s="3" t="s">
        <v>5070</v>
      </c>
      <c r="C2527" s="3">
        <v>8.9600000000000009</v>
      </c>
      <c r="D2527" s="3">
        <v>2</v>
      </c>
      <c r="E2527" s="3">
        <v>2</v>
      </c>
      <c r="F2527" s="3">
        <v>7</v>
      </c>
      <c r="G2527" s="3">
        <v>201</v>
      </c>
      <c r="H2527" s="3">
        <v>22.280233864660001</v>
      </c>
      <c r="I2527" s="3">
        <v>9.42236328125</v>
      </c>
      <c r="J2527" s="3">
        <v>0.97313454287035295</v>
      </c>
      <c r="K2527" s="3">
        <v>1.0438172247572901</v>
      </c>
      <c r="L2527" s="3">
        <v>0.98158717880788304</v>
      </c>
      <c r="M2527" s="3">
        <f t="shared" si="156"/>
        <v>0.99951298214517525</v>
      </c>
      <c r="N2527" s="3">
        <v>1.0025755135877299</v>
      </c>
      <c r="O2527" s="3">
        <v>0.974494964940263</v>
      </c>
      <c r="P2527" s="3">
        <v>0.95884667962328096</v>
      </c>
      <c r="Q2527" s="3">
        <f t="shared" si="157"/>
        <v>0.97863905271709128</v>
      </c>
      <c r="R2527" s="3">
        <f t="shared" si="158"/>
        <v>0.97911589964215984</v>
      </c>
      <c r="S2527" s="3">
        <f t="shared" si="159"/>
        <v>0.46218378764149687</v>
      </c>
    </row>
    <row r="2528" spans="1:19" s="5" customFormat="1" ht="12.75" x14ac:dyDescent="0.2">
      <c r="A2528" s="3" t="s">
        <v>5071</v>
      </c>
      <c r="B2528" s="3" t="s">
        <v>5072</v>
      </c>
      <c r="C2528" s="3">
        <v>78.87</v>
      </c>
      <c r="D2528" s="3">
        <v>5</v>
      </c>
      <c r="E2528" s="3">
        <v>6</v>
      </c>
      <c r="F2528" s="3">
        <v>134</v>
      </c>
      <c r="G2528" s="3">
        <v>71</v>
      </c>
      <c r="H2528" s="3">
        <v>7.8450344946600001</v>
      </c>
      <c r="I2528" s="3">
        <v>7.98681640625</v>
      </c>
      <c r="J2528" s="3">
        <v>1.0100250273573099</v>
      </c>
      <c r="K2528" s="3">
        <v>0.99410425046901096</v>
      </c>
      <c r="L2528" s="3">
        <v>0.96023309789769895</v>
      </c>
      <c r="M2528" s="3">
        <f t="shared" si="156"/>
        <v>0.98812079190800661</v>
      </c>
      <c r="N2528" s="3">
        <v>0.99145511401412401</v>
      </c>
      <c r="O2528" s="3">
        <v>0.99395532127556097</v>
      </c>
      <c r="P2528" s="3">
        <v>1.0218789889865001</v>
      </c>
      <c r="Q2528" s="3">
        <f t="shared" si="157"/>
        <v>1.0024298080920617</v>
      </c>
      <c r="R2528" s="3">
        <f t="shared" si="158"/>
        <v>1.0144810394652513</v>
      </c>
      <c r="S2528" s="3">
        <f t="shared" si="159"/>
        <v>0.46242230540401297</v>
      </c>
    </row>
    <row r="2529" spans="1:19" s="5" customFormat="1" ht="12.75" x14ac:dyDescent="0.2">
      <c r="A2529" s="3" t="s">
        <v>5073</v>
      </c>
      <c r="B2529" s="3" t="s">
        <v>5074</v>
      </c>
      <c r="C2529" s="3">
        <v>39.380000000000003</v>
      </c>
      <c r="D2529" s="3">
        <v>1</v>
      </c>
      <c r="E2529" s="3">
        <v>29</v>
      </c>
      <c r="F2529" s="3">
        <v>149</v>
      </c>
      <c r="G2529" s="3">
        <v>551</v>
      </c>
      <c r="H2529" s="3">
        <v>65.23466163466</v>
      </c>
      <c r="I2529" s="3">
        <v>6.65380859375</v>
      </c>
      <c r="J2529" s="3">
        <v>1.0768080533704101</v>
      </c>
      <c r="K2529" s="3">
        <v>1.0125052638707299</v>
      </c>
      <c r="L2529" s="3">
        <v>0.99477058188358503</v>
      </c>
      <c r="M2529" s="3">
        <f t="shared" si="156"/>
        <v>1.0280279663749081</v>
      </c>
      <c r="N2529" s="3">
        <v>0.98681506452652201</v>
      </c>
      <c r="O2529" s="3">
        <v>1.0341386056125299</v>
      </c>
      <c r="P2529" s="3">
        <v>0.99237623671175401</v>
      </c>
      <c r="Q2529" s="3">
        <f t="shared" si="157"/>
        <v>1.0044433022836019</v>
      </c>
      <c r="R2529" s="3">
        <f t="shared" si="158"/>
        <v>0.9770583438751459</v>
      </c>
      <c r="S2529" s="3">
        <f t="shared" si="159"/>
        <v>0.46247070125305823</v>
      </c>
    </row>
    <row r="2530" spans="1:19" s="5" customFormat="1" ht="12.75" x14ac:dyDescent="0.2">
      <c r="A2530" s="3" t="s">
        <v>5075</v>
      </c>
      <c r="B2530" s="3" t="s">
        <v>5076</v>
      </c>
      <c r="C2530" s="3">
        <v>26.74</v>
      </c>
      <c r="D2530" s="3">
        <v>4</v>
      </c>
      <c r="E2530" s="3">
        <v>4</v>
      </c>
      <c r="F2530" s="3">
        <v>11</v>
      </c>
      <c r="G2530" s="3">
        <v>187</v>
      </c>
      <c r="H2530" s="3">
        <v>21.693243234659999</v>
      </c>
      <c r="I2530" s="3">
        <v>7.32763671875</v>
      </c>
      <c r="J2530" s="3">
        <v>1.0213973289818501</v>
      </c>
      <c r="K2530" s="3">
        <v>0.99736220202210102</v>
      </c>
      <c r="L2530" s="3">
        <v>0.93970067261677603</v>
      </c>
      <c r="M2530" s="3">
        <f t="shared" si="156"/>
        <v>0.98615340120690897</v>
      </c>
      <c r="N2530" s="3">
        <v>0.97145957674279704</v>
      </c>
      <c r="O2530" s="3">
        <v>0.98150464349181799</v>
      </c>
      <c r="P2530" s="3">
        <v>0.93857062586112405</v>
      </c>
      <c r="Q2530" s="3">
        <f t="shared" si="157"/>
        <v>0.96384494869857973</v>
      </c>
      <c r="R2530" s="3">
        <f t="shared" si="158"/>
        <v>0.97737831408275133</v>
      </c>
      <c r="S2530" s="3">
        <f t="shared" si="159"/>
        <v>0.46260240879783293</v>
      </c>
    </row>
    <row r="2531" spans="1:19" s="5" customFormat="1" ht="12.75" x14ac:dyDescent="0.2">
      <c r="A2531" s="3" t="s">
        <v>5077</v>
      </c>
      <c r="B2531" s="3" t="s">
        <v>5078</v>
      </c>
      <c r="C2531" s="3">
        <v>8.9700000000000006</v>
      </c>
      <c r="D2531" s="3">
        <v>4</v>
      </c>
      <c r="E2531" s="3">
        <v>5</v>
      </c>
      <c r="F2531" s="3">
        <v>5</v>
      </c>
      <c r="G2531" s="3">
        <v>457</v>
      </c>
      <c r="H2531" s="3">
        <v>51.138715964660001</v>
      </c>
      <c r="I2531" s="3">
        <v>6.16357421875</v>
      </c>
      <c r="J2531" s="3">
        <v>1.0091231230452899</v>
      </c>
      <c r="K2531" s="3">
        <v>1.0279363269375199</v>
      </c>
      <c r="L2531" s="3"/>
      <c r="M2531" s="3">
        <f t="shared" si="156"/>
        <v>1.0185297249914049</v>
      </c>
      <c r="N2531" s="3">
        <v>1.02089419551298</v>
      </c>
      <c r="O2531" s="3">
        <v>0.950676519919469</v>
      </c>
      <c r="P2531" s="3"/>
      <c r="Q2531" s="3">
        <f t="shared" si="157"/>
        <v>0.98578535771622455</v>
      </c>
      <c r="R2531" s="3">
        <f t="shared" si="158"/>
        <v>0.96785133857977812</v>
      </c>
      <c r="S2531" s="3">
        <f t="shared" si="159"/>
        <v>0.46273205589540323</v>
      </c>
    </row>
    <row r="2532" spans="1:19" s="5" customFormat="1" ht="12.75" x14ac:dyDescent="0.2">
      <c r="A2532" s="3" t="s">
        <v>5079</v>
      </c>
      <c r="B2532" s="3" t="s">
        <v>5080</v>
      </c>
      <c r="C2532" s="3">
        <v>5.48</v>
      </c>
      <c r="D2532" s="3">
        <v>2</v>
      </c>
      <c r="E2532" s="3">
        <v>2</v>
      </c>
      <c r="F2532" s="3">
        <v>3</v>
      </c>
      <c r="G2532" s="3">
        <v>456</v>
      </c>
      <c r="H2532" s="3">
        <v>52.975891624660001</v>
      </c>
      <c r="I2532" s="3">
        <v>9.20263671875</v>
      </c>
      <c r="J2532" s="3">
        <v>1.0353045509515599</v>
      </c>
      <c r="K2532" s="3"/>
      <c r="L2532" s="3">
        <v>0.96932386946643201</v>
      </c>
      <c r="M2532" s="3">
        <f t="shared" si="156"/>
        <v>1.0023142102089959</v>
      </c>
      <c r="N2532" s="3">
        <v>0.964001059572695</v>
      </c>
      <c r="O2532" s="3"/>
      <c r="P2532" s="3">
        <v>0.97955720408680702</v>
      </c>
      <c r="Q2532" s="3">
        <f t="shared" si="157"/>
        <v>0.97177913182975106</v>
      </c>
      <c r="R2532" s="3">
        <f t="shared" si="158"/>
        <v>0.96953542305573226</v>
      </c>
      <c r="S2532" s="3">
        <f t="shared" si="159"/>
        <v>0.46273298065858814</v>
      </c>
    </row>
    <row r="2533" spans="1:19" s="5" customFormat="1" ht="12.75" x14ac:dyDescent="0.2">
      <c r="A2533" s="3" t="s">
        <v>5081</v>
      </c>
      <c r="B2533" s="3" t="s">
        <v>5082</v>
      </c>
      <c r="C2533" s="3">
        <v>3.17</v>
      </c>
      <c r="D2533" s="3">
        <v>3</v>
      </c>
      <c r="E2533" s="3">
        <v>3</v>
      </c>
      <c r="F2533" s="3">
        <v>5</v>
      </c>
      <c r="G2533" s="3">
        <v>883</v>
      </c>
      <c r="H2533" s="3">
        <v>99.805602244659994</v>
      </c>
      <c r="I2533" s="3">
        <v>5.22412109375</v>
      </c>
      <c r="J2533" s="3">
        <v>1.0074484029610999</v>
      </c>
      <c r="K2533" s="3">
        <v>1.0041316968915499</v>
      </c>
      <c r="L2533" s="3">
        <v>0.95501813097465504</v>
      </c>
      <c r="M2533" s="3">
        <f t="shared" si="156"/>
        <v>0.988866076942435</v>
      </c>
      <c r="N2533" s="3">
        <v>0.96979449578811705</v>
      </c>
      <c r="O2533" s="3">
        <v>1.01016107280928</v>
      </c>
      <c r="P2533" s="3">
        <v>1.0661250380023499</v>
      </c>
      <c r="Q2533" s="3">
        <f t="shared" si="157"/>
        <v>1.0153602021999157</v>
      </c>
      <c r="R2533" s="3">
        <f t="shared" si="158"/>
        <v>1.0267924301128828</v>
      </c>
      <c r="S2533" s="3">
        <f t="shared" si="159"/>
        <v>0.46289358274628101</v>
      </c>
    </row>
    <row r="2534" spans="1:19" s="5" customFormat="1" ht="12.75" x14ac:dyDescent="0.2">
      <c r="A2534" s="3" t="s">
        <v>5083</v>
      </c>
      <c r="B2534" s="3" t="s">
        <v>5084</v>
      </c>
      <c r="C2534" s="3">
        <v>4.17</v>
      </c>
      <c r="D2534" s="3">
        <v>1</v>
      </c>
      <c r="E2534" s="3">
        <v>1</v>
      </c>
      <c r="F2534" s="3">
        <v>2</v>
      </c>
      <c r="G2534" s="3">
        <v>168</v>
      </c>
      <c r="H2534" s="3">
        <v>18.564631174660001</v>
      </c>
      <c r="I2534" s="3">
        <v>8.07470703125</v>
      </c>
      <c r="J2534" s="3">
        <v>0.94451843299862204</v>
      </c>
      <c r="K2534" s="3">
        <v>1.0542981745690601</v>
      </c>
      <c r="L2534" s="3"/>
      <c r="M2534" s="3">
        <f t="shared" si="156"/>
        <v>0.99940830378384105</v>
      </c>
      <c r="N2534" s="3">
        <v>1.1204407894923001</v>
      </c>
      <c r="O2534" s="3">
        <v>1.0152501721191201</v>
      </c>
      <c r="P2534" s="3"/>
      <c r="Q2534" s="3">
        <f t="shared" si="157"/>
        <v>1.0678454808057101</v>
      </c>
      <c r="R2534" s="3">
        <f t="shared" si="158"/>
        <v>1.0684776950149006</v>
      </c>
      <c r="S2534" s="3">
        <f t="shared" si="159"/>
        <v>0.4630020169973722</v>
      </c>
    </row>
    <row r="2535" spans="1:19" s="5" customFormat="1" ht="12.75" x14ac:dyDescent="0.2">
      <c r="A2535" s="3" t="s">
        <v>5085</v>
      </c>
      <c r="B2535" s="3" t="s">
        <v>5086</v>
      </c>
      <c r="C2535" s="3">
        <v>20.55</v>
      </c>
      <c r="D2535" s="3">
        <v>2</v>
      </c>
      <c r="E2535" s="3">
        <v>2</v>
      </c>
      <c r="F2535" s="3">
        <v>11</v>
      </c>
      <c r="G2535" s="3">
        <v>73</v>
      </c>
      <c r="H2535" s="3">
        <v>6.9914671046599999</v>
      </c>
      <c r="I2535" s="3">
        <v>8.86572265625</v>
      </c>
      <c r="J2535" s="3">
        <v>0.92005668752995795</v>
      </c>
      <c r="K2535" s="3">
        <v>1.2160602657980499</v>
      </c>
      <c r="L2535" s="3">
        <v>1.2285472675786799</v>
      </c>
      <c r="M2535" s="3">
        <f t="shared" si="156"/>
        <v>1.1215547403022292</v>
      </c>
      <c r="N2535" s="3">
        <v>1.12840944376755</v>
      </c>
      <c r="O2535" s="3">
        <v>1.05998695035074</v>
      </c>
      <c r="P2535" s="3">
        <v>0.86479662682563396</v>
      </c>
      <c r="Q2535" s="3">
        <f t="shared" si="157"/>
        <v>1.0177310069813081</v>
      </c>
      <c r="R2535" s="3">
        <f t="shared" si="158"/>
        <v>0.90742874191504608</v>
      </c>
      <c r="S2535" s="3">
        <f t="shared" si="159"/>
        <v>0.46301065309659162</v>
      </c>
    </row>
    <row r="2536" spans="1:19" s="5" customFormat="1" ht="12.75" x14ac:dyDescent="0.2">
      <c r="A2536" s="3" t="s">
        <v>5087</v>
      </c>
      <c r="B2536" s="3" t="s">
        <v>5088</v>
      </c>
      <c r="C2536" s="3">
        <v>37.03</v>
      </c>
      <c r="D2536" s="3">
        <v>17</v>
      </c>
      <c r="E2536" s="3">
        <v>17</v>
      </c>
      <c r="F2536" s="3">
        <v>76</v>
      </c>
      <c r="G2536" s="3">
        <v>451</v>
      </c>
      <c r="H2536" s="3">
        <v>52.071726634660003</v>
      </c>
      <c r="I2536" s="3">
        <v>7.82568359375</v>
      </c>
      <c r="J2536" s="3">
        <v>1.01203571348522</v>
      </c>
      <c r="K2536" s="3">
        <v>0.97611629770406905</v>
      </c>
      <c r="L2536" s="3">
        <v>0.99309453779883805</v>
      </c>
      <c r="M2536" s="3">
        <f t="shared" si="156"/>
        <v>0.99374884966270904</v>
      </c>
      <c r="N2536" s="3">
        <v>0.97418855256894199</v>
      </c>
      <c r="O2536" s="3">
        <v>1.06996768964768</v>
      </c>
      <c r="P2536" s="3">
        <v>1.00957595112164</v>
      </c>
      <c r="Q2536" s="3">
        <f t="shared" si="157"/>
        <v>1.017910731112754</v>
      </c>
      <c r="R2536" s="3">
        <f t="shared" si="158"/>
        <v>1.0243138711136579</v>
      </c>
      <c r="S2536" s="3">
        <f t="shared" si="159"/>
        <v>0.4632957530814002</v>
      </c>
    </row>
    <row r="2537" spans="1:19" s="5" customFormat="1" ht="12.75" x14ac:dyDescent="0.2">
      <c r="A2537" s="3" t="s">
        <v>5089</v>
      </c>
      <c r="B2537" s="3" t="s">
        <v>5090</v>
      </c>
      <c r="C2537" s="3">
        <v>7.32</v>
      </c>
      <c r="D2537" s="3">
        <v>9</v>
      </c>
      <c r="E2537" s="3">
        <v>9</v>
      </c>
      <c r="F2537" s="3">
        <v>14</v>
      </c>
      <c r="G2537" s="3">
        <v>1256</v>
      </c>
      <c r="H2537" s="3">
        <v>142.69791610466001</v>
      </c>
      <c r="I2537" s="3">
        <v>7.13720703125</v>
      </c>
      <c r="J2537" s="3">
        <v>1.0087714196236099</v>
      </c>
      <c r="K2537" s="3">
        <v>0.95058588303651803</v>
      </c>
      <c r="L2537" s="3">
        <v>1.0862524409143799</v>
      </c>
      <c r="M2537" s="3">
        <f t="shared" si="156"/>
        <v>1.0152032478581692</v>
      </c>
      <c r="N2537" s="3">
        <v>0.99423756123135398</v>
      </c>
      <c r="O2537" s="3">
        <v>0.98989045164425205</v>
      </c>
      <c r="P2537" s="3">
        <v>0.96317320459200195</v>
      </c>
      <c r="Q2537" s="3">
        <f t="shared" si="157"/>
        <v>0.98243373915586929</v>
      </c>
      <c r="R2537" s="3">
        <f t="shared" si="158"/>
        <v>0.9677212333870725</v>
      </c>
      <c r="S2537" s="3">
        <f t="shared" si="159"/>
        <v>0.46359522740713538</v>
      </c>
    </row>
    <row r="2538" spans="1:19" s="5" customFormat="1" ht="12.75" x14ac:dyDescent="0.2">
      <c r="A2538" s="3" t="s">
        <v>5091</v>
      </c>
      <c r="B2538" s="3" t="s">
        <v>5092</v>
      </c>
      <c r="C2538" s="3">
        <v>21.67</v>
      </c>
      <c r="D2538" s="3">
        <v>9</v>
      </c>
      <c r="E2538" s="3">
        <v>9</v>
      </c>
      <c r="F2538" s="3">
        <v>36</v>
      </c>
      <c r="G2538" s="3">
        <v>443</v>
      </c>
      <c r="H2538" s="3">
        <v>49.55692515466</v>
      </c>
      <c r="I2538" s="3">
        <v>6.30322265625</v>
      </c>
      <c r="J2538" s="3">
        <v>1.02396740622987</v>
      </c>
      <c r="K2538" s="3">
        <v>1.0014083720972</v>
      </c>
      <c r="L2538" s="3">
        <v>1.01313227570814</v>
      </c>
      <c r="M2538" s="3">
        <f t="shared" si="156"/>
        <v>1.0128360180117366</v>
      </c>
      <c r="N2538" s="3">
        <v>0.98006637640289396</v>
      </c>
      <c r="O2538" s="3">
        <v>0.99118199926370698</v>
      </c>
      <c r="P2538" s="3">
        <v>1.0284286125391899</v>
      </c>
      <c r="Q2538" s="3">
        <f t="shared" si="157"/>
        <v>0.99989232940193029</v>
      </c>
      <c r="R2538" s="3">
        <f t="shared" si="158"/>
        <v>0.98722035119247076</v>
      </c>
      <c r="S2538" s="3">
        <f t="shared" si="159"/>
        <v>0.464146870551923</v>
      </c>
    </row>
    <row r="2539" spans="1:19" s="5" customFormat="1" ht="12.75" x14ac:dyDescent="0.2">
      <c r="A2539" s="3" t="s">
        <v>5093</v>
      </c>
      <c r="B2539" s="3" t="s">
        <v>5094</v>
      </c>
      <c r="C2539" s="3">
        <v>14.16</v>
      </c>
      <c r="D2539" s="3">
        <v>1</v>
      </c>
      <c r="E2539" s="3">
        <v>1</v>
      </c>
      <c r="F2539" s="3">
        <v>5</v>
      </c>
      <c r="G2539" s="3">
        <v>113</v>
      </c>
      <c r="H2539" s="3">
        <v>12.45514976466</v>
      </c>
      <c r="I2539" s="3">
        <v>5.83349609375</v>
      </c>
      <c r="J2539" s="3">
        <v>1.04354714247915</v>
      </c>
      <c r="K2539" s="3">
        <v>0.997410802728803</v>
      </c>
      <c r="L2539" s="3">
        <v>0.91365765406908095</v>
      </c>
      <c r="M2539" s="3">
        <f t="shared" si="156"/>
        <v>0.98487186642567792</v>
      </c>
      <c r="N2539" s="3">
        <v>0.95192403982928997</v>
      </c>
      <c r="O2539" s="3">
        <v>1.0361428221879501</v>
      </c>
      <c r="P2539" s="3">
        <v>1.1110354459412599</v>
      </c>
      <c r="Q2539" s="3">
        <f t="shared" si="157"/>
        <v>1.0330341026528334</v>
      </c>
      <c r="R2539" s="3">
        <f t="shared" si="158"/>
        <v>1.0489020327100489</v>
      </c>
      <c r="S2539" s="3">
        <f t="shared" si="159"/>
        <v>0.46465850684971954</v>
      </c>
    </row>
    <row r="2540" spans="1:19" s="5" customFormat="1" ht="12.75" x14ac:dyDescent="0.2">
      <c r="A2540" s="3" t="s">
        <v>5095</v>
      </c>
      <c r="B2540" s="3" t="s">
        <v>5096</v>
      </c>
      <c r="C2540" s="3">
        <v>3.01</v>
      </c>
      <c r="D2540" s="3">
        <v>3</v>
      </c>
      <c r="E2540" s="3">
        <v>3</v>
      </c>
      <c r="F2540" s="3">
        <v>5</v>
      </c>
      <c r="G2540" s="3">
        <v>1230</v>
      </c>
      <c r="H2540" s="3">
        <v>135.93581121465999</v>
      </c>
      <c r="I2540" s="3">
        <v>6.59521484375</v>
      </c>
      <c r="J2540" s="3">
        <v>0.97354999593436298</v>
      </c>
      <c r="K2540" s="3">
        <v>0.99936687066546404</v>
      </c>
      <c r="L2540" s="3">
        <v>1.0492837522594201</v>
      </c>
      <c r="M2540" s="3">
        <f t="shared" si="156"/>
        <v>1.0074002062864158</v>
      </c>
      <c r="N2540" s="3">
        <v>0.96837804701625696</v>
      </c>
      <c r="O2540" s="3">
        <v>0.98382399221232397</v>
      </c>
      <c r="P2540" s="3">
        <v>1.0090104553574499</v>
      </c>
      <c r="Q2540" s="3">
        <f t="shared" si="157"/>
        <v>0.98707083152867703</v>
      </c>
      <c r="R2540" s="3">
        <f t="shared" si="158"/>
        <v>0.97981996168863317</v>
      </c>
      <c r="S2540" s="3">
        <f t="shared" si="159"/>
        <v>0.4648230412481652</v>
      </c>
    </row>
    <row r="2541" spans="1:19" s="5" customFormat="1" ht="12.75" x14ac:dyDescent="0.2">
      <c r="A2541" s="3" t="s">
        <v>5097</v>
      </c>
      <c r="B2541" s="3" t="s">
        <v>5098</v>
      </c>
      <c r="C2541" s="3">
        <v>13.75</v>
      </c>
      <c r="D2541" s="3">
        <v>5</v>
      </c>
      <c r="E2541" s="3">
        <v>5</v>
      </c>
      <c r="F2541" s="3">
        <v>11</v>
      </c>
      <c r="G2541" s="3">
        <v>400</v>
      </c>
      <c r="H2541" s="3">
        <v>45.546967704659998</v>
      </c>
      <c r="I2541" s="3">
        <v>5.42724609375</v>
      </c>
      <c r="J2541" s="3">
        <v>1.0165197123087</v>
      </c>
      <c r="K2541" s="3">
        <v>0.99369887402873502</v>
      </c>
      <c r="L2541" s="3">
        <v>1.01380974299599</v>
      </c>
      <c r="M2541" s="3">
        <f t="shared" si="156"/>
        <v>1.0080094431111417</v>
      </c>
      <c r="N2541" s="3">
        <v>0.93937384479435004</v>
      </c>
      <c r="O2541" s="3">
        <v>1.05215184460867</v>
      </c>
      <c r="P2541" s="3">
        <v>0.940140534444878</v>
      </c>
      <c r="Q2541" s="3">
        <f t="shared" si="157"/>
        <v>0.977222074615966</v>
      </c>
      <c r="R2541" s="3">
        <f t="shared" si="158"/>
        <v>0.96945726182866609</v>
      </c>
      <c r="S2541" s="3">
        <f t="shared" si="159"/>
        <v>0.46491894964602865</v>
      </c>
    </row>
    <row r="2542" spans="1:19" s="5" customFormat="1" ht="12.75" x14ac:dyDescent="0.2">
      <c r="A2542" s="3" t="s">
        <v>5099</v>
      </c>
      <c r="B2542" s="3" t="s">
        <v>5100</v>
      </c>
      <c r="C2542" s="3">
        <v>2.0299999999999998</v>
      </c>
      <c r="D2542" s="3">
        <v>2</v>
      </c>
      <c r="E2542" s="3">
        <v>2</v>
      </c>
      <c r="F2542" s="3">
        <v>2</v>
      </c>
      <c r="G2542" s="3">
        <v>836</v>
      </c>
      <c r="H2542" s="3">
        <v>93.496442274659998</v>
      </c>
      <c r="I2542" s="3">
        <v>6.44287109375</v>
      </c>
      <c r="J2542" s="3"/>
      <c r="K2542" s="3">
        <v>1.0822931469225301</v>
      </c>
      <c r="L2542" s="3">
        <v>0.98329834695650198</v>
      </c>
      <c r="M2542" s="3">
        <f t="shared" si="156"/>
        <v>1.0327957469395161</v>
      </c>
      <c r="N2542" s="3"/>
      <c r="O2542" s="3">
        <v>0.98275166600660002</v>
      </c>
      <c r="P2542" s="3">
        <v>0.99365666683202103</v>
      </c>
      <c r="Q2542" s="3">
        <f t="shared" si="157"/>
        <v>0.98820416641931053</v>
      </c>
      <c r="R2542" s="3">
        <f t="shared" si="158"/>
        <v>0.95682439567325495</v>
      </c>
      <c r="S2542" s="3">
        <f t="shared" si="159"/>
        <v>0.46503233750201489</v>
      </c>
    </row>
    <row r="2543" spans="1:19" s="5" customFormat="1" ht="12.75" x14ac:dyDescent="0.2">
      <c r="A2543" s="3" t="s">
        <v>5101</v>
      </c>
      <c r="B2543" s="3" t="s">
        <v>5102</v>
      </c>
      <c r="C2543" s="3">
        <v>31.19</v>
      </c>
      <c r="D2543" s="3">
        <v>26</v>
      </c>
      <c r="E2543" s="3">
        <v>27</v>
      </c>
      <c r="F2543" s="3">
        <v>126</v>
      </c>
      <c r="G2543" s="3">
        <v>795</v>
      </c>
      <c r="H2543" s="3">
        <v>91.661001344659994</v>
      </c>
      <c r="I2543" s="3">
        <v>5.52880859375</v>
      </c>
      <c r="J2543" s="3">
        <v>1.01702086242546</v>
      </c>
      <c r="K2543" s="3">
        <v>0.99783209157818897</v>
      </c>
      <c r="L2543" s="3">
        <v>1.0105422590173001</v>
      </c>
      <c r="M2543" s="3">
        <f t="shared" si="156"/>
        <v>1.0084650710069829</v>
      </c>
      <c r="N2543" s="3">
        <v>0.96872909253394601</v>
      </c>
      <c r="O2543" s="3">
        <v>1.0067680261632199</v>
      </c>
      <c r="P2543" s="3">
        <v>1.0135533693193799</v>
      </c>
      <c r="Q2543" s="3">
        <f t="shared" si="157"/>
        <v>0.99635016267218202</v>
      </c>
      <c r="R2543" s="3">
        <f t="shared" si="158"/>
        <v>0.98798678438837373</v>
      </c>
      <c r="S2543" s="3">
        <f t="shared" si="159"/>
        <v>0.46579919877495424</v>
      </c>
    </row>
    <row r="2544" spans="1:19" s="5" customFormat="1" ht="12.75" x14ac:dyDescent="0.2">
      <c r="A2544" s="3" t="s">
        <v>5103</v>
      </c>
      <c r="B2544" s="3" t="s">
        <v>5104</v>
      </c>
      <c r="C2544" s="3">
        <v>6.64</v>
      </c>
      <c r="D2544" s="3">
        <v>4</v>
      </c>
      <c r="E2544" s="3">
        <v>4</v>
      </c>
      <c r="F2544" s="3">
        <v>6</v>
      </c>
      <c r="G2544" s="3">
        <v>663</v>
      </c>
      <c r="H2544" s="3">
        <v>68.709528474660203</v>
      </c>
      <c r="I2544" s="3">
        <v>9.65673828125</v>
      </c>
      <c r="J2544" s="3">
        <v>0.93078665789077097</v>
      </c>
      <c r="K2544" s="3">
        <v>1.0751749940176201</v>
      </c>
      <c r="L2544" s="3">
        <v>1.0547788375498</v>
      </c>
      <c r="M2544" s="3">
        <f t="shared" si="156"/>
        <v>1.020246829819397</v>
      </c>
      <c r="N2544" s="3">
        <v>1.03866869935231</v>
      </c>
      <c r="O2544" s="3">
        <v>0.93475845554510695</v>
      </c>
      <c r="P2544" s="3">
        <v>0.95384257627617897</v>
      </c>
      <c r="Q2544" s="3">
        <f t="shared" si="157"/>
        <v>0.97575657705786523</v>
      </c>
      <c r="R2544" s="3">
        <f t="shared" si="158"/>
        <v>0.95639265767735115</v>
      </c>
      <c r="S2544" s="3">
        <f t="shared" si="159"/>
        <v>0.46599926412963177</v>
      </c>
    </row>
    <row r="2545" spans="1:19" s="5" customFormat="1" ht="12.75" x14ac:dyDescent="0.2">
      <c r="A2545" s="3" t="s">
        <v>5105</v>
      </c>
      <c r="B2545" s="3" t="s">
        <v>5106</v>
      </c>
      <c r="C2545" s="3">
        <v>6.32</v>
      </c>
      <c r="D2545" s="3">
        <v>3</v>
      </c>
      <c r="E2545" s="3">
        <v>3</v>
      </c>
      <c r="F2545" s="3">
        <v>10</v>
      </c>
      <c r="G2545" s="3">
        <v>364</v>
      </c>
      <c r="H2545" s="3">
        <v>40.247087434660003</v>
      </c>
      <c r="I2545" s="3">
        <v>8.25048828125</v>
      </c>
      <c r="J2545" s="3">
        <v>1.10200246932402</v>
      </c>
      <c r="K2545" s="3">
        <v>1.02298354233327</v>
      </c>
      <c r="L2545" s="3">
        <v>0.95894471126051495</v>
      </c>
      <c r="M2545" s="3">
        <f t="shared" si="156"/>
        <v>1.0279769076392684</v>
      </c>
      <c r="N2545" s="3">
        <v>0.95134140501316899</v>
      </c>
      <c r="O2545" s="3">
        <v>0.97618422235846902</v>
      </c>
      <c r="P2545" s="3">
        <v>1.0385371026405801</v>
      </c>
      <c r="Q2545" s="3">
        <f t="shared" si="157"/>
        <v>0.98868757667073925</v>
      </c>
      <c r="R2545" s="3">
        <f t="shared" si="158"/>
        <v>0.96177994789906673</v>
      </c>
      <c r="S2545" s="3">
        <f t="shared" si="159"/>
        <v>0.46614370824978557</v>
      </c>
    </row>
    <row r="2546" spans="1:19" s="5" customFormat="1" ht="12.75" x14ac:dyDescent="0.2">
      <c r="A2546" s="3" t="s">
        <v>5107</v>
      </c>
      <c r="B2546" s="3" t="s">
        <v>5108</v>
      </c>
      <c r="C2546" s="3">
        <v>4.84</v>
      </c>
      <c r="D2546" s="3">
        <v>2</v>
      </c>
      <c r="E2546" s="3">
        <v>2</v>
      </c>
      <c r="F2546" s="3">
        <v>3</v>
      </c>
      <c r="G2546" s="3">
        <v>351</v>
      </c>
      <c r="H2546" s="3">
        <v>38.454832184659999</v>
      </c>
      <c r="I2546" s="3">
        <v>7.37158203125</v>
      </c>
      <c r="J2546" s="3">
        <v>0.94278623821749097</v>
      </c>
      <c r="K2546" s="3">
        <v>1.01587884790621</v>
      </c>
      <c r="L2546" s="3"/>
      <c r="M2546" s="3">
        <f t="shared" si="156"/>
        <v>0.97933254306185047</v>
      </c>
      <c r="N2546" s="3">
        <v>1.0183307168749101</v>
      </c>
      <c r="O2546" s="3">
        <v>1.0063751264779499</v>
      </c>
      <c r="P2546" s="3"/>
      <c r="Q2546" s="3">
        <f t="shared" si="157"/>
        <v>1.01235292167643</v>
      </c>
      <c r="R2546" s="3">
        <f t="shared" si="158"/>
        <v>1.0337172279717597</v>
      </c>
      <c r="S2546" s="3">
        <f t="shared" si="159"/>
        <v>0.46665502844450979</v>
      </c>
    </row>
    <row r="2547" spans="1:19" s="5" customFormat="1" ht="12.75" x14ac:dyDescent="0.2">
      <c r="A2547" s="3" t="s">
        <v>5109</v>
      </c>
      <c r="B2547" s="3" t="s">
        <v>5110</v>
      </c>
      <c r="C2547" s="3">
        <v>2.4700000000000002</v>
      </c>
      <c r="D2547" s="3">
        <v>1</v>
      </c>
      <c r="E2547" s="3">
        <v>4</v>
      </c>
      <c r="F2547" s="3">
        <v>16</v>
      </c>
      <c r="G2547" s="3">
        <v>1217</v>
      </c>
      <c r="H2547" s="3">
        <v>136.09027229466</v>
      </c>
      <c r="I2547" s="3">
        <v>6.34130859375</v>
      </c>
      <c r="J2547" s="3">
        <v>1.0122584972473501</v>
      </c>
      <c r="K2547" s="3"/>
      <c r="L2547" s="3">
        <v>1.03066223658144</v>
      </c>
      <c r="M2547" s="3">
        <f t="shared" si="156"/>
        <v>1.0214603669143951</v>
      </c>
      <c r="N2547" s="3">
        <v>1.02740085869428</v>
      </c>
      <c r="O2547" s="3"/>
      <c r="P2547" s="3">
        <v>0.90821077823306395</v>
      </c>
      <c r="Q2547" s="3">
        <f t="shared" si="157"/>
        <v>0.96780581846367197</v>
      </c>
      <c r="R2547" s="3">
        <f t="shared" si="158"/>
        <v>0.94747270653994964</v>
      </c>
      <c r="S2547" s="3">
        <f t="shared" si="159"/>
        <v>0.46746791794851972</v>
      </c>
    </row>
    <row r="2548" spans="1:19" s="5" customFormat="1" ht="12.75" x14ac:dyDescent="0.2">
      <c r="A2548" s="3" t="s">
        <v>5111</v>
      </c>
      <c r="B2548" s="3" t="s">
        <v>5112</v>
      </c>
      <c r="C2548" s="3">
        <v>30.11</v>
      </c>
      <c r="D2548" s="3">
        <v>5</v>
      </c>
      <c r="E2548" s="3">
        <v>5</v>
      </c>
      <c r="F2548" s="3">
        <v>38</v>
      </c>
      <c r="G2548" s="3">
        <v>186</v>
      </c>
      <c r="H2548" s="3">
        <v>21.712537464659999</v>
      </c>
      <c r="I2548" s="3">
        <v>6.11279296875</v>
      </c>
      <c r="J2548" s="3">
        <v>1.0210130639824</v>
      </c>
      <c r="K2548" s="3">
        <v>0.95037630156692099</v>
      </c>
      <c r="L2548" s="3">
        <v>0.94695162274412403</v>
      </c>
      <c r="M2548" s="3">
        <f t="shared" si="156"/>
        <v>0.97278032943114834</v>
      </c>
      <c r="N2548" s="3">
        <v>0.96491199708721298</v>
      </c>
      <c r="O2548" s="3">
        <v>1.00798797529678</v>
      </c>
      <c r="P2548" s="3">
        <v>1.0144921953129</v>
      </c>
      <c r="Q2548" s="3">
        <f t="shared" si="157"/>
        <v>0.99579738923229755</v>
      </c>
      <c r="R2548" s="3">
        <f t="shared" si="158"/>
        <v>1.0236611073484687</v>
      </c>
      <c r="S2548" s="3">
        <f t="shared" si="159"/>
        <v>0.46772253743082015</v>
      </c>
    </row>
    <row r="2549" spans="1:19" s="5" customFormat="1" ht="12.75" x14ac:dyDescent="0.2">
      <c r="A2549" s="3" t="s">
        <v>5113</v>
      </c>
      <c r="B2549" s="3" t="s">
        <v>5114</v>
      </c>
      <c r="C2549" s="3">
        <v>1.31</v>
      </c>
      <c r="D2549" s="3">
        <v>1</v>
      </c>
      <c r="E2549" s="3">
        <v>1</v>
      </c>
      <c r="F2549" s="3">
        <v>4</v>
      </c>
      <c r="G2549" s="3">
        <v>761</v>
      </c>
      <c r="H2549" s="3">
        <v>85.643204424659999</v>
      </c>
      <c r="I2549" s="3">
        <v>7.97216796875</v>
      </c>
      <c r="J2549" s="3">
        <v>0.98158910466708504</v>
      </c>
      <c r="K2549" s="3">
        <v>1.02793507646935</v>
      </c>
      <c r="L2549" s="3">
        <v>1.01519508463779</v>
      </c>
      <c r="M2549" s="3">
        <f t="shared" si="156"/>
        <v>1.0082397552580751</v>
      </c>
      <c r="N2549" s="3">
        <v>1.0328103547563701</v>
      </c>
      <c r="O2549" s="3">
        <v>0.99541416497554902</v>
      </c>
      <c r="P2549" s="3">
        <v>1.0456716630635201</v>
      </c>
      <c r="Q2549" s="3">
        <f t="shared" si="157"/>
        <v>1.0246320609318131</v>
      </c>
      <c r="R2549" s="3">
        <f t="shared" si="158"/>
        <v>1.016258340923625</v>
      </c>
      <c r="S2549" s="3">
        <f t="shared" si="159"/>
        <v>0.46775632480375995</v>
      </c>
    </row>
    <row r="2550" spans="1:19" s="5" customFormat="1" ht="12.75" x14ac:dyDescent="0.2">
      <c r="A2550" s="3" t="s">
        <v>5115</v>
      </c>
      <c r="B2550" s="3" t="s">
        <v>5116</v>
      </c>
      <c r="C2550" s="3">
        <v>1.89</v>
      </c>
      <c r="D2550" s="3">
        <v>2</v>
      </c>
      <c r="E2550" s="3">
        <v>4</v>
      </c>
      <c r="F2550" s="3">
        <v>4</v>
      </c>
      <c r="G2550" s="3">
        <v>1802</v>
      </c>
      <c r="H2550" s="3">
        <v>203.05992902466099</v>
      </c>
      <c r="I2550" s="3">
        <v>7.09326171875</v>
      </c>
      <c r="J2550" s="3">
        <v>0.94153692130868905</v>
      </c>
      <c r="K2550" s="3">
        <v>0.98366687272628195</v>
      </c>
      <c r="L2550" s="3"/>
      <c r="M2550" s="3">
        <f t="shared" si="156"/>
        <v>0.96260189701748544</v>
      </c>
      <c r="N2550" s="3">
        <v>1.04059981796034</v>
      </c>
      <c r="O2550" s="3">
        <v>0.96303827163065103</v>
      </c>
      <c r="P2550" s="3"/>
      <c r="Q2550" s="3">
        <f t="shared" si="157"/>
        <v>1.0018190447954956</v>
      </c>
      <c r="R2550" s="3">
        <f t="shared" si="158"/>
        <v>1.0407407754955813</v>
      </c>
      <c r="S2550" s="3">
        <f t="shared" si="159"/>
        <v>0.46796249154243841</v>
      </c>
    </row>
    <row r="2551" spans="1:19" s="5" customFormat="1" ht="12.75" x14ac:dyDescent="0.2">
      <c r="A2551" s="3" t="s">
        <v>5117</v>
      </c>
      <c r="B2551" s="3" t="s">
        <v>5118</v>
      </c>
      <c r="C2551" s="3">
        <v>28.67</v>
      </c>
      <c r="D2551" s="3">
        <v>50</v>
      </c>
      <c r="E2551" s="3">
        <v>69</v>
      </c>
      <c r="F2551" s="3">
        <v>211</v>
      </c>
      <c r="G2551" s="3">
        <v>2557</v>
      </c>
      <c r="H2551" s="3">
        <v>272.78213118465999</v>
      </c>
      <c r="I2551" s="3">
        <v>5.51611328125</v>
      </c>
      <c r="J2551" s="3">
        <v>1.0075332678196001</v>
      </c>
      <c r="K2551" s="3">
        <v>1.0153501913907499</v>
      </c>
      <c r="L2551" s="3">
        <v>0.98881001266780699</v>
      </c>
      <c r="M2551" s="3">
        <f t="shared" si="156"/>
        <v>1.0038978239593856</v>
      </c>
      <c r="N2551" s="3">
        <v>1.0534638395715099</v>
      </c>
      <c r="O2551" s="3">
        <v>0.99431157396550796</v>
      </c>
      <c r="P2551" s="3">
        <v>1.0103738000298501</v>
      </c>
      <c r="Q2551" s="3">
        <f t="shared" si="157"/>
        <v>1.0193830711889558</v>
      </c>
      <c r="R2551" s="3">
        <f t="shared" si="158"/>
        <v>1.0154251228162803</v>
      </c>
      <c r="S2551" s="3">
        <f t="shared" si="159"/>
        <v>0.46808484858221888</v>
      </c>
    </row>
    <row r="2552" spans="1:19" s="5" customFormat="1" ht="12.75" x14ac:dyDescent="0.2">
      <c r="A2552" s="3" t="s">
        <v>5119</v>
      </c>
      <c r="B2552" s="3" t="s">
        <v>5120</v>
      </c>
      <c r="C2552" s="3">
        <v>18.809999999999999</v>
      </c>
      <c r="D2552" s="3">
        <v>6</v>
      </c>
      <c r="E2552" s="3">
        <v>6</v>
      </c>
      <c r="F2552" s="3">
        <v>12</v>
      </c>
      <c r="G2552" s="3">
        <v>335</v>
      </c>
      <c r="H2552" s="3">
        <v>38.752819584660003</v>
      </c>
      <c r="I2552" s="3">
        <v>5.59228515625</v>
      </c>
      <c r="J2552" s="3">
        <v>0.98067031842105201</v>
      </c>
      <c r="K2552" s="3">
        <v>0.98530950194217004</v>
      </c>
      <c r="L2552" s="3">
        <v>1.0055030521853201</v>
      </c>
      <c r="M2552" s="3">
        <f t="shared" si="156"/>
        <v>0.99049429084951413</v>
      </c>
      <c r="N2552" s="3">
        <v>1.06132322019448</v>
      </c>
      <c r="O2552" s="3">
        <v>1.00010227837858</v>
      </c>
      <c r="P2552" s="3">
        <v>0.97455358700384698</v>
      </c>
      <c r="Q2552" s="3">
        <f t="shared" si="157"/>
        <v>1.0119930285256358</v>
      </c>
      <c r="R2552" s="3">
        <f t="shared" si="158"/>
        <v>1.0217050596603467</v>
      </c>
      <c r="S2552" s="3">
        <f t="shared" si="159"/>
        <v>0.46815125018530657</v>
      </c>
    </row>
    <row r="2553" spans="1:19" s="5" customFormat="1" ht="12.75" x14ac:dyDescent="0.2">
      <c r="A2553" s="3" t="s">
        <v>5121</v>
      </c>
      <c r="B2553" s="3" t="s">
        <v>5122</v>
      </c>
      <c r="C2553" s="3">
        <v>2.67</v>
      </c>
      <c r="D2553" s="3">
        <v>1</v>
      </c>
      <c r="E2553" s="3">
        <v>3</v>
      </c>
      <c r="F2553" s="3">
        <v>5</v>
      </c>
      <c r="G2553" s="3">
        <v>898</v>
      </c>
      <c r="H2553" s="3">
        <v>105.33959705466</v>
      </c>
      <c r="I2553" s="3">
        <v>7.13720703125</v>
      </c>
      <c r="J2553" s="3">
        <v>1.0191848872561899</v>
      </c>
      <c r="K2553" s="3"/>
      <c r="L2553" s="3">
        <v>1.15004991287321</v>
      </c>
      <c r="M2553" s="3">
        <f t="shared" si="156"/>
        <v>1.0846174000647</v>
      </c>
      <c r="N2553" s="3">
        <v>1.0730712656781001</v>
      </c>
      <c r="O2553" s="3"/>
      <c r="P2553" s="3">
        <v>0.91158429060928703</v>
      </c>
      <c r="Q2553" s="3">
        <f t="shared" si="157"/>
        <v>0.99232777814369355</v>
      </c>
      <c r="R2553" s="3">
        <f t="shared" si="158"/>
        <v>0.91491043577624598</v>
      </c>
      <c r="S2553" s="3">
        <f t="shared" si="159"/>
        <v>0.46822124561723855</v>
      </c>
    </row>
    <row r="2554" spans="1:19" s="5" customFormat="1" ht="12.75" x14ac:dyDescent="0.2">
      <c r="A2554" s="3" t="s">
        <v>5123</v>
      </c>
      <c r="B2554" s="3" t="s">
        <v>5124</v>
      </c>
      <c r="C2554" s="3">
        <v>30.52</v>
      </c>
      <c r="D2554" s="3">
        <v>9</v>
      </c>
      <c r="E2554" s="3">
        <v>10</v>
      </c>
      <c r="F2554" s="3">
        <v>25</v>
      </c>
      <c r="G2554" s="3">
        <v>344</v>
      </c>
      <c r="H2554" s="3">
        <v>38.62356713466</v>
      </c>
      <c r="I2554" s="3">
        <v>8.49951171875</v>
      </c>
      <c r="J2554" s="3">
        <v>0.99169312602196902</v>
      </c>
      <c r="K2554" s="3">
        <v>0.909607873556736</v>
      </c>
      <c r="L2554" s="3">
        <v>1.01152308555908</v>
      </c>
      <c r="M2554" s="3">
        <f t="shared" si="156"/>
        <v>0.97094136171259515</v>
      </c>
      <c r="N2554" s="3">
        <v>1.01485195122363</v>
      </c>
      <c r="O2554" s="3">
        <v>1.00324313765938</v>
      </c>
      <c r="P2554" s="3">
        <v>0.97485905311258103</v>
      </c>
      <c r="Q2554" s="3">
        <f t="shared" si="157"/>
        <v>0.99765138066519699</v>
      </c>
      <c r="R2554" s="3">
        <f t="shared" si="158"/>
        <v>1.0275094047960727</v>
      </c>
      <c r="S2554" s="3">
        <f t="shared" si="159"/>
        <v>0.46845178631548473</v>
      </c>
    </row>
    <row r="2555" spans="1:19" s="5" customFormat="1" ht="12.75" x14ac:dyDescent="0.2">
      <c r="A2555" s="3" t="s">
        <v>5125</v>
      </c>
      <c r="B2555" s="3" t="s">
        <v>5126</v>
      </c>
      <c r="C2555" s="3">
        <v>16.440000000000001</v>
      </c>
      <c r="D2555" s="3">
        <v>3</v>
      </c>
      <c r="E2555" s="3">
        <v>3</v>
      </c>
      <c r="F2555" s="3">
        <v>3</v>
      </c>
      <c r="G2555" s="3">
        <v>225</v>
      </c>
      <c r="H2555" s="3">
        <v>24.758910054659999</v>
      </c>
      <c r="I2555" s="3">
        <v>9.10009765625</v>
      </c>
      <c r="J2555" s="3">
        <v>0.97132089115703601</v>
      </c>
      <c r="K2555" s="3"/>
      <c r="L2555" s="3">
        <v>1.0812660383494199</v>
      </c>
      <c r="M2555" s="3">
        <f t="shared" si="156"/>
        <v>1.026293464753228</v>
      </c>
      <c r="N2555" s="3">
        <v>1.0055696181846601</v>
      </c>
      <c r="O2555" s="3"/>
      <c r="P2555" s="3">
        <v>0.92729348222576002</v>
      </c>
      <c r="Q2555" s="3">
        <f t="shared" si="157"/>
        <v>0.9664315502052101</v>
      </c>
      <c r="R2555" s="3">
        <f t="shared" si="158"/>
        <v>0.94167173756444833</v>
      </c>
      <c r="S2555" s="3">
        <f t="shared" si="159"/>
        <v>0.46862294653278769</v>
      </c>
    </row>
    <row r="2556" spans="1:19" s="5" customFormat="1" ht="12.75" x14ac:dyDescent="0.2">
      <c r="A2556" s="3" t="s">
        <v>5127</v>
      </c>
      <c r="B2556" s="3" t="s">
        <v>5128</v>
      </c>
      <c r="C2556" s="3">
        <v>22.43</v>
      </c>
      <c r="D2556" s="3">
        <v>8</v>
      </c>
      <c r="E2556" s="3">
        <v>8</v>
      </c>
      <c r="F2556" s="3">
        <v>19</v>
      </c>
      <c r="G2556" s="3">
        <v>419</v>
      </c>
      <c r="H2556" s="3">
        <v>46.308238614659999</v>
      </c>
      <c r="I2556" s="3">
        <v>5.93505859375</v>
      </c>
      <c r="J2556" s="3">
        <v>0.997559232221921</v>
      </c>
      <c r="K2556" s="3">
        <v>1.0055154105927799</v>
      </c>
      <c r="L2556" s="3">
        <v>0.94721937167076897</v>
      </c>
      <c r="M2556" s="3">
        <f t="shared" si="156"/>
        <v>0.98343133816182327</v>
      </c>
      <c r="N2556" s="3">
        <v>0.96418939416566296</v>
      </c>
      <c r="O2556" s="3">
        <v>0.93302496056369399</v>
      </c>
      <c r="P2556" s="3">
        <v>0.99280702959026101</v>
      </c>
      <c r="Q2556" s="3">
        <f t="shared" si="157"/>
        <v>0.96334046143987262</v>
      </c>
      <c r="R2556" s="3">
        <f t="shared" si="158"/>
        <v>0.97957063605528027</v>
      </c>
      <c r="S2556" s="3">
        <f t="shared" si="159"/>
        <v>0.46866290423591422</v>
      </c>
    </row>
    <row r="2557" spans="1:19" s="5" customFormat="1" ht="12.75" x14ac:dyDescent="0.2">
      <c r="A2557" s="3" t="s">
        <v>5129</v>
      </c>
      <c r="B2557" s="3" t="s">
        <v>5130</v>
      </c>
      <c r="C2557" s="3">
        <v>56.76</v>
      </c>
      <c r="D2557" s="3">
        <v>16</v>
      </c>
      <c r="E2557" s="3">
        <v>16</v>
      </c>
      <c r="F2557" s="3">
        <v>75</v>
      </c>
      <c r="G2557" s="3">
        <v>259</v>
      </c>
      <c r="H2557" s="3">
        <v>29.513501414659999</v>
      </c>
      <c r="I2557" s="3">
        <v>6.20166015625</v>
      </c>
      <c r="J2557" s="3">
        <v>0.98821329735715902</v>
      </c>
      <c r="K2557" s="3">
        <v>0.984782519938045</v>
      </c>
      <c r="L2557" s="3">
        <v>0.93884738198822804</v>
      </c>
      <c r="M2557" s="3">
        <f t="shared" si="156"/>
        <v>0.97061439976114405</v>
      </c>
      <c r="N2557" s="3">
        <v>1.0176455830192599</v>
      </c>
      <c r="O2557" s="3">
        <v>0.87346561697907799</v>
      </c>
      <c r="P2557" s="3">
        <v>0.91019153677142906</v>
      </c>
      <c r="Q2557" s="3">
        <f t="shared" si="157"/>
        <v>0.93376757892325557</v>
      </c>
      <c r="R2557" s="3">
        <f t="shared" si="158"/>
        <v>0.96203763219775429</v>
      </c>
      <c r="S2557" s="3">
        <f t="shared" si="159"/>
        <v>0.46883504573510054</v>
      </c>
    </row>
    <row r="2558" spans="1:19" s="5" customFormat="1" ht="12.75" x14ac:dyDescent="0.2">
      <c r="A2558" s="3" t="s">
        <v>5131</v>
      </c>
      <c r="B2558" s="3" t="s">
        <v>5132</v>
      </c>
      <c r="C2558" s="3">
        <v>15.7</v>
      </c>
      <c r="D2558" s="3">
        <v>13</v>
      </c>
      <c r="E2558" s="3">
        <v>13</v>
      </c>
      <c r="F2558" s="3">
        <v>37</v>
      </c>
      <c r="G2558" s="3">
        <v>841</v>
      </c>
      <c r="H2558" s="3">
        <v>93.046507394660196</v>
      </c>
      <c r="I2558" s="3">
        <v>6.66845703125</v>
      </c>
      <c r="J2558" s="3">
        <v>0.99824077816988299</v>
      </c>
      <c r="K2558" s="3">
        <v>1.0177815298262201</v>
      </c>
      <c r="L2558" s="3">
        <v>1.0079647438755699</v>
      </c>
      <c r="M2558" s="3">
        <f t="shared" si="156"/>
        <v>1.0079956839572242</v>
      </c>
      <c r="N2558" s="3">
        <v>0.949196617066008</v>
      </c>
      <c r="O2558" s="3">
        <v>0.99994513062432</v>
      </c>
      <c r="P2558" s="3">
        <v>1.0216391214429801</v>
      </c>
      <c r="Q2558" s="3">
        <f t="shared" si="157"/>
        <v>0.99026028971110269</v>
      </c>
      <c r="R2558" s="3">
        <f t="shared" si="158"/>
        <v>0.98240528751423295</v>
      </c>
      <c r="S2558" s="3">
        <f t="shared" si="159"/>
        <v>0.46899841252631375</v>
      </c>
    </row>
    <row r="2559" spans="1:19" s="5" customFormat="1" ht="12.75" x14ac:dyDescent="0.2">
      <c r="A2559" s="3" t="s">
        <v>5133</v>
      </c>
      <c r="B2559" s="3" t="s">
        <v>5134</v>
      </c>
      <c r="C2559" s="3">
        <v>2.08</v>
      </c>
      <c r="D2559" s="3">
        <v>2</v>
      </c>
      <c r="E2559" s="3">
        <v>2</v>
      </c>
      <c r="F2559" s="3">
        <v>2</v>
      </c>
      <c r="G2559" s="3">
        <v>1394</v>
      </c>
      <c r="H2559" s="3">
        <v>155.43743608465999</v>
      </c>
      <c r="I2559" s="3">
        <v>6.25244140625</v>
      </c>
      <c r="J2559" s="3"/>
      <c r="K2559" s="3">
        <v>0.907532356700676</v>
      </c>
      <c r="L2559" s="3">
        <v>1.0063446177149999</v>
      </c>
      <c r="M2559" s="3">
        <f t="shared" si="156"/>
        <v>0.95693848720783792</v>
      </c>
      <c r="N2559" s="3"/>
      <c r="O2559" s="3">
        <v>1.1055578781918001</v>
      </c>
      <c r="P2559" s="3">
        <v>0.962420944942045</v>
      </c>
      <c r="Q2559" s="3">
        <f t="shared" si="157"/>
        <v>1.0339894115669226</v>
      </c>
      <c r="R2559" s="3">
        <f t="shared" si="158"/>
        <v>1.080518158052044</v>
      </c>
      <c r="S2559" s="3">
        <f t="shared" si="159"/>
        <v>0.46909219747975239</v>
      </c>
    </row>
    <row r="2560" spans="1:19" s="5" customFormat="1" ht="12.75" x14ac:dyDescent="0.2">
      <c r="A2560" s="3" t="s">
        <v>5135</v>
      </c>
      <c r="B2560" s="3" t="s">
        <v>5136</v>
      </c>
      <c r="C2560" s="3">
        <v>3.87</v>
      </c>
      <c r="D2560" s="3">
        <v>3</v>
      </c>
      <c r="E2560" s="3">
        <v>4</v>
      </c>
      <c r="F2560" s="3">
        <v>4</v>
      </c>
      <c r="G2560" s="3">
        <v>957</v>
      </c>
      <c r="H2560" s="3">
        <v>105.66938523466</v>
      </c>
      <c r="I2560" s="3">
        <v>5.43994140625</v>
      </c>
      <c r="J2560" s="3">
        <v>1.04232851943169</v>
      </c>
      <c r="K2560" s="3">
        <v>0.926881116447136</v>
      </c>
      <c r="L2560" s="3">
        <v>1.09609254857384</v>
      </c>
      <c r="M2560" s="3">
        <f t="shared" si="156"/>
        <v>1.0217673948175554</v>
      </c>
      <c r="N2560" s="3">
        <v>0.94156838742464</v>
      </c>
      <c r="O2560" s="3">
        <v>1.0060902598333701</v>
      </c>
      <c r="P2560" s="3">
        <v>0.98947891466217597</v>
      </c>
      <c r="Q2560" s="3">
        <f t="shared" si="157"/>
        <v>0.97904585397339527</v>
      </c>
      <c r="R2560" s="3">
        <f t="shared" si="158"/>
        <v>0.95818858473969171</v>
      </c>
      <c r="S2560" s="3">
        <f t="shared" si="159"/>
        <v>0.46954781591450506</v>
      </c>
    </row>
    <row r="2561" spans="1:19" s="5" customFormat="1" ht="12.75" x14ac:dyDescent="0.2">
      <c r="A2561" s="3" t="s">
        <v>5137</v>
      </c>
      <c r="B2561" s="3" t="s">
        <v>5138</v>
      </c>
      <c r="C2561" s="3">
        <v>6.06</v>
      </c>
      <c r="D2561" s="3">
        <v>1</v>
      </c>
      <c r="E2561" s="3">
        <v>1</v>
      </c>
      <c r="F2561" s="3">
        <v>2</v>
      </c>
      <c r="G2561" s="3">
        <v>132</v>
      </c>
      <c r="H2561" s="3">
        <v>14.92960726466</v>
      </c>
      <c r="I2561" s="3">
        <v>5.28759765625</v>
      </c>
      <c r="J2561" s="3">
        <v>1.00864910966924</v>
      </c>
      <c r="K2561" s="3"/>
      <c r="L2561" s="3">
        <v>0.83154663849093402</v>
      </c>
      <c r="M2561" s="3">
        <f t="shared" si="156"/>
        <v>0.92009787408008703</v>
      </c>
      <c r="N2561" s="3">
        <v>0.99212349747837603</v>
      </c>
      <c r="O2561" s="3"/>
      <c r="P2561" s="3">
        <v>1.0050168448834</v>
      </c>
      <c r="Q2561" s="3">
        <f t="shared" si="157"/>
        <v>0.99857017118088809</v>
      </c>
      <c r="R2561" s="3">
        <f t="shared" si="158"/>
        <v>1.0852869018736269</v>
      </c>
      <c r="S2561" s="3">
        <f t="shared" si="159"/>
        <v>0.47001960521387143</v>
      </c>
    </row>
    <row r="2562" spans="1:19" s="5" customFormat="1" ht="12.75" x14ac:dyDescent="0.2">
      <c r="A2562" s="3" t="s">
        <v>5139</v>
      </c>
      <c r="B2562" s="3" t="s">
        <v>5140</v>
      </c>
      <c r="C2562" s="3">
        <v>2.78</v>
      </c>
      <c r="D2562" s="3">
        <v>2</v>
      </c>
      <c r="E2562" s="3">
        <v>2</v>
      </c>
      <c r="F2562" s="3">
        <v>2</v>
      </c>
      <c r="G2562" s="3">
        <v>790</v>
      </c>
      <c r="H2562" s="3">
        <v>91.784460304660101</v>
      </c>
      <c r="I2562" s="3">
        <v>6.45556640625</v>
      </c>
      <c r="J2562" s="3">
        <v>0.91445244429872796</v>
      </c>
      <c r="K2562" s="3">
        <v>0.93990779041272499</v>
      </c>
      <c r="L2562" s="3"/>
      <c r="M2562" s="3">
        <f t="shared" ref="M2562:M2625" si="160">AVERAGE(J2562:L2562)</f>
        <v>0.92718011735572647</v>
      </c>
      <c r="N2562" s="3">
        <v>1.0075466326913001</v>
      </c>
      <c r="O2562" s="3">
        <v>0.92396899858036996</v>
      </c>
      <c r="P2562" s="3"/>
      <c r="Q2562" s="3">
        <f t="shared" ref="Q2562:Q2625" si="161">AVERAGE(N2562:P2562)</f>
        <v>0.96575781563583507</v>
      </c>
      <c r="R2562" s="3">
        <f t="shared" ref="R2562:R2625" si="162">Q2562/M2562</f>
        <v>1.0416075555957027</v>
      </c>
      <c r="S2562" s="3">
        <f t="shared" ref="S2562:S2625" si="163">_xlfn.T.TEST(J2562:L2562,N2562:P2562,2,2)</f>
        <v>0.47033618179905956</v>
      </c>
    </row>
    <row r="2563" spans="1:19" s="5" customFormat="1" ht="12.75" x14ac:dyDescent="0.2">
      <c r="A2563" s="3" t="s">
        <v>5141</v>
      </c>
      <c r="B2563" s="3" t="s">
        <v>5142</v>
      </c>
      <c r="C2563" s="3">
        <v>8.36</v>
      </c>
      <c r="D2563" s="3">
        <v>2</v>
      </c>
      <c r="E2563" s="3">
        <v>5</v>
      </c>
      <c r="F2563" s="3">
        <v>15</v>
      </c>
      <c r="G2563" s="3">
        <v>538</v>
      </c>
      <c r="H2563" s="3">
        <v>61.647185604660102</v>
      </c>
      <c r="I2563" s="3">
        <v>8.01611328125</v>
      </c>
      <c r="J2563" s="3"/>
      <c r="K2563" s="3">
        <v>1.00291424102167</v>
      </c>
      <c r="L2563" s="3">
        <v>0.87851692103130596</v>
      </c>
      <c r="M2563" s="3">
        <f t="shared" si="160"/>
        <v>0.940715581026488</v>
      </c>
      <c r="N2563" s="3"/>
      <c r="O2563" s="3">
        <v>0.958493877200285</v>
      </c>
      <c r="P2563" s="3">
        <v>1.07089716625142</v>
      </c>
      <c r="Q2563" s="3">
        <f t="shared" si="161"/>
        <v>1.0146955217258524</v>
      </c>
      <c r="R2563" s="3">
        <f t="shared" si="162"/>
        <v>1.0786421976966079</v>
      </c>
      <c r="S2563" s="3">
        <f t="shared" si="163"/>
        <v>0.47059354412788945</v>
      </c>
    </row>
    <row r="2564" spans="1:19" s="5" customFormat="1" ht="12.75" x14ac:dyDescent="0.2">
      <c r="A2564" s="3" t="s">
        <v>5143</v>
      </c>
      <c r="B2564" s="3" t="s">
        <v>5144</v>
      </c>
      <c r="C2564" s="3">
        <v>8.8699999999999992</v>
      </c>
      <c r="D2564" s="3">
        <v>5</v>
      </c>
      <c r="E2564" s="3">
        <v>5</v>
      </c>
      <c r="F2564" s="3">
        <v>8</v>
      </c>
      <c r="G2564" s="3">
        <v>541</v>
      </c>
      <c r="H2564" s="3">
        <v>61.436181834659997</v>
      </c>
      <c r="I2564" s="3">
        <v>9.37841796875</v>
      </c>
      <c r="J2564" s="3">
        <v>0.96362114786824005</v>
      </c>
      <c r="K2564" s="3">
        <v>0.98187983493354303</v>
      </c>
      <c r="L2564" s="3">
        <v>1.0477865668477899</v>
      </c>
      <c r="M2564" s="3">
        <f t="shared" si="160"/>
        <v>0.9977625165498577</v>
      </c>
      <c r="N2564" s="3">
        <v>1.0018232568332499</v>
      </c>
      <c r="O2564" s="3">
        <v>1.0397500249084199</v>
      </c>
      <c r="P2564" s="3">
        <v>1.01813717626975</v>
      </c>
      <c r="Q2564" s="3">
        <f t="shared" si="161"/>
        <v>1.0199034860038065</v>
      </c>
      <c r="R2564" s="3">
        <f t="shared" si="162"/>
        <v>1.0221906206002904</v>
      </c>
      <c r="S2564" s="3">
        <f t="shared" si="163"/>
        <v>0.47069226076398185</v>
      </c>
    </row>
    <row r="2565" spans="1:19" s="5" customFormat="1" ht="12.75" x14ac:dyDescent="0.2">
      <c r="A2565" s="3" t="s">
        <v>5145</v>
      </c>
      <c r="B2565" s="3" t="s">
        <v>5146</v>
      </c>
      <c r="C2565" s="3">
        <v>11.67</v>
      </c>
      <c r="D2565" s="3">
        <v>4</v>
      </c>
      <c r="E2565" s="3">
        <v>4</v>
      </c>
      <c r="F2565" s="3">
        <v>12</v>
      </c>
      <c r="G2565" s="3">
        <v>377</v>
      </c>
      <c r="H2565" s="3">
        <v>41.828531674659999</v>
      </c>
      <c r="I2565" s="3">
        <v>6.52197265625</v>
      </c>
      <c r="J2565" s="3">
        <v>0.89539156137273501</v>
      </c>
      <c r="K2565" s="3">
        <v>1.0252394217694201</v>
      </c>
      <c r="L2565" s="3">
        <v>0.99956969890993597</v>
      </c>
      <c r="M2565" s="3">
        <f t="shared" si="160"/>
        <v>0.97340022735069709</v>
      </c>
      <c r="N2565" s="3">
        <v>1.07137554611347</v>
      </c>
      <c r="O2565" s="3">
        <v>1.0467088607663499</v>
      </c>
      <c r="P2565" s="3">
        <v>0.93816714869819295</v>
      </c>
      <c r="Q2565" s="3">
        <f t="shared" si="161"/>
        <v>1.0187505185260044</v>
      </c>
      <c r="R2565" s="3">
        <f t="shared" si="162"/>
        <v>1.0465895629578157</v>
      </c>
      <c r="S2565" s="3">
        <f t="shared" si="163"/>
        <v>0.47088583794783695</v>
      </c>
    </row>
    <row r="2566" spans="1:19" s="5" customFormat="1" ht="12.75" x14ac:dyDescent="0.2">
      <c r="A2566" s="3" t="s">
        <v>5147</v>
      </c>
      <c r="B2566" s="3" t="s">
        <v>5148</v>
      </c>
      <c r="C2566" s="3">
        <v>14.29</v>
      </c>
      <c r="D2566" s="3">
        <v>6</v>
      </c>
      <c r="E2566" s="3">
        <v>7</v>
      </c>
      <c r="F2566" s="3">
        <v>27</v>
      </c>
      <c r="G2566" s="3">
        <v>434</v>
      </c>
      <c r="H2566" s="3">
        <v>48.955274134660002</v>
      </c>
      <c r="I2566" s="3">
        <v>5.30029296875</v>
      </c>
      <c r="J2566" s="3">
        <v>1.01512926707365</v>
      </c>
      <c r="K2566" s="3">
        <v>0.95089119435285097</v>
      </c>
      <c r="L2566" s="3">
        <v>1.07345044881447</v>
      </c>
      <c r="M2566" s="3">
        <f t="shared" si="160"/>
        <v>1.0131569700803238</v>
      </c>
      <c r="N2566" s="3">
        <v>0.98204191446435896</v>
      </c>
      <c r="O2566" s="3">
        <v>1.01826992506813</v>
      </c>
      <c r="P2566" s="3">
        <v>0.93838950549195299</v>
      </c>
      <c r="Q2566" s="3">
        <f t="shared" si="161"/>
        <v>0.9795671150081473</v>
      </c>
      <c r="R2566" s="3">
        <f t="shared" si="162"/>
        <v>0.96684634655426249</v>
      </c>
      <c r="S2566" s="3">
        <f t="shared" si="163"/>
        <v>0.47121219388146418</v>
      </c>
    </row>
    <row r="2567" spans="1:19" s="5" customFormat="1" ht="12.75" x14ac:dyDescent="0.2">
      <c r="A2567" s="3" t="s">
        <v>5149</v>
      </c>
      <c r="B2567" s="3" t="s">
        <v>5150</v>
      </c>
      <c r="C2567" s="3">
        <v>7.74</v>
      </c>
      <c r="D2567" s="3">
        <v>2</v>
      </c>
      <c r="E2567" s="3">
        <v>3</v>
      </c>
      <c r="F2567" s="3">
        <v>3</v>
      </c>
      <c r="G2567" s="3">
        <v>323</v>
      </c>
      <c r="H2567" s="3">
        <v>35.136733124659997</v>
      </c>
      <c r="I2567" s="3">
        <v>7.21044921875</v>
      </c>
      <c r="J2567" s="3">
        <v>0.938603148983983</v>
      </c>
      <c r="K2567" s="3"/>
      <c r="L2567" s="3">
        <v>0.99996698227049896</v>
      </c>
      <c r="M2567" s="3">
        <f t="shared" si="160"/>
        <v>0.96928506562724093</v>
      </c>
      <c r="N2567" s="3">
        <v>0.98191710404937205</v>
      </c>
      <c r="O2567" s="3"/>
      <c r="P2567" s="3">
        <v>1.02052169414049</v>
      </c>
      <c r="Q2567" s="3">
        <f t="shared" si="161"/>
        <v>1.001219399094931</v>
      </c>
      <c r="R2567" s="3">
        <f t="shared" si="162"/>
        <v>1.0329462761783343</v>
      </c>
      <c r="S2567" s="3">
        <f t="shared" si="163"/>
        <v>0.47125390045065918</v>
      </c>
    </row>
    <row r="2568" spans="1:19" s="5" customFormat="1" ht="12.75" x14ac:dyDescent="0.2">
      <c r="A2568" s="3" t="s">
        <v>5151</v>
      </c>
      <c r="B2568" s="3" t="s">
        <v>5152</v>
      </c>
      <c r="C2568" s="3">
        <v>2.66</v>
      </c>
      <c r="D2568" s="3">
        <v>1</v>
      </c>
      <c r="E2568" s="3">
        <v>1</v>
      </c>
      <c r="F2568" s="3">
        <v>3</v>
      </c>
      <c r="G2568" s="3">
        <v>263</v>
      </c>
      <c r="H2568" s="3">
        <v>30.200726394659998</v>
      </c>
      <c r="I2568" s="3">
        <v>10.84326171875</v>
      </c>
      <c r="J2568" s="3"/>
      <c r="K2568" s="3">
        <v>1.0873418953227201</v>
      </c>
      <c r="L2568" s="3">
        <v>0.986476227165761</v>
      </c>
      <c r="M2568" s="3">
        <f t="shared" si="160"/>
        <v>1.0369090612442404</v>
      </c>
      <c r="N2568" s="3"/>
      <c r="O2568" s="3">
        <v>0.99348971148470799</v>
      </c>
      <c r="P2568" s="3">
        <v>0.99147844290835196</v>
      </c>
      <c r="Q2568" s="3">
        <f t="shared" si="161"/>
        <v>0.99248407719652998</v>
      </c>
      <c r="R2568" s="3">
        <f t="shared" si="162"/>
        <v>0.95715633539319001</v>
      </c>
      <c r="S2568" s="3">
        <f t="shared" si="163"/>
        <v>0.47137619262731667</v>
      </c>
    </row>
    <row r="2569" spans="1:19" s="5" customFormat="1" ht="12.75" x14ac:dyDescent="0.2">
      <c r="A2569" s="3" t="s">
        <v>5153</v>
      </c>
      <c r="B2569" s="3" t="s">
        <v>5154</v>
      </c>
      <c r="C2569" s="3">
        <v>36.53</v>
      </c>
      <c r="D2569" s="3">
        <v>22</v>
      </c>
      <c r="E2569" s="3">
        <v>22</v>
      </c>
      <c r="F2569" s="3">
        <v>84</v>
      </c>
      <c r="G2569" s="3">
        <v>646</v>
      </c>
      <c r="H2569" s="3">
        <v>70.871214874660097</v>
      </c>
      <c r="I2569" s="3">
        <v>6.18896484375</v>
      </c>
      <c r="J2569" s="3">
        <v>0.95339463128301805</v>
      </c>
      <c r="K2569" s="3">
        <v>1.01600760570777</v>
      </c>
      <c r="L2569" s="3">
        <v>0.96755433443273298</v>
      </c>
      <c r="M2569" s="3">
        <f t="shared" si="160"/>
        <v>0.97898552380784032</v>
      </c>
      <c r="N2569" s="3">
        <v>1.0051583906988599</v>
      </c>
      <c r="O2569" s="3">
        <v>0.98607569838600095</v>
      </c>
      <c r="P2569" s="3">
        <v>0.99277834849959401</v>
      </c>
      <c r="Q2569" s="3">
        <f t="shared" si="161"/>
        <v>0.99467081252815159</v>
      </c>
      <c r="R2569" s="3">
        <f t="shared" si="162"/>
        <v>1.0160219822856034</v>
      </c>
      <c r="S2569" s="3">
        <f t="shared" si="163"/>
        <v>0.47182894476187681</v>
      </c>
    </row>
    <row r="2570" spans="1:19" s="5" customFormat="1" ht="12.75" x14ac:dyDescent="0.2">
      <c r="A2570" s="3" t="s">
        <v>5155</v>
      </c>
      <c r="B2570" s="3" t="s">
        <v>5156</v>
      </c>
      <c r="C2570" s="3">
        <v>33.01</v>
      </c>
      <c r="D2570" s="3">
        <v>7</v>
      </c>
      <c r="E2570" s="3">
        <v>9</v>
      </c>
      <c r="F2570" s="3">
        <v>56</v>
      </c>
      <c r="G2570" s="3">
        <v>206</v>
      </c>
      <c r="H2570" s="3">
        <v>23.524962354660001</v>
      </c>
      <c r="I2570" s="3">
        <v>7.10791015625</v>
      </c>
      <c r="J2570" s="3">
        <v>0.99972280113751699</v>
      </c>
      <c r="K2570" s="3">
        <v>1.0019530175106</v>
      </c>
      <c r="L2570" s="3">
        <v>1.00063860292087</v>
      </c>
      <c r="M2570" s="3">
        <f t="shared" si="160"/>
        <v>1.0007714738563289</v>
      </c>
      <c r="N2570" s="3">
        <v>0.93303501848884196</v>
      </c>
      <c r="O2570" s="3">
        <v>0.98423044215087496</v>
      </c>
      <c r="P2570" s="3">
        <v>1.02300884540542</v>
      </c>
      <c r="Q2570" s="3">
        <f t="shared" si="161"/>
        <v>0.98009143534837906</v>
      </c>
      <c r="R2570" s="3">
        <f t="shared" si="162"/>
        <v>0.97933590330241693</v>
      </c>
      <c r="S2570" s="3">
        <f t="shared" si="163"/>
        <v>0.47192825085436502</v>
      </c>
    </row>
    <row r="2571" spans="1:19" s="5" customFormat="1" ht="12.75" x14ac:dyDescent="0.2">
      <c r="A2571" s="3" t="s">
        <v>5157</v>
      </c>
      <c r="B2571" s="3" t="s">
        <v>5158</v>
      </c>
      <c r="C2571" s="3">
        <v>43.96</v>
      </c>
      <c r="D2571" s="3">
        <v>2</v>
      </c>
      <c r="E2571" s="3">
        <v>3</v>
      </c>
      <c r="F2571" s="3">
        <v>41</v>
      </c>
      <c r="G2571" s="3">
        <v>91</v>
      </c>
      <c r="H2571" s="3">
        <v>10.559224524659999</v>
      </c>
      <c r="I2571" s="3">
        <v>7.40087890625</v>
      </c>
      <c r="J2571" s="3">
        <v>0.96089499379419496</v>
      </c>
      <c r="K2571" s="3">
        <v>0.97851165594113299</v>
      </c>
      <c r="L2571" s="3">
        <v>0.96859087056664805</v>
      </c>
      <c r="M2571" s="3">
        <f t="shared" si="160"/>
        <v>0.96933250676732541</v>
      </c>
      <c r="N2571" s="3">
        <v>0.92203180226711501</v>
      </c>
      <c r="O2571" s="3">
        <v>1.04225945239722</v>
      </c>
      <c r="P2571" s="3">
        <v>1.0383424385391</v>
      </c>
      <c r="Q2571" s="3">
        <f t="shared" si="161"/>
        <v>1.0008778977344783</v>
      </c>
      <c r="R2571" s="3">
        <f t="shared" si="162"/>
        <v>1.0325434159557438</v>
      </c>
      <c r="S2571" s="3">
        <f t="shared" si="163"/>
        <v>0.47203293075271935</v>
      </c>
    </row>
    <row r="2572" spans="1:19" s="5" customFormat="1" ht="12.75" x14ac:dyDescent="0.2">
      <c r="A2572" s="3" t="s">
        <v>5159</v>
      </c>
      <c r="B2572" s="3" t="s">
        <v>5160</v>
      </c>
      <c r="C2572" s="3">
        <v>15.33</v>
      </c>
      <c r="D2572" s="3">
        <v>8</v>
      </c>
      <c r="E2572" s="3">
        <v>10</v>
      </c>
      <c r="F2572" s="3">
        <v>29</v>
      </c>
      <c r="G2572" s="3">
        <v>613</v>
      </c>
      <c r="H2572" s="3">
        <v>70.074574474660096</v>
      </c>
      <c r="I2572" s="3">
        <v>4.74169921875</v>
      </c>
      <c r="J2572" s="3">
        <v>0.90966850780454001</v>
      </c>
      <c r="K2572" s="3">
        <v>1.0806669986441699</v>
      </c>
      <c r="L2572" s="3">
        <v>0.950120368248071</v>
      </c>
      <c r="M2572" s="3">
        <f t="shared" si="160"/>
        <v>0.98015195823226031</v>
      </c>
      <c r="N2572" s="3">
        <v>1.0590501062516</v>
      </c>
      <c r="O2572" s="3">
        <v>1.00093550510082</v>
      </c>
      <c r="P2572" s="3">
        <v>1.0104780445714201</v>
      </c>
      <c r="Q2572" s="3">
        <f t="shared" si="161"/>
        <v>1.0234878853079465</v>
      </c>
      <c r="R2572" s="3">
        <f t="shared" si="162"/>
        <v>1.0442134780344103</v>
      </c>
      <c r="S2572" s="3">
        <f t="shared" si="163"/>
        <v>0.47212775810588792</v>
      </c>
    </row>
    <row r="2573" spans="1:19" s="5" customFormat="1" ht="12.75" x14ac:dyDescent="0.2">
      <c r="A2573" s="3" t="s">
        <v>5161</v>
      </c>
      <c r="B2573" s="3" t="s">
        <v>5162</v>
      </c>
      <c r="C2573" s="3">
        <v>1.28</v>
      </c>
      <c r="D2573" s="3">
        <v>3</v>
      </c>
      <c r="E2573" s="3">
        <v>3</v>
      </c>
      <c r="F2573" s="3">
        <v>3</v>
      </c>
      <c r="G2573" s="3">
        <v>2037</v>
      </c>
      <c r="H2573" s="3">
        <v>229.52853320466099</v>
      </c>
      <c r="I2573" s="3">
        <v>6.12548828125</v>
      </c>
      <c r="J2573" s="3">
        <v>0.91961740323459795</v>
      </c>
      <c r="K2573" s="3">
        <v>1.001891401453</v>
      </c>
      <c r="L2573" s="3">
        <v>1.00148365622972</v>
      </c>
      <c r="M2573" s="3">
        <f t="shared" si="160"/>
        <v>0.97433082030577278</v>
      </c>
      <c r="N2573" s="3">
        <v>1.0022808250197099</v>
      </c>
      <c r="O2573" s="3">
        <v>0.94790215142088097</v>
      </c>
      <c r="P2573" s="3">
        <v>1.09196646192279</v>
      </c>
      <c r="Q2573" s="3">
        <f t="shared" si="161"/>
        <v>1.0140498127877937</v>
      </c>
      <c r="R2573" s="3">
        <f t="shared" si="162"/>
        <v>1.0407654070406558</v>
      </c>
      <c r="S2573" s="3">
        <f t="shared" si="163"/>
        <v>0.4724784991284447</v>
      </c>
    </row>
    <row r="2574" spans="1:19" s="5" customFormat="1" ht="12.75" x14ac:dyDescent="0.2">
      <c r="A2574" s="3" t="s">
        <v>5163</v>
      </c>
      <c r="B2574" s="3" t="s">
        <v>5164</v>
      </c>
      <c r="C2574" s="3">
        <v>2.82</v>
      </c>
      <c r="D2574" s="3">
        <v>2</v>
      </c>
      <c r="E2574" s="3">
        <v>2</v>
      </c>
      <c r="F2574" s="3">
        <v>3</v>
      </c>
      <c r="G2574" s="3">
        <v>638</v>
      </c>
      <c r="H2574" s="3">
        <v>73.929501184659998</v>
      </c>
      <c r="I2574" s="3">
        <v>6.78564453125</v>
      </c>
      <c r="J2574" s="3">
        <v>1.0060906774438401</v>
      </c>
      <c r="K2574" s="3">
        <v>0.98553173462324895</v>
      </c>
      <c r="L2574" s="3">
        <v>1.0206604497652401</v>
      </c>
      <c r="M2574" s="3">
        <f t="shared" si="160"/>
        <v>1.004094287277443</v>
      </c>
      <c r="N2574" s="3">
        <v>0.99440979059857504</v>
      </c>
      <c r="O2574" s="3">
        <v>1.0100894515224199</v>
      </c>
      <c r="P2574" s="3">
        <v>0.97210659495688001</v>
      </c>
      <c r="Q2574" s="3">
        <f t="shared" si="161"/>
        <v>0.99220194569262488</v>
      </c>
      <c r="R2574" s="3">
        <f t="shared" si="162"/>
        <v>0.98815615053735273</v>
      </c>
      <c r="S2574" s="3">
        <f t="shared" si="163"/>
        <v>0.47250533876739187</v>
      </c>
    </row>
    <row r="2575" spans="1:19" s="5" customFormat="1" ht="12.75" x14ac:dyDescent="0.2">
      <c r="A2575" s="3" t="s">
        <v>5165</v>
      </c>
      <c r="B2575" s="3" t="s">
        <v>5166</v>
      </c>
      <c r="C2575" s="3">
        <v>19.079999999999998</v>
      </c>
      <c r="D2575" s="3">
        <v>11</v>
      </c>
      <c r="E2575" s="3">
        <v>11</v>
      </c>
      <c r="F2575" s="3">
        <v>59</v>
      </c>
      <c r="G2575" s="3">
        <v>608</v>
      </c>
      <c r="H2575" s="3">
        <v>66.527948814660206</v>
      </c>
      <c r="I2575" s="3">
        <v>5.02099609375</v>
      </c>
      <c r="J2575" s="3">
        <v>1.0286871531864801</v>
      </c>
      <c r="K2575" s="3">
        <v>1.0083322769663501</v>
      </c>
      <c r="L2575" s="3">
        <v>1.01541312470589</v>
      </c>
      <c r="M2575" s="3">
        <f t="shared" si="160"/>
        <v>1.0174775182862401</v>
      </c>
      <c r="N2575" s="3">
        <v>1.0037839338055401</v>
      </c>
      <c r="O2575" s="3">
        <v>1.03171217291734</v>
      </c>
      <c r="P2575" s="3">
        <v>0.97651687305006096</v>
      </c>
      <c r="Q2575" s="3">
        <f t="shared" si="161"/>
        <v>1.0040043265909804</v>
      </c>
      <c r="R2575" s="3">
        <f t="shared" si="162"/>
        <v>0.98675824138310897</v>
      </c>
      <c r="S2575" s="3">
        <f t="shared" si="163"/>
        <v>0.47274302919318761</v>
      </c>
    </row>
    <row r="2576" spans="1:19" s="5" customFormat="1" ht="12.75" x14ac:dyDescent="0.2">
      <c r="A2576" s="3" t="s">
        <v>5167</v>
      </c>
      <c r="B2576" s="3" t="s">
        <v>5168</v>
      </c>
      <c r="C2576" s="3">
        <v>42.42</v>
      </c>
      <c r="D2576" s="3">
        <v>18</v>
      </c>
      <c r="E2576" s="3">
        <v>18</v>
      </c>
      <c r="F2576" s="3">
        <v>37</v>
      </c>
      <c r="G2576" s="3">
        <v>495</v>
      </c>
      <c r="H2576" s="3">
        <v>54.696642924659997</v>
      </c>
      <c r="I2576" s="3">
        <v>5.65576171875</v>
      </c>
      <c r="J2576" s="3">
        <v>1.07583926658176</v>
      </c>
      <c r="K2576" s="3">
        <v>1.0524915339629199</v>
      </c>
      <c r="L2576" s="3">
        <v>0.94598138588698899</v>
      </c>
      <c r="M2576" s="3">
        <f t="shared" si="160"/>
        <v>1.0247707288105563</v>
      </c>
      <c r="N2576" s="3">
        <v>0.94669653088230998</v>
      </c>
      <c r="O2576" s="3">
        <v>0.92616286497759903</v>
      </c>
      <c r="P2576" s="3">
        <v>1.06286201502541</v>
      </c>
      <c r="Q2576" s="3">
        <f t="shared" si="161"/>
        <v>0.9785738036284396</v>
      </c>
      <c r="R2576" s="3">
        <f t="shared" si="162"/>
        <v>0.95491974557495696</v>
      </c>
      <c r="S2576" s="3">
        <f t="shared" si="163"/>
        <v>0.47306333945860346</v>
      </c>
    </row>
    <row r="2577" spans="1:19" s="5" customFormat="1" ht="12.75" x14ac:dyDescent="0.2">
      <c r="A2577" s="3" t="s">
        <v>5169</v>
      </c>
      <c r="B2577" s="3" t="s">
        <v>5170</v>
      </c>
      <c r="C2577" s="3">
        <v>2.4300000000000002</v>
      </c>
      <c r="D2577" s="3">
        <v>3</v>
      </c>
      <c r="E2577" s="3">
        <v>3</v>
      </c>
      <c r="F2577" s="3">
        <v>13</v>
      </c>
      <c r="G2577" s="3">
        <v>1154</v>
      </c>
      <c r="H2577" s="3">
        <v>126.55447361466</v>
      </c>
      <c r="I2577" s="3">
        <v>5.08447265625</v>
      </c>
      <c r="J2577" s="3">
        <v>0.98997708246017901</v>
      </c>
      <c r="K2577" s="3">
        <v>0.95786818240052396</v>
      </c>
      <c r="L2577" s="3">
        <v>0.97007843718190501</v>
      </c>
      <c r="M2577" s="3">
        <f t="shared" si="160"/>
        <v>0.97264123401420266</v>
      </c>
      <c r="N2577" s="3">
        <v>0.919320723261567</v>
      </c>
      <c r="O2577" s="3">
        <v>0.97099174297994195</v>
      </c>
      <c r="P2577" s="3">
        <v>0.97829696472143401</v>
      </c>
      <c r="Q2577" s="3">
        <f t="shared" si="161"/>
        <v>0.95620314365431425</v>
      </c>
      <c r="R2577" s="3">
        <f t="shared" si="162"/>
        <v>0.98309953373861547</v>
      </c>
      <c r="S2577" s="3">
        <f t="shared" si="163"/>
        <v>0.47330579455879856</v>
      </c>
    </row>
    <row r="2578" spans="1:19" s="5" customFormat="1" ht="12.75" x14ac:dyDescent="0.2">
      <c r="A2578" s="3" t="s">
        <v>5171</v>
      </c>
      <c r="B2578" s="3" t="s">
        <v>5172</v>
      </c>
      <c r="C2578" s="3">
        <v>10.84</v>
      </c>
      <c r="D2578" s="3">
        <v>1</v>
      </c>
      <c r="E2578" s="3">
        <v>7</v>
      </c>
      <c r="F2578" s="3">
        <v>82</v>
      </c>
      <c r="G2578" s="3">
        <v>452</v>
      </c>
      <c r="H2578" s="3">
        <v>48.893741224659998</v>
      </c>
      <c r="I2578" s="3">
        <v>6.68310546875</v>
      </c>
      <c r="J2578" s="3"/>
      <c r="K2578" s="3">
        <v>0.59216928044315298</v>
      </c>
      <c r="L2578" s="3">
        <v>0.818226567549864</v>
      </c>
      <c r="M2578" s="3">
        <f t="shared" si="160"/>
        <v>0.70519792399650849</v>
      </c>
      <c r="N2578" s="3"/>
      <c r="O2578" s="3">
        <v>0.88764765914354704</v>
      </c>
      <c r="P2578" s="3">
        <v>0.75307824109684196</v>
      </c>
      <c r="Q2578" s="3">
        <f t="shared" si="161"/>
        <v>0.82036295012019456</v>
      </c>
      <c r="R2578" s="3">
        <f t="shared" si="162"/>
        <v>1.1633087991397097</v>
      </c>
      <c r="S2578" s="3">
        <f t="shared" si="163"/>
        <v>0.47362388630977426</v>
      </c>
    </row>
    <row r="2579" spans="1:19" s="5" customFormat="1" ht="12.75" x14ac:dyDescent="0.2">
      <c r="A2579" s="3" t="s">
        <v>5173</v>
      </c>
      <c r="B2579" s="3" t="s">
        <v>5174</v>
      </c>
      <c r="C2579" s="3">
        <v>38.64</v>
      </c>
      <c r="D2579" s="3">
        <v>3</v>
      </c>
      <c r="E2579" s="3">
        <v>5</v>
      </c>
      <c r="F2579" s="3">
        <v>27</v>
      </c>
      <c r="G2579" s="3">
        <v>132</v>
      </c>
      <c r="H2579" s="3">
        <v>14.93243470466</v>
      </c>
      <c r="I2579" s="3">
        <v>5.57958984375</v>
      </c>
      <c r="J2579" s="3">
        <v>0.98960232864598396</v>
      </c>
      <c r="K2579" s="3">
        <v>0.92891484098987898</v>
      </c>
      <c r="L2579" s="3">
        <v>1.0066574900893199</v>
      </c>
      <c r="M2579" s="3">
        <f t="shared" si="160"/>
        <v>0.97505821990839436</v>
      </c>
      <c r="N2579" s="3">
        <v>1.2619324439764199</v>
      </c>
      <c r="O2579" s="3">
        <v>0.95773553302526604</v>
      </c>
      <c r="P2579" s="3">
        <v>0.95378929196758999</v>
      </c>
      <c r="Q2579" s="3">
        <f t="shared" si="161"/>
        <v>1.0578190896564255</v>
      </c>
      <c r="R2579" s="3">
        <f t="shared" si="162"/>
        <v>1.0848778750419708</v>
      </c>
      <c r="S2579" s="3">
        <f t="shared" si="163"/>
        <v>0.47369865006558759</v>
      </c>
    </row>
    <row r="2580" spans="1:19" s="5" customFormat="1" ht="12.75" x14ac:dyDescent="0.2">
      <c r="A2580" s="3" t="s">
        <v>5175</v>
      </c>
      <c r="B2580" s="3" t="s">
        <v>5176</v>
      </c>
      <c r="C2580" s="3">
        <v>11.29</v>
      </c>
      <c r="D2580" s="3">
        <v>1</v>
      </c>
      <c r="E2580" s="3">
        <v>10</v>
      </c>
      <c r="F2580" s="3">
        <v>124</v>
      </c>
      <c r="G2580" s="3">
        <v>620</v>
      </c>
      <c r="H2580" s="3">
        <v>64.656379644660007</v>
      </c>
      <c r="I2580" s="3">
        <v>8.90966796875</v>
      </c>
      <c r="J2580" s="3">
        <v>1.0120207421709899</v>
      </c>
      <c r="K2580" s="3">
        <v>0.84591041825969404</v>
      </c>
      <c r="L2580" s="3">
        <v>0.88486126064422099</v>
      </c>
      <c r="M2580" s="3">
        <f t="shared" si="160"/>
        <v>0.91426414035830172</v>
      </c>
      <c r="N2580" s="3">
        <v>0.90032618034428802</v>
      </c>
      <c r="O2580" s="3">
        <v>0.91663694748358204</v>
      </c>
      <c r="P2580" s="3">
        <v>0.75669484849226798</v>
      </c>
      <c r="Q2580" s="3">
        <f t="shared" si="161"/>
        <v>0.85788599210671268</v>
      </c>
      <c r="R2580" s="3">
        <f t="shared" si="162"/>
        <v>0.93833494527140227</v>
      </c>
      <c r="S2580" s="3">
        <f t="shared" si="163"/>
        <v>0.47391363301368716</v>
      </c>
    </row>
    <row r="2581" spans="1:19" s="5" customFormat="1" ht="12.75" x14ac:dyDescent="0.2">
      <c r="A2581" s="3" t="s">
        <v>5177</v>
      </c>
      <c r="B2581" s="3" t="s">
        <v>5178</v>
      </c>
      <c r="C2581" s="3">
        <v>16.54</v>
      </c>
      <c r="D2581" s="3">
        <v>6</v>
      </c>
      <c r="E2581" s="3">
        <v>6</v>
      </c>
      <c r="F2581" s="3">
        <v>13</v>
      </c>
      <c r="G2581" s="3">
        <v>514</v>
      </c>
      <c r="H2581" s="3">
        <v>55.727715614659999</v>
      </c>
      <c r="I2581" s="3">
        <v>7.31298828125</v>
      </c>
      <c r="J2581" s="3">
        <v>0.99106860223692606</v>
      </c>
      <c r="K2581" s="3">
        <v>1.01904113194094</v>
      </c>
      <c r="L2581" s="3">
        <v>0.89863229321848803</v>
      </c>
      <c r="M2581" s="3">
        <f t="shared" si="160"/>
        <v>0.9695806757987846</v>
      </c>
      <c r="N2581" s="3">
        <v>0.99668749381578303</v>
      </c>
      <c r="O2581" s="3">
        <v>0.991420863360847</v>
      </c>
      <c r="P2581" s="3">
        <v>1.00751529885838</v>
      </c>
      <c r="Q2581" s="3">
        <f t="shared" si="161"/>
        <v>0.99854121867833667</v>
      </c>
      <c r="R2581" s="3">
        <f t="shared" si="162"/>
        <v>1.0298691419934634</v>
      </c>
      <c r="S2581" s="3">
        <f t="shared" si="163"/>
        <v>0.47406054392112851</v>
      </c>
    </row>
    <row r="2582" spans="1:19" s="5" customFormat="1" ht="12.75" x14ac:dyDescent="0.2">
      <c r="A2582" s="3" t="s">
        <v>5179</v>
      </c>
      <c r="B2582" s="3" t="s">
        <v>5180</v>
      </c>
      <c r="C2582" s="3">
        <v>46.57</v>
      </c>
      <c r="D2582" s="3">
        <v>21</v>
      </c>
      <c r="E2582" s="3">
        <v>22</v>
      </c>
      <c r="F2582" s="3">
        <v>110</v>
      </c>
      <c r="G2582" s="3">
        <v>539</v>
      </c>
      <c r="H2582" s="3">
        <v>58.569970624660101</v>
      </c>
      <c r="I2582" s="3">
        <v>7.09326171875</v>
      </c>
      <c r="J2582" s="3">
        <v>0.97714710303374797</v>
      </c>
      <c r="K2582" s="3">
        <v>0.96410737238364197</v>
      </c>
      <c r="L2582" s="3">
        <v>0.98971175855904003</v>
      </c>
      <c r="M2582" s="3">
        <f t="shared" si="160"/>
        <v>0.97698874465881003</v>
      </c>
      <c r="N2582" s="3">
        <v>1.0819519402036699</v>
      </c>
      <c r="O2582" s="3">
        <v>0.98188515738034199</v>
      </c>
      <c r="P2582" s="3">
        <v>0.95844712832721701</v>
      </c>
      <c r="Q2582" s="3">
        <f t="shared" si="161"/>
        <v>1.007428075303743</v>
      </c>
      <c r="R2582" s="3">
        <f t="shared" si="162"/>
        <v>1.0311562756596169</v>
      </c>
      <c r="S2582" s="3">
        <f t="shared" si="163"/>
        <v>0.47431318645718584</v>
      </c>
    </row>
    <row r="2583" spans="1:19" s="5" customFormat="1" ht="12.75" x14ac:dyDescent="0.2">
      <c r="A2583" s="3" t="s">
        <v>5181</v>
      </c>
      <c r="B2583" s="3" t="s">
        <v>5182</v>
      </c>
      <c r="C2583" s="3">
        <v>6.78</v>
      </c>
      <c r="D2583" s="3">
        <v>7</v>
      </c>
      <c r="E2583" s="3">
        <v>7</v>
      </c>
      <c r="F2583" s="3">
        <v>18</v>
      </c>
      <c r="G2583" s="3">
        <v>1003</v>
      </c>
      <c r="H2583" s="3">
        <v>113.30836404466</v>
      </c>
      <c r="I2583" s="3">
        <v>8.22119140625</v>
      </c>
      <c r="J2583" s="3">
        <v>1.0088525422541501</v>
      </c>
      <c r="K2583" s="3">
        <v>0.97868367666393796</v>
      </c>
      <c r="L2583" s="3">
        <v>0.97460341531949901</v>
      </c>
      <c r="M2583" s="3">
        <f t="shared" si="160"/>
        <v>0.98737987807919569</v>
      </c>
      <c r="N2583" s="3">
        <v>0.97813356187891898</v>
      </c>
      <c r="O2583" s="3">
        <v>0.99921761896501504</v>
      </c>
      <c r="P2583" s="3">
        <v>1.02672347261899</v>
      </c>
      <c r="Q2583" s="3">
        <f t="shared" si="161"/>
        <v>1.0013582178209746</v>
      </c>
      <c r="R2583" s="3">
        <f t="shared" si="162"/>
        <v>1.0141570028436995</v>
      </c>
      <c r="S2583" s="3">
        <f t="shared" si="163"/>
        <v>0.47468915993074962</v>
      </c>
    </row>
    <row r="2584" spans="1:19" s="5" customFormat="1" ht="12.75" x14ac:dyDescent="0.2">
      <c r="A2584" s="3" t="s">
        <v>5183</v>
      </c>
      <c r="B2584" s="3" t="s">
        <v>5184</v>
      </c>
      <c r="C2584" s="3">
        <v>5.3</v>
      </c>
      <c r="D2584" s="3">
        <v>4</v>
      </c>
      <c r="E2584" s="3">
        <v>5</v>
      </c>
      <c r="F2584" s="3">
        <v>16</v>
      </c>
      <c r="G2584" s="3">
        <v>1094</v>
      </c>
      <c r="H2584" s="3">
        <v>120.56101119466</v>
      </c>
      <c r="I2584" s="3">
        <v>5.87158203125</v>
      </c>
      <c r="J2584" s="3">
        <v>1.00681812353773</v>
      </c>
      <c r="K2584" s="3">
        <v>1.0068621098450701</v>
      </c>
      <c r="L2584" s="3">
        <v>1.02793375832401</v>
      </c>
      <c r="M2584" s="3">
        <f t="shared" si="160"/>
        <v>1.0138713305689366</v>
      </c>
      <c r="N2584" s="3">
        <v>0.97150947877003502</v>
      </c>
      <c r="O2584" s="3">
        <v>1.0235310371982</v>
      </c>
      <c r="P2584" s="3">
        <v>1.0067138700496201</v>
      </c>
      <c r="Q2584" s="3">
        <f t="shared" si="161"/>
        <v>1.000584795339285</v>
      </c>
      <c r="R2584" s="3">
        <f t="shared" si="162"/>
        <v>0.98689524515680327</v>
      </c>
      <c r="S2584" s="3">
        <f t="shared" si="163"/>
        <v>0.47480812159138236</v>
      </c>
    </row>
    <row r="2585" spans="1:19" s="5" customFormat="1" ht="12.75" x14ac:dyDescent="0.2">
      <c r="A2585" s="3" t="s">
        <v>5185</v>
      </c>
      <c r="B2585" s="3" t="s">
        <v>5186</v>
      </c>
      <c r="C2585" s="3">
        <v>11.64</v>
      </c>
      <c r="D2585" s="3">
        <v>5</v>
      </c>
      <c r="E2585" s="3">
        <v>5</v>
      </c>
      <c r="F2585" s="3">
        <v>13</v>
      </c>
      <c r="G2585" s="3">
        <v>335</v>
      </c>
      <c r="H2585" s="3">
        <v>35.94909386466</v>
      </c>
      <c r="I2585" s="3">
        <v>8.70458984375</v>
      </c>
      <c r="J2585" s="3">
        <v>0.99918239281462495</v>
      </c>
      <c r="K2585" s="3">
        <v>0.98641015378682395</v>
      </c>
      <c r="L2585" s="3">
        <v>0.99998924830015501</v>
      </c>
      <c r="M2585" s="3">
        <f t="shared" si="160"/>
        <v>0.99519393163386793</v>
      </c>
      <c r="N2585" s="3">
        <v>0.99744861027458598</v>
      </c>
      <c r="O2585" s="3">
        <v>0.96318100140454099</v>
      </c>
      <c r="P2585" s="3">
        <v>0.99643891449659605</v>
      </c>
      <c r="Q2585" s="3">
        <f t="shared" si="161"/>
        <v>0.98568950872524097</v>
      </c>
      <c r="R2585" s="3">
        <f t="shared" si="162"/>
        <v>0.99044967758894686</v>
      </c>
      <c r="S2585" s="3">
        <f t="shared" si="163"/>
        <v>0.4756275577905672</v>
      </c>
    </row>
    <row r="2586" spans="1:19" s="5" customFormat="1" ht="12.75" x14ac:dyDescent="0.2">
      <c r="A2586" s="3" t="s">
        <v>5187</v>
      </c>
      <c r="B2586" s="3" t="s">
        <v>5188</v>
      </c>
      <c r="C2586" s="3">
        <v>13.54</v>
      </c>
      <c r="D2586" s="3">
        <v>4</v>
      </c>
      <c r="E2586" s="3">
        <v>5</v>
      </c>
      <c r="F2586" s="3">
        <v>19</v>
      </c>
      <c r="G2586" s="3">
        <v>384</v>
      </c>
      <c r="H2586" s="3">
        <v>42.75101803466</v>
      </c>
      <c r="I2586" s="3">
        <v>5.28759765625</v>
      </c>
      <c r="J2586" s="3">
        <v>1.0319034370970801</v>
      </c>
      <c r="K2586" s="3">
        <v>0.95024784306864996</v>
      </c>
      <c r="L2586" s="3">
        <v>1.0341976205338299</v>
      </c>
      <c r="M2586" s="3">
        <f t="shared" si="160"/>
        <v>1.00544963356652</v>
      </c>
      <c r="N2586" s="3">
        <v>0.91125831351960895</v>
      </c>
      <c r="O2586" s="3">
        <v>1.00524525463411</v>
      </c>
      <c r="P2586" s="3">
        <v>1.0024134339836399</v>
      </c>
      <c r="Q2586" s="3">
        <f t="shared" si="161"/>
        <v>0.9729723340457862</v>
      </c>
      <c r="R2586" s="3">
        <f t="shared" si="162"/>
        <v>0.96769873056143985</v>
      </c>
      <c r="S2586" s="3">
        <f t="shared" si="163"/>
        <v>0.47674807613277265</v>
      </c>
    </row>
    <row r="2587" spans="1:19" s="5" customFormat="1" ht="12.75" x14ac:dyDescent="0.2">
      <c r="A2587" s="3" t="s">
        <v>5189</v>
      </c>
      <c r="B2587" s="3" t="s">
        <v>5190</v>
      </c>
      <c r="C2587" s="3">
        <v>33.96</v>
      </c>
      <c r="D2587" s="3">
        <v>7</v>
      </c>
      <c r="E2587" s="3">
        <v>7</v>
      </c>
      <c r="F2587" s="3">
        <v>25</v>
      </c>
      <c r="G2587" s="3">
        <v>268</v>
      </c>
      <c r="H2587" s="3">
        <v>29.10783904466</v>
      </c>
      <c r="I2587" s="3">
        <v>6.66845703125</v>
      </c>
      <c r="J2587" s="3">
        <v>1.0253769112962901</v>
      </c>
      <c r="K2587" s="3">
        <v>1.01847460088705</v>
      </c>
      <c r="L2587" s="3">
        <v>0.98504171292090004</v>
      </c>
      <c r="M2587" s="3">
        <f t="shared" si="160"/>
        <v>1.0096310750347468</v>
      </c>
      <c r="N2587" s="3">
        <v>0.97684986088958303</v>
      </c>
      <c r="O2587" s="3">
        <v>0.95883079168220497</v>
      </c>
      <c r="P2587" s="3">
        <v>1.0330337736477799</v>
      </c>
      <c r="Q2587" s="3">
        <f t="shared" si="161"/>
        <v>0.98957147540652268</v>
      </c>
      <c r="R2587" s="3">
        <f t="shared" si="162"/>
        <v>0.98013175294992405</v>
      </c>
      <c r="S2587" s="3">
        <f t="shared" si="163"/>
        <v>0.47679350057085124</v>
      </c>
    </row>
    <row r="2588" spans="1:19" s="5" customFormat="1" ht="12.75" x14ac:dyDescent="0.2">
      <c r="A2588" s="3" t="s">
        <v>5191</v>
      </c>
      <c r="B2588" s="3" t="s">
        <v>5192</v>
      </c>
      <c r="C2588" s="3">
        <v>19.39</v>
      </c>
      <c r="D2588" s="3">
        <v>2</v>
      </c>
      <c r="E2588" s="3">
        <v>2</v>
      </c>
      <c r="F2588" s="3">
        <v>27</v>
      </c>
      <c r="G2588" s="3">
        <v>98</v>
      </c>
      <c r="H2588" s="3">
        <v>11.11959299466</v>
      </c>
      <c r="I2588" s="3">
        <v>9.23193359375</v>
      </c>
      <c r="J2588" s="3">
        <v>1.04418033698473</v>
      </c>
      <c r="K2588" s="3">
        <v>0.92618011009916101</v>
      </c>
      <c r="L2588" s="3">
        <v>1.0180404699394301</v>
      </c>
      <c r="M2588" s="3">
        <f t="shared" si="160"/>
        <v>0.99613363900777374</v>
      </c>
      <c r="N2588" s="3">
        <v>0.88911105776884203</v>
      </c>
      <c r="O2588" s="3">
        <v>1.0068315709570099</v>
      </c>
      <c r="P2588" s="3">
        <v>0.97472465511621198</v>
      </c>
      <c r="Q2588" s="3">
        <f t="shared" si="161"/>
        <v>0.95688909461402138</v>
      </c>
      <c r="R2588" s="3">
        <f t="shared" si="162"/>
        <v>0.96060313309683731</v>
      </c>
      <c r="S2588" s="3">
        <f t="shared" si="163"/>
        <v>0.47760150864274103</v>
      </c>
    </row>
    <row r="2589" spans="1:19" s="5" customFormat="1" ht="12.75" x14ac:dyDescent="0.2">
      <c r="A2589" s="3" t="s">
        <v>5193</v>
      </c>
      <c r="B2589" s="3" t="s">
        <v>5194</v>
      </c>
      <c r="C2589" s="3">
        <v>1.86</v>
      </c>
      <c r="D2589" s="3">
        <v>1</v>
      </c>
      <c r="E2589" s="3">
        <v>1</v>
      </c>
      <c r="F2589" s="3">
        <v>3</v>
      </c>
      <c r="G2589" s="3">
        <v>484</v>
      </c>
      <c r="H2589" s="3">
        <v>52.562738134660002</v>
      </c>
      <c r="I2589" s="3">
        <v>7.12255859375</v>
      </c>
      <c r="J2589" s="3">
        <v>0.94970032386302505</v>
      </c>
      <c r="K2589" s="3">
        <v>1.09672030533431</v>
      </c>
      <c r="L2589" s="3">
        <v>1.04882082875778</v>
      </c>
      <c r="M2589" s="3">
        <f t="shared" si="160"/>
        <v>1.031747152651705</v>
      </c>
      <c r="N2589" s="3">
        <v>1.0656657482448899</v>
      </c>
      <c r="O2589" s="3">
        <v>0.94550119889791395</v>
      </c>
      <c r="P2589" s="3">
        <v>0.94578325747589997</v>
      </c>
      <c r="Q2589" s="3">
        <f t="shared" si="161"/>
        <v>0.98565006820623469</v>
      </c>
      <c r="R2589" s="3">
        <f t="shared" si="162"/>
        <v>0.95532133592324853</v>
      </c>
      <c r="S2589" s="3">
        <f t="shared" si="163"/>
        <v>0.47790991649889497</v>
      </c>
    </row>
    <row r="2590" spans="1:19" s="5" customFormat="1" ht="12.75" x14ac:dyDescent="0.2">
      <c r="A2590" s="3" t="s">
        <v>5195</v>
      </c>
      <c r="B2590" s="3" t="s">
        <v>5196</v>
      </c>
      <c r="C2590" s="3">
        <v>4.55</v>
      </c>
      <c r="D2590" s="3">
        <v>3</v>
      </c>
      <c r="E2590" s="3">
        <v>3</v>
      </c>
      <c r="F2590" s="3">
        <v>5</v>
      </c>
      <c r="G2590" s="3">
        <v>681</v>
      </c>
      <c r="H2590" s="3">
        <v>74.770268084660103</v>
      </c>
      <c r="I2590" s="3">
        <v>7.10791015625</v>
      </c>
      <c r="J2590" s="3">
        <v>0.96585619066580697</v>
      </c>
      <c r="K2590" s="3">
        <v>1.01653282101382</v>
      </c>
      <c r="L2590" s="3">
        <v>1.0096897531103299</v>
      </c>
      <c r="M2590" s="3">
        <f t="shared" si="160"/>
        <v>0.99735958826331894</v>
      </c>
      <c r="N2590" s="3">
        <v>0.93429954582879604</v>
      </c>
      <c r="O2590" s="3">
        <v>0.99973821613441305</v>
      </c>
      <c r="P2590" s="3">
        <v>0.99592627037695902</v>
      </c>
      <c r="Q2590" s="3">
        <f t="shared" si="161"/>
        <v>0.97665467744672263</v>
      </c>
      <c r="R2590" s="3">
        <f t="shared" si="162"/>
        <v>0.97924027496176247</v>
      </c>
      <c r="S2590" s="3">
        <f t="shared" si="163"/>
        <v>0.47811781128430014</v>
      </c>
    </row>
    <row r="2591" spans="1:19" s="5" customFormat="1" ht="12.75" x14ac:dyDescent="0.2">
      <c r="A2591" s="3" t="s">
        <v>5197</v>
      </c>
      <c r="B2591" s="3" t="s">
        <v>5198</v>
      </c>
      <c r="C2591" s="3">
        <v>20.22</v>
      </c>
      <c r="D2591" s="3">
        <v>5</v>
      </c>
      <c r="E2591" s="3">
        <v>5</v>
      </c>
      <c r="F2591" s="3">
        <v>8</v>
      </c>
      <c r="G2591" s="3">
        <v>272</v>
      </c>
      <c r="H2591" s="3">
        <v>30.299703414660001</v>
      </c>
      <c r="I2591" s="3">
        <v>6.40478515625</v>
      </c>
      <c r="J2591" s="3">
        <v>0.97292270827935701</v>
      </c>
      <c r="K2591" s="3">
        <v>0.99741123738474902</v>
      </c>
      <c r="L2591" s="3">
        <v>1.03753992998708</v>
      </c>
      <c r="M2591" s="3">
        <f t="shared" si="160"/>
        <v>1.0026246252170621</v>
      </c>
      <c r="N2591" s="3">
        <v>1.0365221673624001</v>
      </c>
      <c r="O2591" s="3">
        <v>1.02635013485802</v>
      </c>
      <c r="P2591" s="3">
        <v>0.99706294480649704</v>
      </c>
      <c r="Q2591" s="3">
        <f t="shared" si="161"/>
        <v>1.0199784156756391</v>
      </c>
      <c r="R2591" s="3">
        <f t="shared" si="162"/>
        <v>1.0173083624939094</v>
      </c>
      <c r="S2591" s="3">
        <f t="shared" si="163"/>
        <v>0.47882221970102207</v>
      </c>
    </row>
    <row r="2592" spans="1:19" s="5" customFormat="1" ht="12.75" x14ac:dyDescent="0.2">
      <c r="A2592" s="3" t="s">
        <v>5199</v>
      </c>
      <c r="B2592" s="3" t="s">
        <v>5200</v>
      </c>
      <c r="C2592" s="3">
        <v>37.53</v>
      </c>
      <c r="D2592" s="3">
        <v>17</v>
      </c>
      <c r="E2592" s="3">
        <v>18</v>
      </c>
      <c r="F2592" s="3">
        <v>93</v>
      </c>
      <c r="G2592" s="3">
        <v>461</v>
      </c>
      <c r="H2592" s="3">
        <v>50.860815264659998</v>
      </c>
      <c r="I2592" s="3">
        <v>6.55126953125</v>
      </c>
      <c r="J2592" s="3">
        <v>0.98477972501739297</v>
      </c>
      <c r="K2592" s="3">
        <v>1.0380378805880901</v>
      </c>
      <c r="L2592" s="3">
        <v>1.0070866327311601</v>
      </c>
      <c r="M2592" s="3">
        <f t="shared" si="160"/>
        <v>1.0099680794455477</v>
      </c>
      <c r="N2592" s="3">
        <v>0.98164708667238598</v>
      </c>
      <c r="O2592" s="3">
        <v>0.98967812604266303</v>
      </c>
      <c r="P2592" s="3">
        <v>1.0153585289898699</v>
      </c>
      <c r="Q2592" s="3">
        <f t="shared" si="161"/>
        <v>0.99556124723497297</v>
      </c>
      <c r="R2592" s="3">
        <f t="shared" si="162"/>
        <v>0.98573535886551611</v>
      </c>
      <c r="S2592" s="3">
        <f t="shared" si="163"/>
        <v>0.47935776720423706</v>
      </c>
    </row>
    <row r="2593" spans="1:19" s="5" customFormat="1" ht="12.75" x14ac:dyDescent="0.2">
      <c r="A2593" s="3" t="s">
        <v>5201</v>
      </c>
      <c r="B2593" s="3" t="s">
        <v>5202</v>
      </c>
      <c r="C2593" s="3">
        <v>6.9</v>
      </c>
      <c r="D2593" s="3">
        <v>2</v>
      </c>
      <c r="E2593" s="3">
        <v>2</v>
      </c>
      <c r="F2593" s="3">
        <v>3</v>
      </c>
      <c r="G2593" s="3">
        <v>261</v>
      </c>
      <c r="H2593" s="3">
        <v>30.22219267466</v>
      </c>
      <c r="I2593" s="3">
        <v>5.56689453125</v>
      </c>
      <c r="J2593" s="3">
        <v>1.0042153327979</v>
      </c>
      <c r="K2593" s="3"/>
      <c r="L2593" s="3">
        <v>1.0274938040656301</v>
      </c>
      <c r="M2593" s="3">
        <f t="shared" si="160"/>
        <v>1.015854568431765</v>
      </c>
      <c r="N2593" s="3">
        <v>0.966781199492175</v>
      </c>
      <c r="O2593" s="3"/>
      <c r="P2593" s="3">
        <v>1.01711322648197</v>
      </c>
      <c r="Q2593" s="3">
        <f t="shared" si="161"/>
        <v>0.99194721298707256</v>
      </c>
      <c r="R2593" s="3">
        <f t="shared" si="162"/>
        <v>0.97646576962133502</v>
      </c>
      <c r="S2593" s="3">
        <f t="shared" si="163"/>
        <v>0.47943304335587456</v>
      </c>
    </row>
    <row r="2594" spans="1:19" s="5" customFormat="1" ht="12.75" x14ac:dyDescent="0.2">
      <c r="A2594" s="3" t="s">
        <v>5203</v>
      </c>
      <c r="B2594" s="3" t="s">
        <v>5204</v>
      </c>
      <c r="C2594" s="3">
        <v>42.83</v>
      </c>
      <c r="D2594" s="3">
        <v>17</v>
      </c>
      <c r="E2594" s="3">
        <v>18</v>
      </c>
      <c r="F2594" s="3">
        <v>53</v>
      </c>
      <c r="G2594" s="3">
        <v>453</v>
      </c>
      <c r="H2594" s="3">
        <v>50.005399564660003</v>
      </c>
      <c r="I2594" s="3">
        <v>4.67822265625</v>
      </c>
      <c r="J2594" s="3">
        <v>0.99567688869222204</v>
      </c>
      <c r="K2594" s="3">
        <v>0.94795658759840495</v>
      </c>
      <c r="L2594" s="3">
        <v>0.94712017598429299</v>
      </c>
      <c r="M2594" s="3">
        <f t="shared" si="160"/>
        <v>0.96358455075830662</v>
      </c>
      <c r="N2594" s="3">
        <v>0.95210067603164805</v>
      </c>
      <c r="O2594" s="3">
        <v>0.93350786257417495</v>
      </c>
      <c r="P2594" s="3">
        <v>0.96270642335908896</v>
      </c>
      <c r="Q2594" s="3">
        <f t="shared" si="161"/>
        <v>0.94943832065497069</v>
      </c>
      <c r="R2594" s="3">
        <f t="shared" si="162"/>
        <v>0.98531916053219892</v>
      </c>
      <c r="S2594" s="3">
        <f t="shared" si="163"/>
        <v>0.47985971300054475</v>
      </c>
    </row>
    <row r="2595" spans="1:19" s="5" customFormat="1" ht="12.75" x14ac:dyDescent="0.2">
      <c r="A2595" s="3" t="s">
        <v>5205</v>
      </c>
      <c r="B2595" s="3" t="s">
        <v>5206</v>
      </c>
      <c r="C2595" s="3">
        <v>27.19</v>
      </c>
      <c r="D2595" s="3">
        <v>9</v>
      </c>
      <c r="E2595" s="3">
        <v>9</v>
      </c>
      <c r="F2595" s="3">
        <v>42</v>
      </c>
      <c r="G2595" s="3">
        <v>423</v>
      </c>
      <c r="H2595" s="3">
        <v>45.4018610246601</v>
      </c>
      <c r="I2595" s="3">
        <v>6.46826171875</v>
      </c>
      <c r="J2595" s="3">
        <v>1.0269805171847799</v>
      </c>
      <c r="K2595" s="3">
        <v>0.96038593982716602</v>
      </c>
      <c r="L2595" s="3">
        <v>0.84127543134132199</v>
      </c>
      <c r="M2595" s="3">
        <f t="shared" si="160"/>
        <v>0.94288062945108919</v>
      </c>
      <c r="N2595" s="3">
        <v>0.93061551233831696</v>
      </c>
      <c r="O2595" s="3">
        <v>0.89910064336006001</v>
      </c>
      <c r="P2595" s="3">
        <v>0.86484023099644802</v>
      </c>
      <c r="Q2595" s="3">
        <f t="shared" si="161"/>
        <v>0.89818546223160833</v>
      </c>
      <c r="R2595" s="3">
        <f t="shared" si="162"/>
        <v>0.95259721557170951</v>
      </c>
      <c r="S2595" s="3">
        <f t="shared" si="163"/>
        <v>0.48069331729475467</v>
      </c>
    </row>
    <row r="2596" spans="1:19" s="5" customFormat="1" ht="12.75" x14ac:dyDescent="0.2">
      <c r="A2596" s="3" t="s">
        <v>5207</v>
      </c>
      <c r="B2596" s="3" t="s">
        <v>5208</v>
      </c>
      <c r="C2596" s="3">
        <v>8.89</v>
      </c>
      <c r="D2596" s="3">
        <v>7</v>
      </c>
      <c r="E2596" s="3">
        <v>7</v>
      </c>
      <c r="F2596" s="3">
        <v>13</v>
      </c>
      <c r="G2596" s="3">
        <v>641</v>
      </c>
      <c r="H2596" s="3">
        <v>70.192417704660002</v>
      </c>
      <c r="I2596" s="3">
        <v>9.17333984375</v>
      </c>
      <c r="J2596" s="3">
        <v>0.96620580806974099</v>
      </c>
      <c r="K2596" s="3">
        <v>1.04319595133747</v>
      </c>
      <c r="L2596" s="3">
        <v>0.95756531540362699</v>
      </c>
      <c r="M2596" s="3">
        <f t="shared" si="160"/>
        <v>0.98898902493694596</v>
      </c>
      <c r="N2596" s="3">
        <v>1.1013430813289999</v>
      </c>
      <c r="O2596" s="3">
        <v>0.97961769663249498</v>
      </c>
      <c r="P2596" s="3">
        <v>0.99524818927460401</v>
      </c>
      <c r="Q2596" s="3">
        <f t="shared" si="161"/>
        <v>1.0254029890786998</v>
      </c>
      <c r="R2596" s="3">
        <f t="shared" si="162"/>
        <v>1.0368193814325446</v>
      </c>
      <c r="S2596" s="3">
        <f t="shared" si="163"/>
        <v>0.48116203374089034</v>
      </c>
    </row>
    <row r="2597" spans="1:19" s="5" customFormat="1" ht="12.75" x14ac:dyDescent="0.2">
      <c r="A2597" s="3" t="s">
        <v>5209</v>
      </c>
      <c r="B2597" s="3" t="s">
        <v>5210</v>
      </c>
      <c r="C2597" s="3">
        <v>27.54</v>
      </c>
      <c r="D2597" s="3">
        <v>4</v>
      </c>
      <c r="E2597" s="3">
        <v>4</v>
      </c>
      <c r="F2597" s="3">
        <v>7</v>
      </c>
      <c r="G2597" s="3">
        <v>167</v>
      </c>
      <c r="H2597" s="3">
        <v>19.484700254660002</v>
      </c>
      <c r="I2597" s="3">
        <v>5.93505859375</v>
      </c>
      <c r="J2597" s="3">
        <v>0.98614685105506705</v>
      </c>
      <c r="K2597" s="3">
        <v>0.99958490687477997</v>
      </c>
      <c r="L2597" s="3">
        <v>0.982070202383303</v>
      </c>
      <c r="M2597" s="3">
        <f t="shared" si="160"/>
        <v>0.98926732010438334</v>
      </c>
      <c r="N2597" s="3">
        <v>1.0748006098079099</v>
      </c>
      <c r="O2597" s="3">
        <v>1.0010448953654201</v>
      </c>
      <c r="P2597" s="3">
        <v>0.96701280071546802</v>
      </c>
      <c r="Q2597" s="3">
        <f t="shared" si="161"/>
        <v>1.0142861019629328</v>
      </c>
      <c r="R2597" s="3">
        <f t="shared" si="162"/>
        <v>1.0252902136258879</v>
      </c>
      <c r="S2597" s="3">
        <f t="shared" si="163"/>
        <v>0.48118455883333788</v>
      </c>
    </row>
    <row r="2598" spans="1:19" s="5" customFormat="1" ht="12.75" x14ac:dyDescent="0.2">
      <c r="A2598" s="3" t="s">
        <v>5211</v>
      </c>
      <c r="B2598" s="3" t="s">
        <v>5212</v>
      </c>
      <c r="C2598" s="3">
        <v>3.95</v>
      </c>
      <c r="D2598" s="3">
        <v>1</v>
      </c>
      <c r="E2598" s="3">
        <v>1</v>
      </c>
      <c r="F2598" s="3">
        <v>2</v>
      </c>
      <c r="G2598" s="3">
        <v>354</v>
      </c>
      <c r="H2598" s="3">
        <v>39.201309844660003</v>
      </c>
      <c r="I2598" s="3">
        <v>8.79248046875</v>
      </c>
      <c r="J2598" s="3">
        <v>0.79249374924427896</v>
      </c>
      <c r="K2598" s="3">
        <v>0.97547305154439401</v>
      </c>
      <c r="L2598" s="3"/>
      <c r="M2598" s="3">
        <f t="shared" si="160"/>
        <v>0.88398340039433654</v>
      </c>
      <c r="N2598" s="3">
        <v>1.4792229337595699</v>
      </c>
      <c r="O2598" s="3">
        <v>0.85049518543834901</v>
      </c>
      <c r="P2598" s="3"/>
      <c r="Q2598" s="3">
        <f t="shared" si="161"/>
        <v>1.1648590595989594</v>
      </c>
      <c r="R2598" s="3">
        <f t="shared" si="162"/>
        <v>1.3177386126021449</v>
      </c>
      <c r="S2598" s="3">
        <f t="shared" si="163"/>
        <v>0.48135280027144645</v>
      </c>
    </row>
    <row r="2599" spans="1:19" s="5" customFormat="1" ht="12.75" x14ac:dyDescent="0.2">
      <c r="A2599" s="3" t="s">
        <v>5213</v>
      </c>
      <c r="B2599" s="3" t="s">
        <v>5214</v>
      </c>
      <c r="C2599" s="3">
        <v>29.72</v>
      </c>
      <c r="D2599" s="3">
        <v>12</v>
      </c>
      <c r="E2599" s="3">
        <v>18</v>
      </c>
      <c r="F2599" s="3">
        <v>55</v>
      </c>
      <c r="G2599" s="3">
        <v>572</v>
      </c>
      <c r="H2599" s="3">
        <v>63.495403514660097</v>
      </c>
      <c r="I2599" s="3">
        <v>9.62744140625</v>
      </c>
      <c r="J2599" s="3">
        <v>1.01640870855417</v>
      </c>
      <c r="K2599" s="3">
        <v>1.00812665802438</v>
      </c>
      <c r="L2599" s="3">
        <v>0.98827595035232096</v>
      </c>
      <c r="M2599" s="3">
        <f t="shared" si="160"/>
        <v>1.004270438976957</v>
      </c>
      <c r="N2599" s="3">
        <v>0.98230471215040005</v>
      </c>
      <c r="O2599" s="3">
        <v>0.99142019187858399</v>
      </c>
      <c r="P2599" s="3">
        <v>1.0113022904172</v>
      </c>
      <c r="Q2599" s="3">
        <f t="shared" si="161"/>
        <v>0.99500906481539475</v>
      </c>
      <c r="R2599" s="3">
        <f t="shared" si="162"/>
        <v>0.99077800779340197</v>
      </c>
      <c r="S2599" s="3">
        <f t="shared" si="163"/>
        <v>0.48182958137833098</v>
      </c>
    </row>
    <row r="2600" spans="1:19" s="5" customFormat="1" ht="12.75" x14ac:dyDescent="0.2">
      <c r="A2600" s="3" t="s">
        <v>5215</v>
      </c>
      <c r="B2600" s="3" t="s">
        <v>5216</v>
      </c>
      <c r="C2600" s="3">
        <v>8.56</v>
      </c>
      <c r="D2600" s="3">
        <v>8</v>
      </c>
      <c r="E2600" s="3">
        <v>8</v>
      </c>
      <c r="F2600" s="3">
        <v>18</v>
      </c>
      <c r="G2600" s="3">
        <v>876</v>
      </c>
      <c r="H2600" s="3">
        <v>98.106706284660106</v>
      </c>
      <c r="I2600" s="3">
        <v>5.63037109375</v>
      </c>
      <c r="J2600" s="3">
        <v>1.03708499959284</v>
      </c>
      <c r="K2600" s="3">
        <v>0.97778551688429405</v>
      </c>
      <c r="L2600" s="3">
        <v>0.96338332945161698</v>
      </c>
      <c r="M2600" s="3">
        <f t="shared" si="160"/>
        <v>0.9927512819762504</v>
      </c>
      <c r="N2600" s="3">
        <v>1.0011788656809899</v>
      </c>
      <c r="O2600" s="3">
        <v>1.0469048496412301</v>
      </c>
      <c r="P2600" s="3">
        <v>0.99489769057298305</v>
      </c>
      <c r="Q2600" s="3">
        <f t="shared" si="161"/>
        <v>1.0143271352984011</v>
      </c>
      <c r="R2600" s="3">
        <f t="shared" si="162"/>
        <v>1.0217333925564922</v>
      </c>
      <c r="S2600" s="3">
        <f t="shared" si="163"/>
        <v>0.48218847190595532</v>
      </c>
    </row>
    <row r="2601" spans="1:19" s="5" customFormat="1" ht="12.75" x14ac:dyDescent="0.2">
      <c r="A2601" s="3" t="s">
        <v>5217</v>
      </c>
      <c r="B2601" s="3" t="s">
        <v>5218</v>
      </c>
      <c r="C2601" s="3">
        <v>5.56</v>
      </c>
      <c r="D2601" s="3">
        <v>2</v>
      </c>
      <c r="E2601" s="3">
        <v>3</v>
      </c>
      <c r="F2601" s="3">
        <v>9</v>
      </c>
      <c r="G2601" s="3">
        <v>378</v>
      </c>
      <c r="H2601" s="3">
        <v>42.58174440466</v>
      </c>
      <c r="I2601" s="3">
        <v>8.07470703125</v>
      </c>
      <c r="J2601" s="3">
        <v>1.0110657552709801</v>
      </c>
      <c r="K2601" s="3">
        <v>1.0133838319934301</v>
      </c>
      <c r="L2601" s="3">
        <v>1.07553181231164</v>
      </c>
      <c r="M2601" s="3">
        <f t="shared" si="160"/>
        <v>1.0333271331920166</v>
      </c>
      <c r="N2601" s="3">
        <v>1.00789724274075</v>
      </c>
      <c r="O2601" s="3">
        <v>1.07262409926358</v>
      </c>
      <c r="P2601" s="3">
        <v>0.87772725962445597</v>
      </c>
      <c r="Q2601" s="3">
        <f t="shared" si="161"/>
        <v>0.98608286720959526</v>
      </c>
      <c r="R2601" s="3">
        <f t="shared" si="162"/>
        <v>0.95427946826821364</v>
      </c>
      <c r="S2601" s="3">
        <f t="shared" si="163"/>
        <v>0.48237189603760383</v>
      </c>
    </row>
    <row r="2602" spans="1:19" s="5" customFormat="1" ht="12.75" x14ac:dyDescent="0.2">
      <c r="A2602" s="3" t="s">
        <v>5219</v>
      </c>
      <c r="B2602" s="3" t="s">
        <v>5220</v>
      </c>
      <c r="C2602" s="3">
        <v>11.01</v>
      </c>
      <c r="D2602" s="3">
        <v>5</v>
      </c>
      <c r="E2602" s="3">
        <v>5</v>
      </c>
      <c r="F2602" s="3">
        <v>12</v>
      </c>
      <c r="G2602" s="3">
        <v>345</v>
      </c>
      <c r="H2602" s="3">
        <v>36.98949474466</v>
      </c>
      <c r="I2602" s="3">
        <v>9.86181640625</v>
      </c>
      <c r="J2602" s="3">
        <v>1.0043548352750999</v>
      </c>
      <c r="K2602" s="3">
        <v>0.99399768502693897</v>
      </c>
      <c r="L2602" s="3">
        <v>0.98493809250537501</v>
      </c>
      <c r="M2602" s="3">
        <f t="shared" si="160"/>
        <v>0.99443020426913797</v>
      </c>
      <c r="N2602" s="3">
        <v>0.97755128123314605</v>
      </c>
      <c r="O2602" s="3">
        <v>1.0013237483864199</v>
      </c>
      <c r="P2602" s="3">
        <v>1.07007238275363</v>
      </c>
      <c r="Q2602" s="3">
        <f t="shared" si="161"/>
        <v>1.0163158041243987</v>
      </c>
      <c r="R2602" s="3">
        <f t="shared" si="162"/>
        <v>1.0220081809274344</v>
      </c>
      <c r="S2602" s="3">
        <f t="shared" si="163"/>
        <v>0.48250921275858627</v>
      </c>
    </row>
    <row r="2603" spans="1:19" s="5" customFormat="1" ht="12.75" x14ac:dyDescent="0.2">
      <c r="A2603" s="3" t="s">
        <v>5221</v>
      </c>
      <c r="B2603" s="3" t="s">
        <v>5222</v>
      </c>
      <c r="C2603" s="3">
        <v>36.46</v>
      </c>
      <c r="D2603" s="3">
        <v>12</v>
      </c>
      <c r="E2603" s="3">
        <v>17</v>
      </c>
      <c r="F2603" s="3">
        <v>72</v>
      </c>
      <c r="G2603" s="3">
        <v>491</v>
      </c>
      <c r="H2603" s="3">
        <v>54.94634041466</v>
      </c>
      <c r="I2603" s="3">
        <v>6.55126953125</v>
      </c>
      <c r="J2603" s="3">
        <v>1.0220154035573199</v>
      </c>
      <c r="K2603" s="3">
        <v>0.96284796538772</v>
      </c>
      <c r="L2603" s="3">
        <v>0.98702716986839101</v>
      </c>
      <c r="M2603" s="3">
        <f t="shared" si="160"/>
        <v>0.99063017960447697</v>
      </c>
      <c r="N2603" s="3">
        <v>1.03800045689295</v>
      </c>
      <c r="O2603" s="3">
        <v>1.01122342695249</v>
      </c>
      <c r="P2603" s="3">
        <v>0.97884259411685204</v>
      </c>
      <c r="Q2603" s="3">
        <f t="shared" si="161"/>
        <v>1.0093554926540973</v>
      </c>
      <c r="R2603" s="3">
        <f t="shared" si="162"/>
        <v>1.0189024253804753</v>
      </c>
      <c r="S2603" s="3">
        <f t="shared" si="163"/>
        <v>0.48289772743162368</v>
      </c>
    </row>
    <row r="2604" spans="1:19" s="5" customFormat="1" ht="12.75" x14ac:dyDescent="0.2">
      <c r="A2604" s="3" t="s">
        <v>5223</v>
      </c>
      <c r="B2604" s="3" t="s">
        <v>5224</v>
      </c>
      <c r="C2604" s="3">
        <v>2.2400000000000002</v>
      </c>
      <c r="D2604" s="3">
        <v>1</v>
      </c>
      <c r="E2604" s="3">
        <v>1</v>
      </c>
      <c r="F2604" s="3">
        <v>2</v>
      </c>
      <c r="G2604" s="3">
        <v>268</v>
      </c>
      <c r="H2604" s="3">
        <v>30.568715024660001</v>
      </c>
      <c r="I2604" s="3">
        <v>9.31982421875</v>
      </c>
      <c r="J2604" s="3">
        <v>0.97594967152891599</v>
      </c>
      <c r="K2604" s="3"/>
      <c r="L2604" s="3">
        <v>0.961307603922956</v>
      </c>
      <c r="M2604" s="3">
        <f t="shared" si="160"/>
        <v>0.96862863772593599</v>
      </c>
      <c r="N2604" s="3">
        <v>1.03057407672884</v>
      </c>
      <c r="O2604" s="3"/>
      <c r="P2604" s="3">
        <v>0.964494647187355</v>
      </c>
      <c r="Q2604" s="3">
        <f t="shared" si="161"/>
        <v>0.99753436195809753</v>
      </c>
      <c r="R2604" s="3">
        <f t="shared" si="162"/>
        <v>1.0298419054592727</v>
      </c>
      <c r="S2604" s="3">
        <f t="shared" si="163"/>
        <v>0.48299986623180891</v>
      </c>
    </row>
    <row r="2605" spans="1:19" s="5" customFormat="1" ht="12.75" x14ac:dyDescent="0.2">
      <c r="A2605" s="3" t="s">
        <v>5225</v>
      </c>
      <c r="B2605" s="3" t="s">
        <v>5226</v>
      </c>
      <c r="C2605" s="3">
        <v>4.76</v>
      </c>
      <c r="D2605" s="3">
        <v>2</v>
      </c>
      <c r="E2605" s="3">
        <v>2</v>
      </c>
      <c r="F2605" s="3">
        <v>3</v>
      </c>
      <c r="G2605" s="3">
        <v>546</v>
      </c>
      <c r="H2605" s="3">
        <v>60.938533194660103</v>
      </c>
      <c r="I2605" s="3">
        <v>5.98583984375</v>
      </c>
      <c r="J2605" s="3">
        <v>1.00181091860328</v>
      </c>
      <c r="K2605" s="3"/>
      <c r="L2605" s="3">
        <v>1.0288552922968</v>
      </c>
      <c r="M2605" s="3">
        <f t="shared" si="160"/>
        <v>1.0153331054500399</v>
      </c>
      <c r="N2605" s="3">
        <v>0.93493677396097796</v>
      </c>
      <c r="O2605" s="3"/>
      <c r="P2605" s="3">
        <v>1.0197423719609799</v>
      </c>
      <c r="Q2605" s="3">
        <f t="shared" si="161"/>
        <v>0.97733957296097895</v>
      </c>
      <c r="R2605" s="3">
        <f t="shared" si="162"/>
        <v>0.96258022880853422</v>
      </c>
      <c r="S2605" s="3">
        <f t="shared" si="163"/>
        <v>0.48322237994615858</v>
      </c>
    </row>
    <row r="2606" spans="1:19" s="5" customFormat="1" ht="12.75" x14ac:dyDescent="0.2">
      <c r="A2606" s="3" t="s">
        <v>5227</v>
      </c>
      <c r="B2606" s="3" t="s">
        <v>5228</v>
      </c>
      <c r="C2606" s="3">
        <v>50.23</v>
      </c>
      <c r="D2606" s="3">
        <v>4</v>
      </c>
      <c r="E2606" s="3">
        <v>17</v>
      </c>
      <c r="F2606" s="3">
        <v>259</v>
      </c>
      <c r="G2606" s="3">
        <v>221</v>
      </c>
      <c r="H2606" s="3">
        <v>22.143083244660001</v>
      </c>
      <c r="I2606" s="3">
        <v>10.96044921875</v>
      </c>
      <c r="J2606" s="3">
        <v>0.98171914783638403</v>
      </c>
      <c r="K2606" s="3">
        <v>1.05955299852618</v>
      </c>
      <c r="L2606" s="3">
        <v>0.95960380285593205</v>
      </c>
      <c r="M2606" s="3">
        <f t="shared" si="160"/>
        <v>1.0002919830728321</v>
      </c>
      <c r="N2606" s="3">
        <v>1.0042098672303199</v>
      </c>
      <c r="O2606" s="3">
        <v>0.96238788467015501</v>
      </c>
      <c r="P2606" s="3">
        <v>0.95580012116068902</v>
      </c>
      <c r="Q2606" s="3">
        <f t="shared" si="161"/>
        <v>0.97413262435372128</v>
      </c>
      <c r="R2606" s="3">
        <f t="shared" si="162"/>
        <v>0.9738482771412893</v>
      </c>
      <c r="S2606" s="3">
        <f t="shared" si="163"/>
        <v>0.48324478146295369</v>
      </c>
    </row>
    <row r="2607" spans="1:19" s="5" customFormat="1" ht="12.75" x14ac:dyDescent="0.2">
      <c r="A2607" s="3" t="s">
        <v>5229</v>
      </c>
      <c r="B2607" s="3" t="s">
        <v>5230</v>
      </c>
      <c r="C2607" s="3">
        <v>2.39</v>
      </c>
      <c r="D2607" s="3">
        <v>2</v>
      </c>
      <c r="E2607" s="3">
        <v>2</v>
      </c>
      <c r="F2607" s="3">
        <v>3</v>
      </c>
      <c r="G2607" s="3">
        <v>586</v>
      </c>
      <c r="H2607" s="3">
        <v>66.470972644660094</v>
      </c>
      <c r="I2607" s="3">
        <v>8.36767578125</v>
      </c>
      <c r="J2607" s="3"/>
      <c r="K2607" s="3">
        <v>1.02205603016853</v>
      </c>
      <c r="L2607" s="3">
        <v>1.0183169858921299</v>
      </c>
      <c r="M2607" s="3">
        <f t="shared" si="160"/>
        <v>1.0201865080303301</v>
      </c>
      <c r="N2607" s="3"/>
      <c r="O2607" s="3">
        <v>0.97281610444706701</v>
      </c>
      <c r="P2607" s="3">
        <v>1.0238738905125699</v>
      </c>
      <c r="Q2607" s="3">
        <f t="shared" si="161"/>
        <v>0.99834499747981842</v>
      </c>
      <c r="R2607" s="3">
        <f t="shared" si="162"/>
        <v>0.97859066908002834</v>
      </c>
      <c r="S2607" s="3">
        <f t="shared" si="163"/>
        <v>0.4833923996147631</v>
      </c>
    </row>
    <row r="2608" spans="1:19" s="5" customFormat="1" ht="12.75" x14ac:dyDescent="0.2">
      <c r="A2608" s="3" t="s">
        <v>5231</v>
      </c>
      <c r="B2608" s="3" t="s">
        <v>5232</v>
      </c>
      <c r="C2608" s="3">
        <v>5.31</v>
      </c>
      <c r="D2608" s="3">
        <v>3</v>
      </c>
      <c r="E2608" s="3">
        <v>3</v>
      </c>
      <c r="F2608" s="3">
        <v>4</v>
      </c>
      <c r="G2608" s="3">
        <v>471</v>
      </c>
      <c r="H2608" s="3">
        <v>54.160257984659999</v>
      </c>
      <c r="I2608" s="3">
        <v>5.79541015625</v>
      </c>
      <c r="J2608" s="3">
        <v>0.98842868940426398</v>
      </c>
      <c r="K2608" s="3">
        <v>1.0170999357214701</v>
      </c>
      <c r="L2608" s="3">
        <v>0.95063674316685098</v>
      </c>
      <c r="M2608" s="3">
        <f t="shared" si="160"/>
        <v>0.98538845609752845</v>
      </c>
      <c r="N2608" s="3">
        <v>1.03706229125563</v>
      </c>
      <c r="O2608" s="3">
        <v>1.00717003446452</v>
      </c>
      <c r="P2608" s="3">
        <v>0.97341836102593804</v>
      </c>
      <c r="Q2608" s="3">
        <f t="shared" si="161"/>
        <v>1.0058835622486961</v>
      </c>
      <c r="R2608" s="3">
        <f t="shared" si="162"/>
        <v>1.0207990118255852</v>
      </c>
      <c r="S2608" s="3">
        <f t="shared" si="163"/>
        <v>0.48422918136419996</v>
      </c>
    </row>
    <row r="2609" spans="1:19" s="5" customFormat="1" ht="12.75" x14ac:dyDescent="0.2">
      <c r="A2609" s="3" t="s">
        <v>5233</v>
      </c>
      <c r="B2609" s="3" t="s">
        <v>5234</v>
      </c>
      <c r="C2609" s="3">
        <v>14.21</v>
      </c>
      <c r="D2609" s="3">
        <v>4</v>
      </c>
      <c r="E2609" s="3">
        <v>4</v>
      </c>
      <c r="F2609" s="3">
        <v>11</v>
      </c>
      <c r="G2609" s="3">
        <v>373</v>
      </c>
      <c r="H2609" s="3">
        <v>41.412997324659997</v>
      </c>
      <c r="I2609" s="3">
        <v>8.08935546875</v>
      </c>
      <c r="J2609" s="3">
        <v>0.976044796088679</v>
      </c>
      <c r="K2609" s="3">
        <v>0.99913010394127699</v>
      </c>
      <c r="L2609" s="3">
        <v>1.00231178553511</v>
      </c>
      <c r="M2609" s="3">
        <f t="shared" si="160"/>
        <v>0.99249556185502197</v>
      </c>
      <c r="N2609" s="3">
        <v>1.0565059861058499</v>
      </c>
      <c r="O2609" s="3">
        <v>0.99375885222118399</v>
      </c>
      <c r="P2609" s="3">
        <v>0.98331823469539403</v>
      </c>
      <c r="Q2609" s="3">
        <f t="shared" si="161"/>
        <v>1.0111943576741427</v>
      </c>
      <c r="R2609" s="3">
        <f t="shared" si="162"/>
        <v>1.0188401807905032</v>
      </c>
      <c r="S2609" s="3">
        <f t="shared" si="163"/>
        <v>0.48465121236323205</v>
      </c>
    </row>
    <row r="2610" spans="1:19" s="5" customFormat="1" ht="12.75" x14ac:dyDescent="0.2">
      <c r="A2610" s="3" t="s">
        <v>5235</v>
      </c>
      <c r="B2610" s="3" t="s">
        <v>5236</v>
      </c>
      <c r="C2610" s="3">
        <v>13.97</v>
      </c>
      <c r="D2610" s="3">
        <v>1</v>
      </c>
      <c r="E2610" s="3">
        <v>1</v>
      </c>
      <c r="F2610" s="3">
        <v>2</v>
      </c>
      <c r="G2610" s="3">
        <v>179</v>
      </c>
      <c r="H2610" s="3">
        <v>19.789307284660001</v>
      </c>
      <c r="I2610" s="3">
        <v>8.96826171875</v>
      </c>
      <c r="J2610" s="3">
        <v>0.98728318201521903</v>
      </c>
      <c r="K2610" s="3">
        <v>0.856880095978102</v>
      </c>
      <c r="L2610" s="3"/>
      <c r="M2610" s="3">
        <f t="shared" si="160"/>
        <v>0.92208163899666051</v>
      </c>
      <c r="N2610" s="3">
        <v>1.07005794601913</v>
      </c>
      <c r="O2610" s="3">
        <v>0.93411676321405301</v>
      </c>
      <c r="P2610" s="3"/>
      <c r="Q2610" s="3">
        <f t="shared" si="161"/>
        <v>1.0020873546165916</v>
      </c>
      <c r="R2610" s="3">
        <f t="shared" si="162"/>
        <v>1.0867664122528102</v>
      </c>
      <c r="S2610" s="3">
        <f t="shared" si="163"/>
        <v>0.48510129045176198</v>
      </c>
    </row>
    <row r="2611" spans="1:19" s="5" customFormat="1" ht="12.75" x14ac:dyDescent="0.2">
      <c r="A2611" s="3" t="s">
        <v>5237</v>
      </c>
      <c r="B2611" s="3" t="s">
        <v>5238</v>
      </c>
      <c r="C2611" s="3">
        <v>10.58</v>
      </c>
      <c r="D2611" s="3">
        <v>11</v>
      </c>
      <c r="E2611" s="3">
        <v>11</v>
      </c>
      <c r="F2611" s="3">
        <v>23</v>
      </c>
      <c r="G2611" s="3">
        <v>1030</v>
      </c>
      <c r="H2611" s="3">
        <v>113.59140563466001</v>
      </c>
      <c r="I2611" s="3">
        <v>7.21044921875</v>
      </c>
      <c r="J2611" s="3">
        <v>0.99359110304940401</v>
      </c>
      <c r="K2611" s="3">
        <v>1.04013853339583</v>
      </c>
      <c r="L2611" s="3">
        <v>0.98818282639659605</v>
      </c>
      <c r="M2611" s="3">
        <f t="shared" si="160"/>
        <v>1.00730415428061</v>
      </c>
      <c r="N2611" s="3">
        <v>1.00430879482252</v>
      </c>
      <c r="O2611" s="3">
        <v>1.0157947719212901</v>
      </c>
      <c r="P2611" s="3">
        <v>1.05229196806252</v>
      </c>
      <c r="Q2611" s="3">
        <f t="shared" si="161"/>
        <v>1.0241318449354433</v>
      </c>
      <c r="R2611" s="3">
        <f t="shared" si="162"/>
        <v>1.0167056698647801</v>
      </c>
      <c r="S2611" s="3">
        <f t="shared" si="163"/>
        <v>0.48578680628471876</v>
      </c>
    </row>
    <row r="2612" spans="1:19" s="5" customFormat="1" ht="12.75" x14ac:dyDescent="0.2">
      <c r="A2612" s="3" t="s">
        <v>5239</v>
      </c>
      <c r="B2612" s="3" t="s">
        <v>5240</v>
      </c>
      <c r="C2612" s="3">
        <v>37.799999999999997</v>
      </c>
      <c r="D2612" s="3">
        <v>5</v>
      </c>
      <c r="E2612" s="3">
        <v>5</v>
      </c>
      <c r="F2612" s="3">
        <v>15</v>
      </c>
      <c r="G2612" s="3">
        <v>127</v>
      </c>
      <c r="H2612" s="3">
        <v>14.386410874659999</v>
      </c>
      <c r="I2612" s="3">
        <v>9.59814453125</v>
      </c>
      <c r="J2612" s="3">
        <v>0.960562738421881</v>
      </c>
      <c r="K2612" s="3">
        <v>0.99781858709874105</v>
      </c>
      <c r="L2612" s="3">
        <v>1.0506886984927499</v>
      </c>
      <c r="M2612" s="3">
        <f t="shared" si="160"/>
        <v>1.0030233413377907</v>
      </c>
      <c r="N2612" s="3">
        <v>1.06541703847514</v>
      </c>
      <c r="O2612" s="3">
        <v>0.84543877670672296</v>
      </c>
      <c r="P2612" s="3">
        <v>0.93977929239073599</v>
      </c>
      <c r="Q2612" s="3">
        <f t="shared" si="161"/>
        <v>0.95021170252419973</v>
      </c>
      <c r="R2612" s="3">
        <f t="shared" si="162"/>
        <v>0.94734754752252026</v>
      </c>
      <c r="S2612" s="3">
        <f t="shared" si="163"/>
        <v>0.48595190899644891</v>
      </c>
    </row>
    <row r="2613" spans="1:19" s="5" customFormat="1" ht="12.75" x14ac:dyDescent="0.2">
      <c r="A2613" s="3" t="s">
        <v>5241</v>
      </c>
      <c r="B2613" s="3" t="s">
        <v>5242</v>
      </c>
      <c r="C2613" s="3">
        <v>36.76</v>
      </c>
      <c r="D2613" s="3">
        <v>7</v>
      </c>
      <c r="E2613" s="3">
        <v>11</v>
      </c>
      <c r="F2613" s="3">
        <v>138</v>
      </c>
      <c r="G2613" s="3">
        <v>340</v>
      </c>
      <c r="H2613" s="3">
        <v>37.557039254659998</v>
      </c>
      <c r="I2613" s="3">
        <v>5.99853515625</v>
      </c>
      <c r="J2613" s="3">
        <v>1.0168780112439799</v>
      </c>
      <c r="K2613" s="3">
        <v>1.05011342103421</v>
      </c>
      <c r="L2613" s="3">
        <v>0.99598279081289398</v>
      </c>
      <c r="M2613" s="3">
        <f t="shared" si="160"/>
        <v>1.0209914076970279</v>
      </c>
      <c r="N2613" s="3">
        <v>1.0216833735042701</v>
      </c>
      <c r="O2613" s="3">
        <v>0.96985808826508302</v>
      </c>
      <c r="P2613" s="3">
        <v>1.01864777411834</v>
      </c>
      <c r="Q2613" s="3">
        <f t="shared" si="161"/>
        <v>1.0033964119625642</v>
      </c>
      <c r="R2613" s="3">
        <f t="shared" si="162"/>
        <v>0.98276675435089966</v>
      </c>
      <c r="S2613" s="3">
        <f t="shared" si="163"/>
        <v>0.48744406811970131</v>
      </c>
    </row>
    <row r="2614" spans="1:19" s="5" customFormat="1" ht="12.75" x14ac:dyDescent="0.2">
      <c r="A2614" s="3" t="s">
        <v>5243</v>
      </c>
      <c r="B2614" s="3" t="s">
        <v>5244</v>
      </c>
      <c r="C2614" s="3">
        <v>33.33</v>
      </c>
      <c r="D2614" s="3">
        <v>7</v>
      </c>
      <c r="E2614" s="3">
        <v>7</v>
      </c>
      <c r="F2614" s="3">
        <v>18</v>
      </c>
      <c r="G2614" s="3">
        <v>207</v>
      </c>
      <c r="H2614" s="3">
        <v>22.980990744660001</v>
      </c>
      <c r="I2614" s="3">
        <v>4.72900390625</v>
      </c>
      <c r="J2614" s="3">
        <v>0.97821643204417696</v>
      </c>
      <c r="K2614" s="3">
        <v>0.99536086906877497</v>
      </c>
      <c r="L2614" s="3">
        <v>1.0080118702001299</v>
      </c>
      <c r="M2614" s="3">
        <f t="shared" si="160"/>
        <v>0.99386305710436063</v>
      </c>
      <c r="N2614" s="3">
        <v>0.98680434007956397</v>
      </c>
      <c r="O2614" s="3">
        <v>0.99179998384533397</v>
      </c>
      <c r="P2614" s="3">
        <v>0.98222041872589805</v>
      </c>
      <c r="Q2614" s="3">
        <f t="shared" si="161"/>
        <v>0.98694158088359851</v>
      </c>
      <c r="R2614" s="3">
        <f t="shared" si="162"/>
        <v>0.9930357847881699</v>
      </c>
      <c r="S2614" s="3">
        <f t="shared" si="163"/>
        <v>0.48774054516877408</v>
      </c>
    </row>
    <row r="2615" spans="1:19" s="5" customFormat="1" ht="12.75" x14ac:dyDescent="0.2">
      <c r="A2615" s="3" t="s">
        <v>5245</v>
      </c>
      <c r="B2615" s="3" t="s">
        <v>5246</v>
      </c>
      <c r="C2615" s="3">
        <v>11.04</v>
      </c>
      <c r="D2615" s="3">
        <v>3</v>
      </c>
      <c r="E2615" s="3">
        <v>5</v>
      </c>
      <c r="F2615" s="3">
        <v>16</v>
      </c>
      <c r="G2615" s="3">
        <v>471</v>
      </c>
      <c r="H2615" s="3">
        <v>48.0530408946601</v>
      </c>
      <c r="I2615" s="3">
        <v>8.42626953125</v>
      </c>
      <c r="J2615" s="3">
        <v>0.99297811686525095</v>
      </c>
      <c r="K2615" s="3">
        <v>0.99087218593470106</v>
      </c>
      <c r="L2615" s="3">
        <v>0.99155454726207404</v>
      </c>
      <c r="M2615" s="3">
        <f t="shared" si="160"/>
        <v>0.99180161668734212</v>
      </c>
      <c r="N2615" s="3">
        <v>1.17726063167227</v>
      </c>
      <c r="O2615" s="3">
        <v>0.98051588519565602</v>
      </c>
      <c r="P2615" s="3">
        <v>0.97130308857141401</v>
      </c>
      <c r="Q2615" s="3">
        <f t="shared" si="161"/>
        <v>1.0430265351464467</v>
      </c>
      <c r="R2615" s="3">
        <f t="shared" si="162"/>
        <v>1.0516483514416903</v>
      </c>
      <c r="S2615" s="3">
        <f t="shared" si="163"/>
        <v>0.48820075392191337</v>
      </c>
    </row>
    <row r="2616" spans="1:19" s="5" customFormat="1" ht="12.75" x14ac:dyDescent="0.2">
      <c r="A2616" s="3" t="s">
        <v>5247</v>
      </c>
      <c r="B2616" s="3" t="s">
        <v>5248</v>
      </c>
      <c r="C2616" s="3">
        <v>61.06</v>
      </c>
      <c r="D2616" s="3">
        <v>23</v>
      </c>
      <c r="E2616" s="3">
        <v>23</v>
      </c>
      <c r="F2616" s="3">
        <v>192</v>
      </c>
      <c r="G2616" s="3">
        <v>339</v>
      </c>
      <c r="H2616" s="3">
        <v>38.58776603466</v>
      </c>
      <c r="I2616" s="3">
        <v>7.31298828125</v>
      </c>
      <c r="J2616" s="3">
        <v>1.0747403723359601</v>
      </c>
      <c r="K2616" s="3">
        <v>0.95569540596815805</v>
      </c>
      <c r="L2616" s="3">
        <v>0.90777083974116202</v>
      </c>
      <c r="M2616" s="3">
        <f t="shared" si="160"/>
        <v>0.97940220601509342</v>
      </c>
      <c r="N2616" s="3">
        <v>1.0374466514956999</v>
      </c>
      <c r="O2616" s="3">
        <v>0.98674644784529197</v>
      </c>
      <c r="P2616" s="3">
        <v>1.03348970766115</v>
      </c>
      <c r="Q2616" s="3">
        <f t="shared" si="161"/>
        <v>1.0192276023340472</v>
      </c>
      <c r="R2616" s="3">
        <f t="shared" si="162"/>
        <v>1.0406629636673903</v>
      </c>
      <c r="S2616" s="3">
        <f t="shared" si="163"/>
        <v>0.4883085595848648</v>
      </c>
    </row>
    <row r="2617" spans="1:19" s="5" customFormat="1" ht="12.75" x14ac:dyDescent="0.2">
      <c r="A2617" s="3" t="s">
        <v>5249</v>
      </c>
      <c r="B2617" s="3" t="s">
        <v>5250</v>
      </c>
      <c r="C2617" s="3">
        <v>5.71</v>
      </c>
      <c r="D2617" s="3">
        <v>2</v>
      </c>
      <c r="E2617" s="3">
        <v>2</v>
      </c>
      <c r="F2617" s="3">
        <v>4</v>
      </c>
      <c r="G2617" s="3">
        <v>420</v>
      </c>
      <c r="H2617" s="3">
        <v>46.861624374660103</v>
      </c>
      <c r="I2617" s="3">
        <v>7.38623046875</v>
      </c>
      <c r="J2617" s="3">
        <v>0.99113165418563498</v>
      </c>
      <c r="K2617" s="3">
        <v>1.02854529479523</v>
      </c>
      <c r="L2617" s="3">
        <v>0.98305512281098595</v>
      </c>
      <c r="M2617" s="3">
        <f t="shared" si="160"/>
        <v>1.0009106905972838</v>
      </c>
      <c r="N2617" s="3">
        <v>0.99353652789040403</v>
      </c>
      <c r="O2617" s="3">
        <v>1.0501462010187801</v>
      </c>
      <c r="P2617" s="3">
        <v>1.0092089494941701</v>
      </c>
      <c r="Q2617" s="3">
        <f t="shared" si="161"/>
        <v>1.0176305594677848</v>
      </c>
      <c r="R2617" s="3">
        <f t="shared" si="162"/>
        <v>1.0167046560972623</v>
      </c>
      <c r="S2617" s="3">
        <f t="shared" si="163"/>
        <v>0.48838056108452227</v>
      </c>
    </row>
    <row r="2618" spans="1:19" s="5" customFormat="1" ht="12.75" x14ac:dyDescent="0.2">
      <c r="A2618" s="3" t="s">
        <v>5251</v>
      </c>
      <c r="B2618" s="3" t="s">
        <v>5252</v>
      </c>
      <c r="C2618" s="3">
        <v>3.89</v>
      </c>
      <c r="D2618" s="3">
        <v>1</v>
      </c>
      <c r="E2618" s="3">
        <v>1</v>
      </c>
      <c r="F2618" s="3">
        <v>3</v>
      </c>
      <c r="G2618" s="3">
        <v>180</v>
      </c>
      <c r="H2618" s="3">
        <v>20.456606594659998</v>
      </c>
      <c r="I2618" s="3">
        <v>5.08447265625</v>
      </c>
      <c r="J2618" s="3">
        <v>0.95943422111633703</v>
      </c>
      <c r="K2618" s="3">
        <v>1.05061825205504</v>
      </c>
      <c r="L2618" s="3">
        <v>1.0922206324119501</v>
      </c>
      <c r="M2618" s="3">
        <f t="shared" si="160"/>
        <v>1.0340910351944423</v>
      </c>
      <c r="N2618" s="3">
        <v>1.0172506104138299</v>
      </c>
      <c r="O2618" s="3">
        <v>0.96854938173446703</v>
      </c>
      <c r="P2618" s="3">
        <v>1.0192807589652699</v>
      </c>
      <c r="Q2618" s="3">
        <f t="shared" si="161"/>
        <v>1.0016935837045222</v>
      </c>
      <c r="R2618" s="3">
        <f t="shared" si="162"/>
        <v>0.96867060018189954</v>
      </c>
      <c r="S2618" s="3">
        <f t="shared" si="163"/>
        <v>0.48907412370513381</v>
      </c>
    </row>
    <row r="2619" spans="1:19" s="5" customFormat="1" ht="12.75" x14ac:dyDescent="0.2">
      <c r="A2619" s="3" t="s">
        <v>5253</v>
      </c>
      <c r="B2619" s="3" t="s">
        <v>5254</v>
      </c>
      <c r="C2619" s="3">
        <v>58.39</v>
      </c>
      <c r="D2619" s="3">
        <v>6</v>
      </c>
      <c r="E2619" s="3">
        <v>6</v>
      </c>
      <c r="F2619" s="3">
        <v>46</v>
      </c>
      <c r="G2619" s="3">
        <v>137</v>
      </c>
      <c r="H2619" s="3">
        <v>16.373122324659999</v>
      </c>
      <c r="I2619" s="3">
        <v>7.84033203125</v>
      </c>
      <c r="J2619" s="3">
        <v>0.99660982269434295</v>
      </c>
      <c r="K2619" s="3">
        <v>0.97270229237568495</v>
      </c>
      <c r="L2619" s="3">
        <v>1.03301900494729</v>
      </c>
      <c r="M2619" s="3">
        <f t="shared" si="160"/>
        <v>1.0007770400057725</v>
      </c>
      <c r="N2619" s="3">
        <v>0.97660793076982899</v>
      </c>
      <c r="O2619" s="3">
        <v>1.00876254300803</v>
      </c>
      <c r="P2619" s="3">
        <v>0.96794654619034304</v>
      </c>
      <c r="Q2619" s="3">
        <f t="shared" si="161"/>
        <v>0.98443900665606732</v>
      </c>
      <c r="R2619" s="3">
        <f t="shared" si="162"/>
        <v>0.98367465209872229</v>
      </c>
      <c r="S2619" s="3">
        <f t="shared" si="163"/>
        <v>0.48938068537830925</v>
      </c>
    </row>
    <row r="2620" spans="1:19" s="5" customFormat="1" ht="12.75" x14ac:dyDescent="0.2">
      <c r="A2620" s="3" t="s">
        <v>5255</v>
      </c>
      <c r="B2620" s="3" t="s">
        <v>5256</v>
      </c>
      <c r="C2620" s="3">
        <v>2.4500000000000002</v>
      </c>
      <c r="D2620" s="3">
        <v>1</v>
      </c>
      <c r="E2620" s="3">
        <v>1</v>
      </c>
      <c r="F2620" s="3">
        <v>2</v>
      </c>
      <c r="G2620" s="3">
        <v>408</v>
      </c>
      <c r="H2620" s="3">
        <v>43.872735504660099</v>
      </c>
      <c r="I2620" s="3">
        <v>9.64208984375</v>
      </c>
      <c r="J2620" s="3">
        <v>0.96865966595823305</v>
      </c>
      <c r="K2620" s="3">
        <v>0.94530893637753799</v>
      </c>
      <c r="L2620" s="3"/>
      <c r="M2620" s="3">
        <f t="shared" si="160"/>
        <v>0.95698430116788558</v>
      </c>
      <c r="N2620" s="3">
        <v>1.04881670032963</v>
      </c>
      <c r="O2620" s="3">
        <v>0.95021000192511695</v>
      </c>
      <c r="P2620" s="3"/>
      <c r="Q2620" s="3">
        <f t="shared" si="161"/>
        <v>0.99951335112737349</v>
      </c>
      <c r="R2620" s="3">
        <f t="shared" si="162"/>
        <v>1.0444406976243876</v>
      </c>
      <c r="S2620" s="3">
        <f t="shared" si="163"/>
        <v>0.48959790653883994</v>
      </c>
    </row>
    <row r="2621" spans="1:19" s="5" customFormat="1" ht="12.75" x14ac:dyDescent="0.2">
      <c r="A2621" s="3" t="s">
        <v>5257</v>
      </c>
      <c r="B2621" s="3" t="s">
        <v>5258</v>
      </c>
      <c r="C2621" s="3">
        <v>8.8800000000000008</v>
      </c>
      <c r="D2621" s="3">
        <v>4</v>
      </c>
      <c r="E2621" s="3">
        <v>4</v>
      </c>
      <c r="F2621" s="3">
        <v>12</v>
      </c>
      <c r="G2621" s="3">
        <v>439</v>
      </c>
      <c r="H2621" s="3">
        <v>47.326397054659999</v>
      </c>
      <c r="I2621" s="3">
        <v>7.84033203125</v>
      </c>
      <c r="J2621" s="3">
        <v>0.83655233921196304</v>
      </c>
      <c r="K2621" s="3">
        <v>0.84258387715455796</v>
      </c>
      <c r="L2621" s="3">
        <v>0.68615589383895004</v>
      </c>
      <c r="M2621" s="3">
        <f t="shared" si="160"/>
        <v>0.78843070340182353</v>
      </c>
      <c r="N2621" s="3">
        <v>0.56076884857936704</v>
      </c>
      <c r="O2621" s="3">
        <v>1.39289424210602</v>
      </c>
      <c r="P2621" s="3">
        <v>0.96986225604465703</v>
      </c>
      <c r="Q2621" s="3">
        <f t="shared" si="161"/>
        <v>0.97450844891001465</v>
      </c>
      <c r="R2621" s="3">
        <f t="shared" si="162"/>
        <v>1.2360102729451374</v>
      </c>
      <c r="S2621" s="3">
        <f t="shared" si="163"/>
        <v>0.49086860435440344</v>
      </c>
    </row>
    <row r="2622" spans="1:19" s="5" customFormat="1" ht="12.75" x14ac:dyDescent="0.2">
      <c r="A2622" s="3" t="s">
        <v>5259</v>
      </c>
      <c r="B2622" s="3" t="s">
        <v>5260</v>
      </c>
      <c r="C2622" s="3">
        <v>9.76</v>
      </c>
      <c r="D2622" s="3">
        <v>3</v>
      </c>
      <c r="E2622" s="3">
        <v>3</v>
      </c>
      <c r="F2622" s="3">
        <v>6</v>
      </c>
      <c r="G2622" s="3">
        <v>461</v>
      </c>
      <c r="H2622" s="3">
        <v>50.528969654660003</v>
      </c>
      <c r="I2622" s="3">
        <v>6.52197265625</v>
      </c>
      <c r="J2622" s="3">
        <v>1.1168606482783201</v>
      </c>
      <c r="K2622" s="3">
        <v>0.98551469235974698</v>
      </c>
      <c r="L2622" s="3">
        <v>0.99394852306322401</v>
      </c>
      <c r="M2622" s="3">
        <f t="shared" si="160"/>
        <v>1.032107954567097</v>
      </c>
      <c r="N2622" s="3">
        <v>0.90841909681854005</v>
      </c>
      <c r="O2622" s="3">
        <v>1.02578284176816</v>
      </c>
      <c r="P2622" s="3">
        <v>1.0299280633291601</v>
      </c>
      <c r="Q2622" s="3">
        <f t="shared" si="161"/>
        <v>0.98804333397195343</v>
      </c>
      <c r="R2622" s="3">
        <f t="shared" si="162"/>
        <v>0.95730619030678255</v>
      </c>
      <c r="S2622" s="3">
        <f t="shared" si="163"/>
        <v>0.49117808282247832</v>
      </c>
    </row>
    <row r="2623" spans="1:19" s="5" customFormat="1" ht="12.75" x14ac:dyDescent="0.2">
      <c r="A2623" s="3" t="s">
        <v>5261</v>
      </c>
      <c r="B2623" s="3" t="s">
        <v>5262</v>
      </c>
      <c r="C2623" s="3">
        <v>10.49</v>
      </c>
      <c r="D2623" s="3">
        <v>2</v>
      </c>
      <c r="E2623" s="3">
        <v>3</v>
      </c>
      <c r="F2623" s="3">
        <v>7</v>
      </c>
      <c r="G2623" s="3">
        <v>305</v>
      </c>
      <c r="H2623" s="3">
        <v>33.876545464659998</v>
      </c>
      <c r="I2623" s="3">
        <v>8.63134765625</v>
      </c>
      <c r="J2623" s="3">
        <v>0.96320084860685296</v>
      </c>
      <c r="K2623" s="3">
        <v>0.98974180470000706</v>
      </c>
      <c r="L2623" s="3">
        <v>1.03676053943289</v>
      </c>
      <c r="M2623" s="3">
        <f t="shared" si="160"/>
        <v>0.99656773091325002</v>
      </c>
      <c r="N2623" s="3">
        <v>1.07521034138481</v>
      </c>
      <c r="O2623" s="3">
        <v>1.06631773248694</v>
      </c>
      <c r="P2623" s="3">
        <v>0.95113491032945197</v>
      </c>
      <c r="Q2623" s="3">
        <f t="shared" si="161"/>
        <v>1.0308876614004006</v>
      </c>
      <c r="R2623" s="3">
        <f t="shared" si="162"/>
        <v>1.0344381314210325</v>
      </c>
      <c r="S2623" s="3">
        <f t="shared" si="163"/>
        <v>0.49157302669628539</v>
      </c>
    </row>
    <row r="2624" spans="1:19" s="5" customFormat="1" ht="12.75" x14ac:dyDescent="0.2">
      <c r="A2624" s="3" t="s">
        <v>5263</v>
      </c>
      <c r="B2624" s="3" t="s">
        <v>5264</v>
      </c>
      <c r="C2624" s="3">
        <v>2.92</v>
      </c>
      <c r="D2624" s="3">
        <v>2</v>
      </c>
      <c r="E2624" s="3">
        <v>2</v>
      </c>
      <c r="F2624" s="3">
        <v>2</v>
      </c>
      <c r="G2624" s="3">
        <v>1026</v>
      </c>
      <c r="H2624" s="3">
        <v>113.32372574466</v>
      </c>
      <c r="I2624" s="3">
        <v>7.60595703125</v>
      </c>
      <c r="J2624" s="3">
        <v>0.96523455742738395</v>
      </c>
      <c r="K2624" s="3"/>
      <c r="L2624" s="3">
        <v>1.01695896506493</v>
      </c>
      <c r="M2624" s="3">
        <f t="shared" si="160"/>
        <v>0.99109676124615698</v>
      </c>
      <c r="N2624" s="3">
        <v>0.913132244820691</v>
      </c>
      <c r="O2624" s="3"/>
      <c r="P2624" s="3">
        <v>0.99101722321621999</v>
      </c>
      <c r="Q2624" s="3">
        <f t="shared" si="161"/>
        <v>0.95207473401845544</v>
      </c>
      <c r="R2624" s="3">
        <f t="shared" si="162"/>
        <v>0.96062742937567758</v>
      </c>
      <c r="S2624" s="3">
        <f t="shared" si="163"/>
        <v>0.4916947079029409</v>
      </c>
    </row>
    <row r="2625" spans="1:19" s="5" customFormat="1" ht="12.75" x14ac:dyDescent="0.2">
      <c r="A2625" s="3" t="s">
        <v>5265</v>
      </c>
      <c r="B2625" s="3" t="s">
        <v>5266</v>
      </c>
      <c r="C2625" s="3">
        <v>17.05</v>
      </c>
      <c r="D2625" s="3">
        <v>15</v>
      </c>
      <c r="E2625" s="3">
        <v>16</v>
      </c>
      <c r="F2625" s="3">
        <v>53</v>
      </c>
      <c r="G2625" s="3">
        <v>1038</v>
      </c>
      <c r="H2625" s="3">
        <v>119.43987558466</v>
      </c>
      <c r="I2625" s="3">
        <v>4.81787109375</v>
      </c>
      <c r="J2625" s="3">
        <v>0.99036655577168797</v>
      </c>
      <c r="K2625" s="3">
        <v>1.0002425202113301</v>
      </c>
      <c r="L2625" s="3">
        <v>1.0296123616430199</v>
      </c>
      <c r="M2625" s="3">
        <f t="shared" si="160"/>
        <v>1.0067404792086794</v>
      </c>
      <c r="N2625" s="3">
        <v>1.0111313245518101</v>
      </c>
      <c r="O2625" s="3">
        <v>0.99278472552782804</v>
      </c>
      <c r="P2625" s="3">
        <v>0.98402987957170396</v>
      </c>
      <c r="Q2625" s="3">
        <f t="shared" si="161"/>
        <v>0.99598197655044729</v>
      </c>
      <c r="R2625" s="3">
        <f t="shared" si="162"/>
        <v>0.98931352927550054</v>
      </c>
      <c r="S2625" s="3">
        <f t="shared" si="163"/>
        <v>0.49188441879896549</v>
      </c>
    </row>
    <row r="2626" spans="1:19" s="5" customFormat="1" ht="12.75" x14ac:dyDescent="0.2">
      <c r="A2626" s="3" t="s">
        <v>5267</v>
      </c>
      <c r="B2626" s="3" t="s">
        <v>5268</v>
      </c>
      <c r="C2626" s="3">
        <v>30.94</v>
      </c>
      <c r="D2626" s="3">
        <v>59</v>
      </c>
      <c r="E2626" s="3">
        <v>60</v>
      </c>
      <c r="F2626" s="3">
        <v>249</v>
      </c>
      <c r="G2626" s="3">
        <v>2372</v>
      </c>
      <c r="H2626" s="3">
        <v>256.57058962466198</v>
      </c>
      <c r="I2626" s="3">
        <v>6.50732421875</v>
      </c>
      <c r="J2626" s="3">
        <v>0.98438356792696102</v>
      </c>
      <c r="K2626" s="3">
        <v>1.03105311354401</v>
      </c>
      <c r="L2626" s="3">
        <v>1.0277404151840701</v>
      </c>
      <c r="M2626" s="3">
        <f t="shared" ref="M2626:M2689" si="164">AVERAGE(J2626:L2626)</f>
        <v>1.0143923655516804</v>
      </c>
      <c r="N2626" s="3">
        <v>1.0356232142109101</v>
      </c>
      <c r="O2626" s="3">
        <v>0.96060627203509596</v>
      </c>
      <c r="P2626" s="3">
        <v>0.986570791441856</v>
      </c>
      <c r="Q2626" s="3">
        <f t="shared" ref="Q2626:Q2689" si="165">AVERAGE(N2626:P2626)</f>
        <v>0.99426675922928742</v>
      </c>
      <c r="R2626" s="3">
        <f t="shared" ref="R2626:R2689" si="166">Q2626/M2626</f>
        <v>0.98015993908683685</v>
      </c>
      <c r="S2626" s="3">
        <f t="shared" ref="S2626:S2689" si="167">_xlfn.T.TEST(J2626:L2626,N2626:P2626,2,2)</f>
        <v>0.4920518071493124</v>
      </c>
    </row>
    <row r="2627" spans="1:19" s="5" customFormat="1" ht="12.75" x14ac:dyDescent="0.2">
      <c r="A2627" s="3" t="s">
        <v>5269</v>
      </c>
      <c r="B2627" s="3" t="s">
        <v>5270</v>
      </c>
      <c r="C2627" s="3">
        <v>7.45</v>
      </c>
      <c r="D2627" s="3">
        <v>2</v>
      </c>
      <c r="E2627" s="3">
        <v>2</v>
      </c>
      <c r="F2627" s="3">
        <v>4</v>
      </c>
      <c r="G2627" s="3">
        <v>255</v>
      </c>
      <c r="H2627" s="3">
        <v>28.650389604659999</v>
      </c>
      <c r="I2627" s="3">
        <v>9.61279296875</v>
      </c>
      <c r="J2627" s="3">
        <v>0.98985822912052801</v>
      </c>
      <c r="K2627" s="3">
        <v>1.1046228681014201</v>
      </c>
      <c r="L2627" s="3"/>
      <c r="M2627" s="3">
        <f t="shared" si="164"/>
        <v>1.0472405486109739</v>
      </c>
      <c r="N2627" s="3">
        <v>1.0134479248400301</v>
      </c>
      <c r="O2627" s="3">
        <v>0.98175759412183905</v>
      </c>
      <c r="P2627" s="3"/>
      <c r="Q2627" s="3">
        <f t="shared" si="165"/>
        <v>0.99760275948093458</v>
      </c>
      <c r="R2627" s="3">
        <f t="shared" si="166"/>
        <v>0.95260134914000671</v>
      </c>
      <c r="S2627" s="3">
        <f t="shared" si="167"/>
        <v>0.49210210078881977</v>
      </c>
    </row>
    <row r="2628" spans="1:19" s="5" customFormat="1" ht="12.75" x14ac:dyDescent="0.2">
      <c r="A2628" s="3" t="s">
        <v>5271</v>
      </c>
      <c r="B2628" s="3" t="s">
        <v>5272</v>
      </c>
      <c r="C2628" s="3">
        <v>9.42</v>
      </c>
      <c r="D2628" s="3">
        <v>5</v>
      </c>
      <c r="E2628" s="3">
        <v>5</v>
      </c>
      <c r="F2628" s="3">
        <v>12</v>
      </c>
      <c r="G2628" s="3">
        <v>520</v>
      </c>
      <c r="H2628" s="3">
        <v>57.517825674660102</v>
      </c>
      <c r="I2628" s="3">
        <v>6.84423828125</v>
      </c>
      <c r="J2628" s="3">
        <v>0.98369340346512102</v>
      </c>
      <c r="K2628" s="3">
        <v>1.01821053997425</v>
      </c>
      <c r="L2628" s="3">
        <v>0.98649560749208998</v>
      </c>
      <c r="M2628" s="3">
        <f t="shared" si="164"/>
        <v>0.99613318364382042</v>
      </c>
      <c r="N2628" s="3">
        <v>0.95840250876050703</v>
      </c>
      <c r="O2628" s="3">
        <v>1.0214109086605401</v>
      </c>
      <c r="P2628" s="3">
        <v>0.95280246685496495</v>
      </c>
      <c r="Q2628" s="3">
        <f t="shared" si="165"/>
        <v>0.97753862809200409</v>
      </c>
      <c r="R2628" s="3">
        <f t="shared" si="166"/>
        <v>0.98133326360658113</v>
      </c>
      <c r="S2628" s="3">
        <f t="shared" si="167"/>
        <v>0.49218213692084506</v>
      </c>
    </row>
    <row r="2629" spans="1:19" s="5" customFormat="1" ht="12.75" x14ac:dyDescent="0.2">
      <c r="A2629" s="3" t="s">
        <v>5273</v>
      </c>
      <c r="B2629" s="3" t="s">
        <v>5274</v>
      </c>
      <c r="C2629" s="3">
        <v>17.329999999999998</v>
      </c>
      <c r="D2629" s="3">
        <v>4</v>
      </c>
      <c r="E2629" s="3">
        <v>4</v>
      </c>
      <c r="F2629" s="3">
        <v>16</v>
      </c>
      <c r="G2629" s="3">
        <v>277</v>
      </c>
      <c r="H2629" s="3">
        <v>30.327199164660001</v>
      </c>
      <c r="I2629" s="3">
        <v>5.87158203125</v>
      </c>
      <c r="J2629" s="3">
        <v>1.0053019773882901</v>
      </c>
      <c r="K2629" s="3">
        <v>1.00713357202627</v>
      </c>
      <c r="L2629" s="3">
        <v>1.06477149922269</v>
      </c>
      <c r="M2629" s="3">
        <f t="shared" si="164"/>
        <v>1.0257356828790833</v>
      </c>
      <c r="N2629" s="3">
        <v>1.0381878143244201</v>
      </c>
      <c r="O2629" s="3">
        <v>1.0068272805079399</v>
      </c>
      <c r="P2629" s="3">
        <v>0.96878905262635895</v>
      </c>
      <c r="Q2629" s="3">
        <f t="shared" si="165"/>
        <v>1.0046013824862396</v>
      </c>
      <c r="R2629" s="3">
        <f t="shared" si="166"/>
        <v>0.97939595868058038</v>
      </c>
      <c r="S2629" s="3">
        <f t="shared" si="167"/>
        <v>0.49232795492984099</v>
      </c>
    </row>
    <row r="2630" spans="1:19" s="5" customFormat="1" ht="12.75" x14ac:dyDescent="0.2">
      <c r="A2630" s="3" t="s">
        <v>5275</v>
      </c>
      <c r="B2630" s="3" t="s">
        <v>5276</v>
      </c>
      <c r="C2630" s="3">
        <v>17.54</v>
      </c>
      <c r="D2630" s="3">
        <v>10</v>
      </c>
      <c r="E2630" s="3">
        <v>10</v>
      </c>
      <c r="F2630" s="3">
        <v>34</v>
      </c>
      <c r="G2630" s="3">
        <v>650</v>
      </c>
      <c r="H2630" s="3">
        <v>73.963337494659996</v>
      </c>
      <c r="I2630" s="3">
        <v>7.97216796875</v>
      </c>
      <c r="J2630" s="3">
        <v>1.0264716742240301</v>
      </c>
      <c r="K2630" s="3">
        <v>0.96537685639644599</v>
      </c>
      <c r="L2630" s="3">
        <v>1.0142803002604901</v>
      </c>
      <c r="M2630" s="3">
        <f t="shared" si="164"/>
        <v>1.0020429436269886</v>
      </c>
      <c r="N2630" s="3">
        <v>0.97635803438886903</v>
      </c>
      <c r="O2630" s="3">
        <v>0.97367627010150504</v>
      </c>
      <c r="P2630" s="3">
        <v>1.0073061549639299</v>
      </c>
      <c r="Q2630" s="3">
        <f t="shared" si="165"/>
        <v>0.98578015315143475</v>
      </c>
      <c r="R2630" s="3">
        <f t="shared" si="166"/>
        <v>0.98377036575230081</v>
      </c>
      <c r="S2630" s="3">
        <f t="shared" si="167"/>
        <v>0.49268159547580515</v>
      </c>
    </row>
    <row r="2631" spans="1:19" s="5" customFormat="1" ht="12.75" x14ac:dyDescent="0.2">
      <c r="A2631" s="3" t="s">
        <v>5277</v>
      </c>
      <c r="B2631" s="3" t="s">
        <v>5278</v>
      </c>
      <c r="C2631" s="3">
        <v>35.71</v>
      </c>
      <c r="D2631" s="3">
        <v>37</v>
      </c>
      <c r="E2631" s="3">
        <v>38</v>
      </c>
      <c r="F2631" s="3">
        <v>208</v>
      </c>
      <c r="G2631" s="3">
        <v>1358</v>
      </c>
      <c r="H2631" s="3">
        <v>149.28357973466001</v>
      </c>
      <c r="I2631" s="3">
        <v>4.88134765625</v>
      </c>
      <c r="J2631" s="3">
        <v>0.97260758197330899</v>
      </c>
      <c r="K2631" s="3">
        <v>1.0361145987974301</v>
      </c>
      <c r="L2631" s="3">
        <v>1.03474369904564</v>
      </c>
      <c r="M2631" s="3">
        <f t="shared" si="164"/>
        <v>1.0144886266054598</v>
      </c>
      <c r="N2631" s="3">
        <v>0.96638753616579798</v>
      </c>
      <c r="O2631" s="3">
        <v>1.0195213671854799</v>
      </c>
      <c r="P2631" s="3">
        <v>0.998690589855178</v>
      </c>
      <c r="Q2631" s="3">
        <f t="shared" si="165"/>
        <v>0.9948664977354853</v>
      </c>
      <c r="R2631" s="3">
        <f t="shared" si="166"/>
        <v>0.98065810857275815</v>
      </c>
      <c r="S2631" s="3">
        <f t="shared" si="167"/>
        <v>0.49290397206446546</v>
      </c>
    </row>
    <row r="2632" spans="1:19" s="5" customFormat="1" ht="12.75" x14ac:dyDescent="0.2">
      <c r="A2632" s="3" t="s">
        <v>5279</v>
      </c>
      <c r="B2632" s="3" t="s">
        <v>5280</v>
      </c>
      <c r="C2632" s="3">
        <v>43.34</v>
      </c>
      <c r="D2632" s="3">
        <v>28</v>
      </c>
      <c r="E2632" s="3">
        <v>30</v>
      </c>
      <c r="F2632" s="3">
        <v>229</v>
      </c>
      <c r="G2632" s="3">
        <v>593</v>
      </c>
      <c r="H2632" s="3">
        <v>67.747965224660007</v>
      </c>
      <c r="I2632" s="3">
        <v>4.61474609375</v>
      </c>
      <c r="J2632" s="3">
        <v>1.0076531776503399</v>
      </c>
      <c r="K2632" s="3">
        <v>0.947398290306117</v>
      </c>
      <c r="L2632" s="3">
        <v>0.98754283845147595</v>
      </c>
      <c r="M2632" s="3">
        <f t="shared" si="164"/>
        <v>0.98086476880264417</v>
      </c>
      <c r="N2632" s="3">
        <v>0.96963510995972702</v>
      </c>
      <c r="O2632" s="3">
        <v>1.0132148005800701</v>
      </c>
      <c r="P2632" s="3">
        <v>1.0109780333210501</v>
      </c>
      <c r="Q2632" s="3">
        <f t="shared" si="165"/>
        <v>0.99794264795361576</v>
      </c>
      <c r="R2632" s="3">
        <f t="shared" si="166"/>
        <v>1.017411043493609</v>
      </c>
      <c r="S2632" s="3">
        <f t="shared" si="167"/>
        <v>0.49337241620051681</v>
      </c>
    </row>
    <row r="2633" spans="1:19" s="5" customFormat="1" ht="12.75" x14ac:dyDescent="0.2">
      <c r="A2633" s="3" t="s">
        <v>5281</v>
      </c>
      <c r="B2633" s="3" t="s">
        <v>5282</v>
      </c>
      <c r="C2633" s="3">
        <v>1.73</v>
      </c>
      <c r="D2633" s="3">
        <v>1</v>
      </c>
      <c r="E2633" s="3">
        <v>1</v>
      </c>
      <c r="F2633" s="3">
        <v>2</v>
      </c>
      <c r="G2633" s="3">
        <v>520</v>
      </c>
      <c r="H2633" s="3">
        <v>56.160757544660001</v>
      </c>
      <c r="I2633" s="3">
        <v>5.96044921875</v>
      </c>
      <c r="J2633" s="3">
        <v>0.969018678253463</v>
      </c>
      <c r="K2633" s="3"/>
      <c r="L2633" s="3">
        <v>1.0504412178373399</v>
      </c>
      <c r="M2633" s="3">
        <f t="shared" si="164"/>
        <v>1.0097299480454014</v>
      </c>
      <c r="N2633" s="3">
        <v>1.00624029755614</v>
      </c>
      <c r="O2633" s="3"/>
      <c r="P2633" s="3">
        <v>0.90653351464711895</v>
      </c>
      <c r="Q2633" s="3">
        <f t="shared" si="165"/>
        <v>0.95638690610162946</v>
      </c>
      <c r="R2633" s="3">
        <f t="shared" si="166"/>
        <v>0.94717098165996616</v>
      </c>
      <c r="S2633" s="3">
        <f t="shared" si="167"/>
        <v>0.49439615585269181</v>
      </c>
    </row>
    <row r="2634" spans="1:19" s="5" customFormat="1" ht="12.75" x14ac:dyDescent="0.2">
      <c r="A2634" s="3" t="s">
        <v>5283</v>
      </c>
      <c r="B2634" s="3" t="s">
        <v>5284</v>
      </c>
      <c r="C2634" s="3">
        <v>24.4</v>
      </c>
      <c r="D2634" s="3">
        <v>10</v>
      </c>
      <c r="E2634" s="3">
        <v>10</v>
      </c>
      <c r="F2634" s="3">
        <v>24</v>
      </c>
      <c r="G2634" s="3">
        <v>418</v>
      </c>
      <c r="H2634" s="3">
        <v>46.504510944659998</v>
      </c>
      <c r="I2634" s="3">
        <v>8.14794921875</v>
      </c>
      <c r="J2634" s="3">
        <v>0.93875503131966198</v>
      </c>
      <c r="K2634" s="3">
        <v>1.0056439464875799</v>
      </c>
      <c r="L2634" s="3">
        <v>0.99061225734348601</v>
      </c>
      <c r="M2634" s="3">
        <f t="shared" si="164"/>
        <v>0.97833707838357598</v>
      </c>
      <c r="N2634" s="3">
        <v>1.0116809773333499</v>
      </c>
      <c r="O2634" s="3">
        <v>0.96708669814786996</v>
      </c>
      <c r="P2634" s="3">
        <v>1.01317623641459</v>
      </c>
      <c r="Q2634" s="3">
        <f t="shared" si="165"/>
        <v>0.99731463729860315</v>
      </c>
      <c r="R2634" s="3">
        <f t="shared" si="166"/>
        <v>1.0193977713145475</v>
      </c>
      <c r="S2634" s="3">
        <f t="shared" si="167"/>
        <v>0.49460171281147797</v>
      </c>
    </row>
    <row r="2635" spans="1:19" s="5" customFormat="1" ht="12.75" x14ac:dyDescent="0.2">
      <c r="A2635" s="3" t="s">
        <v>5285</v>
      </c>
      <c r="B2635" s="3" t="s">
        <v>5286</v>
      </c>
      <c r="C2635" s="3">
        <v>73.680000000000007</v>
      </c>
      <c r="D2635" s="3">
        <v>12</v>
      </c>
      <c r="E2635" s="3">
        <v>20</v>
      </c>
      <c r="F2635" s="3">
        <v>570</v>
      </c>
      <c r="G2635" s="3">
        <v>247</v>
      </c>
      <c r="H2635" s="3">
        <v>27.923850844659999</v>
      </c>
      <c r="I2635" s="3">
        <v>4.79248046875</v>
      </c>
      <c r="J2635" s="3">
        <v>1.04312397307349</v>
      </c>
      <c r="K2635" s="3">
        <v>0.98760031518984703</v>
      </c>
      <c r="L2635" s="3">
        <v>1.0275724376858899</v>
      </c>
      <c r="M2635" s="3">
        <f t="shared" si="164"/>
        <v>1.0194322419830757</v>
      </c>
      <c r="N2635" s="3">
        <v>0.938399206825417</v>
      </c>
      <c r="O2635" s="3">
        <v>1.01613716081399</v>
      </c>
      <c r="P2635" s="3">
        <v>1.0297201227115</v>
      </c>
      <c r="Q2635" s="3">
        <f t="shared" si="165"/>
        <v>0.99475216345030226</v>
      </c>
      <c r="R2635" s="3">
        <f t="shared" si="166"/>
        <v>0.97579036887751958</v>
      </c>
      <c r="S2635" s="3">
        <f t="shared" si="167"/>
        <v>0.49494170156328127</v>
      </c>
    </row>
    <row r="2636" spans="1:19" s="5" customFormat="1" ht="12.75" x14ac:dyDescent="0.2">
      <c r="A2636" s="3" t="s">
        <v>5287</v>
      </c>
      <c r="B2636" s="3" t="s">
        <v>5288</v>
      </c>
      <c r="C2636" s="3">
        <v>49.74</v>
      </c>
      <c r="D2636" s="3">
        <v>5</v>
      </c>
      <c r="E2636" s="3">
        <v>11</v>
      </c>
      <c r="F2636" s="3">
        <v>57</v>
      </c>
      <c r="G2636" s="3">
        <v>193</v>
      </c>
      <c r="H2636" s="3">
        <v>22.230913944659999</v>
      </c>
      <c r="I2636" s="3">
        <v>5.35107421875</v>
      </c>
      <c r="J2636" s="3">
        <v>1.0629327449390999</v>
      </c>
      <c r="K2636" s="3">
        <v>0.97680624885624501</v>
      </c>
      <c r="L2636" s="3">
        <v>1.01338220661414</v>
      </c>
      <c r="M2636" s="3">
        <f t="shared" si="164"/>
        <v>1.0177070668031616</v>
      </c>
      <c r="N2636" s="3">
        <v>0.95595666787918898</v>
      </c>
      <c r="O2636" s="3">
        <v>1.0073715181904199</v>
      </c>
      <c r="P2636" s="3">
        <v>1.0187786587564001</v>
      </c>
      <c r="Q2636" s="3">
        <f t="shared" si="165"/>
        <v>0.99403561494200299</v>
      </c>
      <c r="R2636" s="3">
        <f t="shared" si="166"/>
        <v>0.97674040730058431</v>
      </c>
      <c r="S2636" s="3">
        <f t="shared" si="167"/>
        <v>0.49496211799401885</v>
      </c>
    </row>
    <row r="2637" spans="1:19" s="5" customFormat="1" ht="12.75" x14ac:dyDescent="0.2">
      <c r="A2637" s="3" t="s">
        <v>5289</v>
      </c>
      <c r="B2637" s="3" t="s">
        <v>5290</v>
      </c>
      <c r="C2637" s="3">
        <v>11.15</v>
      </c>
      <c r="D2637" s="3">
        <v>3</v>
      </c>
      <c r="E2637" s="3">
        <v>3</v>
      </c>
      <c r="F2637" s="3">
        <v>12</v>
      </c>
      <c r="G2637" s="3">
        <v>323</v>
      </c>
      <c r="H2637" s="3">
        <v>34.937672214659997</v>
      </c>
      <c r="I2637" s="3">
        <v>6.66845703125</v>
      </c>
      <c r="J2637" s="3">
        <v>0.96729141776602301</v>
      </c>
      <c r="K2637" s="3">
        <v>0.971277166206298</v>
      </c>
      <c r="L2637" s="3">
        <v>1.0449958672613</v>
      </c>
      <c r="M2637" s="3">
        <f t="shared" si="164"/>
        <v>0.9945214837445403</v>
      </c>
      <c r="N2637" s="3">
        <v>1.03810398677467</v>
      </c>
      <c r="O2637" s="3">
        <v>1.0333401071567201</v>
      </c>
      <c r="P2637" s="3">
        <v>0.98187365790427905</v>
      </c>
      <c r="Q2637" s="3">
        <f t="shared" si="165"/>
        <v>1.017772583945223</v>
      </c>
      <c r="R2637" s="3">
        <f t="shared" si="166"/>
        <v>1.0233791834371826</v>
      </c>
      <c r="S2637" s="3">
        <f t="shared" si="167"/>
        <v>0.49521684725362441</v>
      </c>
    </row>
    <row r="2638" spans="1:19" s="5" customFormat="1" ht="12.75" x14ac:dyDescent="0.2">
      <c r="A2638" s="3" t="s">
        <v>5291</v>
      </c>
      <c r="B2638" s="3" t="s">
        <v>5292</v>
      </c>
      <c r="C2638" s="3">
        <v>34.56</v>
      </c>
      <c r="D2638" s="3">
        <v>6</v>
      </c>
      <c r="E2638" s="3">
        <v>11</v>
      </c>
      <c r="F2638" s="3">
        <v>61</v>
      </c>
      <c r="G2638" s="3">
        <v>272</v>
      </c>
      <c r="H2638" s="3">
        <v>31.581060124659999</v>
      </c>
      <c r="I2638" s="3">
        <v>7.13720703125</v>
      </c>
      <c r="J2638" s="3">
        <v>1.02133102636887</v>
      </c>
      <c r="K2638" s="3">
        <v>0.95359920932712305</v>
      </c>
      <c r="L2638" s="3">
        <v>1.01321110327196</v>
      </c>
      <c r="M2638" s="3">
        <f t="shared" si="164"/>
        <v>0.9960471129893177</v>
      </c>
      <c r="N2638" s="3">
        <v>1.0038056278099601</v>
      </c>
      <c r="O2638" s="3">
        <v>1.03209951325768</v>
      </c>
      <c r="P2638" s="3">
        <v>1.0045954023491199</v>
      </c>
      <c r="Q2638" s="3">
        <f t="shared" si="165"/>
        <v>1.0135001811389199</v>
      </c>
      <c r="R2638" s="3">
        <f t="shared" si="166"/>
        <v>1.0175223319479563</v>
      </c>
      <c r="S2638" s="3">
        <f t="shared" si="167"/>
        <v>0.49531720017776654</v>
      </c>
    </row>
    <row r="2639" spans="1:19" s="5" customFormat="1" ht="12.75" x14ac:dyDescent="0.2">
      <c r="A2639" s="3" t="s">
        <v>5293</v>
      </c>
      <c r="B2639" s="3" t="s">
        <v>5294</v>
      </c>
      <c r="C2639" s="3">
        <v>35.799999999999997</v>
      </c>
      <c r="D2639" s="3">
        <v>3</v>
      </c>
      <c r="E2639" s="3">
        <v>3</v>
      </c>
      <c r="F2639" s="3">
        <v>13</v>
      </c>
      <c r="G2639" s="3">
        <v>81</v>
      </c>
      <c r="H2639" s="3">
        <v>9.2638528446600006</v>
      </c>
      <c r="I2639" s="3">
        <v>7.40087890625</v>
      </c>
      <c r="J2639" s="3">
        <v>1.01778430570636</v>
      </c>
      <c r="K2639" s="3">
        <v>1.0229087779167001</v>
      </c>
      <c r="L2639" s="3">
        <v>1.02149264364332</v>
      </c>
      <c r="M2639" s="3">
        <f t="shared" si="164"/>
        <v>1.0207285757554601</v>
      </c>
      <c r="N2639" s="3">
        <v>0.97871181564042797</v>
      </c>
      <c r="O2639" s="3">
        <v>1.0518839586131401</v>
      </c>
      <c r="P2639" s="3">
        <v>0.97546474962172902</v>
      </c>
      <c r="Q2639" s="3">
        <f t="shared" si="165"/>
        <v>1.002020174625099</v>
      </c>
      <c r="R2639" s="3">
        <f t="shared" si="166"/>
        <v>0.98167152211202213</v>
      </c>
      <c r="S2639" s="3">
        <f t="shared" si="167"/>
        <v>0.49579739790204602</v>
      </c>
    </row>
    <row r="2640" spans="1:19" s="5" customFormat="1" ht="12.75" x14ac:dyDescent="0.2">
      <c r="A2640" s="3" t="s">
        <v>5295</v>
      </c>
      <c r="B2640" s="3" t="s">
        <v>5296</v>
      </c>
      <c r="C2640" s="3">
        <v>18.940000000000001</v>
      </c>
      <c r="D2640" s="3">
        <v>5</v>
      </c>
      <c r="E2640" s="3">
        <v>5</v>
      </c>
      <c r="F2640" s="3">
        <v>16</v>
      </c>
      <c r="G2640" s="3">
        <v>301</v>
      </c>
      <c r="H2640" s="3">
        <v>32.923222904659902</v>
      </c>
      <c r="I2640" s="3">
        <v>10.09619140625</v>
      </c>
      <c r="J2640" s="3">
        <v>1.00214828679504</v>
      </c>
      <c r="K2640" s="3">
        <v>1.0376958721264</v>
      </c>
      <c r="L2640" s="3">
        <v>0.98678622804103999</v>
      </c>
      <c r="M2640" s="3">
        <f t="shared" si="164"/>
        <v>1.00887679565416</v>
      </c>
      <c r="N2640" s="3">
        <v>1.0063161748504901</v>
      </c>
      <c r="O2640" s="3">
        <v>0.90161771625188902</v>
      </c>
      <c r="P2640" s="3">
        <v>1.0257737455848299</v>
      </c>
      <c r="Q2640" s="3">
        <f t="shared" si="165"/>
        <v>0.97790254556240297</v>
      </c>
      <c r="R2640" s="3">
        <f t="shared" si="166"/>
        <v>0.96929828277825225</v>
      </c>
      <c r="S2640" s="3">
        <f t="shared" si="167"/>
        <v>0.49591644856072536</v>
      </c>
    </row>
    <row r="2641" spans="1:19" s="5" customFormat="1" ht="12.75" x14ac:dyDescent="0.2">
      <c r="A2641" s="3" t="s">
        <v>5297</v>
      </c>
      <c r="B2641" s="3" t="s">
        <v>5298</v>
      </c>
      <c r="C2641" s="3">
        <v>17.27</v>
      </c>
      <c r="D2641" s="3">
        <v>12</v>
      </c>
      <c r="E2641" s="3">
        <v>12</v>
      </c>
      <c r="F2641" s="3">
        <v>23</v>
      </c>
      <c r="G2641" s="3">
        <v>724</v>
      </c>
      <c r="H2641" s="3">
        <v>79.826577224660099</v>
      </c>
      <c r="I2641" s="3">
        <v>8.98291015625</v>
      </c>
      <c r="J2641" s="3">
        <v>1.00328000497099</v>
      </c>
      <c r="K2641" s="3">
        <v>0.98480131726643505</v>
      </c>
      <c r="L2641" s="3">
        <v>0.97781553283681</v>
      </c>
      <c r="M2641" s="3">
        <f t="shared" si="164"/>
        <v>0.98863228502474498</v>
      </c>
      <c r="N2641" s="3">
        <v>1.0338469695141199</v>
      </c>
      <c r="O2641" s="3">
        <v>0.98188532443333998</v>
      </c>
      <c r="P2641" s="3">
        <v>0.99016182312710199</v>
      </c>
      <c r="Q2641" s="3">
        <f t="shared" si="165"/>
        <v>1.0019647056915206</v>
      </c>
      <c r="R2641" s="3">
        <f t="shared" si="166"/>
        <v>1.0134857225165794</v>
      </c>
      <c r="S2641" s="3">
        <f t="shared" si="167"/>
        <v>0.49593511656156775</v>
      </c>
    </row>
    <row r="2642" spans="1:19" s="5" customFormat="1" ht="12.75" x14ac:dyDescent="0.2">
      <c r="A2642" s="3" t="s">
        <v>5299</v>
      </c>
      <c r="B2642" s="3" t="s">
        <v>5300</v>
      </c>
      <c r="C2642" s="3">
        <v>9.9700000000000006</v>
      </c>
      <c r="D2642" s="3">
        <v>2</v>
      </c>
      <c r="E2642" s="3">
        <v>3</v>
      </c>
      <c r="F2642" s="3">
        <v>12</v>
      </c>
      <c r="G2642" s="3">
        <v>341</v>
      </c>
      <c r="H2642" s="3">
        <v>39.962483084660001</v>
      </c>
      <c r="I2642" s="3">
        <v>8.54345703125</v>
      </c>
      <c r="J2642" s="3">
        <v>0.96946655825264905</v>
      </c>
      <c r="K2642" s="3">
        <v>0.99917776575385897</v>
      </c>
      <c r="L2642" s="3">
        <v>1.0024449320830899</v>
      </c>
      <c r="M2642" s="3">
        <f t="shared" si="164"/>
        <v>0.99036308536319939</v>
      </c>
      <c r="N2642" s="3">
        <v>1.0300010340071899</v>
      </c>
      <c r="O2642" s="3">
        <v>1.0291973835035499</v>
      </c>
      <c r="P2642" s="3">
        <v>0.96538861371420204</v>
      </c>
      <c r="Q2642" s="3">
        <f t="shared" si="165"/>
        <v>1.0081956770749807</v>
      </c>
      <c r="R2642" s="3">
        <f t="shared" si="166"/>
        <v>1.0180061151059983</v>
      </c>
      <c r="S2642" s="3">
        <f t="shared" si="167"/>
        <v>0.49598925587955123</v>
      </c>
    </row>
    <row r="2643" spans="1:19" s="5" customFormat="1" ht="12.75" x14ac:dyDescent="0.2">
      <c r="A2643" s="3" t="s">
        <v>5301</v>
      </c>
      <c r="B2643" s="3" t="s">
        <v>5302</v>
      </c>
      <c r="C2643" s="3">
        <v>11.83</v>
      </c>
      <c r="D2643" s="3">
        <v>4</v>
      </c>
      <c r="E2643" s="3">
        <v>4</v>
      </c>
      <c r="F2643" s="3">
        <v>10</v>
      </c>
      <c r="G2643" s="3">
        <v>389</v>
      </c>
      <c r="H2643" s="3">
        <v>44.462935144660001</v>
      </c>
      <c r="I2643" s="3">
        <v>5.97314453125</v>
      </c>
      <c r="J2643" s="3">
        <v>0.97840528278539196</v>
      </c>
      <c r="K2643" s="3">
        <v>1.0646972822134899</v>
      </c>
      <c r="L2643" s="3">
        <v>1.07169504461663</v>
      </c>
      <c r="M2643" s="3">
        <f t="shared" si="164"/>
        <v>1.0382658698718372</v>
      </c>
      <c r="N2643" s="3">
        <v>1.05495298354721</v>
      </c>
      <c r="O2643" s="3">
        <v>1.01634097309047</v>
      </c>
      <c r="P2643" s="3">
        <v>0.94482964790997503</v>
      </c>
      <c r="Q2643" s="3">
        <f t="shared" si="165"/>
        <v>1.0053745348492182</v>
      </c>
      <c r="R2643" s="3">
        <f t="shared" si="166"/>
        <v>0.96832089354273099</v>
      </c>
      <c r="S2643" s="3">
        <f t="shared" si="167"/>
        <v>0.49676978319675025</v>
      </c>
    </row>
    <row r="2644" spans="1:19" s="5" customFormat="1" ht="12.75" x14ac:dyDescent="0.2">
      <c r="A2644" s="3" t="s">
        <v>5303</v>
      </c>
      <c r="B2644" s="3" t="s">
        <v>5304</v>
      </c>
      <c r="C2644" s="3">
        <v>17.11</v>
      </c>
      <c r="D2644" s="3">
        <v>15</v>
      </c>
      <c r="E2644" s="3">
        <v>15</v>
      </c>
      <c r="F2644" s="3">
        <v>34</v>
      </c>
      <c r="G2644" s="3">
        <v>912</v>
      </c>
      <c r="H2644" s="3">
        <v>101.23243081466001</v>
      </c>
      <c r="I2644" s="3">
        <v>5.36376953125</v>
      </c>
      <c r="J2644" s="3">
        <v>0.96984669687493796</v>
      </c>
      <c r="K2644" s="3">
        <v>1.00451684055118</v>
      </c>
      <c r="L2644" s="3">
        <v>1.02899359824449</v>
      </c>
      <c r="M2644" s="3">
        <f t="shared" si="164"/>
        <v>1.0011190452235359</v>
      </c>
      <c r="N2644" s="3">
        <v>0.98221320331476902</v>
      </c>
      <c r="O2644" s="3">
        <v>0.95678008697822003</v>
      </c>
      <c r="P2644" s="3">
        <v>1.0119556085625201</v>
      </c>
      <c r="Q2644" s="3">
        <f t="shared" si="165"/>
        <v>0.98364963295183649</v>
      </c>
      <c r="R2644" s="3">
        <f t="shared" si="166"/>
        <v>0.9825501149388296</v>
      </c>
      <c r="S2644" s="3">
        <f t="shared" si="167"/>
        <v>0.4972140901386663</v>
      </c>
    </row>
    <row r="2645" spans="1:19" s="5" customFormat="1" ht="12.75" x14ac:dyDescent="0.2">
      <c r="A2645" s="3" t="s">
        <v>5305</v>
      </c>
      <c r="B2645" s="3" t="s">
        <v>5306</v>
      </c>
      <c r="C2645" s="3">
        <v>0.55000000000000004</v>
      </c>
      <c r="D2645" s="3">
        <v>2</v>
      </c>
      <c r="E2645" s="3">
        <v>3</v>
      </c>
      <c r="F2645" s="3">
        <v>3</v>
      </c>
      <c r="G2645" s="3">
        <v>4537</v>
      </c>
      <c r="H2645" s="3">
        <v>512.63513688466401</v>
      </c>
      <c r="I2645" s="3">
        <v>6.91748046875</v>
      </c>
      <c r="J2645" s="3">
        <v>1.04618093422882</v>
      </c>
      <c r="K2645" s="3">
        <v>0.95845106359306897</v>
      </c>
      <c r="L2645" s="3"/>
      <c r="M2645" s="3">
        <f t="shared" si="164"/>
        <v>1.0023159989109445</v>
      </c>
      <c r="N2645" s="3">
        <v>0.87037643621010796</v>
      </c>
      <c r="O2645" s="3">
        <v>1.00327884628412</v>
      </c>
      <c r="P2645" s="3"/>
      <c r="Q2645" s="3">
        <f t="shared" si="165"/>
        <v>0.93682764124711393</v>
      </c>
      <c r="R2645" s="3">
        <f t="shared" si="166"/>
        <v>0.93466296284306927</v>
      </c>
      <c r="S2645" s="3">
        <f t="shared" si="167"/>
        <v>0.49726146432372631</v>
      </c>
    </row>
    <row r="2646" spans="1:19" s="5" customFormat="1" ht="12.75" x14ac:dyDescent="0.2">
      <c r="A2646" s="3" t="s">
        <v>5307</v>
      </c>
      <c r="B2646" s="3" t="s">
        <v>5308</v>
      </c>
      <c r="C2646" s="3">
        <v>48.05</v>
      </c>
      <c r="D2646" s="3">
        <v>6</v>
      </c>
      <c r="E2646" s="3">
        <v>6</v>
      </c>
      <c r="F2646" s="3">
        <v>29</v>
      </c>
      <c r="G2646" s="3">
        <v>154</v>
      </c>
      <c r="H2646" s="3">
        <v>17.374055284659999</v>
      </c>
      <c r="I2646" s="3">
        <v>6.80029296875</v>
      </c>
      <c r="J2646" s="3">
        <v>0.98390399853558197</v>
      </c>
      <c r="K2646" s="3">
        <v>1.0060688177319601</v>
      </c>
      <c r="L2646" s="3">
        <v>1.01667744928691</v>
      </c>
      <c r="M2646" s="3">
        <f t="shared" si="164"/>
        <v>1.0022167551848173</v>
      </c>
      <c r="N2646" s="3">
        <v>1.0073475677452399</v>
      </c>
      <c r="O2646" s="3">
        <v>0.95539817797195703</v>
      </c>
      <c r="P2646" s="3">
        <v>1.0013963828111401</v>
      </c>
      <c r="Q2646" s="3">
        <f t="shared" si="165"/>
        <v>0.98804737617611238</v>
      </c>
      <c r="R2646" s="3">
        <f t="shared" si="166"/>
        <v>0.98586196156130712</v>
      </c>
      <c r="S2646" s="3">
        <f t="shared" si="167"/>
        <v>0.49818091853918722</v>
      </c>
    </row>
    <row r="2647" spans="1:19" s="5" customFormat="1" ht="12.75" x14ac:dyDescent="0.2">
      <c r="A2647" s="3" t="s">
        <v>5309</v>
      </c>
      <c r="B2647" s="3" t="s">
        <v>5310</v>
      </c>
      <c r="C2647" s="3">
        <v>27.1</v>
      </c>
      <c r="D2647" s="3">
        <v>6</v>
      </c>
      <c r="E2647" s="3">
        <v>6</v>
      </c>
      <c r="F2647" s="3">
        <v>9</v>
      </c>
      <c r="G2647" s="3">
        <v>214</v>
      </c>
      <c r="H2647" s="3">
        <v>23.956551804659998</v>
      </c>
      <c r="I2647" s="3">
        <v>8.85107421875</v>
      </c>
      <c r="J2647" s="3">
        <v>1.0013698314196</v>
      </c>
      <c r="K2647" s="3">
        <v>1.0391667321778</v>
      </c>
      <c r="L2647" s="3">
        <v>1.0420559469995101</v>
      </c>
      <c r="M2647" s="3">
        <f t="shared" si="164"/>
        <v>1.0275308368656368</v>
      </c>
      <c r="N2647" s="3">
        <v>1.04424892139216</v>
      </c>
      <c r="O2647" s="3">
        <v>0.99898109550440295</v>
      </c>
      <c r="P2647" s="3">
        <v>0.99287547191526804</v>
      </c>
      <c r="Q2647" s="3">
        <f t="shared" si="165"/>
        <v>1.0120351629372768</v>
      </c>
      <c r="R2647" s="3">
        <f t="shared" si="166"/>
        <v>0.98491950472685785</v>
      </c>
      <c r="S2647" s="3">
        <f t="shared" si="167"/>
        <v>0.49846060625702771</v>
      </c>
    </row>
    <row r="2648" spans="1:19" s="5" customFormat="1" ht="12.75" x14ac:dyDescent="0.2">
      <c r="A2648" s="3" t="s">
        <v>5311</v>
      </c>
      <c r="B2648" s="3" t="s">
        <v>5312</v>
      </c>
      <c r="C2648" s="3">
        <v>2.84</v>
      </c>
      <c r="D2648" s="3">
        <v>2</v>
      </c>
      <c r="E2648" s="3">
        <v>2</v>
      </c>
      <c r="F2648" s="3">
        <v>3</v>
      </c>
      <c r="G2648" s="3">
        <v>845</v>
      </c>
      <c r="H2648" s="3">
        <v>94.794456644660002</v>
      </c>
      <c r="I2648" s="3">
        <v>5.02099609375</v>
      </c>
      <c r="J2648" s="3">
        <v>1.06225760090277</v>
      </c>
      <c r="K2648" s="3"/>
      <c r="L2648" s="3">
        <v>1.0175241030119</v>
      </c>
      <c r="M2648" s="3">
        <f t="shared" si="164"/>
        <v>1.0398908519573351</v>
      </c>
      <c r="N2648" s="3">
        <v>0.93157350789886895</v>
      </c>
      <c r="O2648" s="3"/>
      <c r="P2648" s="3">
        <v>1.04688942239701</v>
      </c>
      <c r="Q2648" s="3">
        <f t="shared" si="165"/>
        <v>0.98923146514793947</v>
      </c>
      <c r="R2648" s="3">
        <f t="shared" si="166"/>
        <v>0.95128393839214764</v>
      </c>
      <c r="S2648" s="3">
        <f t="shared" si="167"/>
        <v>0.49878528473313277</v>
      </c>
    </row>
    <row r="2649" spans="1:19" s="5" customFormat="1" ht="12.75" x14ac:dyDescent="0.2">
      <c r="A2649" s="3" t="s">
        <v>5313</v>
      </c>
      <c r="B2649" s="3" t="s">
        <v>5314</v>
      </c>
      <c r="C2649" s="3">
        <v>18.71</v>
      </c>
      <c r="D2649" s="3">
        <v>8</v>
      </c>
      <c r="E2649" s="3">
        <v>8</v>
      </c>
      <c r="F2649" s="3">
        <v>23</v>
      </c>
      <c r="G2649" s="3">
        <v>465</v>
      </c>
      <c r="H2649" s="3">
        <v>52.168942754660101</v>
      </c>
      <c r="I2649" s="3">
        <v>7.04931640625</v>
      </c>
      <c r="J2649" s="3">
        <v>0.99820997463995698</v>
      </c>
      <c r="K2649" s="3">
        <v>0.80278604460800995</v>
      </c>
      <c r="L2649" s="3">
        <v>0.98265160071427904</v>
      </c>
      <c r="M2649" s="3">
        <f t="shared" si="164"/>
        <v>0.92788253998741521</v>
      </c>
      <c r="N2649" s="3">
        <v>0.95132901524677105</v>
      </c>
      <c r="O2649" s="3">
        <v>1.0186028276168</v>
      </c>
      <c r="P2649" s="3">
        <v>0.96101803128963403</v>
      </c>
      <c r="Q2649" s="3">
        <f t="shared" si="165"/>
        <v>0.97698329138440165</v>
      </c>
      <c r="R2649" s="3">
        <f t="shared" si="166"/>
        <v>1.0529169903311817</v>
      </c>
      <c r="S2649" s="3">
        <f t="shared" si="167"/>
        <v>0.49903330522514516</v>
      </c>
    </row>
    <row r="2650" spans="1:19" s="5" customFormat="1" ht="12.75" x14ac:dyDescent="0.2">
      <c r="A2650" s="3" t="s">
        <v>5315</v>
      </c>
      <c r="B2650" s="3" t="s">
        <v>5316</v>
      </c>
      <c r="C2650" s="3">
        <v>4.6100000000000003</v>
      </c>
      <c r="D2650" s="3">
        <v>3</v>
      </c>
      <c r="E2650" s="3">
        <v>6</v>
      </c>
      <c r="F2650" s="3">
        <v>17</v>
      </c>
      <c r="G2650" s="3">
        <v>1129</v>
      </c>
      <c r="H2650" s="3">
        <v>127.04690708466001</v>
      </c>
      <c r="I2650" s="3">
        <v>6.59521484375</v>
      </c>
      <c r="J2650" s="3">
        <v>1.01564412432225</v>
      </c>
      <c r="K2650" s="3">
        <v>1.0261825678740799</v>
      </c>
      <c r="L2650" s="3">
        <v>1.09469715075098</v>
      </c>
      <c r="M2650" s="3">
        <f t="shared" si="164"/>
        <v>1.0455079476491032</v>
      </c>
      <c r="N2650" s="3">
        <v>1.01989684187534</v>
      </c>
      <c r="O2650" s="3">
        <v>1.05583663187952</v>
      </c>
      <c r="P2650" s="3">
        <v>0.99190265651271303</v>
      </c>
      <c r="Q2650" s="3">
        <f t="shared" si="165"/>
        <v>1.0225453767558577</v>
      </c>
      <c r="R2650" s="3">
        <f t="shared" si="166"/>
        <v>0.97803692363613459</v>
      </c>
      <c r="S2650" s="3">
        <f t="shared" si="167"/>
        <v>0.49904409140068684</v>
      </c>
    </row>
    <row r="2651" spans="1:19" s="5" customFormat="1" ht="12.75" x14ac:dyDescent="0.2">
      <c r="A2651" s="3" t="s">
        <v>5317</v>
      </c>
      <c r="B2651" s="3" t="s">
        <v>5318</v>
      </c>
      <c r="C2651" s="3">
        <v>7.32</v>
      </c>
      <c r="D2651" s="3">
        <v>1</v>
      </c>
      <c r="E2651" s="3">
        <v>1</v>
      </c>
      <c r="F2651" s="3">
        <v>6</v>
      </c>
      <c r="G2651" s="3">
        <v>287</v>
      </c>
      <c r="H2651" s="3">
        <v>32.083055874659998</v>
      </c>
      <c r="I2651" s="3">
        <v>9.56884765625</v>
      </c>
      <c r="J2651" s="3">
        <v>1.0300853816794899</v>
      </c>
      <c r="K2651" s="3">
        <v>0.95433448566437495</v>
      </c>
      <c r="L2651" s="3">
        <v>1.0457228224733599</v>
      </c>
      <c r="M2651" s="3">
        <f t="shared" si="164"/>
        <v>1.0100475632724082</v>
      </c>
      <c r="N2651" s="3">
        <v>0.95838210357408404</v>
      </c>
      <c r="O2651" s="3">
        <v>1.0202906925650099</v>
      </c>
      <c r="P2651" s="3">
        <v>0.97647588104874095</v>
      </c>
      <c r="Q2651" s="3">
        <f t="shared" si="165"/>
        <v>0.98504955906261171</v>
      </c>
      <c r="R2651" s="3">
        <f t="shared" si="166"/>
        <v>0.97525066628663848</v>
      </c>
      <c r="S2651" s="3">
        <f t="shared" si="167"/>
        <v>0.49913402532380879</v>
      </c>
    </row>
    <row r="2652" spans="1:19" s="5" customFormat="1" ht="12.75" x14ac:dyDescent="0.2">
      <c r="A2652" s="3" t="s">
        <v>5319</v>
      </c>
      <c r="B2652" s="3" t="s">
        <v>5320</v>
      </c>
      <c r="C2652" s="3">
        <v>21.87</v>
      </c>
      <c r="D2652" s="3">
        <v>13</v>
      </c>
      <c r="E2652" s="3">
        <v>14</v>
      </c>
      <c r="F2652" s="3">
        <v>43</v>
      </c>
      <c r="G2652" s="3">
        <v>727</v>
      </c>
      <c r="H2652" s="3">
        <v>83.668148884659999</v>
      </c>
      <c r="I2652" s="3">
        <v>6.44287109375</v>
      </c>
      <c r="J2652" s="3">
        <v>0.99351831530472101</v>
      </c>
      <c r="K2652" s="3">
        <v>0.99725305681579202</v>
      </c>
      <c r="L2652" s="3">
        <v>1.0060488958088101</v>
      </c>
      <c r="M2652" s="3">
        <f t="shared" si="164"/>
        <v>0.9989400893097744</v>
      </c>
      <c r="N2652" s="3">
        <v>1.00279903547866</v>
      </c>
      <c r="O2652" s="3">
        <v>0.99291883489619004</v>
      </c>
      <c r="P2652" s="3">
        <v>1.0215363322576601</v>
      </c>
      <c r="Q2652" s="3">
        <f t="shared" si="165"/>
        <v>1.0057514008775035</v>
      </c>
      <c r="R2652" s="3">
        <f t="shared" si="166"/>
        <v>1.0068185386096933</v>
      </c>
      <c r="S2652" s="3">
        <f t="shared" si="167"/>
        <v>0.49918589253905349</v>
      </c>
    </row>
    <row r="2653" spans="1:19" s="5" customFormat="1" ht="12.75" x14ac:dyDescent="0.2">
      <c r="A2653" s="3" t="s">
        <v>5321</v>
      </c>
      <c r="B2653" s="3" t="s">
        <v>5322</v>
      </c>
      <c r="C2653" s="3">
        <v>6.75</v>
      </c>
      <c r="D2653" s="3">
        <v>5</v>
      </c>
      <c r="E2653" s="3">
        <v>5</v>
      </c>
      <c r="F2653" s="3">
        <v>7</v>
      </c>
      <c r="G2653" s="3">
        <v>845</v>
      </c>
      <c r="H2653" s="3">
        <v>94.223722274660005</v>
      </c>
      <c r="I2653" s="3">
        <v>7.45947265625</v>
      </c>
      <c r="J2653" s="3">
        <v>1.0066172489296601</v>
      </c>
      <c r="K2653" s="3">
        <v>0.95908229640445197</v>
      </c>
      <c r="L2653" s="3">
        <v>1.0502785978651199</v>
      </c>
      <c r="M2653" s="3">
        <f t="shared" si="164"/>
        <v>1.0053260477330772</v>
      </c>
      <c r="N2653" s="3">
        <v>1.0082614417581299</v>
      </c>
      <c r="O2653" s="3">
        <v>1.046608487693</v>
      </c>
      <c r="P2653" s="3">
        <v>1.02473025414837</v>
      </c>
      <c r="Q2653" s="3">
        <f t="shared" si="165"/>
        <v>1.0265333945331667</v>
      </c>
      <c r="R2653" s="3">
        <f t="shared" si="166"/>
        <v>1.0210949938558842</v>
      </c>
      <c r="S2653" s="3">
        <f t="shared" si="167"/>
        <v>0.49927750290614176</v>
      </c>
    </row>
    <row r="2654" spans="1:19" s="5" customFormat="1" ht="12.75" x14ac:dyDescent="0.2">
      <c r="A2654" s="3" t="s">
        <v>5323</v>
      </c>
      <c r="B2654" s="3" t="s">
        <v>5324</v>
      </c>
      <c r="C2654" s="3">
        <v>5.35</v>
      </c>
      <c r="D2654" s="3">
        <v>3</v>
      </c>
      <c r="E2654" s="3">
        <v>3</v>
      </c>
      <c r="F2654" s="3">
        <v>8</v>
      </c>
      <c r="G2654" s="3">
        <v>542</v>
      </c>
      <c r="H2654" s="3">
        <v>57.621853344660103</v>
      </c>
      <c r="I2654" s="3">
        <v>4.32275390625</v>
      </c>
      <c r="J2654" s="3">
        <v>1.02265987211466</v>
      </c>
      <c r="K2654" s="3">
        <v>0.98980587955866595</v>
      </c>
      <c r="L2654" s="3">
        <v>1.0050515021943101</v>
      </c>
      <c r="M2654" s="3">
        <f t="shared" si="164"/>
        <v>1.0058390846225453</v>
      </c>
      <c r="N2654" s="3">
        <v>0.99367381740349703</v>
      </c>
      <c r="O2654" s="3">
        <v>1.03477951132005</v>
      </c>
      <c r="P2654" s="3">
        <v>1.02356792865288</v>
      </c>
      <c r="Q2654" s="3">
        <f t="shared" si="165"/>
        <v>1.0173404191254756</v>
      </c>
      <c r="R2654" s="3">
        <f t="shared" si="166"/>
        <v>1.0114345670980227</v>
      </c>
      <c r="S2654" s="3">
        <f t="shared" si="167"/>
        <v>0.49957824879144047</v>
      </c>
    </row>
    <row r="2655" spans="1:19" s="5" customFormat="1" ht="12.75" x14ac:dyDescent="0.2">
      <c r="A2655" s="3" t="s">
        <v>5325</v>
      </c>
      <c r="B2655" s="3" t="s">
        <v>5326</v>
      </c>
      <c r="C2655" s="3">
        <v>13.98</v>
      </c>
      <c r="D2655" s="3">
        <v>22</v>
      </c>
      <c r="E2655" s="3">
        <v>22</v>
      </c>
      <c r="F2655" s="3">
        <v>49</v>
      </c>
      <c r="G2655" s="3">
        <v>1366</v>
      </c>
      <c r="H2655" s="3">
        <v>164.85359648466101</v>
      </c>
      <c r="I2655" s="3">
        <v>6.55126953125</v>
      </c>
      <c r="J2655" s="3">
        <v>0.99355168960563101</v>
      </c>
      <c r="K2655" s="3">
        <v>1.0072572657287999</v>
      </c>
      <c r="L2655" s="3">
        <v>0.98732936819663997</v>
      </c>
      <c r="M2655" s="3">
        <f t="shared" si="164"/>
        <v>0.99604610784369019</v>
      </c>
      <c r="N2655" s="3">
        <v>1.00001189896468</v>
      </c>
      <c r="O2655" s="3">
        <v>1.00530535882567</v>
      </c>
      <c r="P2655" s="3">
        <v>0.99698470732579703</v>
      </c>
      <c r="Q2655" s="3">
        <f t="shared" si="165"/>
        <v>1.0007673217053823</v>
      </c>
      <c r="R2655" s="3">
        <f t="shared" si="166"/>
        <v>1.0047399551331142</v>
      </c>
      <c r="S2655" s="3">
        <f t="shared" si="167"/>
        <v>0.49966749017719286</v>
      </c>
    </row>
    <row r="2656" spans="1:19" s="5" customFormat="1" ht="12.75" x14ac:dyDescent="0.2">
      <c r="A2656" s="3" t="s">
        <v>5327</v>
      </c>
      <c r="B2656" s="3" t="s">
        <v>5328</v>
      </c>
      <c r="C2656" s="3">
        <v>8.42</v>
      </c>
      <c r="D2656" s="3">
        <v>5</v>
      </c>
      <c r="E2656" s="3">
        <v>5</v>
      </c>
      <c r="F2656" s="3">
        <v>6</v>
      </c>
      <c r="G2656" s="3">
        <v>641</v>
      </c>
      <c r="H2656" s="3">
        <v>74.875800834660097</v>
      </c>
      <c r="I2656" s="3">
        <v>7.13720703125</v>
      </c>
      <c r="J2656" s="3">
        <v>0.96065578452219602</v>
      </c>
      <c r="K2656" s="3">
        <v>0.97670607236009499</v>
      </c>
      <c r="L2656" s="3"/>
      <c r="M2656" s="3">
        <f t="shared" si="164"/>
        <v>0.96868092844114551</v>
      </c>
      <c r="N2656" s="3">
        <v>1.1192241504515701</v>
      </c>
      <c r="O2656" s="3">
        <v>0.95388674048751099</v>
      </c>
      <c r="P2656" s="3"/>
      <c r="Q2656" s="3">
        <f t="shared" si="165"/>
        <v>1.0365554454695405</v>
      </c>
      <c r="R2656" s="3">
        <f t="shared" si="166"/>
        <v>1.0700690134754922</v>
      </c>
      <c r="S2656" s="3">
        <f t="shared" si="167"/>
        <v>0.49967660469825725</v>
      </c>
    </row>
    <row r="2657" spans="1:19" s="5" customFormat="1" ht="12.75" x14ac:dyDescent="0.2">
      <c r="A2657" s="3" t="s">
        <v>5329</v>
      </c>
      <c r="B2657" s="3" t="s">
        <v>5330</v>
      </c>
      <c r="C2657" s="3">
        <v>25.78</v>
      </c>
      <c r="D2657" s="3">
        <v>11</v>
      </c>
      <c r="E2657" s="3">
        <v>23</v>
      </c>
      <c r="F2657" s="3">
        <v>68</v>
      </c>
      <c r="G2657" s="3">
        <v>900</v>
      </c>
      <c r="H2657" s="3">
        <v>100.433674004661</v>
      </c>
      <c r="I2657" s="3">
        <v>5.38916015625</v>
      </c>
      <c r="J2657" s="3">
        <v>1.00859388147997</v>
      </c>
      <c r="K2657" s="3">
        <v>0.98133335842413605</v>
      </c>
      <c r="L2657" s="3">
        <v>0.97888048432383901</v>
      </c>
      <c r="M2657" s="3">
        <f t="shared" si="164"/>
        <v>0.98960257474264834</v>
      </c>
      <c r="N2657" s="3">
        <v>1.0037809469404999</v>
      </c>
      <c r="O2657" s="3">
        <v>0.97509351357946406</v>
      </c>
      <c r="P2657" s="3">
        <v>1.0323162859581601</v>
      </c>
      <c r="Q2657" s="3">
        <f t="shared" si="165"/>
        <v>1.0037302488260413</v>
      </c>
      <c r="R2657" s="3">
        <f t="shared" si="166"/>
        <v>1.0142761088582122</v>
      </c>
      <c r="S2657" s="3">
        <f t="shared" si="167"/>
        <v>0.49985716389925933</v>
      </c>
    </row>
    <row r="2658" spans="1:19" s="5" customFormat="1" ht="12.75" x14ac:dyDescent="0.2">
      <c r="A2658" s="3" t="s">
        <v>5331</v>
      </c>
      <c r="B2658" s="3" t="s">
        <v>5332</v>
      </c>
      <c r="C2658" s="3">
        <v>56.15</v>
      </c>
      <c r="D2658" s="3">
        <v>20</v>
      </c>
      <c r="E2658" s="3">
        <v>20</v>
      </c>
      <c r="F2658" s="3">
        <v>179</v>
      </c>
      <c r="G2658" s="3">
        <v>317</v>
      </c>
      <c r="H2658" s="3">
        <v>36.215835494659999</v>
      </c>
      <c r="I2658" s="3">
        <v>5.83349609375</v>
      </c>
      <c r="J2658" s="3">
        <v>0.977714329754787</v>
      </c>
      <c r="K2658" s="3">
        <v>1.0011597941621999</v>
      </c>
      <c r="L2658" s="3">
        <v>1.0332468473159</v>
      </c>
      <c r="M2658" s="3">
        <f t="shared" si="164"/>
        <v>1.0040403237442956</v>
      </c>
      <c r="N2658" s="3">
        <v>1.05839090777338</v>
      </c>
      <c r="O2658" s="3">
        <v>1.03813366835225</v>
      </c>
      <c r="P2658" s="3">
        <v>0.97927851127180798</v>
      </c>
      <c r="Q2658" s="3">
        <f t="shared" si="165"/>
        <v>1.025267695799146</v>
      </c>
      <c r="R2658" s="3">
        <f t="shared" si="166"/>
        <v>1.021141951725294</v>
      </c>
      <c r="S2658" s="3">
        <f t="shared" si="167"/>
        <v>0.50016977473874058</v>
      </c>
    </row>
    <row r="2659" spans="1:19" s="5" customFormat="1" ht="12.75" x14ac:dyDescent="0.2">
      <c r="A2659" s="3" t="s">
        <v>5333</v>
      </c>
      <c r="B2659" s="3" t="s">
        <v>5334</v>
      </c>
      <c r="C2659" s="3">
        <v>4.16</v>
      </c>
      <c r="D2659" s="3">
        <v>3</v>
      </c>
      <c r="E2659" s="3">
        <v>3</v>
      </c>
      <c r="F2659" s="3">
        <v>4</v>
      </c>
      <c r="G2659" s="3">
        <v>721</v>
      </c>
      <c r="H2659" s="3">
        <v>79.048800374660004</v>
      </c>
      <c r="I2659" s="3">
        <v>7.57666015625</v>
      </c>
      <c r="J2659" s="3">
        <v>0.99369615573154901</v>
      </c>
      <c r="K2659" s="3">
        <v>1.03836070065657</v>
      </c>
      <c r="L2659" s="3">
        <v>1.02325236260764</v>
      </c>
      <c r="M2659" s="3">
        <f t="shared" si="164"/>
        <v>1.0184364063319196</v>
      </c>
      <c r="N2659" s="3">
        <v>1.12114636940044</v>
      </c>
      <c r="O2659" s="3">
        <v>1.0439842997597</v>
      </c>
      <c r="P2659" s="3">
        <v>0.98337083167407402</v>
      </c>
      <c r="Q2659" s="3">
        <f t="shared" si="165"/>
        <v>1.0495005002780713</v>
      </c>
      <c r="R2659" s="3">
        <f t="shared" si="166"/>
        <v>1.0305017512659771</v>
      </c>
      <c r="S2659" s="3">
        <f t="shared" si="167"/>
        <v>0.50029873689695126</v>
      </c>
    </row>
    <row r="2660" spans="1:19" s="5" customFormat="1" ht="12.75" x14ac:dyDescent="0.2">
      <c r="A2660" s="3" t="s">
        <v>5335</v>
      </c>
      <c r="B2660" s="3" t="s">
        <v>5336</v>
      </c>
      <c r="C2660" s="3">
        <v>18.899999999999999</v>
      </c>
      <c r="D2660" s="3">
        <v>4</v>
      </c>
      <c r="E2660" s="3">
        <v>4</v>
      </c>
      <c r="F2660" s="3">
        <v>9</v>
      </c>
      <c r="G2660" s="3">
        <v>254</v>
      </c>
      <c r="H2660" s="3">
        <v>28.419336184660001</v>
      </c>
      <c r="I2660" s="3">
        <v>4.93212890625</v>
      </c>
      <c r="J2660" s="3">
        <v>0.94481794995089396</v>
      </c>
      <c r="K2660" s="3">
        <v>0.97892949981258504</v>
      </c>
      <c r="L2660" s="3">
        <v>1.0219233290549801</v>
      </c>
      <c r="M2660" s="3">
        <f t="shared" si="164"/>
        <v>0.98189025960615306</v>
      </c>
      <c r="N2660" s="3">
        <v>1.03158260126198</v>
      </c>
      <c r="O2660" s="3">
        <v>1.0064596486164801</v>
      </c>
      <c r="P2660" s="3">
        <v>0.97077643277117498</v>
      </c>
      <c r="Q2660" s="3">
        <f t="shared" si="165"/>
        <v>1.0029395608832117</v>
      </c>
      <c r="R2660" s="3">
        <f t="shared" si="166"/>
        <v>1.0214375293686095</v>
      </c>
      <c r="S2660" s="3">
        <f t="shared" si="167"/>
        <v>0.50031045145613817</v>
      </c>
    </row>
    <row r="2661" spans="1:19" s="5" customFormat="1" ht="12.75" x14ac:dyDescent="0.2">
      <c r="A2661" s="3" t="s">
        <v>5337</v>
      </c>
      <c r="B2661" s="3" t="s">
        <v>5338</v>
      </c>
      <c r="C2661" s="3">
        <v>1.72</v>
      </c>
      <c r="D2661" s="3">
        <v>5</v>
      </c>
      <c r="E2661" s="3">
        <v>5</v>
      </c>
      <c r="F2661" s="3">
        <v>9</v>
      </c>
      <c r="G2661" s="3">
        <v>3196</v>
      </c>
      <c r="H2661" s="3">
        <v>350.34343610466402</v>
      </c>
      <c r="I2661" s="3">
        <v>5.85888671875</v>
      </c>
      <c r="J2661" s="3">
        <v>1.0003753780720399</v>
      </c>
      <c r="K2661" s="3">
        <v>1.00689392068874</v>
      </c>
      <c r="L2661" s="3">
        <v>0.92357466081482897</v>
      </c>
      <c r="M2661" s="3">
        <f t="shared" si="164"/>
        <v>0.97694798652520287</v>
      </c>
      <c r="N2661" s="3">
        <v>0.95040392344607705</v>
      </c>
      <c r="O2661" s="3">
        <v>0.97519298058102</v>
      </c>
      <c r="P2661" s="3">
        <v>1.1703942321074901</v>
      </c>
      <c r="Q2661" s="3">
        <f t="shared" si="165"/>
        <v>1.0319970453781957</v>
      </c>
      <c r="R2661" s="3">
        <f t="shared" si="166"/>
        <v>1.0563479935598115</v>
      </c>
      <c r="S2661" s="3">
        <f t="shared" si="167"/>
        <v>0.50115636898479843</v>
      </c>
    </row>
    <row r="2662" spans="1:19" s="5" customFormat="1" ht="12.75" x14ac:dyDescent="0.2">
      <c r="A2662" s="3" t="s">
        <v>5339</v>
      </c>
      <c r="B2662" s="3" t="s">
        <v>5340</v>
      </c>
      <c r="C2662" s="3">
        <v>25.37</v>
      </c>
      <c r="D2662" s="3">
        <v>22</v>
      </c>
      <c r="E2662" s="3">
        <v>22</v>
      </c>
      <c r="F2662" s="3">
        <v>60</v>
      </c>
      <c r="G2662" s="3">
        <v>938</v>
      </c>
      <c r="H2662" s="3">
        <v>105.75388585466</v>
      </c>
      <c r="I2662" s="3">
        <v>5.49072265625</v>
      </c>
      <c r="J2662" s="3">
        <v>1.03109485127474</v>
      </c>
      <c r="K2662" s="3">
        <v>0.99913584971246605</v>
      </c>
      <c r="L2662" s="3">
        <v>1.0228246814234001</v>
      </c>
      <c r="M2662" s="3">
        <f t="shared" si="164"/>
        <v>1.0176851274702019</v>
      </c>
      <c r="N2662" s="3">
        <v>0.99084024866409703</v>
      </c>
      <c r="O2662" s="3">
        <v>1.0291423909773201</v>
      </c>
      <c r="P2662" s="3">
        <v>0.99989005548229704</v>
      </c>
      <c r="Q2662" s="3">
        <f t="shared" si="165"/>
        <v>1.0066242317079046</v>
      </c>
      <c r="R2662" s="3">
        <f t="shared" si="166"/>
        <v>0.98913131825971279</v>
      </c>
      <c r="S2662" s="3">
        <f t="shared" si="167"/>
        <v>0.5020765596766833</v>
      </c>
    </row>
    <row r="2663" spans="1:19" s="5" customFormat="1" ht="12.75" x14ac:dyDescent="0.2">
      <c r="A2663" s="3" t="s">
        <v>5341</v>
      </c>
      <c r="B2663" s="3" t="s">
        <v>5342</v>
      </c>
      <c r="C2663" s="3">
        <v>33.78</v>
      </c>
      <c r="D2663" s="3">
        <v>7</v>
      </c>
      <c r="E2663" s="3">
        <v>7</v>
      </c>
      <c r="F2663" s="3">
        <v>24</v>
      </c>
      <c r="G2663" s="3">
        <v>299</v>
      </c>
      <c r="H2663" s="3">
        <v>33.756404094659999</v>
      </c>
      <c r="I2663" s="3">
        <v>4.76708984375</v>
      </c>
      <c r="J2663" s="3">
        <v>1.0398122511244801</v>
      </c>
      <c r="K2663" s="3">
        <v>0.96136673028585895</v>
      </c>
      <c r="L2663" s="3">
        <v>1.00248410737883</v>
      </c>
      <c r="M2663" s="3">
        <f t="shared" si="164"/>
        <v>1.0012210295963897</v>
      </c>
      <c r="N2663" s="3">
        <v>0.89643477457793797</v>
      </c>
      <c r="O2663" s="3">
        <v>1.0482901628885</v>
      </c>
      <c r="P2663" s="3">
        <v>0.948478665473243</v>
      </c>
      <c r="Q2663" s="3">
        <f t="shared" si="165"/>
        <v>0.96440120097989368</v>
      </c>
      <c r="R2663" s="3">
        <f t="shared" si="166"/>
        <v>0.96322507465575435</v>
      </c>
      <c r="S2663" s="3">
        <f t="shared" si="167"/>
        <v>0.50220320431014909</v>
      </c>
    </row>
    <row r="2664" spans="1:19" s="5" customFormat="1" ht="12.75" x14ac:dyDescent="0.2">
      <c r="A2664" s="3" t="s">
        <v>5343</v>
      </c>
      <c r="B2664" s="3" t="s">
        <v>5344</v>
      </c>
      <c r="C2664" s="3">
        <v>38.14</v>
      </c>
      <c r="D2664" s="3">
        <v>5</v>
      </c>
      <c r="E2664" s="3">
        <v>5</v>
      </c>
      <c r="F2664" s="3">
        <v>50</v>
      </c>
      <c r="G2664" s="3">
        <v>118</v>
      </c>
      <c r="H2664" s="3">
        <v>13.15866694466</v>
      </c>
      <c r="I2664" s="3">
        <v>5.00830078125</v>
      </c>
      <c r="J2664" s="3">
        <v>1.0144231048157599</v>
      </c>
      <c r="K2664" s="3">
        <v>1.0007294300482199</v>
      </c>
      <c r="L2664" s="3">
        <v>0.98035101724760099</v>
      </c>
      <c r="M2664" s="3">
        <f t="shared" si="164"/>
        <v>0.99850118403719357</v>
      </c>
      <c r="N2664" s="3">
        <v>0.97526676134580803</v>
      </c>
      <c r="O2664" s="3">
        <v>0.978204866987885</v>
      </c>
      <c r="P2664" s="3">
        <v>1.0094571371454499</v>
      </c>
      <c r="Q2664" s="3">
        <f t="shared" si="165"/>
        <v>0.98764292182638103</v>
      </c>
      <c r="R2664" s="3">
        <f t="shared" si="166"/>
        <v>0.98912543882330728</v>
      </c>
      <c r="S2664" s="3">
        <f t="shared" si="167"/>
        <v>0.50257315683095294</v>
      </c>
    </row>
    <row r="2665" spans="1:19" s="5" customFormat="1" ht="12.75" x14ac:dyDescent="0.2">
      <c r="A2665" s="3" t="s">
        <v>5345</v>
      </c>
      <c r="B2665" s="3" t="s">
        <v>5346</v>
      </c>
      <c r="C2665" s="3">
        <v>25.85</v>
      </c>
      <c r="D2665" s="3">
        <v>14</v>
      </c>
      <c r="E2665" s="3">
        <v>14</v>
      </c>
      <c r="F2665" s="3">
        <v>61</v>
      </c>
      <c r="G2665" s="3">
        <v>615</v>
      </c>
      <c r="H2665" s="3">
        <v>68.091630874660098</v>
      </c>
      <c r="I2665" s="3">
        <v>6.21435546875</v>
      </c>
      <c r="J2665" s="3">
        <v>1.02492892508637</v>
      </c>
      <c r="K2665" s="3">
        <v>0.98158994881205697</v>
      </c>
      <c r="L2665" s="3">
        <v>0.99825917955136101</v>
      </c>
      <c r="M2665" s="3">
        <f t="shared" si="164"/>
        <v>1.0015926844832628</v>
      </c>
      <c r="N2665" s="3">
        <v>0.921225955601781</v>
      </c>
      <c r="O2665" s="3">
        <v>0.99004915511131497</v>
      </c>
      <c r="P2665" s="3">
        <v>1.0221443935819501</v>
      </c>
      <c r="Q2665" s="3">
        <f t="shared" si="165"/>
        <v>0.97780650143168202</v>
      </c>
      <c r="R2665" s="3">
        <f t="shared" si="166"/>
        <v>0.97625164059195135</v>
      </c>
      <c r="S2665" s="3">
        <f t="shared" si="167"/>
        <v>0.50275506587409891</v>
      </c>
    </row>
    <row r="2666" spans="1:19" s="5" customFormat="1" ht="12.75" x14ac:dyDescent="0.2">
      <c r="A2666" s="3" t="s">
        <v>5347</v>
      </c>
      <c r="B2666" s="3" t="s">
        <v>5348</v>
      </c>
      <c r="C2666" s="3">
        <v>7.04</v>
      </c>
      <c r="D2666" s="3">
        <v>7</v>
      </c>
      <c r="E2666" s="3">
        <v>7</v>
      </c>
      <c r="F2666" s="3">
        <v>14</v>
      </c>
      <c r="G2666" s="3">
        <v>923</v>
      </c>
      <c r="H2666" s="3">
        <v>104.01495658466</v>
      </c>
      <c r="I2666" s="3">
        <v>5.52880859375</v>
      </c>
      <c r="J2666" s="3">
        <v>1.0039411746816</v>
      </c>
      <c r="K2666" s="3">
        <v>1.0622653771063999</v>
      </c>
      <c r="L2666" s="3">
        <v>1.0084483029796001</v>
      </c>
      <c r="M2666" s="3">
        <f t="shared" si="164"/>
        <v>1.0248849515892</v>
      </c>
      <c r="N2666" s="3">
        <v>1.01147641994826</v>
      </c>
      <c r="O2666" s="3">
        <v>0.96404704633825899</v>
      </c>
      <c r="P2666" s="3">
        <v>1.0365854354100601</v>
      </c>
      <c r="Q2666" s="3">
        <f t="shared" si="165"/>
        <v>1.0040363005655264</v>
      </c>
      <c r="R2666" s="3">
        <f t="shared" si="166"/>
        <v>0.9796575693775722</v>
      </c>
      <c r="S2666" s="3">
        <f t="shared" si="167"/>
        <v>0.50279058229375861</v>
      </c>
    </row>
    <row r="2667" spans="1:19" s="5" customFormat="1" ht="12.75" x14ac:dyDescent="0.2">
      <c r="A2667" s="3" t="s">
        <v>5349</v>
      </c>
      <c r="B2667" s="3" t="s">
        <v>5350</v>
      </c>
      <c r="C2667" s="3">
        <v>24.56</v>
      </c>
      <c r="D2667" s="3">
        <v>15</v>
      </c>
      <c r="E2667" s="3">
        <v>15</v>
      </c>
      <c r="F2667" s="3">
        <v>46</v>
      </c>
      <c r="G2667" s="3">
        <v>570</v>
      </c>
      <c r="H2667" s="3">
        <v>65.131109354660097</v>
      </c>
      <c r="I2667" s="3">
        <v>6.53662109375</v>
      </c>
      <c r="J2667" s="3">
        <v>1.02871917963655</v>
      </c>
      <c r="K2667" s="3">
        <v>1.0004831519608799</v>
      </c>
      <c r="L2667" s="3">
        <v>0.98727248878989704</v>
      </c>
      <c r="M2667" s="3">
        <f t="shared" si="164"/>
        <v>1.0054916067957758</v>
      </c>
      <c r="N2667" s="3">
        <v>0.99480072337402903</v>
      </c>
      <c r="O2667" s="3">
        <v>1.03300909036505</v>
      </c>
      <c r="P2667" s="3">
        <v>1.02607934166809</v>
      </c>
      <c r="Q2667" s="3">
        <f t="shared" si="165"/>
        <v>1.0179630518023897</v>
      </c>
      <c r="R2667" s="3">
        <f t="shared" si="166"/>
        <v>1.0124033307909521</v>
      </c>
      <c r="S2667" s="3">
        <f t="shared" si="167"/>
        <v>0.50285255966048781</v>
      </c>
    </row>
    <row r="2668" spans="1:19" s="5" customFormat="1" ht="12.75" x14ac:dyDescent="0.2">
      <c r="A2668" s="3" t="s">
        <v>5351</v>
      </c>
      <c r="B2668" s="3" t="s">
        <v>5352</v>
      </c>
      <c r="C2668" s="3">
        <v>7.16</v>
      </c>
      <c r="D2668" s="3">
        <v>4</v>
      </c>
      <c r="E2668" s="3">
        <v>5</v>
      </c>
      <c r="F2668" s="3">
        <v>9</v>
      </c>
      <c r="G2668" s="3">
        <v>670</v>
      </c>
      <c r="H2668" s="3">
        <v>74.41703182466</v>
      </c>
      <c r="I2668" s="3">
        <v>8.11865234375</v>
      </c>
      <c r="J2668" s="3">
        <v>0.98018301989261303</v>
      </c>
      <c r="K2668" s="3">
        <v>1.0346808316938001</v>
      </c>
      <c r="L2668" s="3">
        <v>0.98081606368111496</v>
      </c>
      <c r="M2668" s="3">
        <f t="shared" si="164"/>
        <v>0.99855997175584266</v>
      </c>
      <c r="N2668" s="3">
        <v>1.0052694624163301</v>
      </c>
      <c r="O2668" s="3">
        <v>0.93715944225122505</v>
      </c>
      <c r="P2668" s="3">
        <v>0.99233792881614002</v>
      </c>
      <c r="Q2668" s="3">
        <f t="shared" si="165"/>
        <v>0.97825561116123172</v>
      </c>
      <c r="R2668" s="3">
        <f t="shared" si="166"/>
        <v>0.97966635838715999</v>
      </c>
      <c r="S2668" s="3">
        <f t="shared" si="167"/>
        <v>0.50290358716775263</v>
      </c>
    </row>
    <row r="2669" spans="1:19" s="5" customFormat="1" ht="12.75" x14ac:dyDescent="0.2">
      <c r="A2669" s="3" t="s">
        <v>5353</v>
      </c>
      <c r="B2669" s="3" t="s">
        <v>5354</v>
      </c>
      <c r="C2669" s="3">
        <v>9.09</v>
      </c>
      <c r="D2669" s="3">
        <v>24</v>
      </c>
      <c r="E2669" s="3">
        <v>24</v>
      </c>
      <c r="F2669" s="3">
        <v>69</v>
      </c>
      <c r="G2669" s="3">
        <v>3125</v>
      </c>
      <c r="H2669" s="3">
        <v>339.58520178466102</v>
      </c>
      <c r="I2669" s="3">
        <v>5.47802734375</v>
      </c>
      <c r="J2669" s="3">
        <v>0.94541436717996596</v>
      </c>
      <c r="K2669" s="3">
        <v>0.61505041002863403</v>
      </c>
      <c r="L2669" s="3">
        <v>0.79996749518844601</v>
      </c>
      <c r="M2669" s="3">
        <f t="shared" si="164"/>
        <v>0.78681075746568208</v>
      </c>
      <c r="N2669" s="3">
        <v>1.31138815799713</v>
      </c>
      <c r="O2669" s="3">
        <v>0.750274702252406</v>
      </c>
      <c r="P2669" s="3">
        <v>0.75909933609637303</v>
      </c>
      <c r="Q2669" s="3">
        <f t="shared" si="165"/>
        <v>0.94025406544863632</v>
      </c>
      <c r="R2669" s="3">
        <f t="shared" si="166"/>
        <v>1.195019331557178</v>
      </c>
      <c r="S2669" s="3">
        <f t="shared" si="167"/>
        <v>0.50308967558146456</v>
      </c>
    </row>
    <row r="2670" spans="1:19" s="5" customFormat="1" ht="12.75" x14ac:dyDescent="0.2">
      <c r="A2670" s="3" t="s">
        <v>5355</v>
      </c>
      <c r="B2670" s="3" t="s">
        <v>5356</v>
      </c>
      <c r="C2670" s="3">
        <v>23.86</v>
      </c>
      <c r="D2670" s="3">
        <v>7</v>
      </c>
      <c r="E2670" s="3">
        <v>8</v>
      </c>
      <c r="F2670" s="3">
        <v>33</v>
      </c>
      <c r="G2670" s="3">
        <v>264</v>
      </c>
      <c r="H2670" s="3">
        <v>28.63311944466</v>
      </c>
      <c r="I2670" s="3">
        <v>8.04541015625</v>
      </c>
      <c r="J2670" s="3">
        <v>1.02459361526485</v>
      </c>
      <c r="K2670" s="3">
        <v>0.96879270737980105</v>
      </c>
      <c r="L2670" s="3">
        <v>1.00917324658896</v>
      </c>
      <c r="M2670" s="3">
        <f t="shared" si="164"/>
        <v>1.000853189744537</v>
      </c>
      <c r="N2670" s="3">
        <v>1.00840452893765</v>
      </c>
      <c r="O2670" s="3">
        <v>1.03437416629067</v>
      </c>
      <c r="P2670" s="3">
        <v>1.0023073389508399</v>
      </c>
      <c r="Q2670" s="3">
        <f t="shared" si="165"/>
        <v>1.01502867805972</v>
      </c>
      <c r="R2670" s="3">
        <f t="shared" si="166"/>
        <v>1.0141634042439343</v>
      </c>
      <c r="S2670" s="3">
        <f t="shared" si="167"/>
        <v>0.50390274074825558</v>
      </c>
    </row>
    <row r="2671" spans="1:19" s="5" customFormat="1" ht="12.75" x14ac:dyDescent="0.2">
      <c r="A2671" s="3" t="s">
        <v>5357</v>
      </c>
      <c r="B2671" s="3" t="s">
        <v>5358</v>
      </c>
      <c r="C2671" s="3">
        <v>4.7</v>
      </c>
      <c r="D2671" s="3">
        <v>2</v>
      </c>
      <c r="E2671" s="3">
        <v>6</v>
      </c>
      <c r="F2671" s="3">
        <v>15</v>
      </c>
      <c r="G2671" s="3">
        <v>1297</v>
      </c>
      <c r="H2671" s="3">
        <v>147.97007816466001</v>
      </c>
      <c r="I2671" s="3">
        <v>7.19580078125</v>
      </c>
      <c r="J2671" s="3">
        <v>0.93807495174823996</v>
      </c>
      <c r="K2671" s="3"/>
      <c r="L2671" s="3">
        <v>0.90246800661776105</v>
      </c>
      <c r="M2671" s="3">
        <f t="shared" si="164"/>
        <v>0.92027147918300045</v>
      </c>
      <c r="N2671" s="3">
        <v>1.04524222797614</v>
      </c>
      <c r="O2671" s="3"/>
      <c r="P2671" s="3">
        <v>0.90904163187519604</v>
      </c>
      <c r="Q2671" s="3">
        <f t="shared" si="165"/>
        <v>0.97714192992566806</v>
      </c>
      <c r="R2671" s="3">
        <f t="shared" si="166"/>
        <v>1.0617974717560041</v>
      </c>
      <c r="S2671" s="3">
        <f t="shared" si="167"/>
        <v>0.50394304645597909</v>
      </c>
    </row>
    <row r="2672" spans="1:19" s="5" customFormat="1" ht="12.75" x14ac:dyDescent="0.2">
      <c r="A2672" s="3" t="s">
        <v>5359</v>
      </c>
      <c r="B2672" s="3" t="s">
        <v>5360</v>
      </c>
      <c r="C2672" s="3">
        <v>3.45</v>
      </c>
      <c r="D2672" s="3">
        <v>1</v>
      </c>
      <c r="E2672" s="3">
        <v>1</v>
      </c>
      <c r="F2672" s="3">
        <v>3</v>
      </c>
      <c r="G2672" s="3">
        <v>232</v>
      </c>
      <c r="H2672" s="3">
        <v>25.555352984660001</v>
      </c>
      <c r="I2672" s="3">
        <v>6.68310546875</v>
      </c>
      <c r="J2672" s="3">
        <v>1.01070209435308</v>
      </c>
      <c r="K2672" s="3">
        <v>0.99058013652765498</v>
      </c>
      <c r="L2672" s="3">
        <v>1.0204066231811599</v>
      </c>
      <c r="M2672" s="3">
        <f t="shared" si="164"/>
        <v>1.0072296180206315</v>
      </c>
      <c r="N2672" s="3">
        <v>0.95939004570144204</v>
      </c>
      <c r="O2672" s="3">
        <v>1.02589586224206</v>
      </c>
      <c r="P2672" s="3">
        <v>0.98990679495052303</v>
      </c>
      <c r="Q2672" s="3">
        <f t="shared" si="165"/>
        <v>0.99173090096467498</v>
      </c>
      <c r="R2672" s="3">
        <f t="shared" si="166"/>
        <v>0.98461252848539738</v>
      </c>
      <c r="S2672" s="3">
        <f t="shared" si="167"/>
        <v>0.50396974805744821</v>
      </c>
    </row>
    <row r="2673" spans="1:19" s="5" customFormat="1" ht="12.75" x14ac:dyDescent="0.2">
      <c r="A2673" s="3" t="s">
        <v>5361</v>
      </c>
      <c r="B2673" s="3" t="s">
        <v>5362</v>
      </c>
      <c r="C2673" s="3">
        <v>41.64</v>
      </c>
      <c r="D2673" s="3">
        <v>27</v>
      </c>
      <c r="E2673" s="3">
        <v>31</v>
      </c>
      <c r="F2673" s="3">
        <v>303</v>
      </c>
      <c r="G2673" s="3">
        <v>855</v>
      </c>
      <c r="H2673" s="3">
        <v>94.230893324660101</v>
      </c>
      <c r="I2673" s="3">
        <v>7.48876953125</v>
      </c>
      <c r="J2673" s="3">
        <v>0.98610950389199703</v>
      </c>
      <c r="K2673" s="3">
        <v>1.02407642756504</v>
      </c>
      <c r="L2673" s="3">
        <v>1.0138093869074201</v>
      </c>
      <c r="M2673" s="3">
        <f t="shared" si="164"/>
        <v>1.0079984394548192</v>
      </c>
      <c r="N2673" s="3">
        <v>1.01800407970252</v>
      </c>
      <c r="O2673" s="3">
        <v>1.00139680676979</v>
      </c>
      <c r="P2673" s="3">
        <v>1.0392345622253401</v>
      </c>
      <c r="Q2673" s="3">
        <f t="shared" si="165"/>
        <v>1.0195451495658834</v>
      </c>
      <c r="R2673" s="3">
        <f t="shared" si="166"/>
        <v>1.0114550872889341</v>
      </c>
      <c r="S2673" s="3">
        <f t="shared" si="167"/>
        <v>0.50445847125160448</v>
      </c>
    </row>
    <row r="2674" spans="1:19" s="5" customFormat="1" ht="12.75" x14ac:dyDescent="0.2">
      <c r="A2674" s="3" t="s">
        <v>5363</v>
      </c>
      <c r="B2674" s="3" t="s">
        <v>5364</v>
      </c>
      <c r="C2674" s="3">
        <v>44.58</v>
      </c>
      <c r="D2674" s="3">
        <v>12</v>
      </c>
      <c r="E2674" s="3">
        <v>12</v>
      </c>
      <c r="F2674" s="3">
        <v>56</v>
      </c>
      <c r="G2674" s="3">
        <v>249</v>
      </c>
      <c r="H2674" s="3">
        <v>28.659076024659999</v>
      </c>
      <c r="I2674" s="3">
        <v>6.29052734375</v>
      </c>
      <c r="J2674" s="3">
        <v>1.03291195451116</v>
      </c>
      <c r="K2674" s="3">
        <v>1.0145823155727201</v>
      </c>
      <c r="L2674" s="3">
        <v>0.98687963390858202</v>
      </c>
      <c r="M2674" s="3">
        <f t="shared" si="164"/>
        <v>1.0114579679974873</v>
      </c>
      <c r="N2674" s="3">
        <v>0.99850106444325404</v>
      </c>
      <c r="O2674" s="3">
        <v>0.987448545311854</v>
      </c>
      <c r="P2674" s="3">
        <v>1.0143867781600999</v>
      </c>
      <c r="Q2674" s="3">
        <f t="shared" si="165"/>
        <v>1.0001121293050692</v>
      </c>
      <c r="R2674" s="3">
        <f t="shared" si="166"/>
        <v>0.98878268889919274</v>
      </c>
      <c r="S2674" s="3">
        <f t="shared" si="167"/>
        <v>0.50466323911740563</v>
      </c>
    </row>
    <row r="2675" spans="1:19" s="5" customFormat="1" ht="12.75" x14ac:dyDescent="0.2">
      <c r="A2675" s="3" t="s">
        <v>5365</v>
      </c>
      <c r="B2675" s="3" t="s">
        <v>5366</v>
      </c>
      <c r="C2675" s="3">
        <v>14.29</v>
      </c>
      <c r="D2675" s="3">
        <v>9</v>
      </c>
      <c r="E2675" s="3">
        <v>9</v>
      </c>
      <c r="F2675" s="3">
        <v>31</v>
      </c>
      <c r="G2675" s="3">
        <v>686</v>
      </c>
      <c r="H2675" s="3">
        <v>78.386350654660006</v>
      </c>
      <c r="I2675" s="3">
        <v>6.23974609375</v>
      </c>
      <c r="J2675" s="3">
        <v>1.0363439026079</v>
      </c>
      <c r="K2675" s="3">
        <v>0.97522339084947396</v>
      </c>
      <c r="L2675" s="3">
        <v>1.03292235186576</v>
      </c>
      <c r="M2675" s="3">
        <f t="shared" si="164"/>
        <v>1.0148298817743779</v>
      </c>
      <c r="N2675" s="3">
        <v>0.937666083121657</v>
      </c>
      <c r="O2675" s="3">
        <v>1.0125043509184299</v>
      </c>
      <c r="P2675" s="3">
        <v>1.02155586491862</v>
      </c>
      <c r="Q2675" s="3">
        <f t="shared" si="165"/>
        <v>0.99057543298623563</v>
      </c>
      <c r="R2675" s="3">
        <f t="shared" si="166"/>
        <v>0.97609998559981836</v>
      </c>
      <c r="S2675" s="3">
        <f t="shared" si="167"/>
        <v>0.50509843091054574</v>
      </c>
    </row>
    <row r="2676" spans="1:19" s="5" customFormat="1" ht="12.75" x14ac:dyDescent="0.2">
      <c r="A2676" s="3" t="s">
        <v>5367</v>
      </c>
      <c r="B2676" s="3" t="s">
        <v>5368</v>
      </c>
      <c r="C2676" s="3">
        <v>6.11</v>
      </c>
      <c r="D2676" s="3">
        <v>2</v>
      </c>
      <c r="E2676" s="3">
        <v>2</v>
      </c>
      <c r="F2676" s="3">
        <v>10</v>
      </c>
      <c r="G2676" s="3">
        <v>360</v>
      </c>
      <c r="H2676" s="3">
        <v>40.111388924659998</v>
      </c>
      <c r="I2676" s="3">
        <v>6.68310546875</v>
      </c>
      <c r="J2676" s="3">
        <v>1.04248694283656</v>
      </c>
      <c r="K2676" s="3">
        <v>0.98352671816668902</v>
      </c>
      <c r="L2676" s="3">
        <v>0.92140879083420901</v>
      </c>
      <c r="M2676" s="3">
        <f t="shared" si="164"/>
        <v>0.98247415061248589</v>
      </c>
      <c r="N2676" s="3">
        <v>0.97745962794990204</v>
      </c>
      <c r="O2676" s="3">
        <v>0.98919141775339603</v>
      </c>
      <c r="P2676" s="3">
        <v>1.0908236798553299</v>
      </c>
      <c r="Q2676" s="3">
        <f t="shared" si="165"/>
        <v>1.0191582418528762</v>
      </c>
      <c r="R2676" s="3">
        <f t="shared" si="166"/>
        <v>1.0373384798139687</v>
      </c>
      <c r="S2676" s="3">
        <f t="shared" si="167"/>
        <v>0.50521638909102673</v>
      </c>
    </row>
    <row r="2677" spans="1:19" s="5" customFormat="1" ht="12.75" x14ac:dyDescent="0.2">
      <c r="A2677" s="3" t="s">
        <v>5369</v>
      </c>
      <c r="B2677" s="3" t="s">
        <v>5370</v>
      </c>
      <c r="C2677" s="3">
        <v>0.67</v>
      </c>
      <c r="D2677" s="3">
        <v>1</v>
      </c>
      <c r="E2677" s="3">
        <v>1</v>
      </c>
      <c r="F2677" s="3">
        <v>2</v>
      </c>
      <c r="G2677" s="3">
        <v>1198</v>
      </c>
      <c r="H2677" s="3">
        <v>133.01959334466</v>
      </c>
      <c r="I2677" s="3">
        <v>6.63916015625</v>
      </c>
      <c r="J2677" s="3">
        <v>0.863272103384501</v>
      </c>
      <c r="K2677" s="3"/>
      <c r="L2677" s="3">
        <v>1.0974471222929401</v>
      </c>
      <c r="M2677" s="3">
        <f t="shared" si="164"/>
        <v>0.98035961283872053</v>
      </c>
      <c r="N2677" s="3">
        <v>1.1428408281499201</v>
      </c>
      <c r="O2677" s="3"/>
      <c r="P2677" s="3">
        <v>1.02772749555857</v>
      </c>
      <c r="Q2677" s="3">
        <f t="shared" si="165"/>
        <v>1.085284161854245</v>
      </c>
      <c r="R2677" s="3">
        <f t="shared" si="166"/>
        <v>1.1070265927333602</v>
      </c>
      <c r="S2677" s="3">
        <f t="shared" si="167"/>
        <v>0.50567562895656293</v>
      </c>
    </row>
    <row r="2678" spans="1:19" s="5" customFormat="1" ht="12.75" x14ac:dyDescent="0.2">
      <c r="A2678" s="3" t="s">
        <v>5371</v>
      </c>
      <c r="B2678" s="3" t="s">
        <v>5372</v>
      </c>
      <c r="C2678" s="3">
        <v>7.11</v>
      </c>
      <c r="D2678" s="3">
        <v>6</v>
      </c>
      <c r="E2678" s="3">
        <v>6</v>
      </c>
      <c r="F2678" s="3">
        <v>10</v>
      </c>
      <c r="G2678" s="3">
        <v>872</v>
      </c>
      <c r="H2678" s="3">
        <v>100.05909373466</v>
      </c>
      <c r="I2678" s="3">
        <v>5.97314453125</v>
      </c>
      <c r="J2678" s="3">
        <v>1.04069411971158</v>
      </c>
      <c r="K2678" s="3">
        <v>0.98965597240498704</v>
      </c>
      <c r="L2678" s="3">
        <v>0.99820894997057596</v>
      </c>
      <c r="M2678" s="3">
        <f t="shared" si="164"/>
        <v>1.0095196806957143</v>
      </c>
      <c r="N2678" s="3">
        <v>0.91214397837699701</v>
      </c>
      <c r="O2678" s="3">
        <v>1.0063662383218299</v>
      </c>
      <c r="P2678" s="3">
        <v>1.02576800917952</v>
      </c>
      <c r="Q2678" s="3">
        <f t="shared" si="165"/>
        <v>0.98142607529278225</v>
      </c>
      <c r="R2678" s="3">
        <f t="shared" si="166"/>
        <v>0.97217131479440677</v>
      </c>
      <c r="S2678" s="3">
        <f t="shared" si="167"/>
        <v>0.50575954471316242</v>
      </c>
    </row>
    <row r="2679" spans="1:19" s="5" customFormat="1" ht="12.75" x14ac:dyDescent="0.2">
      <c r="A2679" s="3" t="s">
        <v>5373</v>
      </c>
      <c r="B2679" s="3" t="s">
        <v>5374</v>
      </c>
      <c r="C2679" s="3">
        <v>7.71</v>
      </c>
      <c r="D2679" s="3">
        <v>13</v>
      </c>
      <c r="E2679" s="3">
        <v>13</v>
      </c>
      <c r="F2679" s="3">
        <v>22</v>
      </c>
      <c r="G2679" s="3">
        <v>1596</v>
      </c>
      <c r="H2679" s="3">
        <v>179.08242767466101</v>
      </c>
      <c r="I2679" s="3">
        <v>6.63916015625</v>
      </c>
      <c r="J2679" s="3">
        <v>0.98633367620161805</v>
      </c>
      <c r="K2679" s="3">
        <v>1.0119618512917701</v>
      </c>
      <c r="L2679" s="3">
        <v>1.0270504933461699</v>
      </c>
      <c r="M2679" s="3">
        <f t="shared" si="164"/>
        <v>1.0084486736131861</v>
      </c>
      <c r="N2679" s="3">
        <v>1.0651884880514499</v>
      </c>
      <c r="O2679" s="3">
        <v>0.97960683405301596</v>
      </c>
      <c r="P2679" s="3">
        <v>1.04232328951372</v>
      </c>
      <c r="Q2679" s="3">
        <f t="shared" si="165"/>
        <v>1.0290395372060619</v>
      </c>
      <c r="R2679" s="3">
        <f t="shared" si="166"/>
        <v>1.020418355570939</v>
      </c>
      <c r="S2679" s="3">
        <f t="shared" si="167"/>
        <v>0.50586619866253624</v>
      </c>
    </row>
    <row r="2680" spans="1:19" s="5" customFormat="1" ht="12.75" x14ac:dyDescent="0.2">
      <c r="A2680" s="3" t="s">
        <v>5375</v>
      </c>
      <c r="B2680" s="3" t="s">
        <v>5376</v>
      </c>
      <c r="C2680" s="3">
        <v>5.49</v>
      </c>
      <c r="D2680" s="3">
        <v>2</v>
      </c>
      <c r="E2680" s="3">
        <v>2</v>
      </c>
      <c r="F2680" s="3">
        <v>11</v>
      </c>
      <c r="G2680" s="3">
        <v>273</v>
      </c>
      <c r="H2680" s="3">
        <v>31.179001784659999</v>
      </c>
      <c r="I2680" s="3">
        <v>7.18115234375</v>
      </c>
      <c r="J2680" s="3">
        <v>1.0007873652514401</v>
      </c>
      <c r="K2680" s="3">
        <v>1.03237385541522</v>
      </c>
      <c r="L2680" s="3">
        <v>1.02021986724447</v>
      </c>
      <c r="M2680" s="3">
        <f t="shared" si="164"/>
        <v>1.0177936959703766</v>
      </c>
      <c r="N2680" s="3">
        <v>1.01118043256747</v>
      </c>
      <c r="O2680" s="3">
        <v>1.0356578372797201</v>
      </c>
      <c r="P2680" s="3">
        <v>0.94177005146230497</v>
      </c>
      <c r="Q2680" s="3">
        <f t="shared" si="165"/>
        <v>0.99620277376983168</v>
      </c>
      <c r="R2680" s="3">
        <f t="shared" si="166"/>
        <v>0.9787865435932378</v>
      </c>
      <c r="S2680" s="3">
        <f t="shared" si="167"/>
        <v>0.50595707922678124</v>
      </c>
    </row>
    <row r="2681" spans="1:19" s="5" customFormat="1" ht="12.75" x14ac:dyDescent="0.2">
      <c r="A2681" s="3" t="s">
        <v>5377</v>
      </c>
      <c r="B2681" s="3" t="s">
        <v>5378</v>
      </c>
      <c r="C2681" s="3">
        <v>42.7</v>
      </c>
      <c r="D2681" s="3">
        <v>6</v>
      </c>
      <c r="E2681" s="3">
        <v>13</v>
      </c>
      <c r="F2681" s="3">
        <v>77</v>
      </c>
      <c r="G2681" s="3">
        <v>356</v>
      </c>
      <c r="H2681" s="3">
        <v>37.473945174660003</v>
      </c>
      <c r="I2681" s="3">
        <v>7.09326171875</v>
      </c>
      <c r="J2681" s="3">
        <v>0.99058319476296697</v>
      </c>
      <c r="K2681" s="3">
        <v>1.0311397165385101</v>
      </c>
      <c r="L2681" s="3">
        <v>1.0006277940359001</v>
      </c>
      <c r="M2681" s="3">
        <f t="shared" si="164"/>
        <v>1.007450235112459</v>
      </c>
      <c r="N2681" s="3">
        <v>1.00208098145415</v>
      </c>
      <c r="O2681" s="3">
        <v>1.02964865779049</v>
      </c>
      <c r="P2681" s="3">
        <v>1.0228088306922001</v>
      </c>
      <c r="Q2681" s="3">
        <f t="shared" si="165"/>
        <v>1.0181794899789465</v>
      </c>
      <c r="R2681" s="3">
        <f t="shared" si="166"/>
        <v>1.0106499105291189</v>
      </c>
      <c r="S2681" s="3">
        <f t="shared" si="167"/>
        <v>0.50711313533709501</v>
      </c>
    </row>
    <row r="2682" spans="1:19" s="5" customFormat="1" ht="12.75" x14ac:dyDescent="0.2">
      <c r="A2682" s="3" t="s">
        <v>5379</v>
      </c>
      <c r="B2682" s="3" t="s">
        <v>5380</v>
      </c>
      <c r="C2682" s="3">
        <v>25.38</v>
      </c>
      <c r="D2682" s="3">
        <v>10</v>
      </c>
      <c r="E2682" s="3">
        <v>10</v>
      </c>
      <c r="F2682" s="3">
        <v>21</v>
      </c>
      <c r="G2682" s="3">
        <v>390</v>
      </c>
      <c r="H2682" s="3">
        <v>43.945714044660001</v>
      </c>
      <c r="I2682" s="3">
        <v>6.07470703125</v>
      </c>
      <c r="J2682" s="3">
        <v>0.99049103645307901</v>
      </c>
      <c r="K2682" s="3">
        <v>1.0082950439248799</v>
      </c>
      <c r="L2682" s="3">
        <v>0.99461381433499896</v>
      </c>
      <c r="M2682" s="3">
        <f t="shared" si="164"/>
        <v>0.99779996490431933</v>
      </c>
      <c r="N2682" s="3">
        <v>1.0449712064515799</v>
      </c>
      <c r="O2682" s="3">
        <v>1.06235629273932</v>
      </c>
      <c r="P2682" s="3">
        <v>0.95768194092435699</v>
      </c>
      <c r="Q2682" s="3">
        <f t="shared" si="165"/>
        <v>1.0216698133717523</v>
      </c>
      <c r="R2682" s="3">
        <f t="shared" si="166"/>
        <v>1.0239224787602812</v>
      </c>
      <c r="S2682" s="3">
        <f t="shared" si="167"/>
        <v>0.50743974217607357</v>
      </c>
    </row>
    <row r="2683" spans="1:19" s="5" customFormat="1" ht="12.75" x14ac:dyDescent="0.2">
      <c r="A2683" s="3" t="s">
        <v>5381</v>
      </c>
      <c r="B2683" s="3" t="s">
        <v>5382</v>
      </c>
      <c r="C2683" s="3">
        <v>0.75</v>
      </c>
      <c r="D2683" s="3">
        <v>1</v>
      </c>
      <c r="E2683" s="3">
        <v>2</v>
      </c>
      <c r="F2683" s="3">
        <v>6</v>
      </c>
      <c r="G2683" s="3">
        <v>2922</v>
      </c>
      <c r="H2683" s="3">
        <v>332.95233690466199</v>
      </c>
      <c r="I2683" s="3">
        <v>5.97314453125</v>
      </c>
      <c r="J2683" s="3">
        <v>0.95013745448937204</v>
      </c>
      <c r="K2683" s="3">
        <v>0.98585145875722402</v>
      </c>
      <c r="L2683" s="3">
        <v>1.0442181919240101</v>
      </c>
      <c r="M2683" s="3">
        <f t="shared" si="164"/>
        <v>0.99340236839020213</v>
      </c>
      <c r="N2683" s="3">
        <v>1.0071125719412599</v>
      </c>
      <c r="O2683" s="3">
        <v>0.99866959468373995</v>
      </c>
      <c r="P2683" s="3">
        <v>0.84481097376138004</v>
      </c>
      <c r="Q2683" s="3">
        <f t="shared" si="165"/>
        <v>0.95019771346212656</v>
      </c>
      <c r="R2683" s="3">
        <f t="shared" si="166"/>
        <v>0.95650840354036171</v>
      </c>
      <c r="S2683" s="3">
        <f t="shared" si="167"/>
        <v>0.50763915546342586</v>
      </c>
    </row>
    <row r="2684" spans="1:19" s="5" customFormat="1" ht="12.75" x14ac:dyDescent="0.2">
      <c r="A2684" s="3" t="s">
        <v>5383</v>
      </c>
      <c r="B2684" s="3" t="s">
        <v>5384</v>
      </c>
      <c r="C2684" s="3">
        <v>13.3</v>
      </c>
      <c r="D2684" s="3">
        <v>3</v>
      </c>
      <c r="E2684" s="3">
        <v>6</v>
      </c>
      <c r="F2684" s="3">
        <v>7</v>
      </c>
      <c r="G2684" s="3">
        <v>406</v>
      </c>
      <c r="H2684" s="3">
        <v>46.183364794660001</v>
      </c>
      <c r="I2684" s="3">
        <v>7.85498046875</v>
      </c>
      <c r="J2684" s="3">
        <v>0.97970852308602097</v>
      </c>
      <c r="K2684" s="3">
        <v>1.0250021817567201</v>
      </c>
      <c r="L2684" s="3"/>
      <c r="M2684" s="3">
        <f t="shared" si="164"/>
        <v>1.0023553524213704</v>
      </c>
      <c r="N2684" s="3">
        <v>0.99535080619690697</v>
      </c>
      <c r="O2684" s="3">
        <v>0.96636158721165599</v>
      </c>
      <c r="P2684" s="3"/>
      <c r="Q2684" s="3">
        <f t="shared" si="165"/>
        <v>0.98085619670428148</v>
      </c>
      <c r="R2684" s="3">
        <f t="shared" si="166"/>
        <v>0.97855136338110649</v>
      </c>
      <c r="S2684" s="3">
        <f t="shared" si="167"/>
        <v>0.50783113000283886</v>
      </c>
    </row>
    <row r="2685" spans="1:19" s="5" customFormat="1" ht="12.75" x14ac:dyDescent="0.2">
      <c r="A2685" s="3" t="s">
        <v>5385</v>
      </c>
      <c r="B2685" s="3" t="s">
        <v>5386</v>
      </c>
      <c r="C2685" s="3">
        <v>6.67</v>
      </c>
      <c r="D2685" s="3">
        <v>2</v>
      </c>
      <c r="E2685" s="3">
        <v>2</v>
      </c>
      <c r="F2685" s="3">
        <v>3</v>
      </c>
      <c r="G2685" s="3">
        <v>240</v>
      </c>
      <c r="H2685" s="3">
        <v>27.56492890466</v>
      </c>
      <c r="I2685" s="3">
        <v>4.65283203125</v>
      </c>
      <c r="J2685" s="3">
        <v>0.966516782789544</v>
      </c>
      <c r="K2685" s="3">
        <v>1.02224932434719</v>
      </c>
      <c r="L2685" s="3"/>
      <c r="M2685" s="3">
        <f t="shared" si="164"/>
        <v>0.99438305356836698</v>
      </c>
      <c r="N2685" s="3">
        <v>1.03488220678706</v>
      </c>
      <c r="O2685" s="3">
        <v>1.0045298736323001</v>
      </c>
      <c r="P2685" s="3"/>
      <c r="Q2685" s="3">
        <f t="shared" si="165"/>
        <v>1.01970604020968</v>
      </c>
      <c r="R2685" s="3">
        <f t="shared" si="166"/>
        <v>1.0254660279561694</v>
      </c>
      <c r="S2685" s="3">
        <f t="shared" si="167"/>
        <v>0.50854103823849317</v>
      </c>
    </row>
    <row r="2686" spans="1:19" s="5" customFormat="1" ht="12.75" x14ac:dyDescent="0.2">
      <c r="A2686" s="3" t="s">
        <v>5387</v>
      </c>
      <c r="B2686" s="3" t="s">
        <v>5388</v>
      </c>
      <c r="C2686" s="3">
        <v>34.44</v>
      </c>
      <c r="D2686" s="3">
        <v>18</v>
      </c>
      <c r="E2686" s="3">
        <v>18</v>
      </c>
      <c r="F2686" s="3">
        <v>46</v>
      </c>
      <c r="G2686" s="3">
        <v>450</v>
      </c>
      <c r="H2686" s="3">
        <v>49.912975964659999</v>
      </c>
      <c r="I2686" s="3">
        <v>9.36376953125</v>
      </c>
      <c r="J2686" s="3">
        <v>0.97799413119556999</v>
      </c>
      <c r="K2686" s="3">
        <v>0.884552319887006</v>
      </c>
      <c r="L2686" s="3">
        <v>1.0053590633254299</v>
      </c>
      <c r="M2686" s="3">
        <f t="shared" si="164"/>
        <v>0.95596850480266859</v>
      </c>
      <c r="N2686" s="3">
        <v>0.91417963385798795</v>
      </c>
      <c r="O2686" s="3">
        <v>1.03243785382841</v>
      </c>
      <c r="P2686" s="3">
        <v>1.04051864111255</v>
      </c>
      <c r="Q2686" s="3">
        <f t="shared" si="165"/>
        <v>0.99571204293298265</v>
      </c>
      <c r="R2686" s="3">
        <f t="shared" si="166"/>
        <v>1.0415741082793495</v>
      </c>
      <c r="S2686" s="3">
        <f t="shared" si="167"/>
        <v>0.50857262288379934</v>
      </c>
    </row>
    <row r="2687" spans="1:19" s="5" customFormat="1" ht="12.75" x14ac:dyDescent="0.2">
      <c r="A2687" s="3" t="s">
        <v>5389</v>
      </c>
      <c r="B2687" s="3" t="s">
        <v>5390</v>
      </c>
      <c r="C2687" s="3">
        <v>18.89</v>
      </c>
      <c r="D2687" s="3">
        <v>7</v>
      </c>
      <c r="E2687" s="3">
        <v>7</v>
      </c>
      <c r="F2687" s="3">
        <v>29</v>
      </c>
      <c r="G2687" s="3">
        <v>360</v>
      </c>
      <c r="H2687" s="3">
        <v>39.912983564660003</v>
      </c>
      <c r="I2687" s="3">
        <v>8.66064453125</v>
      </c>
      <c r="J2687" s="3">
        <v>0.859417424151942</v>
      </c>
      <c r="K2687" s="3">
        <v>0.70890158673984904</v>
      </c>
      <c r="L2687" s="3">
        <v>0.76472866855076105</v>
      </c>
      <c r="M2687" s="3">
        <f t="shared" si="164"/>
        <v>0.77768255981418399</v>
      </c>
      <c r="N2687" s="3">
        <v>1.1344427436167801</v>
      </c>
      <c r="O2687" s="3">
        <v>0.75424123145291699</v>
      </c>
      <c r="P2687" s="3">
        <v>0.740818051507245</v>
      </c>
      <c r="Q2687" s="3">
        <f t="shared" si="165"/>
        <v>0.87650067552564737</v>
      </c>
      <c r="R2687" s="3">
        <f t="shared" si="166"/>
        <v>1.1270674190444421</v>
      </c>
      <c r="S2687" s="3">
        <f t="shared" si="167"/>
        <v>0.50859721189836637</v>
      </c>
    </row>
    <row r="2688" spans="1:19" s="5" customFormat="1" ht="12.75" x14ac:dyDescent="0.2">
      <c r="A2688" s="3" t="s">
        <v>5391</v>
      </c>
      <c r="B2688" s="3" t="s">
        <v>5392</v>
      </c>
      <c r="C2688" s="3">
        <v>1.9</v>
      </c>
      <c r="D2688" s="3">
        <v>2</v>
      </c>
      <c r="E2688" s="3">
        <v>2</v>
      </c>
      <c r="F2688" s="3">
        <v>2</v>
      </c>
      <c r="G2688" s="3">
        <v>791</v>
      </c>
      <c r="H2688" s="3">
        <v>89.9635103346601</v>
      </c>
      <c r="I2688" s="3">
        <v>6.87353515625</v>
      </c>
      <c r="J2688" s="3">
        <v>0.95590948306136703</v>
      </c>
      <c r="K2688" s="3"/>
      <c r="L2688" s="3">
        <v>0.92030000817641999</v>
      </c>
      <c r="M2688" s="3">
        <f t="shared" si="164"/>
        <v>0.93810474561889357</v>
      </c>
      <c r="N2688" s="3">
        <v>1.1074109808122701</v>
      </c>
      <c r="O2688" s="3"/>
      <c r="P2688" s="3">
        <v>0.92053756531660902</v>
      </c>
      <c r="Q2688" s="3">
        <f t="shared" si="165"/>
        <v>1.0139742730644397</v>
      </c>
      <c r="R2688" s="3">
        <f t="shared" si="166"/>
        <v>1.0808753263426814</v>
      </c>
      <c r="S2688" s="3">
        <f t="shared" si="167"/>
        <v>0.50873737390163387</v>
      </c>
    </row>
    <row r="2689" spans="1:19" s="5" customFormat="1" ht="12.75" x14ac:dyDescent="0.2">
      <c r="A2689" s="3" t="s">
        <v>5393</v>
      </c>
      <c r="B2689" s="3" t="s">
        <v>5394</v>
      </c>
      <c r="C2689" s="3">
        <v>66.040000000000006</v>
      </c>
      <c r="D2689" s="3">
        <v>14</v>
      </c>
      <c r="E2689" s="3">
        <v>14</v>
      </c>
      <c r="F2689" s="3">
        <v>194</v>
      </c>
      <c r="G2689" s="3">
        <v>268</v>
      </c>
      <c r="H2689" s="3">
        <v>30.24868890466</v>
      </c>
      <c r="I2689" s="3">
        <v>9.04150390625</v>
      </c>
      <c r="J2689" s="3">
        <v>0.99856471747341602</v>
      </c>
      <c r="K2689" s="3">
        <v>1.0335179605946101</v>
      </c>
      <c r="L2689" s="3">
        <v>1.02803887194219</v>
      </c>
      <c r="M2689" s="3">
        <f t="shared" si="164"/>
        <v>1.0200405166700721</v>
      </c>
      <c r="N2689" s="3">
        <v>1.00880564161829</v>
      </c>
      <c r="O2689" s="3">
        <v>0.96997692263442503</v>
      </c>
      <c r="P2689" s="3">
        <v>1.0343232950847101</v>
      </c>
      <c r="Q2689" s="3">
        <f t="shared" si="165"/>
        <v>1.0043686197791417</v>
      </c>
      <c r="R2689" s="3">
        <f t="shared" si="166"/>
        <v>0.98463600549702535</v>
      </c>
      <c r="S2689" s="3">
        <f t="shared" si="167"/>
        <v>0.50880324306846991</v>
      </c>
    </row>
    <row r="2690" spans="1:19" s="5" customFormat="1" ht="12.75" x14ac:dyDescent="0.2">
      <c r="A2690" s="3" t="s">
        <v>5395</v>
      </c>
      <c r="B2690" s="3" t="s">
        <v>5396</v>
      </c>
      <c r="C2690" s="3">
        <v>18.170000000000002</v>
      </c>
      <c r="D2690" s="3">
        <v>15</v>
      </c>
      <c r="E2690" s="3">
        <v>16</v>
      </c>
      <c r="F2690" s="3">
        <v>59</v>
      </c>
      <c r="G2690" s="3">
        <v>963</v>
      </c>
      <c r="H2690" s="3">
        <v>109.16747628466</v>
      </c>
      <c r="I2690" s="3">
        <v>5.12255859375</v>
      </c>
      <c r="J2690" s="3">
        <v>1.0239251569501</v>
      </c>
      <c r="K2690" s="3">
        <v>0.99868831511547795</v>
      </c>
      <c r="L2690" s="3">
        <v>0.985854449692802</v>
      </c>
      <c r="M2690" s="3">
        <f t="shared" ref="M2690:M2753" si="168">AVERAGE(J2690:L2690)</f>
        <v>1.0028226405861267</v>
      </c>
      <c r="N2690" s="3">
        <v>0.91883795144326896</v>
      </c>
      <c r="O2690" s="3">
        <v>1.0057905767790301</v>
      </c>
      <c r="P2690" s="3">
        <v>1.0135297405310399</v>
      </c>
      <c r="Q2690" s="3">
        <f t="shared" ref="Q2690:Q2753" si="169">AVERAGE(N2690:P2690)</f>
        <v>0.9793860895844464</v>
      </c>
      <c r="R2690" s="3">
        <f t="shared" ref="R2690:R2753" si="170">Q2690/M2690</f>
        <v>0.97662941575792284</v>
      </c>
      <c r="S2690" s="3">
        <f t="shared" ref="S2690:S2753" si="171">_xlfn.T.TEST(J2690:L2690,N2690:P2690,2,2)</f>
        <v>0.50889299979837788</v>
      </c>
    </row>
    <row r="2691" spans="1:19" s="5" customFormat="1" ht="12.75" x14ac:dyDescent="0.2">
      <c r="A2691" s="3" t="s">
        <v>5397</v>
      </c>
      <c r="B2691" s="3" t="s">
        <v>5398</v>
      </c>
      <c r="C2691" s="3">
        <v>34.340000000000003</v>
      </c>
      <c r="D2691" s="3">
        <v>13</v>
      </c>
      <c r="E2691" s="3">
        <v>13</v>
      </c>
      <c r="F2691" s="3">
        <v>118</v>
      </c>
      <c r="G2691" s="3">
        <v>265</v>
      </c>
      <c r="H2691" s="3">
        <v>30.158277234660002</v>
      </c>
      <c r="I2691" s="3">
        <v>9.36376953125</v>
      </c>
      <c r="J2691" s="3">
        <v>0.99303760407216701</v>
      </c>
      <c r="K2691" s="3">
        <v>0.97476068687778805</v>
      </c>
      <c r="L2691" s="3">
        <v>0.99263845780134197</v>
      </c>
      <c r="M2691" s="3">
        <f t="shared" si="168"/>
        <v>0.98681224958376568</v>
      </c>
      <c r="N2691" s="3">
        <v>1.0374922487697</v>
      </c>
      <c r="O2691" s="3">
        <v>0.97937859514481296</v>
      </c>
      <c r="P2691" s="3">
        <v>0.98565424212302299</v>
      </c>
      <c r="Q2691" s="3">
        <f t="shared" si="169"/>
        <v>1.0008416953458452</v>
      </c>
      <c r="R2691" s="3">
        <f t="shared" si="170"/>
        <v>1.014216935154582</v>
      </c>
      <c r="S2691" s="3">
        <f t="shared" si="171"/>
        <v>0.50910381179699904</v>
      </c>
    </row>
    <row r="2692" spans="1:19" s="5" customFormat="1" ht="12.75" x14ac:dyDescent="0.2">
      <c r="A2692" s="3" t="s">
        <v>5399</v>
      </c>
      <c r="B2692" s="3" t="s">
        <v>5400</v>
      </c>
      <c r="C2692" s="3">
        <v>34.85</v>
      </c>
      <c r="D2692" s="3">
        <v>14</v>
      </c>
      <c r="E2692" s="3">
        <v>14</v>
      </c>
      <c r="F2692" s="3">
        <v>48</v>
      </c>
      <c r="G2692" s="3">
        <v>482</v>
      </c>
      <c r="H2692" s="3">
        <v>51.982425204659997</v>
      </c>
      <c r="I2692" s="3">
        <v>9.96435546875</v>
      </c>
      <c r="J2692" s="3">
        <v>0.98563139444551295</v>
      </c>
      <c r="K2692" s="3">
        <v>0.98730660943245196</v>
      </c>
      <c r="L2692" s="3">
        <v>1.0251510825946799</v>
      </c>
      <c r="M2692" s="3">
        <f t="shared" si="168"/>
        <v>0.99936302882421491</v>
      </c>
      <c r="N2692" s="3">
        <v>0.97781380376229698</v>
      </c>
      <c r="O2692" s="3">
        <v>1.00069028720125</v>
      </c>
      <c r="P2692" s="3">
        <v>0.98810396308899195</v>
      </c>
      <c r="Q2692" s="3">
        <f t="shared" si="169"/>
        <v>0.9888693513508463</v>
      </c>
      <c r="R2692" s="3">
        <f t="shared" si="170"/>
        <v>0.98949963409621544</v>
      </c>
      <c r="S2692" s="3">
        <f t="shared" si="171"/>
        <v>0.50930485075124765</v>
      </c>
    </row>
    <row r="2693" spans="1:19" s="5" customFormat="1" ht="12.75" x14ac:dyDescent="0.2">
      <c r="A2693" s="3" t="s">
        <v>5401</v>
      </c>
      <c r="B2693" s="3" t="s">
        <v>5402</v>
      </c>
      <c r="C2693" s="3">
        <v>58.66</v>
      </c>
      <c r="D2693" s="3">
        <v>98</v>
      </c>
      <c r="E2693" s="3">
        <v>98</v>
      </c>
      <c r="F2693" s="3">
        <v>754</v>
      </c>
      <c r="G2693" s="3">
        <v>1865</v>
      </c>
      <c r="H2693" s="3">
        <v>202.46106521466101</v>
      </c>
      <c r="I2693" s="3">
        <v>4.85595703125</v>
      </c>
      <c r="J2693" s="3">
        <v>0.93097566918825103</v>
      </c>
      <c r="K2693" s="3">
        <v>0.96686140832891199</v>
      </c>
      <c r="L2693" s="3">
        <v>0.87993374188331397</v>
      </c>
      <c r="M2693" s="3">
        <f t="shared" si="168"/>
        <v>0.92592360646682559</v>
      </c>
      <c r="N2693" s="3">
        <v>0.97203190788833804</v>
      </c>
      <c r="O2693" s="3">
        <v>0.892174729948644</v>
      </c>
      <c r="P2693" s="3">
        <v>1.00420225221009</v>
      </c>
      <c r="Q2693" s="3">
        <f t="shared" si="169"/>
        <v>0.95613629668235733</v>
      </c>
      <c r="R2693" s="3">
        <f t="shared" si="170"/>
        <v>1.0326297871709076</v>
      </c>
      <c r="S2693" s="3">
        <f t="shared" si="171"/>
        <v>0.50956469910612801</v>
      </c>
    </row>
    <row r="2694" spans="1:19" s="5" customFormat="1" ht="12.75" x14ac:dyDescent="0.2">
      <c r="A2694" s="3" t="s">
        <v>5403</v>
      </c>
      <c r="B2694" s="3" t="s">
        <v>5404</v>
      </c>
      <c r="C2694" s="3">
        <v>7.9</v>
      </c>
      <c r="D2694" s="3">
        <v>5</v>
      </c>
      <c r="E2694" s="3">
        <v>5</v>
      </c>
      <c r="F2694" s="3">
        <v>7</v>
      </c>
      <c r="G2694" s="3">
        <v>582</v>
      </c>
      <c r="H2694" s="3">
        <v>61.879367014660097</v>
      </c>
      <c r="I2694" s="3">
        <v>8.01611328125</v>
      </c>
      <c r="J2694" s="3">
        <v>0.96600411487276905</v>
      </c>
      <c r="K2694" s="3">
        <v>1.0343886902422099</v>
      </c>
      <c r="L2694" s="3"/>
      <c r="M2694" s="3">
        <f t="shared" si="168"/>
        <v>1.0001964025574894</v>
      </c>
      <c r="N2694" s="3">
        <v>0.98551646623724198</v>
      </c>
      <c r="O2694" s="3">
        <v>0.95546430231531698</v>
      </c>
      <c r="P2694" s="3"/>
      <c r="Q2694" s="3">
        <f t="shared" si="169"/>
        <v>0.97049038427627954</v>
      </c>
      <c r="R2694" s="3">
        <f t="shared" si="170"/>
        <v>0.97029981491109951</v>
      </c>
      <c r="S2694" s="3">
        <f t="shared" si="171"/>
        <v>0.50979359422215031</v>
      </c>
    </row>
    <row r="2695" spans="1:19" s="5" customFormat="1" ht="12.75" x14ac:dyDescent="0.2">
      <c r="A2695" s="3" t="s">
        <v>5405</v>
      </c>
      <c r="B2695" s="3" t="s">
        <v>5406</v>
      </c>
      <c r="C2695" s="3">
        <v>18.559999999999999</v>
      </c>
      <c r="D2695" s="3">
        <v>5</v>
      </c>
      <c r="E2695" s="3">
        <v>6</v>
      </c>
      <c r="F2695" s="3">
        <v>25</v>
      </c>
      <c r="G2695" s="3">
        <v>388</v>
      </c>
      <c r="H2695" s="3">
        <v>42.6391654346601</v>
      </c>
      <c r="I2695" s="3">
        <v>5.32568359375</v>
      </c>
      <c r="J2695" s="3">
        <v>1.0037338072522599</v>
      </c>
      <c r="K2695" s="3">
        <v>0.99157394271885502</v>
      </c>
      <c r="L2695" s="3">
        <v>1.0171764963004599</v>
      </c>
      <c r="M2695" s="3">
        <f t="shared" si="168"/>
        <v>1.0041614154238583</v>
      </c>
      <c r="N2695" s="3">
        <v>0.95845126370191802</v>
      </c>
      <c r="O2695" s="3">
        <v>0.98038000914531698</v>
      </c>
      <c r="P2695" s="3">
        <v>1.0269913809444</v>
      </c>
      <c r="Q2695" s="3">
        <f t="shared" si="169"/>
        <v>0.98860755126387845</v>
      </c>
      <c r="R2695" s="3">
        <f t="shared" si="170"/>
        <v>0.98451059369432703</v>
      </c>
      <c r="S2695" s="3">
        <f t="shared" si="171"/>
        <v>0.50980860866168987</v>
      </c>
    </row>
    <row r="2696" spans="1:19" s="5" customFormat="1" ht="12.75" x14ac:dyDescent="0.2">
      <c r="A2696" s="3" t="s">
        <v>5407</v>
      </c>
      <c r="B2696" s="3" t="s">
        <v>5408</v>
      </c>
      <c r="C2696" s="3">
        <v>75.59</v>
      </c>
      <c r="D2696" s="3">
        <v>16</v>
      </c>
      <c r="E2696" s="3">
        <v>21</v>
      </c>
      <c r="F2696" s="3">
        <v>151</v>
      </c>
      <c r="G2696" s="3">
        <v>295</v>
      </c>
      <c r="H2696" s="3">
        <v>33.183249664660003</v>
      </c>
      <c r="I2696" s="3">
        <v>5.36376953125</v>
      </c>
      <c r="J2696" s="3">
        <v>1.0076388569991399</v>
      </c>
      <c r="K2696" s="3">
        <v>0.98767105541699496</v>
      </c>
      <c r="L2696" s="3">
        <v>1.0027086627851001</v>
      </c>
      <c r="M2696" s="3">
        <f t="shared" si="168"/>
        <v>0.99933952506707835</v>
      </c>
      <c r="N2696" s="3">
        <v>0.97730680254879998</v>
      </c>
      <c r="O2696" s="3">
        <v>1.0309238661626501</v>
      </c>
      <c r="P2696" s="3">
        <v>1.03042844398389</v>
      </c>
      <c r="Q2696" s="3">
        <f t="shared" si="169"/>
        <v>1.0128863708984468</v>
      </c>
      <c r="R2696" s="3">
        <f t="shared" si="170"/>
        <v>1.0135557990968675</v>
      </c>
      <c r="S2696" s="3">
        <f t="shared" si="171"/>
        <v>0.51053641325556653</v>
      </c>
    </row>
    <row r="2697" spans="1:19" s="5" customFormat="1" ht="12.75" x14ac:dyDescent="0.2">
      <c r="A2697" s="3" t="s">
        <v>5409</v>
      </c>
      <c r="B2697" s="3" t="s">
        <v>5410</v>
      </c>
      <c r="C2697" s="3">
        <v>23.78</v>
      </c>
      <c r="D2697" s="3">
        <v>3</v>
      </c>
      <c r="E2697" s="3">
        <v>4</v>
      </c>
      <c r="F2697" s="3">
        <v>20</v>
      </c>
      <c r="G2697" s="3">
        <v>164</v>
      </c>
      <c r="H2697" s="3">
        <v>19.31790433466</v>
      </c>
      <c r="I2697" s="3">
        <v>11.64892578125</v>
      </c>
      <c r="J2697" s="3">
        <v>1.0658598810284601</v>
      </c>
      <c r="K2697" s="3">
        <v>0.972332691234705</v>
      </c>
      <c r="L2697" s="3">
        <v>0.96608774648364004</v>
      </c>
      <c r="M2697" s="3">
        <f t="shared" si="168"/>
        <v>1.0014267729156019</v>
      </c>
      <c r="N2697" s="3">
        <v>0.93659429994099397</v>
      </c>
      <c r="O2697" s="3">
        <v>1.0039675054685999</v>
      </c>
      <c r="P2697" s="3">
        <v>0.98176203818090302</v>
      </c>
      <c r="Q2697" s="3">
        <f t="shared" si="169"/>
        <v>0.97410794786349897</v>
      </c>
      <c r="R2697" s="3">
        <f t="shared" si="170"/>
        <v>0.9727200971743889</v>
      </c>
      <c r="S2697" s="3">
        <f t="shared" si="171"/>
        <v>0.51057643328578739</v>
      </c>
    </row>
    <row r="2698" spans="1:19" s="5" customFormat="1" ht="12.75" x14ac:dyDescent="0.2">
      <c r="A2698" s="3" t="s">
        <v>5411</v>
      </c>
      <c r="B2698" s="3" t="s">
        <v>5412</v>
      </c>
      <c r="C2698" s="3">
        <v>9.41</v>
      </c>
      <c r="D2698" s="3">
        <v>1</v>
      </c>
      <c r="E2698" s="3">
        <v>1</v>
      </c>
      <c r="F2698" s="3">
        <v>2</v>
      </c>
      <c r="G2698" s="3">
        <v>85</v>
      </c>
      <c r="H2698" s="3">
        <v>9.4050946546599992</v>
      </c>
      <c r="I2698" s="3">
        <v>9.15869140625</v>
      </c>
      <c r="J2698" s="3"/>
      <c r="K2698" s="3">
        <v>1.1109161222081301</v>
      </c>
      <c r="L2698" s="3">
        <v>0.98110814497663601</v>
      </c>
      <c r="M2698" s="3">
        <f t="shared" si="168"/>
        <v>1.0460121335923831</v>
      </c>
      <c r="N2698" s="3"/>
      <c r="O2698" s="3">
        <v>1.00356561331659</v>
      </c>
      <c r="P2698" s="3">
        <v>0.98434586532010804</v>
      </c>
      <c r="Q2698" s="3">
        <f t="shared" si="169"/>
        <v>0.99395573931834902</v>
      </c>
      <c r="R2698" s="3">
        <f t="shared" si="170"/>
        <v>0.95023346995483349</v>
      </c>
      <c r="S2698" s="3">
        <f t="shared" si="171"/>
        <v>0.51071928173765535</v>
      </c>
    </row>
    <row r="2699" spans="1:19" s="5" customFormat="1" ht="12.75" x14ac:dyDescent="0.2">
      <c r="A2699" s="3" t="s">
        <v>5413</v>
      </c>
      <c r="B2699" s="3" t="s">
        <v>5414</v>
      </c>
      <c r="C2699" s="3">
        <v>1.52</v>
      </c>
      <c r="D2699" s="3">
        <v>1</v>
      </c>
      <c r="E2699" s="3">
        <v>1</v>
      </c>
      <c r="F2699" s="3">
        <v>2</v>
      </c>
      <c r="G2699" s="3">
        <v>395</v>
      </c>
      <c r="H2699" s="3">
        <v>44.324094704659998</v>
      </c>
      <c r="I2699" s="3">
        <v>8.73388671875</v>
      </c>
      <c r="J2699" s="3"/>
      <c r="K2699" s="3">
        <v>0.97353746136970998</v>
      </c>
      <c r="L2699" s="3">
        <v>1.0966335372201701</v>
      </c>
      <c r="M2699" s="3">
        <f t="shared" si="168"/>
        <v>1.0350854992949401</v>
      </c>
      <c r="N2699" s="3"/>
      <c r="O2699" s="3">
        <v>1.0243993007960699</v>
      </c>
      <c r="P2699" s="3">
        <v>0.91597631361867504</v>
      </c>
      <c r="Q2699" s="3">
        <f t="shared" si="169"/>
        <v>0.97018780720737241</v>
      </c>
      <c r="R2699" s="3">
        <f t="shared" si="170"/>
        <v>0.93730209520684671</v>
      </c>
      <c r="S2699" s="3">
        <f t="shared" si="171"/>
        <v>0.51172718742148104</v>
      </c>
    </row>
    <row r="2700" spans="1:19" s="5" customFormat="1" ht="12.75" x14ac:dyDescent="0.2">
      <c r="A2700" s="3" t="s">
        <v>5415</v>
      </c>
      <c r="B2700" s="3" t="s">
        <v>5416</v>
      </c>
      <c r="C2700" s="3">
        <v>3.15</v>
      </c>
      <c r="D2700" s="3">
        <v>1</v>
      </c>
      <c r="E2700" s="3">
        <v>1</v>
      </c>
      <c r="F2700" s="3">
        <v>10</v>
      </c>
      <c r="G2700" s="3">
        <v>349</v>
      </c>
      <c r="H2700" s="3">
        <v>39.220361694659999</v>
      </c>
      <c r="I2700" s="3">
        <v>6.04931640625</v>
      </c>
      <c r="J2700" s="3">
        <v>0.964955589298919</v>
      </c>
      <c r="K2700" s="3">
        <v>1.01831973385571</v>
      </c>
      <c r="L2700" s="3">
        <v>1.0428076989183701</v>
      </c>
      <c r="M2700" s="3">
        <f t="shared" si="168"/>
        <v>1.0086943406909998</v>
      </c>
      <c r="N2700" s="3">
        <v>0.99148414413367503</v>
      </c>
      <c r="O2700" s="3">
        <v>0.96477809846243001</v>
      </c>
      <c r="P2700" s="3">
        <v>1.01210510163941</v>
      </c>
      <c r="Q2700" s="3">
        <f t="shared" si="169"/>
        <v>0.98945578141183843</v>
      </c>
      <c r="R2700" s="3">
        <f t="shared" si="170"/>
        <v>0.98092726557186571</v>
      </c>
      <c r="S2700" s="3">
        <f t="shared" si="171"/>
        <v>0.51189539543130258</v>
      </c>
    </row>
    <row r="2701" spans="1:19" s="5" customFormat="1" ht="12.75" x14ac:dyDescent="0.2">
      <c r="A2701" s="3" t="s">
        <v>5417</v>
      </c>
      <c r="B2701" s="3" t="s">
        <v>5418</v>
      </c>
      <c r="C2701" s="3">
        <v>58.9</v>
      </c>
      <c r="D2701" s="3">
        <v>8</v>
      </c>
      <c r="E2701" s="3">
        <v>8</v>
      </c>
      <c r="F2701" s="3">
        <v>22</v>
      </c>
      <c r="G2701" s="3">
        <v>163</v>
      </c>
      <c r="H2701" s="3">
        <v>18.261981654660001</v>
      </c>
      <c r="I2701" s="3">
        <v>8.82177734375</v>
      </c>
      <c r="J2701" s="3">
        <v>1.02179656101912</v>
      </c>
      <c r="K2701" s="3">
        <v>0.98718211587875504</v>
      </c>
      <c r="L2701" s="3">
        <v>1.0134684544902</v>
      </c>
      <c r="M2701" s="3">
        <f t="shared" si="168"/>
        <v>1.0074823771293584</v>
      </c>
      <c r="N2701" s="3">
        <v>0.92050433387378106</v>
      </c>
      <c r="O2701" s="3">
        <v>1.01109490429355</v>
      </c>
      <c r="P2701" s="3">
        <v>1.01906460607571</v>
      </c>
      <c r="Q2701" s="3">
        <f t="shared" si="169"/>
        <v>0.98355461474768047</v>
      </c>
      <c r="R2701" s="3">
        <f t="shared" si="170"/>
        <v>0.97624994449048741</v>
      </c>
      <c r="S2701" s="3">
        <f t="shared" si="171"/>
        <v>0.51198129260859326</v>
      </c>
    </row>
    <row r="2702" spans="1:19" s="5" customFormat="1" ht="12.75" x14ac:dyDescent="0.2">
      <c r="A2702" s="3" t="s">
        <v>5419</v>
      </c>
      <c r="B2702" s="3" t="s">
        <v>5420</v>
      </c>
      <c r="C2702" s="3">
        <v>63.41</v>
      </c>
      <c r="D2702" s="3">
        <v>7</v>
      </c>
      <c r="E2702" s="3">
        <v>14</v>
      </c>
      <c r="F2702" s="3">
        <v>483</v>
      </c>
      <c r="G2702" s="3">
        <v>164</v>
      </c>
      <c r="H2702" s="3">
        <v>17.947886124659998</v>
      </c>
      <c r="I2702" s="3">
        <v>8.44091796875</v>
      </c>
      <c r="J2702" s="3">
        <v>1.00296399649074</v>
      </c>
      <c r="K2702" s="3">
        <v>0.97688710029348802</v>
      </c>
      <c r="L2702" s="3">
        <v>0.99893337555276995</v>
      </c>
      <c r="M2702" s="3">
        <f t="shared" si="168"/>
        <v>0.99292815744566598</v>
      </c>
      <c r="N2702" s="3">
        <v>0.98204322698797797</v>
      </c>
      <c r="O2702" s="3">
        <v>1.0139579128745499</v>
      </c>
      <c r="P2702" s="3">
        <v>1.0107848240120101</v>
      </c>
      <c r="Q2702" s="3">
        <f t="shared" si="169"/>
        <v>1.0022619879581793</v>
      </c>
      <c r="R2702" s="3">
        <f t="shared" si="170"/>
        <v>1.0094003080107274</v>
      </c>
      <c r="S2702" s="3">
        <f t="shared" si="171"/>
        <v>0.51213751633026039</v>
      </c>
    </row>
    <row r="2703" spans="1:19" s="5" customFormat="1" ht="12.75" x14ac:dyDescent="0.2">
      <c r="A2703" s="3" t="s">
        <v>5421</v>
      </c>
      <c r="B2703" s="3" t="s">
        <v>5422</v>
      </c>
      <c r="C2703" s="3">
        <v>24.2</v>
      </c>
      <c r="D2703" s="3">
        <v>9</v>
      </c>
      <c r="E2703" s="3">
        <v>10</v>
      </c>
      <c r="F2703" s="3">
        <v>50</v>
      </c>
      <c r="G2703" s="3">
        <v>314</v>
      </c>
      <c r="H2703" s="3">
        <v>34.263908494660001</v>
      </c>
      <c r="I2703" s="3">
        <v>8.95361328125</v>
      </c>
      <c r="J2703" s="3">
        <v>1.00204942034565</v>
      </c>
      <c r="K2703" s="3">
        <v>0.998844883655849</v>
      </c>
      <c r="L2703" s="3">
        <v>0.99963106933861301</v>
      </c>
      <c r="M2703" s="3">
        <f t="shared" si="168"/>
        <v>1.0001751244467041</v>
      </c>
      <c r="N2703" s="3">
        <v>1.0204445806727001</v>
      </c>
      <c r="O2703" s="3">
        <v>0.97890014150294102</v>
      </c>
      <c r="P2703" s="3">
        <v>0.96551082460618298</v>
      </c>
      <c r="Q2703" s="3">
        <f t="shared" si="169"/>
        <v>0.98828518226060813</v>
      </c>
      <c r="R2703" s="3">
        <f t="shared" si="170"/>
        <v>0.98811213966886702</v>
      </c>
      <c r="S2703" s="3">
        <f t="shared" si="171"/>
        <v>0.51260257010545307</v>
      </c>
    </row>
    <row r="2704" spans="1:19" s="5" customFormat="1" ht="12.75" x14ac:dyDescent="0.2">
      <c r="A2704" s="3" t="s">
        <v>5423</v>
      </c>
      <c r="B2704" s="3" t="s">
        <v>5424</v>
      </c>
      <c r="C2704" s="3">
        <v>14.48</v>
      </c>
      <c r="D2704" s="3">
        <v>4</v>
      </c>
      <c r="E2704" s="3">
        <v>4</v>
      </c>
      <c r="F2704" s="3">
        <v>9</v>
      </c>
      <c r="G2704" s="3">
        <v>297</v>
      </c>
      <c r="H2704" s="3">
        <v>33.904453524659999</v>
      </c>
      <c r="I2704" s="3">
        <v>5.36376953125</v>
      </c>
      <c r="J2704" s="3">
        <v>0.99698017832476604</v>
      </c>
      <c r="K2704" s="3">
        <v>1.0110158430435401</v>
      </c>
      <c r="L2704" s="3">
        <v>1.0344481106449599</v>
      </c>
      <c r="M2704" s="3">
        <f t="shared" si="168"/>
        <v>1.0141480440044219</v>
      </c>
      <c r="N2704" s="3">
        <v>1.03900511272556</v>
      </c>
      <c r="O2704" s="3">
        <v>0.97095764597938805</v>
      </c>
      <c r="P2704" s="3">
        <v>1.1422077670341899</v>
      </c>
      <c r="Q2704" s="3">
        <f t="shared" si="169"/>
        <v>1.0507235085797126</v>
      </c>
      <c r="R2704" s="3">
        <f t="shared" si="170"/>
        <v>1.0360652123637397</v>
      </c>
      <c r="S2704" s="3">
        <f t="shared" si="171"/>
        <v>0.51266475578667259</v>
      </c>
    </row>
    <row r="2705" spans="1:19" s="5" customFormat="1" ht="12.75" x14ac:dyDescent="0.2">
      <c r="A2705" s="3" t="s">
        <v>5425</v>
      </c>
      <c r="B2705" s="3" t="s">
        <v>5426</v>
      </c>
      <c r="C2705" s="3">
        <v>29.12</v>
      </c>
      <c r="D2705" s="3">
        <v>10</v>
      </c>
      <c r="E2705" s="3">
        <v>10</v>
      </c>
      <c r="F2705" s="3">
        <v>45</v>
      </c>
      <c r="G2705" s="3">
        <v>467</v>
      </c>
      <c r="H2705" s="3">
        <v>51.074867224660103</v>
      </c>
      <c r="I2705" s="3">
        <v>7.48876953125</v>
      </c>
      <c r="J2705" s="3">
        <v>0.99734798987473094</v>
      </c>
      <c r="K2705" s="3">
        <v>1.0213334785210599</v>
      </c>
      <c r="L2705" s="3">
        <v>1.0174244491668301</v>
      </c>
      <c r="M2705" s="3">
        <f t="shared" si="168"/>
        <v>1.0120353058542071</v>
      </c>
      <c r="N2705" s="3">
        <v>1.02776598757172</v>
      </c>
      <c r="O2705" s="3">
        <v>1.0473497335628601</v>
      </c>
      <c r="P2705" s="3">
        <v>0.99658836420905195</v>
      </c>
      <c r="Q2705" s="3">
        <f t="shared" si="169"/>
        <v>1.0239013617812105</v>
      </c>
      <c r="R2705" s="3">
        <f t="shared" si="170"/>
        <v>1.0117249426560153</v>
      </c>
      <c r="S2705" s="3">
        <f t="shared" si="171"/>
        <v>0.51284858206681627</v>
      </c>
    </row>
    <row r="2706" spans="1:19" s="5" customFormat="1" ht="12.75" x14ac:dyDescent="0.2">
      <c r="A2706" s="3" t="s">
        <v>5427</v>
      </c>
      <c r="B2706" s="3" t="s">
        <v>5428</v>
      </c>
      <c r="C2706" s="3">
        <v>3.08</v>
      </c>
      <c r="D2706" s="3">
        <v>6</v>
      </c>
      <c r="E2706" s="3">
        <v>6</v>
      </c>
      <c r="F2706" s="3">
        <v>10</v>
      </c>
      <c r="G2706" s="3">
        <v>1722</v>
      </c>
      <c r="H2706" s="3">
        <v>190.51752739466099</v>
      </c>
      <c r="I2706" s="3">
        <v>6.13818359375</v>
      </c>
      <c r="J2706" s="3">
        <v>0.98274281414389797</v>
      </c>
      <c r="K2706" s="3">
        <v>1</v>
      </c>
      <c r="L2706" s="3">
        <v>0.99975633220585602</v>
      </c>
      <c r="M2706" s="3">
        <f t="shared" si="168"/>
        <v>0.99416638211658481</v>
      </c>
      <c r="N2706" s="3">
        <v>0.99825244587733397</v>
      </c>
      <c r="O2706" s="3">
        <v>0.99820004866943002</v>
      </c>
      <c r="P2706" s="3">
        <v>0.94799752650434299</v>
      </c>
      <c r="Q2706" s="3">
        <f t="shared" si="169"/>
        <v>0.9814833403503691</v>
      </c>
      <c r="R2706" s="3">
        <f t="shared" si="170"/>
        <v>0.98724253606402035</v>
      </c>
      <c r="S2706" s="3">
        <f t="shared" si="171"/>
        <v>0.51304597034042776</v>
      </c>
    </row>
    <row r="2707" spans="1:19" s="5" customFormat="1" ht="12.75" x14ac:dyDescent="0.2">
      <c r="A2707" s="3" t="s">
        <v>5429</v>
      </c>
      <c r="B2707" s="3" t="s">
        <v>5430</v>
      </c>
      <c r="C2707" s="3">
        <v>4.17</v>
      </c>
      <c r="D2707" s="3">
        <v>3</v>
      </c>
      <c r="E2707" s="3">
        <v>3</v>
      </c>
      <c r="F2707" s="3">
        <v>5</v>
      </c>
      <c r="G2707" s="3">
        <v>768</v>
      </c>
      <c r="H2707" s="3">
        <v>83.529726394660102</v>
      </c>
      <c r="I2707" s="3">
        <v>7.13720703125</v>
      </c>
      <c r="J2707" s="3">
        <v>1.02898822789994</v>
      </c>
      <c r="K2707" s="3">
        <v>0.971751241849242</v>
      </c>
      <c r="L2707" s="3"/>
      <c r="M2707" s="3">
        <f t="shared" si="168"/>
        <v>1.000369734874591</v>
      </c>
      <c r="N2707" s="3">
        <v>0.95992177914557297</v>
      </c>
      <c r="O2707" s="3">
        <v>0.98992774072384704</v>
      </c>
      <c r="P2707" s="3"/>
      <c r="Q2707" s="3">
        <f t="shared" si="169"/>
        <v>0.97492475993470995</v>
      </c>
      <c r="R2707" s="3">
        <f t="shared" si="170"/>
        <v>0.97456442947759614</v>
      </c>
      <c r="S2707" s="3">
        <f t="shared" si="171"/>
        <v>0.51351347387530943</v>
      </c>
    </row>
    <row r="2708" spans="1:19" s="5" customFormat="1" ht="12.75" x14ac:dyDescent="0.2">
      <c r="A2708" s="3" t="s">
        <v>5431</v>
      </c>
      <c r="B2708" s="3" t="s">
        <v>5432</v>
      </c>
      <c r="C2708" s="3">
        <v>26.67</v>
      </c>
      <c r="D2708" s="3">
        <v>9</v>
      </c>
      <c r="E2708" s="3">
        <v>10</v>
      </c>
      <c r="F2708" s="3">
        <v>43</v>
      </c>
      <c r="G2708" s="3">
        <v>405</v>
      </c>
      <c r="H2708" s="3">
        <v>46.688246954660002</v>
      </c>
      <c r="I2708" s="3">
        <v>5.31298828125</v>
      </c>
      <c r="J2708" s="3">
        <v>1.0040752332278799</v>
      </c>
      <c r="K2708" s="3">
        <v>0.94454667890463495</v>
      </c>
      <c r="L2708" s="3">
        <v>0.976611874260091</v>
      </c>
      <c r="M2708" s="3">
        <f t="shared" si="168"/>
        <v>0.97507792879753541</v>
      </c>
      <c r="N2708" s="3">
        <v>0.98732538758251998</v>
      </c>
      <c r="O2708" s="3">
        <v>0.99485842751829101</v>
      </c>
      <c r="P2708" s="3">
        <v>0.98094399109457298</v>
      </c>
      <c r="Q2708" s="3">
        <f t="shared" si="169"/>
        <v>0.98770926873179465</v>
      </c>
      <c r="R2708" s="3">
        <f t="shared" si="170"/>
        <v>1.0129541850566099</v>
      </c>
      <c r="S2708" s="3">
        <f t="shared" si="171"/>
        <v>0.51410220318618283</v>
      </c>
    </row>
    <row r="2709" spans="1:19" s="5" customFormat="1" ht="12.75" x14ac:dyDescent="0.2">
      <c r="A2709" s="3" t="s">
        <v>5433</v>
      </c>
      <c r="B2709" s="3" t="s">
        <v>5434</v>
      </c>
      <c r="C2709" s="3">
        <v>37.76</v>
      </c>
      <c r="D2709" s="3">
        <v>6</v>
      </c>
      <c r="E2709" s="3">
        <v>11</v>
      </c>
      <c r="F2709" s="3">
        <v>77</v>
      </c>
      <c r="G2709" s="3">
        <v>241</v>
      </c>
      <c r="H2709" s="3">
        <v>27.568142354660001</v>
      </c>
      <c r="I2709" s="3">
        <v>7.25439453125</v>
      </c>
      <c r="J2709" s="3">
        <v>1.11034758873679</v>
      </c>
      <c r="K2709" s="3">
        <v>1.02182107970367</v>
      </c>
      <c r="L2709" s="3">
        <v>0.97339308698840499</v>
      </c>
      <c r="M2709" s="3">
        <f t="shared" si="168"/>
        <v>1.0351872518096217</v>
      </c>
      <c r="N2709" s="3">
        <v>1.07410641227488</v>
      </c>
      <c r="O2709" s="3">
        <v>1.1088749284364501</v>
      </c>
      <c r="P2709" s="3">
        <v>1.0235960417382901</v>
      </c>
      <c r="Q2709" s="3">
        <f t="shared" si="169"/>
        <v>1.0688591274832067</v>
      </c>
      <c r="R2709" s="3">
        <f t="shared" si="170"/>
        <v>1.0325273283792114</v>
      </c>
      <c r="S2709" s="3">
        <f t="shared" si="171"/>
        <v>0.51437549146427131</v>
      </c>
    </row>
    <row r="2710" spans="1:19" s="5" customFormat="1" ht="12.75" x14ac:dyDescent="0.2">
      <c r="A2710" s="3" t="s">
        <v>5435</v>
      </c>
      <c r="B2710" s="3" t="s">
        <v>5436</v>
      </c>
      <c r="C2710" s="3">
        <v>27.82</v>
      </c>
      <c r="D2710" s="3">
        <v>10</v>
      </c>
      <c r="E2710" s="3">
        <v>10</v>
      </c>
      <c r="F2710" s="3">
        <v>20</v>
      </c>
      <c r="G2710" s="3">
        <v>381</v>
      </c>
      <c r="H2710" s="3">
        <v>43.627120064659998</v>
      </c>
      <c r="I2710" s="3">
        <v>9.53955078125</v>
      </c>
      <c r="J2710" s="3">
        <v>0.91034703100380299</v>
      </c>
      <c r="K2710" s="3">
        <v>0.80429728507889098</v>
      </c>
      <c r="L2710" s="3">
        <v>0.87301848662450299</v>
      </c>
      <c r="M2710" s="3">
        <f t="shared" si="168"/>
        <v>0.86255426756906572</v>
      </c>
      <c r="N2710" s="3">
        <v>1.11647260379595</v>
      </c>
      <c r="O2710" s="3">
        <v>0.82753926303322101</v>
      </c>
      <c r="P2710" s="3">
        <v>0.85257653846500103</v>
      </c>
      <c r="Q2710" s="3">
        <f t="shared" si="169"/>
        <v>0.93219613509805743</v>
      </c>
      <c r="R2710" s="3">
        <f t="shared" si="170"/>
        <v>1.0807391142185907</v>
      </c>
      <c r="S2710" s="3">
        <f t="shared" si="171"/>
        <v>0.51452522850557325</v>
      </c>
    </row>
    <row r="2711" spans="1:19" s="5" customFormat="1" ht="12.75" x14ac:dyDescent="0.2">
      <c r="A2711" s="3" t="s">
        <v>5437</v>
      </c>
      <c r="B2711" s="3" t="s">
        <v>5438</v>
      </c>
      <c r="C2711" s="3">
        <v>16.059999999999999</v>
      </c>
      <c r="D2711" s="3">
        <v>6</v>
      </c>
      <c r="E2711" s="3">
        <v>6</v>
      </c>
      <c r="F2711" s="3">
        <v>14</v>
      </c>
      <c r="G2711" s="3">
        <v>330</v>
      </c>
      <c r="H2711" s="3">
        <v>37.327085714660001</v>
      </c>
      <c r="I2711" s="3">
        <v>9.56884765625</v>
      </c>
      <c r="J2711" s="3">
        <v>0.98516045822991405</v>
      </c>
      <c r="K2711" s="3">
        <v>0.983677498915001</v>
      </c>
      <c r="L2711" s="3">
        <v>0.97166215292765501</v>
      </c>
      <c r="M2711" s="3">
        <f t="shared" si="168"/>
        <v>0.98016670335752332</v>
      </c>
      <c r="N2711" s="3">
        <v>1.0028570698722701</v>
      </c>
      <c r="O2711" s="3">
        <v>0.96998710227356899</v>
      </c>
      <c r="P2711" s="3">
        <v>0.99010733337638601</v>
      </c>
      <c r="Q2711" s="3">
        <f t="shared" si="169"/>
        <v>0.98765050184074177</v>
      </c>
      <c r="R2711" s="3">
        <f t="shared" si="170"/>
        <v>1.007635230270099</v>
      </c>
      <c r="S2711" s="3">
        <f t="shared" si="171"/>
        <v>0.51458429064447653</v>
      </c>
    </row>
    <row r="2712" spans="1:19" s="5" customFormat="1" ht="12.75" x14ac:dyDescent="0.2">
      <c r="A2712" s="3" t="s">
        <v>5439</v>
      </c>
      <c r="B2712" s="3" t="s">
        <v>5440</v>
      </c>
      <c r="C2712" s="3">
        <v>20.41</v>
      </c>
      <c r="D2712" s="3">
        <v>7</v>
      </c>
      <c r="E2712" s="3">
        <v>7</v>
      </c>
      <c r="F2712" s="3">
        <v>18</v>
      </c>
      <c r="G2712" s="3">
        <v>338</v>
      </c>
      <c r="H2712" s="3">
        <v>36.62378903466</v>
      </c>
      <c r="I2712" s="3">
        <v>7.19580078125</v>
      </c>
      <c r="J2712" s="3">
        <v>0.98410534960547802</v>
      </c>
      <c r="K2712" s="3">
        <v>1.0640100566306301</v>
      </c>
      <c r="L2712" s="3">
        <v>0.99337031024226397</v>
      </c>
      <c r="M2712" s="3">
        <f t="shared" si="168"/>
        <v>1.0138285721594573</v>
      </c>
      <c r="N2712" s="3">
        <v>0.998521088798343</v>
      </c>
      <c r="O2712" s="3">
        <v>1.03176897323276</v>
      </c>
      <c r="P2712" s="3">
        <v>1.0897955812959501</v>
      </c>
      <c r="Q2712" s="3">
        <f t="shared" si="169"/>
        <v>1.0400285477756843</v>
      </c>
      <c r="R2712" s="3">
        <f t="shared" si="170"/>
        <v>1.0258426092297053</v>
      </c>
      <c r="S2712" s="3">
        <f t="shared" si="171"/>
        <v>0.51489996242279312</v>
      </c>
    </row>
    <row r="2713" spans="1:19" s="5" customFormat="1" ht="12.75" x14ac:dyDescent="0.2">
      <c r="A2713" s="3" t="s">
        <v>5441</v>
      </c>
      <c r="B2713" s="3" t="s">
        <v>5442</v>
      </c>
      <c r="C2713" s="3">
        <v>5.94</v>
      </c>
      <c r="D2713" s="3">
        <v>2</v>
      </c>
      <c r="E2713" s="3">
        <v>2</v>
      </c>
      <c r="F2713" s="3">
        <v>4</v>
      </c>
      <c r="G2713" s="3">
        <v>303</v>
      </c>
      <c r="H2713" s="3">
        <v>35.037545774659897</v>
      </c>
      <c r="I2713" s="3">
        <v>5.03369140625</v>
      </c>
      <c r="J2713" s="3">
        <v>1.0476505173713699</v>
      </c>
      <c r="K2713" s="3">
        <v>0.96472606918936399</v>
      </c>
      <c r="L2713" s="3">
        <v>0.97821819170511404</v>
      </c>
      <c r="M2713" s="3">
        <f t="shared" si="168"/>
        <v>0.99686492608861599</v>
      </c>
      <c r="N2713" s="3">
        <v>0.95552370551539301</v>
      </c>
      <c r="O2713" s="3">
        <v>0.98882873133793603</v>
      </c>
      <c r="P2713" s="3">
        <v>0.98662917910561299</v>
      </c>
      <c r="Q2713" s="3">
        <f t="shared" si="169"/>
        <v>0.97699387198631393</v>
      </c>
      <c r="R2713" s="3">
        <f t="shared" si="170"/>
        <v>0.98006645275376492</v>
      </c>
      <c r="S2713" s="3">
        <f t="shared" si="171"/>
        <v>0.51495057095533492</v>
      </c>
    </row>
    <row r="2714" spans="1:19" s="5" customFormat="1" ht="12.75" x14ac:dyDescent="0.2">
      <c r="A2714" s="3" t="s">
        <v>5443</v>
      </c>
      <c r="B2714" s="3" t="s">
        <v>5444</v>
      </c>
      <c r="C2714" s="3">
        <v>32.380000000000003</v>
      </c>
      <c r="D2714" s="3">
        <v>28</v>
      </c>
      <c r="E2714" s="3">
        <v>29</v>
      </c>
      <c r="F2714" s="3">
        <v>82</v>
      </c>
      <c r="G2714" s="3">
        <v>806</v>
      </c>
      <c r="H2714" s="3">
        <v>89.356473694660096</v>
      </c>
      <c r="I2714" s="3">
        <v>8.70458984375</v>
      </c>
      <c r="J2714" s="3">
        <v>0.96744915298604295</v>
      </c>
      <c r="K2714" s="3">
        <v>1.0313583542339499</v>
      </c>
      <c r="L2714" s="3">
        <v>1.0272216378781001</v>
      </c>
      <c r="M2714" s="3">
        <f t="shared" si="168"/>
        <v>1.0086763816993642</v>
      </c>
      <c r="N2714" s="3">
        <v>1.0142920609192301</v>
      </c>
      <c r="O2714" s="3">
        <v>0.99107847948393302</v>
      </c>
      <c r="P2714" s="3">
        <v>0.96805082503723605</v>
      </c>
      <c r="Q2714" s="3">
        <f t="shared" si="169"/>
        <v>0.99114045514679983</v>
      </c>
      <c r="R2714" s="3">
        <f t="shared" si="170"/>
        <v>0.98261491309728022</v>
      </c>
      <c r="S2714" s="3">
        <f t="shared" si="171"/>
        <v>0.51511654706194454</v>
      </c>
    </row>
    <row r="2715" spans="1:19" s="5" customFormat="1" ht="12.75" x14ac:dyDescent="0.2">
      <c r="A2715" s="3" t="s">
        <v>5445</v>
      </c>
      <c r="B2715" s="3" t="s">
        <v>5446</v>
      </c>
      <c r="C2715" s="3">
        <v>24.54</v>
      </c>
      <c r="D2715" s="3">
        <v>3</v>
      </c>
      <c r="E2715" s="3">
        <v>3</v>
      </c>
      <c r="F2715" s="3">
        <v>9</v>
      </c>
      <c r="G2715" s="3">
        <v>163</v>
      </c>
      <c r="H2715" s="3">
        <v>17.162268124659999</v>
      </c>
      <c r="I2715" s="3">
        <v>8.88037109375</v>
      </c>
      <c r="J2715" s="3">
        <v>0.92525494099880101</v>
      </c>
      <c r="K2715" s="3">
        <v>1.01410143292604</v>
      </c>
      <c r="L2715" s="3">
        <v>1.0329716967381599</v>
      </c>
      <c r="M2715" s="3">
        <f t="shared" si="168"/>
        <v>0.99077602355433358</v>
      </c>
      <c r="N2715" s="3">
        <v>1.0328595273637</v>
      </c>
      <c r="O2715" s="3">
        <v>1.08697312149619</v>
      </c>
      <c r="P2715" s="3">
        <v>0.958916674730937</v>
      </c>
      <c r="Q2715" s="3">
        <f t="shared" si="169"/>
        <v>1.0262497745302757</v>
      </c>
      <c r="R2715" s="3">
        <f t="shared" si="170"/>
        <v>1.0358040062865901</v>
      </c>
      <c r="S2715" s="3">
        <f t="shared" si="171"/>
        <v>0.51563717399547904</v>
      </c>
    </row>
    <row r="2716" spans="1:19" s="5" customFormat="1" ht="12.75" x14ac:dyDescent="0.2">
      <c r="A2716" s="3" t="s">
        <v>5447</v>
      </c>
      <c r="B2716" s="3" t="s">
        <v>5448</v>
      </c>
      <c r="C2716" s="3">
        <v>19.66</v>
      </c>
      <c r="D2716" s="3">
        <v>5</v>
      </c>
      <c r="E2716" s="3">
        <v>6</v>
      </c>
      <c r="F2716" s="3">
        <v>20</v>
      </c>
      <c r="G2716" s="3">
        <v>351</v>
      </c>
      <c r="H2716" s="3">
        <v>39.088791934660101</v>
      </c>
      <c r="I2716" s="3">
        <v>5.23681640625</v>
      </c>
      <c r="J2716" s="3">
        <v>1.05179603674461</v>
      </c>
      <c r="K2716" s="3">
        <v>0.93723136551979103</v>
      </c>
      <c r="L2716" s="3">
        <v>0.97382039380099095</v>
      </c>
      <c r="M2716" s="3">
        <f t="shared" si="168"/>
        <v>0.98761593202179732</v>
      </c>
      <c r="N2716" s="3">
        <v>0.96006681676771899</v>
      </c>
      <c r="O2716" s="3">
        <v>1.0592645268488701</v>
      </c>
      <c r="P2716" s="3">
        <v>1.0406328055190699</v>
      </c>
      <c r="Q2716" s="3">
        <f t="shared" si="169"/>
        <v>1.0199880497118865</v>
      </c>
      <c r="R2716" s="3">
        <f t="shared" si="170"/>
        <v>1.0327780432053366</v>
      </c>
      <c r="S2716" s="3">
        <f t="shared" si="171"/>
        <v>0.51585726872700721</v>
      </c>
    </row>
    <row r="2717" spans="1:19" s="5" customFormat="1" ht="12.75" x14ac:dyDescent="0.2">
      <c r="A2717" s="3" t="s">
        <v>5449</v>
      </c>
      <c r="B2717" s="3" t="s">
        <v>5450</v>
      </c>
      <c r="C2717" s="3">
        <v>15.46</v>
      </c>
      <c r="D2717" s="3">
        <v>3</v>
      </c>
      <c r="E2717" s="3">
        <v>3</v>
      </c>
      <c r="F2717" s="3">
        <v>14</v>
      </c>
      <c r="G2717" s="3">
        <v>207</v>
      </c>
      <c r="H2717" s="3">
        <v>22.373385314659998</v>
      </c>
      <c r="I2717" s="3">
        <v>6.26513671875</v>
      </c>
      <c r="J2717" s="3">
        <v>0.99262248211002202</v>
      </c>
      <c r="K2717" s="3">
        <v>1.02556502458149</v>
      </c>
      <c r="L2717" s="3">
        <v>1.00491707137135</v>
      </c>
      <c r="M2717" s="3">
        <f t="shared" si="168"/>
        <v>1.0077015260209541</v>
      </c>
      <c r="N2717" s="3">
        <v>1.0046587550861601</v>
      </c>
      <c r="O2717" s="3">
        <v>1.0115884610360399</v>
      </c>
      <c r="P2717" s="3">
        <v>0.97565188290482097</v>
      </c>
      <c r="Q2717" s="3">
        <f t="shared" si="169"/>
        <v>0.99729969967567367</v>
      </c>
      <c r="R2717" s="3">
        <f t="shared" si="170"/>
        <v>0.98967767133751061</v>
      </c>
      <c r="S2717" s="3">
        <f t="shared" si="171"/>
        <v>0.5158822148924197</v>
      </c>
    </row>
    <row r="2718" spans="1:19" s="5" customFormat="1" ht="12.75" x14ac:dyDescent="0.2">
      <c r="A2718" s="3" t="s">
        <v>5451</v>
      </c>
      <c r="B2718" s="3" t="s">
        <v>5452</v>
      </c>
      <c r="C2718" s="3">
        <v>33.33</v>
      </c>
      <c r="D2718" s="3">
        <v>5</v>
      </c>
      <c r="E2718" s="3">
        <v>5</v>
      </c>
      <c r="F2718" s="3">
        <v>32</v>
      </c>
      <c r="G2718" s="3">
        <v>105</v>
      </c>
      <c r="H2718" s="3">
        <v>12.01103407466</v>
      </c>
      <c r="I2718" s="3">
        <v>7.09326171875</v>
      </c>
      <c r="J2718" s="3">
        <v>0.99448782852570605</v>
      </c>
      <c r="K2718" s="3">
        <v>1.04926676541681</v>
      </c>
      <c r="L2718" s="3">
        <v>0.95744168692515197</v>
      </c>
      <c r="M2718" s="3">
        <f t="shared" si="168"/>
        <v>1.0003987602892226</v>
      </c>
      <c r="N2718" s="3">
        <v>1.05414955010443</v>
      </c>
      <c r="O2718" s="3">
        <v>1.0175409246092599</v>
      </c>
      <c r="P2718" s="3">
        <v>0.99670730975439303</v>
      </c>
      <c r="Q2718" s="3">
        <f t="shared" si="169"/>
        <v>1.0227992614893611</v>
      </c>
      <c r="R2718" s="3">
        <f t="shared" si="170"/>
        <v>1.0223915723302799</v>
      </c>
      <c r="S2718" s="3">
        <f t="shared" si="171"/>
        <v>0.51647911759081144</v>
      </c>
    </row>
    <row r="2719" spans="1:19" s="5" customFormat="1" ht="12.75" x14ac:dyDescent="0.2">
      <c r="A2719" s="3" t="s">
        <v>5453</v>
      </c>
      <c r="B2719" s="3" t="s">
        <v>5454</v>
      </c>
      <c r="C2719" s="3">
        <v>9.24</v>
      </c>
      <c r="D2719" s="3">
        <v>1</v>
      </c>
      <c r="E2719" s="3">
        <v>1</v>
      </c>
      <c r="F2719" s="3">
        <v>7</v>
      </c>
      <c r="G2719" s="3">
        <v>119</v>
      </c>
      <c r="H2719" s="3">
        <v>12.76180299466</v>
      </c>
      <c r="I2719" s="3">
        <v>9.59814453125</v>
      </c>
      <c r="J2719" s="3">
        <v>0.97327080921783504</v>
      </c>
      <c r="K2719" s="3">
        <v>0.99074630800673702</v>
      </c>
      <c r="L2719" s="3">
        <v>1.0911230871900099</v>
      </c>
      <c r="M2719" s="3">
        <f t="shared" si="168"/>
        <v>1.018380068138194</v>
      </c>
      <c r="N2719" s="3">
        <v>1.0961533244466399</v>
      </c>
      <c r="O2719" s="3">
        <v>0.97201261830331398</v>
      </c>
      <c r="P2719" s="3">
        <v>0.76965598260490298</v>
      </c>
      <c r="Q2719" s="3">
        <f t="shared" si="169"/>
        <v>0.94594064178495241</v>
      </c>
      <c r="R2719" s="3">
        <f t="shared" si="170"/>
        <v>0.92886798493054201</v>
      </c>
      <c r="S2719" s="3">
        <f t="shared" si="171"/>
        <v>0.51675303026369324</v>
      </c>
    </row>
    <row r="2720" spans="1:19" s="5" customFormat="1" ht="12.75" x14ac:dyDescent="0.2">
      <c r="A2720" s="3" t="s">
        <v>5455</v>
      </c>
      <c r="B2720" s="3" t="s">
        <v>5456</v>
      </c>
      <c r="C2720" s="3">
        <v>15.13</v>
      </c>
      <c r="D2720" s="3">
        <v>5</v>
      </c>
      <c r="E2720" s="3">
        <v>5</v>
      </c>
      <c r="F2720" s="3">
        <v>17</v>
      </c>
      <c r="G2720" s="3">
        <v>337</v>
      </c>
      <c r="H2720" s="3">
        <v>38.394367404660002</v>
      </c>
      <c r="I2720" s="3">
        <v>8.10400390625</v>
      </c>
      <c r="J2720" s="3">
        <v>1.0308874793807401</v>
      </c>
      <c r="K2720" s="3">
        <v>1.0338753335262101</v>
      </c>
      <c r="L2720" s="3">
        <v>1.0363379359423599</v>
      </c>
      <c r="M2720" s="3">
        <f t="shared" si="168"/>
        <v>1.0337002496164367</v>
      </c>
      <c r="N2720" s="3">
        <v>1.07764827114601</v>
      </c>
      <c r="O2720" s="3">
        <v>0.99510256312433898</v>
      </c>
      <c r="P2720" s="3">
        <v>0.94704282515628202</v>
      </c>
      <c r="Q2720" s="3">
        <f t="shared" si="169"/>
        <v>1.0065978864755436</v>
      </c>
      <c r="R2720" s="3">
        <f t="shared" si="170"/>
        <v>0.97378121641070547</v>
      </c>
      <c r="S2720" s="3">
        <f t="shared" si="171"/>
        <v>0.51688666851859633</v>
      </c>
    </row>
    <row r="2721" spans="1:19" s="5" customFormat="1" ht="12.75" x14ac:dyDescent="0.2">
      <c r="A2721" s="3" t="s">
        <v>5457</v>
      </c>
      <c r="B2721" s="3" t="s">
        <v>5458</v>
      </c>
      <c r="C2721" s="3">
        <v>23.27</v>
      </c>
      <c r="D2721" s="3">
        <v>11</v>
      </c>
      <c r="E2721" s="3">
        <v>11</v>
      </c>
      <c r="F2721" s="3">
        <v>32</v>
      </c>
      <c r="G2721" s="3">
        <v>520</v>
      </c>
      <c r="H2721" s="3">
        <v>56.347239544660098</v>
      </c>
      <c r="I2721" s="3">
        <v>8.33837890625</v>
      </c>
      <c r="J2721" s="3">
        <v>0.97172888502620502</v>
      </c>
      <c r="K2721" s="3">
        <v>1.0257326846678501</v>
      </c>
      <c r="L2721" s="3">
        <v>1.00138095381221</v>
      </c>
      <c r="M2721" s="3">
        <f t="shared" si="168"/>
        <v>0.99961417450208823</v>
      </c>
      <c r="N2721" s="3">
        <v>1.07985677634134</v>
      </c>
      <c r="O2721" s="3">
        <v>0.99784249098613198</v>
      </c>
      <c r="P2721" s="3">
        <v>0.99050857837682804</v>
      </c>
      <c r="Q2721" s="3">
        <f t="shared" si="169"/>
        <v>1.0227359485681</v>
      </c>
      <c r="R2721" s="3">
        <f t="shared" si="170"/>
        <v>1.0231306984792696</v>
      </c>
      <c r="S2721" s="3">
        <f t="shared" si="171"/>
        <v>0.5175477791119113</v>
      </c>
    </row>
    <row r="2722" spans="1:19" s="5" customFormat="1" ht="12.75" x14ac:dyDescent="0.2">
      <c r="A2722" s="3" t="s">
        <v>5459</v>
      </c>
      <c r="B2722" s="3" t="s">
        <v>5460</v>
      </c>
      <c r="C2722" s="3">
        <v>16.28</v>
      </c>
      <c r="D2722" s="3">
        <v>7</v>
      </c>
      <c r="E2722" s="3">
        <v>7</v>
      </c>
      <c r="F2722" s="3">
        <v>29</v>
      </c>
      <c r="G2722" s="3">
        <v>430</v>
      </c>
      <c r="H2722" s="3">
        <v>46.743929894659999</v>
      </c>
      <c r="I2722" s="3">
        <v>8.93896484375</v>
      </c>
      <c r="J2722" s="3">
        <v>0.98801526723859601</v>
      </c>
      <c r="K2722" s="3">
        <v>1.01377194575011</v>
      </c>
      <c r="L2722" s="3">
        <v>0.98457711910316104</v>
      </c>
      <c r="M2722" s="3">
        <f t="shared" si="168"/>
        <v>0.9954547773639556</v>
      </c>
      <c r="N2722" s="3">
        <v>0.96364151247282404</v>
      </c>
      <c r="O2722" s="3">
        <v>1.0054241571274201</v>
      </c>
      <c r="P2722" s="3">
        <v>0.98503565617358102</v>
      </c>
      <c r="Q2722" s="3">
        <f t="shared" si="169"/>
        <v>0.98470044192460848</v>
      </c>
      <c r="R2722" s="3">
        <f t="shared" si="170"/>
        <v>0.98919656052299487</v>
      </c>
      <c r="S2722" s="3">
        <f t="shared" si="171"/>
        <v>0.51771707198292816</v>
      </c>
    </row>
    <row r="2723" spans="1:19" s="5" customFormat="1" ht="12.75" x14ac:dyDescent="0.2">
      <c r="A2723" s="3" t="s">
        <v>5461</v>
      </c>
      <c r="B2723" s="3" t="s">
        <v>5462</v>
      </c>
      <c r="C2723" s="3">
        <v>5.04</v>
      </c>
      <c r="D2723" s="3">
        <v>5</v>
      </c>
      <c r="E2723" s="3">
        <v>5</v>
      </c>
      <c r="F2723" s="3">
        <v>8</v>
      </c>
      <c r="G2723" s="3">
        <v>833</v>
      </c>
      <c r="H2723" s="3">
        <v>93.968297724659905</v>
      </c>
      <c r="I2723" s="3">
        <v>6.82958984375</v>
      </c>
      <c r="J2723" s="3">
        <v>1.0229695264704399</v>
      </c>
      <c r="K2723" s="3">
        <v>0.95898572896173295</v>
      </c>
      <c r="L2723" s="3">
        <v>1.0464027952912001</v>
      </c>
      <c r="M2723" s="3">
        <f t="shared" si="168"/>
        <v>1.0094526835744577</v>
      </c>
      <c r="N2723" s="3">
        <v>1.02890699893207</v>
      </c>
      <c r="O2723" s="3">
        <v>0.97687448331005899</v>
      </c>
      <c r="P2723" s="3">
        <v>0.94743193606249099</v>
      </c>
      <c r="Q2723" s="3">
        <f t="shared" si="169"/>
        <v>0.98440447276820675</v>
      </c>
      <c r="R2723" s="3">
        <f t="shared" si="170"/>
        <v>0.97518634482444921</v>
      </c>
      <c r="S2723" s="3">
        <f t="shared" si="171"/>
        <v>0.51773264866246127</v>
      </c>
    </row>
    <row r="2724" spans="1:19" s="5" customFormat="1" ht="12.75" x14ac:dyDescent="0.2">
      <c r="A2724" s="3" t="s">
        <v>5463</v>
      </c>
      <c r="B2724" s="3" t="s">
        <v>5464</v>
      </c>
      <c r="C2724" s="3">
        <v>9.43</v>
      </c>
      <c r="D2724" s="3">
        <v>4</v>
      </c>
      <c r="E2724" s="3">
        <v>4</v>
      </c>
      <c r="F2724" s="3">
        <v>6</v>
      </c>
      <c r="G2724" s="3">
        <v>583</v>
      </c>
      <c r="H2724" s="3">
        <v>63.661884634660098</v>
      </c>
      <c r="I2724" s="3">
        <v>5.26220703125</v>
      </c>
      <c r="J2724" s="3">
        <v>1.0261151324436599</v>
      </c>
      <c r="K2724" s="3">
        <v>0.88932240836568299</v>
      </c>
      <c r="L2724" s="3">
        <v>0.935088296090411</v>
      </c>
      <c r="M2724" s="3">
        <f t="shared" si="168"/>
        <v>0.95017527896658471</v>
      </c>
      <c r="N2724" s="3">
        <v>0.90528288017244596</v>
      </c>
      <c r="O2724" s="3">
        <v>1.04650009975891</v>
      </c>
      <c r="P2724" s="3">
        <v>1.0253930899021599</v>
      </c>
      <c r="Q2724" s="3">
        <f t="shared" si="169"/>
        <v>0.9923920232778386</v>
      </c>
      <c r="R2724" s="3">
        <f t="shared" si="170"/>
        <v>1.0444304806131866</v>
      </c>
      <c r="S2724" s="3">
        <f t="shared" si="171"/>
        <v>0.51773400932750757</v>
      </c>
    </row>
    <row r="2725" spans="1:19" s="5" customFormat="1" ht="12.75" x14ac:dyDescent="0.2">
      <c r="A2725" s="3" t="s">
        <v>5465</v>
      </c>
      <c r="B2725" s="3" t="s">
        <v>5466</v>
      </c>
      <c r="C2725" s="3">
        <v>23.99</v>
      </c>
      <c r="D2725" s="3">
        <v>10</v>
      </c>
      <c r="E2725" s="3">
        <v>10</v>
      </c>
      <c r="F2725" s="3">
        <v>26</v>
      </c>
      <c r="G2725" s="3">
        <v>471</v>
      </c>
      <c r="H2725" s="3">
        <v>54.191356154659999</v>
      </c>
      <c r="I2725" s="3">
        <v>6.68310546875</v>
      </c>
      <c r="J2725" s="3">
        <v>0.96495792201485797</v>
      </c>
      <c r="K2725" s="3">
        <v>1.0294367783959399</v>
      </c>
      <c r="L2725" s="3">
        <v>0.96682633680590102</v>
      </c>
      <c r="M2725" s="3">
        <f t="shared" si="168"/>
        <v>0.98707367907223309</v>
      </c>
      <c r="N2725" s="3">
        <v>0.95525889626017602</v>
      </c>
      <c r="O2725" s="3">
        <v>0.96031647000879905</v>
      </c>
      <c r="P2725" s="3">
        <v>0.99385124900016797</v>
      </c>
      <c r="Q2725" s="3">
        <f t="shared" si="169"/>
        <v>0.96980887175638097</v>
      </c>
      <c r="R2725" s="3">
        <f t="shared" si="170"/>
        <v>0.98250909969347011</v>
      </c>
      <c r="S2725" s="3">
        <f t="shared" si="171"/>
        <v>0.51833364805446125</v>
      </c>
    </row>
    <row r="2726" spans="1:19" s="5" customFormat="1" ht="12.75" x14ac:dyDescent="0.2">
      <c r="A2726" s="3" t="s">
        <v>5467</v>
      </c>
      <c r="B2726" s="3" t="s">
        <v>5468</v>
      </c>
      <c r="C2726" s="3">
        <v>8.76</v>
      </c>
      <c r="D2726" s="3">
        <v>5</v>
      </c>
      <c r="E2726" s="3">
        <v>5</v>
      </c>
      <c r="F2726" s="3">
        <v>6</v>
      </c>
      <c r="G2726" s="3">
        <v>525</v>
      </c>
      <c r="H2726" s="3">
        <v>60.532187564659999</v>
      </c>
      <c r="I2726" s="3">
        <v>8.39697265625</v>
      </c>
      <c r="J2726" s="3">
        <v>0.99678539190126303</v>
      </c>
      <c r="K2726" s="3">
        <v>0.98982469315884902</v>
      </c>
      <c r="L2726" s="3">
        <v>1.0488238735634801</v>
      </c>
      <c r="M2726" s="3">
        <f t="shared" si="168"/>
        <v>1.0118113195411975</v>
      </c>
      <c r="N2726" s="3">
        <v>0.95278082956166699</v>
      </c>
      <c r="O2726" s="3">
        <v>1.0320677161249801</v>
      </c>
      <c r="P2726" s="3">
        <v>0.98789499538731596</v>
      </c>
      <c r="Q2726" s="3">
        <f t="shared" si="169"/>
        <v>0.990914513691321</v>
      </c>
      <c r="R2726" s="3">
        <f t="shared" si="170"/>
        <v>0.97934713177615751</v>
      </c>
      <c r="S2726" s="3">
        <f t="shared" si="171"/>
        <v>0.51836324573085057</v>
      </c>
    </row>
    <row r="2727" spans="1:19" s="5" customFormat="1" ht="12.75" x14ac:dyDescent="0.2">
      <c r="A2727" s="3" t="s">
        <v>5469</v>
      </c>
      <c r="B2727" s="3" t="s">
        <v>5470</v>
      </c>
      <c r="C2727" s="3">
        <v>5.7</v>
      </c>
      <c r="D2727" s="3">
        <v>2</v>
      </c>
      <c r="E2727" s="3">
        <v>2</v>
      </c>
      <c r="F2727" s="3">
        <v>3</v>
      </c>
      <c r="G2727" s="3">
        <v>386</v>
      </c>
      <c r="H2727" s="3">
        <v>43.237955554659997</v>
      </c>
      <c r="I2727" s="3">
        <v>9.04150390625</v>
      </c>
      <c r="J2727" s="3"/>
      <c r="K2727" s="3">
        <v>0.99499713040112903</v>
      </c>
      <c r="L2727" s="3">
        <v>1.07830288112046</v>
      </c>
      <c r="M2727" s="3">
        <f t="shared" si="168"/>
        <v>1.0366500057607946</v>
      </c>
      <c r="N2727" s="3"/>
      <c r="O2727" s="3">
        <v>1.0287785666307401</v>
      </c>
      <c r="P2727" s="3">
        <v>0.96116762801812405</v>
      </c>
      <c r="Q2727" s="3">
        <f t="shared" si="169"/>
        <v>0.99497309732443207</v>
      </c>
      <c r="R2727" s="3">
        <f t="shared" si="170"/>
        <v>0.95979654830004468</v>
      </c>
      <c r="S2727" s="3">
        <f t="shared" si="171"/>
        <v>0.5185159768937877</v>
      </c>
    </row>
    <row r="2728" spans="1:19" s="5" customFormat="1" ht="12.75" x14ac:dyDescent="0.2">
      <c r="A2728" s="3" t="s">
        <v>5471</v>
      </c>
      <c r="B2728" s="3" t="s">
        <v>5472</v>
      </c>
      <c r="C2728" s="3">
        <v>9.11</v>
      </c>
      <c r="D2728" s="3">
        <v>4</v>
      </c>
      <c r="E2728" s="3">
        <v>4</v>
      </c>
      <c r="F2728" s="3">
        <v>14</v>
      </c>
      <c r="G2728" s="3">
        <v>571</v>
      </c>
      <c r="H2728" s="3">
        <v>58.338788894659999</v>
      </c>
      <c r="I2728" s="3">
        <v>7.48876953125</v>
      </c>
      <c r="J2728" s="3">
        <v>1.0036170796924899</v>
      </c>
      <c r="K2728" s="3">
        <v>1.0323684186587601</v>
      </c>
      <c r="L2728" s="3">
        <v>1.00241486820754</v>
      </c>
      <c r="M2728" s="3">
        <f t="shared" si="168"/>
        <v>1.0128001221862635</v>
      </c>
      <c r="N2728" s="3">
        <v>0.993192369605575</v>
      </c>
      <c r="O2728" s="3">
        <v>1.00435934804186</v>
      </c>
      <c r="P2728" s="3">
        <v>1.1499473536798199</v>
      </c>
      <c r="Q2728" s="3">
        <f t="shared" si="169"/>
        <v>1.049166357109085</v>
      </c>
      <c r="R2728" s="3">
        <f t="shared" si="170"/>
        <v>1.0359066257262293</v>
      </c>
      <c r="S2728" s="3">
        <f t="shared" si="171"/>
        <v>0.51855122653462649</v>
      </c>
    </row>
    <row r="2729" spans="1:19" s="5" customFormat="1" ht="12.75" x14ac:dyDescent="0.2">
      <c r="A2729" s="3" t="s">
        <v>5473</v>
      </c>
      <c r="B2729" s="3" t="s">
        <v>5474</v>
      </c>
      <c r="C2729" s="3">
        <v>10.25</v>
      </c>
      <c r="D2729" s="3">
        <v>1</v>
      </c>
      <c r="E2729" s="3">
        <v>5</v>
      </c>
      <c r="F2729" s="3">
        <v>13</v>
      </c>
      <c r="G2729" s="3">
        <v>439</v>
      </c>
      <c r="H2729" s="3">
        <v>49.317881234660099</v>
      </c>
      <c r="I2729" s="3">
        <v>7.86962890625</v>
      </c>
      <c r="J2729" s="3">
        <v>0.98973254326447302</v>
      </c>
      <c r="K2729" s="3">
        <v>0.94653961852770796</v>
      </c>
      <c r="L2729" s="3">
        <v>0.95765398962741299</v>
      </c>
      <c r="M2729" s="3">
        <f t="shared" si="168"/>
        <v>0.96464205047319795</v>
      </c>
      <c r="N2729" s="3">
        <v>0.88804921432180195</v>
      </c>
      <c r="O2729" s="3">
        <v>1.0394859418721301</v>
      </c>
      <c r="P2729" s="3">
        <v>1.1057841688199901</v>
      </c>
      <c r="Q2729" s="3">
        <f t="shared" si="169"/>
        <v>1.0111064416713074</v>
      </c>
      <c r="R2729" s="3">
        <f t="shared" si="170"/>
        <v>1.0481674950571733</v>
      </c>
      <c r="S2729" s="3">
        <f t="shared" si="171"/>
        <v>0.51860341311139391</v>
      </c>
    </row>
    <row r="2730" spans="1:19" s="5" customFormat="1" ht="12.75" x14ac:dyDescent="0.2">
      <c r="A2730" s="3" t="s">
        <v>5475</v>
      </c>
      <c r="B2730" s="3" t="s">
        <v>5476</v>
      </c>
      <c r="C2730" s="3">
        <v>6.1</v>
      </c>
      <c r="D2730" s="3">
        <v>3</v>
      </c>
      <c r="E2730" s="3">
        <v>3</v>
      </c>
      <c r="F2730" s="3">
        <v>6</v>
      </c>
      <c r="G2730" s="3">
        <v>590</v>
      </c>
      <c r="H2730" s="3">
        <v>67.941501464660107</v>
      </c>
      <c r="I2730" s="3">
        <v>8.22119140625</v>
      </c>
      <c r="J2730" s="3">
        <v>1.0028182457880099</v>
      </c>
      <c r="K2730" s="3">
        <v>0.99064233926276501</v>
      </c>
      <c r="L2730" s="3">
        <v>1.02899382497375</v>
      </c>
      <c r="M2730" s="3">
        <f t="shared" si="168"/>
        <v>1.0074848033415085</v>
      </c>
      <c r="N2730" s="3">
        <v>0.97956975314788397</v>
      </c>
      <c r="O2730" s="3">
        <v>0.99919767383784497</v>
      </c>
      <c r="P2730" s="3">
        <v>1.0123346362446199</v>
      </c>
      <c r="Q2730" s="3">
        <f t="shared" si="169"/>
        <v>0.99703402107678285</v>
      </c>
      <c r="R2730" s="3">
        <f t="shared" si="170"/>
        <v>0.98962685865825106</v>
      </c>
      <c r="S2730" s="3">
        <f t="shared" si="171"/>
        <v>0.51870650731596746</v>
      </c>
    </row>
    <row r="2731" spans="1:19" s="5" customFormat="1" ht="12.75" x14ac:dyDescent="0.2">
      <c r="A2731" s="3" t="s">
        <v>5477</v>
      </c>
      <c r="B2731" s="3" t="s">
        <v>5478</v>
      </c>
      <c r="C2731" s="3">
        <v>22.92</v>
      </c>
      <c r="D2731" s="3">
        <v>6</v>
      </c>
      <c r="E2731" s="3">
        <v>6</v>
      </c>
      <c r="F2731" s="3">
        <v>22</v>
      </c>
      <c r="G2731" s="3">
        <v>288</v>
      </c>
      <c r="H2731" s="3">
        <v>31.85845713466</v>
      </c>
      <c r="I2731" s="3">
        <v>6.93212890625</v>
      </c>
      <c r="J2731" s="3">
        <v>1.0566560070647799</v>
      </c>
      <c r="K2731" s="3">
        <v>0.99579940217450502</v>
      </c>
      <c r="L2731" s="3">
        <v>0.99768053397774403</v>
      </c>
      <c r="M2731" s="3">
        <f t="shared" si="168"/>
        <v>1.0167119810723431</v>
      </c>
      <c r="N2731" s="3">
        <v>1.1079317177536301</v>
      </c>
      <c r="O2731" s="3">
        <v>1.0507911163382899</v>
      </c>
      <c r="P2731" s="3">
        <v>0.980353603005506</v>
      </c>
      <c r="Q2731" s="3">
        <f t="shared" si="169"/>
        <v>1.0463588123658087</v>
      </c>
      <c r="R2731" s="3">
        <f t="shared" si="170"/>
        <v>1.0291595179808903</v>
      </c>
      <c r="S2731" s="3">
        <f t="shared" si="171"/>
        <v>0.51880663040459185</v>
      </c>
    </row>
    <row r="2732" spans="1:19" s="5" customFormat="1" ht="12.75" x14ac:dyDescent="0.2">
      <c r="A2732" s="3" t="s">
        <v>5479</v>
      </c>
      <c r="B2732" s="3" t="s">
        <v>5480</v>
      </c>
      <c r="C2732" s="3">
        <v>27.39</v>
      </c>
      <c r="D2732" s="3">
        <v>3</v>
      </c>
      <c r="E2732" s="3">
        <v>10</v>
      </c>
      <c r="F2732" s="3">
        <v>33</v>
      </c>
      <c r="G2732" s="3">
        <v>303</v>
      </c>
      <c r="H2732" s="3">
        <v>33.349313154659903</v>
      </c>
      <c r="I2732" s="3">
        <v>4.99560546875</v>
      </c>
      <c r="J2732" s="3">
        <v>0.98907281778830702</v>
      </c>
      <c r="K2732" s="3">
        <v>0.93326421975600404</v>
      </c>
      <c r="L2732" s="3">
        <v>1.0573784091482801</v>
      </c>
      <c r="M2732" s="3">
        <f t="shared" si="168"/>
        <v>0.99323848223086364</v>
      </c>
      <c r="N2732" s="3">
        <v>0.97469461487266595</v>
      </c>
      <c r="O2732" s="3">
        <v>0.91715247023777902</v>
      </c>
      <c r="P2732" s="3">
        <v>0.99669849373457098</v>
      </c>
      <c r="Q2732" s="3">
        <f t="shared" si="169"/>
        <v>0.96284852628167206</v>
      </c>
      <c r="R2732" s="3">
        <f t="shared" si="170"/>
        <v>0.96940316299371099</v>
      </c>
      <c r="S2732" s="3">
        <f t="shared" si="171"/>
        <v>0.51887249286368076</v>
      </c>
    </row>
    <row r="2733" spans="1:19" s="5" customFormat="1" ht="12.75" x14ac:dyDescent="0.2">
      <c r="A2733" s="3" t="s">
        <v>5481</v>
      </c>
      <c r="B2733" s="3" t="s">
        <v>5482</v>
      </c>
      <c r="C2733" s="3">
        <v>42.2</v>
      </c>
      <c r="D2733" s="3">
        <v>12</v>
      </c>
      <c r="E2733" s="3">
        <v>13</v>
      </c>
      <c r="F2733" s="3">
        <v>60</v>
      </c>
      <c r="G2733" s="3">
        <v>391</v>
      </c>
      <c r="H2733" s="3">
        <v>42.960111654659997</v>
      </c>
      <c r="I2733" s="3">
        <v>8.44091796875</v>
      </c>
      <c r="J2733" s="3">
        <v>0.98178634167985401</v>
      </c>
      <c r="K2733" s="3">
        <v>1.04551895959087</v>
      </c>
      <c r="L2733" s="3">
        <v>1.04713497281627</v>
      </c>
      <c r="M2733" s="3">
        <f t="shared" si="168"/>
        <v>1.0248134246956646</v>
      </c>
      <c r="N2733" s="3">
        <v>1.02053705344283</v>
      </c>
      <c r="O2733" s="3">
        <v>1.00053645224304</v>
      </c>
      <c r="P2733" s="3">
        <v>1.00616293141166</v>
      </c>
      <c r="Q2733" s="3">
        <f t="shared" si="169"/>
        <v>1.0090788123658434</v>
      </c>
      <c r="R2733" s="3">
        <f t="shared" si="170"/>
        <v>0.98464636396181693</v>
      </c>
      <c r="S2733" s="3">
        <f t="shared" si="171"/>
        <v>0.51985138854112323</v>
      </c>
    </row>
    <row r="2734" spans="1:19" s="5" customFormat="1" ht="12.75" x14ac:dyDescent="0.2">
      <c r="A2734" s="3" t="s">
        <v>5483</v>
      </c>
      <c r="B2734" s="3" t="s">
        <v>5484</v>
      </c>
      <c r="C2734" s="3">
        <v>32.36</v>
      </c>
      <c r="D2734" s="3">
        <v>8</v>
      </c>
      <c r="E2734" s="3">
        <v>8</v>
      </c>
      <c r="F2734" s="3">
        <v>20</v>
      </c>
      <c r="G2734" s="3">
        <v>275</v>
      </c>
      <c r="H2734" s="3">
        <v>30.29506195466</v>
      </c>
      <c r="I2734" s="3">
        <v>8.23583984375</v>
      </c>
      <c r="J2734" s="3">
        <v>1.0170379833279399</v>
      </c>
      <c r="K2734" s="3">
        <v>1.0086512428318499</v>
      </c>
      <c r="L2734" s="3">
        <v>0.99936314526622505</v>
      </c>
      <c r="M2734" s="3">
        <f t="shared" si="168"/>
        <v>1.0083507904753384</v>
      </c>
      <c r="N2734" s="3">
        <v>1.02003757770986</v>
      </c>
      <c r="O2734" s="3">
        <v>1.04715166320685</v>
      </c>
      <c r="P2734" s="3">
        <v>0.992753246575795</v>
      </c>
      <c r="Q2734" s="3">
        <f t="shared" si="169"/>
        <v>1.0199808291641683</v>
      </c>
      <c r="R2734" s="3">
        <f t="shared" si="170"/>
        <v>1.0115337229847834</v>
      </c>
      <c r="S2734" s="3">
        <f t="shared" si="171"/>
        <v>0.52007369001860981</v>
      </c>
    </row>
    <row r="2735" spans="1:19" s="5" customFormat="1" ht="12.75" x14ac:dyDescent="0.2">
      <c r="A2735" s="3" t="s">
        <v>5485</v>
      </c>
      <c r="B2735" s="3" t="s">
        <v>5486</v>
      </c>
      <c r="C2735" s="3">
        <v>19.21</v>
      </c>
      <c r="D2735" s="3">
        <v>2</v>
      </c>
      <c r="E2735" s="3">
        <v>2</v>
      </c>
      <c r="F2735" s="3">
        <v>7</v>
      </c>
      <c r="G2735" s="3">
        <v>151</v>
      </c>
      <c r="H2735" s="3">
        <v>16.878557724659998</v>
      </c>
      <c r="I2735" s="3">
        <v>5.54150390625</v>
      </c>
      <c r="J2735" s="3"/>
      <c r="K2735" s="3">
        <v>1.0268712209912101</v>
      </c>
      <c r="L2735" s="3">
        <v>0.92326001164016702</v>
      </c>
      <c r="M2735" s="3">
        <f t="shared" si="168"/>
        <v>0.97506561631568855</v>
      </c>
      <c r="N2735" s="3"/>
      <c r="O2735" s="3">
        <v>1.0238141874740601</v>
      </c>
      <c r="P2735" s="3">
        <v>1.0073810864312001</v>
      </c>
      <c r="Q2735" s="3">
        <f t="shared" si="169"/>
        <v>1.0155976369526301</v>
      </c>
      <c r="R2735" s="3">
        <f t="shared" si="170"/>
        <v>1.0415685057074342</v>
      </c>
      <c r="S2735" s="3">
        <f t="shared" si="171"/>
        <v>0.5205076793998793</v>
      </c>
    </row>
    <row r="2736" spans="1:19" s="5" customFormat="1" ht="12.75" x14ac:dyDescent="0.2">
      <c r="A2736" s="3" t="s">
        <v>5487</v>
      </c>
      <c r="B2736" s="3" t="s">
        <v>5488</v>
      </c>
      <c r="C2736" s="3">
        <v>6.17</v>
      </c>
      <c r="D2736" s="3">
        <v>1</v>
      </c>
      <c r="E2736" s="3">
        <v>1</v>
      </c>
      <c r="F2736" s="3">
        <v>2</v>
      </c>
      <c r="G2736" s="3">
        <v>243</v>
      </c>
      <c r="H2736" s="3">
        <v>26.015312224660001</v>
      </c>
      <c r="I2736" s="3">
        <v>10.31591796875</v>
      </c>
      <c r="J2736" s="3">
        <v>0.97319018471241803</v>
      </c>
      <c r="K2736" s="3"/>
      <c r="L2736" s="3">
        <v>1.04067632827614</v>
      </c>
      <c r="M2736" s="3">
        <f t="shared" si="168"/>
        <v>1.006933256494279</v>
      </c>
      <c r="N2736" s="3">
        <v>0.97686484066895596</v>
      </c>
      <c r="O2736" s="3"/>
      <c r="P2736" s="3">
        <v>0.98452822997543399</v>
      </c>
      <c r="Q2736" s="3">
        <f t="shared" si="169"/>
        <v>0.98069653532219503</v>
      </c>
      <c r="R2736" s="3">
        <f t="shared" si="170"/>
        <v>0.97394393222900466</v>
      </c>
      <c r="S2736" s="3">
        <f t="shared" si="171"/>
        <v>0.52057904498554541</v>
      </c>
    </row>
    <row r="2737" spans="1:19" s="5" customFormat="1" ht="12.75" x14ac:dyDescent="0.2">
      <c r="A2737" s="3" t="s">
        <v>5489</v>
      </c>
      <c r="B2737" s="3" t="s">
        <v>5490</v>
      </c>
      <c r="C2737" s="3">
        <v>4.57</v>
      </c>
      <c r="D2737" s="3">
        <v>4</v>
      </c>
      <c r="E2737" s="3">
        <v>4</v>
      </c>
      <c r="F2737" s="3">
        <v>6</v>
      </c>
      <c r="G2737" s="3">
        <v>897</v>
      </c>
      <c r="H2737" s="3">
        <v>99.429840364659995</v>
      </c>
      <c r="I2737" s="3">
        <v>5.35107421875</v>
      </c>
      <c r="J2737" s="3">
        <v>0.96466906660610197</v>
      </c>
      <c r="K2737" s="3">
        <v>1.14316049586707</v>
      </c>
      <c r="L2737" s="3">
        <v>0.99301379730887696</v>
      </c>
      <c r="M2737" s="3">
        <f t="shared" si="168"/>
        <v>1.033614453260683</v>
      </c>
      <c r="N2737" s="3">
        <v>1.04812745217995</v>
      </c>
      <c r="O2737" s="3">
        <v>0.91451418856377298</v>
      </c>
      <c r="P2737" s="3">
        <v>0.99550609302980497</v>
      </c>
      <c r="Q2737" s="3">
        <f t="shared" si="169"/>
        <v>0.98604924459117604</v>
      </c>
      <c r="R2737" s="3">
        <f t="shared" si="170"/>
        <v>0.95398167225752717</v>
      </c>
      <c r="S2737" s="3">
        <f t="shared" si="171"/>
        <v>0.52078151543660933</v>
      </c>
    </row>
    <row r="2738" spans="1:19" s="5" customFormat="1" ht="12.75" x14ac:dyDescent="0.2">
      <c r="A2738" s="3" t="s">
        <v>5491</v>
      </c>
      <c r="B2738" s="3" t="s">
        <v>5492</v>
      </c>
      <c r="C2738" s="3">
        <v>14.29</v>
      </c>
      <c r="D2738" s="3">
        <v>6</v>
      </c>
      <c r="E2738" s="3">
        <v>6</v>
      </c>
      <c r="F2738" s="3">
        <v>9</v>
      </c>
      <c r="G2738" s="3">
        <v>357</v>
      </c>
      <c r="H2738" s="3">
        <v>39.919469894659997</v>
      </c>
      <c r="I2738" s="3">
        <v>7.07861328125</v>
      </c>
      <c r="J2738" s="3">
        <v>0.95179739512606798</v>
      </c>
      <c r="K2738" s="3">
        <v>0.99332395481202396</v>
      </c>
      <c r="L2738" s="3">
        <v>1.01535207570064</v>
      </c>
      <c r="M2738" s="3">
        <f t="shared" si="168"/>
        <v>0.98682447521291061</v>
      </c>
      <c r="N2738" s="3">
        <v>0.98178120469868901</v>
      </c>
      <c r="O2738" s="3">
        <v>0.99507890734447801</v>
      </c>
      <c r="P2738" s="3">
        <v>1.03571250094519</v>
      </c>
      <c r="Q2738" s="3">
        <f t="shared" si="169"/>
        <v>1.0041908709961189</v>
      </c>
      <c r="R2738" s="3">
        <f t="shared" si="170"/>
        <v>1.0175982621220065</v>
      </c>
      <c r="S2738" s="3">
        <f t="shared" si="171"/>
        <v>0.52083227281133271</v>
      </c>
    </row>
    <row r="2739" spans="1:19" s="5" customFormat="1" ht="12.75" x14ac:dyDescent="0.2">
      <c r="A2739" s="3" t="s">
        <v>5493</v>
      </c>
      <c r="B2739" s="3" t="s">
        <v>5494</v>
      </c>
      <c r="C2739" s="3">
        <v>1.69</v>
      </c>
      <c r="D2739" s="3">
        <v>1</v>
      </c>
      <c r="E2739" s="3">
        <v>1</v>
      </c>
      <c r="F2739" s="3">
        <v>2</v>
      </c>
      <c r="G2739" s="3">
        <v>592</v>
      </c>
      <c r="H2739" s="3">
        <v>65.332380244660001</v>
      </c>
      <c r="I2739" s="3">
        <v>9.52490234375</v>
      </c>
      <c r="J2739" s="3">
        <v>0.93091885383842998</v>
      </c>
      <c r="K2739" s="3"/>
      <c r="L2739" s="3">
        <v>0.94384045603858002</v>
      </c>
      <c r="M2739" s="3">
        <f t="shared" si="168"/>
        <v>0.93737965493850495</v>
      </c>
      <c r="N2739" s="3">
        <v>1.0741738871372399</v>
      </c>
      <c r="O2739" s="3"/>
      <c r="P2739" s="3">
        <v>0.92000078637781602</v>
      </c>
      <c r="Q2739" s="3">
        <f t="shared" si="169"/>
        <v>0.99708733675752792</v>
      </c>
      <c r="R2739" s="3">
        <f t="shared" si="170"/>
        <v>1.0636963705201603</v>
      </c>
      <c r="S2739" s="3">
        <f t="shared" si="171"/>
        <v>0.52092859350623644</v>
      </c>
    </row>
    <row r="2740" spans="1:19" s="5" customFormat="1" ht="12.75" x14ac:dyDescent="0.2">
      <c r="A2740" s="3" t="s">
        <v>5495</v>
      </c>
      <c r="B2740" s="3" t="s">
        <v>5496</v>
      </c>
      <c r="C2740" s="3">
        <v>4.58</v>
      </c>
      <c r="D2740" s="3">
        <v>2</v>
      </c>
      <c r="E2740" s="3">
        <v>2</v>
      </c>
      <c r="F2740" s="3">
        <v>4</v>
      </c>
      <c r="G2740" s="3">
        <v>415</v>
      </c>
      <c r="H2740" s="3">
        <v>45.929508584660098</v>
      </c>
      <c r="I2740" s="3">
        <v>7.31298828125</v>
      </c>
      <c r="J2740" s="3">
        <v>1.04480483792436</v>
      </c>
      <c r="K2740" s="3">
        <v>0.974097496120506</v>
      </c>
      <c r="L2740" s="3">
        <v>1.0143644318000999</v>
      </c>
      <c r="M2740" s="3">
        <f t="shared" si="168"/>
        <v>1.0110889219483221</v>
      </c>
      <c r="N2740" s="3">
        <v>0.96265284169449705</v>
      </c>
      <c r="O2740" s="3">
        <v>1.0362604239150299</v>
      </c>
      <c r="P2740" s="3">
        <v>0.96843987267260301</v>
      </c>
      <c r="Q2740" s="3">
        <f t="shared" si="169"/>
        <v>0.98911771276070992</v>
      </c>
      <c r="R2740" s="3">
        <f t="shared" si="170"/>
        <v>0.97826975579430275</v>
      </c>
      <c r="S2740" s="3">
        <f t="shared" si="171"/>
        <v>0.52100376468793874</v>
      </c>
    </row>
    <row r="2741" spans="1:19" s="5" customFormat="1" ht="12.75" x14ac:dyDescent="0.2">
      <c r="A2741" s="3" t="s">
        <v>5497</v>
      </c>
      <c r="B2741" s="3" t="s">
        <v>5498</v>
      </c>
      <c r="C2741" s="3">
        <v>7.71</v>
      </c>
      <c r="D2741" s="3">
        <v>3</v>
      </c>
      <c r="E2741" s="3">
        <v>3</v>
      </c>
      <c r="F2741" s="3">
        <v>9</v>
      </c>
      <c r="G2741" s="3">
        <v>363</v>
      </c>
      <c r="H2741" s="3">
        <v>40.942844104659997</v>
      </c>
      <c r="I2741" s="3">
        <v>8.68994140625</v>
      </c>
      <c r="J2741" s="3">
        <v>0.94128326140811602</v>
      </c>
      <c r="K2741" s="3">
        <v>1.06808244063113</v>
      </c>
      <c r="L2741" s="3">
        <v>1.05826522300144</v>
      </c>
      <c r="M2741" s="3">
        <f t="shared" si="168"/>
        <v>1.0225436416802287</v>
      </c>
      <c r="N2741" s="3">
        <v>0.99856778970176596</v>
      </c>
      <c r="O2741" s="3">
        <v>0.95348519777721696</v>
      </c>
      <c r="P2741" s="3">
        <v>1.0202755920150099</v>
      </c>
      <c r="Q2741" s="3">
        <f t="shared" si="169"/>
        <v>0.99077619316466425</v>
      </c>
      <c r="R2741" s="3">
        <f t="shared" si="170"/>
        <v>0.96893291667887671</v>
      </c>
      <c r="S2741" s="3">
        <f t="shared" si="171"/>
        <v>0.52118054724584006</v>
      </c>
    </row>
    <row r="2742" spans="1:19" s="5" customFormat="1" ht="12.75" x14ac:dyDescent="0.2">
      <c r="A2742" s="3" t="s">
        <v>5499</v>
      </c>
      <c r="B2742" s="3" t="s">
        <v>5500</v>
      </c>
      <c r="C2742" s="3">
        <v>12.38</v>
      </c>
      <c r="D2742" s="3">
        <v>21</v>
      </c>
      <c r="E2742" s="3">
        <v>21</v>
      </c>
      <c r="F2742" s="3">
        <v>54</v>
      </c>
      <c r="G2742" s="3">
        <v>2043</v>
      </c>
      <c r="H2742" s="3">
        <v>215.58480769466101</v>
      </c>
      <c r="I2742" s="3">
        <v>5.93505859375</v>
      </c>
      <c r="J2742" s="3">
        <v>0.98729259111092105</v>
      </c>
      <c r="K2742" s="3">
        <v>0.96916510495752395</v>
      </c>
      <c r="L2742" s="3">
        <v>0.995276415043442</v>
      </c>
      <c r="M2742" s="3">
        <f t="shared" si="168"/>
        <v>0.98391137037062892</v>
      </c>
      <c r="N2742" s="3">
        <v>1.0519316973889901</v>
      </c>
      <c r="O2742" s="3">
        <v>0.99906968623157699</v>
      </c>
      <c r="P2742" s="3">
        <v>0.95945959014425597</v>
      </c>
      <c r="Q2742" s="3">
        <f t="shared" si="169"/>
        <v>1.0034869912549411</v>
      </c>
      <c r="R2742" s="3">
        <f t="shared" si="170"/>
        <v>1.0198957156851824</v>
      </c>
      <c r="S2742" s="3">
        <f t="shared" si="171"/>
        <v>0.52126160115677678</v>
      </c>
    </row>
    <row r="2743" spans="1:19" s="5" customFormat="1" ht="12.75" x14ac:dyDescent="0.2">
      <c r="A2743" s="3" t="s">
        <v>5501</v>
      </c>
      <c r="B2743" s="3" t="s">
        <v>5502</v>
      </c>
      <c r="C2743" s="3">
        <v>33.33</v>
      </c>
      <c r="D2743" s="3">
        <v>4</v>
      </c>
      <c r="E2743" s="3">
        <v>4</v>
      </c>
      <c r="F2743" s="3">
        <v>11</v>
      </c>
      <c r="G2743" s="3">
        <v>111</v>
      </c>
      <c r="H2743" s="3">
        <v>12.44125104466</v>
      </c>
      <c r="I2743" s="3">
        <v>7.64990234375</v>
      </c>
      <c r="J2743" s="3">
        <v>1.0301646223183201</v>
      </c>
      <c r="K2743" s="3">
        <v>1.01137527216723</v>
      </c>
      <c r="L2743" s="3">
        <v>1.0287417814984301</v>
      </c>
      <c r="M2743" s="3">
        <f t="shared" si="168"/>
        <v>1.0234272253279932</v>
      </c>
      <c r="N2743" s="3">
        <v>0.96437994613470801</v>
      </c>
      <c r="O2743" s="3">
        <v>0.99415089409594104</v>
      </c>
      <c r="P2743" s="3">
        <v>1.0545078902992</v>
      </c>
      <c r="Q2743" s="3">
        <f t="shared" si="169"/>
        <v>1.0043462435099497</v>
      </c>
      <c r="R2743" s="3">
        <f t="shared" si="170"/>
        <v>0.98135580005512524</v>
      </c>
      <c r="S2743" s="3">
        <f t="shared" si="171"/>
        <v>0.52153386225643761</v>
      </c>
    </row>
    <row r="2744" spans="1:19" s="5" customFormat="1" ht="12.75" x14ac:dyDescent="0.2">
      <c r="A2744" s="3" t="s">
        <v>5503</v>
      </c>
      <c r="B2744" s="3" t="s">
        <v>5504</v>
      </c>
      <c r="C2744" s="3">
        <v>26.01</v>
      </c>
      <c r="D2744" s="3">
        <v>20</v>
      </c>
      <c r="E2744" s="3">
        <v>21</v>
      </c>
      <c r="F2744" s="3">
        <v>87</v>
      </c>
      <c r="G2744" s="3">
        <v>838</v>
      </c>
      <c r="H2744" s="3">
        <v>95.125974774659994</v>
      </c>
      <c r="I2744" s="3">
        <v>6.58056640625</v>
      </c>
      <c r="J2744" s="3">
        <v>1.0280763030004501</v>
      </c>
      <c r="K2744" s="3">
        <v>0.98767772434581003</v>
      </c>
      <c r="L2744" s="3">
        <v>1.0199342866818899</v>
      </c>
      <c r="M2744" s="3">
        <f t="shared" si="168"/>
        <v>1.01189610467605</v>
      </c>
      <c r="N2744" s="3">
        <v>1.0090781605532</v>
      </c>
      <c r="O2744" s="3">
        <v>0.98783536445694897</v>
      </c>
      <c r="P2744" s="3">
        <v>1.00887044435342</v>
      </c>
      <c r="Q2744" s="3">
        <f t="shared" si="169"/>
        <v>1.0019279897878564</v>
      </c>
      <c r="R2744" s="3">
        <f t="shared" si="170"/>
        <v>0.99014907277325193</v>
      </c>
      <c r="S2744" s="3">
        <f t="shared" si="171"/>
        <v>0.52155552640270963</v>
      </c>
    </row>
    <row r="2745" spans="1:19" s="5" customFormat="1" ht="12.75" x14ac:dyDescent="0.2">
      <c r="A2745" s="3" t="s">
        <v>5505</v>
      </c>
      <c r="B2745" s="3" t="s">
        <v>5506</v>
      </c>
      <c r="C2745" s="3">
        <v>7.73</v>
      </c>
      <c r="D2745" s="3">
        <v>1</v>
      </c>
      <c r="E2745" s="3">
        <v>1</v>
      </c>
      <c r="F2745" s="3">
        <v>2</v>
      </c>
      <c r="G2745" s="3">
        <v>181</v>
      </c>
      <c r="H2745" s="3">
        <v>19.709936914659998</v>
      </c>
      <c r="I2745" s="3">
        <v>7.37158203125</v>
      </c>
      <c r="J2745" s="3"/>
      <c r="K2745" s="3">
        <v>0.98003838477976402</v>
      </c>
      <c r="L2745" s="3">
        <v>1.0499090008466501</v>
      </c>
      <c r="M2745" s="3">
        <f t="shared" si="168"/>
        <v>1.0149736928132072</v>
      </c>
      <c r="N2745" s="3"/>
      <c r="O2745" s="3">
        <v>1.02046386920261</v>
      </c>
      <c r="P2745" s="3">
        <v>1.08037922609722</v>
      </c>
      <c r="Q2745" s="3">
        <f t="shared" si="169"/>
        <v>1.050421547649915</v>
      </c>
      <c r="R2745" s="3">
        <f t="shared" si="170"/>
        <v>1.0349249001109151</v>
      </c>
      <c r="S2745" s="3">
        <f t="shared" si="171"/>
        <v>0.52169181180180324</v>
      </c>
    </row>
    <row r="2746" spans="1:19" s="5" customFormat="1" ht="12.75" x14ac:dyDescent="0.2">
      <c r="A2746" s="3" t="s">
        <v>5507</v>
      </c>
      <c r="B2746" s="3" t="s">
        <v>5508</v>
      </c>
      <c r="C2746" s="3">
        <v>0.97</v>
      </c>
      <c r="D2746" s="3">
        <v>1</v>
      </c>
      <c r="E2746" s="3">
        <v>1</v>
      </c>
      <c r="F2746" s="3">
        <v>3</v>
      </c>
      <c r="G2746" s="3">
        <v>828</v>
      </c>
      <c r="H2746" s="3">
        <v>89.294572964660205</v>
      </c>
      <c r="I2746" s="3">
        <v>9.59814453125</v>
      </c>
      <c r="J2746" s="3">
        <v>0.90175393524445702</v>
      </c>
      <c r="K2746" s="3">
        <v>0.95287377983214605</v>
      </c>
      <c r="L2746" s="3">
        <v>0.85671420746646598</v>
      </c>
      <c r="M2746" s="3">
        <f t="shared" si="168"/>
        <v>0.90378064084768972</v>
      </c>
      <c r="N2746" s="3">
        <v>1.12405613460752</v>
      </c>
      <c r="O2746" s="3">
        <v>0.78552081909072902</v>
      </c>
      <c r="P2746" s="3">
        <v>1.02027193863955</v>
      </c>
      <c r="Q2746" s="3">
        <f t="shared" si="169"/>
        <v>0.97661629744593303</v>
      </c>
      <c r="R2746" s="3">
        <f t="shared" si="170"/>
        <v>1.0805899720643806</v>
      </c>
      <c r="S2746" s="3">
        <f t="shared" si="171"/>
        <v>0.52198992911852349</v>
      </c>
    </row>
    <row r="2747" spans="1:19" s="5" customFormat="1" ht="12.75" x14ac:dyDescent="0.2">
      <c r="A2747" s="3" t="s">
        <v>5509</v>
      </c>
      <c r="B2747" s="3" t="s">
        <v>5510</v>
      </c>
      <c r="C2747" s="3">
        <v>31.65</v>
      </c>
      <c r="D2747" s="3">
        <v>14</v>
      </c>
      <c r="E2747" s="3">
        <v>14</v>
      </c>
      <c r="F2747" s="3">
        <v>118</v>
      </c>
      <c r="G2747" s="3">
        <v>455</v>
      </c>
      <c r="H2747" s="3">
        <v>48.998587354660003</v>
      </c>
      <c r="I2747" s="3">
        <v>8.95361328125</v>
      </c>
      <c r="J2747" s="3">
        <v>0.98690060260844203</v>
      </c>
      <c r="K2747" s="3">
        <v>0.98028039127781297</v>
      </c>
      <c r="L2747" s="3">
        <v>1.0069704100024199</v>
      </c>
      <c r="M2747" s="3">
        <f t="shared" si="168"/>
        <v>0.99138380129622494</v>
      </c>
      <c r="N2747" s="3">
        <v>0.98343043227136495</v>
      </c>
      <c r="O2747" s="3">
        <v>0.99708230959524002</v>
      </c>
      <c r="P2747" s="3">
        <v>1.0236308672143899</v>
      </c>
      <c r="Q2747" s="3">
        <f t="shared" si="169"/>
        <v>1.0013812030269984</v>
      </c>
      <c r="R2747" s="3">
        <f t="shared" si="170"/>
        <v>1.0100842899770017</v>
      </c>
      <c r="S2747" s="3">
        <f t="shared" si="171"/>
        <v>0.52221581727837374</v>
      </c>
    </row>
    <row r="2748" spans="1:19" s="5" customFormat="1" ht="12.75" x14ac:dyDescent="0.2">
      <c r="A2748" s="3" t="s">
        <v>5511</v>
      </c>
      <c r="B2748" s="3" t="s">
        <v>5512</v>
      </c>
      <c r="C2748" s="3">
        <v>18.399999999999999</v>
      </c>
      <c r="D2748" s="3">
        <v>5</v>
      </c>
      <c r="E2748" s="3">
        <v>5</v>
      </c>
      <c r="F2748" s="3">
        <v>9</v>
      </c>
      <c r="G2748" s="3">
        <v>326</v>
      </c>
      <c r="H2748" s="3">
        <v>34.764486314659997</v>
      </c>
      <c r="I2748" s="3">
        <v>8.08935546875</v>
      </c>
      <c r="J2748" s="3">
        <v>0.98186740847995502</v>
      </c>
      <c r="K2748" s="3">
        <v>1.03220092838977</v>
      </c>
      <c r="L2748" s="3">
        <v>0.98561164605526796</v>
      </c>
      <c r="M2748" s="3">
        <f t="shared" si="168"/>
        <v>0.99989332764166428</v>
      </c>
      <c r="N2748" s="3">
        <v>1.0334443233379</v>
      </c>
      <c r="O2748" s="3">
        <v>0.979220847664521</v>
      </c>
      <c r="P2748" s="3">
        <v>1.0398219172184799</v>
      </c>
      <c r="Q2748" s="3">
        <f t="shared" si="169"/>
        <v>1.0174956960736337</v>
      </c>
      <c r="R2748" s="3">
        <f t="shared" si="170"/>
        <v>1.0176042463184409</v>
      </c>
      <c r="S2748" s="3">
        <f t="shared" si="171"/>
        <v>0.52231677738597571</v>
      </c>
    </row>
    <row r="2749" spans="1:19" s="5" customFormat="1" ht="12.75" x14ac:dyDescent="0.2">
      <c r="A2749" s="3" t="s">
        <v>5513</v>
      </c>
      <c r="B2749" s="3" t="s">
        <v>5514</v>
      </c>
      <c r="C2749" s="3">
        <v>7.88</v>
      </c>
      <c r="D2749" s="3">
        <v>1</v>
      </c>
      <c r="E2749" s="3">
        <v>1</v>
      </c>
      <c r="F2749" s="3">
        <v>2</v>
      </c>
      <c r="G2749" s="3">
        <v>165</v>
      </c>
      <c r="H2749" s="3">
        <v>18.128470824659999</v>
      </c>
      <c r="I2749" s="3">
        <v>9.33447265625</v>
      </c>
      <c r="J2749" s="3">
        <v>0.99424627146639399</v>
      </c>
      <c r="K2749" s="3">
        <v>0.97273506456512304</v>
      </c>
      <c r="L2749" s="3"/>
      <c r="M2749" s="3">
        <f t="shared" si="168"/>
        <v>0.98349066801575846</v>
      </c>
      <c r="N2749" s="3">
        <v>1.0566688821447601</v>
      </c>
      <c r="O2749" s="3">
        <v>0.975104878098488</v>
      </c>
      <c r="P2749" s="3"/>
      <c r="Q2749" s="3">
        <f t="shared" si="169"/>
        <v>1.0158868801216241</v>
      </c>
      <c r="R2749" s="3">
        <f t="shared" si="170"/>
        <v>1.0329400299966511</v>
      </c>
      <c r="S2749" s="3">
        <f t="shared" si="171"/>
        <v>0.52271853150252068</v>
      </c>
    </row>
    <row r="2750" spans="1:19" s="5" customFormat="1" ht="12.75" x14ac:dyDescent="0.2">
      <c r="A2750" s="3" t="s">
        <v>5515</v>
      </c>
      <c r="B2750" s="3" t="s">
        <v>5516</v>
      </c>
      <c r="C2750" s="3">
        <v>23.09</v>
      </c>
      <c r="D2750" s="3">
        <v>10</v>
      </c>
      <c r="E2750" s="3">
        <v>10</v>
      </c>
      <c r="F2750" s="3">
        <v>28</v>
      </c>
      <c r="G2750" s="3">
        <v>459</v>
      </c>
      <c r="H2750" s="3">
        <v>52.910190954660102</v>
      </c>
      <c r="I2750" s="3">
        <v>6.63916015625</v>
      </c>
      <c r="J2750" s="3">
        <v>0.99358091110309599</v>
      </c>
      <c r="K2750" s="3">
        <v>1.0136039779258701</v>
      </c>
      <c r="L2750" s="3">
        <v>1.07500819151083</v>
      </c>
      <c r="M2750" s="3">
        <f t="shared" si="168"/>
        <v>1.0273976935132654</v>
      </c>
      <c r="N2750" s="3">
        <v>1.02391095976524</v>
      </c>
      <c r="O2750" s="3">
        <v>1.02824163794374</v>
      </c>
      <c r="P2750" s="3">
        <v>0.96170204027636297</v>
      </c>
      <c r="Q2750" s="3">
        <f t="shared" si="169"/>
        <v>1.0046182126617811</v>
      </c>
      <c r="R2750" s="3">
        <f t="shared" si="170"/>
        <v>0.97782798132085724</v>
      </c>
      <c r="S2750" s="3">
        <f t="shared" si="171"/>
        <v>0.52307904792355286</v>
      </c>
    </row>
    <row r="2751" spans="1:19" s="5" customFormat="1" ht="12.75" x14ac:dyDescent="0.2">
      <c r="A2751" s="3" t="s">
        <v>5517</v>
      </c>
      <c r="B2751" s="3" t="s">
        <v>5518</v>
      </c>
      <c r="C2751" s="3">
        <v>9.31</v>
      </c>
      <c r="D2751" s="3">
        <v>4</v>
      </c>
      <c r="E2751" s="3">
        <v>5</v>
      </c>
      <c r="F2751" s="3">
        <v>20</v>
      </c>
      <c r="G2751" s="3">
        <v>548</v>
      </c>
      <c r="H2751" s="3">
        <v>61.498780494660103</v>
      </c>
      <c r="I2751" s="3">
        <v>5.97314453125</v>
      </c>
      <c r="J2751" s="3">
        <v>1.00692578777386</v>
      </c>
      <c r="K2751" s="3">
        <v>0.951916657486929</v>
      </c>
      <c r="L2751" s="3">
        <v>1.0380352010559699</v>
      </c>
      <c r="M2751" s="3">
        <f t="shared" si="168"/>
        <v>0.99895921543891963</v>
      </c>
      <c r="N2751" s="3">
        <v>1.09697642312237</v>
      </c>
      <c r="O2751" s="3">
        <v>1.0060796213923699</v>
      </c>
      <c r="P2751" s="3">
        <v>0.98360424222047105</v>
      </c>
      <c r="Q2751" s="3">
        <f t="shared" si="169"/>
        <v>1.0288867622450704</v>
      </c>
      <c r="R2751" s="3">
        <f t="shared" si="170"/>
        <v>1.0299587273870847</v>
      </c>
      <c r="S2751" s="3">
        <f t="shared" si="171"/>
        <v>0.52326988485618542</v>
      </c>
    </row>
    <row r="2752" spans="1:19" s="5" customFormat="1" ht="12.75" x14ac:dyDescent="0.2">
      <c r="A2752" s="3" t="s">
        <v>5519</v>
      </c>
      <c r="B2752" s="3" t="s">
        <v>5520</v>
      </c>
      <c r="C2752" s="3">
        <v>4.3899999999999997</v>
      </c>
      <c r="D2752" s="3">
        <v>3</v>
      </c>
      <c r="E2752" s="3">
        <v>3</v>
      </c>
      <c r="F2752" s="3">
        <v>7</v>
      </c>
      <c r="G2752" s="3">
        <v>752</v>
      </c>
      <c r="H2752" s="3">
        <v>85.030279974659905</v>
      </c>
      <c r="I2752" s="3">
        <v>6.23974609375</v>
      </c>
      <c r="J2752" s="3">
        <v>0.99621331804890201</v>
      </c>
      <c r="K2752" s="3">
        <v>0.92930714178620799</v>
      </c>
      <c r="L2752" s="3">
        <v>1.06138509009411</v>
      </c>
      <c r="M2752" s="3">
        <f t="shared" si="168"/>
        <v>0.99563518330973999</v>
      </c>
      <c r="N2752" s="3">
        <v>1.0083224581085799</v>
      </c>
      <c r="O2752" s="3">
        <v>1.04807305888173</v>
      </c>
      <c r="P2752" s="3">
        <v>1.0144726604769101</v>
      </c>
      <c r="Q2752" s="3">
        <f t="shared" si="169"/>
        <v>1.0236227258224067</v>
      </c>
      <c r="R2752" s="3">
        <f t="shared" si="170"/>
        <v>1.0281102385510614</v>
      </c>
      <c r="S2752" s="3">
        <f t="shared" si="171"/>
        <v>0.5234603161367759</v>
      </c>
    </row>
    <row r="2753" spans="1:19" s="5" customFormat="1" ht="12.75" x14ac:dyDescent="0.2">
      <c r="A2753" s="3" t="s">
        <v>5521</v>
      </c>
      <c r="B2753" s="3" t="s">
        <v>5522</v>
      </c>
      <c r="C2753" s="3">
        <v>22.55</v>
      </c>
      <c r="D2753" s="3">
        <v>13</v>
      </c>
      <c r="E2753" s="3">
        <v>13</v>
      </c>
      <c r="F2753" s="3">
        <v>41</v>
      </c>
      <c r="G2753" s="3">
        <v>643</v>
      </c>
      <c r="H2753" s="3">
        <v>70.557794634660198</v>
      </c>
      <c r="I2753" s="3">
        <v>5.83349609375</v>
      </c>
      <c r="J2753" s="3">
        <v>1.0175668401890501</v>
      </c>
      <c r="K2753" s="3">
        <v>0.95145353156023604</v>
      </c>
      <c r="L2753" s="3">
        <v>1.0046846424384901</v>
      </c>
      <c r="M2753" s="3">
        <f t="shared" si="168"/>
        <v>0.99123500472925874</v>
      </c>
      <c r="N2753" s="3">
        <v>0.978036645961328</v>
      </c>
      <c r="O2753" s="3">
        <v>0.99654560246134805</v>
      </c>
      <c r="P2753" s="3">
        <v>0.94705564636808204</v>
      </c>
      <c r="Q2753" s="3">
        <f t="shared" si="169"/>
        <v>0.97387929826358599</v>
      </c>
      <c r="R2753" s="3">
        <f t="shared" si="170"/>
        <v>0.98249082570443202</v>
      </c>
      <c r="S2753" s="3">
        <f t="shared" si="171"/>
        <v>0.52350790004753722</v>
      </c>
    </row>
    <row r="2754" spans="1:19" s="5" customFormat="1" ht="12.75" x14ac:dyDescent="0.2">
      <c r="A2754" s="3" t="s">
        <v>5523</v>
      </c>
      <c r="B2754" s="3" t="s">
        <v>5524</v>
      </c>
      <c r="C2754" s="3">
        <v>8.25</v>
      </c>
      <c r="D2754" s="3">
        <v>4</v>
      </c>
      <c r="E2754" s="3">
        <v>4</v>
      </c>
      <c r="F2754" s="3">
        <v>9</v>
      </c>
      <c r="G2754" s="3">
        <v>497</v>
      </c>
      <c r="H2754" s="3">
        <v>56.177994024660102</v>
      </c>
      <c r="I2754" s="3">
        <v>7.63525390625</v>
      </c>
      <c r="J2754" s="3">
        <v>0.99615027485258401</v>
      </c>
      <c r="K2754" s="3">
        <v>1.01384909060857</v>
      </c>
      <c r="L2754" s="3">
        <v>0.98833572324810903</v>
      </c>
      <c r="M2754" s="3">
        <f t="shared" ref="M2754:M2817" si="172">AVERAGE(J2754:L2754)</f>
        <v>0.99944502956975434</v>
      </c>
      <c r="N2754" s="3">
        <v>0.96248491235993405</v>
      </c>
      <c r="O2754" s="3">
        <v>1.0918849320790101</v>
      </c>
      <c r="P2754" s="3">
        <v>1.02373713112398</v>
      </c>
      <c r="Q2754" s="3">
        <f t="shared" ref="Q2754:Q2817" si="173">AVERAGE(N2754:P2754)</f>
        <v>1.0260356585209747</v>
      </c>
      <c r="R2754" s="3">
        <f t="shared" ref="R2754:R2817" si="174">Q2754/M2754</f>
        <v>1.0266053941582631</v>
      </c>
      <c r="S2754" s="3">
        <f t="shared" ref="S2754:S2817" si="175">_xlfn.T.TEST(J2754:L2754,N2754:P2754,2,2)</f>
        <v>0.52394625776418391</v>
      </c>
    </row>
    <row r="2755" spans="1:19" s="5" customFormat="1" ht="12.75" x14ac:dyDescent="0.2">
      <c r="A2755" s="3" t="s">
        <v>5525</v>
      </c>
      <c r="B2755" s="3" t="s">
        <v>5526</v>
      </c>
      <c r="C2755" s="3">
        <v>21.62</v>
      </c>
      <c r="D2755" s="3">
        <v>6</v>
      </c>
      <c r="E2755" s="3">
        <v>6</v>
      </c>
      <c r="F2755" s="3">
        <v>25</v>
      </c>
      <c r="G2755" s="3">
        <v>333</v>
      </c>
      <c r="H2755" s="3">
        <v>35.760167494660003</v>
      </c>
      <c r="I2755" s="3">
        <v>6.22705078125</v>
      </c>
      <c r="J2755" s="3">
        <v>0.97798185934414195</v>
      </c>
      <c r="K2755" s="3">
        <v>1.0623603430255599</v>
      </c>
      <c r="L2755" s="3">
        <v>0.96807904151924495</v>
      </c>
      <c r="M2755" s="3">
        <f t="shared" si="172"/>
        <v>1.0028070812963155</v>
      </c>
      <c r="N2755" s="3">
        <v>1.03175123274894</v>
      </c>
      <c r="O2755" s="3">
        <v>1.01094069609169</v>
      </c>
      <c r="P2755" s="3">
        <v>1.0297854323856499</v>
      </c>
      <c r="Q2755" s="3">
        <f t="shared" si="173"/>
        <v>1.0241591204087599</v>
      </c>
      <c r="R2755" s="3">
        <f t="shared" si="174"/>
        <v>1.0212922699796285</v>
      </c>
      <c r="S2755" s="3">
        <f t="shared" si="175"/>
        <v>0.52426478852535541</v>
      </c>
    </row>
    <row r="2756" spans="1:19" s="5" customFormat="1" ht="12.75" x14ac:dyDescent="0.2">
      <c r="A2756" s="3" t="s">
        <v>5527</v>
      </c>
      <c r="B2756" s="3" t="s">
        <v>5528</v>
      </c>
      <c r="C2756" s="3">
        <v>13.42</v>
      </c>
      <c r="D2756" s="3">
        <v>3</v>
      </c>
      <c r="E2756" s="3">
        <v>3</v>
      </c>
      <c r="F2756" s="3">
        <v>3</v>
      </c>
      <c r="G2756" s="3">
        <v>231</v>
      </c>
      <c r="H2756" s="3">
        <v>25.618131994660001</v>
      </c>
      <c r="I2756" s="3">
        <v>5.88427734375</v>
      </c>
      <c r="J2756" s="3">
        <v>1.1307684645182501</v>
      </c>
      <c r="K2756" s="3"/>
      <c r="L2756" s="3">
        <v>1.0155640790829801</v>
      </c>
      <c r="M2756" s="3">
        <f t="shared" si="172"/>
        <v>1.073166271800615</v>
      </c>
      <c r="N2756" s="3">
        <v>1.0602192580598599</v>
      </c>
      <c r="O2756" s="3"/>
      <c r="P2756" s="3">
        <v>0.97788198032126905</v>
      </c>
      <c r="Q2756" s="3">
        <f t="shared" si="173"/>
        <v>1.0190506191905646</v>
      </c>
      <c r="R2756" s="3">
        <f t="shared" si="174"/>
        <v>0.94957384141485157</v>
      </c>
      <c r="S2756" s="3">
        <f t="shared" si="175"/>
        <v>0.52453682606363428</v>
      </c>
    </row>
    <row r="2757" spans="1:19" s="5" customFormat="1" ht="12.75" x14ac:dyDescent="0.2">
      <c r="A2757" s="3" t="s">
        <v>5529</v>
      </c>
      <c r="B2757" s="3" t="s">
        <v>5530</v>
      </c>
      <c r="C2757" s="3">
        <v>41.2</v>
      </c>
      <c r="D2757" s="3">
        <v>15</v>
      </c>
      <c r="E2757" s="3">
        <v>16</v>
      </c>
      <c r="F2757" s="3">
        <v>47</v>
      </c>
      <c r="G2757" s="3">
        <v>432</v>
      </c>
      <c r="H2757" s="3">
        <v>46.608631694659998</v>
      </c>
      <c r="I2757" s="3">
        <v>7.15185546875</v>
      </c>
      <c r="J2757" s="3">
        <v>1.0272605437510001</v>
      </c>
      <c r="K2757" s="3">
        <v>0.966180830721179</v>
      </c>
      <c r="L2757" s="3">
        <v>0.94850288823022599</v>
      </c>
      <c r="M2757" s="3">
        <f t="shared" si="172"/>
        <v>0.98064808756746835</v>
      </c>
      <c r="N2757" s="3">
        <v>0.992691602769879</v>
      </c>
      <c r="O2757" s="3">
        <v>0.97063890833376398</v>
      </c>
      <c r="P2757" s="3">
        <v>1.04769284422354</v>
      </c>
      <c r="Q2757" s="3">
        <f t="shared" si="173"/>
        <v>1.0036744517757277</v>
      </c>
      <c r="R2757" s="3">
        <f t="shared" si="174"/>
        <v>1.0234807618555368</v>
      </c>
      <c r="S2757" s="3">
        <f t="shared" si="175"/>
        <v>0.52468151993538004</v>
      </c>
    </row>
    <row r="2758" spans="1:19" s="5" customFormat="1" ht="12.75" x14ac:dyDescent="0.2">
      <c r="A2758" s="3" t="s">
        <v>5531</v>
      </c>
      <c r="B2758" s="3" t="s">
        <v>5532</v>
      </c>
      <c r="C2758" s="3">
        <v>58.27</v>
      </c>
      <c r="D2758" s="3">
        <v>22</v>
      </c>
      <c r="E2758" s="3">
        <v>22</v>
      </c>
      <c r="F2758" s="3">
        <v>401</v>
      </c>
      <c r="G2758" s="3">
        <v>405</v>
      </c>
      <c r="H2758" s="3">
        <v>42.172842584660003</v>
      </c>
      <c r="I2758" s="3">
        <v>7.95751953125</v>
      </c>
      <c r="J2758" s="3">
        <v>1.00129158960012</v>
      </c>
      <c r="K2758" s="3">
        <v>0.99712295855981403</v>
      </c>
      <c r="L2758" s="3">
        <v>1.05514339405292</v>
      </c>
      <c r="M2758" s="3">
        <f t="shared" si="172"/>
        <v>1.0178526474042846</v>
      </c>
      <c r="N2758" s="3">
        <v>0.965472525655656</v>
      </c>
      <c r="O2758" s="3">
        <v>1.0012339798366401</v>
      </c>
      <c r="P2758" s="3">
        <v>1.0312577405671499</v>
      </c>
      <c r="Q2758" s="3">
        <f t="shared" si="173"/>
        <v>0.99932141535314878</v>
      </c>
      <c r="R2758" s="3">
        <f t="shared" si="174"/>
        <v>0.98179379687384616</v>
      </c>
      <c r="S2758" s="3">
        <f t="shared" si="175"/>
        <v>0.52523307189769497</v>
      </c>
    </row>
    <row r="2759" spans="1:19" s="5" customFormat="1" ht="12.75" x14ac:dyDescent="0.2">
      <c r="A2759" s="3" t="s">
        <v>5533</v>
      </c>
      <c r="B2759" s="3" t="s">
        <v>5534</v>
      </c>
      <c r="C2759" s="3">
        <v>10.58</v>
      </c>
      <c r="D2759" s="3">
        <v>4</v>
      </c>
      <c r="E2759" s="3">
        <v>4</v>
      </c>
      <c r="F2759" s="3">
        <v>7</v>
      </c>
      <c r="G2759" s="3">
        <v>397</v>
      </c>
      <c r="H2759" s="3">
        <v>46.290502114660001</v>
      </c>
      <c r="I2759" s="3">
        <v>6.40478515625</v>
      </c>
      <c r="J2759" s="3">
        <v>1.0022641769259699</v>
      </c>
      <c r="K2759" s="3">
        <v>1.0422795853939899</v>
      </c>
      <c r="L2759" s="3">
        <v>1.01821186606263</v>
      </c>
      <c r="M2759" s="3">
        <f t="shared" si="172"/>
        <v>1.0209185427941967</v>
      </c>
      <c r="N2759" s="3">
        <v>0.93903166448330799</v>
      </c>
      <c r="O2759" s="3">
        <v>1.02352025518142</v>
      </c>
      <c r="P2759" s="3">
        <v>1.0333806366116201</v>
      </c>
      <c r="Q2759" s="3">
        <f t="shared" si="173"/>
        <v>0.9986441854254493</v>
      </c>
      <c r="R2759" s="3">
        <f t="shared" si="174"/>
        <v>0.97818204250871599</v>
      </c>
      <c r="S2759" s="3">
        <f t="shared" si="175"/>
        <v>0.52619320812209991</v>
      </c>
    </row>
    <row r="2760" spans="1:19" s="5" customFormat="1" ht="12.75" x14ac:dyDescent="0.2">
      <c r="A2760" s="3" t="s">
        <v>5535</v>
      </c>
      <c r="B2760" s="3" t="s">
        <v>5536</v>
      </c>
      <c r="C2760" s="3">
        <v>1.54</v>
      </c>
      <c r="D2760" s="3">
        <v>3</v>
      </c>
      <c r="E2760" s="3">
        <v>4</v>
      </c>
      <c r="F2760" s="3">
        <v>6</v>
      </c>
      <c r="G2760" s="3">
        <v>2084</v>
      </c>
      <c r="H2760" s="3">
        <v>220.42321264466099</v>
      </c>
      <c r="I2760" s="3">
        <v>5.97314453125</v>
      </c>
      <c r="J2760" s="3">
        <v>0.98342230589670199</v>
      </c>
      <c r="K2760" s="3"/>
      <c r="L2760" s="3">
        <v>0.93752950275657099</v>
      </c>
      <c r="M2760" s="3">
        <f t="shared" si="172"/>
        <v>0.96047590432663643</v>
      </c>
      <c r="N2760" s="3">
        <v>1.0330129425079899</v>
      </c>
      <c r="O2760" s="3"/>
      <c r="P2760" s="3">
        <v>0.956076734753882</v>
      </c>
      <c r="Q2760" s="3">
        <f t="shared" si="173"/>
        <v>0.9945448386309359</v>
      </c>
      <c r="R2760" s="3">
        <f t="shared" si="174"/>
        <v>1.035470889119477</v>
      </c>
      <c r="S2760" s="3">
        <f t="shared" si="175"/>
        <v>0.52633387775564966</v>
      </c>
    </row>
    <row r="2761" spans="1:19" s="5" customFormat="1" ht="12.75" x14ac:dyDescent="0.2">
      <c r="A2761" s="3" t="s">
        <v>5537</v>
      </c>
      <c r="B2761" s="3" t="s">
        <v>5538</v>
      </c>
      <c r="C2761" s="3">
        <v>16.54</v>
      </c>
      <c r="D2761" s="3">
        <v>10</v>
      </c>
      <c r="E2761" s="3">
        <v>10</v>
      </c>
      <c r="F2761" s="3">
        <v>19</v>
      </c>
      <c r="G2761" s="3">
        <v>677</v>
      </c>
      <c r="H2761" s="3">
        <v>75.445252444659999</v>
      </c>
      <c r="I2761" s="3">
        <v>8.52880859375</v>
      </c>
      <c r="J2761" s="3">
        <v>0.98089189607330096</v>
      </c>
      <c r="K2761" s="3">
        <v>0.99898968466986404</v>
      </c>
      <c r="L2761" s="3">
        <v>1.01205533811189</v>
      </c>
      <c r="M2761" s="3">
        <f t="shared" si="172"/>
        <v>0.99731230628501832</v>
      </c>
      <c r="N2761" s="3">
        <v>0.95912739167344996</v>
      </c>
      <c r="O2761" s="3">
        <v>1.01679481550079</v>
      </c>
      <c r="P2761" s="3">
        <v>0.97575527803655304</v>
      </c>
      <c r="Q2761" s="3">
        <f t="shared" si="173"/>
        <v>0.98389249507026433</v>
      </c>
      <c r="R2761" s="3">
        <f t="shared" si="174"/>
        <v>0.98654402324108215</v>
      </c>
      <c r="S2761" s="3">
        <f t="shared" si="175"/>
        <v>0.52660996622164913</v>
      </c>
    </row>
    <row r="2762" spans="1:19" s="5" customFormat="1" ht="12.75" x14ac:dyDescent="0.2">
      <c r="A2762" s="3" t="s">
        <v>5539</v>
      </c>
      <c r="B2762" s="3" t="s">
        <v>5540</v>
      </c>
      <c r="C2762" s="3">
        <v>1.2</v>
      </c>
      <c r="D2762" s="3">
        <v>1</v>
      </c>
      <c r="E2762" s="3">
        <v>1</v>
      </c>
      <c r="F2762" s="3">
        <v>3</v>
      </c>
      <c r="G2762" s="3">
        <v>834</v>
      </c>
      <c r="H2762" s="3">
        <v>94.437316534659999</v>
      </c>
      <c r="I2762" s="3">
        <v>8.49951171875</v>
      </c>
      <c r="J2762" s="3">
        <v>0.91173801022773904</v>
      </c>
      <c r="K2762" s="3">
        <v>0.958489906224823</v>
      </c>
      <c r="L2762" s="3">
        <v>1.1072580978483</v>
      </c>
      <c r="M2762" s="3">
        <f t="shared" si="172"/>
        <v>0.99249533810028734</v>
      </c>
      <c r="N2762" s="3">
        <v>1.02345810089874</v>
      </c>
      <c r="O2762" s="3">
        <v>0.96497687656075404</v>
      </c>
      <c r="P2762" s="3">
        <v>0.80761719221159001</v>
      </c>
      <c r="Q2762" s="3">
        <f t="shared" si="173"/>
        <v>0.93201738989036131</v>
      </c>
      <c r="R2762" s="3">
        <f t="shared" si="174"/>
        <v>0.93906475336631257</v>
      </c>
      <c r="S2762" s="3">
        <f t="shared" si="175"/>
        <v>0.52676741608998889</v>
      </c>
    </row>
    <row r="2763" spans="1:19" s="5" customFormat="1" ht="12.75" x14ac:dyDescent="0.2">
      <c r="A2763" s="3" t="s">
        <v>5541</v>
      </c>
      <c r="B2763" s="3" t="s">
        <v>5542</v>
      </c>
      <c r="C2763" s="3">
        <v>10.34</v>
      </c>
      <c r="D2763" s="3">
        <v>8</v>
      </c>
      <c r="E2763" s="3">
        <v>11</v>
      </c>
      <c r="F2763" s="3">
        <v>21</v>
      </c>
      <c r="G2763" s="3">
        <v>1064</v>
      </c>
      <c r="H2763" s="3">
        <v>119.47985903466</v>
      </c>
      <c r="I2763" s="3">
        <v>5.77001953125</v>
      </c>
      <c r="J2763" s="3">
        <v>1.0124825910722299</v>
      </c>
      <c r="K2763" s="3">
        <v>0.96676034944461697</v>
      </c>
      <c r="L2763" s="3">
        <v>1.0248124337306299</v>
      </c>
      <c r="M2763" s="3">
        <f t="shared" si="172"/>
        <v>1.0013517914158256</v>
      </c>
      <c r="N2763" s="3">
        <v>0.99157488318037201</v>
      </c>
      <c r="O2763" s="3">
        <v>1.0047931923359401</v>
      </c>
      <c r="P2763" s="3">
        <v>0.96292003068008103</v>
      </c>
      <c r="Q2763" s="3">
        <f t="shared" si="173"/>
        <v>0.98642936873213116</v>
      </c>
      <c r="R2763" s="3">
        <f t="shared" si="174"/>
        <v>0.98509772208766366</v>
      </c>
      <c r="S2763" s="3">
        <f t="shared" si="175"/>
        <v>0.52681037382441509</v>
      </c>
    </row>
    <row r="2764" spans="1:19" s="5" customFormat="1" ht="12.75" x14ac:dyDescent="0.2">
      <c r="A2764" s="3" t="s">
        <v>5543</v>
      </c>
      <c r="B2764" s="3" t="s">
        <v>5544</v>
      </c>
      <c r="C2764" s="3">
        <v>0.85</v>
      </c>
      <c r="D2764" s="3">
        <v>2</v>
      </c>
      <c r="E2764" s="3">
        <v>2</v>
      </c>
      <c r="F2764" s="3">
        <v>3</v>
      </c>
      <c r="G2764" s="3">
        <v>1528</v>
      </c>
      <c r="H2764" s="3">
        <v>170.24119052466</v>
      </c>
      <c r="I2764" s="3">
        <v>6.58056640625</v>
      </c>
      <c r="J2764" s="3">
        <v>0.98172206924627703</v>
      </c>
      <c r="K2764" s="3">
        <v>1.03407593105947</v>
      </c>
      <c r="L2764" s="3"/>
      <c r="M2764" s="3">
        <f t="shared" si="172"/>
        <v>1.0078990001528736</v>
      </c>
      <c r="N2764" s="3">
        <v>1.0010889225080399</v>
      </c>
      <c r="O2764" s="3">
        <v>0.96746633663694503</v>
      </c>
      <c r="P2764" s="3"/>
      <c r="Q2764" s="3">
        <f t="shared" si="173"/>
        <v>0.98427762957249243</v>
      </c>
      <c r="R2764" s="3">
        <f t="shared" si="174"/>
        <v>0.97656375234344073</v>
      </c>
      <c r="S2764" s="3">
        <f t="shared" si="175"/>
        <v>0.52697351946532689</v>
      </c>
    </row>
    <row r="2765" spans="1:19" s="5" customFormat="1" ht="12.75" x14ac:dyDescent="0.2">
      <c r="A2765" s="3" t="s">
        <v>5545</v>
      </c>
      <c r="B2765" s="3" t="s">
        <v>5546</v>
      </c>
      <c r="C2765" s="3">
        <v>5.16</v>
      </c>
      <c r="D2765" s="3">
        <v>1</v>
      </c>
      <c r="E2765" s="3">
        <v>1</v>
      </c>
      <c r="F2765" s="3">
        <v>2</v>
      </c>
      <c r="G2765" s="3">
        <v>252</v>
      </c>
      <c r="H2765" s="3">
        <v>29.100805444660001</v>
      </c>
      <c r="I2765" s="3">
        <v>7.03466796875</v>
      </c>
      <c r="J2765" s="3">
        <v>0.94438141176286505</v>
      </c>
      <c r="K2765" s="3">
        <v>0.98201299474148596</v>
      </c>
      <c r="L2765" s="3"/>
      <c r="M2765" s="3">
        <f t="shared" si="172"/>
        <v>0.9631972032521755</v>
      </c>
      <c r="N2765" s="3">
        <v>0.95399232991997895</v>
      </c>
      <c r="O2765" s="3">
        <v>1.0523319992799101</v>
      </c>
      <c r="P2765" s="3"/>
      <c r="Q2765" s="3">
        <f t="shared" si="173"/>
        <v>1.0031621645999445</v>
      </c>
      <c r="R2765" s="3">
        <f t="shared" si="174"/>
        <v>1.0414919823405111</v>
      </c>
      <c r="S2765" s="3">
        <f t="shared" si="175"/>
        <v>0.52705384764763763</v>
      </c>
    </row>
    <row r="2766" spans="1:19" s="5" customFormat="1" ht="12.75" x14ac:dyDescent="0.2">
      <c r="A2766" s="3" t="s">
        <v>5547</v>
      </c>
      <c r="B2766" s="3" t="s">
        <v>5548</v>
      </c>
      <c r="C2766" s="3">
        <v>35.299999999999997</v>
      </c>
      <c r="D2766" s="3">
        <v>39</v>
      </c>
      <c r="E2766" s="3">
        <v>39</v>
      </c>
      <c r="F2766" s="3">
        <v>211</v>
      </c>
      <c r="G2766" s="3">
        <v>1201</v>
      </c>
      <c r="H2766" s="3">
        <v>133.88457512465999</v>
      </c>
      <c r="I2766" s="3">
        <v>7.31298828125</v>
      </c>
      <c r="J2766" s="3">
        <v>0.99237417440492204</v>
      </c>
      <c r="K2766" s="3">
        <v>0.97275185241460904</v>
      </c>
      <c r="L2766" s="3">
        <v>1.0107151125610701</v>
      </c>
      <c r="M2766" s="3">
        <f t="shared" si="172"/>
        <v>0.99194704646020038</v>
      </c>
      <c r="N2766" s="3">
        <v>0.93901627595409798</v>
      </c>
      <c r="O2766" s="3">
        <v>0.98615760893450199</v>
      </c>
      <c r="P2766" s="3">
        <v>1.00432303110641</v>
      </c>
      <c r="Q2766" s="3">
        <f t="shared" si="173"/>
        <v>0.97649897199833668</v>
      </c>
      <c r="R2766" s="3">
        <f t="shared" si="174"/>
        <v>0.98442651297063621</v>
      </c>
      <c r="S2766" s="3">
        <f t="shared" si="175"/>
        <v>0.52721686024637981</v>
      </c>
    </row>
    <row r="2767" spans="1:19" s="5" customFormat="1" ht="12.75" x14ac:dyDescent="0.2">
      <c r="A2767" s="3" t="s">
        <v>5549</v>
      </c>
      <c r="B2767" s="3" t="s">
        <v>5550</v>
      </c>
      <c r="C2767" s="3">
        <v>22.9</v>
      </c>
      <c r="D2767" s="3">
        <v>17</v>
      </c>
      <c r="E2767" s="3">
        <v>17</v>
      </c>
      <c r="F2767" s="3">
        <v>75</v>
      </c>
      <c r="G2767" s="3">
        <v>751</v>
      </c>
      <c r="H2767" s="3">
        <v>84.580657884659999</v>
      </c>
      <c r="I2767" s="3">
        <v>5.82080078125</v>
      </c>
      <c r="J2767" s="3">
        <v>0.886429848737874</v>
      </c>
      <c r="K2767" s="3">
        <v>0.97220941601465505</v>
      </c>
      <c r="L2767" s="3">
        <v>1.0204717371081999</v>
      </c>
      <c r="M2767" s="3">
        <f t="shared" si="172"/>
        <v>0.95970366728690959</v>
      </c>
      <c r="N2767" s="3">
        <v>0.90087129602320903</v>
      </c>
      <c r="O2767" s="3">
        <v>1.1459327299615301</v>
      </c>
      <c r="P2767" s="3">
        <v>1.0007642413662201</v>
      </c>
      <c r="Q2767" s="3">
        <f t="shared" si="173"/>
        <v>1.0158560891169863</v>
      </c>
      <c r="R2767" s="3">
        <f t="shared" si="174"/>
        <v>1.0585101669860448</v>
      </c>
      <c r="S2767" s="3">
        <f t="shared" si="175"/>
        <v>0.52740539098943406</v>
      </c>
    </row>
    <row r="2768" spans="1:19" s="5" customFormat="1" ht="12.75" x14ac:dyDescent="0.2">
      <c r="A2768" s="3" t="s">
        <v>5551</v>
      </c>
      <c r="B2768" s="3" t="s">
        <v>5552</v>
      </c>
      <c r="C2768" s="3">
        <v>5.67</v>
      </c>
      <c r="D2768" s="3">
        <v>3</v>
      </c>
      <c r="E2768" s="3">
        <v>3</v>
      </c>
      <c r="F2768" s="3">
        <v>3</v>
      </c>
      <c r="G2768" s="3">
        <v>406</v>
      </c>
      <c r="H2768" s="3">
        <v>45.867329134659997</v>
      </c>
      <c r="I2768" s="3">
        <v>6.80029296875</v>
      </c>
      <c r="J2768" s="3">
        <v>0.93378908482534195</v>
      </c>
      <c r="K2768" s="3"/>
      <c r="L2768" s="3">
        <v>0.98187521520313503</v>
      </c>
      <c r="M2768" s="3">
        <f t="shared" si="172"/>
        <v>0.95783215001423849</v>
      </c>
      <c r="N2768" s="3">
        <v>1.2435736443502401</v>
      </c>
      <c r="O2768" s="3"/>
      <c r="P2768" s="3">
        <v>0.92001156510384197</v>
      </c>
      <c r="Q2768" s="3">
        <f t="shared" si="173"/>
        <v>1.081792604727041</v>
      </c>
      <c r="R2768" s="3">
        <f t="shared" si="174"/>
        <v>1.1294177217907748</v>
      </c>
      <c r="S2768" s="3">
        <f t="shared" si="175"/>
        <v>0.52764043202921007</v>
      </c>
    </row>
    <row r="2769" spans="1:19" s="5" customFormat="1" ht="12.75" x14ac:dyDescent="0.2">
      <c r="A2769" s="3" t="s">
        <v>5553</v>
      </c>
      <c r="B2769" s="3" t="s">
        <v>5554</v>
      </c>
      <c r="C2769" s="3">
        <v>14.56</v>
      </c>
      <c r="D2769" s="3">
        <v>12</v>
      </c>
      <c r="E2769" s="3">
        <v>12</v>
      </c>
      <c r="F2769" s="3">
        <v>28</v>
      </c>
      <c r="G2769" s="3">
        <v>838</v>
      </c>
      <c r="H2769" s="3">
        <v>91.018568774659997</v>
      </c>
      <c r="I2769" s="3">
        <v>6.40478515625</v>
      </c>
      <c r="J2769" s="3">
        <v>1.01343003645578</v>
      </c>
      <c r="K2769" s="3">
        <v>0.975885811078537</v>
      </c>
      <c r="L2769" s="3">
        <v>1.00459492256265</v>
      </c>
      <c r="M2769" s="3">
        <f t="shared" si="172"/>
        <v>0.99797025669898909</v>
      </c>
      <c r="N2769" s="3">
        <v>0.99265925840637403</v>
      </c>
      <c r="O2769" s="3">
        <v>1.03079409236905</v>
      </c>
      <c r="P2769" s="3">
        <v>1.0036210797990399</v>
      </c>
      <c r="Q2769" s="3">
        <f t="shared" si="173"/>
        <v>1.009024810191488</v>
      </c>
      <c r="R2769" s="3">
        <f t="shared" si="174"/>
        <v>1.0110770370342141</v>
      </c>
      <c r="S2769" s="3">
        <f t="shared" si="175"/>
        <v>0.5283296740281942</v>
      </c>
    </row>
    <row r="2770" spans="1:19" s="5" customFormat="1" ht="12.75" x14ac:dyDescent="0.2">
      <c r="A2770" s="3" t="s">
        <v>5555</v>
      </c>
      <c r="B2770" s="3" t="s">
        <v>5556</v>
      </c>
      <c r="C2770" s="3">
        <v>20.73</v>
      </c>
      <c r="D2770" s="3">
        <v>9</v>
      </c>
      <c r="E2770" s="3">
        <v>9</v>
      </c>
      <c r="F2770" s="3">
        <v>31</v>
      </c>
      <c r="G2770" s="3">
        <v>328</v>
      </c>
      <c r="H2770" s="3">
        <v>35.612541084660002</v>
      </c>
      <c r="I2770" s="3">
        <v>6.31591796875</v>
      </c>
      <c r="J2770" s="3">
        <v>0.98394505196930204</v>
      </c>
      <c r="K2770" s="3">
        <v>1.0339249618213999</v>
      </c>
      <c r="L2770" s="3">
        <v>0.999551539885704</v>
      </c>
      <c r="M2770" s="3">
        <f t="shared" si="172"/>
        <v>1.0058071845588021</v>
      </c>
      <c r="N2770" s="3">
        <v>1.02925528776008</v>
      </c>
      <c r="O2770" s="3">
        <v>1.0072476938733499</v>
      </c>
      <c r="P2770" s="3">
        <v>1.0142834014068201</v>
      </c>
      <c r="Q2770" s="3">
        <f t="shared" si="173"/>
        <v>1.01692879434675</v>
      </c>
      <c r="R2770" s="3">
        <f t="shared" si="174"/>
        <v>1.0110573974402721</v>
      </c>
      <c r="S2770" s="3">
        <f t="shared" si="175"/>
        <v>0.52833643567387834</v>
      </c>
    </row>
    <row r="2771" spans="1:19" s="5" customFormat="1" ht="12.75" x14ac:dyDescent="0.2">
      <c r="A2771" s="3" t="s">
        <v>5557</v>
      </c>
      <c r="B2771" s="3" t="s">
        <v>5558</v>
      </c>
      <c r="C2771" s="3">
        <v>2.64</v>
      </c>
      <c r="D2771" s="3">
        <v>2</v>
      </c>
      <c r="E2771" s="3">
        <v>2</v>
      </c>
      <c r="F2771" s="3">
        <v>4</v>
      </c>
      <c r="G2771" s="3">
        <v>720</v>
      </c>
      <c r="H2771" s="3">
        <v>79.274097174660099</v>
      </c>
      <c r="I2771" s="3">
        <v>5.79541015625</v>
      </c>
      <c r="J2771" s="3">
        <v>0.96068564437827297</v>
      </c>
      <c r="K2771" s="3">
        <v>1.03748183104838</v>
      </c>
      <c r="L2771" s="3"/>
      <c r="M2771" s="3">
        <f t="shared" si="172"/>
        <v>0.99908373771332648</v>
      </c>
      <c r="N2771" s="3">
        <v>1.0766212499344301</v>
      </c>
      <c r="O2771" s="3">
        <v>1.00230120061512</v>
      </c>
      <c r="P2771" s="3"/>
      <c r="Q2771" s="3">
        <f t="shared" si="173"/>
        <v>1.039461225274775</v>
      </c>
      <c r="R2771" s="3">
        <f t="shared" si="174"/>
        <v>1.0404145178599977</v>
      </c>
      <c r="S2771" s="3">
        <f t="shared" si="175"/>
        <v>0.52873570807830395</v>
      </c>
    </row>
    <row r="2772" spans="1:19" s="5" customFormat="1" ht="12.75" x14ac:dyDescent="0.2">
      <c r="A2772" s="3" t="s">
        <v>5559</v>
      </c>
      <c r="B2772" s="3" t="s">
        <v>5560</v>
      </c>
      <c r="C2772" s="3">
        <v>5.53</v>
      </c>
      <c r="D2772" s="3">
        <v>3</v>
      </c>
      <c r="E2772" s="3">
        <v>3</v>
      </c>
      <c r="F2772" s="3">
        <v>3</v>
      </c>
      <c r="G2772" s="3">
        <v>506</v>
      </c>
      <c r="H2772" s="3">
        <v>58.30374387466</v>
      </c>
      <c r="I2772" s="3">
        <v>8.67529296875</v>
      </c>
      <c r="J2772" s="3">
        <v>1.0188139923489801</v>
      </c>
      <c r="K2772" s="3">
        <v>0.99769173771254804</v>
      </c>
      <c r="L2772" s="3"/>
      <c r="M2772" s="3">
        <f t="shared" si="172"/>
        <v>1.0082528650307641</v>
      </c>
      <c r="N2772" s="3">
        <v>1.0924605744073099</v>
      </c>
      <c r="O2772" s="3">
        <v>0.99752469130218002</v>
      </c>
      <c r="P2772" s="3"/>
      <c r="Q2772" s="3">
        <f t="shared" si="173"/>
        <v>1.044992632854745</v>
      </c>
      <c r="R2772" s="3">
        <f t="shared" si="174"/>
        <v>1.036439041334001</v>
      </c>
      <c r="S2772" s="3">
        <f t="shared" si="175"/>
        <v>0.52879515036939684</v>
      </c>
    </row>
    <row r="2773" spans="1:19" s="5" customFormat="1" ht="12.75" x14ac:dyDescent="0.2">
      <c r="A2773" s="3" t="s">
        <v>5561</v>
      </c>
      <c r="B2773" s="3" t="s">
        <v>5562</v>
      </c>
      <c r="C2773" s="3">
        <v>56.52</v>
      </c>
      <c r="D2773" s="3">
        <v>9</v>
      </c>
      <c r="E2773" s="3">
        <v>9</v>
      </c>
      <c r="F2773" s="3">
        <v>32</v>
      </c>
      <c r="G2773" s="3">
        <v>230</v>
      </c>
      <c r="H2773" s="3">
        <v>26.19299686466</v>
      </c>
      <c r="I2773" s="3">
        <v>4.98291015625</v>
      </c>
      <c r="J2773" s="3">
        <v>1.0164950174928999</v>
      </c>
      <c r="K2773" s="3">
        <v>0.98338279089643998</v>
      </c>
      <c r="L2773" s="3">
        <v>0.96989834423699295</v>
      </c>
      <c r="M2773" s="3">
        <f t="shared" si="172"/>
        <v>0.98992538420877763</v>
      </c>
      <c r="N2773" s="3">
        <v>0.94636961083956295</v>
      </c>
      <c r="O2773" s="3">
        <v>1.0606841254253501</v>
      </c>
      <c r="P2773" s="3">
        <v>1.04086361873887</v>
      </c>
      <c r="Q2773" s="3">
        <f t="shared" si="173"/>
        <v>1.0159724516679276</v>
      </c>
      <c r="R2773" s="3">
        <f t="shared" si="174"/>
        <v>1.0263121522840519</v>
      </c>
      <c r="S2773" s="3">
        <f t="shared" si="175"/>
        <v>0.52957303840192815</v>
      </c>
    </row>
    <row r="2774" spans="1:19" s="5" customFormat="1" ht="12.75" x14ac:dyDescent="0.2">
      <c r="A2774" s="3" t="s">
        <v>5563</v>
      </c>
      <c r="B2774" s="3" t="s">
        <v>5564</v>
      </c>
      <c r="C2774" s="3">
        <v>59.83</v>
      </c>
      <c r="D2774" s="3">
        <v>14</v>
      </c>
      <c r="E2774" s="3">
        <v>14</v>
      </c>
      <c r="F2774" s="3">
        <v>143</v>
      </c>
      <c r="G2774" s="3">
        <v>239</v>
      </c>
      <c r="H2774" s="3">
        <v>27.600386174659999</v>
      </c>
      <c r="I2774" s="3">
        <v>4.93212890625</v>
      </c>
      <c r="J2774" s="3">
        <v>1.0210830550169601</v>
      </c>
      <c r="K2774" s="3">
        <v>1.00723108171017</v>
      </c>
      <c r="L2774" s="3">
        <v>0.98731320397712896</v>
      </c>
      <c r="M2774" s="3">
        <f t="shared" si="172"/>
        <v>1.0052091135680863</v>
      </c>
      <c r="N2774" s="3">
        <v>0.95941095008871702</v>
      </c>
      <c r="O2774" s="3">
        <v>1.0055463461946701</v>
      </c>
      <c r="P2774" s="3">
        <v>1.0112645880061699</v>
      </c>
      <c r="Q2774" s="3">
        <f t="shared" si="173"/>
        <v>0.99207396142985227</v>
      </c>
      <c r="R2774" s="3">
        <f t="shared" si="174"/>
        <v>0.98693291578743303</v>
      </c>
      <c r="S2774" s="3">
        <f t="shared" si="175"/>
        <v>0.529808862618112</v>
      </c>
    </row>
    <row r="2775" spans="1:19" s="5" customFormat="1" ht="12.75" x14ac:dyDescent="0.2">
      <c r="A2775" s="3" t="s">
        <v>5565</v>
      </c>
      <c r="B2775" s="3" t="s">
        <v>5566</v>
      </c>
      <c r="C2775" s="3">
        <v>7.5</v>
      </c>
      <c r="D2775" s="3">
        <v>2</v>
      </c>
      <c r="E2775" s="3">
        <v>2</v>
      </c>
      <c r="F2775" s="3">
        <v>3</v>
      </c>
      <c r="G2775" s="3">
        <v>360</v>
      </c>
      <c r="H2775" s="3">
        <v>40.941617004660003</v>
      </c>
      <c r="I2775" s="3">
        <v>5.74462890625</v>
      </c>
      <c r="J2775" s="3">
        <v>1.0563802794953701</v>
      </c>
      <c r="K2775" s="3"/>
      <c r="L2775" s="3">
        <v>0.98137725521616404</v>
      </c>
      <c r="M2775" s="3">
        <f t="shared" si="172"/>
        <v>1.0188787673557671</v>
      </c>
      <c r="N2775" s="3">
        <v>0.92729011907357195</v>
      </c>
      <c r="O2775" s="3"/>
      <c r="P2775" s="3">
        <v>1.0204134191973799</v>
      </c>
      <c r="Q2775" s="3">
        <f t="shared" si="173"/>
        <v>0.973851769135476</v>
      </c>
      <c r="R2775" s="3">
        <f t="shared" si="174"/>
        <v>0.95580730538025949</v>
      </c>
      <c r="S2775" s="3">
        <f t="shared" si="175"/>
        <v>0.52995095875968434</v>
      </c>
    </row>
    <row r="2776" spans="1:19" s="5" customFormat="1" ht="12.75" x14ac:dyDescent="0.2">
      <c r="A2776" s="3" t="s">
        <v>5567</v>
      </c>
      <c r="B2776" s="3" t="s">
        <v>5568</v>
      </c>
      <c r="C2776" s="3">
        <v>11.71</v>
      </c>
      <c r="D2776" s="3">
        <v>3</v>
      </c>
      <c r="E2776" s="3">
        <v>3</v>
      </c>
      <c r="F2776" s="3">
        <v>4</v>
      </c>
      <c r="G2776" s="3">
        <v>205</v>
      </c>
      <c r="H2776" s="3">
        <v>23.35348198466</v>
      </c>
      <c r="I2776" s="3">
        <v>5.93505859375</v>
      </c>
      <c r="J2776" s="3">
        <v>1.02772866289139</v>
      </c>
      <c r="K2776" s="3">
        <v>1.0154224529340199</v>
      </c>
      <c r="L2776" s="3">
        <v>0.98663781008326401</v>
      </c>
      <c r="M2776" s="3">
        <f t="shared" si="172"/>
        <v>1.0099296419695578</v>
      </c>
      <c r="N2776" s="3">
        <v>0.95000161568722596</v>
      </c>
      <c r="O2776" s="3">
        <v>1.00790796036396</v>
      </c>
      <c r="P2776" s="3">
        <v>1.0206129080541899</v>
      </c>
      <c r="Q2776" s="3">
        <f t="shared" si="173"/>
        <v>0.99284082803512541</v>
      </c>
      <c r="R2776" s="3">
        <f t="shared" si="174"/>
        <v>0.98307920351648859</v>
      </c>
      <c r="S2776" s="3">
        <f t="shared" si="175"/>
        <v>0.53039279584745525</v>
      </c>
    </row>
    <row r="2777" spans="1:19" s="5" customFormat="1" ht="12.75" x14ac:dyDescent="0.2">
      <c r="A2777" s="3" t="s">
        <v>5569</v>
      </c>
      <c r="B2777" s="3" t="s">
        <v>5570</v>
      </c>
      <c r="C2777" s="3">
        <v>5.17</v>
      </c>
      <c r="D2777" s="3">
        <v>1</v>
      </c>
      <c r="E2777" s="3">
        <v>1</v>
      </c>
      <c r="F2777" s="3">
        <v>2</v>
      </c>
      <c r="G2777" s="3">
        <v>174</v>
      </c>
      <c r="H2777" s="3">
        <v>18.837772034659999</v>
      </c>
      <c r="I2777" s="3">
        <v>8.03076171875</v>
      </c>
      <c r="J2777" s="3">
        <v>0.97716063266015696</v>
      </c>
      <c r="K2777" s="3">
        <v>1.0259134307094799</v>
      </c>
      <c r="L2777" s="3"/>
      <c r="M2777" s="3">
        <f t="shared" si="172"/>
        <v>1.0015370316848184</v>
      </c>
      <c r="N2777" s="3">
        <v>1.0163127686470399</v>
      </c>
      <c r="O2777" s="3">
        <v>1.02386406798695</v>
      </c>
      <c r="P2777" s="3"/>
      <c r="Q2777" s="3">
        <f t="shared" si="173"/>
        <v>1.0200884183169949</v>
      </c>
      <c r="R2777" s="3">
        <f t="shared" si="174"/>
        <v>1.018522916322893</v>
      </c>
      <c r="S2777" s="3">
        <f t="shared" si="175"/>
        <v>0.53046991363172236</v>
      </c>
    </row>
    <row r="2778" spans="1:19" s="5" customFormat="1" ht="12.75" x14ac:dyDescent="0.2">
      <c r="A2778" s="3" t="s">
        <v>5571</v>
      </c>
      <c r="B2778" s="3" t="s">
        <v>5572</v>
      </c>
      <c r="C2778" s="3">
        <v>17.71</v>
      </c>
      <c r="D2778" s="3">
        <v>9</v>
      </c>
      <c r="E2778" s="3">
        <v>9</v>
      </c>
      <c r="F2778" s="3">
        <v>21</v>
      </c>
      <c r="G2778" s="3">
        <v>525</v>
      </c>
      <c r="H2778" s="3">
        <v>59.070941214660003</v>
      </c>
      <c r="I2778" s="3">
        <v>7.34228515625</v>
      </c>
      <c r="J2778" s="3">
        <v>0.97859045484449203</v>
      </c>
      <c r="K2778" s="3">
        <v>0.99681270940470101</v>
      </c>
      <c r="L2778" s="3">
        <v>0.97144671037698604</v>
      </c>
      <c r="M2778" s="3">
        <f t="shared" si="172"/>
        <v>0.98228329154205962</v>
      </c>
      <c r="N2778" s="3">
        <v>0.95919252206399797</v>
      </c>
      <c r="O2778" s="3">
        <v>0.99813129210136398</v>
      </c>
      <c r="P2778" s="3">
        <v>0.95841737306410402</v>
      </c>
      <c r="Q2778" s="3">
        <f t="shared" si="173"/>
        <v>0.97191372907648865</v>
      </c>
      <c r="R2778" s="3">
        <f t="shared" si="174"/>
        <v>0.98944340949819876</v>
      </c>
      <c r="S2778" s="3">
        <f t="shared" si="175"/>
        <v>0.53077132891682921</v>
      </c>
    </row>
    <row r="2779" spans="1:19" s="5" customFormat="1" ht="12.75" x14ac:dyDescent="0.2">
      <c r="A2779" s="3" t="s">
        <v>5573</v>
      </c>
      <c r="B2779" s="3" t="s">
        <v>5574</v>
      </c>
      <c r="C2779" s="3">
        <v>25.33</v>
      </c>
      <c r="D2779" s="3">
        <v>7</v>
      </c>
      <c r="E2779" s="3">
        <v>7</v>
      </c>
      <c r="F2779" s="3">
        <v>24</v>
      </c>
      <c r="G2779" s="3">
        <v>225</v>
      </c>
      <c r="H2779" s="3">
        <v>24.52568198466</v>
      </c>
      <c r="I2779" s="3">
        <v>7.40087890625</v>
      </c>
      <c r="J2779" s="3">
        <v>0.97848582586152399</v>
      </c>
      <c r="K2779" s="3">
        <v>1.0180762197126401</v>
      </c>
      <c r="L2779" s="3">
        <v>1.01929104165476</v>
      </c>
      <c r="M2779" s="3">
        <f t="shared" si="172"/>
        <v>1.0052843624096413</v>
      </c>
      <c r="N2779" s="3">
        <v>0.99152288539910005</v>
      </c>
      <c r="O2779" s="3">
        <v>1.0101420896406901</v>
      </c>
      <c r="P2779" s="3">
        <v>0.981763131029459</v>
      </c>
      <c r="Q2779" s="3">
        <f t="shared" si="173"/>
        <v>0.99447603535641649</v>
      </c>
      <c r="R2779" s="3">
        <f t="shared" si="174"/>
        <v>0.9892484878335146</v>
      </c>
      <c r="S2779" s="3">
        <f t="shared" si="175"/>
        <v>0.53097180076804118</v>
      </c>
    </row>
    <row r="2780" spans="1:19" s="5" customFormat="1" ht="12.75" x14ac:dyDescent="0.2">
      <c r="A2780" s="3" t="s">
        <v>5575</v>
      </c>
      <c r="B2780" s="3" t="s">
        <v>5576</v>
      </c>
      <c r="C2780" s="3">
        <v>6.75</v>
      </c>
      <c r="D2780" s="3">
        <v>6</v>
      </c>
      <c r="E2780" s="3">
        <v>9</v>
      </c>
      <c r="F2780" s="3">
        <v>21</v>
      </c>
      <c r="G2780" s="3">
        <v>1155</v>
      </c>
      <c r="H2780" s="3">
        <v>131.73376246466</v>
      </c>
      <c r="I2780" s="3">
        <v>7.16650390625</v>
      </c>
      <c r="J2780" s="3">
        <v>1.03290680461919</v>
      </c>
      <c r="K2780" s="3">
        <v>0.94251758053636903</v>
      </c>
      <c r="L2780" s="3">
        <v>0.988169762831832</v>
      </c>
      <c r="M2780" s="3">
        <f t="shared" si="172"/>
        <v>0.98786471599579695</v>
      </c>
      <c r="N2780" s="3">
        <v>0.93319623561408604</v>
      </c>
      <c r="O2780" s="3">
        <v>0.99559081809505001</v>
      </c>
      <c r="P2780" s="3">
        <v>0.96965348483595604</v>
      </c>
      <c r="Q2780" s="3">
        <f t="shared" si="173"/>
        <v>0.96614684618169733</v>
      </c>
      <c r="R2780" s="3">
        <f t="shared" si="174"/>
        <v>0.97801534009420776</v>
      </c>
      <c r="S2780" s="3">
        <f t="shared" si="175"/>
        <v>0.53158934062620489</v>
      </c>
    </row>
    <row r="2781" spans="1:19" s="5" customFormat="1" ht="12.75" x14ac:dyDescent="0.2">
      <c r="A2781" s="3" t="s">
        <v>5577</v>
      </c>
      <c r="B2781" s="3" t="s">
        <v>5578</v>
      </c>
      <c r="C2781" s="3">
        <v>3.45</v>
      </c>
      <c r="D2781" s="3">
        <v>3</v>
      </c>
      <c r="E2781" s="3">
        <v>3</v>
      </c>
      <c r="F2781" s="3">
        <v>7</v>
      </c>
      <c r="G2781" s="3">
        <v>1217</v>
      </c>
      <c r="H2781" s="3">
        <v>133.20932968465999</v>
      </c>
      <c r="I2781" s="3">
        <v>5.94775390625</v>
      </c>
      <c r="J2781" s="3">
        <v>1.0248080641294199</v>
      </c>
      <c r="K2781" s="3">
        <v>1.0031754583258301</v>
      </c>
      <c r="L2781" s="3">
        <v>0.89904167682810898</v>
      </c>
      <c r="M2781" s="3">
        <f t="shared" si="172"/>
        <v>0.97567506642778634</v>
      </c>
      <c r="N2781" s="3">
        <v>0.95237519744430399</v>
      </c>
      <c r="O2781" s="3">
        <v>0.98915786456349097</v>
      </c>
      <c r="P2781" s="3">
        <v>1.1126342867402601</v>
      </c>
      <c r="Q2781" s="3">
        <f t="shared" si="173"/>
        <v>1.0180557829160184</v>
      </c>
      <c r="R2781" s="3">
        <f t="shared" si="174"/>
        <v>1.0434373265716419</v>
      </c>
      <c r="S2781" s="3">
        <f t="shared" si="175"/>
        <v>0.53241089108974204</v>
      </c>
    </row>
    <row r="2782" spans="1:19" s="5" customFormat="1" ht="12.75" x14ac:dyDescent="0.2">
      <c r="A2782" s="3" t="s">
        <v>5579</v>
      </c>
      <c r="B2782" s="3" t="s">
        <v>5580</v>
      </c>
      <c r="C2782" s="3">
        <v>26.86</v>
      </c>
      <c r="D2782" s="3">
        <v>41</v>
      </c>
      <c r="E2782" s="3">
        <v>41</v>
      </c>
      <c r="F2782" s="3">
        <v>138</v>
      </c>
      <c r="G2782" s="3">
        <v>1396</v>
      </c>
      <c r="H2782" s="3">
        <v>158.26728948466001</v>
      </c>
      <c r="I2782" s="3">
        <v>6.48095703125</v>
      </c>
      <c r="J2782" s="3">
        <v>1.0300976079858799</v>
      </c>
      <c r="K2782" s="3">
        <v>0.99030597080992799</v>
      </c>
      <c r="L2782" s="3">
        <v>0.98527362700559995</v>
      </c>
      <c r="M2782" s="3">
        <f t="shared" si="172"/>
        <v>1.0018924019338025</v>
      </c>
      <c r="N2782" s="3">
        <v>0.97981957565393996</v>
      </c>
      <c r="O2782" s="3">
        <v>1.0437551028193801</v>
      </c>
      <c r="P2782" s="3">
        <v>1.03157012601231</v>
      </c>
      <c r="Q2782" s="3">
        <f t="shared" si="173"/>
        <v>1.0183816014952101</v>
      </c>
      <c r="R2782" s="3">
        <f t="shared" si="174"/>
        <v>1.0164580543076092</v>
      </c>
      <c r="S2782" s="3">
        <f t="shared" si="175"/>
        <v>0.5328704286589887</v>
      </c>
    </row>
    <row r="2783" spans="1:19" s="5" customFormat="1" ht="12.75" x14ac:dyDescent="0.2">
      <c r="A2783" s="3" t="s">
        <v>5581</v>
      </c>
      <c r="B2783" s="3" t="s">
        <v>5582</v>
      </c>
      <c r="C2783" s="3">
        <v>8.51</v>
      </c>
      <c r="D2783" s="3">
        <v>3</v>
      </c>
      <c r="E2783" s="3">
        <v>3</v>
      </c>
      <c r="F2783" s="3">
        <v>4</v>
      </c>
      <c r="G2783" s="3">
        <v>282</v>
      </c>
      <c r="H2783" s="3">
        <v>31.25723779466</v>
      </c>
      <c r="I2783" s="3">
        <v>6.26513671875</v>
      </c>
      <c r="J2783" s="3">
        <v>0.96705143937483395</v>
      </c>
      <c r="K2783" s="3">
        <v>0.98391558657951494</v>
      </c>
      <c r="L2783" s="3">
        <v>0.96526230632624899</v>
      </c>
      <c r="M2783" s="3">
        <f t="shared" si="172"/>
        <v>0.97207644409353255</v>
      </c>
      <c r="N2783" s="3">
        <v>0.98943408547845602</v>
      </c>
      <c r="O2783" s="3">
        <v>1.02690890902952</v>
      </c>
      <c r="P2783" s="3">
        <v>0.94802068112252902</v>
      </c>
      <c r="Q2783" s="3">
        <f t="shared" si="173"/>
        <v>0.98812122521016843</v>
      </c>
      <c r="R2783" s="3">
        <f t="shared" si="174"/>
        <v>1.0165056783487822</v>
      </c>
      <c r="S2783" s="3">
        <f t="shared" si="175"/>
        <v>0.53299070437542329</v>
      </c>
    </row>
    <row r="2784" spans="1:19" s="5" customFormat="1" ht="12.75" x14ac:dyDescent="0.2">
      <c r="A2784" s="3" t="s">
        <v>5583</v>
      </c>
      <c r="B2784" s="3" t="s">
        <v>5584</v>
      </c>
      <c r="C2784" s="3">
        <v>24.14</v>
      </c>
      <c r="D2784" s="3">
        <v>5</v>
      </c>
      <c r="E2784" s="3">
        <v>5</v>
      </c>
      <c r="F2784" s="3">
        <v>10</v>
      </c>
      <c r="G2784" s="3">
        <v>232</v>
      </c>
      <c r="H2784" s="3">
        <v>26.753010594660001</v>
      </c>
      <c r="I2784" s="3">
        <v>9.36376953125</v>
      </c>
      <c r="J2784" s="3">
        <v>1.00288261909913</v>
      </c>
      <c r="K2784" s="3">
        <v>0.95471210532856798</v>
      </c>
      <c r="L2784" s="3">
        <v>1.02400614866483</v>
      </c>
      <c r="M2784" s="3">
        <f t="shared" si="172"/>
        <v>0.99386695769750943</v>
      </c>
      <c r="N2784" s="3">
        <v>1.01796961401284</v>
      </c>
      <c r="O2784" s="3">
        <v>1.03761666022872</v>
      </c>
      <c r="P2784" s="3">
        <v>0.98024880535233005</v>
      </c>
      <c r="Q2784" s="3">
        <f t="shared" si="173"/>
        <v>1.0119450265312968</v>
      </c>
      <c r="R2784" s="3">
        <f t="shared" si="174"/>
        <v>1.0181896265830879</v>
      </c>
      <c r="S2784" s="3">
        <f t="shared" si="175"/>
        <v>0.53299994171085907</v>
      </c>
    </row>
    <row r="2785" spans="1:19" s="5" customFormat="1" ht="12.75" x14ac:dyDescent="0.2">
      <c r="A2785" s="3" t="s">
        <v>5585</v>
      </c>
      <c r="B2785" s="3" t="s">
        <v>5586</v>
      </c>
      <c r="C2785" s="3">
        <v>5.83</v>
      </c>
      <c r="D2785" s="3">
        <v>1</v>
      </c>
      <c r="E2785" s="3">
        <v>1</v>
      </c>
      <c r="F2785" s="3">
        <v>3</v>
      </c>
      <c r="G2785" s="3">
        <v>223</v>
      </c>
      <c r="H2785" s="3">
        <v>24.751555694659999</v>
      </c>
      <c r="I2785" s="3">
        <v>5.68115234375</v>
      </c>
      <c r="J2785" s="3">
        <v>0.99146035053241699</v>
      </c>
      <c r="K2785" s="3">
        <v>1.0102659275924999</v>
      </c>
      <c r="L2785" s="3">
        <v>1.0248201088495199</v>
      </c>
      <c r="M2785" s="3">
        <f t="shared" si="172"/>
        <v>1.0088487956581458</v>
      </c>
      <c r="N2785" s="3">
        <v>1.0801494091422299</v>
      </c>
      <c r="O2785" s="3">
        <v>0.92728567271779905</v>
      </c>
      <c r="P2785" s="3">
        <v>0.90502785555903198</v>
      </c>
      <c r="Q2785" s="3">
        <f t="shared" si="173"/>
        <v>0.97082097913968701</v>
      </c>
      <c r="R2785" s="3">
        <f t="shared" si="174"/>
        <v>0.9623057323534292</v>
      </c>
      <c r="S2785" s="3">
        <f t="shared" si="175"/>
        <v>0.5335315508793268</v>
      </c>
    </row>
    <row r="2786" spans="1:19" s="5" customFormat="1" ht="12.75" x14ac:dyDescent="0.2">
      <c r="A2786" s="3" t="s">
        <v>5587</v>
      </c>
      <c r="B2786" s="3" t="s">
        <v>5588</v>
      </c>
      <c r="C2786" s="3">
        <v>60.71</v>
      </c>
      <c r="D2786" s="3">
        <v>7</v>
      </c>
      <c r="E2786" s="3">
        <v>8</v>
      </c>
      <c r="F2786" s="3">
        <v>37</v>
      </c>
      <c r="G2786" s="3">
        <v>140</v>
      </c>
      <c r="H2786" s="3">
        <v>14.91110116466</v>
      </c>
      <c r="I2786" s="3">
        <v>10.50634765625</v>
      </c>
      <c r="J2786" s="3">
        <v>0.98350986542155105</v>
      </c>
      <c r="K2786" s="3">
        <v>1.04381342848843</v>
      </c>
      <c r="L2786" s="3">
        <v>1.0198612868428001</v>
      </c>
      <c r="M2786" s="3">
        <f t="shared" si="172"/>
        <v>1.0157281935842601</v>
      </c>
      <c r="N2786" s="3">
        <v>1.0108864024055499</v>
      </c>
      <c r="O2786" s="3">
        <v>0.96579560305895995</v>
      </c>
      <c r="P2786" s="3">
        <v>1.02081364937249</v>
      </c>
      <c r="Q2786" s="3">
        <f t="shared" si="173"/>
        <v>0.99916521827899996</v>
      </c>
      <c r="R2786" s="3">
        <f t="shared" si="174"/>
        <v>0.98369349653787452</v>
      </c>
      <c r="S2786" s="3">
        <f t="shared" si="175"/>
        <v>0.53402988046585975</v>
      </c>
    </row>
    <row r="2787" spans="1:19" s="5" customFormat="1" ht="12.75" x14ac:dyDescent="0.2">
      <c r="A2787" s="3" t="s">
        <v>5589</v>
      </c>
      <c r="B2787" s="3" t="s">
        <v>5590</v>
      </c>
      <c r="C2787" s="3">
        <v>38.119999999999997</v>
      </c>
      <c r="D2787" s="3">
        <v>12</v>
      </c>
      <c r="E2787" s="3">
        <v>14</v>
      </c>
      <c r="F2787" s="3">
        <v>65</v>
      </c>
      <c r="G2787" s="3">
        <v>404</v>
      </c>
      <c r="H2787" s="3">
        <v>46.8061233246599</v>
      </c>
      <c r="I2787" s="3">
        <v>6.75634765625</v>
      </c>
      <c r="J2787" s="3">
        <v>1.0151647463375</v>
      </c>
      <c r="K2787" s="3">
        <v>1.0003651057785301</v>
      </c>
      <c r="L2787" s="3">
        <v>1.0075541485588799</v>
      </c>
      <c r="M2787" s="3">
        <f t="shared" si="172"/>
        <v>1.0076946668916367</v>
      </c>
      <c r="N2787" s="3">
        <v>1.0102961227043199</v>
      </c>
      <c r="O2787" s="3">
        <v>0.99112394466168996</v>
      </c>
      <c r="P2787" s="3">
        <v>1.0068357547789799</v>
      </c>
      <c r="Q2787" s="3">
        <f t="shared" si="173"/>
        <v>1.0027519407149967</v>
      </c>
      <c r="R2787" s="3">
        <f t="shared" si="174"/>
        <v>0.99509501604103312</v>
      </c>
      <c r="S2787" s="3">
        <f t="shared" si="175"/>
        <v>0.53464266113655567</v>
      </c>
    </row>
    <row r="2788" spans="1:19" s="5" customFormat="1" ht="12.75" x14ac:dyDescent="0.2">
      <c r="A2788" s="3" t="s">
        <v>5591</v>
      </c>
      <c r="B2788" s="3" t="s">
        <v>5592</v>
      </c>
      <c r="C2788" s="3">
        <v>6.79</v>
      </c>
      <c r="D2788" s="3">
        <v>1</v>
      </c>
      <c r="E2788" s="3">
        <v>1</v>
      </c>
      <c r="F2788" s="3">
        <v>9</v>
      </c>
      <c r="G2788" s="3">
        <v>162</v>
      </c>
      <c r="H2788" s="3">
        <v>17.232147754660001</v>
      </c>
      <c r="I2788" s="3">
        <v>6.93212890625</v>
      </c>
      <c r="J2788" s="3">
        <v>0.94703653440115998</v>
      </c>
      <c r="K2788" s="3">
        <v>0.99954622387648195</v>
      </c>
      <c r="L2788" s="3">
        <v>0.977648976425324</v>
      </c>
      <c r="M2788" s="3">
        <f t="shared" si="172"/>
        <v>0.97474391156765527</v>
      </c>
      <c r="N2788" s="3">
        <v>0.99653147035887202</v>
      </c>
      <c r="O2788" s="3">
        <v>0.97157055949377003</v>
      </c>
      <c r="P2788" s="3">
        <v>0.99059624660539303</v>
      </c>
      <c r="Q2788" s="3">
        <f t="shared" si="173"/>
        <v>0.98623275881934502</v>
      </c>
      <c r="R2788" s="3">
        <f t="shared" si="174"/>
        <v>1.0117865288670669</v>
      </c>
      <c r="S2788" s="3">
        <f t="shared" si="175"/>
        <v>0.5359227956196414</v>
      </c>
    </row>
    <row r="2789" spans="1:19" s="5" customFormat="1" ht="12.75" x14ac:dyDescent="0.2">
      <c r="A2789" s="3" t="s">
        <v>5593</v>
      </c>
      <c r="B2789" s="3" t="s">
        <v>5594</v>
      </c>
      <c r="C2789" s="3">
        <v>2.0499999999999998</v>
      </c>
      <c r="D2789" s="3">
        <v>2</v>
      </c>
      <c r="E2789" s="3">
        <v>2</v>
      </c>
      <c r="F2789" s="3">
        <v>3</v>
      </c>
      <c r="G2789" s="3">
        <v>926</v>
      </c>
      <c r="H2789" s="3">
        <v>102.09374290466</v>
      </c>
      <c r="I2789" s="3">
        <v>8.83642578125</v>
      </c>
      <c r="J2789" s="3">
        <v>0.96890465684118598</v>
      </c>
      <c r="K2789" s="3">
        <v>1.0342964661798699</v>
      </c>
      <c r="L2789" s="3">
        <v>0.98262856390377995</v>
      </c>
      <c r="M2789" s="3">
        <f t="shared" si="172"/>
        <v>0.99527656230827866</v>
      </c>
      <c r="N2789" s="3">
        <v>1.0167709336480799</v>
      </c>
      <c r="O2789" s="3">
        <v>1.0390041216775801</v>
      </c>
      <c r="P2789" s="3">
        <v>0.98243331481510698</v>
      </c>
      <c r="Q2789" s="3">
        <f t="shared" si="173"/>
        <v>1.0127361233802556</v>
      </c>
      <c r="R2789" s="3">
        <f t="shared" si="174"/>
        <v>1.0175424216074014</v>
      </c>
      <c r="S2789" s="3">
        <f t="shared" si="175"/>
        <v>0.53611501005178064</v>
      </c>
    </row>
    <row r="2790" spans="1:19" s="5" customFormat="1" ht="12.75" x14ac:dyDescent="0.2">
      <c r="A2790" s="3" t="s">
        <v>5595</v>
      </c>
      <c r="B2790" s="3" t="s">
        <v>5596</v>
      </c>
      <c r="C2790" s="3">
        <v>7.56</v>
      </c>
      <c r="D2790" s="3">
        <v>2</v>
      </c>
      <c r="E2790" s="3">
        <v>2</v>
      </c>
      <c r="F2790" s="3">
        <v>4</v>
      </c>
      <c r="G2790" s="3">
        <v>225</v>
      </c>
      <c r="H2790" s="3">
        <v>25.255960454659999</v>
      </c>
      <c r="I2790" s="3">
        <v>7.97216796875</v>
      </c>
      <c r="J2790" s="3">
        <v>0.95176310916985896</v>
      </c>
      <c r="K2790" s="3">
        <v>0.90887078605671601</v>
      </c>
      <c r="L2790" s="3"/>
      <c r="M2790" s="3">
        <f t="shared" si="172"/>
        <v>0.93031694761328754</v>
      </c>
      <c r="N2790" s="3">
        <v>1.12464453267646</v>
      </c>
      <c r="O2790" s="3">
        <v>0.90308030353805002</v>
      </c>
      <c r="P2790" s="3"/>
      <c r="Q2790" s="3">
        <f t="shared" si="173"/>
        <v>1.0138624181072551</v>
      </c>
      <c r="R2790" s="3">
        <f t="shared" si="174"/>
        <v>1.0898032339497867</v>
      </c>
      <c r="S2790" s="3">
        <f t="shared" si="175"/>
        <v>0.53618101952138486</v>
      </c>
    </row>
    <row r="2791" spans="1:19" s="5" customFormat="1" ht="12.75" x14ac:dyDescent="0.2">
      <c r="A2791" s="3" t="s">
        <v>5597</v>
      </c>
      <c r="B2791" s="3" t="s">
        <v>5598</v>
      </c>
      <c r="C2791" s="3">
        <v>41.22</v>
      </c>
      <c r="D2791" s="3">
        <v>7</v>
      </c>
      <c r="E2791" s="3">
        <v>15</v>
      </c>
      <c r="F2791" s="3">
        <v>112</v>
      </c>
      <c r="G2791" s="3">
        <v>376</v>
      </c>
      <c r="H2791" s="3">
        <v>42.586907484660003</v>
      </c>
      <c r="I2791" s="3">
        <v>6.63916015625</v>
      </c>
      <c r="J2791" s="3">
        <v>1.0080746049600999</v>
      </c>
      <c r="K2791" s="3">
        <v>0.98140304217502405</v>
      </c>
      <c r="L2791" s="3">
        <v>0.970853915944211</v>
      </c>
      <c r="M2791" s="3">
        <f t="shared" si="172"/>
        <v>0.98677718769311173</v>
      </c>
      <c r="N2791" s="3">
        <v>0.96185905945137695</v>
      </c>
      <c r="O2791" s="3">
        <v>1.02153546340415</v>
      </c>
      <c r="P2791" s="3">
        <v>1.02378046788001</v>
      </c>
      <c r="Q2791" s="3">
        <f t="shared" si="173"/>
        <v>1.0023916635785124</v>
      </c>
      <c r="R2791" s="3">
        <f t="shared" si="174"/>
        <v>1.0158237098304879</v>
      </c>
      <c r="S2791" s="3">
        <f t="shared" si="175"/>
        <v>0.5362104920584374</v>
      </c>
    </row>
    <row r="2792" spans="1:19" s="5" customFormat="1" ht="12.75" x14ac:dyDescent="0.2">
      <c r="A2792" s="3" t="s">
        <v>5599</v>
      </c>
      <c r="B2792" s="3" t="s">
        <v>5600</v>
      </c>
      <c r="C2792" s="3">
        <v>12.22</v>
      </c>
      <c r="D2792" s="3">
        <v>1</v>
      </c>
      <c r="E2792" s="3">
        <v>1</v>
      </c>
      <c r="F2792" s="3">
        <v>7</v>
      </c>
      <c r="G2792" s="3">
        <v>90</v>
      </c>
      <c r="H2792" s="3">
        <v>10.09307239466</v>
      </c>
      <c r="I2792" s="3">
        <v>7.76708984375</v>
      </c>
      <c r="J2792" s="3">
        <v>1.0441423079929899</v>
      </c>
      <c r="K2792" s="3">
        <v>0.98120145771630096</v>
      </c>
      <c r="L2792" s="3">
        <v>1.0282228918580301</v>
      </c>
      <c r="M2792" s="3">
        <f t="shared" si="172"/>
        <v>1.0178555525224404</v>
      </c>
      <c r="N2792" s="3">
        <v>0.95210288671149401</v>
      </c>
      <c r="O2792" s="3">
        <v>1.0370905027216899</v>
      </c>
      <c r="P2792" s="3">
        <v>1.00143242843754</v>
      </c>
      <c r="Q2792" s="3">
        <f t="shared" si="173"/>
        <v>0.99687527262357456</v>
      </c>
      <c r="R2792" s="3">
        <f t="shared" si="174"/>
        <v>0.97938776298181729</v>
      </c>
      <c r="S2792" s="3">
        <f t="shared" si="175"/>
        <v>0.53628443594426189</v>
      </c>
    </row>
    <row r="2793" spans="1:19" s="5" customFormat="1" ht="12.75" x14ac:dyDescent="0.2">
      <c r="A2793" s="3" t="s">
        <v>5601</v>
      </c>
      <c r="B2793" s="3" t="s">
        <v>5602</v>
      </c>
      <c r="C2793" s="3">
        <v>68.22</v>
      </c>
      <c r="D2793" s="3">
        <v>4</v>
      </c>
      <c r="E2793" s="3">
        <v>22</v>
      </c>
      <c r="F2793" s="3">
        <v>1338</v>
      </c>
      <c r="G2793" s="3">
        <v>387</v>
      </c>
      <c r="H2793" s="3">
        <v>43.165863074660002</v>
      </c>
      <c r="I2793" s="3">
        <v>5.02099609375</v>
      </c>
      <c r="J2793" s="3">
        <v>0.99162641314766298</v>
      </c>
      <c r="K2793" s="3">
        <v>0.96441942939556402</v>
      </c>
      <c r="L2793" s="3">
        <v>0.98829677551748096</v>
      </c>
      <c r="M2793" s="3">
        <f t="shared" si="172"/>
        <v>0.98144753935356943</v>
      </c>
      <c r="N2793" s="3">
        <v>0.95386129988163204</v>
      </c>
      <c r="O2793" s="3">
        <v>1.0113530719702899</v>
      </c>
      <c r="P2793" s="3">
        <v>1.02770375433422</v>
      </c>
      <c r="Q2793" s="3">
        <f t="shared" si="173"/>
        <v>0.99763937539538061</v>
      </c>
      <c r="R2793" s="3">
        <f t="shared" si="174"/>
        <v>1.0164979129220457</v>
      </c>
      <c r="S2793" s="3">
        <f t="shared" si="175"/>
        <v>0.53648108928259575</v>
      </c>
    </row>
    <row r="2794" spans="1:19" s="5" customFormat="1" ht="12.75" x14ac:dyDescent="0.2">
      <c r="A2794" s="3" t="s">
        <v>5603</v>
      </c>
      <c r="B2794" s="3" t="s">
        <v>5604</v>
      </c>
      <c r="C2794" s="3">
        <v>2.5099999999999998</v>
      </c>
      <c r="D2794" s="3">
        <v>1</v>
      </c>
      <c r="E2794" s="3">
        <v>1</v>
      </c>
      <c r="F2794" s="3">
        <v>3</v>
      </c>
      <c r="G2794" s="3">
        <v>358</v>
      </c>
      <c r="H2794" s="3">
        <v>40.732955394660003</v>
      </c>
      <c r="I2794" s="3">
        <v>6.60986328125</v>
      </c>
      <c r="J2794" s="3">
        <v>1.0025945860558401</v>
      </c>
      <c r="K2794" s="3">
        <v>0.95898559259969296</v>
      </c>
      <c r="L2794" s="3">
        <v>1.0354582194966</v>
      </c>
      <c r="M2794" s="3">
        <f t="shared" si="172"/>
        <v>0.99901279938404441</v>
      </c>
      <c r="N2794" s="3">
        <v>1.01418447461385</v>
      </c>
      <c r="O2794" s="3">
        <v>0.96582448384534003</v>
      </c>
      <c r="P2794" s="3">
        <v>0.96035942417304998</v>
      </c>
      <c r="Q2794" s="3">
        <f t="shared" si="173"/>
        <v>0.98012279421074666</v>
      </c>
      <c r="R2794" s="3">
        <f t="shared" si="174"/>
        <v>0.98109132817422895</v>
      </c>
      <c r="S2794" s="3">
        <f t="shared" si="175"/>
        <v>0.53666064751380493</v>
      </c>
    </row>
    <row r="2795" spans="1:19" s="5" customFormat="1" ht="12.75" x14ac:dyDescent="0.2">
      <c r="A2795" s="3" t="s">
        <v>5605</v>
      </c>
      <c r="B2795" s="3" t="s">
        <v>5606</v>
      </c>
      <c r="C2795" s="3">
        <v>6.09</v>
      </c>
      <c r="D2795" s="3">
        <v>9</v>
      </c>
      <c r="E2795" s="3">
        <v>9</v>
      </c>
      <c r="F2795" s="3">
        <v>18</v>
      </c>
      <c r="G2795" s="3">
        <v>1461</v>
      </c>
      <c r="H2795" s="3">
        <v>162.80463923465999</v>
      </c>
      <c r="I2795" s="3">
        <v>5.22412109375</v>
      </c>
      <c r="J2795" s="3">
        <v>0.99798292004566402</v>
      </c>
      <c r="K2795" s="3">
        <v>1.01218568404538</v>
      </c>
      <c r="L2795" s="3">
        <v>1.0325509436486</v>
      </c>
      <c r="M2795" s="3">
        <f t="shared" si="172"/>
        <v>1.0142398492465479</v>
      </c>
      <c r="N2795" s="3">
        <v>1.01719997588074</v>
      </c>
      <c r="O2795" s="3">
        <v>1.02118399409009</v>
      </c>
      <c r="P2795" s="3">
        <v>1.0251413603442501</v>
      </c>
      <c r="Q2795" s="3">
        <f t="shared" si="173"/>
        <v>1.0211751101050266</v>
      </c>
      <c r="R2795" s="3">
        <f t="shared" si="174"/>
        <v>1.0068378903310009</v>
      </c>
      <c r="S2795" s="3">
        <f t="shared" si="175"/>
        <v>0.53727575997439292</v>
      </c>
    </row>
    <row r="2796" spans="1:19" s="5" customFormat="1" ht="12.75" x14ac:dyDescent="0.2">
      <c r="A2796" s="3" t="s">
        <v>5607</v>
      </c>
      <c r="B2796" s="3" t="s">
        <v>5608</v>
      </c>
      <c r="C2796" s="3">
        <v>5.83</v>
      </c>
      <c r="D2796" s="3">
        <v>1</v>
      </c>
      <c r="E2796" s="3">
        <v>1</v>
      </c>
      <c r="F2796" s="3">
        <v>2</v>
      </c>
      <c r="G2796" s="3">
        <v>103</v>
      </c>
      <c r="H2796" s="3">
        <v>11.216890924659999</v>
      </c>
      <c r="I2796" s="3">
        <v>8.10400390625</v>
      </c>
      <c r="J2796" s="3">
        <v>0.94525407813976303</v>
      </c>
      <c r="K2796" s="3"/>
      <c r="L2796" s="3">
        <v>1.01378570100051</v>
      </c>
      <c r="M2796" s="3">
        <f t="shared" si="172"/>
        <v>0.97951988957013647</v>
      </c>
      <c r="N2796" s="3">
        <v>1.1903961104867999</v>
      </c>
      <c r="O2796" s="3"/>
      <c r="P2796" s="3">
        <v>0.95176550477157895</v>
      </c>
      <c r="Q2796" s="3">
        <f t="shared" si="173"/>
        <v>1.0710808076291896</v>
      </c>
      <c r="R2796" s="3">
        <f t="shared" si="174"/>
        <v>1.0934753025783219</v>
      </c>
      <c r="S2796" s="3">
        <f t="shared" si="175"/>
        <v>0.53757098157288641</v>
      </c>
    </row>
    <row r="2797" spans="1:19" s="5" customFormat="1" ht="12.75" x14ac:dyDescent="0.2">
      <c r="A2797" s="3" t="s">
        <v>5609</v>
      </c>
      <c r="B2797" s="3" t="s">
        <v>5610</v>
      </c>
      <c r="C2797" s="3">
        <v>6.52</v>
      </c>
      <c r="D2797" s="3">
        <v>3</v>
      </c>
      <c r="E2797" s="3">
        <v>3</v>
      </c>
      <c r="F2797" s="3">
        <v>10</v>
      </c>
      <c r="G2797" s="3">
        <v>445</v>
      </c>
      <c r="H2797" s="3">
        <v>49.678565974660103</v>
      </c>
      <c r="I2797" s="3">
        <v>4.76708984375</v>
      </c>
      <c r="J2797" s="3">
        <v>0.97927653718052199</v>
      </c>
      <c r="K2797" s="3">
        <v>1.04965842173776</v>
      </c>
      <c r="L2797" s="3">
        <v>0.94352121084706697</v>
      </c>
      <c r="M2797" s="3">
        <f t="shared" si="172"/>
        <v>0.99081872325511633</v>
      </c>
      <c r="N2797" s="3">
        <v>1.00170271201662</v>
      </c>
      <c r="O2797" s="3">
        <v>1.0031508685647099</v>
      </c>
      <c r="P2797" s="3">
        <v>1.0337916272844301</v>
      </c>
      <c r="Q2797" s="3">
        <f t="shared" si="173"/>
        <v>1.0128817359552533</v>
      </c>
      <c r="R2797" s="3">
        <f t="shared" si="174"/>
        <v>1.0222674563795624</v>
      </c>
      <c r="S2797" s="3">
        <f t="shared" si="175"/>
        <v>0.53904741653427579</v>
      </c>
    </row>
    <row r="2798" spans="1:19" s="5" customFormat="1" ht="12.75" x14ac:dyDescent="0.2">
      <c r="A2798" s="3" t="s">
        <v>5611</v>
      </c>
      <c r="B2798" s="3" t="s">
        <v>5612</v>
      </c>
      <c r="C2798" s="3">
        <v>7.16</v>
      </c>
      <c r="D2798" s="3">
        <v>4</v>
      </c>
      <c r="E2798" s="3">
        <v>4</v>
      </c>
      <c r="F2798" s="3">
        <v>10</v>
      </c>
      <c r="G2798" s="3">
        <v>559</v>
      </c>
      <c r="H2798" s="3">
        <v>63.236011224659997</v>
      </c>
      <c r="I2798" s="3">
        <v>7.19580078125</v>
      </c>
      <c r="J2798" s="3">
        <v>0.97527587106626301</v>
      </c>
      <c r="K2798" s="3">
        <v>1.02186667001311</v>
      </c>
      <c r="L2798" s="3">
        <v>1.0450574841071101</v>
      </c>
      <c r="M2798" s="3">
        <f t="shared" si="172"/>
        <v>1.0140666750621612</v>
      </c>
      <c r="N2798" s="3">
        <v>0.96158487919191105</v>
      </c>
      <c r="O2798" s="3">
        <v>1.0009185771897999</v>
      </c>
      <c r="P2798" s="3">
        <v>1.02443548597134</v>
      </c>
      <c r="Q2798" s="3">
        <f t="shared" si="173"/>
        <v>0.99564631411768367</v>
      </c>
      <c r="R2798" s="3">
        <f t="shared" si="174"/>
        <v>0.98183515798569321</v>
      </c>
      <c r="S2798" s="3">
        <f t="shared" si="175"/>
        <v>0.53987242555055548</v>
      </c>
    </row>
    <row r="2799" spans="1:19" s="5" customFormat="1" ht="12.75" x14ac:dyDescent="0.2">
      <c r="A2799" s="3" t="s">
        <v>5613</v>
      </c>
      <c r="B2799" s="3" t="s">
        <v>5614</v>
      </c>
      <c r="C2799" s="3">
        <v>6.08</v>
      </c>
      <c r="D2799" s="3">
        <v>1</v>
      </c>
      <c r="E2799" s="3">
        <v>1</v>
      </c>
      <c r="F2799" s="3">
        <v>2</v>
      </c>
      <c r="G2799" s="3">
        <v>148</v>
      </c>
      <c r="H2799" s="3">
        <v>16.968157424659999</v>
      </c>
      <c r="I2799" s="3">
        <v>4.76708984375</v>
      </c>
      <c r="J2799" s="3">
        <v>0.89514614225998401</v>
      </c>
      <c r="K2799" s="3"/>
      <c r="L2799" s="3">
        <v>1.0761636830425101</v>
      </c>
      <c r="M2799" s="3">
        <f t="shared" si="172"/>
        <v>0.98565491265124705</v>
      </c>
      <c r="N2799" s="3">
        <v>1.1490889343963799</v>
      </c>
      <c r="O2799" s="3"/>
      <c r="P2799" s="3">
        <v>0.99586583202819801</v>
      </c>
      <c r="Q2799" s="3">
        <f t="shared" si="173"/>
        <v>1.0724773832122889</v>
      </c>
      <c r="R2799" s="3">
        <f t="shared" si="174"/>
        <v>1.0880860729720343</v>
      </c>
      <c r="S2799" s="3">
        <f t="shared" si="175"/>
        <v>0.54023217902207832</v>
      </c>
    </row>
    <row r="2800" spans="1:19" s="5" customFormat="1" ht="12.75" x14ac:dyDescent="0.2">
      <c r="A2800" s="3" t="s">
        <v>5615</v>
      </c>
      <c r="B2800" s="3" t="s">
        <v>5616</v>
      </c>
      <c r="C2800" s="3">
        <v>6.98</v>
      </c>
      <c r="D2800" s="3">
        <v>2</v>
      </c>
      <c r="E2800" s="3">
        <v>2</v>
      </c>
      <c r="F2800" s="3">
        <v>6</v>
      </c>
      <c r="G2800" s="3">
        <v>301</v>
      </c>
      <c r="H2800" s="3">
        <v>33.189516074659998</v>
      </c>
      <c r="I2800" s="3">
        <v>6.25244140625</v>
      </c>
      <c r="J2800" s="3">
        <v>0.95584885530199903</v>
      </c>
      <c r="K2800" s="3">
        <v>0.97985901771541695</v>
      </c>
      <c r="L2800" s="3">
        <v>1.06516890045807</v>
      </c>
      <c r="M2800" s="3">
        <f t="shared" si="172"/>
        <v>1.0002922578251621</v>
      </c>
      <c r="N2800" s="3">
        <v>1.20188510004379</v>
      </c>
      <c r="O2800" s="3">
        <v>0.93459211492470196</v>
      </c>
      <c r="P2800" s="3">
        <v>1.03434514063628</v>
      </c>
      <c r="Q2800" s="3">
        <f t="shared" si="173"/>
        <v>1.0569407852015906</v>
      </c>
      <c r="R2800" s="3">
        <f t="shared" si="174"/>
        <v>1.0566319762382186</v>
      </c>
      <c r="S2800" s="3">
        <f t="shared" si="175"/>
        <v>0.54043783818679758</v>
      </c>
    </row>
    <row r="2801" spans="1:19" s="5" customFormat="1" ht="12.75" x14ac:dyDescent="0.2">
      <c r="A2801" s="3" t="s">
        <v>5617</v>
      </c>
      <c r="B2801" s="3" t="s">
        <v>5618</v>
      </c>
      <c r="C2801" s="3">
        <v>39.39</v>
      </c>
      <c r="D2801" s="3">
        <v>3</v>
      </c>
      <c r="E2801" s="3">
        <v>11</v>
      </c>
      <c r="F2801" s="3">
        <v>68</v>
      </c>
      <c r="G2801" s="3">
        <v>330</v>
      </c>
      <c r="H2801" s="3">
        <v>37.487805864659997</v>
      </c>
      <c r="I2801" s="3">
        <v>6.32861328125</v>
      </c>
      <c r="J2801" s="3">
        <v>0.98790961146203904</v>
      </c>
      <c r="K2801" s="3">
        <v>1.0228854856453999</v>
      </c>
      <c r="L2801" s="3">
        <v>0.98783531807386604</v>
      </c>
      <c r="M2801" s="3">
        <f t="shared" si="172"/>
        <v>0.99954347172710156</v>
      </c>
      <c r="N2801" s="3">
        <v>1.0142443112397299</v>
      </c>
      <c r="O2801" s="3">
        <v>1.0047804034688901</v>
      </c>
      <c r="P2801" s="3">
        <v>1.0039258446588699</v>
      </c>
      <c r="Q2801" s="3">
        <f t="shared" si="173"/>
        <v>1.00765018645583</v>
      </c>
      <c r="R2801" s="3">
        <f t="shared" si="174"/>
        <v>1.00811041736356</v>
      </c>
      <c r="S2801" s="3">
        <f t="shared" si="175"/>
        <v>0.54052752406749216</v>
      </c>
    </row>
    <row r="2802" spans="1:19" s="5" customFormat="1" ht="12.75" x14ac:dyDescent="0.2">
      <c r="A2802" s="3" t="s">
        <v>5619</v>
      </c>
      <c r="B2802" s="3" t="s">
        <v>5620</v>
      </c>
      <c r="C2802" s="3">
        <v>11.32</v>
      </c>
      <c r="D2802" s="3">
        <v>3</v>
      </c>
      <c r="E2802" s="3">
        <v>3</v>
      </c>
      <c r="F2802" s="3">
        <v>9</v>
      </c>
      <c r="G2802" s="3">
        <v>318</v>
      </c>
      <c r="H2802" s="3">
        <v>35.453641884660001</v>
      </c>
      <c r="I2802" s="3">
        <v>5.99853515625</v>
      </c>
      <c r="J2802" s="3">
        <v>0.998417409120959</v>
      </c>
      <c r="K2802" s="3">
        <v>1.02158645074289</v>
      </c>
      <c r="L2802" s="3">
        <v>1.0064570384859901</v>
      </c>
      <c r="M2802" s="3">
        <f t="shared" si="172"/>
        <v>1.0088202994499464</v>
      </c>
      <c r="N2802" s="3">
        <v>0.988346381751116</v>
      </c>
      <c r="O2802" s="3">
        <v>0.96701771947430204</v>
      </c>
      <c r="P2802" s="3">
        <v>1.03101409830897</v>
      </c>
      <c r="Q2802" s="3">
        <f t="shared" si="173"/>
        <v>0.99545939984479614</v>
      </c>
      <c r="R2802" s="3">
        <f t="shared" si="174"/>
        <v>0.98675591717133837</v>
      </c>
      <c r="S2802" s="3">
        <f t="shared" si="175"/>
        <v>0.54071108862555262</v>
      </c>
    </row>
    <row r="2803" spans="1:19" s="5" customFormat="1" ht="12.75" x14ac:dyDescent="0.2">
      <c r="A2803" s="3" t="s">
        <v>5621</v>
      </c>
      <c r="B2803" s="3" t="s">
        <v>5622</v>
      </c>
      <c r="C2803" s="3">
        <v>7.63</v>
      </c>
      <c r="D2803" s="3">
        <v>4</v>
      </c>
      <c r="E2803" s="3">
        <v>4</v>
      </c>
      <c r="F2803" s="3">
        <v>6</v>
      </c>
      <c r="G2803" s="3">
        <v>485</v>
      </c>
      <c r="H2803" s="3">
        <v>55.849401804659998</v>
      </c>
      <c r="I2803" s="3">
        <v>4.88134765625</v>
      </c>
      <c r="J2803" s="3">
        <v>0.96754055726915</v>
      </c>
      <c r="K2803" s="3">
        <v>0.96660258151936196</v>
      </c>
      <c r="L2803" s="3">
        <v>0.90971968979289397</v>
      </c>
      <c r="M2803" s="3">
        <f t="shared" si="172"/>
        <v>0.9479542761938019</v>
      </c>
      <c r="N2803" s="3">
        <v>0.99804315046763803</v>
      </c>
      <c r="O2803" s="3">
        <v>0.97647829030037203</v>
      </c>
      <c r="P2803" s="3">
        <v>0.92651184697328204</v>
      </c>
      <c r="Q2803" s="3">
        <f t="shared" si="173"/>
        <v>0.967011095913764</v>
      </c>
      <c r="R2803" s="3">
        <f t="shared" si="174"/>
        <v>1.0201031001162615</v>
      </c>
      <c r="S2803" s="3">
        <f t="shared" si="175"/>
        <v>0.54081705629558474</v>
      </c>
    </row>
    <row r="2804" spans="1:19" s="5" customFormat="1" ht="12.75" x14ac:dyDescent="0.2">
      <c r="A2804" s="3" t="s">
        <v>5623</v>
      </c>
      <c r="B2804" s="3" t="s">
        <v>5624</v>
      </c>
      <c r="C2804" s="3">
        <v>10.27</v>
      </c>
      <c r="D2804" s="3">
        <v>3</v>
      </c>
      <c r="E2804" s="3">
        <v>3</v>
      </c>
      <c r="F2804" s="3">
        <v>6</v>
      </c>
      <c r="G2804" s="3">
        <v>263</v>
      </c>
      <c r="H2804" s="3">
        <v>30.737844624659999</v>
      </c>
      <c r="I2804" s="3">
        <v>8.33837890625</v>
      </c>
      <c r="J2804" s="3">
        <v>1.00770376578823</v>
      </c>
      <c r="K2804" s="3">
        <v>0.96069399710168402</v>
      </c>
      <c r="L2804" s="3">
        <v>1.1065599027660999</v>
      </c>
      <c r="M2804" s="3">
        <f t="shared" si="172"/>
        <v>1.0249858885520047</v>
      </c>
      <c r="N2804" s="3">
        <v>0.98761302114949401</v>
      </c>
      <c r="O2804" s="3">
        <v>1.0355354831756101</v>
      </c>
      <c r="P2804" s="3">
        <v>0.95349615660711295</v>
      </c>
      <c r="Q2804" s="3">
        <f t="shared" si="173"/>
        <v>0.99221488697740579</v>
      </c>
      <c r="R2804" s="3">
        <f t="shared" si="174"/>
        <v>0.96802785097764188</v>
      </c>
      <c r="S2804" s="3">
        <f t="shared" si="175"/>
        <v>0.54127430005294142</v>
      </c>
    </row>
    <row r="2805" spans="1:19" s="5" customFormat="1" ht="12.75" x14ac:dyDescent="0.2">
      <c r="A2805" s="3" t="s">
        <v>5625</v>
      </c>
      <c r="B2805" s="3" t="s">
        <v>5626</v>
      </c>
      <c r="C2805" s="3">
        <v>25.85</v>
      </c>
      <c r="D2805" s="3">
        <v>17</v>
      </c>
      <c r="E2805" s="3">
        <v>19</v>
      </c>
      <c r="F2805" s="3">
        <v>97</v>
      </c>
      <c r="G2805" s="3">
        <v>766</v>
      </c>
      <c r="H2805" s="3">
        <v>83.793256684660093</v>
      </c>
      <c r="I2805" s="3">
        <v>7.48876953125</v>
      </c>
      <c r="J2805" s="3">
        <v>0.998790495576657</v>
      </c>
      <c r="K2805" s="3">
        <v>0.99169346123851698</v>
      </c>
      <c r="L2805" s="3">
        <v>1.0368785264729501</v>
      </c>
      <c r="M2805" s="3">
        <f t="shared" si="172"/>
        <v>1.0091208277627082</v>
      </c>
      <c r="N2805" s="3">
        <v>0.98134077565505295</v>
      </c>
      <c r="O2805" s="3">
        <v>1.01214546913482</v>
      </c>
      <c r="P2805" s="3">
        <v>1.00058058224146</v>
      </c>
      <c r="Q2805" s="3">
        <f t="shared" si="173"/>
        <v>0.99802227567711099</v>
      </c>
      <c r="R2805" s="3">
        <f t="shared" si="174"/>
        <v>0.98900176095839443</v>
      </c>
      <c r="S2805" s="3">
        <f t="shared" si="175"/>
        <v>0.54173517185135123</v>
      </c>
    </row>
    <row r="2806" spans="1:19" s="5" customFormat="1" ht="12.75" x14ac:dyDescent="0.2">
      <c r="A2806" s="3" t="s">
        <v>5627</v>
      </c>
      <c r="B2806" s="3" t="s">
        <v>5628</v>
      </c>
      <c r="C2806" s="3">
        <v>2.78</v>
      </c>
      <c r="D2806" s="3">
        <v>2</v>
      </c>
      <c r="E2806" s="3">
        <v>2</v>
      </c>
      <c r="F2806" s="3">
        <v>6</v>
      </c>
      <c r="G2806" s="3">
        <v>468</v>
      </c>
      <c r="H2806" s="3">
        <v>54.172890394660101</v>
      </c>
      <c r="I2806" s="3">
        <v>7.15185546875</v>
      </c>
      <c r="J2806" s="3">
        <v>0.96555509945894502</v>
      </c>
      <c r="K2806" s="3">
        <v>1.01791755561889</v>
      </c>
      <c r="L2806" s="3">
        <v>0.88292168424227102</v>
      </c>
      <c r="M2806" s="3">
        <f t="shared" si="172"/>
        <v>0.95546477977336863</v>
      </c>
      <c r="N2806" s="3">
        <v>1.0109027963505599</v>
      </c>
      <c r="O2806" s="3">
        <v>0.97723698370615397</v>
      </c>
      <c r="P2806" s="3">
        <v>0.961925574517555</v>
      </c>
      <c r="Q2806" s="3">
        <f t="shared" si="173"/>
        <v>0.98335511819142296</v>
      </c>
      <c r="R2806" s="3">
        <f t="shared" si="174"/>
        <v>1.0291903364817589</v>
      </c>
      <c r="S2806" s="3">
        <f t="shared" si="175"/>
        <v>0.54181579376826439</v>
      </c>
    </row>
    <row r="2807" spans="1:19" s="5" customFormat="1" ht="12.75" x14ac:dyDescent="0.2">
      <c r="A2807" s="3" t="s">
        <v>5629</v>
      </c>
      <c r="B2807" s="3" t="s">
        <v>5630</v>
      </c>
      <c r="C2807" s="3">
        <v>3.04</v>
      </c>
      <c r="D2807" s="3">
        <v>2</v>
      </c>
      <c r="E2807" s="3">
        <v>2</v>
      </c>
      <c r="F2807" s="3">
        <v>4</v>
      </c>
      <c r="G2807" s="3">
        <v>626</v>
      </c>
      <c r="H2807" s="3">
        <v>70.407869794660002</v>
      </c>
      <c r="I2807" s="3">
        <v>6.72705078125</v>
      </c>
      <c r="J2807" s="3">
        <v>1.0561554399098501</v>
      </c>
      <c r="K2807" s="3">
        <v>0.90283169632347104</v>
      </c>
      <c r="L2807" s="3">
        <v>0.969092750727088</v>
      </c>
      <c r="M2807" s="3">
        <f t="shared" si="172"/>
        <v>0.97602662898680304</v>
      </c>
      <c r="N2807" s="3">
        <v>0.9532635870267</v>
      </c>
      <c r="O2807" s="3">
        <v>1.0322092532396401</v>
      </c>
      <c r="P2807" s="3">
        <v>1.04905190518949</v>
      </c>
      <c r="Q2807" s="3">
        <f t="shared" si="173"/>
        <v>1.0115082484852767</v>
      </c>
      <c r="R2807" s="3">
        <f t="shared" si="174"/>
        <v>1.0363531264872419</v>
      </c>
      <c r="S2807" s="3">
        <f t="shared" si="175"/>
        <v>0.54215701944047212</v>
      </c>
    </row>
    <row r="2808" spans="1:19" s="5" customFormat="1" ht="12.75" x14ac:dyDescent="0.2">
      <c r="A2808" s="3" t="s">
        <v>5631</v>
      </c>
      <c r="B2808" s="3" t="s">
        <v>5632</v>
      </c>
      <c r="C2808" s="3">
        <v>9.74</v>
      </c>
      <c r="D2808" s="3">
        <v>5</v>
      </c>
      <c r="E2808" s="3">
        <v>5</v>
      </c>
      <c r="F2808" s="3">
        <v>6</v>
      </c>
      <c r="G2808" s="3">
        <v>534</v>
      </c>
      <c r="H2808" s="3">
        <v>60.8839512846601</v>
      </c>
      <c r="I2808" s="3">
        <v>6.01123046875</v>
      </c>
      <c r="J2808" s="3">
        <v>1.0228694627492401</v>
      </c>
      <c r="K2808" s="3">
        <v>0.96290098600088803</v>
      </c>
      <c r="L2808" s="3">
        <v>0.90018716312523195</v>
      </c>
      <c r="M2808" s="3">
        <f t="shared" si="172"/>
        <v>0.96198587062511998</v>
      </c>
      <c r="N2808" s="3">
        <v>0.94009929521484503</v>
      </c>
      <c r="O2808" s="3">
        <v>1.01202372700625</v>
      </c>
      <c r="P2808" s="3">
        <v>1.02109570874352</v>
      </c>
      <c r="Q2808" s="3">
        <f t="shared" si="173"/>
        <v>0.99107291032153844</v>
      </c>
      <c r="R2808" s="3">
        <f t="shared" si="174"/>
        <v>1.0302364520983214</v>
      </c>
      <c r="S2808" s="3">
        <f t="shared" si="175"/>
        <v>0.54220115271757008</v>
      </c>
    </row>
    <row r="2809" spans="1:19" s="5" customFormat="1" ht="12.75" x14ac:dyDescent="0.2">
      <c r="A2809" s="3" t="s">
        <v>5633</v>
      </c>
      <c r="B2809" s="3" t="s">
        <v>5634</v>
      </c>
      <c r="C2809" s="3">
        <v>3.31</v>
      </c>
      <c r="D2809" s="3">
        <v>2</v>
      </c>
      <c r="E2809" s="3">
        <v>2</v>
      </c>
      <c r="F2809" s="3">
        <v>6</v>
      </c>
      <c r="G2809" s="3">
        <v>725</v>
      </c>
      <c r="H2809" s="3">
        <v>83.511166784659906</v>
      </c>
      <c r="I2809" s="3">
        <v>7.06396484375</v>
      </c>
      <c r="J2809" s="3">
        <v>0.98736925020100297</v>
      </c>
      <c r="K2809" s="3">
        <v>1.01800567894975</v>
      </c>
      <c r="L2809" s="3">
        <v>1.00466317089728</v>
      </c>
      <c r="M2809" s="3">
        <f t="shared" si="172"/>
        <v>1.0033460333493442</v>
      </c>
      <c r="N2809" s="3">
        <v>1.02107288598865</v>
      </c>
      <c r="O2809" s="3">
        <v>1.00265254650008</v>
      </c>
      <c r="P2809" s="3">
        <v>1.00718713698708</v>
      </c>
      <c r="Q2809" s="3">
        <f t="shared" si="173"/>
        <v>1.01030418982527</v>
      </c>
      <c r="R2809" s="3">
        <f t="shared" si="174"/>
        <v>1.006934951895607</v>
      </c>
      <c r="S2809" s="3">
        <f t="shared" si="175"/>
        <v>0.54220597616823385</v>
      </c>
    </row>
    <row r="2810" spans="1:19" s="5" customFormat="1" ht="12.75" x14ac:dyDescent="0.2">
      <c r="A2810" s="3" t="s">
        <v>5635</v>
      </c>
      <c r="B2810" s="3" t="s">
        <v>5636</v>
      </c>
      <c r="C2810" s="3">
        <v>30.29</v>
      </c>
      <c r="D2810" s="3">
        <v>22</v>
      </c>
      <c r="E2810" s="3">
        <v>22</v>
      </c>
      <c r="F2810" s="3">
        <v>83</v>
      </c>
      <c r="G2810" s="3">
        <v>723</v>
      </c>
      <c r="H2810" s="3">
        <v>83.350897664660096</v>
      </c>
      <c r="I2810" s="3">
        <v>6.58056640625</v>
      </c>
      <c r="J2810" s="3">
        <v>0.99474895114662398</v>
      </c>
      <c r="K2810" s="3">
        <v>1.01916810466121</v>
      </c>
      <c r="L2810" s="3">
        <v>1.01689727054799</v>
      </c>
      <c r="M2810" s="3">
        <f t="shared" si="172"/>
        <v>1.0102714421186081</v>
      </c>
      <c r="N2810" s="3">
        <v>0.99657863308781203</v>
      </c>
      <c r="O2810" s="3">
        <v>1.0252821969297099</v>
      </c>
      <c r="P2810" s="3">
        <v>0.97692361457658805</v>
      </c>
      <c r="Q2810" s="3">
        <f t="shared" si="173"/>
        <v>0.99959481486470336</v>
      </c>
      <c r="R2810" s="3">
        <f t="shared" si="174"/>
        <v>0.98943192214607678</v>
      </c>
      <c r="S2810" s="3">
        <f t="shared" si="175"/>
        <v>0.54247168064077933</v>
      </c>
    </row>
    <row r="2811" spans="1:19" s="5" customFormat="1" ht="12.75" x14ac:dyDescent="0.2">
      <c r="A2811" s="3" t="s">
        <v>5637</v>
      </c>
      <c r="B2811" s="3" t="s">
        <v>5638</v>
      </c>
      <c r="C2811" s="3">
        <v>32.54</v>
      </c>
      <c r="D2811" s="3">
        <v>3</v>
      </c>
      <c r="E2811" s="3">
        <v>3</v>
      </c>
      <c r="F2811" s="3">
        <v>11</v>
      </c>
      <c r="G2811" s="3">
        <v>126</v>
      </c>
      <c r="H2811" s="3">
        <v>13.744051664660001</v>
      </c>
      <c r="I2811" s="3">
        <v>6.87353515625</v>
      </c>
      <c r="J2811" s="3">
        <v>1.01065415508928</v>
      </c>
      <c r="K2811" s="3">
        <v>1.0548144411142</v>
      </c>
      <c r="L2811" s="3">
        <v>1.00225334533059</v>
      </c>
      <c r="M2811" s="3">
        <f t="shared" si="172"/>
        <v>1.0225739805113567</v>
      </c>
      <c r="N2811" s="3">
        <v>1.09650670474898</v>
      </c>
      <c r="O2811" s="3">
        <v>0.89963867243486095</v>
      </c>
      <c r="P2811" s="3">
        <v>0.94962535819866201</v>
      </c>
      <c r="Q2811" s="3">
        <f t="shared" si="173"/>
        <v>0.98192357846083433</v>
      </c>
      <c r="R2811" s="3">
        <f t="shared" si="174"/>
        <v>0.9602469818074244</v>
      </c>
      <c r="S2811" s="3">
        <f t="shared" si="175"/>
        <v>0.54343421287049376</v>
      </c>
    </row>
    <row r="2812" spans="1:19" s="5" customFormat="1" ht="12.75" x14ac:dyDescent="0.2">
      <c r="A2812" s="3" t="s">
        <v>5639</v>
      </c>
      <c r="B2812" s="3" t="s">
        <v>5640</v>
      </c>
      <c r="C2812" s="3">
        <v>8.5500000000000007</v>
      </c>
      <c r="D2812" s="3">
        <v>3</v>
      </c>
      <c r="E2812" s="3">
        <v>3</v>
      </c>
      <c r="F2812" s="3">
        <v>9</v>
      </c>
      <c r="G2812" s="3">
        <v>351</v>
      </c>
      <c r="H2812" s="3">
        <v>38.626491444660097</v>
      </c>
      <c r="I2812" s="3">
        <v>7.28369140625</v>
      </c>
      <c r="J2812" s="3">
        <v>1.0190430220561499</v>
      </c>
      <c r="K2812" s="3">
        <v>0.99238419852566495</v>
      </c>
      <c r="L2812" s="3">
        <v>1.0149355094978101</v>
      </c>
      <c r="M2812" s="3">
        <f t="shared" si="172"/>
        <v>1.0087875766932084</v>
      </c>
      <c r="N2812" s="3">
        <v>0.98428722520629197</v>
      </c>
      <c r="O2812" s="3">
        <v>1.03662153756597</v>
      </c>
      <c r="P2812" s="3">
        <v>0.95533711289866796</v>
      </c>
      <c r="Q2812" s="3">
        <f t="shared" si="173"/>
        <v>0.99208195855697656</v>
      </c>
      <c r="R2812" s="3">
        <f t="shared" si="174"/>
        <v>0.98343990496890077</v>
      </c>
      <c r="S2812" s="3">
        <f t="shared" si="175"/>
        <v>0.54345610874038686</v>
      </c>
    </row>
    <row r="2813" spans="1:19" s="5" customFormat="1" ht="12.75" x14ac:dyDescent="0.2">
      <c r="A2813" s="3" t="s">
        <v>5641</v>
      </c>
      <c r="B2813" s="3" t="s">
        <v>5642</v>
      </c>
      <c r="C2813" s="3">
        <v>38.380000000000003</v>
      </c>
      <c r="D2813" s="3">
        <v>23</v>
      </c>
      <c r="E2813" s="3">
        <v>33</v>
      </c>
      <c r="F2813" s="3">
        <v>99</v>
      </c>
      <c r="G2813" s="3">
        <v>964</v>
      </c>
      <c r="H2813" s="3">
        <v>109.83794318466001</v>
      </c>
      <c r="I2813" s="3">
        <v>6.50732421875</v>
      </c>
      <c r="J2813" s="3">
        <v>1.01925345044716</v>
      </c>
      <c r="K2813" s="3">
        <v>0.99520124003593302</v>
      </c>
      <c r="L2813" s="3">
        <v>0.95290256634005599</v>
      </c>
      <c r="M2813" s="3">
        <f t="shared" si="172"/>
        <v>0.98911908560771644</v>
      </c>
      <c r="N2813" s="3">
        <v>0.97059525436028804</v>
      </c>
      <c r="O2813" s="3">
        <v>1.02917172139973</v>
      </c>
      <c r="P2813" s="3">
        <v>1.0205806129917401</v>
      </c>
      <c r="Q2813" s="3">
        <f t="shared" si="173"/>
        <v>1.0067825295839194</v>
      </c>
      <c r="R2813" s="3">
        <f t="shared" si="174"/>
        <v>1.0178577526540704</v>
      </c>
      <c r="S2813" s="3">
        <f t="shared" si="175"/>
        <v>0.54355034488500142</v>
      </c>
    </row>
    <row r="2814" spans="1:19" s="5" customFormat="1" ht="12.75" x14ac:dyDescent="0.2">
      <c r="A2814" s="3" t="s">
        <v>5643</v>
      </c>
      <c r="B2814" s="3" t="s">
        <v>5644</v>
      </c>
      <c r="C2814" s="3">
        <v>17.21</v>
      </c>
      <c r="D2814" s="3">
        <v>4</v>
      </c>
      <c r="E2814" s="3">
        <v>6</v>
      </c>
      <c r="F2814" s="3">
        <v>11</v>
      </c>
      <c r="G2814" s="3">
        <v>366</v>
      </c>
      <c r="H2814" s="3">
        <v>40.558298454660097</v>
      </c>
      <c r="I2814" s="3">
        <v>4.93212890625</v>
      </c>
      <c r="J2814" s="3">
        <v>1.0123016295584699</v>
      </c>
      <c r="K2814" s="3">
        <v>0.97709152785389397</v>
      </c>
      <c r="L2814" s="3">
        <v>1.0307853298902301</v>
      </c>
      <c r="M2814" s="3">
        <f t="shared" si="172"/>
        <v>1.0067261624341979</v>
      </c>
      <c r="N2814" s="3">
        <v>0.94507488164569897</v>
      </c>
      <c r="O2814" s="3">
        <v>1.0168588172565201</v>
      </c>
      <c r="P2814" s="3">
        <v>1.0042376590209099</v>
      </c>
      <c r="Q2814" s="3">
        <f t="shared" si="173"/>
        <v>0.98872378597437616</v>
      </c>
      <c r="R2814" s="3">
        <f t="shared" si="174"/>
        <v>0.98211790143975874</v>
      </c>
      <c r="S2814" s="3">
        <f t="shared" si="175"/>
        <v>0.54367010122152126</v>
      </c>
    </row>
    <row r="2815" spans="1:19" s="5" customFormat="1" ht="12.75" x14ac:dyDescent="0.2">
      <c r="A2815" s="3" t="s">
        <v>5645</v>
      </c>
      <c r="B2815" s="3" t="s">
        <v>5646</v>
      </c>
      <c r="C2815" s="3">
        <v>11.51</v>
      </c>
      <c r="D2815" s="3">
        <v>5</v>
      </c>
      <c r="E2815" s="3">
        <v>5</v>
      </c>
      <c r="F2815" s="3">
        <v>9</v>
      </c>
      <c r="G2815" s="3">
        <v>478</v>
      </c>
      <c r="H2815" s="3">
        <v>53.556235974660098</v>
      </c>
      <c r="I2815" s="3">
        <v>5.89697265625</v>
      </c>
      <c r="J2815" s="3">
        <v>0.98013592341043698</v>
      </c>
      <c r="K2815" s="3">
        <v>1.00324897330792</v>
      </c>
      <c r="L2815" s="3">
        <v>1.04852913452837</v>
      </c>
      <c r="M2815" s="3">
        <f t="shared" si="172"/>
        <v>1.0106380104155757</v>
      </c>
      <c r="N2815" s="3">
        <v>0.97076991045869598</v>
      </c>
      <c r="O2815" s="3">
        <v>1.0089243460803901</v>
      </c>
      <c r="P2815" s="3">
        <v>1.0055582743757101</v>
      </c>
      <c r="Q2815" s="3">
        <f t="shared" si="173"/>
        <v>0.99508417697159868</v>
      </c>
      <c r="R2815" s="3">
        <f t="shared" si="174"/>
        <v>0.98460988674116734</v>
      </c>
      <c r="S2815" s="3">
        <f t="shared" si="175"/>
        <v>0.54422184806646823</v>
      </c>
    </row>
    <row r="2816" spans="1:19" s="5" customFormat="1" ht="12.75" x14ac:dyDescent="0.2">
      <c r="A2816" s="3" t="s">
        <v>5647</v>
      </c>
      <c r="B2816" s="3" t="s">
        <v>5648</v>
      </c>
      <c r="C2816" s="3">
        <v>16.38</v>
      </c>
      <c r="D2816" s="3">
        <v>2</v>
      </c>
      <c r="E2816" s="3">
        <v>2</v>
      </c>
      <c r="F2816" s="3">
        <v>7</v>
      </c>
      <c r="G2816" s="3">
        <v>116</v>
      </c>
      <c r="H2816" s="3">
        <v>12.68136953466</v>
      </c>
      <c r="I2816" s="3">
        <v>5.51611328125</v>
      </c>
      <c r="J2816" s="3">
        <v>1.0802911783774001</v>
      </c>
      <c r="K2816" s="3">
        <v>0.77327073324592799</v>
      </c>
      <c r="L2816" s="3">
        <v>0.82964985820056103</v>
      </c>
      <c r="M2816" s="3">
        <f t="shared" si="172"/>
        <v>0.8944039232746297</v>
      </c>
      <c r="N2816" s="3">
        <v>0.90374987361799997</v>
      </c>
      <c r="O2816" s="3">
        <v>0.72242225752167599</v>
      </c>
      <c r="P2816" s="3">
        <v>0.84201176413781798</v>
      </c>
      <c r="Q2816" s="3">
        <f t="shared" si="173"/>
        <v>0.8227279650924979</v>
      </c>
      <c r="R2816" s="3">
        <f t="shared" si="174"/>
        <v>0.91986175785129753</v>
      </c>
      <c r="S2816" s="3">
        <f t="shared" si="175"/>
        <v>0.54438509963122961</v>
      </c>
    </row>
    <row r="2817" spans="1:19" s="5" customFormat="1" ht="12.75" x14ac:dyDescent="0.2">
      <c r="A2817" s="3" t="s">
        <v>5649</v>
      </c>
      <c r="B2817" s="3" t="s">
        <v>5650</v>
      </c>
      <c r="C2817" s="3">
        <v>16.559999999999999</v>
      </c>
      <c r="D2817" s="3">
        <v>17</v>
      </c>
      <c r="E2817" s="3">
        <v>17</v>
      </c>
      <c r="F2817" s="3">
        <v>38</v>
      </c>
      <c r="G2817" s="3">
        <v>906</v>
      </c>
      <c r="H2817" s="3">
        <v>102.27342994465999</v>
      </c>
      <c r="I2817" s="3">
        <v>5.27490234375</v>
      </c>
      <c r="J2817" s="3">
        <v>0.99929683574732797</v>
      </c>
      <c r="K2817" s="3">
        <v>1.02804531372233</v>
      </c>
      <c r="L2817" s="3">
        <v>1.0191856872546601</v>
      </c>
      <c r="M2817" s="3">
        <f t="shared" si="172"/>
        <v>1.0155092789081059</v>
      </c>
      <c r="N2817" s="3">
        <v>1.0520534577933101</v>
      </c>
      <c r="O2817" s="3">
        <v>0.96606851328133503</v>
      </c>
      <c r="P2817" s="3">
        <v>0.97041167468774503</v>
      </c>
      <c r="Q2817" s="3">
        <f t="shared" si="173"/>
        <v>0.9961778819207967</v>
      </c>
      <c r="R2817" s="3">
        <f t="shared" si="174"/>
        <v>0.98096384012552329</v>
      </c>
      <c r="S2817" s="3">
        <f t="shared" si="175"/>
        <v>0.54452627984189916</v>
      </c>
    </row>
    <row r="2818" spans="1:19" s="5" customFormat="1" ht="12.75" x14ac:dyDescent="0.2">
      <c r="A2818" s="3" t="s">
        <v>5651</v>
      </c>
      <c r="B2818" s="3" t="s">
        <v>5652</v>
      </c>
      <c r="C2818" s="3">
        <v>8.7200000000000006</v>
      </c>
      <c r="D2818" s="3">
        <v>1</v>
      </c>
      <c r="E2818" s="3">
        <v>8</v>
      </c>
      <c r="F2818" s="3">
        <v>32</v>
      </c>
      <c r="G2818" s="3">
        <v>791</v>
      </c>
      <c r="H2818" s="3">
        <v>86.707323894659893</v>
      </c>
      <c r="I2818" s="3">
        <v>6.55126953125</v>
      </c>
      <c r="J2818" s="3">
        <v>1.0843600743348301</v>
      </c>
      <c r="K2818" s="3">
        <v>0.98491915565610799</v>
      </c>
      <c r="L2818" s="3">
        <v>0.92977880093096199</v>
      </c>
      <c r="M2818" s="3">
        <f t="shared" ref="M2818:M2881" si="176">AVERAGE(J2818:L2818)</f>
        <v>0.99968601030730009</v>
      </c>
      <c r="N2818" s="3">
        <v>0.86037206569695501</v>
      </c>
      <c r="O2818" s="3">
        <v>1.0816645347339</v>
      </c>
      <c r="P2818" s="3">
        <v>1.3539610970590601</v>
      </c>
      <c r="Q2818" s="3">
        <f t="shared" ref="Q2818:Q2881" si="177">AVERAGE(N2818:P2818)</f>
        <v>1.0986658991633051</v>
      </c>
      <c r="R2818" s="3">
        <f t="shared" ref="R2818:R2881" si="178">Q2818/M2818</f>
        <v>1.0990109772823358</v>
      </c>
      <c r="S2818" s="3">
        <f t="shared" ref="S2818:S2881" si="179">_xlfn.T.TEST(J2818:L2818,N2818:P2818,2,2)</f>
        <v>0.54472296570553103</v>
      </c>
    </row>
    <row r="2819" spans="1:19" s="5" customFormat="1" ht="12.75" x14ac:dyDescent="0.2">
      <c r="A2819" s="3" t="s">
        <v>5653</v>
      </c>
      <c r="B2819" s="3" t="s">
        <v>5654</v>
      </c>
      <c r="C2819" s="3">
        <v>3.75</v>
      </c>
      <c r="D2819" s="3">
        <v>1</v>
      </c>
      <c r="E2819" s="3">
        <v>1</v>
      </c>
      <c r="F2819" s="3">
        <v>2</v>
      </c>
      <c r="G2819" s="3">
        <v>293</v>
      </c>
      <c r="H2819" s="3">
        <v>35.067431624660003</v>
      </c>
      <c r="I2819" s="3">
        <v>6.94677734375</v>
      </c>
      <c r="J2819" s="3">
        <v>1.06384832478928</v>
      </c>
      <c r="K2819" s="3"/>
      <c r="L2819" s="3">
        <v>1.0375692544472801</v>
      </c>
      <c r="M2819" s="3">
        <f t="shared" si="176"/>
        <v>1.0507087896182801</v>
      </c>
      <c r="N2819" s="3">
        <v>1.0636894894538</v>
      </c>
      <c r="O2819" s="3"/>
      <c r="P2819" s="3">
        <v>0.96134892154322504</v>
      </c>
      <c r="Q2819" s="3">
        <f t="shared" si="177"/>
        <v>1.0125192054985126</v>
      </c>
      <c r="R2819" s="3">
        <f t="shared" si="178"/>
        <v>0.96365350276203399</v>
      </c>
      <c r="S2819" s="3">
        <f t="shared" si="179"/>
        <v>0.5448630474079601</v>
      </c>
    </row>
    <row r="2820" spans="1:19" s="5" customFormat="1" ht="12.75" x14ac:dyDescent="0.2">
      <c r="A2820" s="3" t="s">
        <v>5655</v>
      </c>
      <c r="B2820" s="3" t="s">
        <v>5656</v>
      </c>
      <c r="C2820" s="3">
        <v>6.79</v>
      </c>
      <c r="D2820" s="3">
        <v>7</v>
      </c>
      <c r="E2820" s="3">
        <v>8</v>
      </c>
      <c r="F2820" s="3">
        <v>14</v>
      </c>
      <c r="G2820" s="3">
        <v>1149</v>
      </c>
      <c r="H2820" s="3">
        <v>127.13886464466</v>
      </c>
      <c r="I2820" s="3">
        <v>8.07470703125</v>
      </c>
      <c r="J2820" s="3">
        <v>1.0470393902150601</v>
      </c>
      <c r="K2820" s="3">
        <v>0.88365454164226998</v>
      </c>
      <c r="L2820" s="3">
        <v>1.00126585492102</v>
      </c>
      <c r="M2820" s="3">
        <f t="shared" si="176"/>
        <v>0.97731992892611663</v>
      </c>
      <c r="N2820" s="3">
        <v>0.96527712010653399</v>
      </c>
      <c r="O2820" s="3">
        <v>1.0491775872356199</v>
      </c>
      <c r="P2820" s="3">
        <v>1.0259399756373699</v>
      </c>
      <c r="Q2820" s="3">
        <f t="shared" si="177"/>
        <v>1.0134648943265079</v>
      </c>
      <c r="R2820" s="3">
        <f t="shared" si="178"/>
        <v>1.0369837596989426</v>
      </c>
      <c r="S2820" s="3">
        <f t="shared" si="179"/>
        <v>0.54495147500380592</v>
      </c>
    </row>
    <row r="2821" spans="1:19" s="5" customFormat="1" ht="12.75" x14ac:dyDescent="0.2">
      <c r="A2821" s="3" t="s">
        <v>5657</v>
      </c>
      <c r="B2821" s="3" t="s">
        <v>5658</v>
      </c>
      <c r="C2821" s="3">
        <v>1.28</v>
      </c>
      <c r="D2821" s="3">
        <v>2</v>
      </c>
      <c r="E2821" s="3">
        <v>5</v>
      </c>
      <c r="F2821" s="3">
        <v>11</v>
      </c>
      <c r="G2821" s="3">
        <v>3048</v>
      </c>
      <c r="H2821" s="3">
        <v>340.08423189466299</v>
      </c>
      <c r="I2821" s="3">
        <v>6.30322265625</v>
      </c>
      <c r="J2821" s="3">
        <v>0.93667117115785004</v>
      </c>
      <c r="K2821" s="3">
        <v>1.0621449614835801</v>
      </c>
      <c r="L2821" s="3">
        <v>1.01204570066511</v>
      </c>
      <c r="M2821" s="3">
        <f t="shared" si="176"/>
        <v>1.0036206111021799</v>
      </c>
      <c r="N2821" s="3">
        <v>1.0033262921494299</v>
      </c>
      <c r="O2821" s="3">
        <v>0.96099748567563703</v>
      </c>
      <c r="P2821" s="3">
        <v>0.96996341219321003</v>
      </c>
      <c r="Q2821" s="3">
        <f t="shared" si="177"/>
        <v>0.97809573000609229</v>
      </c>
      <c r="R2821" s="3">
        <f t="shared" si="178"/>
        <v>0.97456720117768791</v>
      </c>
      <c r="S2821" s="3">
        <f t="shared" si="179"/>
        <v>0.5453060918328122</v>
      </c>
    </row>
    <row r="2822" spans="1:19" s="5" customFormat="1" ht="12.75" x14ac:dyDescent="0.2">
      <c r="A2822" s="3" t="s">
        <v>5659</v>
      </c>
      <c r="B2822" s="3" t="s">
        <v>5660</v>
      </c>
      <c r="C2822" s="3">
        <v>4.01</v>
      </c>
      <c r="D2822" s="3">
        <v>3</v>
      </c>
      <c r="E2822" s="3">
        <v>3</v>
      </c>
      <c r="F2822" s="3">
        <v>3</v>
      </c>
      <c r="G2822" s="3">
        <v>674</v>
      </c>
      <c r="H2822" s="3">
        <v>75.824382774660094</v>
      </c>
      <c r="I2822" s="3">
        <v>5.19873046875</v>
      </c>
      <c r="J2822" s="3">
        <v>0.99394689794875002</v>
      </c>
      <c r="K2822" s="3">
        <v>0.96798926423423703</v>
      </c>
      <c r="L2822" s="3"/>
      <c r="M2822" s="3">
        <f t="shared" si="176"/>
        <v>0.98096808109149358</v>
      </c>
      <c r="N2822" s="3">
        <v>1.11070714333138</v>
      </c>
      <c r="O2822" s="3">
        <v>0.96092209844450305</v>
      </c>
      <c r="P2822" s="3"/>
      <c r="Q2822" s="3">
        <f t="shared" si="177"/>
        <v>1.0358146208879415</v>
      </c>
      <c r="R2822" s="3">
        <f t="shared" si="178"/>
        <v>1.0559106263023583</v>
      </c>
      <c r="S2822" s="3">
        <f t="shared" si="179"/>
        <v>0.5455077720172028</v>
      </c>
    </row>
    <row r="2823" spans="1:19" s="5" customFormat="1" ht="12.75" x14ac:dyDescent="0.2">
      <c r="A2823" s="3" t="s">
        <v>5661</v>
      </c>
      <c r="B2823" s="3" t="s">
        <v>5662</v>
      </c>
      <c r="C2823" s="3">
        <v>8.07</v>
      </c>
      <c r="D2823" s="3">
        <v>1</v>
      </c>
      <c r="E2823" s="3">
        <v>3</v>
      </c>
      <c r="F2823" s="3">
        <v>9</v>
      </c>
      <c r="G2823" s="3">
        <v>409</v>
      </c>
      <c r="H2823" s="3">
        <v>46.066799014659999</v>
      </c>
      <c r="I2823" s="3">
        <v>7.88427734375</v>
      </c>
      <c r="J2823" s="3">
        <v>0.96095367932689701</v>
      </c>
      <c r="K2823" s="3"/>
      <c r="L2823" s="3">
        <v>1.0270074241627301</v>
      </c>
      <c r="M2823" s="3">
        <f t="shared" si="176"/>
        <v>0.99398055174481348</v>
      </c>
      <c r="N2823" s="3">
        <v>0.959904389641693</v>
      </c>
      <c r="O2823" s="3"/>
      <c r="P2823" s="3">
        <v>0.97856872287558505</v>
      </c>
      <c r="Q2823" s="3">
        <f t="shared" si="177"/>
        <v>0.96923655625863903</v>
      </c>
      <c r="R2823" s="3">
        <f t="shared" si="178"/>
        <v>0.97510615731591599</v>
      </c>
      <c r="S2823" s="3">
        <f t="shared" si="179"/>
        <v>0.54580910683276751</v>
      </c>
    </row>
    <row r="2824" spans="1:19" s="5" customFormat="1" ht="12.75" x14ac:dyDescent="0.2">
      <c r="A2824" s="3" t="s">
        <v>5663</v>
      </c>
      <c r="B2824" s="3" t="s">
        <v>5664</v>
      </c>
      <c r="C2824" s="3">
        <v>18.39</v>
      </c>
      <c r="D2824" s="3">
        <v>1</v>
      </c>
      <c r="E2824" s="3">
        <v>1</v>
      </c>
      <c r="F2824" s="3">
        <v>9</v>
      </c>
      <c r="G2824" s="3">
        <v>87</v>
      </c>
      <c r="H2824" s="3">
        <v>9.4627185346600005</v>
      </c>
      <c r="I2824" s="3">
        <v>4.75439453125</v>
      </c>
      <c r="J2824" s="3">
        <v>1.00029965014906</v>
      </c>
      <c r="K2824" s="3">
        <v>0.97398242667214896</v>
      </c>
      <c r="L2824" s="3">
        <v>0.94021260102612503</v>
      </c>
      <c r="M2824" s="3">
        <f t="shared" si="176"/>
        <v>0.97149822594911139</v>
      </c>
      <c r="N2824" s="3">
        <v>0.92960220600297705</v>
      </c>
      <c r="O2824" s="3">
        <v>1.0081109582072101</v>
      </c>
      <c r="P2824" s="3">
        <v>1.0585007875358099</v>
      </c>
      <c r="Q2824" s="3">
        <f t="shared" si="177"/>
        <v>0.99873798391533242</v>
      </c>
      <c r="R2824" s="3">
        <f t="shared" si="178"/>
        <v>1.0280389168385862</v>
      </c>
      <c r="S2824" s="3">
        <f t="shared" si="179"/>
        <v>0.54594183978162092</v>
      </c>
    </row>
    <row r="2825" spans="1:19" s="5" customFormat="1" ht="12.75" x14ac:dyDescent="0.2">
      <c r="A2825" s="3" t="s">
        <v>5665</v>
      </c>
      <c r="B2825" s="3" t="s">
        <v>5666</v>
      </c>
      <c r="C2825" s="3">
        <v>12.11</v>
      </c>
      <c r="D2825" s="3">
        <v>4</v>
      </c>
      <c r="E2825" s="3">
        <v>6</v>
      </c>
      <c r="F2825" s="3">
        <v>27</v>
      </c>
      <c r="G2825" s="3">
        <v>421</v>
      </c>
      <c r="H2825" s="3">
        <v>47.109003454659998</v>
      </c>
      <c r="I2825" s="3">
        <v>6.84423828125</v>
      </c>
      <c r="J2825" s="3">
        <v>1.0421397388740401</v>
      </c>
      <c r="K2825" s="3">
        <v>0.975570955742322</v>
      </c>
      <c r="L2825" s="3">
        <v>1.0368803950938099</v>
      </c>
      <c r="M2825" s="3">
        <f t="shared" si="176"/>
        <v>1.0181970299033907</v>
      </c>
      <c r="N2825" s="3">
        <v>0.99684127806902201</v>
      </c>
      <c r="O2825" s="3">
        <v>1.0309891053429601</v>
      </c>
      <c r="P2825" s="3">
        <v>0.97300121652079696</v>
      </c>
      <c r="Q2825" s="3">
        <f t="shared" si="177"/>
        <v>1.000277199977593</v>
      </c>
      <c r="R2825" s="3">
        <f t="shared" si="178"/>
        <v>0.98240042997621202</v>
      </c>
      <c r="S2825" s="3">
        <f t="shared" si="179"/>
        <v>0.54597541604210009</v>
      </c>
    </row>
    <row r="2826" spans="1:19" s="5" customFormat="1" ht="12.75" x14ac:dyDescent="0.2">
      <c r="A2826" s="3" t="s">
        <v>5667</v>
      </c>
      <c r="B2826" s="3" t="s">
        <v>5668</v>
      </c>
      <c r="C2826" s="3">
        <v>5.72</v>
      </c>
      <c r="D2826" s="3">
        <v>2</v>
      </c>
      <c r="E2826" s="3">
        <v>3</v>
      </c>
      <c r="F2826" s="3">
        <v>10</v>
      </c>
      <c r="G2826" s="3">
        <v>507</v>
      </c>
      <c r="H2826" s="3">
        <v>53.672536074660101</v>
      </c>
      <c r="I2826" s="3">
        <v>5.40185546875</v>
      </c>
      <c r="J2826" s="3">
        <v>0.95710992871325096</v>
      </c>
      <c r="K2826" s="3">
        <v>1.0373097067074799</v>
      </c>
      <c r="L2826" s="3">
        <v>0.95131608279268398</v>
      </c>
      <c r="M2826" s="3">
        <f t="shared" si="176"/>
        <v>0.98191190607113832</v>
      </c>
      <c r="N2826" s="3">
        <v>1.03674324479947</v>
      </c>
      <c r="O2826" s="3">
        <v>0.95123642795352903</v>
      </c>
      <c r="P2826" s="3">
        <v>1.0360878183846101</v>
      </c>
      <c r="Q2826" s="3">
        <f t="shared" si="177"/>
        <v>1.0080224970458698</v>
      </c>
      <c r="R2826" s="3">
        <f t="shared" si="178"/>
        <v>1.0265915820078058</v>
      </c>
      <c r="S2826" s="3">
        <f t="shared" si="179"/>
        <v>0.54667279885534137</v>
      </c>
    </row>
    <row r="2827" spans="1:19" s="5" customFormat="1" ht="12.75" x14ac:dyDescent="0.2">
      <c r="A2827" s="3" t="s">
        <v>5669</v>
      </c>
      <c r="B2827" s="3" t="s">
        <v>5670</v>
      </c>
      <c r="C2827" s="3">
        <v>7.96</v>
      </c>
      <c r="D2827" s="3">
        <v>2</v>
      </c>
      <c r="E2827" s="3">
        <v>2</v>
      </c>
      <c r="F2827" s="3">
        <v>5</v>
      </c>
      <c r="G2827" s="3">
        <v>226</v>
      </c>
      <c r="H2827" s="3">
        <v>25.564175194659999</v>
      </c>
      <c r="I2827" s="3">
        <v>5.05908203125</v>
      </c>
      <c r="J2827" s="3">
        <v>0.97695206549802105</v>
      </c>
      <c r="K2827" s="3">
        <v>1.1162250439400001</v>
      </c>
      <c r="L2827" s="3">
        <v>0.923976472022912</v>
      </c>
      <c r="M2827" s="3">
        <f t="shared" si="176"/>
        <v>1.0057178604869776</v>
      </c>
      <c r="N2827" s="3">
        <v>1.0217278844618001</v>
      </c>
      <c r="O2827" s="3">
        <v>1.0159235499302299</v>
      </c>
      <c r="P2827" s="3">
        <v>1.1065101198649301</v>
      </c>
      <c r="Q2827" s="3">
        <f t="shared" si="177"/>
        <v>1.0480538514189868</v>
      </c>
      <c r="R2827" s="3">
        <f t="shared" si="178"/>
        <v>1.0420952959028784</v>
      </c>
      <c r="S2827" s="3">
        <f t="shared" si="179"/>
        <v>0.54667564611839636</v>
      </c>
    </row>
    <row r="2828" spans="1:19" s="5" customFormat="1" ht="12.75" x14ac:dyDescent="0.2">
      <c r="A2828" s="3" t="s">
        <v>5671</v>
      </c>
      <c r="B2828" s="3" t="s">
        <v>5672</v>
      </c>
      <c r="C2828" s="3">
        <v>2.34</v>
      </c>
      <c r="D2828" s="3">
        <v>2</v>
      </c>
      <c r="E2828" s="3">
        <v>2</v>
      </c>
      <c r="F2828" s="3">
        <v>4</v>
      </c>
      <c r="G2828" s="3">
        <v>770</v>
      </c>
      <c r="H2828" s="3">
        <v>85.688182084660099</v>
      </c>
      <c r="I2828" s="3">
        <v>6.31591796875</v>
      </c>
      <c r="J2828" s="3">
        <v>0.94198102700966102</v>
      </c>
      <c r="K2828" s="3">
        <v>1.0407777626186301</v>
      </c>
      <c r="L2828" s="3">
        <v>0.99082057401551504</v>
      </c>
      <c r="M2828" s="3">
        <f t="shared" si="176"/>
        <v>0.99119312121460201</v>
      </c>
      <c r="N2828" s="3">
        <v>1.0961167046231199</v>
      </c>
      <c r="O2828" s="3">
        <v>0.95351968170905799</v>
      </c>
      <c r="P2828" s="3">
        <v>1.0227444925514999</v>
      </c>
      <c r="Q2828" s="3">
        <f t="shared" si="177"/>
        <v>1.0241269596278926</v>
      </c>
      <c r="R2828" s="3">
        <f t="shared" si="178"/>
        <v>1.0332264598173699</v>
      </c>
      <c r="S2828" s="3">
        <f t="shared" si="179"/>
        <v>0.54672886571016899</v>
      </c>
    </row>
    <row r="2829" spans="1:19" s="5" customFormat="1" ht="12.75" x14ac:dyDescent="0.2">
      <c r="A2829" s="3" t="s">
        <v>5673</v>
      </c>
      <c r="B2829" s="3" t="s">
        <v>5674</v>
      </c>
      <c r="C2829" s="3">
        <v>9.07</v>
      </c>
      <c r="D2829" s="3">
        <v>3</v>
      </c>
      <c r="E2829" s="3">
        <v>3</v>
      </c>
      <c r="F2829" s="3">
        <v>8</v>
      </c>
      <c r="G2829" s="3">
        <v>353</v>
      </c>
      <c r="H2829" s="3">
        <v>38.844260834659998</v>
      </c>
      <c r="I2829" s="3">
        <v>9.36376953125</v>
      </c>
      <c r="J2829" s="3">
        <v>1.0381942346887201</v>
      </c>
      <c r="K2829" s="3">
        <v>1.04432619806428</v>
      </c>
      <c r="L2829" s="3">
        <v>1.0217887966913199</v>
      </c>
      <c r="M2829" s="3">
        <f t="shared" si="176"/>
        <v>1.0347697431481067</v>
      </c>
      <c r="N2829" s="3">
        <v>1.01018469726793</v>
      </c>
      <c r="O2829" s="3">
        <v>1.04123041168018</v>
      </c>
      <c r="P2829" s="3">
        <v>1.03055859970026</v>
      </c>
      <c r="Q2829" s="3">
        <f t="shared" si="177"/>
        <v>1.0273245695494566</v>
      </c>
      <c r="R2829" s="3">
        <f t="shared" si="178"/>
        <v>0.99280499488127727</v>
      </c>
      <c r="S2829" s="3">
        <f t="shared" si="179"/>
        <v>0.54673126444912679</v>
      </c>
    </row>
    <row r="2830" spans="1:19" s="5" customFormat="1" ht="12.75" x14ac:dyDescent="0.2">
      <c r="A2830" s="3" t="s">
        <v>5675</v>
      </c>
      <c r="B2830" s="3" t="s">
        <v>5676</v>
      </c>
      <c r="C2830" s="3">
        <v>30.98</v>
      </c>
      <c r="D2830" s="3">
        <v>12</v>
      </c>
      <c r="E2830" s="3">
        <v>12</v>
      </c>
      <c r="F2830" s="3">
        <v>29</v>
      </c>
      <c r="G2830" s="3">
        <v>468</v>
      </c>
      <c r="H2830" s="3">
        <v>53.050541484660002</v>
      </c>
      <c r="I2830" s="3">
        <v>9.05615234375</v>
      </c>
      <c r="J2830" s="3">
        <v>0.97786424829449103</v>
      </c>
      <c r="K2830" s="3">
        <v>0.98395131221868704</v>
      </c>
      <c r="L2830" s="3">
        <v>1.0587230055724599</v>
      </c>
      <c r="M2830" s="3">
        <f t="shared" si="176"/>
        <v>1.0068461886952127</v>
      </c>
      <c r="N2830" s="3">
        <v>1.04853897650379</v>
      </c>
      <c r="O2830" s="3">
        <v>1.01835812321617</v>
      </c>
      <c r="P2830" s="3">
        <v>1.0098994542945701</v>
      </c>
      <c r="Q2830" s="3">
        <f t="shared" si="177"/>
        <v>1.0255988513381766</v>
      </c>
      <c r="R2830" s="3">
        <f t="shared" si="178"/>
        <v>1.018625151342397</v>
      </c>
      <c r="S2830" s="3">
        <f t="shared" si="179"/>
        <v>0.54676075202216234</v>
      </c>
    </row>
    <row r="2831" spans="1:19" s="5" customFormat="1" ht="12.75" x14ac:dyDescent="0.2">
      <c r="A2831" s="3" t="s">
        <v>5677</v>
      </c>
      <c r="B2831" s="3" t="s">
        <v>5678</v>
      </c>
      <c r="C2831" s="3">
        <v>2.08</v>
      </c>
      <c r="D2831" s="3">
        <v>4</v>
      </c>
      <c r="E2831" s="3">
        <v>4</v>
      </c>
      <c r="F2831" s="3">
        <v>6</v>
      </c>
      <c r="G2831" s="3">
        <v>1974</v>
      </c>
      <c r="H2831" s="3">
        <v>220.44124632466099</v>
      </c>
      <c r="I2831" s="3">
        <v>7.07861328125</v>
      </c>
      <c r="J2831" s="3">
        <v>0.91363071393962902</v>
      </c>
      <c r="K2831" s="3">
        <v>0.90734757349602602</v>
      </c>
      <c r="L2831" s="3">
        <v>0.84883915576077096</v>
      </c>
      <c r="M2831" s="3">
        <f t="shared" si="176"/>
        <v>0.889939147732142</v>
      </c>
      <c r="N2831" s="3">
        <v>1.0289935519178299</v>
      </c>
      <c r="O2831" s="3">
        <v>1.13275250266901</v>
      </c>
      <c r="P2831" s="3">
        <v>0.74194367431640695</v>
      </c>
      <c r="Q2831" s="3">
        <f t="shared" si="177"/>
        <v>0.96789657630108239</v>
      </c>
      <c r="R2831" s="3">
        <f t="shared" si="178"/>
        <v>1.0875986057783855</v>
      </c>
      <c r="S2831" s="3">
        <f t="shared" si="179"/>
        <v>0.5471561863571317</v>
      </c>
    </row>
    <row r="2832" spans="1:19" s="5" customFormat="1" ht="12.75" x14ac:dyDescent="0.2">
      <c r="A2832" s="3" t="s">
        <v>5679</v>
      </c>
      <c r="B2832" s="3" t="s">
        <v>5680</v>
      </c>
      <c r="C2832" s="3">
        <v>8.86</v>
      </c>
      <c r="D2832" s="3">
        <v>8</v>
      </c>
      <c r="E2832" s="3">
        <v>8</v>
      </c>
      <c r="F2832" s="3">
        <v>20</v>
      </c>
      <c r="G2832" s="3">
        <v>824</v>
      </c>
      <c r="H2832" s="3">
        <v>93.830726604659901</v>
      </c>
      <c r="I2832" s="3">
        <v>5.65576171875</v>
      </c>
      <c r="J2832" s="3">
        <v>1.0124953636015801</v>
      </c>
      <c r="K2832" s="3">
        <v>1.00690024813674</v>
      </c>
      <c r="L2832" s="3">
        <v>0.98085892610945002</v>
      </c>
      <c r="M2832" s="3">
        <f t="shared" si="176"/>
        <v>1.0000848459492566</v>
      </c>
      <c r="N2832" s="3">
        <v>1.01637357921469</v>
      </c>
      <c r="O2832" s="3">
        <v>0.99499078056511403</v>
      </c>
      <c r="P2832" s="3">
        <v>0.94036856967070603</v>
      </c>
      <c r="Q2832" s="3">
        <f t="shared" si="177"/>
        <v>0.98391097648350334</v>
      </c>
      <c r="R2832" s="3">
        <f t="shared" si="178"/>
        <v>0.98382750270513153</v>
      </c>
      <c r="S2832" s="3">
        <f t="shared" si="179"/>
        <v>0.5473976346314211</v>
      </c>
    </row>
    <row r="2833" spans="1:19" s="5" customFormat="1" ht="12.75" x14ac:dyDescent="0.2">
      <c r="A2833" s="3" t="s">
        <v>5681</v>
      </c>
      <c r="B2833" s="3" t="s">
        <v>5682</v>
      </c>
      <c r="C2833" s="3">
        <v>20.11</v>
      </c>
      <c r="D2833" s="3">
        <v>10</v>
      </c>
      <c r="E2833" s="3">
        <v>10</v>
      </c>
      <c r="F2833" s="3">
        <v>17</v>
      </c>
      <c r="G2833" s="3">
        <v>368</v>
      </c>
      <c r="H2833" s="3">
        <v>41.70292600466</v>
      </c>
      <c r="I2833" s="3">
        <v>6.27783203125</v>
      </c>
      <c r="J2833" s="3">
        <v>1.0231247300173301</v>
      </c>
      <c r="K2833" s="3">
        <v>1.05473142245773</v>
      </c>
      <c r="L2833" s="3">
        <v>0.97381864017446196</v>
      </c>
      <c r="M2833" s="3">
        <f t="shared" si="176"/>
        <v>1.017224930883174</v>
      </c>
      <c r="N2833" s="3">
        <v>1.0361100165947501</v>
      </c>
      <c r="O2833" s="3">
        <v>0.94064438773066095</v>
      </c>
      <c r="P2833" s="3">
        <v>1.0029778936736</v>
      </c>
      <c r="Q2833" s="3">
        <f t="shared" si="177"/>
        <v>0.99324409933300373</v>
      </c>
      <c r="R2833" s="3">
        <f t="shared" si="178"/>
        <v>0.9764252420265106</v>
      </c>
      <c r="S2833" s="3">
        <f t="shared" si="179"/>
        <v>0.54779622021971441</v>
      </c>
    </row>
    <row r="2834" spans="1:19" s="5" customFormat="1" ht="12.75" x14ac:dyDescent="0.2">
      <c r="A2834" s="3" t="s">
        <v>5683</v>
      </c>
      <c r="B2834" s="3" t="s">
        <v>5684</v>
      </c>
      <c r="C2834" s="3">
        <v>10.27</v>
      </c>
      <c r="D2834" s="3">
        <v>1</v>
      </c>
      <c r="E2834" s="3">
        <v>3</v>
      </c>
      <c r="F2834" s="3">
        <v>26</v>
      </c>
      <c r="G2834" s="3">
        <v>370</v>
      </c>
      <c r="H2834" s="3">
        <v>39.993651644659998</v>
      </c>
      <c r="I2834" s="3">
        <v>7.67919921875</v>
      </c>
      <c r="J2834" s="3">
        <v>0.95303045592493496</v>
      </c>
      <c r="K2834" s="3">
        <v>0.99980483347307803</v>
      </c>
      <c r="L2834" s="3">
        <v>0.93844823303324698</v>
      </c>
      <c r="M2834" s="3">
        <f t="shared" si="176"/>
        <v>0.9637611741437534</v>
      </c>
      <c r="N2834" s="3">
        <v>0.931395344101551</v>
      </c>
      <c r="O2834" s="3">
        <v>0.97108585957729099</v>
      </c>
      <c r="P2834" s="3">
        <v>1.08823941469617</v>
      </c>
      <c r="Q2834" s="3">
        <f t="shared" si="177"/>
        <v>0.99690687279167067</v>
      </c>
      <c r="R2834" s="3">
        <f t="shared" si="178"/>
        <v>1.0343920252622392</v>
      </c>
      <c r="S2834" s="3">
        <f t="shared" si="179"/>
        <v>0.54810507006970033</v>
      </c>
    </row>
    <row r="2835" spans="1:19" s="5" customFormat="1" ht="12.75" x14ac:dyDescent="0.2">
      <c r="A2835" s="3" t="s">
        <v>5685</v>
      </c>
      <c r="B2835" s="3" t="s">
        <v>5686</v>
      </c>
      <c r="C2835" s="3">
        <v>3.13</v>
      </c>
      <c r="D2835" s="3">
        <v>2</v>
      </c>
      <c r="E2835" s="3">
        <v>2</v>
      </c>
      <c r="F2835" s="3">
        <v>4</v>
      </c>
      <c r="G2835" s="3">
        <v>543</v>
      </c>
      <c r="H2835" s="3">
        <v>59.235705464660001</v>
      </c>
      <c r="I2835" s="3">
        <v>9.31982421875</v>
      </c>
      <c r="J2835" s="3">
        <v>0.98902915499929001</v>
      </c>
      <c r="K2835" s="3">
        <v>0.938099789409783</v>
      </c>
      <c r="L2835" s="3">
        <v>0.97491115309224197</v>
      </c>
      <c r="M2835" s="3">
        <f t="shared" si="176"/>
        <v>0.96734669916710503</v>
      </c>
      <c r="N2835" s="3">
        <v>0.95883763838844804</v>
      </c>
      <c r="O2835" s="3">
        <v>0.99217439783447703</v>
      </c>
      <c r="P2835" s="3">
        <v>0.98717145486038704</v>
      </c>
      <c r="Q2835" s="3">
        <f t="shared" si="177"/>
        <v>0.97939449702777071</v>
      </c>
      <c r="R2835" s="3">
        <f t="shared" si="178"/>
        <v>1.0124544776666307</v>
      </c>
      <c r="S2835" s="3">
        <f t="shared" si="179"/>
        <v>0.54814589639695677</v>
      </c>
    </row>
    <row r="2836" spans="1:19" s="5" customFormat="1" ht="12.75" x14ac:dyDescent="0.2">
      <c r="A2836" s="3" t="s">
        <v>5687</v>
      </c>
      <c r="B2836" s="3" t="s">
        <v>5688</v>
      </c>
      <c r="C2836" s="3">
        <v>5.26</v>
      </c>
      <c r="D2836" s="3">
        <v>1</v>
      </c>
      <c r="E2836" s="3">
        <v>1</v>
      </c>
      <c r="F2836" s="3">
        <v>3</v>
      </c>
      <c r="G2836" s="3">
        <v>266</v>
      </c>
      <c r="H2836" s="3">
        <v>29.109205224659998</v>
      </c>
      <c r="I2836" s="3">
        <v>9.59814453125</v>
      </c>
      <c r="J2836" s="3">
        <v>1.0531740407796299</v>
      </c>
      <c r="K2836" s="3">
        <v>0.94465841949987295</v>
      </c>
      <c r="L2836" s="3">
        <v>0.91841391956738805</v>
      </c>
      <c r="M2836" s="3">
        <f t="shared" si="176"/>
        <v>0.97208212661563032</v>
      </c>
      <c r="N2836" s="3">
        <v>0.99379566226992999</v>
      </c>
      <c r="O2836" s="3">
        <v>0.973090160759852</v>
      </c>
      <c r="P2836" s="3">
        <v>1.0387799682352099</v>
      </c>
      <c r="Q2836" s="3">
        <f t="shared" si="177"/>
        <v>1.0018885970883307</v>
      </c>
      <c r="R2836" s="3">
        <f t="shared" si="178"/>
        <v>1.0306625023304086</v>
      </c>
      <c r="S2836" s="3">
        <f t="shared" si="179"/>
        <v>0.54882305880924265</v>
      </c>
    </row>
    <row r="2837" spans="1:19" s="5" customFormat="1" ht="12.75" x14ac:dyDescent="0.2">
      <c r="A2837" s="3" t="s">
        <v>5689</v>
      </c>
      <c r="B2837" s="3" t="s">
        <v>5690</v>
      </c>
      <c r="C2837" s="3">
        <v>15.11</v>
      </c>
      <c r="D2837" s="3">
        <v>11</v>
      </c>
      <c r="E2837" s="3">
        <v>13</v>
      </c>
      <c r="F2837" s="3">
        <v>39</v>
      </c>
      <c r="G2837" s="3">
        <v>781</v>
      </c>
      <c r="H2837" s="3">
        <v>87.930226404660203</v>
      </c>
      <c r="I2837" s="3">
        <v>8.39697265625</v>
      </c>
      <c r="J2837" s="3">
        <v>1.0063801052575201</v>
      </c>
      <c r="K2837" s="3">
        <v>0.99314717534526897</v>
      </c>
      <c r="L2837" s="3">
        <v>0.98679124198986101</v>
      </c>
      <c r="M2837" s="3">
        <f t="shared" si="176"/>
        <v>0.99543950753088328</v>
      </c>
      <c r="N2837" s="3">
        <v>1.0337815944469899</v>
      </c>
      <c r="O2837" s="3">
        <v>0.97746296535577204</v>
      </c>
      <c r="P2837" s="3">
        <v>1.00898867974232</v>
      </c>
      <c r="Q2837" s="3">
        <f t="shared" si="177"/>
        <v>1.0067444131816938</v>
      </c>
      <c r="R2837" s="3">
        <f t="shared" si="178"/>
        <v>1.0113566977855355</v>
      </c>
      <c r="S2837" s="3">
        <f t="shared" si="179"/>
        <v>0.54884713455521683</v>
      </c>
    </row>
    <row r="2838" spans="1:19" s="5" customFormat="1" ht="12.75" x14ac:dyDescent="0.2">
      <c r="A2838" s="3" t="s">
        <v>5691</v>
      </c>
      <c r="B2838" s="3" t="s">
        <v>5692</v>
      </c>
      <c r="C2838" s="3">
        <v>37.86</v>
      </c>
      <c r="D2838" s="3">
        <v>14</v>
      </c>
      <c r="E2838" s="3">
        <v>14</v>
      </c>
      <c r="F2838" s="3">
        <v>75</v>
      </c>
      <c r="G2838" s="3">
        <v>412</v>
      </c>
      <c r="H2838" s="3">
        <v>47.029602664659997</v>
      </c>
      <c r="I2838" s="3">
        <v>6.48095703125</v>
      </c>
      <c r="J2838" s="3">
        <v>1.01469123407284</v>
      </c>
      <c r="K2838" s="3">
        <v>0.99005667679223597</v>
      </c>
      <c r="L2838" s="3">
        <v>1.0112774805453399</v>
      </c>
      <c r="M2838" s="3">
        <f t="shared" si="176"/>
        <v>1.0053417971368053</v>
      </c>
      <c r="N2838" s="3">
        <v>0.97015973789006105</v>
      </c>
      <c r="O2838" s="3">
        <v>1.0069817182768701</v>
      </c>
      <c r="P2838" s="3">
        <v>1.0096890740762601</v>
      </c>
      <c r="Q2838" s="3">
        <f t="shared" si="177"/>
        <v>0.99561017674773034</v>
      </c>
      <c r="R2838" s="3">
        <f t="shared" si="178"/>
        <v>0.99032008773852798</v>
      </c>
      <c r="S2838" s="3">
        <f t="shared" si="179"/>
        <v>0.54923596216896986</v>
      </c>
    </row>
    <row r="2839" spans="1:19" s="5" customFormat="1" ht="12.75" x14ac:dyDescent="0.2">
      <c r="A2839" s="3" t="s">
        <v>5693</v>
      </c>
      <c r="B2839" s="3" t="s">
        <v>5694</v>
      </c>
      <c r="C2839" s="3">
        <v>31.41</v>
      </c>
      <c r="D2839" s="3">
        <v>20</v>
      </c>
      <c r="E2839" s="3">
        <v>20</v>
      </c>
      <c r="F2839" s="3">
        <v>52</v>
      </c>
      <c r="G2839" s="3">
        <v>710</v>
      </c>
      <c r="H2839" s="3">
        <v>80.560072834660104</v>
      </c>
      <c r="I2839" s="3">
        <v>6.20166015625</v>
      </c>
      <c r="J2839" s="3">
        <v>1.0087764485684401</v>
      </c>
      <c r="K2839" s="3">
        <v>0.98332073721242197</v>
      </c>
      <c r="L2839" s="3">
        <v>0.99473114605837398</v>
      </c>
      <c r="M2839" s="3">
        <f t="shared" si="176"/>
        <v>0.99560944394641204</v>
      </c>
      <c r="N2839" s="3">
        <v>1.01309739731909</v>
      </c>
      <c r="O2839" s="3">
        <v>0.99086175483158101</v>
      </c>
      <c r="P2839" s="3">
        <v>1.0020001393284901</v>
      </c>
      <c r="Q2839" s="3">
        <f t="shared" si="177"/>
        <v>1.0019864304930535</v>
      </c>
      <c r="R2839" s="3">
        <f t="shared" si="178"/>
        <v>1.0064051085346923</v>
      </c>
      <c r="S2839" s="3">
        <f t="shared" si="179"/>
        <v>0.54943805520174294</v>
      </c>
    </row>
    <row r="2840" spans="1:19" s="5" customFormat="1" ht="12.75" x14ac:dyDescent="0.2">
      <c r="A2840" s="3" t="s">
        <v>5695</v>
      </c>
      <c r="B2840" s="3" t="s">
        <v>5696</v>
      </c>
      <c r="C2840" s="3">
        <v>18.32</v>
      </c>
      <c r="D2840" s="3">
        <v>3</v>
      </c>
      <c r="E2840" s="3">
        <v>3</v>
      </c>
      <c r="F2840" s="3">
        <v>12</v>
      </c>
      <c r="G2840" s="3">
        <v>202</v>
      </c>
      <c r="H2840" s="3">
        <v>21.971015634659999</v>
      </c>
      <c r="I2840" s="3">
        <v>4.60205078125</v>
      </c>
      <c r="J2840" s="3">
        <v>1.0370258813399</v>
      </c>
      <c r="K2840" s="3">
        <v>0.86982105091787099</v>
      </c>
      <c r="L2840" s="3">
        <v>0.90708768832574704</v>
      </c>
      <c r="M2840" s="3">
        <f t="shared" si="176"/>
        <v>0.93797820686117273</v>
      </c>
      <c r="N2840" s="3">
        <v>1.0270897321463399</v>
      </c>
      <c r="O2840" s="3">
        <v>1.0490011738617899</v>
      </c>
      <c r="P2840" s="3">
        <v>0.88105302354945303</v>
      </c>
      <c r="Q2840" s="3">
        <f t="shared" si="177"/>
        <v>0.98571464318586088</v>
      </c>
      <c r="R2840" s="3">
        <f t="shared" si="178"/>
        <v>1.0508929055872547</v>
      </c>
      <c r="S2840" s="3">
        <f t="shared" si="179"/>
        <v>0.54948526839388423</v>
      </c>
    </row>
    <row r="2841" spans="1:19" s="5" customFormat="1" ht="12.75" x14ac:dyDescent="0.2">
      <c r="A2841" s="3" t="s">
        <v>5697</v>
      </c>
      <c r="B2841" s="3" t="s">
        <v>5698</v>
      </c>
      <c r="C2841" s="3">
        <v>6.38</v>
      </c>
      <c r="D2841" s="3">
        <v>4</v>
      </c>
      <c r="E2841" s="3">
        <v>4</v>
      </c>
      <c r="F2841" s="3">
        <v>8</v>
      </c>
      <c r="G2841" s="3">
        <v>658</v>
      </c>
      <c r="H2841" s="3">
        <v>72.875917064660001</v>
      </c>
      <c r="I2841" s="3">
        <v>4.56396484375</v>
      </c>
      <c r="J2841" s="3">
        <v>1.00368121177225</v>
      </c>
      <c r="K2841" s="3">
        <v>0.99564658371771897</v>
      </c>
      <c r="L2841" s="3">
        <v>1.0009252917065701</v>
      </c>
      <c r="M2841" s="3">
        <f t="shared" si="176"/>
        <v>1.0000843623988465</v>
      </c>
      <c r="N2841" s="3">
        <v>0.99000599279715595</v>
      </c>
      <c r="O2841" s="3">
        <v>1.00921441217993</v>
      </c>
      <c r="P2841" s="3">
        <v>0.98643880862522404</v>
      </c>
      <c r="Q2841" s="3">
        <f t="shared" si="177"/>
        <v>0.99521973786743667</v>
      </c>
      <c r="R2841" s="3">
        <f t="shared" si="178"/>
        <v>0.99513578582536644</v>
      </c>
      <c r="S2841" s="3">
        <f t="shared" si="179"/>
        <v>0.54966764407389346</v>
      </c>
    </row>
    <row r="2842" spans="1:19" s="5" customFormat="1" ht="12.75" x14ac:dyDescent="0.2">
      <c r="A2842" s="3" t="s">
        <v>5699</v>
      </c>
      <c r="B2842" s="3" t="s">
        <v>5700</v>
      </c>
      <c r="C2842" s="3">
        <v>54.88</v>
      </c>
      <c r="D2842" s="3">
        <v>6</v>
      </c>
      <c r="E2842" s="3">
        <v>6</v>
      </c>
      <c r="F2842" s="3">
        <v>32</v>
      </c>
      <c r="G2842" s="3">
        <v>82</v>
      </c>
      <c r="H2842" s="3">
        <v>9.7141047746600009</v>
      </c>
      <c r="I2842" s="3">
        <v>10.33056640625</v>
      </c>
      <c r="J2842" s="3">
        <v>0.98686404203378097</v>
      </c>
      <c r="K2842" s="3">
        <v>0.99922334024328496</v>
      </c>
      <c r="L2842" s="3">
        <v>1.01354327571619</v>
      </c>
      <c r="M2842" s="3">
        <f t="shared" si="176"/>
        <v>0.99987688599775204</v>
      </c>
      <c r="N2842" s="3">
        <v>1.0032618654479399</v>
      </c>
      <c r="O2842" s="3">
        <v>0.96304183374456598</v>
      </c>
      <c r="P2842" s="3">
        <v>1.0031429785946799</v>
      </c>
      <c r="Q2842" s="3">
        <f t="shared" si="177"/>
        <v>0.98981555926239528</v>
      </c>
      <c r="R2842" s="3">
        <f t="shared" si="178"/>
        <v>0.98993743442192206</v>
      </c>
      <c r="S2842" s="3">
        <f t="shared" si="179"/>
        <v>0.55036759741076891</v>
      </c>
    </row>
    <row r="2843" spans="1:19" s="5" customFormat="1" ht="12.75" x14ac:dyDescent="0.2">
      <c r="A2843" s="3" t="s">
        <v>5701</v>
      </c>
      <c r="B2843" s="3" t="s">
        <v>5702</v>
      </c>
      <c r="C2843" s="3">
        <v>50.34</v>
      </c>
      <c r="D2843" s="3">
        <v>12</v>
      </c>
      <c r="E2843" s="3">
        <v>13</v>
      </c>
      <c r="F2843" s="3">
        <v>62</v>
      </c>
      <c r="G2843" s="3">
        <v>292</v>
      </c>
      <c r="H2843" s="3">
        <v>33.267218474659998</v>
      </c>
      <c r="I2843" s="3">
        <v>7.66455078125</v>
      </c>
      <c r="J2843" s="3">
        <v>1.0006515354179899</v>
      </c>
      <c r="K2843" s="3">
        <v>1.0150533419098799</v>
      </c>
      <c r="L2843" s="3">
        <v>1.0143100409052901</v>
      </c>
      <c r="M2843" s="3">
        <f t="shared" si="176"/>
        <v>1.0100049727443867</v>
      </c>
      <c r="N2843" s="3">
        <v>0.99775293057639702</v>
      </c>
      <c r="O2843" s="3">
        <v>1.0259301331199899</v>
      </c>
      <c r="P2843" s="3">
        <v>0.97737537001769004</v>
      </c>
      <c r="Q2843" s="3">
        <f t="shared" si="177"/>
        <v>1.0003528112380258</v>
      </c>
      <c r="R2843" s="3">
        <f t="shared" si="178"/>
        <v>0.99044345150090296</v>
      </c>
      <c r="S2843" s="3">
        <f t="shared" si="179"/>
        <v>0.55075986518832099</v>
      </c>
    </row>
    <row r="2844" spans="1:19" s="5" customFormat="1" ht="12.75" x14ac:dyDescent="0.2">
      <c r="A2844" s="3" t="s">
        <v>5703</v>
      </c>
      <c r="B2844" s="3" t="s">
        <v>5704</v>
      </c>
      <c r="C2844" s="3">
        <v>13.3</v>
      </c>
      <c r="D2844" s="3">
        <v>13</v>
      </c>
      <c r="E2844" s="3">
        <v>13</v>
      </c>
      <c r="F2844" s="3">
        <v>23</v>
      </c>
      <c r="G2844" s="3">
        <v>1030</v>
      </c>
      <c r="H2844" s="3">
        <v>115.91516815465999</v>
      </c>
      <c r="I2844" s="3">
        <v>6.36669921875</v>
      </c>
      <c r="J2844" s="3">
        <v>1.09862629930866</v>
      </c>
      <c r="K2844" s="3">
        <v>0.95995331524817895</v>
      </c>
      <c r="L2844" s="3">
        <v>0.86094633058356895</v>
      </c>
      <c r="M2844" s="3">
        <f t="shared" si="176"/>
        <v>0.97317531504680266</v>
      </c>
      <c r="N2844" s="3">
        <v>0.97294932811498003</v>
      </c>
      <c r="O2844" s="3">
        <v>0.98120153676631106</v>
      </c>
      <c r="P2844" s="3">
        <v>1.1345043777654</v>
      </c>
      <c r="Q2844" s="3">
        <f t="shared" si="177"/>
        <v>1.0295517475488971</v>
      </c>
      <c r="R2844" s="3">
        <f t="shared" si="178"/>
        <v>1.0579303971549907</v>
      </c>
      <c r="S2844" s="3">
        <f t="shared" si="179"/>
        <v>0.55083683479641299</v>
      </c>
    </row>
    <row r="2845" spans="1:19" s="5" customFormat="1" ht="12.75" x14ac:dyDescent="0.2">
      <c r="A2845" s="3" t="s">
        <v>5705</v>
      </c>
      <c r="B2845" s="3" t="s">
        <v>5706</v>
      </c>
      <c r="C2845" s="3">
        <v>43.51</v>
      </c>
      <c r="D2845" s="3">
        <v>5</v>
      </c>
      <c r="E2845" s="3">
        <v>13</v>
      </c>
      <c r="F2845" s="3">
        <v>150</v>
      </c>
      <c r="G2845" s="3">
        <v>262</v>
      </c>
      <c r="H2845" s="3">
        <v>28.696888024660002</v>
      </c>
      <c r="I2845" s="3">
        <v>9.15869140625</v>
      </c>
      <c r="J2845" s="3">
        <v>1.0120904138728399</v>
      </c>
      <c r="K2845" s="3">
        <v>0.99354216739075396</v>
      </c>
      <c r="L2845" s="3">
        <v>1.0193239001749199</v>
      </c>
      <c r="M2845" s="3">
        <f t="shared" si="176"/>
        <v>1.0083188271461714</v>
      </c>
      <c r="N2845" s="3">
        <v>0.97423057776344801</v>
      </c>
      <c r="O2845" s="3">
        <v>1.1433020800114699</v>
      </c>
      <c r="P2845" s="3">
        <v>1.00877391723148</v>
      </c>
      <c r="Q2845" s="3">
        <f t="shared" si="177"/>
        <v>1.0421021916687991</v>
      </c>
      <c r="R2845" s="3">
        <f t="shared" si="178"/>
        <v>1.0335046451708576</v>
      </c>
      <c r="S2845" s="3">
        <f t="shared" si="179"/>
        <v>0.55235159712187509</v>
      </c>
    </row>
    <row r="2846" spans="1:19" s="5" customFormat="1" ht="12.75" x14ac:dyDescent="0.2">
      <c r="A2846" s="3" t="s">
        <v>5707</v>
      </c>
      <c r="B2846" s="3" t="s">
        <v>5708</v>
      </c>
      <c r="C2846" s="3">
        <v>4.68</v>
      </c>
      <c r="D2846" s="3">
        <v>1</v>
      </c>
      <c r="E2846" s="3">
        <v>1</v>
      </c>
      <c r="F2846" s="3">
        <v>2</v>
      </c>
      <c r="G2846" s="3">
        <v>171</v>
      </c>
      <c r="H2846" s="3">
        <v>19.920131834660001</v>
      </c>
      <c r="I2846" s="3">
        <v>9.10009765625</v>
      </c>
      <c r="J2846" s="3"/>
      <c r="K2846" s="3">
        <v>1.04258914607677</v>
      </c>
      <c r="L2846" s="3">
        <v>0.94939724180126495</v>
      </c>
      <c r="M2846" s="3">
        <f t="shared" si="176"/>
        <v>0.99599319393901742</v>
      </c>
      <c r="N2846" s="3"/>
      <c r="O2846" s="3">
        <v>0.99415144319071003</v>
      </c>
      <c r="P2846" s="3">
        <v>1.0949170018065</v>
      </c>
      <c r="Q2846" s="3">
        <f t="shared" si="177"/>
        <v>1.0445342224986049</v>
      </c>
      <c r="R2846" s="3">
        <f t="shared" si="178"/>
        <v>1.0487363054837899</v>
      </c>
      <c r="S2846" s="3">
        <f t="shared" si="179"/>
        <v>0.55267796245617329</v>
      </c>
    </row>
    <row r="2847" spans="1:19" s="5" customFormat="1" ht="12.75" x14ac:dyDescent="0.2">
      <c r="A2847" s="3" t="s">
        <v>5709</v>
      </c>
      <c r="B2847" s="3" t="s">
        <v>5710</v>
      </c>
      <c r="C2847" s="3">
        <v>9.85</v>
      </c>
      <c r="D2847" s="3">
        <v>6</v>
      </c>
      <c r="E2847" s="3">
        <v>7</v>
      </c>
      <c r="F2847" s="3">
        <v>10</v>
      </c>
      <c r="G2847" s="3">
        <v>792</v>
      </c>
      <c r="H2847" s="3">
        <v>90.981406774660002</v>
      </c>
      <c r="I2847" s="3">
        <v>5.08447265625</v>
      </c>
      <c r="J2847" s="3">
        <v>1.0191238538580201</v>
      </c>
      <c r="K2847" s="3">
        <v>1.0146876090257799</v>
      </c>
      <c r="L2847" s="3">
        <v>1.0209594112992499</v>
      </c>
      <c r="M2847" s="3">
        <f t="shared" si="176"/>
        <v>1.0182569580610166</v>
      </c>
      <c r="N2847" s="3">
        <v>1.01015784483458</v>
      </c>
      <c r="O2847" s="3">
        <v>1.0297823122155401</v>
      </c>
      <c r="P2847" s="3">
        <v>1.0273607531961899</v>
      </c>
      <c r="Q2847" s="3">
        <f t="shared" si="177"/>
        <v>1.0224336367487699</v>
      </c>
      <c r="R2847" s="3">
        <f t="shared" si="178"/>
        <v>1.0041017924352873</v>
      </c>
      <c r="S2847" s="3">
        <f t="shared" si="179"/>
        <v>0.55268477210320444</v>
      </c>
    </row>
    <row r="2848" spans="1:19" s="5" customFormat="1" ht="12.75" x14ac:dyDescent="0.2">
      <c r="A2848" s="3" t="s">
        <v>5711</v>
      </c>
      <c r="B2848" s="3" t="s">
        <v>5712</v>
      </c>
      <c r="C2848" s="3">
        <v>46.77</v>
      </c>
      <c r="D2848" s="3">
        <v>13</v>
      </c>
      <c r="E2848" s="3">
        <v>13</v>
      </c>
      <c r="F2848" s="3">
        <v>71</v>
      </c>
      <c r="G2848" s="3">
        <v>263</v>
      </c>
      <c r="H2848" s="3">
        <v>29.566872594660001</v>
      </c>
      <c r="I2848" s="3">
        <v>6.60986328125</v>
      </c>
      <c r="J2848" s="3">
        <v>1.02069433784962</v>
      </c>
      <c r="K2848" s="3">
        <v>0.99971798170547299</v>
      </c>
      <c r="L2848" s="3">
        <v>0.99441974286460599</v>
      </c>
      <c r="M2848" s="3">
        <f t="shared" si="176"/>
        <v>1.0049440208065663</v>
      </c>
      <c r="N2848" s="3">
        <v>0.98618247065505305</v>
      </c>
      <c r="O2848" s="3">
        <v>1.02250132026214</v>
      </c>
      <c r="P2848" s="3">
        <v>0.97376312462551795</v>
      </c>
      <c r="Q2848" s="3">
        <f t="shared" si="177"/>
        <v>0.99414897184757034</v>
      </c>
      <c r="R2848" s="3">
        <f t="shared" si="178"/>
        <v>0.98925805941874068</v>
      </c>
      <c r="S2848" s="3">
        <f t="shared" si="179"/>
        <v>0.55274671103541873</v>
      </c>
    </row>
    <row r="2849" spans="1:19" s="5" customFormat="1" ht="12.75" x14ac:dyDescent="0.2">
      <c r="A2849" s="3" t="s">
        <v>5713</v>
      </c>
      <c r="B2849" s="3" t="s">
        <v>5714</v>
      </c>
      <c r="C2849" s="3">
        <v>25.4</v>
      </c>
      <c r="D2849" s="3">
        <v>2</v>
      </c>
      <c r="E2849" s="3">
        <v>2</v>
      </c>
      <c r="F2849" s="3">
        <v>2</v>
      </c>
      <c r="G2849" s="3">
        <v>63</v>
      </c>
      <c r="H2849" s="3">
        <v>7.4966954046599996</v>
      </c>
      <c r="I2849" s="3">
        <v>7.18115234375</v>
      </c>
      <c r="J2849" s="3">
        <v>1.07617983244981</v>
      </c>
      <c r="K2849" s="3">
        <v>0.93674509362255398</v>
      </c>
      <c r="L2849" s="3"/>
      <c r="M2849" s="3">
        <f t="shared" si="176"/>
        <v>1.006462463036182</v>
      </c>
      <c r="N2849" s="3">
        <v>0.94968240667555703</v>
      </c>
      <c r="O2849" s="3">
        <v>0.96411015930954302</v>
      </c>
      <c r="P2849" s="3"/>
      <c r="Q2849" s="3">
        <f t="shared" si="177"/>
        <v>0.95689628299255003</v>
      </c>
      <c r="R2849" s="3">
        <f t="shared" si="178"/>
        <v>0.95075208280087631</v>
      </c>
      <c r="S2849" s="3">
        <f t="shared" si="179"/>
        <v>0.55274777995668167</v>
      </c>
    </row>
    <row r="2850" spans="1:19" s="5" customFormat="1" ht="12.75" x14ac:dyDescent="0.2">
      <c r="A2850" s="3" t="s">
        <v>5715</v>
      </c>
      <c r="B2850" s="3" t="s">
        <v>5716</v>
      </c>
      <c r="C2850" s="3">
        <v>20.21</v>
      </c>
      <c r="D2850" s="3">
        <v>8</v>
      </c>
      <c r="E2850" s="3">
        <v>10</v>
      </c>
      <c r="F2850" s="3">
        <v>38</v>
      </c>
      <c r="G2850" s="3">
        <v>485</v>
      </c>
      <c r="H2850" s="3">
        <v>54.931490614660099</v>
      </c>
      <c r="I2850" s="3">
        <v>9.10009765625</v>
      </c>
      <c r="J2850" s="3">
        <v>1.0152974220870501</v>
      </c>
      <c r="K2850" s="3">
        <v>0.99491006845916397</v>
      </c>
      <c r="L2850" s="3">
        <v>0.96911389173431295</v>
      </c>
      <c r="M2850" s="3">
        <f t="shared" si="176"/>
        <v>0.99310712742684226</v>
      </c>
      <c r="N2850" s="3">
        <v>0.94799641440610105</v>
      </c>
      <c r="O2850" s="3">
        <v>0.98830425060632099</v>
      </c>
      <c r="P2850" s="3">
        <v>1.0021996320436499</v>
      </c>
      <c r="Q2850" s="3">
        <f t="shared" si="177"/>
        <v>0.97950009901869073</v>
      </c>
      <c r="R2850" s="3">
        <f t="shared" si="178"/>
        <v>0.98629852909886206</v>
      </c>
      <c r="S2850" s="3">
        <f t="shared" si="179"/>
        <v>0.55308640508680207</v>
      </c>
    </row>
    <row r="2851" spans="1:19" s="5" customFormat="1" ht="12.75" x14ac:dyDescent="0.2">
      <c r="A2851" s="3" t="s">
        <v>5717</v>
      </c>
      <c r="B2851" s="3" t="s">
        <v>5718</v>
      </c>
      <c r="C2851" s="3">
        <v>32.75</v>
      </c>
      <c r="D2851" s="3">
        <v>10</v>
      </c>
      <c r="E2851" s="3">
        <v>10</v>
      </c>
      <c r="F2851" s="3">
        <v>52</v>
      </c>
      <c r="G2851" s="3">
        <v>342</v>
      </c>
      <c r="H2851" s="3">
        <v>37.58900901466</v>
      </c>
      <c r="I2851" s="3">
        <v>6.32861328125</v>
      </c>
      <c r="J2851" s="3">
        <v>0.99087663062625397</v>
      </c>
      <c r="K2851" s="3">
        <v>1.0448813031861499</v>
      </c>
      <c r="L2851" s="3">
        <v>1.0339076532375699</v>
      </c>
      <c r="M2851" s="3">
        <f t="shared" si="176"/>
        <v>1.0232218623499911</v>
      </c>
      <c r="N2851" s="3">
        <v>1.0729926371557099</v>
      </c>
      <c r="O2851" s="3">
        <v>1.0263921608447999</v>
      </c>
      <c r="P2851" s="3">
        <v>1.0166833765059999</v>
      </c>
      <c r="Q2851" s="3">
        <f t="shared" si="177"/>
        <v>1.03868939150217</v>
      </c>
      <c r="R2851" s="3">
        <f t="shared" si="178"/>
        <v>1.0151164959636958</v>
      </c>
      <c r="S2851" s="3">
        <f t="shared" si="179"/>
        <v>0.5535807464338327</v>
      </c>
    </row>
    <row r="2852" spans="1:19" s="5" customFormat="1" ht="12.75" x14ac:dyDescent="0.2">
      <c r="A2852" s="3" t="s">
        <v>5719</v>
      </c>
      <c r="B2852" s="3" t="s">
        <v>5720</v>
      </c>
      <c r="C2852" s="3">
        <v>7.48</v>
      </c>
      <c r="D2852" s="3">
        <v>5</v>
      </c>
      <c r="E2852" s="3">
        <v>5</v>
      </c>
      <c r="F2852" s="3">
        <v>5</v>
      </c>
      <c r="G2852" s="3">
        <v>588</v>
      </c>
      <c r="H2852" s="3">
        <v>66.443630794660095</v>
      </c>
      <c r="I2852" s="3">
        <v>5.92236328125</v>
      </c>
      <c r="J2852" s="3">
        <v>1.0129750174408101</v>
      </c>
      <c r="K2852" s="3">
        <v>1.0514956086984</v>
      </c>
      <c r="L2852" s="3">
        <v>0.94829437825598695</v>
      </c>
      <c r="M2852" s="3">
        <f t="shared" si="176"/>
        <v>1.0042550014650657</v>
      </c>
      <c r="N2852" s="3">
        <v>1.0322755400014101</v>
      </c>
      <c r="O2852" s="3">
        <v>0.98922262093739</v>
      </c>
      <c r="P2852" s="3">
        <v>0.89201366680245797</v>
      </c>
      <c r="Q2852" s="3">
        <f t="shared" si="177"/>
        <v>0.97117060924708609</v>
      </c>
      <c r="R2852" s="3">
        <f t="shared" si="178"/>
        <v>0.96705578546314008</v>
      </c>
      <c r="S2852" s="3">
        <f t="shared" si="179"/>
        <v>0.55380157816589537</v>
      </c>
    </row>
    <row r="2853" spans="1:19" s="5" customFormat="1" ht="12.75" x14ac:dyDescent="0.2">
      <c r="A2853" s="3" t="s">
        <v>5721</v>
      </c>
      <c r="B2853" s="3" t="s">
        <v>5722</v>
      </c>
      <c r="C2853" s="3">
        <v>46.33</v>
      </c>
      <c r="D2853" s="3">
        <v>9</v>
      </c>
      <c r="E2853" s="3">
        <v>9</v>
      </c>
      <c r="F2853" s="3">
        <v>94</v>
      </c>
      <c r="G2853" s="3">
        <v>218</v>
      </c>
      <c r="H2853" s="3">
        <v>24.135387954660001</v>
      </c>
      <c r="I2853" s="3">
        <v>8.52880859375</v>
      </c>
      <c r="J2853" s="3">
        <v>0.96451262151501505</v>
      </c>
      <c r="K2853" s="3">
        <v>1.00183290279686</v>
      </c>
      <c r="L2853" s="3">
        <v>1.03884030319553</v>
      </c>
      <c r="M2853" s="3">
        <f t="shared" si="176"/>
        <v>1.0017286091691349</v>
      </c>
      <c r="N2853" s="3">
        <v>1.0042648731175601</v>
      </c>
      <c r="O2853" s="3">
        <v>1.03106457102969</v>
      </c>
      <c r="P2853" s="3">
        <v>1.01396312274264</v>
      </c>
      <c r="Q2853" s="3">
        <f t="shared" si="177"/>
        <v>1.0164308556299633</v>
      </c>
      <c r="R2853" s="3">
        <f t="shared" si="178"/>
        <v>1.0146768758786104</v>
      </c>
      <c r="S2853" s="3">
        <f t="shared" si="179"/>
        <v>0.5548504734385844</v>
      </c>
    </row>
    <row r="2854" spans="1:19" s="5" customFormat="1" ht="12.75" x14ac:dyDescent="0.2">
      <c r="A2854" s="3" t="s">
        <v>5723</v>
      </c>
      <c r="B2854" s="3" t="s">
        <v>5724</v>
      </c>
      <c r="C2854" s="3">
        <v>0.76</v>
      </c>
      <c r="D2854" s="3">
        <v>1</v>
      </c>
      <c r="E2854" s="3">
        <v>1</v>
      </c>
      <c r="F2854" s="3">
        <v>2</v>
      </c>
      <c r="G2854" s="3">
        <v>918</v>
      </c>
      <c r="H2854" s="3">
        <v>103.76370576466</v>
      </c>
      <c r="I2854" s="3">
        <v>6.23974609375</v>
      </c>
      <c r="J2854" s="3">
        <v>0.99470206464170696</v>
      </c>
      <c r="K2854" s="3">
        <v>1.03199570527657</v>
      </c>
      <c r="L2854" s="3"/>
      <c r="M2854" s="3">
        <f t="shared" si="176"/>
        <v>1.0133488849591386</v>
      </c>
      <c r="N2854" s="3">
        <v>1.02407275648116</v>
      </c>
      <c r="O2854" s="3">
        <v>0.934301631026205</v>
      </c>
      <c r="P2854" s="3"/>
      <c r="Q2854" s="3">
        <f t="shared" si="177"/>
        <v>0.97918719375368246</v>
      </c>
      <c r="R2854" s="3">
        <f t="shared" si="178"/>
        <v>0.96628832210454985</v>
      </c>
      <c r="S2854" s="3">
        <f t="shared" si="179"/>
        <v>0.55494541008125298</v>
      </c>
    </row>
    <row r="2855" spans="1:19" s="5" customFormat="1" ht="12.75" x14ac:dyDescent="0.2">
      <c r="A2855" s="3" t="s">
        <v>5725</v>
      </c>
      <c r="B2855" s="3" t="s">
        <v>5726</v>
      </c>
      <c r="C2855" s="3">
        <v>17.760000000000002</v>
      </c>
      <c r="D2855" s="3">
        <v>8</v>
      </c>
      <c r="E2855" s="3">
        <v>9</v>
      </c>
      <c r="F2855" s="3">
        <v>25</v>
      </c>
      <c r="G2855" s="3">
        <v>535</v>
      </c>
      <c r="H2855" s="3">
        <v>61.140652914660102</v>
      </c>
      <c r="I2855" s="3">
        <v>5.64306640625</v>
      </c>
      <c r="J2855" s="3">
        <v>1.00672776763876</v>
      </c>
      <c r="K2855" s="3">
        <v>0.90317739196108004</v>
      </c>
      <c r="L2855" s="3">
        <v>0.97560690385370497</v>
      </c>
      <c r="M2855" s="3">
        <f t="shared" si="176"/>
        <v>0.96183735448451502</v>
      </c>
      <c r="N2855" s="3">
        <v>0.89007805980811106</v>
      </c>
      <c r="O2855" s="3">
        <v>1.0382401286607199</v>
      </c>
      <c r="P2855" s="3">
        <v>1.0850310776394101</v>
      </c>
      <c r="Q2855" s="3">
        <f t="shared" si="177"/>
        <v>1.0044497553694136</v>
      </c>
      <c r="R2855" s="3">
        <f t="shared" si="178"/>
        <v>1.0443031253529722</v>
      </c>
      <c r="S2855" s="3">
        <f t="shared" si="179"/>
        <v>0.55530521567333735</v>
      </c>
    </row>
    <row r="2856" spans="1:19" s="5" customFormat="1" ht="12.75" x14ac:dyDescent="0.2">
      <c r="A2856" s="3" t="s">
        <v>5727</v>
      </c>
      <c r="B2856" s="3" t="s">
        <v>5728</v>
      </c>
      <c r="C2856" s="3">
        <v>2.09</v>
      </c>
      <c r="D2856" s="3">
        <v>5</v>
      </c>
      <c r="E2856" s="3">
        <v>5</v>
      </c>
      <c r="F2856" s="3">
        <v>8</v>
      </c>
      <c r="G2856" s="3">
        <v>3164</v>
      </c>
      <c r="H2856" s="3">
        <v>348.21027991466298</v>
      </c>
      <c r="I2856" s="3">
        <v>6.41748046875</v>
      </c>
      <c r="J2856" s="3">
        <v>0.95993302254205704</v>
      </c>
      <c r="K2856" s="3">
        <v>0.83438175602019105</v>
      </c>
      <c r="L2856" s="3">
        <v>1.01621853142201</v>
      </c>
      <c r="M2856" s="3">
        <f t="shared" si="176"/>
        <v>0.93684443666141937</v>
      </c>
      <c r="N2856" s="3">
        <v>0.98727025641211397</v>
      </c>
      <c r="O2856" s="3">
        <v>1.01973473771509</v>
      </c>
      <c r="P2856" s="3">
        <v>0.92125693356153104</v>
      </c>
      <c r="Q2856" s="3">
        <f t="shared" si="177"/>
        <v>0.9760873092295782</v>
      </c>
      <c r="R2856" s="3">
        <f t="shared" si="178"/>
        <v>1.0418883552407125</v>
      </c>
      <c r="S2856" s="3">
        <f t="shared" si="179"/>
        <v>0.55539723624881321</v>
      </c>
    </row>
    <row r="2857" spans="1:19" s="5" customFormat="1" ht="12.75" x14ac:dyDescent="0.2">
      <c r="A2857" s="3" t="s">
        <v>5729</v>
      </c>
      <c r="B2857" s="3" t="s">
        <v>5730</v>
      </c>
      <c r="C2857" s="3">
        <v>2.27</v>
      </c>
      <c r="D2857" s="3">
        <v>2</v>
      </c>
      <c r="E2857" s="3">
        <v>2</v>
      </c>
      <c r="F2857" s="3">
        <v>2</v>
      </c>
      <c r="G2857" s="3">
        <v>704</v>
      </c>
      <c r="H2857" s="3">
        <v>73.958826304660207</v>
      </c>
      <c r="I2857" s="3">
        <v>9.46630859375</v>
      </c>
      <c r="J2857" s="3">
        <v>1.01976486486048</v>
      </c>
      <c r="K2857" s="3"/>
      <c r="L2857" s="3">
        <v>0.95165361563503403</v>
      </c>
      <c r="M2857" s="3">
        <f t="shared" si="176"/>
        <v>0.98570924024775697</v>
      </c>
      <c r="N2857" s="3">
        <v>1.1419964059224299</v>
      </c>
      <c r="O2857" s="3"/>
      <c r="P2857" s="3">
        <v>0.96351857919299999</v>
      </c>
      <c r="Q2857" s="3">
        <f t="shared" si="177"/>
        <v>1.052757492557715</v>
      </c>
      <c r="R2857" s="3">
        <f t="shared" si="178"/>
        <v>1.0680203142795999</v>
      </c>
      <c r="S2857" s="3">
        <f t="shared" si="179"/>
        <v>0.55539825616460936</v>
      </c>
    </row>
    <row r="2858" spans="1:19" s="5" customFormat="1" ht="12.75" x14ac:dyDescent="0.2">
      <c r="A2858" s="3" t="s">
        <v>5731</v>
      </c>
      <c r="B2858" s="3" t="s">
        <v>5732</v>
      </c>
      <c r="C2858" s="3">
        <v>0.59</v>
      </c>
      <c r="D2858" s="3">
        <v>1</v>
      </c>
      <c r="E2858" s="3">
        <v>1</v>
      </c>
      <c r="F2858" s="3">
        <v>2</v>
      </c>
      <c r="G2858" s="3">
        <v>1018</v>
      </c>
      <c r="H2858" s="3">
        <v>114.13766925466</v>
      </c>
      <c r="I2858" s="3">
        <v>6.22705078125</v>
      </c>
      <c r="J2858" s="3">
        <v>1.2380071436124001</v>
      </c>
      <c r="K2858" s="3"/>
      <c r="L2858" s="3">
        <v>1.07866769920106</v>
      </c>
      <c r="M2858" s="3">
        <f t="shared" si="176"/>
        <v>1.1583374214067299</v>
      </c>
      <c r="N2858" s="3">
        <v>1.1832684937697999</v>
      </c>
      <c r="O2858" s="3"/>
      <c r="P2858" s="3">
        <v>0.91353293249169198</v>
      </c>
      <c r="Q2858" s="3">
        <f t="shared" si="177"/>
        <v>1.048400713130746</v>
      </c>
      <c r="R2858" s="3">
        <f t="shared" si="178"/>
        <v>0.90509094652016642</v>
      </c>
      <c r="S2858" s="3">
        <f t="shared" si="179"/>
        <v>0.55545915644298771</v>
      </c>
    </row>
    <row r="2859" spans="1:19" s="5" customFormat="1" ht="12.75" x14ac:dyDescent="0.2">
      <c r="A2859" s="3" t="s">
        <v>5733</v>
      </c>
      <c r="B2859" s="3" t="s">
        <v>5734</v>
      </c>
      <c r="C2859" s="3">
        <v>9.0299999999999994</v>
      </c>
      <c r="D2859" s="3">
        <v>2</v>
      </c>
      <c r="E2859" s="3">
        <v>2</v>
      </c>
      <c r="F2859" s="3">
        <v>12</v>
      </c>
      <c r="G2859" s="3">
        <v>155</v>
      </c>
      <c r="H2859" s="3">
        <v>17.619308804660001</v>
      </c>
      <c r="I2859" s="3">
        <v>9.74462890625</v>
      </c>
      <c r="J2859" s="3">
        <v>1.01640877707953</v>
      </c>
      <c r="K2859" s="3">
        <v>0.97996400697595398</v>
      </c>
      <c r="L2859" s="3">
        <v>1.0266360219432999</v>
      </c>
      <c r="M2859" s="3">
        <f t="shared" si="176"/>
        <v>1.0076696019995948</v>
      </c>
      <c r="N2859" s="3">
        <v>1.0356312579773901</v>
      </c>
      <c r="O2859" s="3">
        <v>1.1308622227660701</v>
      </c>
      <c r="P2859" s="3">
        <v>0.95711876849283894</v>
      </c>
      <c r="Q2859" s="3">
        <f t="shared" si="177"/>
        <v>1.0412040830787663</v>
      </c>
      <c r="R2859" s="3">
        <f t="shared" si="178"/>
        <v>1.0332792425340871</v>
      </c>
      <c r="S2859" s="3">
        <f t="shared" si="179"/>
        <v>0.55550667273695353</v>
      </c>
    </row>
    <row r="2860" spans="1:19" s="5" customFormat="1" ht="12.75" x14ac:dyDescent="0.2">
      <c r="A2860" s="3" t="s">
        <v>5735</v>
      </c>
      <c r="B2860" s="3" t="s">
        <v>5736</v>
      </c>
      <c r="C2860" s="3">
        <v>4.2</v>
      </c>
      <c r="D2860" s="3">
        <v>2</v>
      </c>
      <c r="E2860" s="3">
        <v>2</v>
      </c>
      <c r="F2860" s="3">
        <v>6</v>
      </c>
      <c r="G2860" s="3">
        <v>429</v>
      </c>
      <c r="H2860" s="3">
        <v>46.805926824659998</v>
      </c>
      <c r="I2860" s="3">
        <v>6.48095703125</v>
      </c>
      <c r="J2860" s="3">
        <v>0.97255312641307601</v>
      </c>
      <c r="K2860" s="3">
        <v>0.93571281944846396</v>
      </c>
      <c r="L2860" s="3">
        <v>1.1262789593104201</v>
      </c>
      <c r="M2860" s="3">
        <f t="shared" si="176"/>
        <v>1.0115149683906532</v>
      </c>
      <c r="N2860" s="3">
        <v>1.1606506184718099</v>
      </c>
      <c r="O2860" s="3">
        <v>0.998594700866554</v>
      </c>
      <c r="P2860" s="3">
        <v>1.0238366940000201</v>
      </c>
      <c r="Q2860" s="3">
        <f t="shared" si="177"/>
        <v>1.0610273377794615</v>
      </c>
      <c r="R2860" s="3">
        <f t="shared" si="178"/>
        <v>1.0489487263521011</v>
      </c>
      <c r="S2860" s="3">
        <f t="shared" si="179"/>
        <v>0.55557189197229051</v>
      </c>
    </row>
    <row r="2861" spans="1:19" s="5" customFormat="1" ht="12.75" x14ac:dyDescent="0.2">
      <c r="A2861" s="3" t="s">
        <v>5737</v>
      </c>
      <c r="B2861" s="3" t="s">
        <v>5738</v>
      </c>
      <c r="C2861" s="3">
        <v>7.76</v>
      </c>
      <c r="D2861" s="3">
        <v>2</v>
      </c>
      <c r="E2861" s="3">
        <v>2</v>
      </c>
      <c r="F2861" s="3">
        <v>7</v>
      </c>
      <c r="G2861" s="3">
        <v>219</v>
      </c>
      <c r="H2861" s="3">
        <v>24.248551824660002</v>
      </c>
      <c r="I2861" s="3">
        <v>6.21435546875</v>
      </c>
      <c r="J2861" s="3">
        <v>0.99203837501896297</v>
      </c>
      <c r="K2861" s="3">
        <v>0.99799073718453202</v>
      </c>
      <c r="L2861" s="3">
        <v>0.96999589588269497</v>
      </c>
      <c r="M2861" s="3">
        <f t="shared" si="176"/>
        <v>0.98667500269539665</v>
      </c>
      <c r="N2861" s="3">
        <v>1.02576235832213</v>
      </c>
      <c r="O2861" s="3">
        <v>0.97569399862900597</v>
      </c>
      <c r="P2861" s="3">
        <v>0.99143716863683395</v>
      </c>
      <c r="Q2861" s="3">
        <f t="shared" si="177"/>
        <v>0.99763117519598998</v>
      </c>
      <c r="R2861" s="3">
        <f t="shared" si="178"/>
        <v>1.0111041350704775</v>
      </c>
      <c r="S2861" s="3">
        <f t="shared" si="179"/>
        <v>0.5556599651759645</v>
      </c>
    </row>
    <row r="2862" spans="1:19" s="5" customFormat="1" ht="12.75" x14ac:dyDescent="0.2">
      <c r="A2862" s="3" t="s">
        <v>5739</v>
      </c>
      <c r="B2862" s="3" t="s">
        <v>5740</v>
      </c>
      <c r="C2862" s="3">
        <v>21.56</v>
      </c>
      <c r="D2862" s="3">
        <v>5</v>
      </c>
      <c r="E2862" s="3">
        <v>6</v>
      </c>
      <c r="F2862" s="3">
        <v>36</v>
      </c>
      <c r="G2862" s="3">
        <v>269</v>
      </c>
      <c r="H2862" s="3">
        <v>30.0559511346599</v>
      </c>
      <c r="I2862" s="3">
        <v>9.05615234375</v>
      </c>
      <c r="J2862" s="3">
        <v>0.99962986021613298</v>
      </c>
      <c r="K2862" s="3">
        <v>0.97865421444606704</v>
      </c>
      <c r="L2862" s="3">
        <v>1.02567052165214</v>
      </c>
      <c r="M2862" s="3">
        <f t="shared" si="176"/>
        <v>1.0013181987714466</v>
      </c>
      <c r="N2862" s="3">
        <v>1.0144181760447299</v>
      </c>
      <c r="O2862" s="3">
        <v>1.0726876377882499</v>
      </c>
      <c r="P2862" s="3">
        <v>0.97663263817213097</v>
      </c>
      <c r="Q2862" s="3">
        <f t="shared" si="177"/>
        <v>1.0212461506683703</v>
      </c>
      <c r="R2862" s="3">
        <f t="shared" si="178"/>
        <v>1.0199017174773954</v>
      </c>
      <c r="S2862" s="3">
        <f t="shared" si="179"/>
        <v>0.55619782894310432</v>
      </c>
    </row>
    <row r="2863" spans="1:19" s="5" customFormat="1" ht="12.75" x14ac:dyDescent="0.2">
      <c r="A2863" s="3" t="s">
        <v>5741</v>
      </c>
      <c r="B2863" s="3" t="s">
        <v>5742</v>
      </c>
      <c r="C2863" s="3">
        <v>17.5</v>
      </c>
      <c r="D2863" s="3">
        <v>7</v>
      </c>
      <c r="E2863" s="3">
        <v>11</v>
      </c>
      <c r="F2863" s="3">
        <v>39</v>
      </c>
      <c r="G2863" s="3">
        <v>537</v>
      </c>
      <c r="H2863" s="3">
        <v>60.679339474659997</v>
      </c>
      <c r="I2863" s="3">
        <v>6.66845703125</v>
      </c>
      <c r="J2863" s="3">
        <v>0.99393797384784799</v>
      </c>
      <c r="K2863" s="3">
        <v>1.01990924539622</v>
      </c>
      <c r="L2863" s="3">
        <v>0.99241969063646096</v>
      </c>
      <c r="M2863" s="3">
        <f t="shared" si="176"/>
        <v>1.0020889699601763</v>
      </c>
      <c r="N2863" s="3">
        <v>0.96815854733366302</v>
      </c>
      <c r="O2863" s="3">
        <v>0.99571404174837896</v>
      </c>
      <c r="P2863" s="3">
        <v>1.0122863160475799</v>
      </c>
      <c r="Q2863" s="3">
        <f t="shared" si="177"/>
        <v>0.99205296837654056</v>
      </c>
      <c r="R2863" s="3">
        <f t="shared" si="178"/>
        <v>0.98998491961843016</v>
      </c>
      <c r="S2863" s="3">
        <f t="shared" si="179"/>
        <v>0.55645774460976782</v>
      </c>
    </row>
    <row r="2864" spans="1:19" s="5" customFormat="1" ht="12.75" x14ac:dyDescent="0.2">
      <c r="A2864" s="3" t="s">
        <v>5743</v>
      </c>
      <c r="B2864" s="3" t="s">
        <v>5744</v>
      </c>
      <c r="C2864" s="3">
        <v>39.89</v>
      </c>
      <c r="D2864" s="3">
        <v>35</v>
      </c>
      <c r="E2864" s="3">
        <v>36</v>
      </c>
      <c r="F2864" s="3">
        <v>162</v>
      </c>
      <c r="G2864" s="3">
        <v>875</v>
      </c>
      <c r="H2864" s="3">
        <v>96.753472074659797</v>
      </c>
      <c r="I2864" s="3">
        <v>6.56591796875</v>
      </c>
      <c r="J2864" s="3">
        <v>1.0028147044440701</v>
      </c>
      <c r="K2864" s="3">
        <v>1.0071489852341</v>
      </c>
      <c r="L2864" s="3">
        <v>1.00259739929328</v>
      </c>
      <c r="M2864" s="3">
        <f t="shared" si="176"/>
        <v>1.00418702965715</v>
      </c>
      <c r="N2864" s="3">
        <v>0.99642662250891401</v>
      </c>
      <c r="O2864" s="3">
        <v>1.0084483461256699</v>
      </c>
      <c r="P2864" s="3">
        <v>1.0223864938845999</v>
      </c>
      <c r="Q2864" s="3">
        <f t="shared" si="177"/>
        <v>1.0090871541730613</v>
      </c>
      <c r="R2864" s="3">
        <f t="shared" si="178"/>
        <v>1.0048796930961996</v>
      </c>
      <c r="S2864" s="3">
        <f t="shared" si="179"/>
        <v>0.55646973162394631</v>
      </c>
    </row>
    <row r="2865" spans="1:19" s="5" customFormat="1" ht="12.75" x14ac:dyDescent="0.2">
      <c r="A2865" s="3" t="s">
        <v>5745</v>
      </c>
      <c r="B2865" s="3" t="s">
        <v>5746</v>
      </c>
      <c r="C2865" s="3">
        <v>18.55</v>
      </c>
      <c r="D2865" s="3">
        <v>6</v>
      </c>
      <c r="E2865" s="3">
        <v>6</v>
      </c>
      <c r="F2865" s="3">
        <v>11</v>
      </c>
      <c r="G2865" s="3">
        <v>415</v>
      </c>
      <c r="H2865" s="3">
        <v>48.026773664659999</v>
      </c>
      <c r="I2865" s="3">
        <v>6.15087890625</v>
      </c>
      <c r="J2865" s="3">
        <v>1.05697563783995</v>
      </c>
      <c r="K2865" s="3">
        <v>0.88825619419850999</v>
      </c>
      <c r="L2865" s="3">
        <v>0.96792316188100902</v>
      </c>
      <c r="M2865" s="3">
        <f t="shared" si="176"/>
        <v>0.97105166463982295</v>
      </c>
      <c r="N2865" s="3">
        <v>0.88342545765673897</v>
      </c>
      <c r="O2865" s="3">
        <v>1.1132637510977501</v>
      </c>
      <c r="P2865" s="3">
        <v>1.0838390108665099</v>
      </c>
      <c r="Q2865" s="3">
        <f t="shared" si="177"/>
        <v>1.0268427398736664</v>
      </c>
      <c r="R2865" s="3">
        <f t="shared" si="178"/>
        <v>1.0574542810289473</v>
      </c>
      <c r="S2865" s="3">
        <f t="shared" si="179"/>
        <v>0.55673595372402729</v>
      </c>
    </row>
    <row r="2866" spans="1:19" s="5" customFormat="1" ht="12.75" x14ac:dyDescent="0.2">
      <c r="A2866" s="3" t="s">
        <v>5747</v>
      </c>
      <c r="B2866" s="3" t="s">
        <v>5748</v>
      </c>
      <c r="C2866" s="3">
        <v>1.32</v>
      </c>
      <c r="D2866" s="3">
        <v>1</v>
      </c>
      <c r="E2866" s="3">
        <v>1</v>
      </c>
      <c r="F2866" s="3">
        <v>2</v>
      </c>
      <c r="G2866" s="3">
        <v>456</v>
      </c>
      <c r="H2866" s="3">
        <v>48.838475564660101</v>
      </c>
      <c r="I2866" s="3">
        <v>5.07177734375</v>
      </c>
      <c r="J2866" s="3">
        <v>0.95600253615894704</v>
      </c>
      <c r="K2866" s="3"/>
      <c r="L2866" s="3">
        <v>1.0903960764309</v>
      </c>
      <c r="M2866" s="3">
        <f t="shared" si="176"/>
        <v>1.0231993062949236</v>
      </c>
      <c r="N2866" s="3">
        <v>0.97297581640713904</v>
      </c>
      <c r="O2866" s="3"/>
      <c r="P2866" s="3">
        <v>0.97937139496456205</v>
      </c>
      <c r="Q2866" s="3">
        <f t="shared" si="177"/>
        <v>0.97617360568585054</v>
      </c>
      <c r="R2866" s="3">
        <f t="shared" si="178"/>
        <v>0.95404052727580868</v>
      </c>
      <c r="S2866" s="3">
        <f t="shared" si="179"/>
        <v>0.55688709245996648</v>
      </c>
    </row>
    <row r="2867" spans="1:19" s="5" customFormat="1" ht="12.75" x14ac:dyDescent="0.2">
      <c r="A2867" s="3" t="s">
        <v>5749</v>
      </c>
      <c r="B2867" s="3" t="s">
        <v>5750</v>
      </c>
      <c r="C2867" s="3">
        <v>14.98</v>
      </c>
      <c r="D2867" s="3">
        <v>7</v>
      </c>
      <c r="E2867" s="3">
        <v>7</v>
      </c>
      <c r="F2867" s="3">
        <v>12</v>
      </c>
      <c r="G2867" s="3">
        <v>454</v>
      </c>
      <c r="H2867" s="3">
        <v>51.215920734660003</v>
      </c>
      <c r="I2867" s="3">
        <v>9.34912109375</v>
      </c>
      <c r="J2867" s="3">
        <v>0.98987480900584501</v>
      </c>
      <c r="K2867" s="3">
        <v>0.99606691886698495</v>
      </c>
      <c r="L2867" s="3">
        <v>1.0237436071260899</v>
      </c>
      <c r="M2867" s="3">
        <f t="shared" si="176"/>
        <v>1.00322844499964</v>
      </c>
      <c r="N2867" s="3">
        <v>1.0550200025863601</v>
      </c>
      <c r="O2867" s="3">
        <v>1.0036568031164901</v>
      </c>
      <c r="P2867" s="3">
        <v>0.99289640299430104</v>
      </c>
      <c r="Q2867" s="3">
        <f t="shared" si="177"/>
        <v>1.0171910695657171</v>
      </c>
      <c r="R2867" s="3">
        <f t="shared" si="178"/>
        <v>1.0139176920627306</v>
      </c>
      <c r="S2867" s="3">
        <f t="shared" si="179"/>
        <v>0.55693412900445072</v>
      </c>
    </row>
    <row r="2868" spans="1:19" s="5" customFormat="1" ht="12.75" x14ac:dyDescent="0.2">
      <c r="A2868" s="3" t="s">
        <v>5751</v>
      </c>
      <c r="B2868" s="3" t="s">
        <v>5752</v>
      </c>
      <c r="C2868" s="3">
        <v>20.190000000000001</v>
      </c>
      <c r="D2868" s="3">
        <v>6</v>
      </c>
      <c r="E2868" s="3">
        <v>6</v>
      </c>
      <c r="F2868" s="3">
        <v>12</v>
      </c>
      <c r="G2868" s="3">
        <v>317</v>
      </c>
      <c r="H2868" s="3">
        <v>35.125675934660002</v>
      </c>
      <c r="I2868" s="3">
        <v>9.11474609375</v>
      </c>
      <c r="J2868" s="3">
        <v>0.98212617374660605</v>
      </c>
      <c r="K2868" s="3">
        <v>0.93242231240044005</v>
      </c>
      <c r="L2868" s="3">
        <v>1.0410419695104201</v>
      </c>
      <c r="M2868" s="3">
        <f t="shared" si="176"/>
        <v>0.98519681855248875</v>
      </c>
      <c r="N2868" s="3">
        <v>1.0293319955951501</v>
      </c>
      <c r="O2868" s="3">
        <v>0.99233546899264102</v>
      </c>
      <c r="P2868" s="3">
        <v>0.99809182133901297</v>
      </c>
      <c r="Q2868" s="3">
        <f t="shared" si="177"/>
        <v>1.0065864286422681</v>
      </c>
      <c r="R2868" s="3">
        <f t="shared" si="178"/>
        <v>1.0217110019916693</v>
      </c>
      <c r="S2868" s="3">
        <f t="shared" si="179"/>
        <v>0.55710314190415811</v>
      </c>
    </row>
    <row r="2869" spans="1:19" s="5" customFormat="1" ht="12.75" x14ac:dyDescent="0.2">
      <c r="A2869" s="3" t="s">
        <v>5753</v>
      </c>
      <c r="B2869" s="3" t="s">
        <v>5754</v>
      </c>
      <c r="C2869" s="3">
        <v>5.45</v>
      </c>
      <c r="D2869" s="3">
        <v>2</v>
      </c>
      <c r="E2869" s="3">
        <v>2</v>
      </c>
      <c r="F2869" s="3">
        <v>4</v>
      </c>
      <c r="G2869" s="3">
        <v>422</v>
      </c>
      <c r="H2869" s="3">
        <v>45.304592144659999</v>
      </c>
      <c r="I2869" s="3">
        <v>7.07861328125</v>
      </c>
      <c r="J2869" s="3">
        <v>1.0212700905577301</v>
      </c>
      <c r="K2869" s="3">
        <v>0.95409336712136195</v>
      </c>
      <c r="L2869" s="3">
        <v>0.98576618091288504</v>
      </c>
      <c r="M2869" s="3">
        <f t="shared" si="176"/>
        <v>0.98704321286399244</v>
      </c>
      <c r="N2869" s="3">
        <v>0.95982629017786003</v>
      </c>
      <c r="O2869" s="3">
        <v>1.0399231827008799</v>
      </c>
      <c r="P2869" s="3">
        <v>1.0208410724710699</v>
      </c>
      <c r="Q2869" s="3">
        <f t="shared" si="177"/>
        <v>1.0068635151166034</v>
      </c>
      <c r="R2869" s="3">
        <f t="shared" si="178"/>
        <v>1.0200804807675043</v>
      </c>
      <c r="S2869" s="3">
        <f t="shared" si="179"/>
        <v>0.5571567517827628</v>
      </c>
    </row>
    <row r="2870" spans="1:19" s="5" customFormat="1" ht="12.75" x14ac:dyDescent="0.2">
      <c r="A2870" s="3" t="s">
        <v>5755</v>
      </c>
      <c r="B2870" s="3" t="s">
        <v>5756</v>
      </c>
      <c r="C2870" s="3">
        <v>17.2</v>
      </c>
      <c r="D2870" s="3">
        <v>10</v>
      </c>
      <c r="E2870" s="3">
        <v>10</v>
      </c>
      <c r="F2870" s="3">
        <v>30</v>
      </c>
      <c r="G2870" s="3">
        <v>500</v>
      </c>
      <c r="H2870" s="3">
        <v>57.573875814659999</v>
      </c>
      <c r="I2870" s="3">
        <v>6.49365234375</v>
      </c>
      <c r="J2870" s="3">
        <v>0.99055701803950202</v>
      </c>
      <c r="K2870" s="3">
        <v>1.0437748033192</v>
      </c>
      <c r="L2870" s="3">
        <v>0.99331081380848996</v>
      </c>
      <c r="M2870" s="3">
        <f t="shared" si="176"/>
        <v>1.0092142117223972</v>
      </c>
      <c r="N2870" s="3">
        <v>1.01329226787283</v>
      </c>
      <c r="O2870" s="3">
        <v>1.02083860727221</v>
      </c>
      <c r="P2870" s="3">
        <v>1.0276179587074501</v>
      </c>
      <c r="Q2870" s="3">
        <f t="shared" si="177"/>
        <v>1.0205829446174968</v>
      </c>
      <c r="R2870" s="3">
        <f t="shared" si="178"/>
        <v>1.0112649353953278</v>
      </c>
      <c r="S2870" s="3">
        <f t="shared" si="179"/>
        <v>0.55747463875709102</v>
      </c>
    </row>
    <row r="2871" spans="1:19" s="5" customFormat="1" ht="12.75" x14ac:dyDescent="0.2">
      <c r="A2871" s="3" t="s">
        <v>5757</v>
      </c>
      <c r="B2871" s="3" t="s">
        <v>5758</v>
      </c>
      <c r="C2871" s="3">
        <v>8.99</v>
      </c>
      <c r="D2871" s="3">
        <v>3</v>
      </c>
      <c r="E2871" s="3">
        <v>3</v>
      </c>
      <c r="F2871" s="3">
        <v>8</v>
      </c>
      <c r="G2871" s="3">
        <v>445</v>
      </c>
      <c r="H2871" s="3">
        <v>52.495683684660001</v>
      </c>
      <c r="I2871" s="3">
        <v>6.56591796875</v>
      </c>
      <c r="J2871" s="3">
        <v>1.0323992669637401</v>
      </c>
      <c r="K2871" s="3">
        <v>0.97134912711332699</v>
      </c>
      <c r="L2871" s="3">
        <v>1.0236845800787799</v>
      </c>
      <c r="M2871" s="3">
        <f t="shared" si="176"/>
        <v>1.0091443247186156</v>
      </c>
      <c r="N2871" s="3">
        <v>0.94692535600118599</v>
      </c>
      <c r="O2871" s="3">
        <v>1.0683815914063199</v>
      </c>
      <c r="P2871" s="3">
        <v>0.91572246514410904</v>
      </c>
      <c r="Q2871" s="3">
        <f t="shared" si="177"/>
        <v>0.97700980418387173</v>
      </c>
      <c r="R2871" s="3">
        <f t="shared" si="178"/>
        <v>0.96815666525825816</v>
      </c>
      <c r="S2871" s="3">
        <f t="shared" si="179"/>
        <v>0.55778915846664745</v>
      </c>
    </row>
    <row r="2872" spans="1:19" s="5" customFormat="1" ht="12.75" x14ac:dyDescent="0.2">
      <c r="A2872" s="3" t="s">
        <v>5759</v>
      </c>
      <c r="B2872" s="3" t="s">
        <v>5760</v>
      </c>
      <c r="C2872" s="3">
        <v>6.89</v>
      </c>
      <c r="D2872" s="3">
        <v>4</v>
      </c>
      <c r="E2872" s="3">
        <v>4</v>
      </c>
      <c r="F2872" s="3">
        <v>11</v>
      </c>
      <c r="G2872" s="3">
        <v>566</v>
      </c>
      <c r="H2872" s="3">
        <v>62.402278844660103</v>
      </c>
      <c r="I2872" s="3">
        <v>6.53662109375</v>
      </c>
      <c r="J2872" s="3">
        <v>1.1053207591589</v>
      </c>
      <c r="K2872" s="3">
        <v>0.91718739563693297</v>
      </c>
      <c r="L2872" s="3">
        <v>0.97232393923168503</v>
      </c>
      <c r="M2872" s="3">
        <f t="shared" si="176"/>
        <v>0.9982773646758395</v>
      </c>
      <c r="N2872" s="3">
        <v>0.96750652854226404</v>
      </c>
      <c r="O2872" s="3">
        <v>1.08091903666711</v>
      </c>
      <c r="P2872" s="3">
        <v>1.0745047203051901</v>
      </c>
      <c r="Q2872" s="3">
        <f t="shared" si="177"/>
        <v>1.040976761838188</v>
      </c>
      <c r="R2872" s="3">
        <f t="shared" si="178"/>
        <v>1.0427730795801564</v>
      </c>
      <c r="S2872" s="3">
        <f t="shared" si="179"/>
        <v>0.55781483045925029</v>
      </c>
    </row>
    <row r="2873" spans="1:19" s="5" customFormat="1" ht="12.75" x14ac:dyDescent="0.2">
      <c r="A2873" s="3" t="s">
        <v>5761</v>
      </c>
      <c r="B2873" s="3" t="s">
        <v>5762</v>
      </c>
      <c r="C2873" s="3">
        <v>5.0999999999999996</v>
      </c>
      <c r="D2873" s="3">
        <v>2</v>
      </c>
      <c r="E2873" s="3">
        <v>2</v>
      </c>
      <c r="F2873" s="3">
        <v>13</v>
      </c>
      <c r="G2873" s="3">
        <v>392</v>
      </c>
      <c r="H2873" s="3">
        <v>42.06910111466</v>
      </c>
      <c r="I2873" s="3">
        <v>7.26904296875</v>
      </c>
      <c r="J2873" s="3">
        <v>1.0244248468416099</v>
      </c>
      <c r="K2873" s="3">
        <v>0.97750529910526596</v>
      </c>
      <c r="L2873" s="3">
        <v>1.0160010441473</v>
      </c>
      <c r="M2873" s="3">
        <f t="shared" si="176"/>
        <v>1.0059770633647254</v>
      </c>
      <c r="N2873" s="3">
        <v>1.0257341636919599</v>
      </c>
      <c r="O2873" s="3">
        <v>0.98795286338475596</v>
      </c>
      <c r="P2873" s="3">
        <v>0.95737984319094604</v>
      </c>
      <c r="Q2873" s="3">
        <f t="shared" si="177"/>
        <v>0.99035562342255401</v>
      </c>
      <c r="R2873" s="3">
        <f t="shared" si="178"/>
        <v>0.98447137562965725</v>
      </c>
      <c r="S2873" s="3">
        <f t="shared" si="179"/>
        <v>0.5581241488475801</v>
      </c>
    </row>
    <row r="2874" spans="1:19" s="5" customFormat="1" ht="12.75" x14ac:dyDescent="0.2">
      <c r="A2874" s="3" t="s">
        <v>5763</v>
      </c>
      <c r="B2874" s="3" t="s">
        <v>5764</v>
      </c>
      <c r="C2874" s="3">
        <v>30.03</v>
      </c>
      <c r="D2874" s="3">
        <v>9</v>
      </c>
      <c r="E2874" s="3">
        <v>11</v>
      </c>
      <c r="F2874" s="3">
        <v>37</v>
      </c>
      <c r="G2874" s="3">
        <v>363</v>
      </c>
      <c r="H2874" s="3">
        <v>39.650038334660003</v>
      </c>
      <c r="I2874" s="3">
        <v>7.45947265625</v>
      </c>
      <c r="J2874" s="3">
        <v>0.97826312589751896</v>
      </c>
      <c r="K2874" s="3">
        <v>1.01359954820943</v>
      </c>
      <c r="L2874" s="3">
        <v>0.99227932863564905</v>
      </c>
      <c r="M2874" s="3">
        <f t="shared" si="176"/>
        <v>0.99471400091419937</v>
      </c>
      <c r="N2874" s="3">
        <v>1.0362299125250001</v>
      </c>
      <c r="O2874" s="3">
        <v>0.98370147122352203</v>
      </c>
      <c r="P2874" s="3">
        <v>0.99984772444933401</v>
      </c>
      <c r="Q2874" s="3">
        <f t="shared" si="177"/>
        <v>1.0065930360659519</v>
      </c>
      <c r="R2874" s="3">
        <f t="shared" si="178"/>
        <v>1.0119421614060273</v>
      </c>
      <c r="S2874" s="3">
        <f t="shared" si="179"/>
        <v>0.55826240293498541</v>
      </c>
    </row>
    <row r="2875" spans="1:19" s="5" customFormat="1" ht="12.75" x14ac:dyDescent="0.2">
      <c r="A2875" s="3" t="s">
        <v>5765</v>
      </c>
      <c r="B2875" s="3" t="s">
        <v>5766</v>
      </c>
      <c r="C2875" s="3">
        <v>7.13</v>
      </c>
      <c r="D2875" s="3">
        <v>5</v>
      </c>
      <c r="E2875" s="3">
        <v>5</v>
      </c>
      <c r="F2875" s="3">
        <v>14</v>
      </c>
      <c r="G2875" s="3">
        <v>856</v>
      </c>
      <c r="H2875" s="3">
        <v>96.126259344659999</v>
      </c>
      <c r="I2875" s="3">
        <v>6.66845703125</v>
      </c>
      <c r="J2875" s="3">
        <v>1.03472826574824</v>
      </c>
      <c r="K2875" s="3">
        <v>0.98902517469251805</v>
      </c>
      <c r="L2875" s="3">
        <v>1.03697956311041</v>
      </c>
      <c r="M2875" s="3">
        <f t="shared" si="176"/>
        <v>1.020244334517056</v>
      </c>
      <c r="N2875" s="3">
        <v>0.94448994315688795</v>
      </c>
      <c r="O2875" s="3">
        <v>1.0324265008210101</v>
      </c>
      <c r="P2875" s="3">
        <v>1.02277147340469</v>
      </c>
      <c r="Q2875" s="3">
        <f t="shared" si="177"/>
        <v>0.99989597246086281</v>
      </c>
      <c r="R2875" s="3">
        <f t="shared" si="178"/>
        <v>0.98005540303654293</v>
      </c>
      <c r="S2875" s="3">
        <f t="shared" si="179"/>
        <v>0.5585513931886209</v>
      </c>
    </row>
    <row r="2876" spans="1:19" s="5" customFormat="1" ht="12.75" x14ac:dyDescent="0.2">
      <c r="A2876" s="3" t="s">
        <v>5767</v>
      </c>
      <c r="B2876" s="3" t="s">
        <v>5768</v>
      </c>
      <c r="C2876" s="3">
        <v>40.71</v>
      </c>
      <c r="D2876" s="3">
        <v>12</v>
      </c>
      <c r="E2876" s="3">
        <v>12</v>
      </c>
      <c r="F2876" s="3">
        <v>33</v>
      </c>
      <c r="G2876" s="3">
        <v>339</v>
      </c>
      <c r="H2876" s="3">
        <v>38.015895824659999</v>
      </c>
      <c r="I2876" s="3">
        <v>6.36669921875</v>
      </c>
      <c r="J2876" s="3">
        <v>1.0391936518845299</v>
      </c>
      <c r="K2876" s="3">
        <v>1.0200838292593399</v>
      </c>
      <c r="L2876" s="3">
        <v>0.99018149742453099</v>
      </c>
      <c r="M2876" s="3">
        <f t="shared" si="176"/>
        <v>1.016486326189467</v>
      </c>
      <c r="N2876" s="3">
        <v>0.96127968811728703</v>
      </c>
      <c r="O2876" s="3">
        <v>1.01802498100547</v>
      </c>
      <c r="P2876" s="3">
        <v>1.0234762433047899</v>
      </c>
      <c r="Q2876" s="3">
        <f t="shared" si="177"/>
        <v>1.0009269708091824</v>
      </c>
      <c r="R2876" s="3">
        <f t="shared" si="178"/>
        <v>0.98469300080148403</v>
      </c>
      <c r="S2876" s="3">
        <f t="shared" si="179"/>
        <v>0.55946011921886241</v>
      </c>
    </row>
    <row r="2877" spans="1:19" s="5" customFormat="1" ht="12.75" x14ac:dyDescent="0.2">
      <c r="A2877" s="3" t="s">
        <v>5769</v>
      </c>
      <c r="B2877" s="3" t="s">
        <v>5770</v>
      </c>
      <c r="C2877" s="3">
        <v>3.3</v>
      </c>
      <c r="D2877" s="3">
        <v>1</v>
      </c>
      <c r="E2877" s="3">
        <v>1</v>
      </c>
      <c r="F2877" s="3">
        <v>3</v>
      </c>
      <c r="G2877" s="3">
        <v>182</v>
      </c>
      <c r="H2877" s="3">
        <v>20.00547316466</v>
      </c>
      <c r="I2877" s="3">
        <v>11.59033203125</v>
      </c>
      <c r="J2877" s="3">
        <v>0.95284996235860198</v>
      </c>
      <c r="K2877" s="3">
        <v>1.12495728163252</v>
      </c>
      <c r="L2877" s="3"/>
      <c r="M2877" s="3">
        <f t="shared" si="176"/>
        <v>1.038903621995561</v>
      </c>
      <c r="N2877" s="3">
        <v>1.0169000031301101</v>
      </c>
      <c r="O2877" s="3">
        <v>0.92578589142073897</v>
      </c>
      <c r="P2877" s="3"/>
      <c r="Q2877" s="3">
        <f t="shared" si="177"/>
        <v>0.97134294727542447</v>
      </c>
      <c r="R2877" s="3">
        <f t="shared" si="178"/>
        <v>0.93496925673397535</v>
      </c>
      <c r="S2877" s="3">
        <f t="shared" si="179"/>
        <v>0.55952448018550482</v>
      </c>
    </row>
    <row r="2878" spans="1:19" s="5" customFormat="1" ht="12.75" x14ac:dyDescent="0.2">
      <c r="A2878" s="3" t="s">
        <v>5771</v>
      </c>
      <c r="B2878" s="3" t="s">
        <v>5772</v>
      </c>
      <c r="C2878" s="3">
        <v>26.14</v>
      </c>
      <c r="D2878" s="3">
        <v>4</v>
      </c>
      <c r="E2878" s="3">
        <v>4</v>
      </c>
      <c r="F2878" s="3">
        <v>36</v>
      </c>
      <c r="G2878" s="3">
        <v>241</v>
      </c>
      <c r="H2878" s="3">
        <v>24.932271514659998</v>
      </c>
      <c r="I2878" s="3">
        <v>6.81494140625</v>
      </c>
      <c r="J2878" s="3">
        <v>1.00111703942797</v>
      </c>
      <c r="K2878" s="3">
        <v>0.99472231742678996</v>
      </c>
      <c r="L2878" s="3">
        <v>0.96286943613679898</v>
      </c>
      <c r="M2878" s="3">
        <f t="shared" si="176"/>
        <v>0.9862362643305197</v>
      </c>
      <c r="N2878" s="3">
        <v>1.01404655556773</v>
      </c>
      <c r="O2878" s="3">
        <v>0.96969090440826899</v>
      </c>
      <c r="P2878" s="3">
        <v>1.0101585344931401</v>
      </c>
      <c r="Q2878" s="3">
        <f t="shared" si="177"/>
        <v>0.99796533148971311</v>
      </c>
      <c r="R2878" s="3">
        <f t="shared" si="178"/>
        <v>1.0118927559078912</v>
      </c>
      <c r="S2878" s="3">
        <f t="shared" si="179"/>
        <v>0.55985527570873861</v>
      </c>
    </row>
    <row r="2879" spans="1:19" s="5" customFormat="1" ht="12.75" x14ac:dyDescent="0.2">
      <c r="A2879" s="3" t="s">
        <v>5773</v>
      </c>
      <c r="B2879" s="3" t="s">
        <v>5774</v>
      </c>
      <c r="C2879" s="3">
        <v>9.57</v>
      </c>
      <c r="D2879" s="3">
        <v>2</v>
      </c>
      <c r="E2879" s="3">
        <v>2</v>
      </c>
      <c r="F2879" s="3">
        <v>5</v>
      </c>
      <c r="G2879" s="3">
        <v>94</v>
      </c>
      <c r="H2879" s="3">
        <v>10.652376504659999</v>
      </c>
      <c r="I2879" s="3">
        <v>9.65673828125</v>
      </c>
      <c r="J2879" s="3">
        <v>0.97325934562952898</v>
      </c>
      <c r="K2879" s="3">
        <v>1.1097202045268899</v>
      </c>
      <c r="L2879" s="3"/>
      <c r="M2879" s="3">
        <f t="shared" si="176"/>
        <v>1.0414897750782095</v>
      </c>
      <c r="N2879" s="3">
        <v>1.03497456323839</v>
      </c>
      <c r="O2879" s="3">
        <v>0.92777383448044004</v>
      </c>
      <c r="P2879" s="3"/>
      <c r="Q2879" s="3">
        <f t="shared" si="177"/>
        <v>0.98137419885941501</v>
      </c>
      <c r="R2879" s="3">
        <f t="shared" si="178"/>
        <v>0.94227924492654747</v>
      </c>
      <c r="S2879" s="3">
        <f t="shared" si="179"/>
        <v>0.56004613551015647</v>
      </c>
    </row>
    <row r="2880" spans="1:19" s="5" customFormat="1" ht="12.75" x14ac:dyDescent="0.2">
      <c r="A2880" s="3" t="s">
        <v>5775</v>
      </c>
      <c r="B2880" s="3" t="s">
        <v>5776</v>
      </c>
      <c r="C2880" s="3">
        <v>26.37</v>
      </c>
      <c r="D2880" s="3">
        <v>10</v>
      </c>
      <c r="E2880" s="3">
        <v>10</v>
      </c>
      <c r="F2880" s="3">
        <v>22</v>
      </c>
      <c r="G2880" s="3">
        <v>292</v>
      </c>
      <c r="H2880" s="3">
        <v>33.401669824659997</v>
      </c>
      <c r="I2880" s="3">
        <v>9.20263671875</v>
      </c>
      <c r="J2880" s="3">
        <v>1.00647036602199</v>
      </c>
      <c r="K2880" s="3">
        <v>1.01215549545334</v>
      </c>
      <c r="L2880" s="3">
        <v>1.02116787928061</v>
      </c>
      <c r="M2880" s="3">
        <f t="shared" si="176"/>
        <v>1.0132645802519802</v>
      </c>
      <c r="N2880" s="3">
        <v>1.0356585378459899</v>
      </c>
      <c r="O2880" s="3">
        <v>1.0048620369140799</v>
      </c>
      <c r="P2880" s="3">
        <v>0.95212791039844002</v>
      </c>
      <c r="Q2880" s="3">
        <f t="shared" si="177"/>
        <v>0.99754949505283663</v>
      </c>
      <c r="R2880" s="3">
        <f t="shared" si="178"/>
        <v>0.98449063995187169</v>
      </c>
      <c r="S2880" s="3">
        <f t="shared" si="179"/>
        <v>0.56013512379741259</v>
      </c>
    </row>
    <row r="2881" spans="1:19" s="5" customFormat="1" ht="12.75" x14ac:dyDescent="0.2">
      <c r="A2881" s="3" t="s">
        <v>5777</v>
      </c>
      <c r="B2881" s="3" t="s">
        <v>5778</v>
      </c>
      <c r="C2881" s="3">
        <v>25</v>
      </c>
      <c r="D2881" s="3">
        <v>13</v>
      </c>
      <c r="E2881" s="3">
        <v>13</v>
      </c>
      <c r="F2881" s="3">
        <v>32</v>
      </c>
      <c r="G2881" s="3">
        <v>540</v>
      </c>
      <c r="H2881" s="3">
        <v>61.062757734660103</v>
      </c>
      <c r="I2881" s="3">
        <v>6.17626953125</v>
      </c>
      <c r="J2881" s="3">
        <v>1.00296283254053</v>
      </c>
      <c r="K2881" s="3">
        <v>1.0287657538786299</v>
      </c>
      <c r="L2881" s="3">
        <v>0.96883984392877498</v>
      </c>
      <c r="M2881" s="3">
        <f t="shared" si="176"/>
        <v>1.0001894767826449</v>
      </c>
      <c r="N2881" s="3">
        <v>1.0058378162739301</v>
      </c>
      <c r="O2881" s="3">
        <v>1.00198108341306</v>
      </c>
      <c r="P2881" s="3">
        <v>1.0296791556793099</v>
      </c>
      <c r="Q2881" s="3">
        <f t="shared" si="177"/>
        <v>1.0124993517887668</v>
      </c>
      <c r="R2881" s="3">
        <f t="shared" si="178"/>
        <v>1.0123075430124697</v>
      </c>
      <c r="S2881" s="3">
        <f t="shared" si="179"/>
        <v>0.56013774048765441</v>
      </c>
    </row>
    <row r="2882" spans="1:19" s="5" customFormat="1" ht="12.75" x14ac:dyDescent="0.2">
      <c r="A2882" s="3" t="s">
        <v>5779</v>
      </c>
      <c r="B2882" s="3" t="s">
        <v>5780</v>
      </c>
      <c r="C2882" s="3">
        <v>7.43</v>
      </c>
      <c r="D2882" s="3">
        <v>9</v>
      </c>
      <c r="E2882" s="3">
        <v>9</v>
      </c>
      <c r="F2882" s="3">
        <v>24</v>
      </c>
      <c r="G2882" s="3">
        <v>1413</v>
      </c>
      <c r="H2882" s="3">
        <v>154.00471947465999</v>
      </c>
      <c r="I2882" s="3">
        <v>5.60498046875</v>
      </c>
      <c r="J2882" s="3">
        <v>1.0104087675506901</v>
      </c>
      <c r="K2882" s="3">
        <v>0.87521367560675101</v>
      </c>
      <c r="L2882" s="3">
        <v>0.97104479204640504</v>
      </c>
      <c r="M2882" s="3">
        <f t="shared" ref="M2882:M2945" si="180">AVERAGE(J2882:L2882)</f>
        <v>0.9522224117346153</v>
      </c>
      <c r="N2882" s="3">
        <v>0.99384980313359095</v>
      </c>
      <c r="O2882" s="3">
        <v>0.96092457825410604</v>
      </c>
      <c r="P2882" s="3">
        <v>0.98045333822305303</v>
      </c>
      <c r="Q2882" s="3">
        <f t="shared" ref="Q2882:Q2945" si="181">AVERAGE(N2882:P2882)</f>
        <v>0.97840923987024997</v>
      </c>
      <c r="R2882" s="3">
        <f t="shared" ref="R2882:R2945" si="182">Q2882/M2882</f>
        <v>1.0275007475280187</v>
      </c>
      <c r="S2882" s="3">
        <f t="shared" ref="S2882:S2945" si="183">_xlfn.T.TEST(J2882:L2882,N2882:P2882,2,2)</f>
        <v>0.56020344968664271</v>
      </c>
    </row>
    <row r="2883" spans="1:19" s="5" customFormat="1" ht="12.75" x14ac:dyDescent="0.2">
      <c r="A2883" s="3" t="s">
        <v>5781</v>
      </c>
      <c r="B2883" s="3" t="s">
        <v>5782</v>
      </c>
      <c r="C2883" s="3">
        <v>1.55</v>
      </c>
      <c r="D2883" s="3">
        <v>2</v>
      </c>
      <c r="E2883" s="3">
        <v>2</v>
      </c>
      <c r="F2883" s="3">
        <v>2</v>
      </c>
      <c r="G2883" s="3">
        <v>1224</v>
      </c>
      <c r="H2883" s="3">
        <v>138.89177434466001</v>
      </c>
      <c r="I2883" s="3">
        <v>5.94775390625</v>
      </c>
      <c r="J2883" s="3">
        <v>1.03813485776387</v>
      </c>
      <c r="K2883" s="3"/>
      <c r="L2883" s="3">
        <v>0.97294947986672398</v>
      </c>
      <c r="M2883" s="3">
        <f t="shared" si="180"/>
        <v>1.005542168815297</v>
      </c>
      <c r="N2883" s="3">
        <v>1.06139761861922</v>
      </c>
      <c r="O2883" s="3"/>
      <c r="P2883" s="3">
        <v>1.0079893725948399</v>
      </c>
      <c r="Q2883" s="3">
        <f t="shared" si="181"/>
        <v>1.0346934956070299</v>
      </c>
      <c r="R2883" s="3">
        <f t="shared" si="182"/>
        <v>1.0289906556838668</v>
      </c>
      <c r="S2883" s="3">
        <f t="shared" si="183"/>
        <v>0.56055652360239894</v>
      </c>
    </row>
    <row r="2884" spans="1:19" s="5" customFormat="1" ht="12.75" x14ac:dyDescent="0.2">
      <c r="A2884" s="3" t="s">
        <v>5783</v>
      </c>
      <c r="B2884" s="3" t="s">
        <v>5784</v>
      </c>
      <c r="C2884" s="3">
        <v>16.670000000000002</v>
      </c>
      <c r="D2884" s="3">
        <v>3</v>
      </c>
      <c r="E2884" s="3">
        <v>3</v>
      </c>
      <c r="F2884" s="3">
        <v>21</v>
      </c>
      <c r="G2884" s="3">
        <v>144</v>
      </c>
      <c r="H2884" s="3">
        <v>16.777720184660001</v>
      </c>
      <c r="I2884" s="3">
        <v>8.29443359375</v>
      </c>
      <c r="J2884" s="3">
        <v>0.988719780694439</v>
      </c>
      <c r="K2884" s="3">
        <v>0.97775403043109499</v>
      </c>
      <c r="L2884" s="3">
        <v>0.98811445347037996</v>
      </c>
      <c r="M2884" s="3">
        <f t="shared" si="180"/>
        <v>0.98486275486530461</v>
      </c>
      <c r="N2884" s="3">
        <v>0.95211970859985995</v>
      </c>
      <c r="O2884" s="3">
        <v>1.0423030998218299</v>
      </c>
      <c r="P2884" s="3">
        <v>1.01084890664768</v>
      </c>
      <c r="Q2884" s="3">
        <f t="shared" si="181"/>
        <v>1.0017572383564566</v>
      </c>
      <c r="R2884" s="3">
        <f t="shared" si="182"/>
        <v>1.017154150065775</v>
      </c>
      <c r="S2884" s="3">
        <f t="shared" si="183"/>
        <v>0.56078795847582263</v>
      </c>
    </row>
    <row r="2885" spans="1:19" s="5" customFormat="1" ht="12.75" x14ac:dyDescent="0.2">
      <c r="A2885" s="3" t="s">
        <v>5785</v>
      </c>
      <c r="B2885" s="3" t="s">
        <v>5786</v>
      </c>
      <c r="C2885" s="3">
        <v>25.26</v>
      </c>
      <c r="D2885" s="3">
        <v>30</v>
      </c>
      <c r="E2885" s="3">
        <v>49</v>
      </c>
      <c r="F2885" s="3">
        <v>180</v>
      </c>
      <c r="G2885" s="3">
        <v>1912</v>
      </c>
      <c r="H2885" s="3">
        <v>220.43853575465999</v>
      </c>
      <c r="I2885" s="3">
        <v>5.52880859375</v>
      </c>
      <c r="J2885" s="3">
        <v>0.95653967176832699</v>
      </c>
      <c r="K2885" s="3">
        <v>0.658478833090275</v>
      </c>
      <c r="L2885" s="3">
        <v>0.85937792671499202</v>
      </c>
      <c r="M2885" s="3">
        <f t="shared" si="180"/>
        <v>0.82479881052453141</v>
      </c>
      <c r="N2885" s="3">
        <v>1.0621921366870199</v>
      </c>
      <c r="O2885" s="3">
        <v>0.82544388413143299</v>
      </c>
      <c r="P2885" s="3">
        <v>0.81368377171594497</v>
      </c>
      <c r="Q2885" s="3">
        <f t="shared" si="181"/>
        <v>0.90043993084479934</v>
      </c>
      <c r="R2885" s="3">
        <f t="shared" si="182"/>
        <v>1.0917085710540295</v>
      </c>
      <c r="S2885" s="3">
        <f t="shared" si="183"/>
        <v>0.56079388628930804</v>
      </c>
    </row>
    <row r="2886" spans="1:19" s="5" customFormat="1" ht="12.75" x14ac:dyDescent="0.2">
      <c r="A2886" s="3" t="s">
        <v>5787</v>
      </c>
      <c r="B2886" s="3" t="s">
        <v>5788</v>
      </c>
      <c r="C2886" s="3">
        <v>71.150000000000006</v>
      </c>
      <c r="D2886" s="3">
        <v>16</v>
      </c>
      <c r="E2886" s="3">
        <v>16</v>
      </c>
      <c r="F2886" s="3">
        <v>100</v>
      </c>
      <c r="G2886" s="3">
        <v>253</v>
      </c>
      <c r="H2886" s="3">
        <v>28.694719904660001</v>
      </c>
      <c r="I2886" s="3">
        <v>5.78271484375</v>
      </c>
      <c r="J2886" s="3">
        <v>1.0279694309573699</v>
      </c>
      <c r="K2886" s="3">
        <v>0.93348975329001205</v>
      </c>
      <c r="L2886" s="3">
        <v>1.01222484589624</v>
      </c>
      <c r="M2886" s="3">
        <f t="shared" si="180"/>
        <v>0.99122801004787398</v>
      </c>
      <c r="N2886" s="3">
        <v>0.96854132888048905</v>
      </c>
      <c r="O2886" s="3">
        <v>1.04969108276043</v>
      </c>
      <c r="P2886" s="3">
        <v>1.0275245283723899</v>
      </c>
      <c r="Q2886" s="3">
        <f t="shared" si="181"/>
        <v>1.0152523133377696</v>
      </c>
      <c r="R2886" s="3">
        <f t="shared" si="182"/>
        <v>1.0242369092139914</v>
      </c>
      <c r="S2886" s="3">
        <f t="shared" si="183"/>
        <v>0.56112579224004056</v>
      </c>
    </row>
    <row r="2887" spans="1:19" s="5" customFormat="1" ht="12.75" x14ac:dyDescent="0.2">
      <c r="A2887" s="3" t="s">
        <v>5789</v>
      </c>
      <c r="B2887" s="3" t="s">
        <v>5790</v>
      </c>
      <c r="C2887" s="3">
        <v>0.65</v>
      </c>
      <c r="D2887" s="3">
        <v>1</v>
      </c>
      <c r="E2887" s="3">
        <v>1</v>
      </c>
      <c r="F2887" s="3">
        <v>2</v>
      </c>
      <c r="G2887" s="3">
        <v>1075</v>
      </c>
      <c r="H2887" s="3">
        <v>115.99387623465999</v>
      </c>
      <c r="I2887" s="3">
        <v>8.38232421875</v>
      </c>
      <c r="J2887" s="3">
        <v>1.01229041306989</v>
      </c>
      <c r="K2887" s="3"/>
      <c r="L2887" s="3">
        <v>0.97682129812090301</v>
      </c>
      <c r="M2887" s="3">
        <f t="shared" si="180"/>
        <v>0.9945558555953965</v>
      </c>
      <c r="N2887" s="3">
        <v>1.0875705101444599</v>
      </c>
      <c r="O2887" s="3"/>
      <c r="P2887" s="3">
        <v>0.97985870341218295</v>
      </c>
      <c r="Q2887" s="3">
        <f t="shared" si="181"/>
        <v>1.0337146067783214</v>
      </c>
      <c r="R2887" s="3">
        <f t="shared" si="182"/>
        <v>1.0393731040470142</v>
      </c>
      <c r="S2887" s="3">
        <f t="shared" si="183"/>
        <v>0.56118563557826995</v>
      </c>
    </row>
    <row r="2888" spans="1:19" s="5" customFormat="1" ht="12.75" x14ac:dyDescent="0.2">
      <c r="A2888" s="3" t="s">
        <v>5791</v>
      </c>
      <c r="B2888" s="3" t="s">
        <v>5792</v>
      </c>
      <c r="C2888" s="3">
        <v>20.75</v>
      </c>
      <c r="D2888" s="3">
        <v>3</v>
      </c>
      <c r="E2888" s="3">
        <v>3</v>
      </c>
      <c r="F2888" s="3">
        <v>11</v>
      </c>
      <c r="G2888" s="3">
        <v>106</v>
      </c>
      <c r="H2888" s="3">
        <v>11.670926854659999</v>
      </c>
      <c r="I2888" s="3">
        <v>7.98681640625</v>
      </c>
      <c r="J2888" s="3">
        <v>1.0145212929907299</v>
      </c>
      <c r="K2888" s="3">
        <v>0.83955755586945502</v>
      </c>
      <c r="L2888" s="3">
        <v>0.89282220211430097</v>
      </c>
      <c r="M2888" s="3">
        <f t="shared" si="180"/>
        <v>0.91563368365816189</v>
      </c>
      <c r="N2888" s="3">
        <v>0.98538647229457899</v>
      </c>
      <c r="O2888" s="3">
        <v>0.94382239236440202</v>
      </c>
      <c r="P2888" s="3">
        <v>0.92191941699908697</v>
      </c>
      <c r="Q2888" s="3">
        <f t="shared" si="181"/>
        <v>0.95037609388602251</v>
      </c>
      <c r="R2888" s="3">
        <f t="shared" si="182"/>
        <v>1.0379435694076444</v>
      </c>
      <c r="S2888" s="3">
        <f t="shared" si="183"/>
        <v>0.56205230792745109</v>
      </c>
    </row>
    <row r="2889" spans="1:19" s="5" customFormat="1" ht="12.75" x14ac:dyDescent="0.2">
      <c r="A2889" s="3" t="s">
        <v>5793</v>
      </c>
      <c r="B2889" s="3" t="s">
        <v>5794</v>
      </c>
      <c r="C2889" s="3">
        <v>34.69</v>
      </c>
      <c r="D2889" s="3">
        <v>9</v>
      </c>
      <c r="E2889" s="3">
        <v>10</v>
      </c>
      <c r="F2889" s="3">
        <v>61</v>
      </c>
      <c r="G2889" s="3">
        <v>294</v>
      </c>
      <c r="H2889" s="3">
        <v>34.505835744659997</v>
      </c>
      <c r="I2889" s="3">
        <v>6.18896484375</v>
      </c>
      <c r="J2889" s="3">
        <v>1.0258598826640899</v>
      </c>
      <c r="K2889" s="3">
        <v>1.00284185579041</v>
      </c>
      <c r="L2889" s="3">
        <v>0.96268748103014001</v>
      </c>
      <c r="M2889" s="3">
        <f t="shared" si="180"/>
        <v>0.9971297398282134</v>
      </c>
      <c r="N2889" s="3">
        <v>0.96931993038181496</v>
      </c>
      <c r="O2889" s="3">
        <v>1.0384542063027999</v>
      </c>
      <c r="P2889" s="3">
        <v>1.03987669767691</v>
      </c>
      <c r="Q2889" s="3">
        <f t="shared" si="181"/>
        <v>1.0158836114538417</v>
      </c>
      <c r="R2889" s="3">
        <f t="shared" si="182"/>
        <v>1.018807855062932</v>
      </c>
      <c r="S2889" s="3">
        <f t="shared" si="183"/>
        <v>0.56221459958007269</v>
      </c>
    </row>
    <row r="2890" spans="1:19" s="5" customFormat="1" ht="12.75" x14ac:dyDescent="0.2">
      <c r="A2890" s="3" t="s">
        <v>5795</v>
      </c>
      <c r="B2890" s="3" t="s">
        <v>5796</v>
      </c>
      <c r="C2890" s="3">
        <v>17.05</v>
      </c>
      <c r="D2890" s="3">
        <v>114</v>
      </c>
      <c r="E2890" s="3">
        <v>115</v>
      </c>
      <c r="F2890" s="3">
        <v>259</v>
      </c>
      <c r="G2890" s="3">
        <v>7304</v>
      </c>
      <c r="H2890" s="3">
        <v>825.53318677464699</v>
      </c>
      <c r="I2890" s="3">
        <v>5.33837890625</v>
      </c>
      <c r="J2890" s="3">
        <v>1.0051579971591</v>
      </c>
      <c r="K2890" s="3">
        <v>0.99653375850830805</v>
      </c>
      <c r="L2890" s="3">
        <v>0.99299298369784705</v>
      </c>
      <c r="M2890" s="3">
        <f t="shared" si="180"/>
        <v>0.9982282464550849</v>
      </c>
      <c r="N2890" s="3">
        <v>0.99942405425607095</v>
      </c>
      <c r="O2890" s="3">
        <v>1.01582301308513</v>
      </c>
      <c r="P2890" s="3">
        <v>0.99368529496805802</v>
      </c>
      <c r="Q2890" s="3">
        <f t="shared" si="181"/>
        <v>1.0029774541030865</v>
      </c>
      <c r="R2890" s="3">
        <f t="shared" si="182"/>
        <v>1.0047576370082363</v>
      </c>
      <c r="S2890" s="3">
        <f t="shared" si="183"/>
        <v>0.56360682848158361</v>
      </c>
    </row>
    <row r="2891" spans="1:19" s="5" customFormat="1" ht="12.75" x14ac:dyDescent="0.2">
      <c r="A2891" s="3" t="s">
        <v>5797</v>
      </c>
      <c r="B2891" s="3" t="s">
        <v>5798</v>
      </c>
      <c r="C2891" s="3">
        <v>9.2100000000000009</v>
      </c>
      <c r="D2891" s="3">
        <v>7</v>
      </c>
      <c r="E2891" s="3">
        <v>7</v>
      </c>
      <c r="F2891" s="3">
        <v>8</v>
      </c>
      <c r="G2891" s="3">
        <v>695</v>
      </c>
      <c r="H2891" s="3">
        <v>77.407027254659994</v>
      </c>
      <c r="I2891" s="3">
        <v>4.83056640625</v>
      </c>
      <c r="J2891" s="3">
        <v>1.0288286249174501</v>
      </c>
      <c r="K2891" s="3">
        <v>1.01344105226127</v>
      </c>
      <c r="L2891" s="3">
        <v>0.98512718692020196</v>
      </c>
      <c r="M2891" s="3">
        <f t="shared" si="180"/>
        <v>1.0091322880329741</v>
      </c>
      <c r="N2891" s="3">
        <v>0.980876220322077</v>
      </c>
      <c r="O2891" s="3">
        <v>1.0244145477064499</v>
      </c>
      <c r="P2891" s="3">
        <v>0.98684255979469004</v>
      </c>
      <c r="Q2891" s="3">
        <f t="shared" si="181"/>
        <v>0.99737777594107235</v>
      </c>
      <c r="R2891" s="3">
        <f t="shared" si="182"/>
        <v>0.98835186205882497</v>
      </c>
      <c r="S2891" s="3">
        <f t="shared" si="183"/>
        <v>0.56363142115780751</v>
      </c>
    </row>
    <row r="2892" spans="1:19" s="5" customFormat="1" ht="12.75" x14ac:dyDescent="0.2">
      <c r="A2892" s="3" t="s">
        <v>5799</v>
      </c>
      <c r="B2892" s="3" t="s">
        <v>5800</v>
      </c>
      <c r="C2892" s="3">
        <v>14.46</v>
      </c>
      <c r="D2892" s="3">
        <v>3</v>
      </c>
      <c r="E2892" s="3">
        <v>3</v>
      </c>
      <c r="F2892" s="3">
        <v>8</v>
      </c>
      <c r="G2892" s="3">
        <v>166</v>
      </c>
      <c r="H2892" s="3">
        <v>17.834971384660001</v>
      </c>
      <c r="I2892" s="3">
        <v>7.54736328125</v>
      </c>
      <c r="J2892" s="3">
        <v>0.94085516394586699</v>
      </c>
      <c r="K2892" s="3">
        <v>0.99551986963758599</v>
      </c>
      <c r="L2892" s="3">
        <v>1.0654259971539</v>
      </c>
      <c r="M2892" s="3">
        <f t="shared" si="180"/>
        <v>1.0006003435791175</v>
      </c>
      <c r="N2892" s="3">
        <v>1.0904655296878401</v>
      </c>
      <c r="O2892" s="3">
        <v>1.0234366464859299</v>
      </c>
      <c r="P2892" s="3">
        <v>0.97921491273883898</v>
      </c>
      <c r="Q2892" s="3">
        <f t="shared" si="181"/>
        <v>1.0310390296375365</v>
      </c>
      <c r="R2892" s="3">
        <f t="shared" si="182"/>
        <v>1.0304204233525851</v>
      </c>
      <c r="S2892" s="3">
        <f t="shared" si="183"/>
        <v>0.56377267956407429</v>
      </c>
    </row>
    <row r="2893" spans="1:19" s="5" customFormat="1" ht="12.75" x14ac:dyDescent="0.2">
      <c r="A2893" s="3" t="s">
        <v>5801</v>
      </c>
      <c r="B2893" s="3" t="s">
        <v>5802</v>
      </c>
      <c r="C2893" s="3">
        <v>26.92</v>
      </c>
      <c r="D2893" s="3">
        <v>1</v>
      </c>
      <c r="E2893" s="3">
        <v>7</v>
      </c>
      <c r="F2893" s="3">
        <v>38</v>
      </c>
      <c r="G2893" s="3">
        <v>286</v>
      </c>
      <c r="H2893" s="3">
        <v>31.209094864659999</v>
      </c>
      <c r="I2893" s="3">
        <v>6.16357421875</v>
      </c>
      <c r="J2893" s="3">
        <v>0.96328177764398504</v>
      </c>
      <c r="K2893" s="3">
        <v>1.10998056230399</v>
      </c>
      <c r="L2893" s="3">
        <v>1.09950863548345</v>
      </c>
      <c r="M2893" s="3">
        <f t="shared" si="180"/>
        <v>1.0575903251438084</v>
      </c>
      <c r="N2893" s="3">
        <v>1.10608360625494</v>
      </c>
      <c r="O2893" s="3">
        <v>0.979570478509312</v>
      </c>
      <c r="P2893" s="3">
        <v>0.96421690298431495</v>
      </c>
      <c r="Q2893" s="3">
        <f t="shared" si="181"/>
        <v>1.0166236625828555</v>
      </c>
      <c r="R2893" s="3">
        <f t="shared" si="182"/>
        <v>0.96126414776403868</v>
      </c>
      <c r="S2893" s="3">
        <f t="shared" si="183"/>
        <v>0.56397320142856033</v>
      </c>
    </row>
    <row r="2894" spans="1:19" s="5" customFormat="1" ht="12.75" x14ac:dyDescent="0.2">
      <c r="A2894" s="3" t="s">
        <v>5803</v>
      </c>
      <c r="B2894" s="3" t="s">
        <v>5804</v>
      </c>
      <c r="C2894" s="3">
        <v>10.28</v>
      </c>
      <c r="D2894" s="3">
        <v>2</v>
      </c>
      <c r="E2894" s="3">
        <v>6</v>
      </c>
      <c r="F2894" s="3">
        <v>28</v>
      </c>
      <c r="G2894" s="3">
        <v>506</v>
      </c>
      <c r="H2894" s="3">
        <v>56.141053704660003</v>
      </c>
      <c r="I2894" s="3">
        <v>4.86865234375</v>
      </c>
      <c r="J2894" s="3">
        <v>1.0656525965422301</v>
      </c>
      <c r="K2894" s="3">
        <v>0.96004547198439905</v>
      </c>
      <c r="L2894" s="3">
        <v>1.02805307560346</v>
      </c>
      <c r="M2894" s="3">
        <f t="shared" si="180"/>
        <v>1.017917048043363</v>
      </c>
      <c r="N2894" s="3">
        <v>0.93867515435302895</v>
      </c>
      <c r="O2894" s="3">
        <v>1.03598356226949</v>
      </c>
      <c r="P2894" s="3">
        <v>0.99999470519341005</v>
      </c>
      <c r="Q2894" s="3">
        <f t="shared" si="181"/>
        <v>0.99155114060530958</v>
      </c>
      <c r="R2894" s="3">
        <f t="shared" si="182"/>
        <v>0.97409817677311339</v>
      </c>
      <c r="S2894" s="3">
        <f t="shared" si="183"/>
        <v>0.56400575709725853</v>
      </c>
    </row>
    <row r="2895" spans="1:19" s="5" customFormat="1" ht="12.75" x14ac:dyDescent="0.2">
      <c r="A2895" s="3" t="s">
        <v>5805</v>
      </c>
      <c r="B2895" s="3" t="s">
        <v>5806</v>
      </c>
      <c r="C2895" s="3">
        <v>8.2799999999999994</v>
      </c>
      <c r="D2895" s="3">
        <v>11</v>
      </c>
      <c r="E2895" s="3">
        <v>11</v>
      </c>
      <c r="F2895" s="3">
        <v>112</v>
      </c>
      <c r="G2895" s="3">
        <v>1364</v>
      </c>
      <c r="H2895" s="3">
        <v>128.89437851465999</v>
      </c>
      <c r="I2895" s="3">
        <v>9.18798828125</v>
      </c>
      <c r="J2895" s="3">
        <v>0.78756727302187202</v>
      </c>
      <c r="K2895" s="3">
        <v>0.56317068518483304</v>
      </c>
      <c r="L2895" s="3">
        <v>0.672210515743207</v>
      </c>
      <c r="M2895" s="3">
        <f t="shared" si="180"/>
        <v>0.67431615798330402</v>
      </c>
      <c r="N2895" s="3">
        <v>1.42004653048843</v>
      </c>
      <c r="O2895" s="3">
        <v>0.53226757503242095</v>
      </c>
      <c r="P2895" s="3">
        <v>0.61682365404940698</v>
      </c>
      <c r="Q2895" s="3">
        <f t="shared" si="181"/>
        <v>0.8563792531900859</v>
      </c>
      <c r="R2895" s="3">
        <f t="shared" si="182"/>
        <v>1.2699966374100882</v>
      </c>
      <c r="S2895" s="3">
        <f t="shared" si="183"/>
        <v>0.56446434543905888</v>
      </c>
    </row>
    <row r="2896" spans="1:19" s="5" customFormat="1" ht="12.75" x14ac:dyDescent="0.2">
      <c r="A2896" s="3" t="s">
        <v>5807</v>
      </c>
      <c r="B2896" s="3" t="s">
        <v>5808</v>
      </c>
      <c r="C2896" s="3">
        <v>19.77</v>
      </c>
      <c r="D2896" s="3">
        <v>2</v>
      </c>
      <c r="E2896" s="3">
        <v>4</v>
      </c>
      <c r="F2896" s="3">
        <v>26</v>
      </c>
      <c r="G2896" s="3">
        <v>177</v>
      </c>
      <c r="H2896" s="3">
        <v>19.195620744660001</v>
      </c>
      <c r="I2896" s="3">
        <v>8.07470703125</v>
      </c>
      <c r="J2896" s="3">
        <v>0.99691116321400097</v>
      </c>
      <c r="K2896" s="3">
        <v>1.00872197641963</v>
      </c>
      <c r="L2896" s="3">
        <v>1.09312664137673</v>
      </c>
      <c r="M2896" s="3">
        <f t="shared" si="180"/>
        <v>1.0329199270034535</v>
      </c>
      <c r="N2896" s="3">
        <v>1.04581762975679</v>
      </c>
      <c r="O2896" s="3">
        <v>1.02055519353153</v>
      </c>
      <c r="P2896" s="3">
        <v>0.95659686449102299</v>
      </c>
      <c r="Q2896" s="3">
        <f t="shared" si="181"/>
        <v>1.0076565625931144</v>
      </c>
      <c r="R2896" s="3">
        <f t="shared" si="182"/>
        <v>0.97554179782006023</v>
      </c>
      <c r="S2896" s="3">
        <f t="shared" si="183"/>
        <v>0.56458957898423123</v>
      </c>
    </row>
    <row r="2897" spans="1:19" s="5" customFormat="1" ht="12.75" x14ac:dyDescent="0.2">
      <c r="A2897" s="3" t="s">
        <v>5809</v>
      </c>
      <c r="B2897" s="3" t="s">
        <v>5810</v>
      </c>
      <c r="C2897" s="3">
        <v>16.2</v>
      </c>
      <c r="D2897" s="3">
        <v>8</v>
      </c>
      <c r="E2897" s="3">
        <v>8</v>
      </c>
      <c r="F2897" s="3">
        <v>48</v>
      </c>
      <c r="G2897" s="3">
        <v>463</v>
      </c>
      <c r="H2897" s="3">
        <v>53.836311004660097</v>
      </c>
      <c r="I2897" s="3">
        <v>9.72998046875</v>
      </c>
      <c r="J2897" s="3">
        <v>0.98815180278079096</v>
      </c>
      <c r="K2897" s="3">
        <v>1.0441832498858299</v>
      </c>
      <c r="L2897" s="3">
        <v>1.0041924313014501</v>
      </c>
      <c r="M2897" s="3">
        <f t="shared" si="180"/>
        <v>1.0121758279893571</v>
      </c>
      <c r="N2897" s="3">
        <v>1.00922169012716</v>
      </c>
      <c r="O2897" s="3">
        <v>1.01503385694579</v>
      </c>
      <c r="P2897" s="3">
        <v>0.97192110412565202</v>
      </c>
      <c r="Q2897" s="3">
        <f t="shared" si="181"/>
        <v>0.99872555039953392</v>
      </c>
      <c r="R2897" s="3">
        <f t="shared" si="182"/>
        <v>0.98671152064899481</v>
      </c>
      <c r="S2897" s="3">
        <f t="shared" si="183"/>
        <v>0.56459397336037409</v>
      </c>
    </row>
    <row r="2898" spans="1:19" s="5" customFormat="1" ht="12.75" x14ac:dyDescent="0.2">
      <c r="A2898" s="3" t="s">
        <v>5811</v>
      </c>
      <c r="B2898" s="3" t="s">
        <v>5812</v>
      </c>
      <c r="C2898" s="3">
        <v>9.2899999999999991</v>
      </c>
      <c r="D2898" s="3">
        <v>2</v>
      </c>
      <c r="E2898" s="3">
        <v>2</v>
      </c>
      <c r="F2898" s="3">
        <v>11</v>
      </c>
      <c r="G2898" s="3">
        <v>226</v>
      </c>
      <c r="H2898" s="3">
        <v>25.51056304466</v>
      </c>
      <c r="I2898" s="3">
        <v>4.89404296875</v>
      </c>
      <c r="J2898" s="3">
        <v>0.98426815997317996</v>
      </c>
      <c r="K2898" s="3">
        <v>0.97190876955917405</v>
      </c>
      <c r="L2898" s="3">
        <v>1.0233025029485501</v>
      </c>
      <c r="M2898" s="3">
        <f t="shared" si="180"/>
        <v>0.99315981082696803</v>
      </c>
      <c r="N2898" s="3">
        <v>1.02356283474153</v>
      </c>
      <c r="O2898" s="3">
        <v>0.98874638975849405</v>
      </c>
      <c r="P2898" s="3">
        <v>1.0019686344832199</v>
      </c>
      <c r="Q2898" s="3">
        <f t="shared" si="181"/>
        <v>1.0047592863277479</v>
      </c>
      <c r="R2898" s="3">
        <f t="shared" si="182"/>
        <v>1.0116793645638171</v>
      </c>
      <c r="S2898" s="3">
        <f t="shared" si="183"/>
        <v>0.56498816073502711</v>
      </c>
    </row>
    <row r="2899" spans="1:19" s="5" customFormat="1" ht="12.75" x14ac:dyDescent="0.2">
      <c r="A2899" s="3" t="s">
        <v>5813</v>
      </c>
      <c r="B2899" s="3" t="s">
        <v>5814</v>
      </c>
      <c r="C2899" s="3">
        <v>11.95</v>
      </c>
      <c r="D2899" s="3">
        <v>2</v>
      </c>
      <c r="E2899" s="3">
        <v>3</v>
      </c>
      <c r="F2899" s="3">
        <v>4</v>
      </c>
      <c r="G2899" s="3">
        <v>226</v>
      </c>
      <c r="H2899" s="3">
        <v>25.976349554660001</v>
      </c>
      <c r="I2899" s="3">
        <v>5.52880859375</v>
      </c>
      <c r="J2899" s="3">
        <v>1.03837987000527</v>
      </c>
      <c r="K2899" s="3">
        <v>1.0121233751033401</v>
      </c>
      <c r="L2899" s="3"/>
      <c r="M2899" s="3">
        <f t="shared" si="180"/>
        <v>1.0252516225543049</v>
      </c>
      <c r="N2899" s="3">
        <v>1.01078857587237</v>
      </c>
      <c r="O2899" s="3">
        <v>1.1093521829852599</v>
      </c>
      <c r="P2899" s="3"/>
      <c r="Q2899" s="3">
        <f t="shared" si="181"/>
        <v>1.0600703794288151</v>
      </c>
      <c r="R2899" s="3">
        <f t="shared" si="182"/>
        <v>1.0339611819269918</v>
      </c>
      <c r="S2899" s="3">
        <f t="shared" si="183"/>
        <v>0.56525570579881623</v>
      </c>
    </row>
    <row r="2900" spans="1:19" s="5" customFormat="1" ht="12.75" x14ac:dyDescent="0.2">
      <c r="A2900" s="3" t="s">
        <v>5815</v>
      </c>
      <c r="B2900" s="3" t="s">
        <v>5816</v>
      </c>
      <c r="C2900" s="3">
        <v>4.0599999999999996</v>
      </c>
      <c r="D2900" s="3">
        <v>4</v>
      </c>
      <c r="E2900" s="3">
        <v>4</v>
      </c>
      <c r="F2900" s="3">
        <v>8</v>
      </c>
      <c r="G2900" s="3">
        <v>911</v>
      </c>
      <c r="H2900" s="3">
        <v>96.974294494659802</v>
      </c>
      <c r="I2900" s="3">
        <v>7.86962890625</v>
      </c>
      <c r="J2900" s="3">
        <v>0.92981570845726302</v>
      </c>
      <c r="K2900" s="3">
        <v>0.99703109087072805</v>
      </c>
      <c r="L2900" s="3">
        <v>1.00534523311797</v>
      </c>
      <c r="M2900" s="3">
        <f t="shared" si="180"/>
        <v>0.97739734414865376</v>
      </c>
      <c r="N2900" s="3">
        <v>1.0336756417458699</v>
      </c>
      <c r="O2900" s="3">
        <v>0.99974737849588202</v>
      </c>
      <c r="P2900" s="3">
        <v>0.95919460126584899</v>
      </c>
      <c r="Q2900" s="3">
        <f t="shared" si="181"/>
        <v>0.9975392071692003</v>
      </c>
      <c r="R2900" s="3">
        <f t="shared" si="182"/>
        <v>1.0206076506562343</v>
      </c>
      <c r="S2900" s="3">
        <f t="shared" si="183"/>
        <v>0.56526294507386488</v>
      </c>
    </row>
    <row r="2901" spans="1:19" s="5" customFormat="1" ht="12.75" x14ac:dyDescent="0.2">
      <c r="A2901" s="3" t="s">
        <v>5817</v>
      </c>
      <c r="B2901" s="3" t="s">
        <v>5818</v>
      </c>
      <c r="C2901" s="3">
        <v>4.22</v>
      </c>
      <c r="D2901" s="3">
        <v>2</v>
      </c>
      <c r="E2901" s="3">
        <v>2</v>
      </c>
      <c r="F2901" s="3">
        <v>2</v>
      </c>
      <c r="G2901" s="3">
        <v>403</v>
      </c>
      <c r="H2901" s="3">
        <v>45.021238804660001</v>
      </c>
      <c r="I2901" s="3">
        <v>9.97900390625</v>
      </c>
      <c r="J2901" s="3">
        <v>0.99896562125398303</v>
      </c>
      <c r="K2901" s="3"/>
      <c r="L2901" s="3">
        <v>0.96097203597610803</v>
      </c>
      <c r="M2901" s="3">
        <f t="shared" si="180"/>
        <v>0.97996882861504553</v>
      </c>
      <c r="N2901" s="3">
        <v>0.98580461096015903</v>
      </c>
      <c r="O2901" s="3"/>
      <c r="P2901" s="3">
        <v>1.00244146395266</v>
      </c>
      <c r="Q2901" s="3">
        <f t="shared" si="181"/>
        <v>0.99412303745640951</v>
      </c>
      <c r="R2901" s="3">
        <f t="shared" si="182"/>
        <v>1.0144435296593746</v>
      </c>
      <c r="S2901" s="3">
        <f t="shared" si="183"/>
        <v>0.56535744672466093</v>
      </c>
    </row>
    <row r="2902" spans="1:19" s="5" customFormat="1" ht="12.75" x14ac:dyDescent="0.2">
      <c r="A2902" s="3" t="s">
        <v>5819</v>
      </c>
      <c r="B2902" s="3" t="s">
        <v>5820</v>
      </c>
      <c r="C2902" s="3">
        <v>1.69</v>
      </c>
      <c r="D2902" s="3">
        <v>1</v>
      </c>
      <c r="E2902" s="3">
        <v>1</v>
      </c>
      <c r="F2902" s="3">
        <v>3</v>
      </c>
      <c r="G2902" s="3">
        <v>472</v>
      </c>
      <c r="H2902" s="3">
        <v>51.931395004659997</v>
      </c>
      <c r="I2902" s="3">
        <v>8.19189453125</v>
      </c>
      <c r="J2902" s="3">
        <v>1.02340696580058</v>
      </c>
      <c r="K2902" s="3">
        <v>1.07239927040866</v>
      </c>
      <c r="L2902" s="3">
        <v>0.96615508036396203</v>
      </c>
      <c r="M2902" s="3">
        <f t="shared" si="180"/>
        <v>1.0206537721910676</v>
      </c>
      <c r="N2902" s="3">
        <v>1.0502217900748301</v>
      </c>
      <c r="O2902" s="3">
        <v>0.987115051611269</v>
      </c>
      <c r="P2902" s="3">
        <v>1.11428161946897</v>
      </c>
      <c r="Q2902" s="3">
        <f t="shared" si="181"/>
        <v>1.0505394870516898</v>
      </c>
      <c r="R2902" s="3">
        <f t="shared" si="182"/>
        <v>1.0292809527333306</v>
      </c>
      <c r="S2902" s="3">
        <f t="shared" si="183"/>
        <v>0.56615649442387506</v>
      </c>
    </row>
    <row r="2903" spans="1:19" s="5" customFormat="1" ht="12.75" x14ac:dyDescent="0.2">
      <c r="A2903" s="3" t="s">
        <v>5821</v>
      </c>
      <c r="B2903" s="3" t="s">
        <v>5822</v>
      </c>
      <c r="C2903" s="3">
        <v>3.6</v>
      </c>
      <c r="D2903" s="3">
        <v>3</v>
      </c>
      <c r="E2903" s="3">
        <v>4</v>
      </c>
      <c r="F2903" s="3">
        <v>10</v>
      </c>
      <c r="G2903" s="3">
        <v>972</v>
      </c>
      <c r="H2903" s="3">
        <v>105.27511092466</v>
      </c>
      <c r="I2903" s="3">
        <v>7.56201171875</v>
      </c>
      <c r="J2903" s="3">
        <v>0.93558781206841002</v>
      </c>
      <c r="K2903" s="3">
        <v>0.97961023278489701</v>
      </c>
      <c r="L2903" s="3">
        <v>1.0310048185587299</v>
      </c>
      <c r="M2903" s="3">
        <f t="shared" si="180"/>
        <v>0.98206762113734569</v>
      </c>
      <c r="N2903" s="3">
        <v>1.00749580012226</v>
      </c>
      <c r="O2903" s="3">
        <v>1.0199659479894101</v>
      </c>
      <c r="P2903" s="3">
        <v>0.97590997004110003</v>
      </c>
      <c r="Q2903" s="3">
        <f t="shared" si="181"/>
        <v>1.0011239060509234</v>
      </c>
      <c r="R2903" s="3">
        <f t="shared" si="182"/>
        <v>1.0194042492629054</v>
      </c>
      <c r="S2903" s="3">
        <f t="shared" si="183"/>
        <v>0.56634665417570018</v>
      </c>
    </row>
    <row r="2904" spans="1:19" s="5" customFormat="1" ht="12.75" x14ac:dyDescent="0.2">
      <c r="A2904" s="3" t="s">
        <v>5823</v>
      </c>
      <c r="B2904" s="3" t="s">
        <v>5824</v>
      </c>
      <c r="C2904" s="3">
        <v>3.66</v>
      </c>
      <c r="D2904" s="3">
        <v>2</v>
      </c>
      <c r="E2904" s="3">
        <v>2</v>
      </c>
      <c r="F2904" s="3">
        <v>4</v>
      </c>
      <c r="G2904" s="3">
        <v>465</v>
      </c>
      <c r="H2904" s="3">
        <v>53.751344504660103</v>
      </c>
      <c r="I2904" s="3">
        <v>8.26513671875</v>
      </c>
      <c r="J2904" s="3">
        <v>0.92221489320490302</v>
      </c>
      <c r="K2904" s="3">
        <v>1.0012204946049801</v>
      </c>
      <c r="L2904" s="3">
        <v>0.98544726954328798</v>
      </c>
      <c r="M2904" s="3">
        <f t="shared" si="180"/>
        <v>0.96962755245105703</v>
      </c>
      <c r="N2904" s="3">
        <v>0.903258050107275</v>
      </c>
      <c r="O2904" s="3">
        <v>1.03910953237599</v>
      </c>
      <c r="P2904" s="3">
        <v>1.0738026105877201</v>
      </c>
      <c r="Q2904" s="3">
        <f t="shared" si="181"/>
        <v>1.0053900643569951</v>
      </c>
      <c r="R2904" s="3">
        <f t="shared" si="182"/>
        <v>1.0368827307098858</v>
      </c>
      <c r="S2904" s="3">
        <f t="shared" si="183"/>
        <v>0.56679600165699418</v>
      </c>
    </row>
    <row r="2905" spans="1:19" s="5" customFormat="1" ht="12.75" x14ac:dyDescent="0.2">
      <c r="A2905" s="3" t="s">
        <v>5825</v>
      </c>
      <c r="B2905" s="3" t="s">
        <v>5826</v>
      </c>
      <c r="C2905" s="3">
        <v>23.09</v>
      </c>
      <c r="D2905" s="3">
        <v>17</v>
      </c>
      <c r="E2905" s="3">
        <v>17</v>
      </c>
      <c r="F2905" s="3">
        <v>60</v>
      </c>
      <c r="G2905" s="3">
        <v>758</v>
      </c>
      <c r="H2905" s="3">
        <v>86.359819104660005</v>
      </c>
      <c r="I2905" s="3">
        <v>6.66845703125</v>
      </c>
      <c r="J2905" s="3">
        <v>1.0126693501995501</v>
      </c>
      <c r="K2905" s="3">
        <v>0.95777850298145994</v>
      </c>
      <c r="L2905" s="3">
        <v>0.99798694177431402</v>
      </c>
      <c r="M2905" s="3">
        <f t="shared" si="180"/>
        <v>0.98947826498510805</v>
      </c>
      <c r="N2905" s="3">
        <v>0.97196028666291601</v>
      </c>
      <c r="O2905" s="3">
        <v>1.01427272401057</v>
      </c>
      <c r="P2905" s="3">
        <v>1.0254374710365499</v>
      </c>
      <c r="Q2905" s="3">
        <f t="shared" si="181"/>
        <v>1.0038901605700119</v>
      </c>
      <c r="R2905" s="3">
        <f t="shared" si="182"/>
        <v>1.014565146193606</v>
      </c>
      <c r="S2905" s="3">
        <f t="shared" si="183"/>
        <v>0.56680649347703704</v>
      </c>
    </row>
    <row r="2906" spans="1:19" s="5" customFormat="1" ht="12.75" x14ac:dyDescent="0.2">
      <c r="A2906" s="3" t="s">
        <v>5827</v>
      </c>
      <c r="B2906" s="3" t="s">
        <v>5828</v>
      </c>
      <c r="C2906" s="3">
        <v>7.1</v>
      </c>
      <c r="D2906" s="3">
        <v>3</v>
      </c>
      <c r="E2906" s="3">
        <v>3</v>
      </c>
      <c r="F2906" s="3">
        <v>12</v>
      </c>
      <c r="G2906" s="3">
        <v>465</v>
      </c>
      <c r="H2906" s="3">
        <v>52.861408004659999</v>
      </c>
      <c r="I2906" s="3">
        <v>7.72314453125</v>
      </c>
      <c r="J2906" s="3">
        <v>1.07804228364873</v>
      </c>
      <c r="K2906" s="3">
        <v>0.99702480030565999</v>
      </c>
      <c r="L2906" s="3">
        <v>0.987435772468094</v>
      </c>
      <c r="M2906" s="3">
        <f t="shared" si="180"/>
        <v>1.0208342854741612</v>
      </c>
      <c r="N2906" s="3">
        <v>0.90039517947318903</v>
      </c>
      <c r="O2906" s="3">
        <v>1.0434972531394799</v>
      </c>
      <c r="P2906" s="3">
        <v>1.01987935819538</v>
      </c>
      <c r="Q2906" s="3">
        <f t="shared" si="181"/>
        <v>0.98792393026934955</v>
      </c>
      <c r="R2906" s="3">
        <f t="shared" si="182"/>
        <v>0.9677613147666515</v>
      </c>
      <c r="S2906" s="3">
        <f t="shared" si="183"/>
        <v>0.56685306860739204</v>
      </c>
    </row>
    <row r="2907" spans="1:19" s="5" customFormat="1" ht="12.75" x14ac:dyDescent="0.2">
      <c r="A2907" s="3" t="s">
        <v>5829</v>
      </c>
      <c r="B2907" s="3" t="s">
        <v>5830</v>
      </c>
      <c r="C2907" s="3">
        <v>35.19</v>
      </c>
      <c r="D2907" s="3">
        <v>7</v>
      </c>
      <c r="E2907" s="3">
        <v>11</v>
      </c>
      <c r="F2907" s="3">
        <v>46</v>
      </c>
      <c r="G2907" s="3">
        <v>395</v>
      </c>
      <c r="H2907" s="3">
        <v>44.050650824660003</v>
      </c>
      <c r="I2907" s="3">
        <v>8.51416015625</v>
      </c>
      <c r="J2907" s="3">
        <v>0.97557498180295799</v>
      </c>
      <c r="K2907" s="3">
        <v>1.0168527291163001</v>
      </c>
      <c r="L2907" s="3">
        <v>1.0064584109539101</v>
      </c>
      <c r="M2907" s="3">
        <f t="shared" si="180"/>
        <v>0.99962870729105602</v>
      </c>
      <c r="N2907" s="3">
        <v>0.987071641532415</v>
      </c>
      <c r="O2907" s="3">
        <v>0.99736335709838897</v>
      </c>
      <c r="P2907" s="3">
        <v>0.99059609791343695</v>
      </c>
      <c r="Q2907" s="3">
        <f t="shared" si="181"/>
        <v>0.99167703218141368</v>
      </c>
      <c r="R2907" s="3">
        <f t="shared" si="182"/>
        <v>0.99204537139475413</v>
      </c>
      <c r="S2907" s="3">
        <f t="shared" si="183"/>
        <v>0.56688586903296001</v>
      </c>
    </row>
    <row r="2908" spans="1:19" s="5" customFormat="1" ht="12.75" x14ac:dyDescent="0.2">
      <c r="A2908" s="3" t="s">
        <v>5831</v>
      </c>
      <c r="B2908" s="3" t="s">
        <v>5832</v>
      </c>
      <c r="C2908" s="3">
        <v>5.44</v>
      </c>
      <c r="D2908" s="3">
        <v>3</v>
      </c>
      <c r="E2908" s="3">
        <v>3</v>
      </c>
      <c r="F2908" s="3">
        <v>7</v>
      </c>
      <c r="G2908" s="3">
        <v>570</v>
      </c>
      <c r="H2908" s="3">
        <v>63.174905634660099</v>
      </c>
      <c r="I2908" s="3">
        <v>8.42626953125</v>
      </c>
      <c r="J2908" s="3">
        <v>0.96753815381546804</v>
      </c>
      <c r="K2908" s="3">
        <v>1.0708203876954301</v>
      </c>
      <c r="L2908" s="3">
        <v>0.99740944159204104</v>
      </c>
      <c r="M2908" s="3">
        <f t="shared" si="180"/>
        <v>1.0119226610343131</v>
      </c>
      <c r="N2908" s="3">
        <v>1.0111991113531</v>
      </c>
      <c r="O2908" s="3">
        <v>0.92879187320953105</v>
      </c>
      <c r="P2908" s="3">
        <v>1.0175517560951599</v>
      </c>
      <c r="Q2908" s="3">
        <f t="shared" si="181"/>
        <v>0.98584758021926377</v>
      </c>
      <c r="R2908" s="3">
        <f t="shared" si="182"/>
        <v>0.97423214063770713</v>
      </c>
      <c r="S2908" s="3">
        <f t="shared" si="183"/>
        <v>0.56778724129659142</v>
      </c>
    </row>
    <row r="2909" spans="1:19" s="5" customFormat="1" ht="12.75" x14ac:dyDescent="0.2">
      <c r="A2909" s="3" t="s">
        <v>5833</v>
      </c>
      <c r="B2909" s="3" t="s">
        <v>5834</v>
      </c>
      <c r="C2909" s="3">
        <v>47.44</v>
      </c>
      <c r="D2909" s="3">
        <v>12</v>
      </c>
      <c r="E2909" s="3">
        <v>13</v>
      </c>
      <c r="F2909" s="3">
        <v>151</v>
      </c>
      <c r="G2909" s="3">
        <v>371</v>
      </c>
      <c r="H2909" s="3">
        <v>40.691236914660003</v>
      </c>
      <c r="I2909" s="3">
        <v>5.50341796875</v>
      </c>
      <c r="J2909" s="3">
        <v>0.99887969742736704</v>
      </c>
      <c r="K2909" s="3">
        <v>1.01337927889785</v>
      </c>
      <c r="L2909" s="3">
        <v>1.06417203790654</v>
      </c>
      <c r="M2909" s="3">
        <f t="shared" si="180"/>
        <v>1.0254770047439192</v>
      </c>
      <c r="N2909" s="3">
        <v>1.0631404379049001</v>
      </c>
      <c r="O2909" s="3">
        <v>1.0516156967363</v>
      </c>
      <c r="P2909" s="3">
        <v>1.00947991497442</v>
      </c>
      <c r="Q2909" s="3">
        <f t="shared" si="181"/>
        <v>1.0414120165385401</v>
      </c>
      <c r="R2909" s="3">
        <f t="shared" si="182"/>
        <v>1.0155391215218914</v>
      </c>
      <c r="S2909" s="3">
        <f t="shared" si="183"/>
        <v>0.56806196296636657</v>
      </c>
    </row>
    <row r="2910" spans="1:19" s="5" customFormat="1" ht="12.75" x14ac:dyDescent="0.2">
      <c r="A2910" s="3" t="s">
        <v>5835</v>
      </c>
      <c r="B2910" s="3" t="s">
        <v>5836</v>
      </c>
      <c r="C2910" s="3">
        <v>6.11</v>
      </c>
      <c r="D2910" s="3">
        <v>2</v>
      </c>
      <c r="E2910" s="3">
        <v>2</v>
      </c>
      <c r="F2910" s="3">
        <v>3</v>
      </c>
      <c r="G2910" s="3">
        <v>360</v>
      </c>
      <c r="H2910" s="3">
        <v>39.816518454659999</v>
      </c>
      <c r="I2910" s="3">
        <v>6.31591796875</v>
      </c>
      <c r="J2910" s="3">
        <v>1.0041459958508601</v>
      </c>
      <c r="K2910" s="3">
        <v>1.0087532751582999</v>
      </c>
      <c r="L2910" s="3">
        <v>0.96884265215903498</v>
      </c>
      <c r="M2910" s="3">
        <f t="shared" si="180"/>
        <v>0.99391397438939821</v>
      </c>
      <c r="N2910" s="3">
        <v>0.99102315136221397</v>
      </c>
      <c r="O2910" s="3">
        <v>1.02075265253077</v>
      </c>
      <c r="P2910" s="3">
        <v>0.998724272910268</v>
      </c>
      <c r="Q2910" s="3">
        <f t="shared" si="181"/>
        <v>1.003500025601084</v>
      </c>
      <c r="R2910" s="3">
        <f t="shared" si="182"/>
        <v>1.0096447494035636</v>
      </c>
      <c r="S2910" s="3">
        <f t="shared" si="183"/>
        <v>0.56822236139769744</v>
      </c>
    </row>
    <row r="2911" spans="1:19" s="5" customFormat="1" ht="12.75" x14ac:dyDescent="0.2">
      <c r="A2911" s="3" t="s">
        <v>5837</v>
      </c>
      <c r="B2911" s="3" t="s">
        <v>5838</v>
      </c>
      <c r="C2911" s="3">
        <v>2.48</v>
      </c>
      <c r="D2911" s="3">
        <v>3</v>
      </c>
      <c r="E2911" s="3">
        <v>3</v>
      </c>
      <c r="F2911" s="3">
        <v>6</v>
      </c>
      <c r="G2911" s="3">
        <v>1493</v>
      </c>
      <c r="H2911" s="3">
        <v>169.77375600465999</v>
      </c>
      <c r="I2911" s="3">
        <v>7.91357421875</v>
      </c>
      <c r="J2911" s="3">
        <v>0.98942551744269103</v>
      </c>
      <c r="K2911" s="3">
        <v>0.96387708292030805</v>
      </c>
      <c r="L2911" s="3">
        <v>0.99647431826782396</v>
      </c>
      <c r="M2911" s="3">
        <f t="shared" si="180"/>
        <v>0.98325897287694097</v>
      </c>
      <c r="N2911" s="3">
        <v>0.93390832506509602</v>
      </c>
      <c r="O2911" s="3">
        <v>1.05953749906379</v>
      </c>
      <c r="P2911" s="3">
        <v>1.0290057098996499</v>
      </c>
      <c r="Q2911" s="3">
        <f t="shared" si="181"/>
        <v>1.0074838446761787</v>
      </c>
      <c r="R2911" s="3">
        <f t="shared" si="182"/>
        <v>1.0246373259410566</v>
      </c>
      <c r="S2911" s="3">
        <f t="shared" si="183"/>
        <v>0.5691254602454352</v>
      </c>
    </row>
    <row r="2912" spans="1:19" s="5" customFormat="1" ht="12.75" x14ac:dyDescent="0.2">
      <c r="A2912" s="3" t="s">
        <v>5839</v>
      </c>
      <c r="B2912" s="3" t="s">
        <v>5840</v>
      </c>
      <c r="C2912" s="3">
        <v>28.91</v>
      </c>
      <c r="D2912" s="3">
        <v>11</v>
      </c>
      <c r="E2912" s="3">
        <v>11</v>
      </c>
      <c r="F2912" s="3">
        <v>49</v>
      </c>
      <c r="G2912" s="3">
        <v>377</v>
      </c>
      <c r="H2912" s="3">
        <v>41.277255374660001</v>
      </c>
      <c r="I2912" s="3">
        <v>5.27490234375</v>
      </c>
      <c r="J2912" s="3">
        <v>1.0135664716659101</v>
      </c>
      <c r="K2912" s="3">
        <v>0.99598370381974999</v>
      </c>
      <c r="L2912" s="3">
        <v>0.986264210730324</v>
      </c>
      <c r="M2912" s="3">
        <f t="shared" si="180"/>
        <v>0.99860479540532809</v>
      </c>
      <c r="N2912" s="3">
        <v>1.0218211304860401</v>
      </c>
      <c r="O2912" s="3">
        <v>0.98967890282898696</v>
      </c>
      <c r="P2912" s="3">
        <v>1.00705865633102</v>
      </c>
      <c r="Q2912" s="3">
        <f t="shared" si="181"/>
        <v>1.0061862298820157</v>
      </c>
      <c r="R2912" s="3">
        <f t="shared" si="182"/>
        <v>1.0075920269075118</v>
      </c>
      <c r="S2912" s="3">
        <f t="shared" si="183"/>
        <v>0.56956225977200303</v>
      </c>
    </row>
    <row r="2913" spans="1:19" s="5" customFormat="1" ht="12.75" x14ac:dyDescent="0.2">
      <c r="A2913" s="3" t="s">
        <v>5841</v>
      </c>
      <c r="B2913" s="3" t="s">
        <v>5842</v>
      </c>
      <c r="C2913" s="3">
        <v>4.87</v>
      </c>
      <c r="D2913" s="3">
        <v>6</v>
      </c>
      <c r="E2913" s="3">
        <v>7</v>
      </c>
      <c r="F2913" s="3">
        <v>12</v>
      </c>
      <c r="G2913" s="3">
        <v>1313</v>
      </c>
      <c r="H2913" s="3">
        <v>147.12984041466001</v>
      </c>
      <c r="I2913" s="3">
        <v>7.59130859375</v>
      </c>
      <c r="J2913" s="3"/>
      <c r="K2913" s="3">
        <v>1.0242228520621499</v>
      </c>
      <c r="L2913" s="3">
        <v>1.0092469474129899</v>
      </c>
      <c r="M2913" s="3">
        <f t="shared" si="180"/>
        <v>1.0167348997375698</v>
      </c>
      <c r="N2913" s="3"/>
      <c r="O2913" s="3">
        <v>0.93753338680959497</v>
      </c>
      <c r="P2913" s="3">
        <v>1.0316654958093801</v>
      </c>
      <c r="Q2913" s="3">
        <f t="shared" si="181"/>
        <v>0.98459944130948751</v>
      </c>
      <c r="R2913" s="3">
        <f t="shared" si="182"/>
        <v>0.96839347362190797</v>
      </c>
      <c r="S2913" s="3">
        <f t="shared" si="183"/>
        <v>0.5696198927949554</v>
      </c>
    </row>
    <row r="2914" spans="1:19" s="5" customFormat="1" ht="12.75" x14ac:dyDescent="0.2">
      <c r="A2914" s="3" t="s">
        <v>5843</v>
      </c>
      <c r="B2914" s="3" t="s">
        <v>5844</v>
      </c>
      <c r="C2914" s="3">
        <v>7.47</v>
      </c>
      <c r="D2914" s="3">
        <v>9</v>
      </c>
      <c r="E2914" s="3">
        <v>9</v>
      </c>
      <c r="F2914" s="3">
        <v>24</v>
      </c>
      <c r="G2914" s="3">
        <v>1085</v>
      </c>
      <c r="H2914" s="3">
        <v>123.93598899465999</v>
      </c>
      <c r="I2914" s="3">
        <v>7.13720703125</v>
      </c>
      <c r="J2914" s="3">
        <v>1.0346373390494199</v>
      </c>
      <c r="K2914" s="3">
        <v>0.98226916119435104</v>
      </c>
      <c r="L2914" s="3">
        <v>0.99995071537799796</v>
      </c>
      <c r="M2914" s="3">
        <f t="shared" si="180"/>
        <v>1.0056190718739229</v>
      </c>
      <c r="N2914" s="3">
        <v>1.0169413716023099</v>
      </c>
      <c r="O2914" s="3">
        <v>1.0121778722750301</v>
      </c>
      <c r="P2914" s="3">
        <v>1.0164144055000399</v>
      </c>
      <c r="Q2914" s="3">
        <f t="shared" si="181"/>
        <v>1.0151778831257934</v>
      </c>
      <c r="R2914" s="3">
        <f t="shared" si="182"/>
        <v>1.0095053997276107</v>
      </c>
      <c r="S2914" s="3">
        <f t="shared" si="183"/>
        <v>0.56971875609691502</v>
      </c>
    </row>
    <row r="2915" spans="1:19" s="5" customFormat="1" ht="12.75" x14ac:dyDescent="0.2">
      <c r="A2915" s="3" t="s">
        <v>5845</v>
      </c>
      <c r="B2915" s="3" t="s">
        <v>5846</v>
      </c>
      <c r="C2915" s="3">
        <v>2.8</v>
      </c>
      <c r="D2915" s="3">
        <v>2</v>
      </c>
      <c r="E2915" s="3">
        <v>2</v>
      </c>
      <c r="F2915" s="3">
        <v>3</v>
      </c>
      <c r="G2915" s="3">
        <v>892</v>
      </c>
      <c r="H2915" s="3">
        <v>99.157331114659897</v>
      </c>
      <c r="I2915" s="3">
        <v>5.70654296875</v>
      </c>
      <c r="J2915" s="3">
        <v>0.99231502299273799</v>
      </c>
      <c r="K2915" s="3">
        <v>0.93333020733607996</v>
      </c>
      <c r="L2915" s="3"/>
      <c r="M2915" s="3">
        <f t="shared" si="180"/>
        <v>0.96282261516440903</v>
      </c>
      <c r="N2915" s="3">
        <v>0.94428730475402001</v>
      </c>
      <c r="O2915" s="3">
        <v>1.08282247998378</v>
      </c>
      <c r="P2915" s="3"/>
      <c r="Q2915" s="3">
        <f t="shared" si="181"/>
        <v>1.0135548923689</v>
      </c>
      <c r="R2915" s="3">
        <f t="shared" si="182"/>
        <v>1.0526911981557765</v>
      </c>
      <c r="S2915" s="3">
        <f t="shared" si="183"/>
        <v>0.56983933394822051</v>
      </c>
    </row>
    <row r="2916" spans="1:19" s="5" customFormat="1" ht="12.75" x14ac:dyDescent="0.2">
      <c r="A2916" s="3" t="s">
        <v>5847</v>
      </c>
      <c r="B2916" s="3" t="s">
        <v>5848</v>
      </c>
      <c r="C2916" s="3">
        <v>6.55</v>
      </c>
      <c r="D2916" s="3">
        <v>4</v>
      </c>
      <c r="E2916" s="3">
        <v>4</v>
      </c>
      <c r="F2916" s="3">
        <v>5</v>
      </c>
      <c r="G2916" s="3">
        <v>550</v>
      </c>
      <c r="H2916" s="3">
        <v>59.8593523946601</v>
      </c>
      <c r="I2916" s="3">
        <v>6.85888671875</v>
      </c>
      <c r="J2916" s="3">
        <v>0.93788586923636097</v>
      </c>
      <c r="K2916" s="3">
        <v>1.05002279535535</v>
      </c>
      <c r="L2916" s="3">
        <v>1.07353031452412</v>
      </c>
      <c r="M2916" s="3">
        <f t="shared" si="180"/>
        <v>1.020479659705277</v>
      </c>
      <c r="N2916" s="3">
        <v>0.99636862537624704</v>
      </c>
      <c r="O2916" s="3">
        <v>0.98647157604785596</v>
      </c>
      <c r="P2916" s="3">
        <v>1.00068653820649</v>
      </c>
      <c r="Q2916" s="3">
        <f t="shared" si="181"/>
        <v>0.99450891321019774</v>
      </c>
      <c r="R2916" s="3">
        <f t="shared" si="182"/>
        <v>0.97455045159588993</v>
      </c>
      <c r="S2916" s="3">
        <f t="shared" si="183"/>
        <v>0.57035744865769633</v>
      </c>
    </row>
    <row r="2917" spans="1:19" s="5" customFormat="1" ht="12.75" x14ac:dyDescent="0.2">
      <c r="A2917" s="3" t="s">
        <v>5849</v>
      </c>
      <c r="B2917" s="3" t="s">
        <v>5850</v>
      </c>
      <c r="C2917" s="3">
        <v>4.24</v>
      </c>
      <c r="D2917" s="3">
        <v>2</v>
      </c>
      <c r="E2917" s="3">
        <v>2</v>
      </c>
      <c r="F2917" s="3">
        <v>3</v>
      </c>
      <c r="G2917" s="3">
        <v>543</v>
      </c>
      <c r="H2917" s="3">
        <v>58.071446204659999</v>
      </c>
      <c r="I2917" s="3">
        <v>6.84423828125</v>
      </c>
      <c r="J2917" s="3">
        <v>1.0141845533045999</v>
      </c>
      <c r="K2917" s="3">
        <v>1.0312695571165</v>
      </c>
      <c r="L2917" s="3"/>
      <c r="M2917" s="3">
        <f t="shared" si="180"/>
        <v>1.0227270552105501</v>
      </c>
      <c r="N2917" s="3">
        <v>0.99343612741742604</v>
      </c>
      <c r="O2917" s="3">
        <v>1.0268256266648601</v>
      </c>
      <c r="P2917" s="3"/>
      <c r="Q2917" s="3">
        <f t="shared" si="181"/>
        <v>1.010130877041143</v>
      </c>
      <c r="R2917" s="3">
        <f t="shared" si="182"/>
        <v>0.98768373428156364</v>
      </c>
      <c r="S2917" s="3">
        <f t="shared" si="183"/>
        <v>0.57098284891799966</v>
      </c>
    </row>
    <row r="2918" spans="1:19" s="5" customFormat="1" ht="12.75" x14ac:dyDescent="0.2">
      <c r="A2918" s="3" t="s">
        <v>5851</v>
      </c>
      <c r="B2918" s="3" t="s">
        <v>5852</v>
      </c>
      <c r="C2918" s="3">
        <v>14.53</v>
      </c>
      <c r="D2918" s="3">
        <v>7</v>
      </c>
      <c r="E2918" s="3">
        <v>7</v>
      </c>
      <c r="F2918" s="3">
        <v>19</v>
      </c>
      <c r="G2918" s="3">
        <v>461</v>
      </c>
      <c r="H2918" s="3">
        <v>51.3834677146601</v>
      </c>
      <c r="I2918" s="3">
        <v>6.26513671875</v>
      </c>
      <c r="J2918" s="3">
        <v>0.95952881180363903</v>
      </c>
      <c r="K2918" s="3">
        <v>0.99230126470627</v>
      </c>
      <c r="L2918" s="3">
        <v>1.03492468131684</v>
      </c>
      <c r="M2918" s="3">
        <f t="shared" si="180"/>
        <v>0.99558491927558312</v>
      </c>
      <c r="N2918" s="3">
        <v>0.99275887349710801</v>
      </c>
      <c r="O2918" s="3">
        <v>0.98023778768233205</v>
      </c>
      <c r="P2918" s="3">
        <v>0.97189013099613097</v>
      </c>
      <c r="Q2918" s="3">
        <f t="shared" si="181"/>
        <v>0.98162893072519031</v>
      </c>
      <c r="R2918" s="3">
        <f t="shared" si="182"/>
        <v>0.98598212138393215</v>
      </c>
      <c r="S2918" s="3">
        <f t="shared" si="183"/>
        <v>0.5711832477025327</v>
      </c>
    </row>
    <row r="2919" spans="1:19" s="5" customFormat="1" ht="12.75" x14ac:dyDescent="0.2">
      <c r="A2919" s="3" t="s">
        <v>5853</v>
      </c>
      <c r="B2919" s="3" t="s">
        <v>5854</v>
      </c>
      <c r="C2919" s="3">
        <v>6.33</v>
      </c>
      <c r="D2919" s="3">
        <v>11</v>
      </c>
      <c r="E2919" s="3">
        <v>11</v>
      </c>
      <c r="F2919" s="3">
        <v>17</v>
      </c>
      <c r="G2919" s="3">
        <v>1565</v>
      </c>
      <c r="H2919" s="3">
        <v>174.61252293466001</v>
      </c>
      <c r="I2919" s="3">
        <v>7.25439453125</v>
      </c>
      <c r="J2919" s="3">
        <v>0.96032669875310195</v>
      </c>
      <c r="K2919" s="3">
        <v>1.07230535214073</v>
      </c>
      <c r="L2919" s="3">
        <v>0.95422003306035597</v>
      </c>
      <c r="M2919" s="3">
        <f t="shared" si="180"/>
        <v>0.99561736131806267</v>
      </c>
      <c r="N2919" s="3">
        <v>1.0152887883099699</v>
      </c>
      <c r="O2919" s="3">
        <v>1.0018705566797299</v>
      </c>
      <c r="P2919" s="3">
        <v>1.04426546071603</v>
      </c>
      <c r="Q2919" s="3">
        <f t="shared" si="181"/>
        <v>1.0204749352352434</v>
      </c>
      <c r="R2919" s="3">
        <f t="shared" si="182"/>
        <v>1.024966995236275</v>
      </c>
      <c r="S2919" s="3">
        <f t="shared" si="183"/>
        <v>0.57138880714591234</v>
      </c>
    </row>
    <row r="2920" spans="1:19" s="5" customFormat="1" ht="12.75" x14ac:dyDescent="0.2">
      <c r="A2920" s="3" t="s">
        <v>5855</v>
      </c>
      <c r="B2920" s="3" t="s">
        <v>5856</v>
      </c>
      <c r="C2920" s="3">
        <v>45.51</v>
      </c>
      <c r="D2920" s="3">
        <v>5</v>
      </c>
      <c r="E2920" s="3">
        <v>6</v>
      </c>
      <c r="F2920" s="3">
        <v>29</v>
      </c>
      <c r="G2920" s="3">
        <v>156</v>
      </c>
      <c r="H2920" s="3">
        <v>17.694657084660001</v>
      </c>
      <c r="I2920" s="3">
        <v>5.49072265625</v>
      </c>
      <c r="J2920" s="3">
        <v>0.97507583565183797</v>
      </c>
      <c r="K2920" s="3">
        <v>1.0027635011559499</v>
      </c>
      <c r="L2920" s="3">
        <v>0.99861020190510597</v>
      </c>
      <c r="M2920" s="3">
        <f t="shared" si="180"/>
        <v>0.99214984623763114</v>
      </c>
      <c r="N2920" s="3">
        <v>1.0207593160928501</v>
      </c>
      <c r="O2920" s="3">
        <v>1.00459609830445</v>
      </c>
      <c r="P2920" s="3">
        <v>0.97873100716189498</v>
      </c>
      <c r="Q2920" s="3">
        <f t="shared" si="181"/>
        <v>1.0013621405197315</v>
      </c>
      <c r="R2920" s="3">
        <f t="shared" si="182"/>
        <v>1.0092851844074104</v>
      </c>
      <c r="S2920" s="3">
        <f t="shared" si="183"/>
        <v>0.57161354490458727</v>
      </c>
    </row>
    <row r="2921" spans="1:19" s="5" customFormat="1" ht="12.75" x14ac:dyDescent="0.2">
      <c r="A2921" s="3" t="s">
        <v>5857</v>
      </c>
      <c r="B2921" s="3" t="s">
        <v>5858</v>
      </c>
      <c r="C2921" s="3">
        <v>42.06</v>
      </c>
      <c r="D2921" s="3">
        <v>19</v>
      </c>
      <c r="E2921" s="3">
        <v>21</v>
      </c>
      <c r="F2921" s="3">
        <v>171</v>
      </c>
      <c r="G2921" s="3">
        <v>428</v>
      </c>
      <c r="H2921" s="3">
        <v>46.191846784660001</v>
      </c>
      <c r="I2921" s="3">
        <v>5.24951171875</v>
      </c>
      <c r="J2921" s="3">
        <v>0.99241645395737299</v>
      </c>
      <c r="K2921" s="3">
        <v>0.95371881057002905</v>
      </c>
      <c r="L2921" s="3">
        <v>1.02142361320294</v>
      </c>
      <c r="M2921" s="3">
        <f t="shared" si="180"/>
        <v>0.9891862925767807</v>
      </c>
      <c r="N2921" s="3">
        <v>0.95626250215456099</v>
      </c>
      <c r="O2921" s="3">
        <v>1.0324636841643799</v>
      </c>
      <c r="P2921" s="3">
        <v>1.03988111088879</v>
      </c>
      <c r="Q2921" s="3">
        <f t="shared" si="181"/>
        <v>1.0095357657359103</v>
      </c>
      <c r="R2921" s="3">
        <f t="shared" si="182"/>
        <v>1.0205719320130491</v>
      </c>
      <c r="S2921" s="3">
        <f t="shared" si="183"/>
        <v>0.57246324694665751</v>
      </c>
    </row>
    <row r="2922" spans="1:19" s="5" customFormat="1" ht="12.75" x14ac:dyDescent="0.2">
      <c r="A2922" s="3" t="s">
        <v>5859</v>
      </c>
      <c r="B2922" s="3" t="s">
        <v>5860</v>
      </c>
      <c r="C2922" s="3">
        <v>13.9</v>
      </c>
      <c r="D2922" s="3">
        <v>4</v>
      </c>
      <c r="E2922" s="3">
        <v>4</v>
      </c>
      <c r="F2922" s="3">
        <v>8</v>
      </c>
      <c r="G2922" s="3">
        <v>259</v>
      </c>
      <c r="H2922" s="3">
        <v>30.079492934659999</v>
      </c>
      <c r="I2922" s="3">
        <v>6.45556640625</v>
      </c>
      <c r="J2922" s="3">
        <v>1.00239681825416</v>
      </c>
      <c r="K2922" s="3">
        <v>1.00692563031784</v>
      </c>
      <c r="L2922" s="3">
        <v>1.04295627652223</v>
      </c>
      <c r="M2922" s="3">
        <f t="shared" si="180"/>
        <v>1.0174262416980768</v>
      </c>
      <c r="N2922" s="3">
        <v>1.0759453663281999</v>
      </c>
      <c r="O2922" s="3">
        <v>0.98584259218436998</v>
      </c>
      <c r="P2922" s="3">
        <v>1.04455503812801</v>
      </c>
      <c r="Q2922" s="3">
        <f t="shared" si="181"/>
        <v>1.0354476655468601</v>
      </c>
      <c r="R2922" s="3">
        <f t="shared" si="182"/>
        <v>1.0177127570630631</v>
      </c>
      <c r="S2922" s="3">
        <f t="shared" si="183"/>
        <v>0.57251543529488735</v>
      </c>
    </row>
    <row r="2923" spans="1:19" s="5" customFormat="1" ht="12.75" x14ac:dyDescent="0.2">
      <c r="A2923" s="3" t="s">
        <v>5861</v>
      </c>
      <c r="B2923" s="3" t="s">
        <v>5862</v>
      </c>
      <c r="C2923" s="3">
        <v>30.79</v>
      </c>
      <c r="D2923" s="3">
        <v>11</v>
      </c>
      <c r="E2923" s="3">
        <v>11</v>
      </c>
      <c r="F2923" s="3">
        <v>37</v>
      </c>
      <c r="G2923" s="3">
        <v>341</v>
      </c>
      <c r="H2923" s="3">
        <v>39.030925074659997</v>
      </c>
      <c r="I2923" s="3">
        <v>6.08740234375</v>
      </c>
      <c r="J2923" s="3">
        <v>1.0061524673956299</v>
      </c>
      <c r="K2923" s="3">
        <v>1.01869543731427</v>
      </c>
      <c r="L2923" s="3">
        <v>0.954887508417126</v>
      </c>
      <c r="M2923" s="3">
        <f t="shared" si="180"/>
        <v>0.99324513770900869</v>
      </c>
      <c r="N2923" s="3">
        <v>0.940553584021801</v>
      </c>
      <c r="O2923" s="3">
        <v>1.00082016747689</v>
      </c>
      <c r="P2923" s="3">
        <v>0.98903915250285201</v>
      </c>
      <c r="Q2923" s="3">
        <f t="shared" si="181"/>
        <v>0.97680430133384766</v>
      </c>
      <c r="R2923" s="3">
        <f t="shared" si="182"/>
        <v>0.98344735277226425</v>
      </c>
      <c r="S2923" s="3">
        <f t="shared" si="183"/>
        <v>0.57345059544093324</v>
      </c>
    </row>
    <row r="2924" spans="1:19" s="5" customFormat="1" ht="12.75" x14ac:dyDescent="0.2">
      <c r="A2924" s="3" t="s">
        <v>5863</v>
      </c>
      <c r="B2924" s="3" t="s">
        <v>5864</v>
      </c>
      <c r="C2924" s="3">
        <v>1.07</v>
      </c>
      <c r="D2924" s="3">
        <v>1</v>
      </c>
      <c r="E2924" s="3">
        <v>2</v>
      </c>
      <c r="F2924" s="3">
        <v>3</v>
      </c>
      <c r="G2924" s="3">
        <v>1122</v>
      </c>
      <c r="H2924" s="3">
        <v>130.65458063465999</v>
      </c>
      <c r="I2924" s="3">
        <v>6.84423828125</v>
      </c>
      <c r="J2924" s="3">
        <v>0.95287002558540401</v>
      </c>
      <c r="K2924" s="3">
        <v>1.07021996260052</v>
      </c>
      <c r="L2924" s="3"/>
      <c r="M2924" s="3">
        <f t="shared" si="180"/>
        <v>1.0115449940929619</v>
      </c>
      <c r="N2924" s="3">
        <v>1.11990380948226</v>
      </c>
      <c r="O2924" s="3">
        <v>1.01020456787368</v>
      </c>
      <c r="P2924" s="3"/>
      <c r="Q2924" s="3">
        <f t="shared" si="181"/>
        <v>1.0650541886779701</v>
      </c>
      <c r="R2924" s="3">
        <f t="shared" si="182"/>
        <v>1.0528984819236726</v>
      </c>
      <c r="S2924" s="3">
        <f t="shared" si="183"/>
        <v>0.57384087617676993</v>
      </c>
    </row>
    <row r="2925" spans="1:19" s="5" customFormat="1" ht="12.75" x14ac:dyDescent="0.2">
      <c r="A2925" s="3" t="s">
        <v>5865</v>
      </c>
      <c r="B2925" s="3" t="s">
        <v>5866</v>
      </c>
      <c r="C2925" s="3">
        <v>16.13</v>
      </c>
      <c r="D2925" s="3">
        <v>18</v>
      </c>
      <c r="E2925" s="3">
        <v>18</v>
      </c>
      <c r="F2925" s="3">
        <v>45</v>
      </c>
      <c r="G2925" s="3">
        <v>1110</v>
      </c>
      <c r="H2925" s="3">
        <v>128.68664790465999</v>
      </c>
      <c r="I2925" s="3">
        <v>5.64306640625</v>
      </c>
      <c r="J2925" s="3">
        <v>1.0148617091210399</v>
      </c>
      <c r="K2925" s="3">
        <v>0.98594655733695602</v>
      </c>
      <c r="L2925" s="3">
        <v>0.99840967050346796</v>
      </c>
      <c r="M2925" s="3">
        <f t="shared" si="180"/>
        <v>0.99973931232048796</v>
      </c>
      <c r="N2925" s="3">
        <v>0.99250101584669104</v>
      </c>
      <c r="O2925" s="3">
        <v>1.0430107707529599</v>
      </c>
      <c r="P2925" s="3">
        <v>0.99705408449464805</v>
      </c>
      <c r="Q2925" s="3">
        <f t="shared" si="181"/>
        <v>1.0108552903647663</v>
      </c>
      <c r="R2925" s="3">
        <f t="shared" si="182"/>
        <v>1.0111188765984176</v>
      </c>
      <c r="S2925" s="3">
        <f t="shared" si="183"/>
        <v>0.57385413159832555</v>
      </c>
    </row>
    <row r="2926" spans="1:19" s="5" customFormat="1" ht="12.75" x14ac:dyDescent="0.2">
      <c r="A2926" s="3" t="s">
        <v>5867</v>
      </c>
      <c r="B2926" s="3" t="s">
        <v>5868</v>
      </c>
      <c r="C2926" s="3">
        <v>20.57</v>
      </c>
      <c r="D2926" s="3">
        <v>14</v>
      </c>
      <c r="E2926" s="3">
        <v>14</v>
      </c>
      <c r="F2926" s="3">
        <v>64</v>
      </c>
      <c r="G2926" s="3">
        <v>598</v>
      </c>
      <c r="H2926" s="3">
        <v>64.066105084659995</v>
      </c>
      <c r="I2926" s="3">
        <v>8.36767578125</v>
      </c>
      <c r="J2926" s="3">
        <v>1.0002914804088701</v>
      </c>
      <c r="K2926" s="3">
        <v>1.0592340601128001</v>
      </c>
      <c r="L2926" s="3">
        <v>1.0002063371618299</v>
      </c>
      <c r="M2926" s="3">
        <f t="shared" si="180"/>
        <v>1.0199106258944999</v>
      </c>
      <c r="N2926" s="3">
        <v>1.06070923282515</v>
      </c>
      <c r="O2926" s="3">
        <v>1.01921827499725</v>
      </c>
      <c r="P2926" s="3">
        <v>1.0232027336316101</v>
      </c>
      <c r="Q2926" s="3">
        <f t="shared" si="181"/>
        <v>1.0343767471513365</v>
      </c>
      <c r="R2926" s="3">
        <f t="shared" si="182"/>
        <v>1.0141837146212191</v>
      </c>
      <c r="S2926" s="3">
        <f t="shared" si="183"/>
        <v>0.57444315724373274</v>
      </c>
    </row>
    <row r="2927" spans="1:19" s="5" customFormat="1" ht="12.75" x14ac:dyDescent="0.2">
      <c r="A2927" s="3" t="s">
        <v>5869</v>
      </c>
      <c r="B2927" s="3" t="s">
        <v>5870</v>
      </c>
      <c r="C2927" s="3">
        <v>3.56</v>
      </c>
      <c r="D2927" s="3">
        <v>3</v>
      </c>
      <c r="E2927" s="3">
        <v>3</v>
      </c>
      <c r="F2927" s="3">
        <v>5</v>
      </c>
      <c r="G2927" s="3">
        <v>758</v>
      </c>
      <c r="H2927" s="3">
        <v>85.466363244659803</v>
      </c>
      <c r="I2927" s="3">
        <v>6.26513671875</v>
      </c>
      <c r="J2927" s="3">
        <v>1.0231659327973399</v>
      </c>
      <c r="K2927" s="3">
        <v>0.97789970719330899</v>
      </c>
      <c r="L2927" s="3">
        <v>0.95030663317349195</v>
      </c>
      <c r="M2927" s="3">
        <f t="shared" si="180"/>
        <v>0.98379075772138036</v>
      </c>
      <c r="N2927" s="3">
        <v>1.00061632397739</v>
      </c>
      <c r="O2927" s="3">
        <v>0.958709121652909</v>
      </c>
      <c r="P2927" s="3">
        <v>1.05719818097382</v>
      </c>
      <c r="Q2927" s="3">
        <f t="shared" si="181"/>
        <v>1.0055078755347064</v>
      </c>
      <c r="R2927" s="3">
        <f t="shared" si="182"/>
        <v>1.0220749357959273</v>
      </c>
      <c r="S2927" s="3">
        <f t="shared" si="183"/>
        <v>0.57450924635382594</v>
      </c>
    </row>
    <row r="2928" spans="1:19" s="5" customFormat="1" ht="12.75" x14ac:dyDescent="0.2">
      <c r="A2928" s="3" t="s">
        <v>5871</v>
      </c>
      <c r="B2928" s="3" t="s">
        <v>5872</v>
      </c>
      <c r="C2928" s="3">
        <v>12.11</v>
      </c>
      <c r="D2928" s="3">
        <v>5</v>
      </c>
      <c r="E2928" s="3">
        <v>5</v>
      </c>
      <c r="F2928" s="3">
        <v>42</v>
      </c>
      <c r="G2928" s="3">
        <v>380</v>
      </c>
      <c r="H2928" s="3">
        <v>40.446297334660002</v>
      </c>
      <c r="I2928" s="3">
        <v>7.85498046875</v>
      </c>
      <c r="J2928" s="3">
        <v>0.97562558938284305</v>
      </c>
      <c r="K2928" s="3">
        <v>0.99102517236248699</v>
      </c>
      <c r="L2928" s="3">
        <v>0.98222240816272799</v>
      </c>
      <c r="M2928" s="3">
        <f t="shared" si="180"/>
        <v>0.98295772330268605</v>
      </c>
      <c r="N2928" s="3">
        <v>1.00822245867963</v>
      </c>
      <c r="O2928" s="3">
        <v>0.97736730491312795</v>
      </c>
      <c r="P2928" s="3">
        <v>0.982551283844455</v>
      </c>
      <c r="Q2928" s="3">
        <f t="shared" si="181"/>
        <v>0.98938034914573769</v>
      </c>
      <c r="R2928" s="3">
        <f t="shared" si="182"/>
        <v>1.0065339797336064</v>
      </c>
      <c r="S2928" s="3">
        <f t="shared" si="183"/>
        <v>0.5748743539470208</v>
      </c>
    </row>
    <row r="2929" spans="1:19" s="5" customFormat="1" ht="12.75" x14ac:dyDescent="0.2">
      <c r="A2929" s="3" t="s">
        <v>5873</v>
      </c>
      <c r="B2929" s="3" t="s">
        <v>5874</v>
      </c>
      <c r="C2929" s="3">
        <v>22.66</v>
      </c>
      <c r="D2929" s="3">
        <v>6</v>
      </c>
      <c r="E2929" s="3">
        <v>8</v>
      </c>
      <c r="F2929" s="3">
        <v>18</v>
      </c>
      <c r="G2929" s="3">
        <v>384</v>
      </c>
      <c r="H2929" s="3">
        <v>43.744500164660003</v>
      </c>
      <c r="I2929" s="3">
        <v>7.82568359375</v>
      </c>
      <c r="J2929" s="3">
        <v>1.04107219955897</v>
      </c>
      <c r="K2929" s="3">
        <v>1.02136111539185</v>
      </c>
      <c r="L2929" s="3">
        <v>0.94404652155588498</v>
      </c>
      <c r="M2929" s="3">
        <f t="shared" si="180"/>
        <v>1.002159945502235</v>
      </c>
      <c r="N2929" s="3">
        <v>1.0004744841142601</v>
      </c>
      <c r="O2929" s="3">
        <v>1.0368165032430701</v>
      </c>
      <c r="P2929" s="3">
        <v>1.0268812576966699</v>
      </c>
      <c r="Q2929" s="3">
        <f t="shared" si="181"/>
        <v>1.0213907483513334</v>
      </c>
      <c r="R2929" s="3">
        <f t="shared" si="182"/>
        <v>1.0191893548883166</v>
      </c>
      <c r="S2929" s="3">
        <f t="shared" si="183"/>
        <v>0.57488660785673584</v>
      </c>
    </row>
    <row r="2930" spans="1:19" s="5" customFormat="1" ht="12.75" x14ac:dyDescent="0.2">
      <c r="A2930" s="3" t="s">
        <v>5875</v>
      </c>
      <c r="B2930" s="3" t="s">
        <v>5876</v>
      </c>
      <c r="C2930" s="3">
        <v>15.78</v>
      </c>
      <c r="D2930" s="3">
        <v>7</v>
      </c>
      <c r="E2930" s="3">
        <v>7</v>
      </c>
      <c r="F2930" s="3">
        <v>20</v>
      </c>
      <c r="G2930" s="3">
        <v>469</v>
      </c>
      <c r="H2930" s="3">
        <v>51.784909734659998</v>
      </c>
      <c r="I2930" s="3">
        <v>5.18603515625</v>
      </c>
      <c r="J2930" s="3">
        <v>0.96777755390743603</v>
      </c>
      <c r="K2930" s="3">
        <v>1.0160881665282899</v>
      </c>
      <c r="L2930" s="3">
        <v>0.98024315076127899</v>
      </c>
      <c r="M2930" s="3">
        <f t="shared" si="180"/>
        <v>0.98803629039900154</v>
      </c>
      <c r="N2930" s="3">
        <v>0.99536869092317204</v>
      </c>
      <c r="O2930" s="3">
        <v>1.00357476256692</v>
      </c>
      <c r="P2930" s="3">
        <v>0.99235283604893598</v>
      </c>
      <c r="Q2930" s="3">
        <f t="shared" si="181"/>
        <v>0.99709876317967605</v>
      </c>
      <c r="R2930" s="3">
        <f t="shared" si="182"/>
        <v>1.0091722063943773</v>
      </c>
      <c r="S2930" s="3">
        <f t="shared" si="183"/>
        <v>0.5749838228782238</v>
      </c>
    </row>
    <row r="2931" spans="1:19" s="5" customFormat="1" ht="12.75" x14ac:dyDescent="0.2">
      <c r="A2931" s="3" t="s">
        <v>5877</v>
      </c>
      <c r="B2931" s="3" t="s">
        <v>5878</v>
      </c>
      <c r="C2931" s="3">
        <v>4.32</v>
      </c>
      <c r="D2931" s="3">
        <v>6</v>
      </c>
      <c r="E2931" s="3">
        <v>7</v>
      </c>
      <c r="F2931" s="3">
        <v>11</v>
      </c>
      <c r="G2931" s="3">
        <v>1249</v>
      </c>
      <c r="H2931" s="3">
        <v>134.72678081466</v>
      </c>
      <c r="I2931" s="3">
        <v>5.98583984375</v>
      </c>
      <c r="J2931" s="3">
        <v>0.98617398841792103</v>
      </c>
      <c r="K2931" s="3"/>
      <c r="L2931" s="3">
        <v>1.05906287722569</v>
      </c>
      <c r="M2931" s="3">
        <f t="shared" si="180"/>
        <v>1.0226184328218055</v>
      </c>
      <c r="N2931" s="3">
        <v>1.0599818508554499</v>
      </c>
      <c r="O2931" s="3"/>
      <c r="P2931" s="3">
        <v>1.0360409506458199</v>
      </c>
      <c r="Q2931" s="3">
        <f t="shared" si="181"/>
        <v>1.0480114007506349</v>
      </c>
      <c r="R2931" s="3">
        <f t="shared" si="182"/>
        <v>1.024831322332769</v>
      </c>
      <c r="S2931" s="3">
        <f t="shared" si="183"/>
        <v>0.57606381470902357</v>
      </c>
    </row>
    <row r="2932" spans="1:19" s="5" customFormat="1" ht="12.75" x14ac:dyDescent="0.2">
      <c r="A2932" s="3" t="s">
        <v>5879</v>
      </c>
      <c r="B2932" s="3" t="s">
        <v>5880</v>
      </c>
      <c r="C2932" s="3">
        <v>17.82</v>
      </c>
      <c r="D2932" s="3">
        <v>5</v>
      </c>
      <c r="E2932" s="3">
        <v>5</v>
      </c>
      <c r="F2932" s="3">
        <v>11</v>
      </c>
      <c r="G2932" s="3">
        <v>348</v>
      </c>
      <c r="H2932" s="3">
        <v>38.365375214659998</v>
      </c>
      <c r="I2932" s="3">
        <v>8.90966796875</v>
      </c>
      <c r="J2932" s="3">
        <v>0.900928372169569</v>
      </c>
      <c r="K2932" s="3">
        <v>1.0213956413788201</v>
      </c>
      <c r="L2932" s="3">
        <v>1.0144171660875301</v>
      </c>
      <c r="M2932" s="3">
        <f t="shared" si="180"/>
        <v>0.9789137265453064</v>
      </c>
      <c r="N2932" s="3">
        <v>0.94416915103881205</v>
      </c>
      <c r="O2932" s="3">
        <v>1.0658369225256601</v>
      </c>
      <c r="P2932" s="3">
        <v>1.0230723274806199</v>
      </c>
      <c r="Q2932" s="3">
        <f t="shared" si="181"/>
        <v>1.0110261336816972</v>
      </c>
      <c r="R2932" s="3">
        <f t="shared" si="182"/>
        <v>1.0328041238625993</v>
      </c>
      <c r="S2932" s="3">
        <f t="shared" si="183"/>
        <v>0.57632986201326775</v>
      </c>
    </row>
    <row r="2933" spans="1:19" s="5" customFormat="1" ht="12.75" x14ac:dyDescent="0.2">
      <c r="A2933" s="3" t="s">
        <v>5881</v>
      </c>
      <c r="B2933" s="3" t="s">
        <v>5882</v>
      </c>
      <c r="C2933" s="3">
        <v>51.74</v>
      </c>
      <c r="D2933" s="3">
        <v>1</v>
      </c>
      <c r="E2933" s="3">
        <v>51</v>
      </c>
      <c r="F2933" s="3">
        <v>198</v>
      </c>
      <c r="G2933" s="3">
        <v>951</v>
      </c>
      <c r="H2933" s="3">
        <v>103.79448359465999</v>
      </c>
      <c r="I2933" s="3">
        <v>5.96044921875</v>
      </c>
      <c r="J2933" s="3">
        <v>1.0294378532063599</v>
      </c>
      <c r="K2933" s="3"/>
      <c r="L2933" s="3">
        <v>1.0706415162437599</v>
      </c>
      <c r="M2933" s="3">
        <f t="shared" si="180"/>
        <v>1.0500396847250599</v>
      </c>
      <c r="N2933" s="3">
        <v>1.07996745651958</v>
      </c>
      <c r="O2933" s="3"/>
      <c r="P2933" s="3">
        <v>0.894651696386913</v>
      </c>
      <c r="Q2933" s="3">
        <f t="shared" si="181"/>
        <v>0.98730957645324646</v>
      </c>
      <c r="R2933" s="3">
        <f t="shared" si="182"/>
        <v>0.94025929763955673</v>
      </c>
      <c r="S2933" s="3">
        <f t="shared" si="183"/>
        <v>0.57663955701140412</v>
      </c>
    </row>
    <row r="2934" spans="1:19" s="5" customFormat="1" ht="12.75" x14ac:dyDescent="0.2">
      <c r="A2934" s="3" t="s">
        <v>5883</v>
      </c>
      <c r="B2934" s="3" t="s">
        <v>5884</v>
      </c>
      <c r="C2934" s="3">
        <v>33.909999999999997</v>
      </c>
      <c r="D2934" s="3">
        <v>15</v>
      </c>
      <c r="E2934" s="3">
        <v>15</v>
      </c>
      <c r="F2934" s="3">
        <v>68</v>
      </c>
      <c r="G2934" s="3">
        <v>460</v>
      </c>
      <c r="H2934" s="3">
        <v>53.488959554659999</v>
      </c>
      <c r="I2934" s="3">
        <v>5.23681640625</v>
      </c>
      <c r="J2934" s="3">
        <v>1.01104264042848</v>
      </c>
      <c r="K2934" s="3">
        <v>0.94884294273193803</v>
      </c>
      <c r="L2934" s="3">
        <v>0.95921310388911696</v>
      </c>
      <c r="M2934" s="3">
        <f t="shared" si="180"/>
        <v>0.9730328956831783</v>
      </c>
      <c r="N2934" s="3">
        <v>0.97081119647551495</v>
      </c>
      <c r="O2934" s="3">
        <v>1.0005685647729099</v>
      </c>
      <c r="P2934" s="3">
        <v>0.98608244369633502</v>
      </c>
      <c r="Q2934" s="3">
        <f t="shared" si="181"/>
        <v>0.98582073498158662</v>
      </c>
      <c r="R2934" s="3">
        <f t="shared" si="182"/>
        <v>1.0131422476620688</v>
      </c>
      <c r="S2934" s="3">
        <f t="shared" si="183"/>
        <v>0.57667050240219975</v>
      </c>
    </row>
    <row r="2935" spans="1:19" s="5" customFormat="1" ht="12.75" x14ac:dyDescent="0.2">
      <c r="A2935" s="3" t="s">
        <v>5885</v>
      </c>
      <c r="B2935" s="3" t="s">
        <v>5886</v>
      </c>
      <c r="C2935" s="3">
        <v>10.57</v>
      </c>
      <c r="D2935" s="3">
        <v>4</v>
      </c>
      <c r="E2935" s="3">
        <v>4</v>
      </c>
      <c r="F2935" s="3">
        <v>7</v>
      </c>
      <c r="G2935" s="3">
        <v>369</v>
      </c>
      <c r="H2935" s="3">
        <v>40.937596724659997</v>
      </c>
      <c r="I2935" s="3">
        <v>5.70654296875</v>
      </c>
      <c r="J2935" s="3">
        <v>1.0472948629603001</v>
      </c>
      <c r="K2935" s="3">
        <v>0.99844423996749299</v>
      </c>
      <c r="L2935" s="3">
        <v>0.84035818585911504</v>
      </c>
      <c r="M2935" s="3">
        <f t="shared" si="180"/>
        <v>0.96203242959563606</v>
      </c>
      <c r="N2935" s="3">
        <v>1.0769280797784699</v>
      </c>
      <c r="O2935" s="3">
        <v>0.96380002902905504</v>
      </c>
      <c r="P2935" s="3">
        <v>0.97639459112859395</v>
      </c>
      <c r="Q2935" s="3">
        <f t="shared" si="181"/>
        <v>1.005707566645373</v>
      </c>
      <c r="R2935" s="3">
        <f t="shared" si="182"/>
        <v>1.0453988199421662</v>
      </c>
      <c r="S2935" s="3">
        <f t="shared" si="183"/>
        <v>0.57676608547950792</v>
      </c>
    </row>
    <row r="2936" spans="1:19" s="5" customFormat="1" ht="12.75" x14ac:dyDescent="0.2">
      <c r="A2936" s="3" t="s">
        <v>5887</v>
      </c>
      <c r="B2936" s="3" t="s">
        <v>5888</v>
      </c>
      <c r="C2936" s="3">
        <v>1.94</v>
      </c>
      <c r="D2936" s="3">
        <v>1</v>
      </c>
      <c r="E2936" s="3">
        <v>1</v>
      </c>
      <c r="F2936" s="3">
        <v>2</v>
      </c>
      <c r="G2936" s="3">
        <v>516</v>
      </c>
      <c r="H2936" s="3">
        <v>57.876506124660096</v>
      </c>
      <c r="I2936" s="3">
        <v>7.50341796875</v>
      </c>
      <c r="J2936" s="3">
        <v>0.96967586150118201</v>
      </c>
      <c r="K2936" s="3"/>
      <c r="L2936" s="3">
        <v>1.02522418644314</v>
      </c>
      <c r="M2936" s="3">
        <f t="shared" si="180"/>
        <v>0.99745002397216098</v>
      </c>
      <c r="N2936" s="3">
        <v>1.0339283861475099</v>
      </c>
      <c r="O2936" s="3"/>
      <c r="P2936" s="3">
        <v>1.0029413795227</v>
      </c>
      <c r="Q2936" s="3">
        <f t="shared" si="181"/>
        <v>1.0184348828351051</v>
      </c>
      <c r="R2936" s="3">
        <f t="shared" si="182"/>
        <v>1.0210385065503089</v>
      </c>
      <c r="S2936" s="3">
        <f t="shared" si="183"/>
        <v>0.57718531554350072</v>
      </c>
    </row>
    <row r="2937" spans="1:19" s="5" customFormat="1" ht="12.75" x14ac:dyDescent="0.2">
      <c r="A2937" s="3" t="s">
        <v>5889</v>
      </c>
      <c r="B2937" s="3" t="s">
        <v>5890</v>
      </c>
      <c r="C2937" s="3">
        <v>2.0099999999999998</v>
      </c>
      <c r="D2937" s="3">
        <v>1</v>
      </c>
      <c r="E2937" s="3">
        <v>1</v>
      </c>
      <c r="F2937" s="3">
        <v>2</v>
      </c>
      <c r="G2937" s="3">
        <v>399</v>
      </c>
      <c r="H2937" s="3">
        <v>42.256736314660003</v>
      </c>
      <c r="I2937" s="3">
        <v>6.20166015625</v>
      </c>
      <c r="J2937" s="3"/>
      <c r="K2937" s="3">
        <v>1.0624650212264699</v>
      </c>
      <c r="L2937" s="3">
        <v>0.97199724948320998</v>
      </c>
      <c r="M2937" s="3">
        <f t="shared" si="180"/>
        <v>1.01723113535484</v>
      </c>
      <c r="N2937" s="3"/>
      <c r="O2937" s="3">
        <v>0.95698623373831104</v>
      </c>
      <c r="P2937" s="3">
        <v>1.00872495865831</v>
      </c>
      <c r="Q2937" s="3">
        <f t="shared" si="181"/>
        <v>0.98285559619831053</v>
      </c>
      <c r="R2937" s="3">
        <f t="shared" si="182"/>
        <v>0.96620675679127899</v>
      </c>
      <c r="S2937" s="3">
        <f t="shared" si="183"/>
        <v>0.57726119564512679</v>
      </c>
    </row>
    <row r="2938" spans="1:19" s="5" customFormat="1" ht="12.75" x14ac:dyDescent="0.2">
      <c r="A2938" s="3" t="s">
        <v>5891</v>
      </c>
      <c r="B2938" s="3" t="s">
        <v>5892</v>
      </c>
      <c r="C2938" s="3">
        <v>5.39</v>
      </c>
      <c r="D2938" s="3">
        <v>3</v>
      </c>
      <c r="E2938" s="3">
        <v>4</v>
      </c>
      <c r="F2938" s="3">
        <v>6</v>
      </c>
      <c r="G2938" s="3">
        <v>649</v>
      </c>
      <c r="H2938" s="3">
        <v>72.522447064660099</v>
      </c>
      <c r="I2938" s="3">
        <v>9.02685546875</v>
      </c>
      <c r="J2938" s="3">
        <v>1.01555054634703</v>
      </c>
      <c r="K2938" s="3"/>
      <c r="L2938" s="3">
        <v>0.93619377976865903</v>
      </c>
      <c r="M2938" s="3">
        <f t="shared" si="180"/>
        <v>0.97587216305784452</v>
      </c>
      <c r="N2938" s="3">
        <v>0.977853236144263</v>
      </c>
      <c r="O2938" s="3"/>
      <c r="P2938" s="3">
        <v>1.0405817881417601</v>
      </c>
      <c r="Q2938" s="3">
        <f t="shared" si="181"/>
        <v>1.0092175121430116</v>
      </c>
      <c r="R2938" s="3">
        <f t="shared" si="182"/>
        <v>1.0341697922611925</v>
      </c>
      <c r="S2938" s="3">
        <f t="shared" si="183"/>
        <v>0.57746993654473877</v>
      </c>
    </row>
    <row r="2939" spans="1:19" s="5" customFormat="1" ht="12.75" x14ac:dyDescent="0.2">
      <c r="A2939" s="3" t="s">
        <v>5893</v>
      </c>
      <c r="B2939" s="3" t="s">
        <v>5894</v>
      </c>
      <c r="C2939" s="3">
        <v>3.94</v>
      </c>
      <c r="D2939" s="3">
        <v>3</v>
      </c>
      <c r="E2939" s="3">
        <v>6</v>
      </c>
      <c r="F2939" s="3">
        <v>18</v>
      </c>
      <c r="G2939" s="3">
        <v>1296</v>
      </c>
      <c r="H2939" s="3">
        <v>142.72361148466001</v>
      </c>
      <c r="I2939" s="3">
        <v>8.27978515625</v>
      </c>
      <c r="J2939" s="3">
        <v>0.95737469525421803</v>
      </c>
      <c r="K2939" s="3">
        <v>1.0844387399975901</v>
      </c>
      <c r="L2939" s="3">
        <v>1.0334390866368699</v>
      </c>
      <c r="M2939" s="3">
        <f t="shared" si="180"/>
        <v>1.0250841739628926</v>
      </c>
      <c r="N2939" s="3">
        <v>0.97209573869559196</v>
      </c>
      <c r="O2939" s="3">
        <v>0.99697187990964697</v>
      </c>
      <c r="P2939" s="3">
        <v>1.03212773710044</v>
      </c>
      <c r="Q2939" s="3">
        <f t="shared" si="181"/>
        <v>1.0003984519018931</v>
      </c>
      <c r="R2939" s="3">
        <f t="shared" si="182"/>
        <v>0.97591834632899799</v>
      </c>
      <c r="S2939" s="3">
        <f t="shared" si="183"/>
        <v>0.57796254117971213</v>
      </c>
    </row>
    <row r="2940" spans="1:19" s="5" customFormat="1" ht="12.75" x14ac:dyDescent="0.2">
      <c r="A2940" s="3" t="s">
        <v>5895</v>
      </c>
      <c r="B2940" s="3" t="s">
        <v>5896</v>
      </c>
      <c r="C2940" s="3">
        <v>21.24</v>
      </c>
      <c r="D2940" s="3">
        <v>5</v>
      </c>
      <c r="E2940" s="3">
        <v>7</v>
      </c>
      <c r="F2940" s="3">
        <v>27</v>
      </c>
      <c r="G2940" s="3">
        <v>339</v>
      </c>
      <c r="H2940" s="3">
        <v>35.944890454659998</v>
      </c>
      <c r="I2940" s="3">
        <v>9.46630859375</v>
      </c>
      <c r="J2940" s="3">
        <v>0.96536446340694704</v>
      </c>
      <c r="K2940" s="3">
        <v>0.99830945913952096</v>
      </c>
      <c r="L2940" s="3">
        <v>1.0093787146854301</v>
      </c>
      <c r="M2940" s="3">
        <f t="shared" si="180"/>
        <v>0.99101754574396617</v>
      </c>
      <c r="N2940" s="3">
        <v>1.0140081856510299</v>
      </c>
      <c r="O2940" s="3">
        <v>0.97870363616974998</v>
      </c>
      <c r="P2940" s="3">
        <v>0.93014010674261405</v>
      </c>
      <c r="Q2940" s="3">
        <f t="shared" si="181"/>
        <v>0.97428397618779794</v>
      </c>
      <c r="R2940" s="3">
        <f t="shared" si="182"/>
        <v>0.9831147595438321</v>
      </c>
      <c r="S2940" s="3">
        <f t="shared" si="183"/>
        <v>0.57800412889431285</v>
      </c>
    </row>
    <row r="2941" spans="1:19" s="5" customFormat="1" ht="12.75" x14ac:dyDescent="0.2">
      <c r="A2941" s="3" t="s">
        <v>5897</v>
      </c>
      <c r="B2941" s="3" t="s">
        <v>5898</v>
      </c>
      <c r="C2941" s="3">
        <v>11.21</v>
      </c>
      <c r="D2941" s="3">
        <v>1</v>
      </c>
      <c r="E2941" s="3">
        <v>5</v>
      </c>
      <c r="F2941" s="3">
        <v>13</v>
      </c>
      <c r="G2941" s="3">
        <v>446</v>
      </c>
      <c r="H2941" s="3">
        <v>51.613699724660101</v>
      </c>
      <c r="I2941" s="3">
        <v>6.68310546875</v>
      </c>
      <c r="J2941" s="3">
        <v>0.99469159475521496</v>
      </c>
      <c r="K2941" s="3"/>
      <c r="L2941" s="3">
        <v>1.02683256786406</v>
      </c>
      <c r="M2941" s="3">
        <f t="shared" si="180"/>
        <v>1.0107620813096374</v>
      </c>
      <c r="N2941" s="3">
        <v>0.98447058340885196</v>
      </c>
      <c r="O2941" s="3"/>
      <c r="P2941" s="3">
        <v>1.01002456131143</v>
      </c>
      <c r="Q2941" s="3">
        <f t="shared" si="181"/>
        <v>0.99724757236014105</v>
      </c>
      <c r="R2941" s="3">
        <f t="shared" si="182"/>
        <v>0.98662938667823219</v>
      </c>
      <c r="S2941" s="3">
        <f t="shared" si="183"/>
        <v>0.57801471482922429</v>
      </c>
    </row>
    <row r="2942" spans="1:19" s="5" customFormat="1" ht="12.75" x14ac:dyDescent="0.2">
      <c r="A2942" s="3" t="s">
        <v>5899</v>
      </c>
      <c r="B2942" s="3" t="s">
        <v>5900</v>
      </c>
      <c r="C2942" s="3">
        <v>6.86</v>
      </c>
      <c r="D2942" s="3">
        <v>2</v>
      </c>
      <c r="E2942" s="3">
        <v>2</v>
      </c>
      <c r="F2942" s="3">
        <v>4</v>
      </c>
      <c r="G2942" s="3">
        <v>204</v>
      </c>
      <c r="H2942" s="3">
        <v>22.20360416466</v>
      </c>
      <c r="I2942" s="3">
        <v>8.36767578125</v>
      </c>
      <c r="J2942" s="3">
        <v>1.0185328047448801</v>
      </c>
      <c r="K2942" s="3">
        <v>1.0314438660924401</v>
      </c>
      <c r="L2942" s="3">
        <v>0.99753396689426999</v>
      </c>
      <c r="M2942" s="3">
        <f t="shared" si="180"/>
        <v>1.0158368792438635</v>
      </c>
      <c r="N2942" s="3">
        <v>1.0266143531890899</v>
      </c>
      <c r="O2942" s="3">
        <v>1.01740526973358</v>
      </c>
      <c r="P2942" s="3">
        <v>0.96360994779289599</v>
      </c>
      <c r="Q2942" s="3">
        <f t="shared" si="181"/>
        <v>1.002543190238522</v>
      </c>
      <c r="R2942" s="3">
        <f t="shared" si="182"/>
        <v>0.98691355937457537</v>
      </c>
      <c r="S2942" s="3">
        <f t="shared" si="183"/>
        <v>0.57814091067602191</v>
      </c>
    </row>
    <row r="2943" spans="1:19" s="5" customFormat="1" ht="12.75" x14ac:dyDescent="0.2">
      <c r="A2943" s="3" t="s">
        <v>5901</v>
      </c>
      <c r="B2943" s="3" t="s">
        <v>5902</v>
      </c>
      <c r="C2943" s="3">
        <v>8.94</v>
      </c>
      <c r="D2943" s="3">
        <v>6</v>
      </c>
      <c r="E2943" s="3">
        <v>6</v>
      </c>
      <c r="F2943" s="3">
        <v>35</v>
      </c>
      <c r="G2943" s="3">
        <v>705</v>
      </c>
      <c r="H2943" s="3">
        <v>76.361119664660194</v>
      </c>
      <c r="I2943" s="3">
        <v>5.27490234375</v>
      </c>
      <c r="J2943" s="3">
        <v>1.02994545307421</v>
      </c>
      <c r="K2943" s="3">
        <v>1.03735070043005</v>
      </c>
      <c r="L2943" s="3">
        <v>0.84178057512085602</v>
      </c>
      <c r="M2943" s="3">
        <f t="shared" si="180"/>
        <v>0.96969224287503852</v>
      </c>
      <c r="N2943" s="3">
        <v>1.1237904026249901</v>
      </c>
      <c r="O2943" s="3">
        <v>0.92316654003419596</v>
      </c>
      <c r="P2943" s="3">
        <v>1.0182947063335499</v>
      </c>
      <c r="Q2943" s="3">
        <f t="shared" si="181"/>
        <v>1.0217505496642454</v>
      </c>
      <c r="R2943" s="3">
        <f t="shared" si="182"/>
        <v>1.0536853905676911</v>
      </c>
      <c r="S2943" s="3">
        <f t="shared" si="183"/>
        <v>0.57900030065929853</v>
      </c>
    </row>
    <row r="2944" spans="1:19" s="5" customFormat="1" ht="12.75" x14ac:dyDescent="0.2">
      <c r="A2944" s="3" t="s">
        <v>5903</v>
      </c>
      <c r="B2944" s="3" t="s">
        <v>5904</v>
      </c>
      <c r="C2944" s="3">
        <v>4.03</v>
      </c>
      <c r="D2944" s="3">
        <v>11</v>
      </c>
      <c r="E2944" s="3">
        <v>11</v>
      </c>
      <c r="F2944" s="3">
        <v>17</v>
      </c>
      <c r="G2944" s="3">
        <v>3051</v>
      </c>
      <c r="H2944" s="3">
        <v>333.04146838466397</v>
      </c>
      <c r="I2944" s="3">
        <v>6.49365234375</v>
      </c>
      <c r="J2944" s="3">
        <v>0.97664475988694199</v>
      </c>
      <c r="K2944" s="3">
        <v>1.02174419911557</v>
      </c>
      <c r="L2944" s="3">
        <v>1.0211461908235699</v>
      </c>
      <c r="M2944" s="3">
        <f t="shared" si="180"/>
        <v>1.0065117166086939</v>
      </c>
      <c r="N2944" s="3">
        <v>1.0267905606014001</v>
      </c>
      <c r="O2944" s="3">
        <v>1.0038120496941101</v>
      </c>
      <c r="P2944" s="3">
        <v>0.92927642695599499</v>
      </c>
      <c r="Q2944" s="3">
        <f t="shared" si="181"/>
        <v>0.98662634575050168</v>
      </c>
      <c r="R2944" s="3">
        <f t="shared" si="182"/>
        <v>0.98024327930807076</v>
      </c>
      <c r="S2944" s="3">
        <f t="shared" si="183"/>
        <v>0.57932725341177194</v>
      </c>
    </row>
    <row r="2945" spans="1:19" s="5" customFormat="1" ht="12.75" x14ac:dyDescent="0.2">
      <c r="A2945" s="3" t="s">
        <v>5905</v>
      </c>
      <c r="B2945" s="3" t="s">
        <v>5906</v>
      </c>
      <c r="C2945" s="3">
        <v>55.93</v>
      </c>
      <c r="D2945" s="3">
        <v>19</v>
      </c>
      <c r="E2945" s="3">
        <v>21</v>
      </c>
      <c r="F2945" s="3">
        <v>180</v>
      </c>
      <c r="G2945" s="3">
        <v>472</v>
      </c>
      <c r="H2945" s="3">
        <v>51.238462234659998</v>
      </c>
      <c r="I2945" s="3">
        <v>7.51806640625</v>
      </c>
      <c r="J2945" s="3">
        <v>1.02897564269895</v>
      </c>
      <c r="K2945" s="3">
        <v>1.0023181626375699</v>
      </c>
      <c r="L2945" s="3">
        <v>0.98014713811972798</v>
      </c>
      <c r="M2945" s="3">
        <f t="shared" si="180"/>
        <v>1.0038136478187492</v>
      </c>
      <c r="N2945" s="3">
        <v>1.0121247254196699</v>
      </c>
      <c r="O2945" s="3">
        <v>1.0273500444453001</v>
      </c>
      <c r="P2945" s="3">
        <v>1.0009557556392901</v>
      </c>
      <c r="Q2945" s="3">
        <f t="shared" si="181"/>
        <v>1.0134768418347535</v>
      </c>
      <c r="R2945" s="3">
        <f t="shared" si="182"/>
        <v>1.0096264820039078</v>
      </c>
      <c r="S2945" s="3">
        <f t="shared" si="183"/>
        <v>0.579700024157765</v>
      </c>
    </row>
    <row r="2946" spans="1:19" s="5" customFormat="1" ht="12.75" x14ac:dyDescent="0.2">
      <c r="A2946" s="3" t="s">
        <v>5907</v>
      </c>
      <c r="B2946" s="3" t="s">
        <v>5908</v>
      </c>
      <c r="C2946" s="3">
        <v>29.75</v>
      </c>
      <c r="D2946" s="3">
        <v>4</v>
      </c>
      <c r="E2946" s="3">
        <v>4</v>
      </c>
      <c r="F2946" s="3">
        <v>12</v>
      </c>
      <c r="G2946" s="3">
        <v>158</v>
      </c>
      <c r="H2946" s="3">
        <v>16.760678824660001</v>
      </c>
      <c r="I2946" s="3">
        <v>7.98681640625</v>
      </c>
      <c r="J2946" s="3">
        <v>0.98854896824667404</v>
      </c>
      <c r="K2946" s="3">
        <v>0.96255883937040598</v>
      </c>
      <c r="L2946" s="3">
        <v>1.0256435112954401</v>
      </c>
      <c r="M2946" s="3">
        <f t="shared" ref="M2946:M3009" si="184">AVERAGE(J2946:L2946)</f>
        <v>0.9922504396375067</v>
      </c>
      <c r="N2946" s="3">
        <v>1.03328211089591</v>
      </c>
      <c r="O2946" s="3">
        <v>0.99479353143558003</v>
      </c>
      <c r="P2946" s="3">
        <v>0.98995881828569099</v>
      </c>
      <c r="Q2946" s="3">
        <f t="shared" ref="Q2946:Q3009" si="185">AVERAGE(N2946:P2946)</f>
        <v>1.0060114868723937</v>
      </c>
      <c r="R2946" s="3">
        <f t="shared" ref="R2946:R3009" si="186">Q2946/M2946</f>
        <v>1.0138685221846959</v>
      </c>
      <c r="S2946" s="3">
        <f t="shared" ref="S2946:S3009" si="187">_xlfn.T.TEST(J2946:L2946,N2946:P2946,2,2)</f>
        <v>0.57977384956953648</v>
      </c>
    </row>
    <row r="2947" spans="1:19" s="5" customFormat="1" ht="12.75" x14ac:dyDescent="0.2">
      <c r="A2947" s="3" t="s">
        <v>5909</v>
      </c>
      <c r="B2947" s="3" t="s">
        <v>5910</v>
      </c>
      <c r="C2947" s="3">
        <v>7.62</v>
      </c>
      <c r="D2947" s="3">
        <v>4</v>
      </c>
      <c r="E2947" s="3">
        <v>5</v>
      </c>
      <c r="F2947" s="3">
        <v>13</v>
      </c>
      <c r="G2947" s="3">
        <v>525</v>
      </c>
      <c r="H2947" s="3">
        <v>59.759374384659999</v>
      </c>
      <c r="I2947" s="3">
        <v>8.04541015625</v>
      </c>
      <c r="J2947" s="3">
        <v>0.98506461115117405</v>
      </c>
      <c r="K2947" s="3">
        <v>1.0678101219963601</v>
      </c>
      <c r="L2947" s="3">
        <v>1.00133816827442</v>
      </c>
      <c r="M2947" s="3">
        <f t="shared" si="184"/>
        <v>1.0180709671406512</v>
      </c>
      <c r="N2947" s="3">
        <v>1.0339994073898</v>
      </c>
      <c r="O2947" s="3">
        <v>0.94907272441953605</v>
      </c>
      <c r="P2947" s="3">
        <v>1.00693131728198</v>
      </c>
      <c r="Q2947" s="3">
        <f t="shared" si="185"/>
        <v>0.996667816363772</v>
      </c>
      <c r="R2947" s="3">
        <f t="shared" si="186"/>
        <v>0.97897675951118424</v>
      </c>
      <c r="S2947" s="3">
        <f t="shared" si="187"/>
        <v>0.58019237350094466</v>
      </c>
    </row>
    <row r="2948" spans="1:19" s="5" customFormat="1" ht="12.75" x14ac:dyDescent="0.2">
      <c r="A2948" s="3" t="s">
        <v>5911</v>
      </c>
      <c r="B2948" s="3" t="s">
        <v>5912</v>
      </c>
      <c r="C2948" s="3">
        <v>4.82</v>
      </c>
      <c r="D2948" s="3">
        <v>5</v>
      </c>
      <c r="E2948" s="3">
        <v>6</v>
      </c>
      <c r="F2948" s="3">
        <v>7</v>
      </c>
      <c r="G2948" s="3">
        <v>1161</v>
      </c>
      <c r="H2948" s="3">
        <v>133.92150219466001</v>
      </c>
      <c r="I2948" s="3">
        <v>7.32763671875</v>
      </c>
      <c r="J2948" s="3">
        <v>0.99562809962146404</v>
      </c>
      <c r="K2948" s="3">
        <v>0.99707381561060204</v>
      </c>
      <c r="L2948" s="3">
        <v>1.00929512035414</v>
      </c>
      <c r="M2948" s="3">
        <f t="shared" si="184"/>
        <v>1.0006656785287353</v>
      </c>
      <c r="N2948" s="3">
        <v>1.02944481947785</v>
      </c>
      <c r="O2948" s="3">
        <v>1.0292122868975699</v>
      </c>
      <c r="P2948" s="3">
        <v>0.97615861762858103</v>
      </c>
      <c r="Q2948" s="3">
        <f t="shared" si="185"/>
        <v>1.011605241334667</v>
      </c>
      <c r="R2948" s="3">
        <f t="shared" si="186"/>
        <v>1.0109322854182587</v>
      </c>
      <c r="S2948" s="3">
        <f t="shared" si="187"/>
        <v>0.58110468369132229</v>
      </c>
    </row>
    <row r="2949" spans="1:19" s="5" customFormat="1" ht="12.75" x14ac:dyDescent="0.2">
      <c r="A2949" s="3" t="s">
        <v>5913</v>
      </c>
      <c r="B2949" s="3" t="s">
        <v>5914</v>
      </c>
      <c r="C2949" s="3">
        <v>10.77</v>
      </c>
      <c r="D2949" s="3">
        <v>7</v>
      </c>
      <c r="E2949" s="3">
        <v>7</v>
      </c>
      <c r="F2949" s="3">
        <v>12</v>
      </c>
      <c r="G2949" s="3">
        <v>659</v>
      </c>
      <c r="H2949" s="3">
        <v>74.07944292466</v>
      </c>
      <c r="I2949" s="3">
        <v>5.90966796875</v>
      </c>
      <c r="J2949" s="3">
        <v>0.98864864999340096</v>
      </c>
      <c r="K2949" s="3">
        <v>0.97702995769429701</v>
      </c>
      <c r="L2949" s="3">
        <v>1.00717609390064</v>
      </c>
      <c r="M2949" s="3">
        <f t="shared" si="184"/>
        <v>0.99095156719611266</v>
      </c>
      <c r="N2949" s="3">
        <v>1.0220381679221799</v>
      </c>
      <c r="O2949" s="3">
        <v>0.97885762282489397</v>
      </c>
      <c r="P2949" s="3">
        <v>0.99938177684756702</v>
      </c>
      <c r="Q2949" s="3">
        <f t="shared" si="185"/>
        <v>1.0000925225315471</v>
      </c>
      <c r="R2949" s="3">
        <f t="shared" si="186"/>
        <v>1.0092244218971254</v>
      </c>
      <c r="S2949" s="3">
        <f t="shared" si="187"/>
        <v>0.58120144565371401</v>
      </c>
    </row>
    <row r="2950" spans="1:19" s="5" customFormat="1" ht="12.75" x14ac:dyDescent="0.2">
      <c r="A2950" s="3" t="s">
        <v>5915</v>
      </c>
      <c r="B2950" s="3" t="s">
        <v>5916</v>
      </c>
      <c r="C2950" s="3">
        <v>14.32</v>
      </c>
      <c r="D2950" s="3">
        <v>6</v>
      </c>
      <c r="E2950" s="3">
        <v>6</v>
      </c>
      <c r="F2950" s="3">
        <v>20</v>
      </c>
      <c r="G2950" s="3">
        <v>398</v>
      </c>
      <c r="H2950" s="3">
        <v>45.719130434660002</v>
      </c>
      <c r="I2950" s="3">
        <v>7.12255859375</v>
      </c>
      <c r="J2950" s="3">
        <v>0.99776336391899401</v>
      </c>
      <c r="K2950" s="3">
        <v>0.98255580038518997</v>
      </c>
      <c r="L2950" s="3">
        <v>1.00485932230768</v>
      </c>
      <c r="M2950" s="3">
        <f t="shared" si="184"/>
        <v>0.99505949553728801</v>
      </c>
      <c r="N2950" s="3">
        <v>0.98131401254227302</v>
      </c>
      <c r="O2950" s="3">
        <v>1.0052847288856299</v>
      </c>
      <c r="P2950" s="3">
        <v>1.02354780005032</v>
      </c>
      <c r="Q2950" s="3">
        <f t="shared" si="185"/>
        <v>1.003382180492741</v>
      </c>
      <c r="R2950" s="3">
        <f t="shared" si="186"/>
        <v>1.0083640073711966</v>
      </c>
      <c r="S2950" s="3">
        <f t="shared" si="187"/>
        <v>0.58123567702299117</v>
      </c>
    </row>
    <row r="2951" spans="1:19" s="5" customFormat="1" ht="12.75" x14ac:dyDescent="0.2">
      <c r="A2951" s="3" t="s">
        <v>5917</v>
      </c>
      <c r="B2951" s="3" t="s">
        <v>5918</v>
      </c>
      <c r="C2951" s="3">
        <v>1.9</v>
      </c>
      <c r="D2951" s="3">
        <v>1</v>
      </c>
      <c r="E2951" s="3">
        <v>1</v>
      </c>
      <c r="F2951" s="3">
        <v>4</v>
      </c>
      <c r="G2951" s="3">
        <v>633</v>
      </c>
      <c r="H2951" s="3">
        <v>72.419048254660098</v>
      </c>
      <c r="I2951" s="3">
        <v>8.77783203125</v>
      </c>
      <c r="J2951" s="3">
        <v>1.07402468081925</v>
      </c>
      <c r="K2951" s="3">
        <v>0.88023552479557798</v>
      </c>
      <c r="L2951" s="3">
        <v>1.0291715376307999</v>
      </c>
      <c r="M2951" s="3">
        <f t="shared" si="184"/>
        <v>0.99447724774854274</v>
      </c>
      <c r="N2951" s="3">
        <v>0.95551886294799704</v>
      </c>
      <c r="O2951" s="3">
        <v>1.12953388951024</v>
      </c>
      <c r="P2951" s="3">
        <v>1.03700191384442</v>
      </c>
      <c r="Q2951" s="3">
        <f t="shared" si="185"/>
        <v>1.0406848887675524</v>
      </c>
      <c r="R2951" s="3">
        <f t="shared" si="186"/>
        <v>1.0464642515689744</v>
      </c>
      <c r="S2951" s="3">
        <f t="shared" si="187"/>
        <v>0.58164347594654042</v>
      </c>
    </row>
    <row r="2952" spans="1:19" s="5" customFormat="1" ht="12.75" x14ac:dyDescent="0.2">
      <c r="A2952" s="3" t="s">
        <v>5919</v>
      </c>
      <c r="B2952" s="3" t="s">
        <v>5920</v>
      </c>
      <c r="C2952" s="3">
        <v>41.95</v>
      </c>
      <c r="D2952" s="3">
        <v>8</v>
      </c>
      <c r="E2952" s="3">
        <v>8</v>
      </c>
      <c r="F2952" s="3">
        <v>28</v>
      </c>
      <c r="G2952" s="3">
        <v>174</v>
      </c>
      <c r="H2952" s="3">
        <v>20.144514404660001</v>
      </c>
      <c r="I2952" s="3">
        <v>5.89697265625</v>
      </c>
      <c r="J2952" s="3">
        <v>0.99051406264219899</v>
      </c>
      <c r="K2952" s="3">
        <v>1.03808425121488</v>
      </c>
      <c r="L2952" s="3">
        <v>0.99595703396061996</v>
      </c>
      <c r="M2952" s="3">
        <f t="shared" si="184"/>
        <v>1.008185115939233</v>
      </c>
      <c r="N2952" s="3">
        <v>1.0316557270747</v>
      </c>
      <c r="O2952" s="3">
        <v>0.97227546941157095</v>
      </c>
      <c r="P2952" s="3">
        <v>0.97705290025682101</v>
      </c>
      <c r="Q2952" s="3">
        <f t="shared" si="185"/>
        <v>0.99366136558103069</v>
      </c>
      <c r="R2952" s="3">
        <f t="shared" si="186"/>
        <v>0.98559416308713121</v>
      </c>
      <c r="S2952" s="3">
        <f t="shared" si="187"/>
        <v>0.5817085793193506</v>
      </c>
    </row>
    <row r="2953" spans="1:19" s="5" customFormat="1" ht="12.75" x14ac:dyDescent="0.2">
      <c r="A2953" s="3" t="s">
        <v>5921</v>
      </c>
      <c r="B2953" s="3" t="s">
        <v>5922</v>
      </c>
      <c r="C2953" s="3">
        <v>41.78</v>
      </c>
      <c r="D2953" s="3">
        <v>13</v>
      </c>
      <c r="E2953" s="3">
        <v>13</v>
      </c>
      <c r="F2953" s="3">
        <v>56</v>
      </c>
      <c r="G2953" s="3">
        <v>292</v>
      </c>
      <c r="H2953" s="3">
        <v>31.67191525466</v>
      </c>
      <c r="I2953" s="3">
        <v>5.18603515625</v>
      </c>
      <c r="J2953" s="3">
        <v>1.0233906781344799</v>
      </c>
      <c r="K2953" s="3">
        <v>0.98494478760804804</v>
      </c>
      <c r="L2953" s="3">
        <v>0.95296494768600404</v>
      </c>
      <c r="M2953" s="3">
        <f t="shared" si="184"/>
        <v>0.98710013780951067</v>
      </c>
      <c r="N2953" s="3">
        <v>1.0417985152076801</v>
      </c>
      <c r="O2953" s="3">
        <v>0.94538201398719302</v>
      </c>
      <c r="P2953" s="3">
        <v>1.0426398341538901</v>
      </c>
      <c r="Q2953" s="3">
        <f t="shared" si="185"/>
        <v>1.0099401211162544</v>
      </c>
      <c r="R2953" s="3">
        <f t="shared" si="186"/>
        <v>1.0231384663337484</v>
      </c>
      <c r="S2953" s="3">
        <f t="shared" si="187"/>
        <v>0.58176491810262876</v>
      </c>
    </row>
    <row r="2954" spans="1:19" s="5" customFormat="1" ht="12.75" x14ac:dyDescent="0.2">
      <c r="A2954" s="3" t="s">
        <v>5923</v>
      </c>
      <c r="B2954" s="3" t="s">
        <v>5924</v>
      </c>
      <c r="C2954" s="3">
        <v>20.63</v>
      </c>
      <c r="D2954" s="3">
        <v>1</v>
      </c>
      <c r="E2954" s="3">
        <v>1</v>
      </c>
      <c r="F2954" s="3">
        <v>8</v>
      </c>
      <c r="G2954" s="3">
        <v>63</v>
      </c>
      <c r="H2954" s="3">
        <v>6.7763327646600002</v>
      </c>
      <c r="I2954" s="3">
        <v>7.66455078125</v>
      </c>
      <c r="J2954" s="3">
        <v>1.0284969099329699</v>
      </c>
      <c r="K2954" s="3">
        <v>0.974833240334117</v>
      </c>
      <c r="L2954" s="3">
        <v>0.80782536188245202</v>
      </c>
      <c r="M2954" s="3">
        <f t="shared" si="184"/>
        <v>0.93705183738317965</v>
      </c>
      <c r="N2954" s="3">
        <v>1.0019749982853801</v>
      </c>
      <c r="O2954" s="3">
        <v>0.94424313624151701</v>
      </c>
      <c r="P2954" s="3">
        <v>0.98823220623546704</v>
      </c>
      <c r="Q2954" s="3">
        <f t="shared" si="185"/>
        <v>0.97815011358745474</v>
      </c>
      <c r="R2954" s="3">
        <f t="shared" si="186"/>
        <v>1.0438591277074345</v>
      </c>
      <c r="S2954" s="3">
        <f t="shared" si="187"/>
        <v>0.58184874006064891</v>
      </c>
    </row>
    <row r="2955" spans="1:19" s="5" customFormat="1" ht="12.75" x14ac:dyDescent="0.2">
      <c r="A2955" s="3" t="s">
        <v>5925</v>
      </c>
      <c r="B2955" s="3" t="s">
        <v>5926</v>
      </c>
      <c r="C2955" s="3">
        <v>14.37</v>
      </c>
      <c r="D2955" s="3">
        <v>3</v>
      </c>
      <c r="E2955" s="3">
        <v>3</v>
      </c>
      <c r="F2955" s="3">
        <v>3</v>
      </c>
      <c r="G2955" s="3">
        <v>167</v>
      </c>
      <c r="H2955" s="3">
        <v>17.708243784659999</v>
      </c>
      <c r="I2955" s="3">
        <v>8.14794921875</v>
      </c>
      <c r="J2955" s="3"/>
      <c r="K2955" s="3">
        <v>0.97764842826867004</v>
      </c>
      <c r="L2955" s="3">
        <v>1.0043222841111299</v>
      </c>
      <c r="M2955" s="3">
        <f t="shared" si="184"/>
        <v>0.99098535618990002</v>
      </c>
      <c r="N2955" s="3"/>
      <c r="O2955" s="3">
        <v>0.976212048735427</v>
      </c>
      <c r="P2955" s="3">
        <v>1.0679258251846599</v>
      </c>
      <c r="Q2955" s="3">
        <f t="shared" si="185"/>
        <v>1.0220689369600435</v>
      </c>
      <c r="R2955" s="3">
        <f t="shared" si="186"/>
        <v>1.0313663371269706</v>
      </c>
      <c r="S2955" s="3">
        <f t="shared" si="187"/>
        <v>0.58191846821761151</v>
      </c>
    </row>
    <row r="2956" spans="1:19" s="5" customFormat="1" ht="12.75" x14ac:dyDescent="0.2">
      <c r="A2956" s="3" t="s">
        <v>5927</v>
      </c>
      <c r="B2956" s="3" t="s">
        <v>5928</v>
      </c>
      <c r="C2956" s="3">
        <v>8.39</v>
      </c>
      <c r="D2956" s="3">
        <v>4</v>
      </c>
      <c r="E2956" s="3">
        <v>4</v>
      </c>
      <c r="F2956" s="3">
        <v>6</v>
      </c>
      <c r="G2956" s="3">
        <v>465</v>
      </c>
      <c r="H2956" s="3">
        <v>52.447880704660101</v>
      </c>
      <c r="I2956" s="3">
        <v>6.85888671875</v>
      </c>
      <c r="J2956" s="3">
        <v>1.09514346813457</v>
      </c>
      <c r="K2956" s="3">
        <v>0.78808530763002604</v>
      </c>
      <c r="L2956" s="3">
        <v>0.87179567044473705</v>
      </c>
      <c r="M2956" s="3">
        <f t="shared" si="184"/>
        <v>0.91834148206977773</v>
      </c>
      <c r="N2956" s="3">
        <v>0.91820767144890902</v>
      </c>
      <c r="O2956" s="3">
        <v>0.77631213489502804</v>
      </c>
      <c r="P2956" s="3">
        <v>0.87951322107068497</v>
      </c>
      <c r="Q2956" s="3">
        <f t="shared" si="185"/>
        <v>0.85801100913820738</v>
      </c>
      <c r="R2956" s="3">
        <f t="shared" si="186"/>
        <v>0.93430496813059538</v>
      </c>
      <c r="S2956" s="3">
        <f t="shared" si="187"/>
        <v>0.58229886950916598</v>
      </c>
    </row>
    <row r="2957" spans="1:19" s="5" customFormat="1" ht="12.75" x14ac:dyDescent="0.2">
      <c r="A2957" s="3" t="s">
        <v>5929</v>
      </c>
      <c r="B2957" s="3" t="s">
        <v>5930</v>
      </c>
      <c r="C2957" s="3">
        <v>7.83</v>
      </c>
      <c r="D2957" s="3">
        <v>1</v>
      </c>
      <c r="E2957" s="3">
        <v>1</v>
      </c>
      <c r="F2957" s="3">
        <v>5</v>
      </c>
      <c r="G2957" s="3">
        <v>115</v>
      </c>
      <c r="H2957" s="3">
        <v>13.09409182466</v>
      </c>
      <c r="I2957" s="3">
        <v>10.98974609375</v>
      </c>
      <c r="J2957" s="3">
        <v>0.99551247444038804</v>
      </c>
      <c r="K2957" s="3">
        <v>1.029780537618</v>
      </c>
      <c r="L2957" s="3">
        <v>1.05512491147179</v>
      </c>
      <c r="M2957" s="3">
        <f t="shared" si="184"/>
        <v>1.0268059745100595</v>
      </c>
      <c r="N2957" s="3">
        <v>1.0880571399969201</v>
      </c>
      <c r="O2957" s="3">
        <v>0.96104250046981499</v>
      </c>
      <c r="P2957" s="3">
        <v>0.94431939816245103</v>
      </c>
      <c r="Q2957" s="3">
        <f t="shared" si="185"/>
        <v>0.99780634620972875</v>
      </c>
      <c r="R2957" s="3">
        <f t="shared" si="186"/>
        <v>0.97175744101589601</v>
      </c>
      <c r="S2957" s="3">
        <f t="shared" si="187"/>
        <v>0.58253175007202329</v>
      </c>
    </row>
    <row r="2958" spans="1:19" s="5" customFormat="1" ht="12.75" x14ac:dyDescent="0.2">
      <c r="A2958" s="3" t="s">
        <v>5931</v>
      </c>
      <c r="B2958" s="3" t="s">
        <v>5932</v>
      </c>
      <c r="C2958" s="3">
        <v>6.99</v>
      </c>
      <c r="D2958" s="3">
        <v>3</v>
      </c>
      <c r="E2958" s="3">
        <v>3</v>
      </c>
      <c r="F2958" s="3">
        <v>3</v>
      </c>
      <c r="G2958" s="3">
        <v>372</v>
      </c>
      <c r="H2958" s="3">
        <v>42.785085134660001</v>
      </c>
      <c r="I2958" s="3">
        <v>5.00830078125</v>
      </c>
      <c r="J2958" s="3">
        <v>1.01214217811527</v>
      </c>
      <c r="K2958" s="3"/>
      <c r="L2958" s="3">
        <v>1.03264245226666</v>
      </c>
      <c r="M2958" s="3">
        <f t="shared" si="184"/>
        <v>1.0223923151909649</v>
      </c>
      <c r="N2958" s="3">
        <v>1.02352613865257</v>
      </c>
      <c r="O2958" s="3"/>
      <c r="P2958" s="3">
        <v>1.00195876699014</v>
      </c>
      <c r="Q2958" s="3">
        <f t="shared" si="185"/>
        <v>1.0127424528213549</v>
      </c>
      <c r="R2958" s="3">
        <f t="shared" si="186"/>
        <v>0.99056148777115216</v>
      </c>
      <c r="S2958" s="3">
        <f t="shared" si="187"/>
        <v>0.58312184613212903</v>
      </c>
    </row>
    <row r="2959" spans="1:19" s="5" customFormat="1" ht="12.75" x14ac:dyDescent="0.2">
      <c r="A2959" s="3" t="s">
        <v>5933</v>
      </c>
      <c r="B2959" s="3" t="s">
        <v>5934</v>
      </c>
      <c r="C2959" s="3">
        <v>69.900000000000006</v>
      </c>
      <c r="D2959" s="3">
        <v>14</v>
      </c>
      <c r="E2959" s="3">
        <v>15</v>
      </c>
      <c r="F2959" s="3">
        <v>223</v>
      </c>
      <c r="G2959" s="3">
        <v>206</v>
      </c>
      <c r="H2959" s="3">
        <v>23.300207674660001</v>
      </c>
      <c r="I2959" s="3">
        <v>4.76708984375</v>
      </c>
      <c r="J2959" s="3">
        <v>1.0085283875003299</v>
      </c>
      <c r="K2959" s="3">
        <v>0.94316872866006096</v>
      </c>
      <c r="L2959" s="3">
        <v>1.02996339470528</v>
      </c>
      <c r="M2959" s="3">
        <f t="shared" si="184"/>
        <v>0.99388683695522362</v>
      </c>
      <c r="N2959" s="3">
        <v>1.0058335499211299</v>
      </c>
      <c r="O2959" s="3">
        <v>1.03746261949258</v>
      </c>
      <c r="P2959" s="3">
        <v>0.99104145560839396</v>
      </c>
      <c r="Q2959" s="3">
        <f t="shared" si="185"/>
        <v>1.011445875007368</v>
      </c>
      <c r="R2959" s="3">
        <f t="shared" si="186"/>
        <v>1.0176670395454039</v>
      </c>
      <c r="S2959" s="3">
        <f t="shared" si="187"/>
        <v>0.58343842117283384</v>
      </c>
    </row>
    <row r="2960" spans="1:19" s="5" customFormat="1" ht="12.75" x14ac:dyDescent="0.2">
      <c r="A2960" s="3" t="s">
        <v>5935</v>
      </c>
      <c r="B2960" s="3" t="s">
        <v>5936</v>
      </c>
      <c r="C2960" s="3">
        <v>20.47</v>
      </c>
      <c r="D2960" s="3">
        <v>20</v>
      </c>
      <c r="E2960" s="3">
        <v>23</v>
      </c>
      <c r="F2960" s="3">
        <v>93</v>
      </c>
      <c r="G2960" s="3">
        <v>1202</v>
      </c>
      <c r="H2960" s="3">
        <v>130.41008278466001</v>
      </c>
      <c r="I2960" s="3">
        <v>6.49365234375</v>
      </c>
      <c r="J2960" s="3">
        <v>0.99812105456349098</v>
      </c>
      <c r="K2960" s="3">
        <v>0.956648953295692</v>
      </c>
      <c r="L2960" s="3">
        <v>0.98435622600233397</v>
      </c>
      <c r="M2960" s="3">
        <f t="shared" si="184"/>
        <v>0.97970874462050561</v>
      </c>
      <c r="N2960" s="3">
        <v>0.97604139945288404</v>
      </c>
      <c r="O2960" s="3">
        <v>0.97782154875111005</v>
      </c>
      <c r="P2960" s="3">
        <v>1.0180207355098501</v>
      </c>
      <c r="Q2960" s="3">
        <f t="shared" si="185"/>
        <v>0.99062789457128131</v>
      </c>
      <c r="R2960" s="3">
        <f t="shared" si="186"/>
        <v>1.0111453021224235</v>
      </c>
      <c r="S2960" s="3">
        <f t="shared" si="187"/>
        <v>0.58376536556199599</v>
      </c>
    </row>
    <row r="2961" spans="1:19" s="5" customFormat="1" ht="12.75" x14ac:dyDescent="0.2">
      <c r="A2961" s="3" t="s">
        <v>5937</v>
      </c>
      <c r="B2961" s="3" t="s">
        <v>5938</v>
      </c>
      <c r="C2961" s="3">
        <v>16.96</v>
      </c>
      <c r="D2961" s="3">
        <v>3</v>
      </c>
      <c r="E2961" s="3">
        <v>3</v>
      </c>
      <c r="F2961" s="3">
        <v>5</v>
      </c>
      <c r="G2961" s="3">
        <v>224</v>
      </c>
      <c r="H2961" s="3">
        <v>25.258785264659998</v>
      </c>
      <c r="I2961" s="3">
        <v>6.77099609375</v>
      </c>
      <c r="J2961" s="3">
        <v>0.98611070479264495</v>
      </c>
      <c r="K2961" s="3">
        <v>0.96959194657999703</v>
      </c>
      <c r="L2961" s="3">
        <v>0.87790191044366805</v>
      </c>
      <c r="M2961" s="3">
        <f t="shared" si="184"/>
        <v>0.94453485393877001</v>
      </c>
      <c r="N2961" s="3">
        <v>0.91923720093505701</v>
      </c>
      <c r="O2961" s="3">
        <v>0.79024880272264197</v>
      </c>
      <c r="P2961" s="3">
        <v>0.99974448848362896</v>
      </c>
      <c r="Q2961" s="3">
        <f t="shared" si="185"/>
        <v>0.90307683071377598</v>
      </c>
      <c r="R2961" s="3">
        <f t="shared" si="186"/>
        <v>0.95610747125729512</v>
      </c>
      <c r="S2961" s="3">
        <f t="shared" si="187"/>
        <v>0.58388637588626113</v>
      </c>
    </row>
    <row r="2962" spans="1:19" s="5" customFormat="1" ht="12.75" x14ac:dyDescent="0.2">
      <c r="A2962" s="3" t="s">
        <v>5939</v>
      </c>
      <c r="B2962" s="3" t="s">
        <v>5940</v>
      </c>
      <c r="C2962" s="3">
        <v>4.55</v>
      </c>
      <c r="D2962" s="3">
        <v>1</v>
      </c>
      <c r="E2962" s="3">
        <v>1</v>
      </c>
      <c r="F2962" s="3">
        <v>3</v>
      </c>
      <c r="G2962" s="3">
        <v>154</v>
      </c>
      <c r="H2962" s="3">
        <v>16.06283828466</v>
      </c>
      <c r="I2962" s="3">
        <v>5.60498046875</v>
      </c>
      <c r="J2962" s="3">
        <v>0.92054296664685997</v>
      </c>
      <c r="K2962" s="3">
        <v>1.0379876575381299</v>
      </c>
      <c r="L2962" s="3">
        <v>0.85428360269074199</v>
      </c>
      <c r="M2962" s="3">
        <f t="shared" si="184"/>
        <v>0.9376047422919106</v>
      </c>
      <c r="N2962" s="3">
        <v>1.03409021091683</v>
      </c>
      <c r="O2962" s="3">
        <v>0.88528028914603696</v>
      </c>
      <c r="P2962" s="3">
        <v>1.02134125310545</v>
      </c>
      <c r="Q2962" s="3">
        <f t="shared" si="185"/>
        <v>0.9802372510561056</v>
      </c>
      <c r="R2962" s="3">
        <f t="shared" si="186"/>
        <v>1.0454695959194733</v>
      </c>
      <c r="S2962" s="3">
        <f t="shared" si="187"/>
        <v>0.58453197288313263</v>
      </c>
    </row>
    <row r="2963" spans="1:19" s="5" customFormat="1" ht="12.75" x14ac:dyDescent="0.2">
      <c r="A2963" s="3" t="s">
        <v>5941</v>
      </c>
      <c r="B2963" s="3" t="s">
        <v>5942</v>
      </c>
      <c r="C2963" s="3">
        <v>8.09</v>
      </c>
      <c r="D2963" s="3">
        <v>11</v>
      </c>
      <c r="E2963" s="3">
        <v>12</v>
      </c>
      <c r="F2963" s="3">
        <v>16</v>
      </c>
      <c r="G2963" s="3">
        <v>1273</v>
      </c>
      <c r="H2963" s="3">
        <v>141.82634604466</v>
      </c>
      <c r="I2963" s="3">
        <v>7.37158203125</v>
      </c>
      <c r="J2963" s="3">
        <v>0.97896384197424302</v>
      </c>
      <c r="K2963" s="3">
        <v>1.01838324511376</v>
      </c>
      <c r="L2963" s="3">
        <v>0.99696676826842201</v>
      </c>
      <c r="M2963" s="3">
        <f t="shared" si="184"/>
        <v>0.9981046184521416</v>
      </c>
      <c r="N2963" s="3">
        <v>1.0537844425310601</v>
      </c>
      <c r="O2963" s="3">
        <v>1.0060659340622899</v>
      </c>
      <c r="P2963" s="3">
        <v>0.97852811106113002</v>
      </c>
      <c r="Q2963" s="3">
        <f t="shared" si="185"/>
        <v>1.0127928292181601</v>
      </c>
      <c r="R2963" s="3">
        <f t="shared" si="186"/>
        <v>1.0147161033968533</v>
      </c>
      <c r="S2963" s="3">
        <f t="shared" si="187"/>
        <v>0.58495669327291566</v>
      </c>
    </row>
    <row r="2964" spans="1:19" s="5" customFormat="1" ht="12.75" x14ac:dyDescent="0.2">
      <c r="A2964" s="3" t="s">
        <v>5943</v>
      </c>
      <c r="B2964" s="3" t="s">
        <v>5944</v>
      </c>
      <c r="C2964" s="3">
        <v>14.84</v>
      </c>
      <c r="D2964" s="3">
        <v>2</v>
      </c>
      <c r="E2964" s="3">
        <v>5</v>
      </c>
      <c r="F2964" s="3">
        <v>88</v>
      </c>
      <c r="G2964" s="3">
        <v>256</v>
      </c>
      <c r="H2964" s="3">
        <v>29.02794164466</v>
      </c>
      <c r="I2964" s="3">
        <v>8.89501953125</v>
      </c>
      <c r="J2964" s="3">
        <v>0.97080468171116996</v>
      </c>
      <c r="K2964" s="3">
        <v>1.0163514002120999</v>
      </c>
      <c r="L2964" s="3">
        <v>0.97607291553185904</v>
      </c>
      <c r="M2964" s="3">
        <f t="shared" si="184"/>
        <v>0.98774299915170971</v>
      </c>
      <c r="N2964" s="3">
        <v>1.0293350216643899</v>
      </c>
      <c r="O2964" s="3">
        <v>0.98113984919686703</v>
      </c>
      <c r="P2964" s="3">
        <v>0.989544682778008</v>
      </c>
      <c r="Q2964" s="3">
        <f t="shared" si="185"/>
        <v>1.000006517879755</v>
      </c>
      <c r="R2964" s="3">
        <f t="shared" si="186"/>
        <v>1.0124156979483301</v>
      </c>
      <c r="S2964" s="3">
        <f t="shared" si="187"/>
        <v>0.58515463135778223</v>
      </c>
    </row>
    <row r="2965" spans="1:19" s="5" customFormat="1" ht="12.75" x14ac:dyDescent="0.2">
      <c r="A2965" s="3" t="s">
        <v>5945</v>
      </c>
      <c r="B2965" s="3" t="s">
        <v>5946</v>
      </c>
      <c r="C2965" s="3">
        <v>9.73</v>
      </c>
      <c r="D2965" s="3">
        <v>5</v>
      </c>
      <c r="E2965" s="3">
        <v>7</v>
      </c>
      <c r="F2965" s="3">
        <v>20</v>
      </c>
      <c r="G2965" s="3">
        <v>730</v>
      </c>
      <c r="H2965" s="3">
        <v>81.110414704660201</v>
      </c>
      <c r="I2965" s="3">
        <v>6.30322265625</v>
      </c>
      <c r="J2965" s="3">
        <v>1.0701949094013701</v>
      </c>
      <c r="K2965" s="3">
        <v>0.85298558610600606</v>
      </c>
      <c r="L2965" s="3">
        <v>1.01829532095117</v>
      </c>
      <c r="M2965" s="3">
        <f t="shared" si="184"/>
        <v>0.98049193881951535</v>
      </c>
      <c r="N2965" s="3">
        <v>0.90876461693252397</v>
      </c>
      <c r="O2965" s="3">
        <v>1.2538384730130001</v>
      </c>
      <c r="P2965" s="3">
        <v>0.99656022961316704</v>
      </c>
      <c r="Q2965" s="3">
        <f t="shared" si="185"/>
        <v>1.0530544398528969</v>
      </c>
      <c r="R2965" s="3">
        <f t="shared" si="186"/>
        <v>1.0740062188790096</v>
      </c>
      <c r="S2965" s="3">
        <f t="shared" si="187"/>
        <v>0.58552355167540782</v>
      </c>
    </row>
    <row r="2966" spans="1:19" s="5" customFormat="1" ht="12.75" x14ac:dyDescent="0.2">
      <c r="A2966" s="3" t="s">
        <v>5947</v>
      </c>
      <c r="B2966" s="3" t="s">
        <v>5948</v>
      </c>
      <c r="C2966" s="3">
        <v>1.93</v>
      </c>
      <c r="D2966" s="3">
        <v>3</v>
      </c>
      <c r="E2966" s="3">
        <v>3</v>
      </c>
      <c r="F2966" s="3">
        <v>5</v>
      </c>
      <c r="G2966" s="3">
        <v>1811</v>
      </c>
      <c r="H2966" s="3">
        <v>200.55013638466099</v>
      </c>
      <c r="I2966" s="3">
        <v>7.25439453125</v>
      </c>
      <c r="J2966" s="3">
        <v>0.974422449205254</v>
      </c>
      <c r="K2966" s="3">
        <v>1.0064713437124999</v>
      </c>
      <c r="L2966" s="3">
        <v>0.82105818250423102</v>
      </c>
      <c r="M2966" s="3">
        <f t="shared" si="184"/>
        <v>0.93398399180732827</v>
      </c>
      <c r="N2966" s="3">
        <v>1.03267019862468</v>
      </c>
      <c r="O2966" s="3">
        <v>0.97268773237487205</v>
      </c>
      <c r="P2966" s="3">
        <v>0.91483617690137498</v>
      </c>
      <c r="Q2966" s="3">
        <f t="shared" si="185"/>
        <v>0.97339803596697572</v>
      </c>
      <c r="R2966" s="3">
        <f t="shared" si="186"/>
        <v>1.0421999140299807</v>
      </c>
      <c r="S2966" s="3">
        <f t="shared" si="187"/>
        <v>0.58562052064502934</v>
      </c>
    </row>
    <row r="2967" spans="1:19" s="5" customFormat="1" ht="12.75" x14ac:dyDescent="0.2">
      <c r="A2967" s="3" t="s">
        <v>5949</v>
      </c>
      <c r="B2967" s="3" t="s">
        <v>5950</v>
      </c>
      <c r="C2967" s="3">
        <v>75.599999999999994</v>
      </c>
      <c r="D2967" s="3">
        <v>27</v>
      </c>
      <c r="E2967" s="3">
        <v>27</v>
      </c>
      <c r="F2967" s="3">
        <v>229</v>
      </c>
      <c r="G2967" s="3">
        <v>414</v>
      </c>
      <c r="H2967" s="3">
        <v>45.427571874660003</v>
      </c>
      <c r="I2967" s="3">
        <v>6.53662109375</v>
      </c>
      <c r="J2967" s="3">
        <v>1.01068701055593</v>
      </c>
      <c r="K2967" s="3">
        <v>0.98825630221397898</v>
      </c>
      <c r="L2967" s="3">
        <v>1.0272099726095201</v>
      </c>
      <c r="M2967" s="3">
        <f t="shared" si="184"/>
        <v>1.0087177617931431</v>
      </c>
      <c r="N2967" s="3">
        <v>0.97179581385934299</v>
      </c>
      <c r="O2967" s="3">
        <v>1.00555318863881</v>
      </c>
      <c r="P2967" s="3">
        <v>1.01734548904611</v>
      </c>
      <c r="Q2967" s="3">
        <f t="shared" si="185"/>
        <v>0.99823149718142101</v>
      </c>
      <c r="R2967" s="3">
        <f t="shared" si="186"/>
        <v>0.98960436208332325</v>
      </c>
      <c r="S2967" s="3">
        <f t="shared" si="187"/>
        <v>0.58566722262547977</v>
      </c>
    </row>
    <row r="2968" spans="1:19" s="5" customFormat="1" ht="12.75" x14ac:dyDescent="0.2">
      <c r="A2968" s="3" t="s">
        <v>5951</v>
      </c>
      <c r="B2968" s="3" t="s">
        <v>5952</v>
      </c>
      <c r="C2968" s="3">
        <v>3.56</v>
      </c>
      <c r="D2968" s="3">
        <v>6</v>
      </c>
      <c r="E2968" s="3">
        <v>6</v>
      </c>
      <c r="F2968" s="3">
        <v>10</v>
      </c>
      <c r="G2968" s="3">
        <v>1544</v>
      </c>
      <c r="H2968" s="3">
        <v>172.72115858466</v>
      </c>
      <c r="I2968" s="3">
        <v>5.75732421875</v>
      </c>
      <c r="J2968" s="3">
        <v>0.98618394778886898</v>
      </c>
      <c r="K2968" s="3">
        <v>0.95776123414594305</v>
      </c>
      <c r="L2968" s="3">
        <v>0.99640772050723003</v>
      </c>
      <c r="M2968" s="3">
        <f t="shared" si="184"/>
        <v>0.98011763414734732</v>
      </c>
      <c r="N2968" s="3">
        <v>0.979139702901347</v>
      </c>
      <c r="O2968" s="3">
        <v>1.0035843408865699</v>
      </c>
      <c r="P2968" s="3">
        <v>0.98227477188500101</v>
      </c>
      <c r="Q2968" s="3">
        <f t="shared" si="185"/>
        <v>0.98833293855763937</v>
      </c>
      <c r="R2968" s="3">
        <f t="shared" si="186"/>
        <v>1.0083819575570017</v>
      </c>
      <c r="S2968" s="3">
        <f t="shared" si="187"/>
        <v>0.58574406554204983</v>
      </c>
    </row>
    <row r="2969" spans="1:19" s="5" customFormat="1" ht="12.75" x14ac:dyDescent="0.2">
      <c r="A2969" s="3" t="s">
        <v>5953</v>
      </c>
      <c r="B2969" s="3" t="s">
        <v>5954</v>
      </c>
      <c r="C2969" s="3">
        <v>12.29</v>
      </c>
      <c r="D2969" s="3">
        <v>5</v>
      </c>
      <c r="E2969" s="3">
        <v>5</v>
      </c>
      <c r="F2969" s="3">
        <v>14</v>
      </c>
      <c r="G2969" s="3">
        <v>480</v>
      </c>
      <c r="H2969" s="3">
        <v>52.003341204660003</v>
      </c>
      <c r="I2969" s="3">
        <v>9.43701171875</v>
      </c>
      <c r="J2969" s="3">
        <v>0.99898571015601301</v>
      </c>
      <c r="K2969" s="3">
        <v>1.0186201140872599</v>
      </c>
      <c r="L2969" s="3">
        <v>1.0164435101173399</v>
      </c>
      <c r="M2969" s="3">
        <f t="shared" si="184"/>
        <v>1.0113497781202041</v>
      </c>
      <c r="N2969" s="3">
        <v>1.0016452765592401</v>
      </c>
      <c r="O2969" s="3">
        <v>1.0308756196041999</v>
      </c>
      <c r="P2969" s="3">
        <v>1.0202852437401899</v>
      </c>
      <c r="Q2969" s="3">
        <f t="shared" si="185"/>
        <v>1.0176020466345435</v>
      </c>
      <c r="R2969" s="3">
        <f t="shared" si="186"/>
        <v>1.0061821030167826</v>
      </c>
      <c r="S2969" s="3">
        <f t="shared" si="187"/>
        <v>0.58580927921276948</v>
      </c>
    </row>
    <row r="2970" spans="1:19" s="5" customFormat="1" ht="12.75" x14ac:dyDescent="0.2">
      <c r="A2970" s="3" t="s">
        <v>5955</v>
      </c>
      <c r="B2970" s="3" t="s">
        <v>5956</v>
      </c>
      <c r="C2970" s="3">
        <v>12.3</v>
      </c>
      <c r="D2970" s="3">
        <v>3</v>
      </c>
      <c r="E2970" s="3">
        <v>9</v>
      </c>
      <c r="F2970" s="3">
        <v>18</v>
      </c>
      <c r="G2970" s="3">
        <v>748</v>
      </c>
      <c r="H2970" s="3">
        <v>83.796860504660302</v>
      </c>
      <c r="I2970" s="3">
        <v>9.59814453125</v>
      </c>
      <c r="J2970" s="3">
        <v>0.93946957628917305</v>
      </c>
      <c r="K2970" s="3">
        <v>0.99980803155779396</v>
      </c>
      <c r="L2970" s="3">
        <v>1.0763990024110299</v>
      </c>
      <c r="M2970" s="3">
        <f t="shared" si="184"/>
        <v>1.0052255367526657</v>
      </c>
      <c r="N2970" s="3">
        <v>1.0246229317211899</v>
      </c>
      <c r="O2970" s="3">
        <v>0.98029408516976302</v>
      </c>
      <c r="P2970" s="3">
        <v>0.92324036564465894</v>
      </c>
      <c r="Q2970" s="3">
        <f t="shared" si="185"/>
        <v>0.97605246084520392</v>
      </c>
      <c r="R2970" s="3">
        <f t="shared" si="186"/>
        <v>0.97097857660709253</v>
      </c>
      <c r="S2970" s="3">
        <f t="shared" si="187"/>
        <v>0.58587212145067347</v>
      </c>
    </row>
    <row r="2971" spans="1:19" s="5" customFormat="1" ht="12.75" x14ac:dyDescent="0.2">
      <c r="A2971" s="3" t="s">
        <v>5957</v>
      </c>
      <c r="B2971" s="3" t="s">
        <v>5958</v>
      </c>
      <c r="C2971" s="3">
        <v>7.44</v>
      </c>
      <c r="D2971" s="3">
        <v>2</v>
      </c>
      <c r="E2971" s="3">
        <v>3</v>
      </c>
      <c r="F2971" s="3">
        <v>4</v>
      </c>
      <c r="G2971" s="3">
        <v>390</v>
      </c>
      <c r="H2971" s="3">
        <v>41.8112306346599</v>
      </c>
      <c r="I2971" s="3">
        <v>5.55419921875</v>
      </c>
      <c r="J2971" s="3">
        <v>0.97393341772384501</v>
      </c>
      <c r="K2971" s="3">
        <v>0.96377139502974196</v>
      </c>
      <c r="L2971" s="3">
        <v>0.99512904685865899</v>
      </c>
      <c r="M2971" s="3">
        <f t="shared" si="184"/>
        <v>0.97761128653741525</v>
      </c>
      <c r="N2971" s="3">
        <v>0.95610410080914099</v>
      </c>
      <c r="O2971" s="3">
        <v>1.0729281318047501</v>
      </c>
      <c r="P2971" s="3">
        <v>0.97096874288496204</v>
      </c>
      <c r="Q2971" s="3">
        <f t="shared" si="185"/>
        <v>1.0000003251662843</v>
      </c>
      <c r="R2971" s="3">
        <f t="shared" si="186"/>
        <v>1.022901780019509</v>
      </c>
      <c r="S2971" s="3">
        <f t="shared" si="187"/>
        <v>0.58607497975197431</v>
      </c>
    </row>
    <row r="2972" spans="1:19" s="5" customFormat="1" ht="12.75" x14ac:dyDescent="0.2">
      <c r="A2972" s="3" t="s">
        <v>5959</v>
      </c>
      <c r="B2972" s="3" t="s">
        <v>5960</v>
      </c>
      <c r="C2972" s="3">
        <v>6.67</v>
      </c>
      <c r="D2972" s="3">
        <v>2</v>
      </c>
      <c r="E2972" s="3">
        <v>2</v>
      </c>
      <c r="F2972" s="3">
        <v>4</v>
      </c>
      <c r="G2972" s="3">
        <v>285</v>
      </c>
      <c r="H2972" s="3">
        <v>32.276529074659997</v>
      </c>
      <c r="I2972" s="3">
        <v>8.70458984375</v>
      </c>
      <c r="J2972" s="3">
        <v>1.00488099277826</v>
      </c>
      <c r="K2972" s="3">
        <v>0.99038542021105302</v>
      </c>
      <c r="L2972" s="3">
        <v>1.08979468879401</v>
      </c>
      <c r="M2972" s="3">
        <f t="shared" si="184"/>
        <v>1.028353700594441</v>
      </c>
      <c r="N2972" s="3">
        <v>1.0912086373560901</v>
      </c>
      <c r="O2972" s="3">
        <v>1.00833047614927</v>
      </c>
      <c r="P2972" s="3">
        <v>0.84689552470357499</v>
      </c>
      <c r="Q2972" s="3">
        <f t="shared" si="185"/>
        <v>0.98214487940297823</v>
      </c>
      <c r="R2972" s="3">
        <f t="shared" si="186"/>
        <v>0.95506524538711568</v>
      </c>
      <c r="S2972" s="3">
        <f t="shared" si="187"/>
        <v>0.58610747517080575</v>
      </c>
    </row>
    <row r="2973" spans="1:19" s="5" customFormat="1" ht="12.75" x14ac:dyDescent="0.2">
      <c r="A2973" s="3" t="s">
        <v>5961</v>
      </c>
      <c r="B2973" s="3" t="s">
        <v>5962</v>
      </c>
      <c r="C2973" s="3">
        <v>11.44</v>
      </c>
      <c r="D2973" s="3">
        <v>3</v>
      </c>
      <c r="E2973" s="3">
        <v>3</v>
      </c>
      <c r="F2973" s="3">
        <v>7</v>
      </c>
      <c r="G2973" s="3">
        <v>367</v>
      </c>
      <c r="H2973" s="3">
        <v>40.516825334659998</v>
      </c>
      <c r="I2973" s="3">
        <v>8.89501953125</v>
      </c>
      <c r="J2973" s="3">
        <v>0.96938096903413096</v>
      </c>
      <c r="K2973" s="3">
        <v>0.92508376934775904</v>
      </c>
      <c r="L2973" s="3">
        <v>0.98833328254405695</v>
      </c>
      <c r="M2973" s="3">
        <f t="shared" si="184"/>
        <v>0.96093267364198232</v>
      </c>
      <c r="N2973" s="3">
        <v>0.89939721884183199</v>
      </c>
      <c r="O2973" s="3">
        <v>1.13378461975959</v>
      </c>
      <c r="P2973" s="3">
        <v>0.97628553195518297</v>
      </c>
      <c r="Q2973" s="3">
        <f t="shared" si="185"/>
        <v>1.003155790185535</v>
      </c>
      <c r="R2973" s="3">
        <f t="shared" si="186"/>
        <v>1.0439397240844408</v>
      </c>
      <c r="S2973" s="3">
        <f t="shared" si="187"/>
        <v>0.58649914993577212</v>
      </c>
    </row>
    <row r="2974" spans="1:19" s="5" customFormat="1" ht="12.75" x14ac:dyDescent="0.2">
      <c r="A2974" s="3" t="s">
        <v>5963</v>
      </c>
      <c r="B2974" s="3" t="s">
        <v>5964</v>
      </c>
      <c r="C2974" s="3">
        <v>63.41</v>
      </c>
      <c r="D2974" s="3">
        <v>1</v>
      </c>
      <c r="E2974" s="3">
        <v>21</v>
      </c>
      <c r="F2974" s="3">
        <v>1333</v>
      </c>
      <c r="G2974" s="3">
        <v>440</v>
      </c>
      <c r="H2974" s="3">
        <v>49.462765804660101</v>
      </c>
      <c r="I2974" s="3">
        <v>4.81787109375</v>
      </c>
      <c r="J2974" s="3">
        <v>0.98283998250708005</v>
      </c>
      <c r="K2974" s="3">
        <v>1.00889861722753</v>
      </c>
      <c r="L2974" s="3">
        <v>0.99922777601249102</v>
      </c>
      <c r="M2974" s="3">
        <f t="shared" si="184"/>
        <v>0.99698879191570045</v>
      </c>
      <c r="N2974" s="3">
        <v>0.96892120006038096</v>
      </c>
      <c r="O2974" s="3">
        <v>0.98733596397386503</v>
      </c>
      <c r="P2974" s="3">
        <v>1.00980371341218</v>
      </c>
      <c r="Q2974" s="3">
        <f t="shared" si="185"/>
        <v>0.98868695914880877</v>
      </c>
      <c r="R2974" s="3">
        <f t="shared" si="186"/>
        <v>0.99167309318398678</v>
      </c>
      <c r="S2974" s="3">
        <f t="shared" si="187"/>
        <v>0.58653462042481574</v>
      </c>
    </row>
    <row r="2975" spans="1:19" s="5" customFormat="1" ht="12.75" x14ac:dyDescent="0.2">
      <c r="A2975" s="3" t="s">
        <v>5965</v>
      </c>
      <c r="B2975" s="3" t="s">
        <v>5966</v>
      </c>
      <c r="C2975" s="3">
        <v>1.45</v>
      </c>
      <c r="D2975" s="3">
        <v>1</v>
      </c>
      <c r="E2975" s="3">
        <v>1</v>
      </c>
      <c r="F2975" s="3">
        <v>2</v>
      </c>
      <c r="G2975" s="3">
        <v>414</v>
      </c>
      <c r="H2975" s="3">
        <v>46.455874874660097</v>
      </c>
      <c r="I2975" s="3">
        <v>7.66455078125</v>
      </c>
      <c r="J2975" s="3">
        <v>1.03442305980127</v>
      </c>
      <c r="K2975" s="3"/>
      <c r="L2975" s="3">
        <v>0.93044460034833798</v>
      </c>
      <c r="M2975" s="3">
        <f t="shared" si="184"/>
        <v>0.982433830074804</v>
      </c>
      <c r="N2975" s="3">
        <v>1.0876739284291701</v>
      </c>
      <c r="O2975" s="3"/>
      <c r="P2975" s="3">
        <v>0.975367071827132</v>
      </c>
      <c r="Q2975" s="3">
        <f t="shared" si="185"/>
        <v>1.0315205001281511</v>
      </c>
      <c r="R2975" s="3">
        <f t="shared" si="186"/>
        <v>1.0499643523570534</v>
      </c>
      <c r="S2975" s="3">
        <f t="shared" si="187"/>
        <v>0.58693305126399276</v>
      </c>
    </row>
    <row r="2976" spans="1:19" s="5" customFormat="1" ht="12.75" x14ac:dyDescent="0.2">
      <c r="A2976" s="3" t="s">
        <v>5967</v>
      </c>
      <c r="B2976" s="3" t="s">
        <v>5968</v>
      </c>
      <c r="C2976" s="3">
        <v>16.61</v>
      </c>
      <c r="D2976" s="3">
        <v>10</v>
      </c>
      <c r="E2976" s="3">
        <v>10</v>
      </c>
      <c r="F2976" s="3">
        <v>47</v>
      </c>
      <c r="G2976" s="3">
        <v>560</v>
      </c>
      <c r="H2976" s="3">
        <v>62.33505295466</v>
      </c>
      <c r="I2976" s="3">
        <v>7.60595703125</v>
      </c>
      <c r="J2976" s="3">
        <v>0.99831246130403795</v>
      </c>
      <c r="K2976" s="3">
        <v>0.98055801069658599</v>
      </c>
      <c r="L2976" s="3">
        <v>1.0254983079676001</v>
      </c>
      <c r="M2976" s="3">
        <f t="shared" si="184"/>
        <v>1.0014562599894081</v>
      </c>
      <c r="N2976" s="3">
        <v>1.0132613559591499</v>
      </c>
      <c r="O2976" s="3">
        <v>1.0006863035109199</v>
      </c>
      <c r="P2976" s="3">
        <v>0.94846195009249201</v>
      </c>
      <c r="Q2976" s="3">
        <f t="shared" si="185"/>
        <v>0.98746986985418717</v>
      </c>
      <c r="R2976" s="3">
        <f t="shared" si="186"/>
        <v>0.98603394806741851</v>
      </c>
      <c r="S2976" s="3">
        <f t="shared" si="187"/>
        <v>0.58767096119896611</v>
      </c>
    </row>
    <row r="2977" spans="1:19" s="5" customFormat="1" ht="12.75" x14ac:dyDescent="0.2">
      <c r="A2977" s="3" t="s">
        <v>5969</v>
      </c>
      <c r="B2977" s="3" t="s">
        <v>5970</v>
      </c>
      <c r="C2977" s="3">
        <v>26.75</v>
      </c>
      <c r="D2977" s="3">
        <v>6</v>
      </c>
      <c r="E2977" s="3">
        <v>6</v>
      </c>
      <c r="F2977" s="3">
        <v>29</v>
      </c>
      <c r="G2977" s="3">
        <v>228</v>
      </c>
      <c r="H2977" s="3">
        <v>25.388950614660001</v>
      </c>
      <c r="I2977" s="3">
        <v>8.33837890625</v>
      </c>
      <c r="J2977" s="3">
        <v>0.98034252485823103</v>
      </c>
      <c r="K2977" s="3">
        <v>0.93834607265845404</v>
      </c>
      <c r="L2977" s="3">
        <v>0.98350286661906805</v>
      </c>
      <c r="M2977" s="3">
        <f t="shared" si="184"/>
        <v>0.96739715471191767</v>
      </c>
      <c r="N2977" s="3">
        <v>1.01341359998501</v>
      </c>
      <c r="O2977" s="3">
        <v>0.93328367273930701</v>
      </c>
      <c r="P2977" s="3">
        <v>1.0077982245064301</v>
      </c>
      <c r="Q2977" s="3">
        <f t="shared" si="185"/>
        <v>0.98483183241024896</v>
      </c>
      <c r="R2977" s="3">
        <f t="shared" si="186"/>
        <v>1.0180222544726454</v>
      </c>
      <c r="S2977" s="3">
        <f t="shared" si="187"/>
        <v>0.58804181938631961</v>
      </c>
    </row>
    <row r="2978" spans="1:19" s="5" customFormat="1" ht="12.75" x14ac:dyDescent="0.2">
      <c r="A2978" s="3" t="s">
        <v>5971</v>
      </c>
      <c r="B2978" s="3" t="s">
        <v>5972</v>
      </c>
      <c r="C2978" s="3">
        <v>76.23</v>
      </c>
      <c r="D2978" s="3">
        <v>31</v>
      </c>
      <c r="E2978" s="3">
        <v>38</v>
      </c>
      <c r="F2978" s="3">
        <v>1010</v>
      </c>
      <c r="G2978" s="3">
        <v>467</v>
      </c>
      <c r="H2978" s="3">
        <v>53.654027644660097</v>
      </c>
      <c r="I2978" s="3">
        <v>5.16064453125</v>
      </c>
      <c r="J2978" s="3">
        <v>1.11691804492442</v>
      </c>
      <c r="K2978" s="3">
        <v>1.02650436925939</v>
      </c>
      <c r="L2978" s="3">
        <v>0.88705853389848499</v>
      </c>
      <c r="M2978" s="3">
        <f t="shared" si="184"/>
        <v>1.0101603160274317</v>
      </c>
      <c r="N2978" s="3">
        <v>0.95424994096168003</v>
      </c>
      <c r="O2978" s="3">
        <v>0.98440354383399398</v>
      </c>
      <c r="P2978" s="3">
        <v>0.972894578916774</v>
      </c>
      <c r="Q2978" s="3">
        <f t="shared" si="185"/>
        <v>0.97051602123748271</v>
      </c>
      <c r="R2978" s="3">
        <f t="shared" si="186"/>
        <v>0.96075445237657464</v>
      </c>
      <c r="S2978" s="3">
        <f t="shared" si="187"/>
        <v>0.58817214509988136</v>
      </c>
    </row>
    <row r="2979" spans="1:19" s="5" customFormat="1" ht="12.75" x14ac:dyDescent="0.2">
      <c r="A2979" s="3" t="s">
        <v>5973</v>
      </c>
      <c r="B2979" s="3" t="s">
        <v>5974</v>
      </c>
      <c r="C2979" s="3">
        <v>18.07</v>
      </c>
      <c r="D2979" s="3">
        <v>2</v>
      </c>
      <c r="E2979" s="3">
        <v>2</v>
      </c>
      <c r="F2979" s="3">
        <v>6</v>
      </c>
      <c r="G2979" s="3">
        <v>83</v>
      </c>
      <c r="H2979" s="3">
        <v>9.3375367246599996</v>
      </c>
      <c r="I2979" s="3">
        <v>5.12255859375</v>
      </c>
      <c r="J2979" s="3">
        <v>0.93575861721026199</v>
      </c>
      <c r="K2979" s="3">
        <v>1.0351378056860201</v>
      </c>
      <c r="L2979" s="3">
        <v>0.87963963350399099</v>
      </c>
      <c r="M2979" s="3">
        <f t="shared" si="184"/>
        <v>0.95017868546675777</v>
      </c>
      <c r="N2979" s="3">
        <v>1.0609726876523899</v>
      </c>
      <c r="O2979" s="3">
        <v>1.01418969943215</v>
      </c>
      <c r="P2979" s="3">
        <v>0.89414836382628604</v>
      </c>
      <c r="Q2979" s="3">
        <f t="shared" si="185"/>
        <v>0.98977025030360866</v>
      </c>
      <c r="R2979" s="3">
        <f t="shared" si="186"/>
        <v>1.0416674941696911</v>
      </c>
      <c r="S2979" s="3">
        <f t="shared" si="187"/>
        <v>0.58818807735696477</v>
      </c>
    </row>
    <row r="2980" spans="1:19" s="5" customFormat="1" ht="12.75" x14ac:dyDescent="0.2">
      <c r="A2980" s="3" t="s">
        <v>5975</v>
      </c>
      <c r="B2980" s="3" t="s">
        <v>5976</v>
      </c>
      <c r="C2980" s="3">
        <v>5.37</v>
      </c>
      <c r="D2980" s="3">
        <v>2</v>
      </c>
      <c r="E2980" s="3">
        <v>2</v>
      </c>
      <c r="F2980" s="3">
        <v>4</v>
      </c>
      <c r="G2980" s="3">
        <v>298</v>
      </c>
      <c r="H2980" s="3">
        <v>32.406250484659999</v>
      </c>
      <c r="I2980" s="3">
        <v>7.97216796875</v>
      </c>
      <c r="J2980" s="3">
        <v>1.0225292524570599</v>
      </c>
      <c r="K2980" s="3">
        <v>0.99850132480395803</v>
      </c>
      <c r="L2980" s="3">
        <v>0.97393794729225602</v>
      </c>
      <c r="M2980" s="3">
        <f t="shared" si="184"/>
        <v>0.99832284151775808</v>
      </c>
      <c r="N2980" s="3">
        <v>1.03064082048212</v>
      </c>
      <c r="O2980" s="3">
        <v>0.97684679517193895</v>
      </c>
      <c r="P2980" s="3">
        <v>1.0267881294024199</v>
      </c>
      <c r="Q2980" s="3">
        <f t="shared" si="185"/>
        <v>1.0114252483521595</v>
      </c>
      <c r="R2980" s="3">
        <f t="shared" si="186"/>
        <v>1.0131244185643211</v>
      </c>
      <c r="S2980" s="3">
        <f t="shared" si="187"/>
        <v>0.58826720606604721</v>
      </c>
    </row>
    <row r="2981" spans="1:19" s="5" customFormat="1" ht="12.75" x14ac:dyDescent="0.2">
      <c r="A2981" s="3" t="s">
        <v>5977</v>
      </c>
      <c r="B2981" s="3" t="s">
        <v>5978</v>
      </c>
      <c r="C2981" s="3">
        <v>41.18</v>
      </c>
      <c r="D2981" s="3">
        <v>6</v>
      </c>
      <c r="E2981" s="3">
        <v>16</v>
      </c>
      <c r="F2981" s="3">
        <v>129</v>
      </c>
      <c r="G2981" s="3">
        <v>408</v>
      </c>
      <c r="H2981" s="3">
        <v>46.643882714660101</v>
      </c>
      <c r="I2981" s="3">
        <v>5.38916015625</v>
      </c>
      <c r="J2981" s="3">
        <v>0.97906744363596698</v>
      </c>
      <c r="K2981" s="3">
        <v>1.0251176633826</v>
      </c>
      <c r="L2981" s="3">
        <v>1.0064886519745</v>
      </c>
      <c r="M2981" s="3">
        <f t="shared" si="184"/>
        <v>1.0035579196643558</v>
      </c>
      <c r="N2981" s="3">
        <v>1.04115244043157</v>
      </c>
      <c r="O2981" s="3">
        <v>0.99914483806734999</v>
      </c>
      <c r="P2981" s="3">
        <v>1.00363591099266</v>
      </c>
      <c r="Q2981" s="3">
        <f t="shared" si="185"/>
        <v>1.0146443964971932</v>
      </c>
      <c r="R2981" s="3">
        <f t="shared" si="186"/>
        <v>1.0110471718827603</v>
      </c>
      <c r="S2981" s="3">
        <f t="shared" si="187"/>
        <v>0.58849000648718319</v>
      </c>
    </row>
    <row r="2982" spans="1:19" s="5" customFormat="1" ht="12.75" x14ac:dyDescent="0.2">
      <c r="A2982" s="3" t="s">
        <v>5979</v>
      </c>
      <c r="B2982" s="3" t="s">
        <v>5980</v>
      </c>
      <c r="C2982" s="3">
        <v>2.2400000000000002</v>
      </c>
      <c r="D2982" s="3">
        <v>2</v>
      </c>
      <c r="E2982" s="3">
        <v>2</v>
      </c>
      <c r="F2982" s="3">
        <v>4</v>
      </c>
      <c r="G2982" s="3">
        <v>758</v>
      </c>
      <c r="H2982" s="3">
        <v>83.930811224660204</v>
      </c>
      <c r="I2982" s="3">
        <v>9.05615234375</v>
      </c>
      <c r="J2982" s="3">
        <v>0.92448734728330895</v>
      </c>
      <c r="K2982" s="3">
        <v>1.0165284512551001</v>
      </c>
      <c r="L2982" s="3">
        <v>1.13549211376063</v>
      </c>
      <c r="M2982" s="3">
        <f t="shared" si="184"/>
        <v>1.025502637433013</v>
      </c>
      <c r="N2982" s="3">
        <v>1.03620775522603</v>
      </c>
      <c r="O2982" s="3">
        <v>1.01687977385933</v>
      </c>
      <c r="P2982" s="3">
        <v>1.1553398364013601</v>
      </c>
      <c r="Q2982" s="3">
        <f t="shared" si="185"/>
        <v>1.0694757884955735</v>
      </c>
      <c r="R2982" s="3">
        <f t="shared" si="186"/>
        <v>1.0428796079673006</v>
      </c>
      <c r="S2982" s="3">
        <f t="shared" si="187"/>
        <v>0.58851029345937933</v>
      </c>
    </row>
    <row r="2983" spans="1:19" s="5" customFormat="1" ht="12.75" x14ac:dyDescent="0.2">
      <c r="A2983" s="3" t="s">
        <v>5981</v>
      </c>
      <c r="B2983" s="3" t="s">
        <v>5982</v>
      </c>
      <c r="C2983" s="3">
        <v>1.18</v>
      </c>
      <c r="D2983" s="3">
        <v>2</v>
      </c>
      <c r="E2983" s="3">
        <v>2</v>
      </c>
      <c r="F2983" s="3">
        <v>3</v>
      </c>
      <c r="G2983" s="3">
        <v>1182</v>
      </c>
      <c r="H2983" s="3">
        <v>134.91009755466001</v>
      </c>
      <c r="I2983" s="3">
        <v>6.88818359375</v>
      </c>
      <c r="J2983" s="3">
        <v>0.95294262923777295</v>
      </c>
      <c r="K2983" s="3">
        <v>1.12234835165575</v>
      </c>
      <c r="L2983" s="3">
        <v>0.93841568912497297</v>
      </c>
      <c r="M2983" s="3">
        <f t="shared" si="184"/>
        <v>1.0045688900061653</v>
      </c>
      <c r="N2983" s="3">
        <v>1.0864151192529801</v>
      </c>
      <c r="O2983" s="3">
        <v>1.0075423134547199</v>
      </c>
      <c r="P2983" s="3">
        <v>1.0315706370012301</v>
      </c>
      <c r="Q2983" s="3">
        <f t="shared" si="185"/>
        <v>1.0418426899029767</v>
      </c>
      <c r="R2983" s="3">
        <f t="shared" si="186"/>
        <v>1.0371042745476446</v>
      </c>
      <c r="S2983" s="3">
        <f t="shared" si="187"/>
        <v>0.58865994269227384</v>
      </c>
    </row>
    <row r="2984" spans="1:19" s="5" customFormat="1" ht="12.75" x14ac:dyDescent="0.2">
      <c r="A2984" s="3" t="s">
        <v>5983</v>
      </c>
      <c r="B2984" s="3" t="s">
        <v>5984</v>
      </c>
      <c r="C2984" s="3">
        <v>16.29</v>
      </c>
      <c r="D2984" s="3">
        <v>7</v>
      </c>
      <c r="E2984" s="3">
        <v>7</v>
      </c>
      <c r="F2984" s="3">
        <v>18</v>
      </c>
      <c r="G2984" s="3">
        <v>491</v>
      </c>
      <c r="H2984" s="3">
        <v>55.38051082466</v>
      </c>
      <c r="I2984" s="3">
        <v>7.19580078125</v>
      </c>
      <c r="J2984" s="3">
        <v>1.0241821055804801</v>
      </c>
      <c r="K2984" s="3">
        <v>0.99302264763411896</v>
      </c>
      <c r="L2984" s="3">
        <v>0.96208717171532698</v>
      </c>
      <c r="M2984" s="3">
        <f t="shared" si="184"/>
        <v>0.99309730830997545</v>
      </c>
      <c r="N2984" s="3">
        <v>1.0113854886903699</v>
      </c>
      <c r="O2984" s="3">
        <v>0.98264512304275797</v>
      </c>
      <c r="P2984" s="3">
        <v>1.0233050921946401</v>
      </c>
      <c r="Q2984" s="3">
        <f t="shared" si="185"/>
        <v>1.0057785679759226</v>
      </c>
      <c r="R2984" s="3">
        <f t="shared" si="186"/>
        <v>1.0127694029173513</v>
      </c>
      <c r="S2984" s="3">
        <f t="shared" si="187"/>
        <v>0.58882610698964344</v>
      </c>
    </row>
    <row r="2985" spans="1:19" s="5" customFormat="1" ht="12.75" x14ac:dyDescent="0.2">
      <c r="A2985" s="3" t="s">
        <v>5985</v>
      </c>
      <c r="B2985" s="3" t="s">
        <v>5986</v>
      </c>
      <c r="C2985" s="3">
        <v>22.81</v>
      </c>
      <c r="D2985" s="3">
        <v>7</v>
      </c>
      <c r="E2985" s="3">
        <v>7</v>
      </c>
      <c r="F2985" s="3">
        <v>16</v>
      </c>
      <c r="G2985" s="3">
        <v>377</v>
      </c>
      <c r="H2985" s="3">
        <v>40.759167544660002</v>
      </c>
      <c r="I2985" s="3">
        <v>4.79248046875</v>
      </c>
      <c r="J2985" s="3">
        <v>1.0101367711087601</v>
      </c>
      <c r="K2985" s="3">
        <v>1.01801113670864</v>
      </c>
      <c r="L2985" s="3">
        <v>0.96244617321230197</v>
      </c>
      <c r="M2985" s="3">
        <f t="shared" si="184"/>
        <v>0.99686469367656727</v>
      </c>
      <c r="N2985" s="3">
        <v>0.97563626590351704</v>
      </c>
      <c r="O2985" s="3">
        <v>1.0036944660210501</v>
      </c>
      <c r="P2985" s="3">
        <v>1.06852317913223</v>
      </c>
      <c r="Q2985" s="3">
        <f t="shared" si="185"/>
        <v>1.0159513036855989</v>
      </c>
      <c r="R2985" s="3">
        <f t="shared" si="186"/>
        <v>1.0191466405923533</v>
      </c>
      <c r="S2985" s="3">
        <f t="shared" si="187"/>
        <v>0.5888418662084125</v>
      </c>
    </row>
    <row r="2986" spans="1:19" s="5" customFormat="1" ht="12.75" x14ac:dyDescent="0.2">
      <c r="A2986" s="3" t="s">
        <v>5987</v>
      </c>
      <c r="B2986" s="3" t="s">
        <v>5988</v>
      </c>
      <c r="C2986" s="3">
        <v>46.59</v>
      </c>
      <c r="D2986" s="3">
        <v>46</v>
      </c>
      <c r="E2986" s="3">
        <v>46</v>
      </c>
      <c r="F2986" s="3">
        <v>253</v>
      </c>
      <c r="G2986" s="3">
        <v>1101</v>
      </c>
      <c r="H2986" s="3">
        <v>120.94406537466</v>
      </c>
      <c r="I2986" s="3">
        <v>7.23974609375</v>
      </c>
      <c r="J2986" s="3">
        <v>0.97010577354975303</v>
      </c>
      <c r="K2986" s="3">
        <v>1.0045271020301301</v>
      </c>
      <c r="L2986" s="3">
        <v>1.02680781514914</v>
      </c>
      <c r="M2986" s="3">
        <f t="shared" si="184"/>
        <v>1.0004802302430076</v>
      </c>
      <c r="N2986" s="3">
        <v>1.0165378616151199</v>
      </c>
      <c r="O2986" s="3">
        <v>1.0007331190756501</v>
      </c>
      <c r="P2986" s="3">
        <v>1.01445099896966</v>
      </c>
      <c r="Q2986" s="3">
        <f t="shared" si="185"/>
        <v>1.0105739932201434</v>
      </c>
      <c r="R2986" s="3">
        <f t="shared" si="186"/>
        <v>1.0100889179736057</v>
      </c>
      <c r="S2986" s="3">
        <f t="shared" si="187"/>
        <v>0.58928593478931357</v>
      </c>
    </row>
    <row r="2987" spans="1:19" s="5" customFormat="1" ht="12.75" x14ac:dyDescent="0.2">
      <c r="A2987" s="3" t="s">
        <v>5989</v>
      </c>
      <c r="B2987" s="3" t="s">
        <v>5990</v>
      </c>
      <c r="C2987" s="3">
        <v>21.06</v>
      </c>
      <c r="D2987" s="3">
        <v>4</v>
      </c>
      <c r="E2987" s="3">
        <v>8</v>
      </c>
      <c r="F2987" s="3">
        <v>31</v>
      </c>
      <c r="G2987" s="3">
        <v>508</v>
      </c>
      <c r="H2987" s="3">
        <v>56.2858015046601</v>
      </c>
      <c r="I2987" s="3">
        <v>4.86865234375</v>
      </c>
      <c r="J2987" s="3">
        <v>1.0043972323991499</v>
      </c>
      <c r="K2987" s="3">
        <v>0.96373933673567902</v>
      </c>
      <c r="L2987" s="3">
        <v>0.98897214410908696</v>
      </c>
      <c r="M2987" s="3">
        <f t="shared" si="184"/>
        <v>0.98570290441463859</v>
      </c>
      <c r="N2987" s="3">
        <v>0.96576485523076105</v>
      </c>
      <c r="O2987" s="3">
        <v>0.98164006533013504</v>
      </c>
      <c r="P2987" s="3">
        <v>1.0707635288762001</v>
      </c>
      <c r="Q2987" s="3">
        <f t="shared" si="185"/>
        <v>1.0060561498123655</v>
      </c>
      <c r="R2987" s="3">
        <f t="shared" si="186"/>
        <v>1.0206484583808888</v>
      </c>
      <c r="S2987" s="3">
        <f t="shared" si="187"/>
        <v>0.58961981792135765</v>
      </c>
    </row>
    <row r="2988" spans="1:19" s="5" customFormat="1" ht="12.75" x14ac:dyDescent="0.2">
      <c r="A2988" s="3" t="s">
        <v>5991</v>
      </c>
      <c r="B2988" s="3" t="s">
        <v>5992</v>
      </c>
      <c r="C2988" s="3">
        <v>26.56</v>
      </c>
      <c r="D2988" s="3">
        <v>6</v>
      </c>
      <c r="E2988" s="3">
        <v>6</v>
      </c>
      <c r="F2988" s="3">
        <v>17</v>
      </c>
      <c r="G2988" s="3">
        <v>192</v>
      </c>
      <c r="H2988" s="3">
        <v>21.464896654659999</v>
      </c>
      <c r="I2988" s="3">
        <v>7.32763671875</v>
      </c>
      <c r="J2988" s="3">
        <v>0.97578832384824599</v>
      </c>
      <c r="K2988" s="3">
        <v>1.02668994180222</v>
      </c>
      <c r="L2988" s="3">
        <v>0.982058312213556</v>
      </c>
      <c r="M2988" s="3">
        <f t="shared" si="184"/>
        <v>0.9948455259546739</v>
      </c>
      <c r="N2988" s="3">
        <v>1.0019135747346</v>
      </c>
      <c r="O2988" s="3">
        <v>1.01461268211296</v>
      </c>
      <c r="P2988" s="3">
        <v>0.99755854909217501</v>
      </c>
      <c r="Q2988" s="3">
        <f t="shared" si="185"/>
        <v>1.0046949353132451</v>
      </c>
      <c r="R2988" s="3">
        <f t="shared" si="186"/>
        <v>1.009900440924353</v>
      </c>
      <c r="S2988" s="3">
        <f t="shared" si="187"/>
        <v>0.58963723610596719</v>
      </c>
    </row>
    <row r="2989" spans="1:19" s="5" customFormat="1" ht="12.75" x14ac:dyDescent="0.2">
      <c r="A2989" s="3" t="s">
        <v>5993</v>
      </c>
      <c r="B2989" s="3" t="s">
        <v>5994</v>
      </c>
      <c r="C2989" s="3">
        <v>24.71</v>
      </c>
      <c r="D2989" s="3">
        <v>13</v>
      </c>
      <c r="E2989" s="3">
        <v>13</v>
      </c>
      <c r="F2989" s="3">
        <v>27</v>
      </c>
      <c r="G2989" s="3">
        <v>603</v>
      </c>
      <c r="H2989" s="3">
        <v>67.763667314659997</v>
      </c>
      <c r="I2989" s="3">
        <v>6.63916015625</v>
      </c>
      <c r="J2989" s="3">
        <v>0.98891301416716104</v>
      </c>
      <c r="K2989" s="3">
        <v>1.0240936386527899</v>
      </c>
      <c r="L2989" s="3">
        <v>0.97324018542457003</v>
      </c>
      <c r="M2989" s="3">
        <f t="shared" si="184"/>
        <v>0.99541561274817358</v>
      </c>
      <c r="N2989" s="3">
        <v>0.97657296709072305</v>
      </c>
      <c r="O2989" s="3">
        <v>1.0085463550671401</v>
      </c>
      <c r="P2989" s="3">
        <v>1.04456783384528</v>
      </c>
      <c r="Q2989" s="3">
        <f t="shared" si="185"/>
        <v>1.0098957186677142</v>
      </c>
      <c r="R2989" s="3">
        <f t="shared" si="186"/>
        <v>1.0145467940567694</v>
      </c>
      <c r="S2989" s="3">
        <f t="shared" si="187"/>
        <v>0.58970346685683617</v>
      </c>
    </row>
    <row r="2990" spans="1:19" s="5" customFormat="1" ht="12.75" x14ac:dyDescent="0.2">
      <c r="A2990" s="3" t="s">
        <v>5995</v>
      </c>
      <c r="B2990" s="3" t="s">
        <v>5996</v>
      </c>
      <c r="C2990" s="3">
        <v>8.0299999999999994</v>
      </c>
      <c r="D2990" s="3">
        <v>2</v>
      </c>
      <c r="E2990" s="3">
        <v>4</v>
      </c>
      <c r="F2990" s="3">
        <v>5</v>
      </c>
      <c r="G2990" s="3">
        <v>523</v>
      </c>
      <c r="H2990" s="3">
        <v>57.932525164660099</v>
      </c>
      <c r="I2990" s="3">
        <v>8.07470703125</v>
      </c>
      <c r="J2990" s="3">
        <v>0.87656005879268395</v>
      </c>
      <c r="K2990" s="3">
        <v>1.01401702149493</v>
      </c>
      <c r="L2990" s="3">
        <v>0.93599157488074503</v>
      </c>
      <c r="M2990" s="3">
        <f t="shared" si="184"/>
        <v>0.94218955172278618</v>
      </c>
      <c r="N2990" s="3">
        <v>1.0888186566814899</v>
      </c>
      <c r="O2990" s="3">
        <v>0.89511447604394101</v>
      </c>
      <c r="P2990" s="3">
        <v>0.96418882986173204</v>
      </c>
      <c r="Q2990" s="3">
        <f t="shared" si="185"/>
        <v>0.98270732086238777</v>
      </c>
      <c r="R2990" s="3">
        <f t="shared" si="186"/>
        <v>1.0430038404326551</v>
      </c>
      <c r="S2990" s="3">
        <f t="shared" si="187"/>
        <v>0.58994028910309004</v>
      </c>
    </row>
    <row r="2991" spans="1:19" s="5" customFormat="1" ht="12.75" x14ac:dyDescent="0.2">
      <c r="A2991" s="3" t="s">
        <v>5997</v>
      </c>
      <c r="B2991" s="3" t="s">
        <v>5998</v>
      </c>
      <c r="C2991" s="3">
        <v>2.78</v>
      </c>
      <c r="D2991" s="3">
        <v>2</v>
      </c>
      <c r="E2991" s="3">
        <v>2</v>
      </c>
      <c r="F2991" s="3">
        <v>8</v>
      </c>
      <c r="G2991" s="3">
        <v>503</v>
      </c>
      <c r="H2991" s="3">
        <v>55.514938764660101</v>
      </c>
      <c r="I2991" s="3">
        <v>9.17333984375</v>
      </c>
      <c r="J2991" s="3">
        <v>0.94162162340821398</v>
      </c>
      <c r="K2991" s="3">
        <v>1.18575967709226</v>
      </c>
      <c r="L2991" s="3">
        <v>1.05040489849068</v>
      </c>
      <c r="M2991" s="3">
        <f t="shared" si="184"/>
        <v>1.0592620663303847</v>
      </c>
      <c r="N2991" s="3">
        <v>1.1122616998982899</v>
      </c>
      <c r="O2991" s="3">
        <v>0.90121331124373805</v>
      </c>
      <c r="P2991" s="3">
        <v>1.0006153322215201</v>
      </c>
      <c r="Q2991" s="3">
        <f t="shared" si="185"/>
        <v>1.0046967811211827</v>
      </c>
      <c r="R2991" s="3">
        <f t="shared" si="186"/>
        <v>0.94848745466904782</v>
      </c>
      <c r="S2991" s="3">
        <f t="shared" si="187"/>
        <v>0.59000814715732663</v>
      </c>
    </row>
    <row r="2992" spans="1:19" s="5" customFormat="1" ht="12.75" x14ac:dyDescent="0.2">
      <c r="A2992" s="3" t="s">
        <v>5999</v>
      </c>
      <c r="B2992" s="3" t="s">
        <v>6000</v>
      </c>
      <c r="C2992" s="3">
        <v>44.35</v>
      </c>
      <c r="D2992" s="3">
        <v>16</v>
      </c>
      <c r="E2992" s="3">
        <v>19</v>
      </c>
      <c r="F2992" s="3">
        <v>170</v>
      </c>
      <c r="G2992" s="3">
        <v>451</v>
      </c>
      <c r="H2992" s="3">
        <v>50.94814201466</v>
      </c>
      <c r="I2992" s="3">
        <v>7.32763671875</v>
      </c>
      <c r="J2992" s="3">
        <v>0.98683305281491196</v>
      </c>
      <c r="K2992" s="3">
        <v>0.99666267832940802</v>
      </c>
      <c r="L2992" s="3">
        <v>0.98481314691414201</v>
      </c>
      <c r="M2992" s="3">
        <f t="shared" si="184"/>
        <v>0.98943629268615396</v>
      </c>
      <c r="N2992" s="3">
        <v>0.976839828595086</v>
      </c>
      <c r="O2992" s="3">
        <v>0.99189919857954001</v>
      </c>
      <c r="P2992" s="3">
        <v>1.0257034593808401</v>
      </c>
      <c r="Q2992" s="3">
        <f t="shared" si="185"/>
        <v>0.99814749551848869</v>
      </c>
      <c r="R2992" s="3">
        <f t="shared" si="186"/>
        <v>1.008804207907803</v>
      </c>
      <c r="S2992" s="3">
        <f t="shared" si="187"/>
        <v>0.59026837259141463</v>
      </c>
    </row>
    <row r="2993" spans="1:19" s="5" customFormat="1" ht="12.75" x14ac:dyDescent="0.2">
      <c r="A2993" s="3" t="s">
        <v>6001</v>
      </c>
      <c r="B2993" s="3" t="s">
        <v>6002</v>
      </c>
      <c r="C2993" s="3">
        <v>45.02</v>
      </c>
      <c r="D2993" s="3">
        <v>26</v>
      </c>
      <c r="E2993" s="3">
        <v>26</v>
      </c>
      <c r="F2993" s="3">
        <v>229</v>
      </c>
      <c r="G2993" s="3">
        <v>542</v>
      </c>
      <c r="H2993" s="3">
        <v>58.734860404659997</v>
      </c>
      <c r="I2993" s="3">
        <v>8.25048828125</v>
      </c>
      <c r="J2993" s="3">
        <v>1.0092185311764099</v>
      </c>
      <c r="K2993" s="3">
        <v>1.0099705554720799</v>
      </c>
      <c r="L2993" s="3">
        <v>1.01925226564428</v>
      </c>
      <c r="M2993" s="3">
        <f t="shared" si="184"/>
        <v>1.0128137840975899</v>
      </c>
      <c r="N2993" s="3">
        <v>1.0477143453040401</v>
      </c>
      <c r="O2993" s="3">
        <v>0.99715301550260604</v>
      </c>
      <c r="P2993" s="3">
        <v>1.01979405430549</v>
      </c>
      <c r="Q2993" s="3">
        <f t="shared" si="185"/>
        <v>1.0215538050373787</v>
      </c>
      <c r="R2993" s="3">
        <f t="shared" si="186"/>
        <v>1.008629445093479</v>
      </c>
      <c r="S2993" s="3">
        <f t="shared" si="187"/>
        <v>0.59076534629673705</v>
      </c>
    </row>
    <row r="2994" spans="1:19" s="5" customFormat="1" ht="12.75" x14ac:dyDescent="0.2">
      <c r="A2994" s="3" t="s">
        <v>6003</v>
      </c>
      <c r="B2994" s="3" t="s">
        <v>6004</v>
      </c>
      <c r="C2994" s="3">
        <v>17.18</v>
      </c>
      <c r="D2994" s="3">
        <v>16</v>
      </c>
      <c r="E2994" s="3">
        <v>17</v>
      </c>
      <c r="F2994" s="3">
        <v>60</v>
      </c>
      <c r="G2994" s="3">
        <v>1094</v>
      </c>
      <c r="H2994" s="3">
        <v>123.04282050466</v>
      </c>
      <c r="I2994" s="3">
        <v>6.99072265625</v>
      </c>
      <c r="J2994" s="3">
        <v>0.97897686400113504</v>
      </c>
      <c r="K2994" s="3">
        <v>1.0804974277902399</v>
      </c>
      <c r="L2994" s="3">
        <v>1.06668356294105</v>
      </c>
      <c r="M2994" s="3">
        <f t="shared" si="184"/>
        <v>1.0420526182441416</v>
      </c>
      <c r="N2994" s="3">
        <v>1.0511925051039499</v>
      </c>
      <c r="O2994" s="3">
        <v>0.98081120283116496</v>
      </c>
      <c r="P2994" s="3">
        <v>1.02774583276664</v>
      </c>
      <c r="Q2994" s="3">
        <f t="shared" si="185"/>
        <v>1.0199165135672517</v>
      </c>
      <c r="R2994" s="3">
        <f t="shared" si="186"/>
        <v>0.9787572102508707</v>
      </c>
      <c r="S2994" s="3">
        <f t="shared" si="187"/>
        <v>0.59080709517875274</v>
      </c>
    </row>
    <row r="2995" spans="1:19" s="5" customFormat="1" ht="12.75" x14ac:dyDescent="0.2">
      <c r="A2995" s="3" t="s">
        <v>6005</v>
      </c>
      <c r="B2995" s="3" t="s">
        <v>6006</v>
      </c>
      <c r="C2995" s="3">
        <v>8.14</v>
      </c>
      <c r="D2995" s="3">
        <v>3</v>
      </c>
      <c r="E2995" s="3">
        <v>4</v>
      </c>
      <c r="F2995" s="3">
        <v>12</v>
      </c>
      <c r="G2995" s="3">
        <v>467</v>
      </c>
      <c r="H2995" s="3">
        <v>50.077326614660102</v>
      </c>
      <c r="I2995" s="3">
        <v>8.13330078125</v>
      </c>
      <c r="J2995" s="3">
        <v>0.97305045718658001</v>
      </c>
      <c r="K2995" s="3">
        <v>1.0404783628268199</v>
      </c>
      <c r="L2995" s="3">
        <v>0.97510995390913702</v>
      </c>
      <c r="M2995" s="3">
        <f t="shared" si="184"/>
        <v>0.99621292464084554</v>
      </c>
      <c r="N2995" s="3">
        <v>0.980474021062822</v>
      </c>
      <c r="O2995" s="3">
        <v>1.00316242258914</v>
      </c>
      <c r="P2995" s="3">
        <v>1.06289428060324</v>
      </c>
      <c r="Q2995" s="3">
        <f t="shared" si="185"/>
        <v>1.0155102414184007</v>
      </c>
      <c r="R2995" s="3">
        <f t="shared" si="186"/>
        <v>1.0193706749834752</v>
      </c>
      <c r="S2995" s="3">
        <f t="shared" si="187"/>
        <v>0.59098567046556427</v>
      </c>
    </row>
    <row r="2996" spans="1:19" s="5" customFormat="1" ht="12.75" x14ac:dyDescent="0.2">
      <c r="A2996" s="3" t="s">
        <v>6007</v>
      </c>
      <c r="B2996" s="3" t="s">
        <v>6008</v>
      </c>
      <c r="C2996" s="3">
        <v>17.87</v>
      </c>
      <c r="D2996" s="3">
        <v>3</v>
      </c>
      <c r="E2996" s="3">
        <v>3</v>
      </c>
      <c r="F2996" s="3">
        <v>5</v>
      </c>
      <c r="G2996" s="3">
        <v>207</v>
      </c>
      <c r="H2996" s="3">
        <v>23.209780444660002</v>
      </c>
      <c r="I2996" s="3">
        <v>9.20263671875</v>
      </c>
      <c r="J2996" s="3">
        <v>0.89718363361733999</v>
      </c>
      <c r="K2996" s="3">
        <v>0.98278911603098595</v>
      </c>
      <c r="L2996" s="3">
        <v>1.0663105531980399</v>
      </c>
      <c r="M2996" s="3">
        <f t="shared" si="184"/>
        <v>0.98209443428212195</v>
      </c>
      <c r="N2996" s="3">
        <v>0.91225310131931003</v>
      </c>
      <c r="O2996" s="3">
        <v>0.97360133674730998</v>
      </c>
      <c r="P2996" s="3">
        <v>0.96849061458443197</v>
      </c>
      <c r="Q2996" s="3">
        <f t="shared" si="185"/>
        <v>0.95144835088368396</v>
      </c>
      <c r="R2996" s="3">
        <f t="shared" si="186"/>
        <v>0.96879517658519343</v>
      </c>
      <c r="S2996" s="3">
        <f t="shared" si="187"/>
        <v>0.59161925652359093</v>
      </c>
    </row>
    <row r="2997" spans="1:19" s="5" customFormat="1" ht="12.75" x14ac:dyDescent="0.2">
      <c r="A2997" s="3" t="s">
        <v>6009</v>
      </c>
      <c r="B2997" s="3" t="s">
        <v>6010</v>
      </c>
      <c r="C2997" s="3">
        <v>26.49</v>
      </c>
      <c r="D2997" s="3">
        <v>4</v>
      </c>
      <c r="E2997" s="3">
        <v>4</v>
      </c>
      <c r="F2997" s="3">
        <v>16</v>
      </c>
      <c r="G2997" s="3">
        <v>151</v>
      </c>
      <c r="H2997" s="3">
        <v>16.866406494660001</v>
      </c>
      <c r="I2997" s="3">
        <v>9.40771484375</v>
      </c>
      <c r="J2997" s="3">
        <v>1.0675548423458301</v>
      </c>
      <c r="K2997" s="3">
        <v>1.0932711499360099</v>
      </c>
      <c r="L2997" s="3">
        <v>0.86097889704397801</v>
      </c>
      <c r="M2997" s="3">
        <f t="shared" si="184"/>
        <v>1.0072682964419393</v>
      </c>
      <c r="N2997" s="3">
        <v>1.03340549934211</v>
      </c>
      <c r="O2997" s="3">
        <v>1.0163630511737001</v>
      </c>
      <c r="P2997" s="3">
        <v>1.10988814083566</v>
      </c>
      <c r="Q2997" s="3">
        <f t="shared" si="185"/>
        <v>1.0532188971171568</v>
      </c>
      <c r="R2997" s="3">
        <f t="shared" si="186"/>
        <v>1.0456190280559139</v>
      </c>
      <c r="S2997" s="3">
        <f t="shared" si="187"/>
        <v>0.59175597172170713</v>
      </c>
    </row>
    <row r="2998" spans="1:19" s="5" customFormat="1" ht="12.75" x14ac:dyDescent="0.2">
      <c r="A2998" s="3" t="s">
        <v>6011</v>
      </c>
      <c r="B2998" s="3" t="s">
        <v>6012</v>
      </c>
      <c r="C2998" s="3">
        <v>39.35</v>
      </c>
      <c r="D2998" s="3">
        <v>9</v>
      </c>
      <c r="E2998" s="3">
        <v>12</v>
      </c>
      <c r="F2998" s="3">
        <v>55</v>
      </c>
      <c r="G2998" s="3">
        <v>277</v>
      </c>
      <c r="H2998" s="3">
        <v>31.553346964660001</v>
      </c>
      <c r="I2998" s="3">
        <v>9.29052734375</v>
      </c>
      <c r="J2998" s="3">
        <v>0.99227766819885799</v>
      </c>
      <c r="K2998" s="3">
        <v>1.03607241172331</v>
      </c>
      <c r="L2998" s="3">
        <v>0.99691630242102403</v>
      </c>
      <c r="M2998" s="3">
        <f t="shared" si="184"/>
        <v>1.0084221274477307</v>
      </c>
      <c r="N2998" s="3">
        <v>0.95916824793663003</v>
      </c>
      <c r="O2998" s="3">
        <v>1.00421144999457</v>
      </c>
      <c r="P2998" s="3">
        <v>1.0214161931002601</v>
      </c>
      <c r="Q2998" s="3">
        <f t="shared" si="185"/>
        <v>0.99493196367715342</v>
      </c>
      <c r="R2998" s="3">
        <f t="shared" si="186"/>
        <v>0.98662250321230027</v>
      </c>
      <c r="S2998" s="3">
        <f t="shared" si="187"/>
        <v>0.59182173647092395</v>
      </c>
    </row>
    <row r="2999" spans="1:19" s="5" customFormat="1" ht="12.75" x14ac:dyDescent="0.2">
      <c r="A2999" s="3" t="s">
        <v>6013</v>
      </c>
      <c r="B2999" s="3" t="s">
        <v>6014</v>
      </c>
      <c r="C2999" s="3">
        <v>73.3</v>
      </c>
      <c r="D2999" s="3">
        <v>26</v>
      </c>
      <c r="E2999" s="3">
        <v>26</v>
      </c>
      <c r="F2999" s="3">
        <v>659</v>
      </c>
      <c r="G2999" s="3">
        <v>528</v>
      </c>
      <c r="H2999" s="3">
        <v>56.173512424660103</v>
      </c>
      <c r="I2999" s="3">
        <v>5.27490234375</v>
      </c>
      <c r="J2999" s="3">
        <v>1.00089877596101</v>
      </c>
      <c r="K2999" s="3">
        <v>0.992011482337251</v>
      </c>
      <c r="L2999" s="3">
        <v>1.00808397983506</v>
      </c>
      <c r="M2999" s="3">
        <f t="shared" si="184"/>
        <v>1.0003314127111069</v>
      </c>
      <c r="N2999" s="3">
        <v>0.97011563822134395</v>
      </c>
      <c r="O2999" s="3">
        <v>1.03511316699559</v>
      </c>
      <c r="P2999" s="3">
        <v>1.0341521253214101</v>
      </c>
      <c r="Q2999" s="3">
        <f t="shared" si="185"/>
        <v>1.0131269768461146</v>
      </c>
      <c r="R2999" s="3">
        <f t="shared" si="186"/>
        <v>1.0127913249273348</v>
      </c>
      <c r="S2999" s="3">
        <f t="shared" si="187"/>
        <v>0.59209206055953345</v>
      </c>
    </row>
    <row r="3000" spans="1:19" s="5" customFormat="1" ht="12.75" x14ac:dyDescent="0.2">
      <c r="A3000" s="3" t="s">
        <v>6015</v>
      </c>
      <c r="B3000" s="3" t="s">
        <v>6016</v>
      </c>
      <c r="C3000" s="3">
        <v>28.18</v>
      </c>
      <c r="D3000" s="3">
        <v>11</v>
      </c>
      <c r="E3000" s="3">
        <v>11</v>
      </c>
      <c r="F3000" s="3">
        <v>35</v>
      </c>
      <c r="G3000" s="3">
        <v>472</v>
      </c>
      <c r="H3000" s="3">
        <v>52.50469001466</v>
      </c>
      <c r="I3000" s="3">
        <v>6.78564453125</v>
      </c>
      <c r="J3000" s="3">
        <v>0.93556718422043705</v>
      </c>
      <c r="K3000" s="3">
        <v>0.92653118070717899</v>
      </c>
      <c r="L3000" s="3">
        <v>1.0345013353608401</v>
      </c>
      <c r="M3000" s="3">
        <f t="shared" si="184"/>
        <v>0.96553323342948538</v>
      </c>
      <c r="N3000" s="3">
        <v>0.92077508433460298</v>
      </c>
      <c r="O3000" s="3">
        <v>1.0423441720683899</v>
      </c>
      <c r="P3000" s="3">
        <v>1.02263627150162</v>
      </c>
      <c r="Q3000" s="3">
        <f t="shared" si="185"/>
        <v>0.99525184263487088</v>
      </c>
      <c r="R3000" s="3">
        <f t="shared" si="186"/>
        <v>1.0307794782990822</v>
      </c>
      <c r="S3000" s="3">
        <f t="shared" si="187"/>
        <v>0.59230974604727227</v>
      </c>
    </row>
    <row r="3001" spans="1:19" s="5" customFormat="1" ht="12.75" x14ac:dyDescent="0.2">
      <c r="A3001" s="3" t="s">
        <v>6017</v>
      </c>
      <c r="B3001" s="3" t="s">
        <v>6018</v>
      </c>
      <c r="C3001" s="3">
        <v>16.47</v>
      </c>
      <c r="D3001" s="3">
        <v>18</v>
      </c>
      <c r="E3001" s="3">
        <v>18</v>
      </c>
      <c r="F3001" s="3">
        <v>47</v>
      </c>
      <c r="G3001" s="3">
        <v>1117</v>
      </c>
      <c r="H3001" s="3">
        <v>127.24961614466</v>
      </c>
      <c r="I3001" s="3">
        <v>6.35400390625</v>
      </c>
      <c r="J3001" s="3">
        <v>1.01178431702113</v>
      </c>
      <c r="K3001" s="3">
        <v>1.0036500572545899</v>
      </c>
      <c r="L3001" s="3">
        <v>1.06876937825124</v>
      </c>
      <c r="M3001" s="3">
        <f t="shared" si="184"/>
        <v>1.0280679175089864</v>
      </c>
      <c r="N3001" s="3">
        <v>0.98636968909400602</v>
      </c>
      <c r="O3001" s="3">
        <v>1.0509326851274099</v>
      </c>
      <c r="P3001" s="3">
        <v>0.99704837845954497</v>
      </c>
      <c r="Q3001" s="3">
        <f t="shared" si="185"/>
        <v>1.0114502508936536</v>
      </c>
      <c r="R3001" s="3">
        <f t="shared" si="186"/>
        <v>0.9838360225697953</v>
      </c>
      <c r="S3001" s="3">
        <f t="shared" si="187"/>
        <v>0.5925821615286293</v>
      </c>
    </row>
    <row r="3002" spans="1:19" s="5" customFormat="1" ht="12.75" x14ac:dyDescent="0.2">
      <c r="A3002" s="3" t="s">
        <v>6019</v>
      </c>
      <c r="B3002" s="3" t="s">
        <v>6020</v>
      </c>
      <c r="C3002" s="3">
        <v>2.88</v>
      </c>
      <c r="D3002" s="3">
        <v>2</v>
      </c>
      <c r="E3002" s="3">
        <v>3</v>
      </c>
      <c r="F3002" s="3">
        <v>4</v>
      </c>
      <c r="G3002" s="3">
        <v>937</v>
      </c>
      <c r="H3002" s="3">
        <v>102.75839560466</v>
      </c>
      <c r="I3002" s="3">
        <v>6.68310546875</v>
      </c>
      <c r="J3002" s="3">
        <v>1.0421170437143601</v>
      </c>
      <c r="K3002" s="3"/>
      <c r="L3002" s="3">
        <v>0.87340001711645598</v>
      </c>
      <c r="M3002" s="3">
        <f t="shared" si="184"/>
        <v>0.95775853041540804</v>
      </c>
      <c r="N3002" s="3">
        <v>0.91981919456636296</v>
      </c>
      <c r="O3002" s="3"/>
      <c r="P3002" s="3">
        <v>1.2033370614672501</v>
      </c>
      <c r="Q3002" s="3">
        <f t="shared" si="185"/>
        <v>1.0615781280168064</v>
      </c>
      <c r="R3002" s="3">
        <f t="shared" si="186"/>
        <v>1.1083985099630163</v>
      </c>
      <c r="S3002" s="3">
        <f t="shared" si="187"/>
        <v>0.59341861174359667</v>
      </c>
    </row>
    <row r="3003" spans="1:19" s="5" customFormat="1" ht="12.75" x14ac:dyDescent="0.2">
      <c r="A3003" s="3" t="s">
        <v>6021</v>
      </c>
      <c r="B3003" s="3" t="s">
        <v>6022</v>
      </c>
      <c r="C3003" s="3">
        <v>16.39</v>
      </c>
      <c r="D3003" s="3">
        <v>5</v>
      </c>
      <c r="E3003" s="3">
        <v>5</v>
      </c>
      <c r="F3003" s="3">
        <v>18</v>
      </c>
      <c r="G3003" s="3">
        <v>183</v>
      </c>
      <c r="H3003" s="3">
        <v>20.02237390466</v>
      </c>
      <c r="I3003" s="3">
        <v>8.63134765625</v>
      </c>
      <c r="J3003" s="3">
        <v>0.96977758583817597</v>
      </c>
      <c r="K3003" s="3">
        <v>1.04966177019106</v>
      </c>
      <c r="L3003" s="3">
        <v>1.02023771144926</v>
      </c>
      <c r="M3003" s="3">
        <f t="shared" si="184"/>
        <v>1.0132256891594986</v>
      </c>
      <c r="N3003" s="3">
        <v>1.1608942597128999</v>
      </c>
      <c r="O3003" s="3">
        <v>0.98395630089679398</v>
      </c>
      <c r="P3003" s="3">
        <v>1.0007243109766</v>
      </c>
      <c r="Q3003" s="3">
        <f t="shared" si="185"/>
        <v>1.0485249571954312</v>
      </c>
      <c r="R3003" s="3">
        <f t="shared" si="186"/>
        <v>1.0348385048006574</v>
      </c>
      <c r="S3003" s="3">
        <f t="shared" si="187"/>
        <v>0.59398211002670787</v>
      </c>
    </row>
    <row r="3004" spans="1:19" s="5" customFormat="1" ht="12.75" x14ac:dyDescent="0.2">
      <c r="A3004" s="3" t="s">
        <v>6023</v>
      </c>
      <c r="B3004" s="3" t="s">
        <v>6024</v>
      </c>
      <c r="C3004" s="3">
        <v>11.07</v>
      </c>
      <c r="D3004" s="3">
        <v>3</v>
      </c>
      <c r="E3004" s="3">
        <v>12</v>
      </c>
      <c r="F3004" s="3">
        <v>34</v>
      </c>
      <c r="G3004" s="3">
        <v>831</v>
      </c>
      <c r="H3004" s="3">
        <v>91.7238307746602</v>
      </c>
      <c r="I3004" s="3">
        <v>10.18408203125</v>
      </c>
      <c r="J3004" s="3">
        <v>0.96757464730022802</v>
      </c>
      <c r="K3004" s="3">
        <v>1.05071567180661</v>
      </c>
      <c r="L3004" s="3">
        <v>1.02517389927017</v>
      </c>
      <c r="M3004" s="3">
        <f t="shared" si="184"/>
        <v>1.014488072792336</v>
      </c>
      <c r="N3004" s="3">
        <v>1.04528879333071</v>
      </c>
      <c r="O3004" s="3">
        <v>0.90982706033276195</v>
      </c>
      <c r="P3004" s="3">
        <v>1.0065010580348499</v>
      </c>
      <c r="Q3004" s="3">
        <f t="shared" si="185"/>
        <v>0.98720563723277399</v>
      </c>
      <c r="R3004" s="3">
        <f t="shared" si="186"/>
        <v>0.97310718943745855</v>
      </c>
      <c r="S3004" s="3">
        <f t="shared" si="187"/>
        <v>0.59415104324974366</v>
      </c>
    </row>
    <row r="3005" spans="1:19" s="5" customFormat="1" ht="12.75" x14ac:dyDescent="0.2">
      <c r="A3005" s="3" t="s">
        <v>6025</v>
      </c>
      <c r="B3005" s="3" t="s">
        <v>6026</v>
      </c>
      <c r="C3005" s="3">
        <v>5.26</v>
      </c>
      <c r="D3005" s="3">
        <v>1</v>
      </c>
      <c r="E3005" s="3">
        <v>1</v>
      </c>
      <c r="F3005" s="3">
        <v>2</v>
      </c>
      <c r="G3005" s="3">
        <v>171</v>
      </c>
      <c r="H3005" s="3">
        <v>19.260362344659999</v>
      </c>
      <c r="I3005" s="3">
        <v>7.23974609375</v>
      </c>
      <c r="J3005" s="3">
        <v>1.0668523396515199</v>
      </c>
      <c r="K3005" s="3">
        <v>0.94636282299397001</v>
      </c>
      <c r="L3005" s="3"/>
      <c r="M3005" s="3">
        <f t="shared" si="184"/>
        <v>1.0066075813227449</v>
      </c>
      <c r="N3005" s="3">
        <v>0.92708887174951704</v>
      </c>
      <c r="O3005" s="3">
        <v>0.99833100655154705</v>
      </c>
      <c r="P3005" s="3"/>
      <c r="Q3005" s="3">
        <f t="shared" si="185"/>
        <v>0.96270993915053205</v>
      </c>
      <c r="R3005" s="3">
        <f t="shared" si="186"/>
        <v>0.9563905110723202</v>
      </c>
      <c r="S3005" s="3">
        <f t="shared" si="187"/>
        <v>0.5945745914000089</v>
      </c>
    </row>
    <row r="3006" spans="1:19" s="5" customFormat="1" ht="12.75" x14ac:dyDescent="0.2">
      <c r="A3006" s="3" t="s">
        <v>6027</v>
      </c>
      <c r="B3006" s="3" t="s">
        <v>6028</v>
      </c>
      <c r="C3006" s="3">
        <v>47.76</v>
      </c>
      <c r="D3006" s="3">
        <v>7</v>
      </c>
      <c r="E3006" s="3">
        <v>7</v>
      </c>
      <c r="F3006" s="3">
        <v>35</v>
      </c>
      <c r="G3006" s="3">
        <v>134</v>
      </c>
      <c r="H3006" s="3">
        <v>15.61004199466</v>
      </c>
      <c r="I3006" s="3">
        <v>9.81787109375</v>
      </c>
      <c r="J3006" s="3">
        <v>1.02045675556439</v>
      </c>
      <c r="K3006" s="3">
        <v>1.00081249019438</v>
      </c>
      <c r="L3006" s="3">
        <v>0.98623555151872999</v>
      </c>
      <c r="M3006" s="3">
        <f t="shared" si="184"/>
        <v>1.0025015990924999</v>
      </c>
      <c r="N3006" s="3">
        <v>1.0404342477252599</v>
      </c>
      <c r="O3006" s="3">
        <v>1.0219350549700399</v>
      </c>
      <c r="P3006" s="3">
        <v>0.98033546386112402</v>
      </c>
      <c r="Q3006" s="3">
        <f t="shared" si="185"/>
        <v>1.0142349221854745</v>
      </c>
      <c r="R3006" s="3">
        <f t="shared" si="186"/>
        <v>1.0117040442664591</v>
      </c>
      <c r="S3006" s="3">
        <f t="shared" si="187"/>
        <v>0.59511477963926118</v>
      </c>
    </row>
    <row r="3007" spans="1:19" s="5" customFormat="1" ht="12.75" x14ac:dyDescent="0.2">
      <c r="A3007" s="3" t="s">
        <v>6029</v>
      </c>
      <c r="B3007" s="3" t="s">
        <v>6030</v>
      </c>
      <c r="C3007" s="3">
        <v>67.48</v>
      </c>
      <c r="D3007" s="3">
        <v>34</v>
      </c>
      <c r="E3007" s="3">
        <v>34</v>
      </c>
      <c r="F3007" s="3">
        <v>236</v>
      </c>
      <c r="G3007" s="3">
        <v>449</v>
      </c>
      <c r="H3007" s="3">
        <v>50.877700964660001</v>
      </c>
      <c r="I3007" s="3">
        <v>6.99072265625</v>
      </c>
      <c r="J3007" s="3">
        <v>1.0074454026726301</v>
      </c>
      <c r="K3007" s="3">
        <v>0.98206603367811196</v>
      </c>
      <c r="L3007" s="3">
        <v>0.99362420203465796</v>
      </c>
      <c r="M3007" s="3">
        <f t="shared" si="184"/>
        <v>0.99437854612846666</v>
      </c>
      <c r="N3007" s="3">
        <v>0.97648171837011499</v>
      </c>
      <c r="O3007" s="3">
        <v>0.98969917603347501</v>
      </c>
      <c r="P3007" s="3">
        <v>0.99973829336267195</v>
      </c>
      <c r="Q3007" s="3">
        <f t="shared" si="185"/>
        <v>0.98863972925542054</v>
      </c>
      <c r="R3007" s="3">
        <f t="shared" si="186"/>
        <v>0.9942287402565253</v>
      </c>
      <c r="S3007" s="3">
        <f t="shared" si="187"/>
        <v>0.59530285277547312</v>
      </c>
    </row>
    <row r="3008" spans="1:19" s="5" customFormat="1" ht="12.75" x14ac:dyDescent="0.2">
      <c r="A3008" s="3" t="s">
        <v>6031</v>
      </c>
      <c r="B3008" s="3" t="s">
        <v>6032</v>
      </c>
      <c r="C3008" s="3">
        <v>15.65</v>
      </c>
      <c r="D3008" s="3">
        <v>4</v>
      </c>
      <c r="E3008" s="3">
        <v>4</v>
      </c>
      <c r="F3008" s="3">
        <v>11</v>
      </c>
      <c r="G3008" s="3">
        <v>230</v>
      </c>
      <c r="H3008" s="3">
        <v>26.325927844660001</v>
      </c>
      <c r="I3008" s="3">
        <v>8.95361328125</v>
      </c>
      <c r="J3008" s="3">
        <v>0.99740304804355595</v>
      </c>
      <c r="K3008" s="3">
        <v>1.0142867628190999</v>
      </c>
      <c r="L3008" s="3">
        <v>1.0133036770939401</v>
      </c>
      <c r="M3008" s="3">
        <f t="shared" si="184"/>
        <v>1.0083311626521987</v>
      </c>
      <c r="N3008" s="3">
        <v>1.02116124619133</v>
      </c>
      <c r="O3008" s="3">
        <v>0.966613769699462</v>
      </c>
      <c r="P3008" s="3">
        <v>1.0074218636546599</v>
      </c>
      <c r="Q3008" s="3">
        <f t="shared" si="185"/>
        <v>0.99839895984848381</v>
      </c>
      <c r="R3008" s="3">
        <f t="shared" si="186"/>
        <v>0.99014986031217134</v>
      </c>
      <c r="S3008" s="3">
        <f t="shared" si="187"/>
        <v>0.59601027855032829</v>
      </c>
    </row>
    <row r="3009" spans="1:19" s="5" customFormat="1" ht="12.75" x14ac:dyDescent="0.2">
      <c r="A3009" s="3" t="s">
        <v>6033</v>
      </c>
      <c r="B3009" s="3" t="s">
        <v>6034</v>
      </c>
      <c r="C3009" s="3">
        <v>15.24</v>
      </c>
      <c r="D3009" s="3">
        <v>4</v>
      </c>
      <c r="E3009" s="3">
        <v>4</v>
      </c>
      <c r="F3009" s="3">
        <v>6</v>
      </c>
      <c r="G3009" s="3">
        <v>315</v>
      </c>
      <c r="H3009" s="3">
        <v>37.209249354660002</v>
      </c>
      <c r="I3009" s="3">
        <v>8.57275390625</v>
      </c>
      <c r="J3009" s="3">
        <v>1.01764706822096</v>
      </c>
      <c r="K3009" s="3">
        <v>1.0211325572477099</v>
      </c>
      <c r="L3009" s="3">
        <v>1.02829394408593</v>
      </c>
      <c r="M3009" s="3">
        <f t="shared" si="184"/>
        <v>1.0223578565181999</v>
      </c>
      <c r="N3009" s="3">
        <v>0.97944488132610796</v>
      </c>
      <c r="O3009" s="3">
        <v>1.0353444595493</v>
      </c>
      <c r="P3009" s="3">
        <v>1.02260860147716</v>
      </c>
      <c r="Q3009" s="3">
        <f t="shared" si="185"/>
        <v>1.0124659807841894</v>
      </c>
      <c r="R3009" s="3">
        <f t="shared" si="186"/>
        <v>0.99032444885032833</v>
      </c>
      <c r="S3009" s="3">
        <f t="shared" si="187"/>
        <v>0.59607707801951793</v>
      </c>
    </row>
    <row r="3010" spans="1:19" s="5" customFormat="1" ht="12.75" x14ac:dyDescent="0.2">
      <c r="A3010" s="3" t="s">
        <v>6035</v>
      </c>
      <c r="B3010" s="3" t="s">
        <v>6036</v>
      </c>
      <c r="C3010" s="3">
        <v>26.67</v>
      </c>
      <c r="D3010" s="3">
        <v>4</v>
      </c>
      <c r="E3010" s="3">
        <v>11</v>
      </c>
      <c r="F3010" s="3">
        <v>46</v>
      </c>
      <c r="G3010" s="3">
        <v>360</v>
      </c>
      <c r="H3010" s="3">
        <v>40.435837254660001</v>
      </c>
      <c r="I3010" s="3">
        <v>7.06396484375</v>
      </c>
      <c r="J3010" s="3">
        <v>1.0113963208219501</v>
      </c>
      <c r="K3010" s="3">
        <v>0.96941037546352904</v>
      </c>
      <c r="L3010" s="3">
        <v>1.1388491299771899</v>
      </c>
      <c r="M3010" s="3">
        <f t="shared" ref="M3010:M3073" si="188">AVERAGE(J3010:L3010)</f>
        <v>1.0398852754208896</v>
      </c>
      <c r="N3010" s="3">
        <v>1.0622966416975099</v>
      </c>
      <c r="O3010" s="3">
        <v>1.0503486651931599</v>
      </c>
      <c r="P3010" s="3">
        <v>0.86704054674728903</v>
      </c>
      <c r="Q3010" s="3">
        <f t="shared" ref="Q3010:Q3073" si="189">AVERAGE(N3010:P3010)</f>
        <v>0.9932286178793196</v>
      </c>
      <c r="R3010" s="3">
        <f t="shared" ref="R3010:R3073" si="190">Q3010/M3010</f>
        <v>0.95513287990092377</v>
      </c>
      <c r="S3010" s="3">
        <f t="shared" ref="S3010:S3073" si="191">_xlfn.T.TEST(J3010:L3010,N3010:P3010,2,2)</f>
        <v>0.59619609781376082</v>
      </c>
    </row>
    <row r="3011" spans="1:19" s="5" customFormat="1" ht="12.75" x14ac:dyDescent="0.2">
      <c r="A3011" s="3" t="s">
        <v>6037</v>
      </c>
      <c r="B3011" s="3" t="s">
        <v>6038</v>
      </c>
      <c r="C3011" s="3">
        <v>8.65</v>
      </c>
      <c r="D3011" s="3">
        <v>6</v>
      </c>
      <c r="E3011" s="3">
        <v>6</v>
      </c>
      <c r="F3011" s="3">
        <v>9</v>
      </c>
      <c r="G3011" s="3">
        <v>636</v>
      </c>
      <c r="H3011" s="3">
        <v>72.506234514659994</v>
      </c>
      <c r="I3011" s="3">
        <v>7.35693359375</v>
      </c>
      <c r="J3011" s="3">
        <v>1.03552230272527</v>
      </c>
      <c r="K3011" s="3">
        <v>0.991726519988398</v>
      </c>
      <c r="L3011" s="3">
        <v>0.93736228975871905</v>
      </c>
      <c r="M3011" s="3">
        <f t="shared" si="188"/>
        <v>0.98820370415746239</v>
      </c>
      <c r="N3011" s="3">
        <v>1.0087121834933399</v>
      </c>
      <c r="O3011" s="3">
        <v>0.98420792573778004</v>
      </c>
      <c r="P3011" s="3">
        <v>1.0246257819892199</v>
      </c>
      <c r="Q3011" s="3">
        <f t="shared" si="189"/>
        <v>1.00584863040678</v>
      </c>
      <c r="R3011" s="3">
        <f t="shared" si="190"/>
        <v>1.0178555556663913</v>
      </c>
      <c r="S3011" s="3">
        <f t="shared" si="191"/>
        <v>0.59656491597837258</v>
      </c>
    </row>
    <row r="3012" spans="1:19" s="5" customFormat="1" ht="12.75" x14ac:dyDescent="0.2">
      <c r="A3012" s="3" t="s">
        <v>6039</v>
      </c>
      <c r="B3012" s="3" t="s">
        <v>6040</v>
      </c>
      <c r="C3012" s="3">
        <v>56.97</v>
      </c>
      <c r="D3012" s="3">
        <v>11</v>
      </c>
      <c r="E3012" s="3">
        <v>16</v>
      </c>
      <c r="F3012" s="3">
        <v>382</v>
      </c>
      <c r="G3012" s="3">
        <v>251</v>
      </c>
      <c r="H3012" s="3">
        <v>28.287930964659999</v>
      </c>
      <c r="I3012" s="3">
        <v>4.79248046875</v>
      </c>
      <c r="J3012" s="3">
        <v>1.01359303494436</v>
      </c>
      <c r="K3012" s="3">
        <v>1.0018224203545001</v>
      </c>
      <c r="L3012" s="3">
        <v>1.0013047185997599</v>
      </c>
      <c r="M3012" s="3">
        <f t="shared" si="188"/>
        <v>1.0055733912995399</v>
      </c>
      <c r="N3012" s="3">
        <v>0.96685169158950801</v>
      </c>
      <c r="O3012" s="3">
        <v>0.99935066215912705</v>
      </c>
      <c r="P3012" s="3">
        <v>1.02206622027237</v>
      </c>
      <c r="Q3012" s="3">
        <f t="shared" si="189"/>
        <v>0.9960895246736684</v>
      </c>
      <c r="R3012" s="3">
        <f t="shared" si="190"/>
        <v>0.99056869771224243</v>
      </c>
      <c r="S3012" s="3">
        <f t="shared" si="191"/>
        <v>0.59658705158011216</v>
      </c>
    </row>
    <row r="3013" spans="1:19" s="5" customFormat="1" ht="12.75" x14ac:dyDescent="0.2">
      <c r="A3013" s="3" t="s">
        <v>6041</v>
      </c>
      <c r="B3013" s="3" t="s">
        <v>6042</v>
      </c>
      <c r="C3013" s="3">
        <v>13.98</v>
      </c>
      <c r="D3013" s="3">
        <v>4</v>
      </c>
      <c r="E3013" s="3">
        <v>8</v>
      </c>
      <c r="F3013" s="3">
        <v>44</v>
      </c>
      <c r="G3013" s="3">
        <v>472</v>
      </c>
      <c r="H3013" s="3">
        <v>52.877753674660099</v>
      </c>
      <c r="I3013" s="3">
        <v>5.82080078125</v>
      </c>
      <c r="J3013" s="3">
        <v>0.95352251569199598</v>
      </c>
      <c r="K3013" s="3">
        <v>0.60836341368603997</v>
      </c>
      <c r="L3013" s="3">
        <v>0.94724499595195</v>
      </c>
      <c r="M3013" s="3">
        <f t="shared" si="188"/>
        <v>0.83637697510999531</v>
      </c>
      <c r="N3013" s="3">
        <v>1.0646194980783099</v>
      </c>
      <c r="O3013" s="3">
        <v>0.75265991792744402</v>
      </c>
      <c r="P3013" s="3">
        <v>0.94283822845549703</v>
      </c>
      <c r="Q3013" s="3">
        <f t="shared" si="189"/>
        <v>0.92003921482041695</v>
      </c>
      <c r="R3013" s="3">
        <f t="shared" si="190"/>
        <v>1.1000293434661073</v>
      </c>
      <c r="S3013" s="3">
        <f t="shared" si="191"/>
        <v>0.59667428606923556</v>
      </c>
    </row>
    <row r="3014" spans="1:19" s="5" customFormat="1" ht="12.75" x14ac:dyDescent="0.2">
      <c r="A3014" s="3" t="s">
        <v>6043</v>
      </c>
      <c r="B3014" s="3" t="s">
        <v>6044</v>
      </c>
      <c r="C3014" s="3">
        <v>12.4</v>
      </c>
      <c r="D3014" s="3">
        <v>6</v>
      </c>
      <c r="E3014" s="3">
        <v>7</v>
      </c>
      <c r="F3014" s="3">
        <v>14</v>
      </c>
      <c r="G3014" s="3">
        <v>500</v>
      </c>
      <c r="H3014" s="3">
        <v>56.184106034660203</v>
      </c>
      <c r="I3014" s="3">
        <v>9.01220703125</v>
      </c>
      <c r="J3014" s="3">
        <v>1.0394282562025099</v>
      </c>
      <c r="K3014" s="3">
        <v>0.955980860551082</v>
      </c>
      <c r="L3014" s="3">
        <v>1.06194993881943</v>
      </c>
      <c r="M3014" s="3">
        <f t="shared" si="188"/>
        <v>1.0191196851910072</v>
      </c>
      <c r="N3014" s="3">
        <v>1.0120689557871401</v>
      </c>
      <c r="O3014" s="3">
        <v>1.1904026590252601</v>
      </c>
      <c r="P3014" s="3">
        <v>0.98037393030108</v>
      </c>
      <c r="Q3014" s="3">
        <f t="shared" si="189"/>
        <v>1.0609485150378266</v>
      </c>
      <c r="R3014" s="3">
        <f t="shared" si="190"/>
        <v>1.0410440799590479</v>
      </c>
      <c r="S3014" s="3">
        <f t="shared" si="191"/>
        <v>0.59676131353744588</v>
      </c>
    </row>
    <row r="3015" spans="1:19" s="5" customFormat="1" ht="12.75" x14ac:dyDescent="0.2">
      <c r="A3015" s="3" t="s">
        <v>6045</v>
      </c>
      <c r="B3015" s="3" t="s">
        <v>6046</v>
      </c>
      <c r="C3015" s="3">
        <v>66.91</v>
      </c>
      <c r="D3015" s="3">
        <v>14</v>
      </c>
      <c r="E3015" s="3">
        <v>14</v>
      </c>
      <c r="F3015" s="3">
        <v>92</v>
      </c>
      <c r="G3015" s="3">
        <v>275</v>
      </c>
      <c r="H3015" s="3">
        <v>31.50442895466</v>
      </c>
      <c r="I3015" s="3">
        <v>5.90966796875</v>
      </c>
      <c r="J3015" s="3">
        <v>1.01948865529327</v>
      </c>
      <c r="K3015" s="3">
        <v>0.99261561871862003</v>
      </c>
      <c r="L3015" s="3">
        <v>1.0088409550780499</v>
      </c>
      <c r="M3015" s="3">
        <f t="shared" si="188"/>
        <v>1.0069817430299801</v>
      </c>
      <c r="N3015" s="3">
        <v>0.95134830353620103</v>
      </c>
      <c r="O3015" s="3">
        <v>1.0158421003973801</v>
      </c>
      <c r="P3015" s="3">
        <v>1.01475624022544</v>
      </c>
      <c r="Q3015" s="3">
        <f t="shared" si="189"/>
        <v>0.99398221471967363</v>
      </c>
      <c r="R3015" s="3">
        <f t="shared" si="190"/>
        <v>0.98709060179066277</v>
      </c>
      <c r="S3015" s="3">
        <f t="shared" si="191"/>
        <v>0.59761310306445314</v>
      </c>
    </row>
    <row r="3016" spans="1:19" s="5" customFormat="1" ht="12.75" x14ac:dyDescent="0.2">
      <c r="A3016" s="3" t="s">
        <v>6047</v>
      </c>
      <c r="B3016" s="3" t="s">
        <v>6048</v>
      </c>
      <c r="C3016" s="3">
        <v>45.82</v>
      </c>
      <c r="D3016" s="3">
        <v>8</v>
      </c>
      <c r="E3016" s="3">
        <v>8</v>
      </c>
      <c r="F3016" s="3">
        <v>16</v>
      </c>
      <c r="G3016" s="3">
        <v>251</v>
      </c>
      <c r="H3016" s="3">
        <v>28.100484354660001</v>
      </c>
      <c r="I3016" s="3">
        <v>5.55419921875</v>
      </c>
      <c r="J3016" s="3">
        <v>1.04563533384907</v>
      </c>
      <c r="K3016" s="3">
        <v>0.98007912151648002</v>
      </c>
      <c r="L3016" s="3">
        <v>0.97747631361446696</v>
      </c>
      <c r="M3016" s="3">
        <f t="shared" si="188"/>
        <v>1.0010635896600057</v>
      </c>
      <c r="N3016" s="3">
        <v>1.0139684987828499</v>
      </c>
      <c r="O3016" s="3">
        <v>0.97195888071662395</v>
      </c>
      <c r="P3016" s="3">
        <v>0.97208133193280499</v>
      </c>
      <c r="Q3016" s="3">
        <f t="shared" si="189"/>
        <v>0.98600290381075961</v>
      </c>
      <c r="R3016" s="3">
        <f t="shared" si="190"/>
        <v>0.98495531552160309</v>
      </c>
      <c r="S3016" s="3">
        <f t="shared" si="191"/>
        <v>0.59780135821121272</v>
      </c>
    </row>
    <row r="3017" spans="1:19" s="5" customFormat="1" ht="12.75" x14ac:dyDescent="0.2">
      <c r="A3017" s="3" t="s">
        <v>6049</v>
      </c>
      <c r="B3017" s="3" t="s">
        <v>6050</v>
      </c>
      <c r="C3017" s="3">
        <v>8.17</v>
      </c>
      <c r="D3017" s="3">
        <v>1</v>
      </c>
      <c r="E3017" s="3">
        <v>5</v>
      </c>
      <c r="F3017" s="3">
        <v>14</v>
      </c>
      <c r="G3017" s="3">
        <v>563</v>
      </c>
      <c r="H3017" s="3">
        <v>65.174413544659998</v>
      </c>
      <c r="I3017" s="3">
        <v>6.03662109375</v>
      </c>
      <c r="J3017" s="3">
        <v>0.94604814745343901</v>
      </c>
      <c r="K3017" s="3">
        <v>0.951698558763165</v>
      </c>
      <c r="L3017" s="3">
        <v>0.93220344435199698</v>
      </c>
      <c r="M3017" s="3">
        <f t="shared" si="188"/>
        <v>0.94331671685620033</v>
      </c>
      <c r="N3017" s="3">
        <v>0.82357402117123901</v>
      </c>
      <c r="O3017" s="3">
        <v>1.0912545542194501</v>
      </c>
      <c r="P3017" s="3">
        <v>1.0606694972544499</v>
      </c>
      <c r="Q3017" s="3">
        <f t="shared" si="189"/>
        <v>0.99183269088171289</v>
      </c>
      <c r="R3017" s="3">
        <f t="shared" si="190"/>
        <v>1.0514312671010455</v>
      </c>
      <c r="S3017" s="3">
        <f t="shared" si="191"/>
        <v>0.59781337409027424</v>
      </c>
    </row>
    <row r="3018" spans="1:19" s="5" customFormat="1" ht="12.75" x14ac:dyDescent="0.2">
      <c r="A3018" s="3" t="s">
        <v>6051</v>
      </c>
      <c r="B3018" s="3" t="s">
        <v>6052</v>
      </c>
      <c r="C3018" s="3">
        <v>8.48</v>
      </c>
      <c r="D3018" s="3">
        <v>2</v>
      </c>
      <c r="E3018" s="3">
        <v>2</v>
      </c>
      <c r="F3018" s="3">
        <v>2</v>
      </c>
      <c r="G3018" s="3">
        <v>224</v>
      </c>
      <c r="H3018" s="3">
        <v>24.488969674660002</v>
      </c>
      <c r="I3018" s="3">
        <v>7.15185546875</v>
      </c>
      <c r="J3018" s="3">
        <v>0.97770448265556797</v>
      </c>
      <c r="K3018" s="3">
        <v>1.0261273441557299</v>
      </c>
      <c r="L3018" s="3"/>
      <c r="M3018" s="3">
        <f t="shared" si="188"/>
        <v>1.001915913405649</v>
      </c>
      <c r="N3018" s="3">
        <v>1.19066557862335</v>
      </c>
      <c r="O3018" s="3">
        <v>0.95962638911091502</v>
      </c>
      <c r="P3018" s="3"/>
      <c r="Q3018" s="3">
        <f t="shared" si="189"/>
        <v>1.0751459838671324</v>
      </c>
      <c r="R3018" s="3">
        <f t="shared" si="190"/>
        <v>1.0730900362811531</v>
      </c>
      <c r="S3018" s="3">
        <f t="shared" si="191"/>
        <v>0.59824649053604795</v>
      </c>
    </row>
    <row r="3019" spans="1:19" s="5" customFormat="1" ht="12.75" x14ac:dyDescent="0.2">
      <c r="A3019" s="3" t="s">
        <v>6053</v>
      </c>
      <c r="B3019" s="3" t="s">
        <v>6054</v>
      </c>
      <c r="C3019" s="3">
        <v>26.46</v>
      </c>
      <c r="D3019" s="3">
        <v>6</v>
      </c>
      <c r="E3019" s="3">
        <v>6</v>
      </c>
      <c r="F3019" s="3">
        <v>17</v>
      </c>
      <c r="G3019" s="3">
        <v>257</v>
      </c>
      <c r="H3019" s="3">
        <v>29.257928004659998</v>
      </c>
      <c r="I3019" s="3">
        <v>5.03369140625</v>
      </c>
      <c r="J3019" s="3">
        <v>1.0180436461700799</v>
      </c>
      <c r="K3019" s="3">
        <v>0.98534353062946001</v>
      </c>
      <c r="L3019" s="3">
        <v>1.04486944564202</v>
      </c>
      <c r="M3019" s="3">
        <f t="shared" si="188"/>
        <v>1.0160855408138534</v>
      </c>
      <c r="N3019" s="3">
        <v>0.98438318448079998</v>
      </c>
      <c r="O3019" s="3">
        <v>1.0376154698865401</v>
      </c>
      <c r="P3019" s="3">
        <v>0.983819825499468</v>
      </c>
      <c r="Q3019" s="3">
        <f t="shared" si="189"/>
        <v>1.0019394932889358</v>
      </c>
      <c r="R3019" s="3">
        <f t="shared" si="190"/>
        <v>0.98607789703061122</v>
      </c>
      <c r="S3019" s="3">
        <f t="shared" si="191"/>
        <v>0.59874925370362819</v>
      </c>
    </row>
    <row r="3020" spans="1:19" s="5" customFormat="1" ht="12.75" x14ac:dyDescent="0.2">
      <c r="A3020" s="3" t="s">
        <v>6055</v>
      </c>
      <c r="B3020" s="3" t="s">
        <v>6056</v>
      </c>
      <c r="C3020" s="3">
        <v>38.28</v>
      </c>
      <c r="D3020" s="3">
        <v>13</v>
      </c>
      <c r="E3020" s="3">
        <v>13</v>
      </c>
      <c r="F3020" s="3">
        <v>62</v>
      </c>
      <c r="G3020" s="3">
        <v>256</v>
      </c>
      <c r="H3020" s="3">
        <v>30.591438414660001</v>
      </c>
      <c r="I3020" s="3">
        <v>8.88037109375</v>
      </c>
      <c r="J3020" s="3">
        <v>1.0210782756216801</v>
      </c>
      <c r="K3020" s="3">
        <v>1.01988219352106</v>
      </c>
      <c r="L3020" s="3">
        <v>0.99326053218751698</v>
      </c>
      <c r="M3020" s="3">
        <f t="shared" si="188"/>
        <v>1.011407000443419</v>
      </c>
      <c r="N3020" s="3">
        <v>1.02055611737324</v>
      </c>
      <c r="O3020" s="3">
        <v>1.01888632173553</v>
      </c>
      <c r="P3020" s="3">
        <v>1.01109044351179</v>
      </c>
      <c r="Q3020" s="3">
        <f t="shared" si="189"/>
        <v>1.0168442942068534</v>
      </c>
      <c r="R3020" s="3">
        <f t="shared" si="190"/>
        <v>1.005375970070457</v>
      </c>
      <c r="S3020" s="3">
        <f t="shared" si="191"/>
        <v>0.59908337779700704</v>
      </c>
    </row>
    <row r="3021" spans="1:19" s="5" customFormat="1" ht="12.75" x14ac:dyDescent="0.2">
      <c r="A3021" s="3" t="s">
        <v>6057</v>
      </c>
      <c r="B3021" s="3" t="s">
        <v>6058</v>
      </c>
      <c r="C3021" s="3">
        <v>24.57</v>
      </c>
      <c r="D3021" s="3">
        <v>3</v>
      </c>
      <c r="E3021" s="3">
        <v>4</v>
      </c>
      <c r="F3021" s="3">
        <v>21</v>
      </c>
      <c r="G3021" s="3">
        <v>175</v>
      </c>
      <c r="H3021" s="3">
        <v>20.069435694660001</v>
      </c>
      <c r="I3021" s="3">
        <v>8.95361328125</v>
      </c>
      <c r="J3021" s="3">
        <v>1.0092072968744199</v>
      </c>
      <c r="K3021" s="3">
        <v>0.97842476215878105</v>
      </c>
      <c r="L3021" s="3">
        <v>1.00976649147551</v>
      </c>
      <c r="M3021" s="3">
        <f t="shared" si="188"/>
        <v>0.99913285016957032</v>
      </c>
      <c r="N3021" s="3">
        <v>0.98385346475532498</v>
      </c>
      <c r="O3021" s="3">
        <v>1.0088838547971199</v>
      </c>
      <c r="P3021" s="3">
        <v>0.98155459754659602</v>
      </c>
      <c r="Q3021" s="3">
        <f t="shared" si="189"/>
        <v>0.99143063903301376</v>
      </c>
      <c r="R3021" s="3">
        <f t="shared" si="190"/>
        <v>0.99229110409566723</v>
      </c>
      <c r="S3021" s="3">
        <f t="shared" si="191"/>
        <v>0.60034985083039838</v>
      </c>
    </row>
    <row r="3022" spans="1:19" s="5" customFormat="1" ht="12.75" x14ac:dyDescent="0.2">
      <c r="A3022" s="3" t="s">
        <v>6059</v>
      </c>
      <c r="B3022" s="3" t="s">
        <v>6060</v>
      </c>
      <c r="C3022" s="3">
        <v>10.42</v>
      </c>
      <c r="D3022" s="3">
        <v>3</v>
      </c>
      <c r="E3022" s="3">
        <v>3</v>
      </c>
      <c r="F3022" s="3">
        <v>7</v>
      </c>
      <c r="G3022" s="3">
        <v>307</v>
      </c>
      <c r="H3022" s="3">
        <v>33.780904314659999</v>
      </c>
      <c r="I3022" s="3">
        <v>6.44287109375</v>
      </c>
      <c r="J3022" s="3">
        <v>1.05818885755565</v>
      </c>
      <c r="K3022" s="3">
        <v>0.99730773047542198</v>
      </c>
      <c r="L3022" s="3">
        <v>1.0057688324230001</v>
      </c>
      <c r="M3022" s="3">
        <f t="shared" si="188"/>
        <v>1.020421806818024</v>
      </c>
      <c r="N3022" s="3">
        <v>1.01185172748515</v>
      </c>
      <c r="O3022" s="3">
        <v>1.01460513415253</v>
      </c>
      <c r="P3022" s="3">
        <v>1.0017356361643399</v>
      </c>
      <c r="Q3022" s="3">
        <f t="shared" si="189"/>
        <v>1.00939749926734</v>
      </c>
      <c r="R3022" s="3">
        <f t="shared" si="190"/>
        <v>0.98919632305285499</v>
      </c>
      <c r="S3022" s="3">
        <f t="shared" si="191"/>
        <v>0.60093647170970965</v>
      </c>
    </row>
    <row r="3023" spans="1:19" s="5" customFormat="1" ht="12.75" x14ac:dyDescent="0.2">
      <c r="A3023" s="3" t="s">
        <v>6061</v>
      </c>
      <c r="B3023" s="3" t="s">
        <v>6062</v>
      </c>
      <c r="C3023" s="3">
        <v>8.14</v>
      </c>
      <c r="D3023" s="3">
        <v>9</v>
      </c>
      <c r="E3023" s="3">
        <v>10</v>
      </c>
      <c r="F3023" s="3">
        <v>25</v>
      </c>
      <c r="G3023" s="3">
        <v>1106</v>
      </c>
      <c r="H3023" s="3">
        <v>122.80309563466</v>
      </c>
      <c r="I3023" s="3">
        <v>5.85888671875</v>
      </c>
      <c r="J3023" s="3">
        <v>0.98325884970686905</v>
      </c>
      <c r="K3023" s="3">
        <v>1.02195495267842</v>
      </c>
      <c r="L3023" s="3">
        <v>1.04322855292004</v>
      </c>
      <c r="M3023" s="3">
        <f t="shared" si="188"/>
        <v>1.016147451768443</v>
      </c>
      <c r="N3023" s="3">
        <v>1.02461610988739</v>
      </c>
      <c r="O3023" s="3">
        <v>1.0053232455290799</v>
      </c>
      <c r="P3023" s="3">
        <v>0.98203394297218904</v>
      </c>
      <c r="Q3023" s="3">
        <f t="shared" si="189"/>
        <v>1.0039910994628864</v>
      </c>
      <c r="R3023" s="3">
        <f t="shared" si="190"/>
        <v>0.9880368225257069</v>
      </c>
      <c r="S3023" s="3">
        <f t="shared" si="191"/>
        <v>0.60102347023788139</v>
      </c>
    </row>
    <row r="3024" spans="1:19" s="5" customFormat="1" ht="12.75" x14ac:dyDescent="0.2">
      <c r="A3024" s="3" t="s">
        <v>6063</v>
      </c>
      <c r="B3024" s="3" t="s">
        <v>6064</v>
      </c>
      <c r="C3024" s="3">
        <v>12.77</v>
      </c>
      <c r="D3024" s="3">
        <v>9</v>
      </c>
      <c r="E3024" s="3">
        <v>9</v>
      </c>
      <c r="F3024" s="3">
        <v>17</v>
      </c>
      <c r="G3024" s="3">
        <v>775</v>
      </c>
      <c r="H3024" s="3">
        <v>87.357425714659996</v>
      </c>
      <c r="I3024" s="3">
        <v>6.91748046875</v>
      </c>
      <c r="J3024" s="3">
        <v>0.97844765278671297</v>
      </c>
      <c r="K3024" s="3">
        <v>1.0054565423785</v>
      </c>
      <c r="L3024" s="3">
        <v>1.0018256782934101</v>
      </c>
      <c r="M3024" s="3">
        <f t="shared" si="188"/>
        <v>0.99524329115287424</v>
      </c>
      <c r="N3024" s="3">
        <v>0.97318320233847699</v>
      </c>
      <c r="O3024" s="3">
        <v>1.02331872255193</v>
      </c>
      <c r="P3024" s="3">
        <v>1.0203661397666699</v>
      </c>
      <c r="Q3024" s="3">
        <f t="shared" si="189"/>
        <v>1.0056226882190256</v>
      </c>
      <c r="R3024" s="3">
        <f t="shared" si="190"/>
        <v>1.0104290048055766</v>
      </c>
      <c r="S3024" s="3">
        <f t="shared" si="191"/>
        <v>0.60118909978017643</v>
      </c>
    </row>
    <row r="3025" spans="1:19" s="5" customFormat="1" ht="12.75" x14ac:dyDescent="0.2">
      <c r="A3025" s="3" t="s">
        <v>6065</v>
      </c>
      <c r="B3025" s="3" t="s">
        <v>6066</v>
      </c>
      <c r="C3025" s="3">
        <v>10</v>
      </c>
      <c r="D3025" s="3">
        <v>1</v>
      </c>
      <c r="E3025" s="3">
        <v>4</v>
      </c>
      <c r="F3025" s="3">
        <v>41</v>
      </c>
      <c r="G3025" s="3">
        <v>290</v>
      </c>
      <c r="H3025" s="3">
        <v>31.60886281466</v>
      </c>
      <c r="I3025" s="3">
        <v>8.90966796875</v>
      </c>
      <c r="J3025" s="3">
        <v>1.03576094663215</v>
      </c>
      <c r="K3025" s="3">
        <v>1.0047021817128801</v>
      </c>
      <c r="L3025" s="3">
        <v>1.08154194460701</v>
      </c>
      <c r="M3025" s="3">
        <f t="shared" si="188"/>
        <v>1.0406683576506801</v>
      </c>
      <c r="N3025" s="3">
        <v>1.1679499807199201</v>
      </c>
      <c r="O3025" s="3">
        <v>0.95377685554650404</v>
      </c>
      <c r="P3025" s="3">
        <v>0.82688355699581795</v>
      </c>
      <c r="Q3025" s="3">
        <f t="shared" si="189"/>
        <v>0.98287013108741395</v>
      </c>
      <c r="R3025" s="3">
        <f t="shared" si="190"/>
        <v>0.94446047471478212</v>
      </c>
      <c r="S3025" s="3">
        <f t="shared" si="191"/>
        <v>0.60122753840378129</v>
      </c>
    </row>
    <row r="3026" spans="1:19" s="5" customFormat="1" ht="12.75" x14ac:dyDescent="0.2">
      <c r="A3026" s="3" t="s">
        <v>6067</v>
      </c>
      <c r="B3026" s="3" t="s">
        <v>6068</v>
      </c>
      <c r="C3026" s="3">
        <v>3.45</v>
      </c>
      <c r="D3026" s="3">
        <v>2</v>
      </c>
      <c r="E3026" s="3">
        <v>2</v>
      </c>
      <c r="F3026" s="3">
        <v>4</v>
      </c>
      <c r="G3026" s="3">
        <v>406</v>
      </c>
      <c r="H3026" s="3">
        <v>45.416721664660102</v>
      </c>
      <c r="I3026" s="3">
        <v>5.10986328125</v>
      </c>
      <c r="J3026" s="3">
        <v>0.99159687272004104</v>
      </c>
      <c r="K3026" s="3">
        <v>1.0205653651039801</v>
      </c>
      <c r="L3026" s="3">
        <v>0.95746525765288504</v>
      </c>
      <c r="M3026" s="3">
        <f t="shared" si="188"/>
        <v>0.98987583182563521</v>
      </c>
      <c r="N3026" s="3">
        <v>1.0073610931463299</v>
      </c>
      <c r="O3026" s="3">
        <v>0.97681893077565796</v>
      </c>
      <c r="P3026" s="3">
        <v>0.94018416690131601</v>
      </c>
      <c r="Q3026" s="3">
        <f t="shared" si="189"/>
        <v>0.97478806360776782</v>
      </c>
      <c r="R3026" s="3">
        <f t="shared" si="190"/>
        <v>0.9847579183845302</v>
      </c>
      <c r="S3026" s="3">
        <f t="shared" si="191"/>
        <v>0.60140263989814158</v>
      </c>
    </row>
    <row r="3027" spans="1:19" s="5" customFormat="1" ht="12.75" x14ac:dyDescent="0.2">
      <c r="A3027" s="3" t="s">
        <v>6069</v>
      </c>
      <c r="B3027" s="3" t="s">
        <v>6070</v>
      </c>
      <c r="C3027" s="3">
        <v>22.22</v>
      </c>
      <c r="D3027" s="3">
        <v>6</v>
      </c>
      <c r="E3027" s="3">
        <v>6</v>
      </c>
      <c r="F3027" s="3">
        <v>20</v>
      </c>
      <c r="G3027" s="3">
        <v>279</v>
      </c>
      <c r="H3027" s="3">
        <v>30.13077107466</v>
      </c>
      <c r="I3027" s="3">
        <v>7.91357421875</v>
      </c>
      <c r="J3027" s="3">
        <v>1.0215090658217401</v>
      </c>
      <c r="K3027" s="3">
        <v>0.996172634290176</v>
      </c>
      <c r="L3027" s="3">
        <v>1.04889682223744</v>
      </c>
      <c r="M3027" s="3">
        <f t="shared" si="188"/>
        <v>1.0221928407831187</v>
      </c>
      <c r="N3027" s="3">
        <v>0.95847435303339401</v>
      </c>
      <c r="O3027" s="3">
        <v>1.0306120444376199</v>
      </c>
      <c r="P3027" s="3">
        <v>1.0294168594314399</v>
      </c>
      <c r="Q3027" s="3">
        <f t="shared" si="189"/>
        <v>1.0061677523008179</v>
      </c>
      <c r="R3027" s="3">
        <f t="shared" si="190"/>
        <v>0.98432283240212903</v>
      </c>
      <c r="S3027" s="3">
        <f t="shared" si="191"/>
        <v>0.60140458112834616</v>
      </c>
    </row>
    <row r="3028" spans="1:19" s="5" customFormat="1" ht="12.75" x14ac:dyDescent="0.2">
      <c r="A3028" s="3" t="s">
        <v>6071</v>
      </c>
      <c r="B3028" s="3" t="s">
        <v>6072</v>
      </c>
      <c r="C3028" s="3">
        <v>55.41</v>
      </c>
      <c r="D3028" s="3">
        <v>8</v>
      </c>
      <c r="E3028" s="3">
        <v>23</v>
      </c>
      <c r="F3028" s="3">
        <v>285</v>
      </c>
      <c r="G3028" s="3">
        <v>462</v>
      </c>
      <c r="H3028" s="3">
        <v>50.109110754660001</v>
      </c>
      <c r="I3028" s="3">
        <v>9.01220703125</v>
      </c>
      <c r="J3028" s="3">
        <v>0.99469235391309696</v>
      </c>
      <c r="K3028" s="3">
        <v>1.03948841791987</v>
      </c>
      <c r="L3028" s="3">
        <v>1.0038502002985099</v>
      </c>
      <c r="M3028" s="3">
        <f t="shared" si="188"/>
        <v>1.0126769907104922</v>
      </c>
      <c r="N3028" s="3">
        <v>1.0518402315697699</v>
      </c>
      <c r="O3028" s="3">
        <v>1.00735705307083</v>
      </c>
      <c r="P3028" s="3">
        <v>1.01217527091173</v>
      </c>
      <c r="Q3028" s="3">
        <f t="shared" si="189"/>
        <v>1.0237908518507768</v>
      </c>
      <c r="R3028" s="3">
        <f t="shared" si="190"/>
        <v>1.010974734532565</v>
      </c>
      <c r="S3028" s="3">
        <f t="shared" si="191"/>
        <v>0.6015301004079201</v>
      </c>
    </row>
    <row r="3029" spans="1:19" s="5" customFormat="1" ht="12.75" x14ac:dyDescent="0.2">
      <c r="A3029" s="3" t="s">
        <v>6073</v>
      </c>
      <c r="B3029" s="3" t="s">
        <v>6074</v>
      </c>
      <c r="C3029" s="3">
        <v>16.829999999999998</v>
      </c>
      <c r="D3029" s="3">
        <v>10</v>
      </c>
      <c r="E3029" s="3">
        <v>10</v>
      </c>
      <c r="F3029" s="3">
        <v>19</v>
      </c>
      <c r="G3029" s="3">
        <v>606</v>
      </c>
      <c r="H3029" s="3">
        <v>69.746389664660001</v>
      </c>
      <c r="I3029" s="3">
        <v>7.21044921875</v>
      </c>
      <c r="J3029" s="3">
        <v>1.00251752301594</v>
      </c>
      <c r="K3029" s="3">
        <v>1.0123032013193001</v>
      </c>
      <c r="L3029" s="3">
        <v>0.97626899879907003</v>
      </c>
      <c r="M3029" s="3">
        <f t="shared" si="188"/>
        <v>0.99702990771143674</v>
      </c>
      <c r="N3029" s="3">
        <v>0.97024110183155499</v>
      </c>
      <c r="O3029" s="3">
        <v>1.0124571120576999</v>
      </c>
      <c r="P3029" s="3">
        <v>1.0527085844447299</v>
      </c>
      <c r="Q3029" s="3">
        <f t="shared" si="189"/>
        <v>1.0118022661113282</v>
      </c>
      <c r="R3029" s="3">
        <f t="shared" si="190"/>
        <v>1.0148163643694497</v>
      </c>
      <c r="S3029" s="3">
        <f t="shared" si="191"/>
        <v>0.6019950099496223</v>
      </c>
    </row>
    <row r="3030" spans="1:19" s="5" customFormat="1" ht="12.75" x14ac:dyDescent="0.2">
      <c r="A3030" s="3" t="s">
        <v>6075</v>
      </c>
      <c r="B3030" s="3" t="s">
        <v>6076</v>
      </c>
      <c r="C3030" s="3">
        <v>9.9700000000000006</v>
      </c>
      <c r="D3030" s="3">
        <v>3</v>
      </c>
      <c r="E3030" s="3">
        <v>3</v>
      </c>
      <c r="F3030" s="3">
        <v>5</v>
      </c>
      <c r="G3030" s="3">
        <v>311</v>
      </c>
      <c r="H3030" s="3">
        <v>35.336707134660003</v>
      </c>
      <c r="I3030" s="3">
        <v>6.68310546875</v>
      </c>
      <c r="J3030" s="3">
        <v>1.01160672898518</v>
      </c>
      <c r="K3030" s="3">
        <v>1.1335369631405099</v>
      </c>
      <c r="L3030" s="3">
        <v>1.0394388153982099</v>
      </c>
      <c r="M3030" s="3">
        <f t="shared" si="188"/>
        <v>1.0615275025079667</v>
      </c>
      <c r="N3030" s="3">
        <v>1.1663663444760699</v>
      </c>
      <c r="O3030" s="3">
        <v>0.83943914333899905</v>
      </c>
      <c r="P3030" s="3">
        <v>1.00698836788396</v>
      </c>
      <c r="Q3030" s="3">
        <f t="shared" si="189"/>
        <v>1.0042646185663429</v>
      </c>
      <c r="R3030" s="3">
        <f t="shared" si="190"/>
        <v>0.94605614663177884</v>
      </c>
      <c r="S3030" s="3">
        <f t="shared" si="191"/>
        <v>0.60221625619748975</v>
      </c>
    </row>
    <row r="3031" spans="1:19" s="5" customFormat="1" ht="12.75" x14ac:dyDescent="0.2">
      <c r="A3031" s="3" t="s">
        <v>6077</v>
      </c>
      <c r="B3031" s="3" t="s">
        <v>6078</v>
      </c>
      <c r="C3031" s="3">
        <v>55.32</v>
      </c>
      <c r="D3031" s="3">
        <v>9</v>
      </c>
      <c r="E3031" s="3">
        <v>12</v>
      </c>
      <c r="F3031" s="3">
        <v>108</v>
      </c>
      <c r="G3031" s="3">
        <v>188</v>
      </c>
      <c r="H3031" s="3">
        <v>19.971191574660001</v>
      </c>
      <c r="I3031" s="3">
        <v>8.98291015625</v>
      </c>
      <c r="J3031" s="3">
        <v>0.98858240422536903</v>
      </c>
      <c r="K3031" s="3">
        <v>1.03390790080504</v>
      </c>
      <c r="L3031" s="3">
        <v>0.94750510269465105</v>
      </c>
      <c r="M3031" s="3">
        <f t="shared" si="188"/>
        <v>0.98999846924168677</v>
      </c>
      <c r="N3031" s="3">
        <v>1.0417343378583801</v>
      </c>
      <c r="O3031" s="3">
        <v>0.97871513428134405</v>
      </c>
      <c r="P3031" s="3">
        <v>1.00205770448172</v>
      </c>
      <c r="Q3031" s="3">
        <f t="shared" si="189"/>
        <v>1.007502392207148</v>
      </c>
      <c r="R3031" s="3">
        <f t="shared" si="190"/>
        <v>1.0176807576064928</v>
      </c>
      <c r="S3031" s="3">
        <f t="shared" si="191"/>
        <v>0.60247448281393123</v>
      </c>
    </row>
    <row r="3032" spans="1:19" s="5" customFormat="1" ht="12.75" x14ac:dyDescent="0.2">
      <c r="A3032" s="3" t="s">
        <v>6079</v>
      </c>
      <c r="B3032" s="3" t="s">
        <v>6080</v>
      </c>
      <c r="C3032" s="3">
        <v>38.11</v>
      </c>
      <c r="D3032" s="3">
        <v>18</v>
      </c>
      <c r="E3032" s="3">
        <v>18</v>
      </c>
      <c r="F3032" s="3">
        <v>182</v>
      </c>
      <c r="G3032" s="3">
        <v>509</v>
      </c>
      <c r="H3032" s="3">
        <v>54.13505702466</v>
      </c>
      <c r="I3032" s="3">
        <v>7.67919921875</v>
      </c>
      <c r="J3032" s="3">
        <v>0.98362207870898899</v>
      </c>
      <c r="K3032" s="3">
        <v>0.99548253581979596</v>
      </c>
      <c r="L3032" s="3">
        <v>1.0041282717931701</v>
      </c>
      <c r="M3032" s="3">
        <f t="shared" si="188"/>
        <v>0.99441096210731839</v>
      </c>
      <c r="N3032" s="3">
        <v>0.99225544488915396</v>
      </c>
      <c r="O3032" s="3">
        <v>1.0054280573769501</v>
      </c>
      <c r="P3032" s="3">
        <v>0.99752459127931403</v>
      </c>
      <c r="Q3032" s="3">
        <f t="shared" si="189"/>
        <v>0.9984026978484728</v>
      </c>
      <c r="R3032" s="3">
        <f t="shared" si="190"/>
        <v>1.0040141710955151</v>
      </c>
      <c r="S3032" s="3">
        <f t="shared" si="191"/>
        <v>0.60249114050674235</v>
      </c>
    </row>
    <row r="3033" spans="1:19" s="5" customFormat="1" ht="12.75" x14ac:dyDescent="0.2">
      <c r="A3033" s="3" t="s">
        <v>6081</v>
      </c>
      <c r="B3033" s="3" t="s">
        <v>6082</v>
      </c>
      <c r="C3033" s="3">
        <v>1.75</v>
      </c>
      <c r="D3033" s="3">
        <v>1</v>
      </c>
      <c r="E3033" s="3">
        <v>1</v>
      </c>
      <c r="F3033" s="3">
        <v>2</v>
      </c>
      <c r="G3033" s="3">
        <v>855</v>
      </c>
      <c r="H3033" s="3">
        <v>93.288330484660094</v>
      </c>
      <c r="I3033" s="3">
        <v>9.53955078125</v>
      </c>
      <c r="J3033" s="3"/>
      <c r="K3033" s="3">
        <v>0.969505781303445</v>
      </c>
      <c r="L3033" s="3">
        <v>1.06245350648731</v>
      </c>
      <c r="M3033" s="3">
        <f t="shared" si="188"/>
        <v>1.0159796438953774</v>
      </c>
      <c r="N3033" s="3"/>
      <c r="O3033" s="3">
        <v>1.02710864531947</v>
      </c>
      <c r="P3033" s="3">
        <v>0.91666443407881903</v>
      </c>
      <c r="Q3033" s="3">
        <f t="shared" si="189"/>
        <v>0.97188653969914451</v>
      </c>
      <c r="R3033" s="3">
        <f t="shared" si="190"/>
        <v>0.95660040586327588</v>
      </c>
      <c r="S3033" s="3">
        <f t="shared" si="191"/>
        <v>0.60343700063528416</v>
      </c>
    </row>
    <row r="3034" spans="1:19" s="5" customFormat="1" ht="12.75" x14ac:dyDescent="0.2">
      <c r="A3034" s="3" t="s">
        <v>6083</v>
      </c>
      <c r="B3034" s="3" t="s">
        <v>6084</v>
      </c>
      <c r="C3034" s="3">
        <v>2.2999999999999998</v>
      </c>
      <c r="D3034" s="3">
        <v>1</v>
      </c>
      <c r="E3034" s="3">
        <v>2</v>
      </c>
      <c r="F3034" s="3">
        <v>4</v>
      </c>
      <c r="G3034" s="3">
        <v>610</v>
      </c>
      <c r="H3034" s="3">
        <v>68.555152654660006</v>
      </c>
      <c r="I3034" s="3">
        <v>6.11279296875</v>
      </c>
      <c r="J3034" s="3">
        <v>0.91018229246854698</v>
      </c>
      <c r="K3034" s="3">
        <v>0.959859611843903</v>
      </c>
      <c r="L3034" s="3">
        <v>1.0720833201845099</v>
      </c>
      <c r="M3034" s="3">
        <f t="shared" si="188"/>
        <v>0.98070840816565319</v>
      </c>
      <c r="N3034" s="3">
        <v>1.03385055890133</v>
      </c>
      <c r="O3034" s="3">
        <v>0.97329480908686306</v>
      </c>
      <c r="P3034" s="3">
        <v>0.78458032247204601</v>
      </c>
      <c r="Q3034" s="3">
        <f t="shared" si="189"/>
        <v>0.93057523015341304</v>
      </c>
      <c r="R3034" s="3">
        <f t="shared" si="190"/>
        <v>0.94888064832031904</v>
      </c>
      <c r="S3034" s="3">
        <f t="shared" si="191"/>
        <v>0.60344936060533561</v>
      </c>
    </row>
    <row r="3035" spans="1:19" s="5" customFormat="1" ht="12.75" x14ac:dyDescent="0.2">
      <c r="A3035" s="3" t="s">
        <v>6085</v>
      </c>
      <c r="B3035" s="3" t="s">
        <v>6086</v>
      </c>
      <c r="C3035" s="3">
        <v>1.02</v>
      </c>
      <c r="D3035" s="3">
        <v>1</v>
      </c>
      <c r="E3035" s="3">
        <v>1</v>
      </c>
      <c r="F3035" s="3">
        <v>2</v>
      </c>
      <c r="G3035" s="3">
        <v>1366</v>
      </c>
      <c r="H3035" s="3">
        <v>154.83290258465999</v>
      </c>
      <c r="I3035" s="3">
        <v>8.29443359375</v>
      </c>
      <c r="J3035" s="3">
        <v>0.98911224688510202</v>
      </c>
      <c r="K3035" s="3">
        <v>1.00928471310421</v>
      </c>
      <c r="L3035" s="3"/>
      <c r="M3035" s="3">
        <f t="shared" si="188"/>
        <v>0.99919847999465605</v>
      </c>
      <c r="N3035" s="3">
        <v>1.0278497835456899</v>
      </c>
      <c r="O3035" s="3">
        <v>0.99440607178168205</v>
      </c>
      <c r="P3035" s="3"/>
      <c r="Q3035" s="3">
        <f t="shared" si="189"/>
        <v>1.011127927663686</v>
      </c>
      <c r="R3035" s="3">
        <f t="shared" si="190"/>
        <v>1.0119390170300235</v>
      </c>
      <c r="S3035" s="3">
        <f t="shared" si="191"/>
        <v>0.603455432484437</v>
      </c>
    </row>
    <row r="3036" spans="1:19" s="5" customFormat="1" ht="12.75" x14ac:dyDescent="0.2">
      <c r="A3036" s="3" t="s">
        <v>6087</v>
      </c>
      <c r="B3036" s="3" t="s">
        <v>6088</v>
      </c>
      <c r="C3036" s="3">
        <v>4.74</v>
      </c>
      <c r="D3036" s="3">
        <v>5</v>
      </c>
      <c r="E3036" s="3">
        <v>5</v>
      </c>
      <c r="F3036" s="3">
        <v>10</v>
      </c>
      <c r="G3036" s="3">
        <v>886</v>
      </c>
      <c r="H3036" s="3">
        <v>96.457712484659993</v>
      </c>
      <c r="I3036" s="3">
        <v>6.55126953125</v>
      </c>
      <c r="J3036" s="3">
        <v>1.0207090080491099</v>
      </c>
      <c r="K3036" s="3">
        <v>1.06152897413138</v>
      </c>
      <c r="L3036" s="3">
        <v>1.0181145218306999</v>
      </c>
      <c r="M3036" s="3">
        <f t="shared" si="188"/>
        <v>1.0334508346703968</v>
      </c>
      <c r="N3036" s="3">
        <v>1.0112170722557501</v>
      </c>
      <c r="O3036" s="3">
        <v>1.01047240190362</v>
      </c>
      <c r="P3036" s="3">
        <v>1.04728519307089</v>
      </c>
      <c r="Q3036" s="3">
        <f t="shared" si="189"/>
        <v>1.0229915557434199</v>
      </c>
      <c r="R3036" s="3">
        <f t="shared" si="190"/>
        <v>0.98987926800570758</v>
      </c>
      <c r="S3036" s="3">
        <f t="shared" si="191"/>
        <v>0.60355288736468227</v>
      </c>
    </row>
    <row r="3037" spans="1:19" s="5" customFormat="1" ht="12.75" x14ac:dyDescent="0.2">
      <c r="A3037" s="3" t="s">
        <v>6089</v>
      </c>
      <c r="B3037" s="3" t="s">
        <v>6090</v>
      </c>
      <c r="C3037" s="3">
        <v>14.02</v>
      </c>
      <c r="D3037" s="3">
        <v>5</v>
      </c>
      <c r="E3037" s="3">
        <v>5</v>
      </c>
      <c r="F3037" s="3">
        <v>9</v>
      </c>
      <c r="G3037" s="3">
        <v>378</v>
      </c>
      <c r="H3037" s="3">
        <v>43.154861414659997</v>
      </c>
      <c r="I3037" s="3">
        <v>8.42626953125</v>
      </c>
      <c r="J3037" s="3">
        <v>0.98037761481474395</v>
      </c>
      <c r="K3037" s="3">
        <v>1.02876148370539</v>
      </c>
      <c r="L3037" s="3">
        <v>1.0138751482256201</v>
      </c>
      <c r="M3037" s="3">
        <f t="shared" si="188"/>
        <v>1.0076714155819182</v>
      </c>
      <c r="N3037" s="3">
        <v>0.99070409856363695</v>
      </c>
      <c r="O3037" s="3">
        <v>1.00868951565889</v>
      </c>
      <c r="P3037" s="3">
        <v>1.0714499723870901</v>
      </c>
      <c r="Q3037" s="3">
        <f t="shared" si="189"/>
        <v>1.0236145288698724</v>
      </c>
      <c r="R3037" s="3">
        <f t="shared" si="190"/>
        <v>1.0158217381593058</v>
      </c>
      <c r="S3037" s="3">
        <f t="shared" si="191"/>
        <v>0.6038862914597567</v>
      </c>
    </row>
    <row r="3038" spans="1:19" s="5" customFormat="1" ht="12.75" x14ac:dyDescent="0.2">
      <c r="A3038" s="3" t="s">
        <v>6091</v>
      </c>
      <c r="B3038" s="3" t="s">
        <v>6092</v>
      </c>
      <c r="C3038" s="3">
        <v>5</v>
      </c>
      <c r="D3038" s="3">
        <v>2</v>
      </c>
      <c r="E3038" s="3">
        <v>2</v>
      </c>
      <c r="F3038" s="3">
        <v>4</v>
      </c>
      <c r="G3038" s="3">
        <v>520</v>
      </c>
      <c r="H3038" s="3">
        <v>58.040895464660103</v>
      </c>
      <c r="I3038" s="3">
        <v>8.42626953125</v>
      </c>
      <c r="J3038" s="3"/>
      <c r="K3038" s="3">
        <v>1.1045021070585901</v>
      </c>
      <c r="L3038" s="3">
        <v>1.00203357832425</v>
      </c>
      <c r="M3038" s="3">
        <f t="shared" si="188"/>
        <v>1.0532678426914202</v>
      </c>
      <c r="N3038" s="3"/>
      <c r="O3038" s="3">
        <v>1.0312465828352</v>
      </c>
      <c r="P3038" s="3">
        <v>1.01165564181005</v>
      </c>
      <c r="Q3038" s="3">
        <f t="shared" si="189"/>
        <v>1.0214511123226249</v>
      </c>
      <c r="R3038" s="3">
        <f t="shared" si="190"/>
        <v>0.96979236517133771</v>
      </c>
      <c r="S3038" s="3">
        <f t="shared" si="191"/>
        <v>0.60396143013107129</v>
      </c>
    </row>
    <row r="3039" spans="1:19" s="5" customFormat="1" ht="12.75" x14ac:dyDescent="0.2">
      <c r="A3039" s="3" t="s">
        <v>6093</v>
      </c>
      <c r="B3039" s="3" t="s">
        <v>6094</v>
      </c>
      <c r="C3039" s="3">
        <v>77.53</v>
      </c>
      <c r="D3039" s="3">
        <v>6</v>
      </c>
      <c r="E3039" s="3">
        <v>6</v>
      </c>
      <c r="F3039" s="3">
        <v>24</v>
      </c>
      <c r="G3039" s="3">
        <v>89</v>
      </c>
      <c r="H3039" s="3">
        <v>10.371128924660001</v>
      </c>
      <c r="I3039" s="3">
        <v>7.21044921875</v>
      </c>
      <c r="J3039" s="3">
        <v>0.95661067190740701</v>
      </c>
      <c r="K3039" s="3">
        <v>0.98055239616590695</v>
      </c>
      <c r="L3039" s="3">
        <v>0.98097002995560401</v>
      </c>
      <c r="M3039" s="3">
        <f t="shared" si="188"/>
        <v>0.97271103267630599</v>
      </c>
      <c r="N3039" s="3">
        <v>0.99438764546398295</v>
      </c>
      <c r="O3039" s="3">
        <v>0.95567282453512703</v>
      </c>
      <c r="P3039" s="3">
        <v>0.99350536647160903</v>
      </c>
      <c r="Q3039" s="3">
        <f t="shared" si="189"/>
        <v>0.98118861215690634</v>
      </c>
      <c r="R3039" s="3">
        <f t="shared" si="190"/>
        <v>1.0087154141320627</v>
      </c>
      <c r="S3039" s="3">
        <f t="shared" si="191"/>
        <v>0.60419279259268277</v>
      </c>
    </row>
    <row r="3040" spans="1:19" s="5" customFormat="1" ht="12.75" x14ac:dyDescent="0.2">
      <c r="A3040" s="3" t="s">
        <v>6095</v>
      </c>
      <c r="B3040" s="3" t="s">
        <v>6096</v>
      </c>
      <c r="C3040" s="3">
        <v>19.29</v>
      </c>
      <c r="D3040" s="3">
        <v>3</v>
      </c>
      <c r="E3040" s="3">
        <v>5</v>
      </c>
      <c r="F3040" s="3">
        <v>11</v>
      </c>
      <c r="G3040" s="3">
        <v>254</v>
      </c>
      <c r="H3040" s="3">
        <v>29.06000111466</v>
      </c>
      <c r="I3040" s="3">
        <v>8.26513671875</v>
      </c>
      <c r="J3040" s="3">
        <v>0.99812532683437305</v>
      </c>
      <c r="K3040" s="3">
        <v>0.98408480139266097</v>
      </c>
      <c r="L3040" s="3">
        <v>0.98376381630950305</v>
      </c>
      <c r="M3040" s="3">
        <f t="shared" si="188"/>
        <v>0.98865798151217898</v>
      </c>
      <c r="N3040" s="3">
        <v>0.98442707173649902</v>
      </c>
      <c r="O3040" s="3">
        <v>1.01696212852632</v>
      </c>
      <c r="P3040" s="3">
        <v>0.98449997008967005</v>
      </c>
      <c r="Q3040" s="3">
        <f t="shared" si="189"/>
        <v>0.99529639011749627</v>
      </c>
      <c r="R3040" s="3">
        <f t="shared" si="190"/>
        <v>1.0067145653294212</v>
      </c>
      <c r="S3040" s="3">
        <f t="shared" si="191"/>
        <v>0.60441648957237781</v>
      </c>
    </row>
    <row r="3041" spans="1:19" s="5" customFormat="1" ht="12.75" x14ac:dyDescent="0.2">
      <c r="A3041" s="3" t="s">
        <v>6097</v>
      </c>
      <c r="B3041" s="3" t="s">
        <v>6098</v>
      </c>
      <c r="C3041" s="3">
        <v>57.04</v>
      </c>
      <c r="D3041" s="3">
        <v>6</v>
      </c>
      <c r="E3041" s="3">
        <v>22</v>
      </c>
      <c r="F3041" s="3">
        <v>136</v>
      </c>
      <c r="G3041" s="3">
        <v>284</v>
      </c>
      <c r="H3041" s="3">
        <v>32.95559838466</v>
      </c>
      <c r="I3041" s="3">
        <v>4.66552734375</v>
      </c>
      <c r="J3041" s="3">
        <v>0.91969579607010399</v>
      </c>
      <c r="K3041" s="3">
        <v>0.55573801100587095</v>
      </c>
      <c r="L3041" s="3">
        <v>0.75431631296845902</v>
      </c>
      <c r="M3041" s="3">
        <f t="shared" si="188"/>
        <v>0.74325004001481132</v>
      </c>
      <c r="N3041" s="3">
        <v>1.1688069075298</v>
      </c>
      <c r="O3041" s="3">
        <v>0.71759397861782204</v>
      </c>
      <c r="P3041" s="3">
        <v>0.66560212812573705</v>
      </c>
      <c r="Q3041" s="3">
        <f t="shared" si="189"/>
        <v>0.85066767142445299</v>
      </c>
      <c r="R3041" s="3">
        <f t="shared" si="190"/>
        <v>1.1445242188046181</v>
      </c>
      <c r="S3041" s="3">
        <f t="shared" si="191"/>
        <v>0.60442642891272214</v>
      </c>
    </row>
    <row r="3042" spans="1:19" s="5" customFormat="1" ht="12.75" x14ac:dyDescent="0.2">
      <c r="A3042" s="3" t="s">
        <v>6099</v>
      </c>
      <c r="B3042" s="3" t="s">
        <v>6100</v>
      </c>
      <c r="C3042" s="3">
        <v>10.84</v>
      </c>
      <c r="D3042" s="3">
        <v>4</v>
      </c>
      <c r="E3042" s="3">
        <v>6</v>
      </c>
      <c r="F3042" s="3">
        <v>8</v>
      </c>
      <c r="G3042" s="3">
        <v>655</v>
      </c>
      <c r="H3042" s="3">
        <v>73.835067134659894</v>
      </c>
      <c r="I3042" s="3">
        <v>7.43017578125</v>
      </c>
      <c r="J3042" s="3">
        <v>1.0479143058036999</v>
      </c>
      <c r="K3042" s="3">
        <v>1.0178432796071899</v>
      </c>
      <c r="L3042" s="3">
        <v>0.90737000834466197</v>
      </c>
      <c r="M3042" s="3">
        <f t="shared" si="188"/>
        <v>0.99104253125185071</v>
      </c>
      <c r="N3042" s="3">
        <v>0.94705121919133395</v>
      </c>
      <c r="O3042" s="3">
        <v>0.99605047209629005</v>
      </c>
      <c r="P3042" s="3">
        <v>1.16022285842171</v>
      </c>
      <c r="Q3042" s="3">
        <f t="shared" si="189"/>
        <v>1.034441516569778</v>
      </c>
      <c r="R3042" s="3">
        <f t="shared" si="190"/>
        <v>1.043791244017658</v>
      </c>
      <c r="S3042" s="3">
        <f t="shared" si="191"/>
        <v>0.60462960519198006</v>
      </c>
    </row>
    <row r="3043" spans="1:19" s="5" customFormat="1" ht="12.75" x14ac:dyDescent="0.2">
      <c r="A3043" s="3" t="s">
        <v>6101</v>
      </c>
      <c r="B3043" s="3" t="s">
        <v>6102</v>
      </c>
      <c r="C3043" s="3">
        <v>2.85</v>
      </c>
      <c r="D3043" s="3">
        <v>2</v>
      </c>
      <c r="E3043" s="3">
        <v>2</v>
      </c>
      <c r="F3043" s="3">
        <v>3</v>
      </c>
      <c r="G3043" s="3">
        <v>632</v>
      </c>
      <c r="H3043" s="3">
        <v>71.592125544660107</v>
      </c>
      <c r="I3043" s="3">
        <v>8.86572265625</v>
      </c>
      <c r="J3043" s="3"/>
      <c r="K3043" s="3">
        <v>1.0140949098763601</v>
      </c>
      <c r="L3043" s="3">
        <v>0.99086286493323605</v>
      </c>
      <c r="M3043" s="3">
        <f t="shared" si="188"/>
        <v>1.0024788874047981</v>
      </c>
      <c r="N3043" s="3"/>
      <c r="O3043" s="3">
        <v>0.97253412184313404</v>
      </c>
      <c r="P3043" s="3">
        <v>1.0070960201819099</v>
      </c>
      <c r="Q3043" s="3">
        <f t="shared" si="189"/>
        <v>0.98981507101252197</v>
      </c>
      <c r="R3043" s="3">
        <f t="shared" si="190"/>
        <v>0.98736749815743252</v>
      </c>
      <c r="S3043" s="3">
        <f t="shared" si="191"/>
        <v>0.60493006249251069</v>
      </c>
    </row>
    <row r="3044" spans="1:19" s="5" customFormat="1" ht="12.75" x14ac:dyDescent="0.2">
      <c r="A3044" s="3" t="s">
        <v>6103</v>
      </c>
      <c r="B3044" s="3" t="s">
        <v>6104</v>
      </c>
      <c r="C3044" s="3">
        <v>4.1500000000000004</v>
      </c>
      <c r="D3044" s="3">
        <v>1</v>
      </c>
      <c r="E3044" s="3">
        <v>1</v>
      </c>
      <c r="F3044" s="3">
        <v>8</v>
      </c>
      <c r="G3044" s="3">
        <v>386</v>
      </c>
      <c r="H3044" s="3">
        <v>43.827542114660098</v>
      </c>
      <c r="I3044" s="3">
        <v>6.72705078125</v>
      </c>
      <c r="J3044" s="3">
        <v>1.01877263191261</v>
      </c>
      <c r="K3044" s="3">
        <v>0.97067999359394597</v>
      </c>
      <c r="L3044" s="3">
        <v>0.96947139520824099</v>
      </c>
      <c r="M3044" s="3">
        <f t="shared" si="188"/>
        <v>0.98630800690493226</v>
      </c>
      <c r="N3044" s="3">
        <v>0.93817264885767804</v>
      </c>
      <c r="O3044" s="3">
        <v>1.07922257056668</v>
      </c>
      <c r="P3044" s="3">
        <v>1.01535617661019</v>
      </c>
      <c r="Q3044" s="3">
        <f t="shared" si="189"/>
        <v>1.0109171320115162</v>
      </c>
      <c r="R3044" s="3">
        <f t="shared" si="190"/>
        <v>1.0249507506116757</v>
      </c>
      <c r="S3044" s="3">
        <f t="shared" si="191"/>
        <v>0.60493304316879537</v>
      </c>
    </row>
    <row r="3045" spans="1:19" s="5" customFormat="1" ht="12.75" x14ac:dyDescent="0.2">
      <c r="A3045" s="3" t="s">
        <v>6105</v>
      </c>
      <c r="B3045" s="3" t="s">
        <v>6106</v>
      </c>
      <c r="C3045" s="3">
        <v>32.61</v>
      </c>
      <c r="D3045" s="3">
        <v>6</v>
      </c>
      <c r="E3045" s="3">
        <v>6</v>
      </c>
      <c r="F3045" s="3">
        <v>44</v>
      </c>
      <c r="G3045" s="3">
        <v>184</v>
      </c>
      <c r="H3045" s="3">
        <v>19.496837384660001</v>
      </c>
      <c r="I3045" s="3">
        <v>8.36767578125</v>
      </c>
      <c r="J3045" s="3">
        <v>0.98919696158529602</v>
      </c>
      <c r="K3045" s="3">
        <v>0.95266907527661204</v>
      </c>
      <c r="L3045" s="3">
        <v>0.92877100483721697</v>
      </c>
      <c r="M3045" s="3">
        <f t="shared" si="188"/>
        <v>0.95687901389970831</v>
      </c>
      <c r="N3045" s="3">
        <v>0.94629194601983702</v>
      </c>
      <c r="O3045" s="3">
        <v>0.92324050932747304</v>
      </c>
      <c r="P3045" s="3">
        <v>1.0978486166558501</v>
      </c>
      <c r="Q3045" s="3">
        <f t="shared" si="189"/>
        <v>0.98912702400105346</v>
      </c>
      <c r="R3045" s="3">
        <f t="shared" si="190"/>
        <v>1.033701240839132</v>
      </c>
      <c r="S3045" s="3">
        <f t="shared" si="191"/>
        <v>0.60493424067286994</v>
      </c>
    </row>
    <row r="3046" spans="1:19" s="5" customFormat="1" ht="12.75" x14ac:dyDescent="0.2">
      <c r="A3046" s="3" t="s">
        <v>6107</v>
      </c>
      <c r="B3046" s="3" t="s">
        <v>6108</v>
      </c>
      <c r="C3046" s="3">
        <v>5.31</v>
      </c>
      <c r="D3046" s="3">
        <v>4</v>
      </c>
      <c r="E3046" s="3">
        <v>4</v>
      </c>
      <c r="F3046" s="3">
        <v>11</v>
      </c>
      <c r="G3046" s="3">
        <v>1092</v>
      </c>
      <c r="H3046" s="3">
        <v>120.93726649465999</v>
      </c>
      <c r="I3046" s="3">
        <v>6.27783203125</v>
      </c>
      <c r="J3046" s="3">
        <v>1.0576891497593801</v>
      </c>
      <c r="K3046" s="3">
        <v>0.9271680042439</v>
      </c>
      <c r="L3046" s="3">
        <v>0.91687698084509806</v>
      </c>
      <c r="M3046" s="3">
        <f t="shared" si="188"/>
        <v>0.96724471161612602</v>
      </c>
      <c r="N3046" s="3">
        <v>0.93892723787044396</v>
      </c>
      <c r="O3046" s="3">
        <v>1.05802733419713</v>
      </c>
      <c r="P3046" s="3">
        <v>1.0003373539868801</v>
      </c>
      <c r="Q3046" s="3">
        <f t="shared" si="189"/>
        <v>0.99909730868481805</v>
      </c>
      <c r="R3046" s="3">
        <f t="shared" si="190"/>
        <v>1.032931270325036</v>
      </c>
      <c r="S3046" s="3">
        <f t="shared" si="191"/>
        <v>0.60541182647492708</v>
      </c>
    </row>
    <row r="3047" spans="1:19" s="5" customFormat="1" ht="12.75" x14ac:dyDescent="0.2">
      <c r="A3047" s="3" t="s">
        <v>6109</v>
      </c>
      <c r="B3047" s="3" t="s">
        <v>6110</v>
      </c>
      <c r="C3047" s="3">
        <v>11.24</v>
      </c>
      <c r="D3047" s="3">
        <v>3</v>
      </c>
      <c r="E3047" s="3">
        <v>6</v>
      </c>
      <c r="F3047" s="3">
        <v>27</v>
      </c>
      <c r="G3047" s="3">
        <v>436</v>
      </c>
      <c r="H3047" s="3">
        <v>48.605139854660003</v>
      </c>
      <c r="I3047" s="3">
        <v>5.26220703125</v>
      </c>
      <c r="J3047" s="3">
        <v>0.96018428108092302</v>
      </c>
      <c r="K3047" s="3">
        <v>1.01666521034777</v>
      </c>
      <c r="L3047" s="3">
        <v>0.848448897799704</v>
      </c>
      <c r="M3047" s="3">
        <f t="shared" si="188"/>
        <v>0.94176612974279905</v>
      </c>
      <c r="N3047" s="3">
        <v>0.94656830131830805</v>
      </c>
      <c r="O3047" s="3">
        <v>0.96956019431080198</v>
      </c>
      <c r="P3047" s="3">
        <v>0.77817248312080001</v>
      </c>
      <c r="Q3047" s="3">
        <f t="shared" si="189"/>
        <v>0.89810032624997005</v>
      </c>
      <c r="R3047" s="3">
        <f t="shared" si="190"/>
        <v>0.9536341326006762</v>
      </c>
      <c r="S3047" s="3">
        <f t="shared" si="191"/>
        <v>0.60542899376609161</v>
      </c>
    </row>
    <row r="3048" spans="1:19" s="5" customFormat="1" ht="12.75" x14ac:dyDescent="0.2">
      <c r="A3048" s="3" t="s">
        <v>6111</v>
      </c>
      <c r="B3048" s="3" t="s">
        <v>6112</v>
      </c>
      <c r="C3048" s="3">
        <v>5.59</v>
      </c>
      <c r="D3048" s="3">
        <v>2</v>
      </c>
      <c r="E3048" s="3">
        <v>2</v>
      </c>
      <c r="F3048" s="3">
        <v>3</v>
      </c>
      <c r="G3048" s="3">
        <v>358</v>
      </c>
      <c r="H3048" s="3">
        <v>39.774100864659999</v>
      </c>
      <c r="I3048" s="3">
        <v>7.26904296875</v>
      </c>
      <c r="J3048" s="3">
        <v>0.98736535061006903</v>
      </c>
      <c r="K3048" s="3">
        <v>1.03023786963366</v>
      </c>
      <c r="L3048" s="3"/>
      <c r="M3048" s="3">
        <f t="shared" si="188"/>
        <v>1.0088016101218646</v>
      </c>
      <c r="N3048" s="3">
        <v>1.02110405077106</v>
      </c>
      <c r="O3048" s="3">
        <v>1.0225304297940501</v>
      </c>
      <c r="P3048" s="3"/>
      <c r="Q3048" s="3">
        <f t="shared" si="189"/>
        <v>1.0218172402825552</v>
      </c>
      <c r="R3048" s="3">
        <f t="shared" si="190"/>
        <v>1.0129020711605705</v>
      </c>
      <c r="S3048" s="3">
        <f t="shared" si="191"/>
        <v>0.60566849335577966</v>
      </c>
    </row>
    <row r="3049" spans="1:19" s="5" customFormat="1" ht="12.75" x14ac:dyDescent="0.2">
      <c r="A3049" s="3" t="s">
        <v>6113</v>
      </c>
      <c r="B3049" s="3" t="s">
        <v>6114</v>
      </c>
      <c r="C3049" s="3">
        <v>58.67</v>
      </c>
      <c r="D3049" s="3">
        <v>14</v>
      </c>
      <c r="E3049" s="3">
        <v>14</v>
      </c>
      <c r="F3049" s="3">
        <v>62</v>
      </c>
      <c r="G3049" s="3">
        <v>225</v>
      </c>
      <c r="H3049" s="3">
        <v>25.01960100466</v>
      </c>
      <c r="I3049" s="3">
        <v>8.95361328125</v>
      </c>
      <c r="J3049" s="3">
        <v>0.89990777332252903</v>
      </c>
      <c r="K3049" s="3">
        <v>0.604725131764696</v>
      </c>
      <c r="L3049" s="3">
        <v>0.83904601471748297</v>
      </c>
      <c r="M3049" s="3">
        <f t="shared" si="188"/>
        <v>0.78122630660156933</v>
      </c>
      <c r="N3049" s="3">
        <v>1.09305865638133</v>
      </c>
      <c r="O3049" s="3">
        <v>0.70417321815168299</v>
      </c>
      <c r="P3049" s="3">
        <v>0.79458761298523795</v>
      </c>
      <c r="Q3049" s="3">
        <f t="shared" si="189"/>
        <v>0.86393982917275036</v>
      </c>
      <c r="R3049" s="3">
        <f t="shared" si="190"/>
        <v>1.1058765198665608</v>
      </c>
      <c r="S3049" s="3">
        <f t="shared" si="191"/>
        <v>0.60603864457077239</v>
      </c>
    </row>
    <row r="3050" spans="1:19" s="5" customFormat="1" ht="12.75" x14ac:dyDescent="0.2">
      <c r="A3050" s="3" t="s">
        <v>6115</v>
      </c>
      <c r="B3050" s="3" t="s">
        <v>6116</v>
      </c>
      <c r="C3050" s="3">
        <v>34.619999999999997</v>
      </c>
      <c r="D3050" s="3">
        <v>1</v>
      </c>
      <c r="E3050" s="3">
        <v>4</v>
      </c>
      <c r="F3050" s="3">
        <v>13</v>
      </c>
      <c r="G3050" s="3">
        <v>104</v>
      </c>
      <c r="H3050" s="3">
        <v>12.23497173466</v>
      </c>
      <c r="I3050" s="3">
        <v>5.92236328125</v>
      </c>
      <c r="J3050" s="3">
        <v>0.99375566551542605</v>
      </c>
      <c r="K3050" s="3">
        <v>1.0275521523461999</v>
      </c>
      <c r="L3050" s="3">
        <v>1.00659006286412</v>
      </c>
      <c r="M3050" s="3">
        <f t="shared" si="188"/>
        <v>1.0092992935752487</v>
      </c>
      <c r="N3050" s="3">
        <v>1.02509721478683</v>
      </c>
      <c r="O3050" s="3">
        <v>0.97150141323372197</v>
      </c>
      <c r="P3050" s="3">
        <v>1.0005423710565799</v>
      </c>
      <c r="Q3050" s="3">
        <f t="shared" si="189"/>
        <v>0.99904699969237731</v>
      </c>
      <c r="R3050" s="3">
        <f t="shared" si="190"/>
        <v>0.98984216679023462</v>
      </c>
      <c r="S3050" s="3">
        <f t="shared" si="191"/>
        <v>0.60627783906889898</v>
      </c>
    </row>
    <row r="3051" spans="1:19" s="5" customFormat="1" ht="12.75" x14ac:dyDescent="0.2">
      <c r="A3051" s="3" t="s">
        <v>6117</v>
      </c>
      <c r="B3051" s="3" t="s">
        <v>6118</v>
      </c>
      <c r="C3051" s="3">
        <v>35.71</v>
      </c>
      <c r="D3051" s="3">
        <v>3</v>
      </c>
      <c r="E3051" s="3">
        <v>3</v>
      </c>
      <c r="F3051" s="3">
        <v>10</v>
      </c>
      <c r="G3051" s="3">
        <v>112</v>
      </c>
      <c r="H3051" s="3">
        <v>11.973078254660001</v>
      </c>
      <c r="I3051" s="3">
        <v>4.93212890625</v>
      </c>
      <c r="J3051" s="3">
        <v>1.0004022099765799</v>
      </c>
      <c r="K3051" s="3">
        <v>0.93839700454295205</v>
      </c>
      <c r="L3051" s="3">
        <v>1.0843617964705401</v>
      </c>
      <c r="M3051" s="3">
        <f t="shared" si="188"/>
        <v>1.0077203369966907</v>
      </c>
      <c r="N3051" s="3">
        <v>0.95745528615811504</v>
      </c>
      <c r="O3051" s="3">
        <v>0.99400608799954304</v>
      </c>
      <c r="P3051" s="3">
        <v>0.99777218308403404</v>
      </c>
      <c r="Q3051" s="3">
        <f t="shared" si="189"/>
        <v>0.98307785241389745</v>
      </c>
      <c r="R3051" s="3">
        <f t="shared" si="190"/>
        <v>0.97554630617435456</v>
      </c>
      <c r="S3051" s="3">
        <f t="shared" si="191"/>
        <v>0.60694377211272021</v>
      </c>
    </row>
    <row r="3052" spans="1:19" s="5" customFormat="1" ht="12.75" x14ac:dyDescent="0.2">
      <c r="A3052" s="3" t="s">
        <v>6119</v>
      </c>
      <c r="B3052" s="3" t="s">
        <v>6120</v>
      </c>
      <c r="C3052" s="3">
        <v>60.29</v>
      </c>
      <c r="D3052" s="3">
        <v>2</v>
      </c>
      <c r="E3052" s="3">
        <v>8</v>
      </c>
      <c r="F3052" s="3">
        <v>97</v>
      </c>
      <c r="G3052" s="3">
        <v>136</v>
      </c>
      <c r="H3052" s="3">
        <v>15.318503574659999</v>
      </c>
      <c r="I3052" s="3">
        <v>11.26806640625</v>
      </c>
      <c r="J3052" s="3">
        <v>0.98155504213392797</v>
      </c>
      <c r="K3052" s="3">
        <v>1.00335590021623</v>
      </c>
      <c r="L3052" s="3">
        <v>1.01915557634658</v>
      </c>
      <c r="M3052" s="3">
        <f t="shared" si="188"/>
        <v>1.0013555062322459</v>
      </c>
      <c r="N3052" s="3">
        <v>0.944799268335071</v>
      </c>
      <c r="O3052" s="3">
        <v>1.03138874080966</v>
      </c>
      <c r="P3052" s="3">
        <v>0.98216007950019801</v>
      </c>
      <c r="Q3052" s="3">
        <f t="shared" si="189"/>
        <v>0.98611602954830968</v>
      </c>
      <c r="R3052" s="3">
        <f t="shared" si="190"/>
        <v>0.9847811525586182</v>
      </c>
      <c r="S3052" s="3">
        <f t="shared" si="191"/>
        <v>0.60698371402214801</v>
      </c>
    </row>
    <row r="3053" spans="1:19" s="5" customFormat="1" ht="12.75" x14ac:dyDescent="0.2">
      <c r="A3053" s="3" t="s">
        <v>6121</v>
      </c>
      <c r="B3053" s="3" t="s">
        <v>6122</v>
      </c>
      <c r="C3053" s="3">
        <v>8.85</v>
      </c>
      <c r="D3053" s="3">
        <v>7</v>
      </c>
      <c r="E3053" s="3">
        <v>9</v>
      </c>
      <c r="F3053" s="3">
        <v>21</v>
      </c>
      <c r="G3053" s="3">
        <v>1074</v>
      </c>
      <c r="H3053" s="3">
        <v>116.45206806466</v>
      </c>
      <c r="I3053" s="3">
        <v>6.90283203125</v>
      </c>
      <c r="J3053" s="3">
        <v>0.98180607255802499</v>
      </c>
      <c r="K3053" s="3">
        <v>1.0071446996122599</v>
      </c>
      <c r="L3053" s="3">
        <v>0.97658023089677604</v>
      </c>
      <c r="M3053" s="3">
        <f t="shared" si="188"/>
        <v>0.98851033435568703</v>
      </c>
      <c r="N3053" s="3">
        <v>0.97553209614569103</v>
      </c>
      <c r="O3053" s="3">
        <v>1.05304560131639</v>
      </c>
      <c r="P3053" s="3">
        <v>0.98148213165877596</v>
      </c>
      <c r="Q3053" s="3">
        <f t="shared" si="189"/>
        <v>1.003353276373619</v>
      </c>
      <c r="R3053" s="3">
        <f t="shared" si="190"/>
        <v>1.0150154646866758</v>
      </c>
      <c r="S3053" s="3">
        <f t="shared" si="191"/>
        <v>0.60703824484984237</v>
      </c>
    </row>
    <row r="3054" spans="1:19" s="5" customFormat="1" ht="12.75" x14ac:dyDescent="0.2">
      <c r="A3054" s="3" t="s">
        <v>6123</v>
      </c>
      <c r="B3054" s="3" t="s">
        <v>6124</v>
      </c>
      <c r="C3054" s="3">
        <v>4.33</v>
      </c>
      <c r="D3054" s="3">
        <v>3</v>
      </c>
      <c r="E3054" s="3">
        <v>3</v>
      </c>
      <c r="F3054" s="3">
        <v>4</v>
      </c>
      <c r="G3054" s="3">
        <v>716</v>
      </c>
      <c r="H3054" s="3">
        <v>75.308376614660006</v>
      </c>
      <c r="I3054" s="3">
        <v>6.46826171875</v>
      </c>
      <c r="J3054" s="3"/>
      <c r="K3054" s="3">
        <v>0.95810643812456797</v>
      </c>
      <c r="L3054" s="3">
        <v>0.97342760828935004</v>
      </c>
      <c r="M3054" s="3">
        <f t="shared" si="188"/>
        <v>0.96576702320695906</v>
      </c>
      <c r="N3054" s="3"/>
      <c r="O3054" s="3">
        <v>0.954213339228702</v>
      </c>
      <c r="P3054" s="3">
        <v>1.0150073664728301</v>
      </c>
      <c r="Q3054" s="3">
        <f t="shared" si="189"/>
        <v>0.98461035285076604</v>
      </c>
      <c r="R3054" s="3">
        <f t="shared" si="190"/>
        <v>1.0195112580891768</v>
      </c>
      <c r="S3054" s="3">
        <f t="shared" si="191"/>
        <v>0.60882013620853692</v>
      </c>
    </row>
    <row r="3055" spans="1:19" s="5" customFormat="1" ht="12.75" x14ac:dyDescent="0.2">
      <c r="A3055" s="3" t="s">
        <v>6125</v>
      </c>
      <c r="B3055" s="3" t="s">
        <v>6126</v>
      </c>
      <c r="C3055" s="3">
        <v>12.02</v>
      </c>
      <c r="D3055" s="3">
        <v>6</v>
      </c>
      <c r="E3055" s="3">
        <v>6</v>
      </c>
      <c r="F3055" s="3">
        <v>19</v>
      </c>
      <c r="G3055" s="3">
        <v>491</v>
      </c>
      <c r="H3055" s="3">
        <v>54.324517214659998</v>
      </c>
      <c r="I3055" s="3">
        <v>6.43017578125</v>
      </c>
      <c r="J3055" s="3">
        <v>0.99004064239200196</v>
      </c>
      <c r="K3055" s="3">
        <v>1.0181377832476599</v>
      </c>
      <c r="L3055" s="3">
        <v>0.98152055122174298</v>
      </c>
      <c r="M3055" s="3">
        <f t="shared" si="188"/>
        <v>0.99656632562046832</v>
      </c>
      <c r="N3055" s="3">
        <v>0.98660950160080496</v>
      </c>
      <c r="O3055" s="3">
        <v>0.97633172522297995</v>
      </c>
      <c r="P3055" s="3">
        <v>1.00400916141912</v>
      </c>
      <c r="Q3055" s="3">
        <f t="shared" si="189"/>
        <v>0.98898346274763504</v>
      </c>
      <c r="R3055" s="3">
        <f t="shared" si="190"/>
        <v>0.99239101033429744</v>
      </c>
      <c r="S3055" s="3">
        <f t="shared" si="191"/>
        <v>0.60934731809948084</v>
      </c>
    </row>
    <row r="3056" spans="1:19" s="5" customFormat="1" ht="12.75" x14ac:dyDescent="0.2">
      <c r="A3056" s="3" t="s">
        <v>6127</v>
      </c>
      <c r="B3056" s="3" t="s">
        <v>6128</v>
      </c>
      <c r="C3056" s="3">
        <v>25.62</v>
      </c>
      <c r="D3056" s="3">
        <v>5</v>
      </c>
      <c r="E3056" s="3">
        <v>5</v>
      </c>
      <c r="F3056" s="3">
        <v>6</v>
      </c>
      <c r="G3056" s="3">
        <v>242</v>
      </c>
      <c r="H3056" s="3">
        <v>27.113192334659999</v>
      </c>
      <c r="I3056" s="3">
        <v>6.90283203125</v>
      </c>
      <c r="J3056" s="3">
        <v>1.0404037540051401</v>
      </c>
      <c r="K3056" s="3">
        <v>1.00998259827351</v>
      </c>
      <c r="L3056" s="3">
        <v>0.92541956658188695</v>
      </c>
      <c r="M3056" s="3">
        <f t="shared" si="188"/>
        <v>0.99193530628684579</v>
      </c>
      <c r="N3056" s="3">
        <v>1.07895365508456</v>
      </c>
      <c r="O3056" s="3">
        <v>0.95089872007015397</v>
      </c>
      <c r="P3056" s="3">
        <v>1.03019887020859</v>
      </c>
      <c r="Q3056" s="3">
        <f t="shared" si="189"/>
        <v>1.0200170817877681</v>
      </c>
      <c r="R3056" s="3">
        <f t="shared" si="190"/>
        <v>1.0283100876871114</v>
      </c>
      <c r="S3056" s="3">
        <f t="shared" si="191"/>
        <v>0.60950846174468964</v>
      </c>
    </row>
    <row r="3057" spans="1:19" s="5" customFormat="1" ht="12.75" x14ac:dyDescent="0.2">
      <c r="A3057" s="3" t="s">
        <v>6129</v>
      </c>
      <c r="B3057" s="3" t="s">
        <v>6130</v>
      </c>
      <c r="C3057" s="3">
        <v>26.11</v>
      </c>
      <c r="D3057" s="3">
        <v>17</v>
      </c>
      <c r="E3057" s="3">
        <v>19</v>
      </c>
      <c r="F3057" s="3">
        <v>89</v>
      </c>
      <c r="G3057" s="3">
        <v>632</v>
      </c>
      <c r="H3057" s="3">
        <v>70.628442514660094</v>
      </c>
      <c r="I3057" s="3">
        <v>7.67919921875</v>
      </c>
      <c r="J3057" s="3">
        <v>0.96951446345421999</v>
      </c>
      <c r="K3057" s="3">
        <v>1.02095873972635</v>
      </c>
      <c r="L3057" s="3">
        <v>1.02457994466465</v>
      </c>
      <c r="M3057" s="3">
        <f t="shared" si="188"/>
        <v>1.0050177159484066</v>
      </c>
      <c r="N3057" s="3">
        <v>1.0708545212660101</v>
      </c>
      <c r="O3057" s="3">
        <v>1.00012330949238</v>
      </c>
      <c r="P3057" s="3">
        <v>0.99440468735225995</v>
      </c>
      <c r="Q3057" s="3">
        <f t="shared" si="189"/>
        <v>1.02179417270355</v>
      </c>
      <c r="R3057" s="3">
        <f t="shared" si="190"/>
        <v>1.0166926975404726</v>
      </c>
      <c r="S3057" s="3">
        <f t="shared" si="191"/>
        <v>0.60977388893166062</v>
      </c>
    </row>
    <row r="3058" spans="1:19" s="5" customFormat="1" ht="12.75" x14ac:dyDescent="0.2">
      <c r="A3058" s="3" t="s">
        <v>6131</v>
      </c>
      <c r="B3058" s="3" t="s">
        <v>6132</v>
      </c>
      <c r="C3058" s="3">
        <v>42.64</v>
      </c>
      <c r="D3058" s="3">
        <v>1</v>
      </c>
      <c r="E3058" s="3">
        <v>6</v>
      </c>
      <c r="F3058" s="3">
        <v>99</v>
      </c>
      <c r="G3058" s="3">
        <v>129</v>
      </c>
      <c r="H3058" s="3">
        <v>13.97984200466</v>
      </c>
      <c r="I3058" s="3">
        <v>10.90185546875</v>
      </c>
      <c r="J3058" s="3">
        <v>1.0614518041594101</v>
      </c>
      <c r="K3058" s="3">
        <v>0.97701256833720695</v>
      </c>
      <c r="L3058" s="3"/>
      <c r="M3058" s="3">
        <f t="shared" si="188"/>
        <v>1.0192321862483085</v>
      </c>
      <c r="N3058" s="3">
        <v>0.854275213099151</v>
      </c>
      <c r="O3058" s="3">
        <v>1.0543368263183801</v>
      </c>
      <c r="P3058" s="3"/>
      <c r="Q3058" s="3">
        <f t="shared" si="189"/>
        <v>0.95430601970876561</v>
      </c>
      <c r="R3058" s="3">
        <f t="shared" si="190"/>
        <v>0.93629894403302782</v>
      </c>
      <c r="S3058" s="3">
        <f t="shared" si="191"/>
        <v>0.61054776120267962</v>
      </c>
    </row>
    <row r="3059" spans="1:19" s="5" customFormat="1" ht="12.75" x14ac:dyDescent="0.2">
      <c r="A3059" s="3" t="s">
        <v>6133</v>
      </c>
      <c r="B3059" s="3" t="s">
        <v>6134</v>
      </c>
      <c r="C3059" s="3">
        <v>29.26</v>
      </c>
      <c r="D3059" s="3">
        <v>13</v>
      </c>
      <c r="E3059" s="3">
        <v>13</v>
      </c>
      <c r="F3059" s="3">
        <v>82</v>
      </c>
      <c r="G3059" s="3">
        <v>434</v>
      </c>
      <c r="H3059" s="3">
        <v>49.247673604660001</v>
      </c>
      <c r="I3059" s="3">
        <v>6.12548828125</v>
      </c>
      <c r="J3059" s="3">
        <v>0.88944537573385196</v>
      </c>
      <c r="K3059" s="3">
        <v>0.90356547888794303</v>
      </c>
      <c r="L3059" s="3">
        <v>0.88037004393135398</v>
      </c>
      <c r="M3059" s="3">
        <f t="shared" si="188"/>
        <v>0.89112696618438303</v>
      </c>
      <c r="N3059" s="3">
        <v>0.94318440088069699</v>
      </c>
      <c r="O3059" s="3">
        <v>0.83808438106632899</v>
      </c>
      <c r="P3059" s="3">
        <v>0.83131785387499102</v>
      </c>
      <c r="Q3059" s="3">
        <f t="shared" si="189"/>
        <v>0.87086221194067237</v>
      </c>
      <c r="R3059" s="3">
        <f t="shared" si="190"/>
        <v>0.97725940857734328</v>
      </c>
      <c r="S3059" s="3">
        <f t="shared" si="191"/>
        <v>0.61151417166050503</v>
      </c>
    </row>
    <row r="3060" spans="1:19" s="5" customFormat="1" ht="12.75" x14ac:dyDescent="0.2">
      <c r="A3060" s="3" t="s">
        <v>6135</v>
      </c>
      <c r="B3060" s="3" t="s">
        <v>6136</v>
      </c>
      <c r="C3060" s="3">
        <v>5.43</v>
      </c>
      <c r="D3060" s="3">
        <v>1</v>
      </c>
      <c r="E3060" s="3">
        <v>1</v>
      </c>
      <c r="F3060" s="3">
        <v>3</v>
      </c>
      <c r="G3060" s="3">
        <v>184</v>
      </c>
      <c r="H3060" s="3">
        <v>21.090726504660001</v>
      </c>
      <c r="I3060" s="3">
        <v>7.35693359375</v>
      </c>
      <c r="J3060" s="3">
        <v>1.01622555591249</v>
      </c>
      <c r="K3060" s="3"/>
      <c r="L3060" s="3">
        <v>1.0102395065136101</v>
      </c>
      <c r="M3060" s="3">
        <f t="shared" si="188"/>
        <v>1.0132325312130499</v>
      </c>
      <c r="N3060" s="3">
        <v>0.93674839335311899</v>
      </c>
      <c r="O3060" s="3"/>
      <c r="P3060" s="3">
        <v>1.0325451651153701</v>
      </c>
      <c r="Q3060" s="3">
        <f t="shared" si="189"/>
        <v>0.9846467792342446</v>
      </c>
      <c r="R3060" s="3">
        <f t="shared" si="190"/>
        <v>0.97178756988330983</v>
      </c>
      <c r="S3060" s="3">
        <f t="shared" si="191"/>
        <v>0.61184346504129272</v>
      </c>
    </row>
    <row r="3061" spans="1:19" s="5" customFormat="1" ht="12.75" x14ac:dyDescent="0.2">
      <c r="A3061" s="3" t="s">
        <v>6137</v>
      </c>
      <c r="B3061" s="3" t="s">
        <v>6138</v>
      </c>
      <c r="C3061" s="3">
        <v>25.93</v>
      </c>
      <c r="D3061" s="3">
        <v>13</v>
      </c>
      <c r="E3061" s="3">
        <v>13</v>
      </c>
      <c r="F3061" s="3">
        <v>41</v>
      </c>
      <c r="G3061" s="3">
        <v>563</v>
      </c>
      <c r="H3061" s="3">
        <v>61.0833578546601</v>
      </c>
      <c r="I3061" s="3">
        <v>8.17724609375</v>
      </c>
      <c r="J3061" s="3">
        <v>1.0388931502430301</v>
      </c>
      <c r="K3061" s="3">
        <v>0.98777428824073998</v>
      </c>
      <c r="L3061" s="3">
        <v>0.98749652683635303</v>
      </c>
      <c r="M3061" s="3">
        <f t="shared" si="188"/>
        <v>1.0047213217733744</v>
      </c>
      <c r="N3061" s="3">
        <v>0.92448695490103805</v>
      </c>
      <c r="O3061" s="3">
        <v>0.97397708793565296</v>
      </c>
      <c r="P3061" s="3">
        <v>1.04955477574538</v>
      </c>
      <c r="Q3061" s="3">
        <f t="shared" si="189"/>
        <v>0.9826729395273569</v>
      </c>
      <c r="R3061" s="3">
        <f t="shared" si="190"/>
        <v>0.97805522609284223</v>
      </c>
      <c r="S3061" s="3">
        <f t="shared" si="191"/>
        <v>0.61236406176202896</v>
      </c>
    </row>
    <row r="3062" spans="1:19" s="5" customFormat="1" ht="12.75" x14ac:dyDescent="0.2">
      <c r="A3062" s="3" t="s">
        <v>6139</v>
      </c>
      <c r="B3062" s="3" t="s">
        <v>6140</v>
      </c>
      <c r="C3062" s="3">
        <v>3.01</v>
      </c>
      <c r="D3062" s="3">
        <v>1</v>
      </c>
      <c r="E3062" s="3">
        <v>1</v>
      </c>
      <c r="F3062" s="3">
        <v>2</v>
      </c>
      <c r="G3062" s="3">
        <v>365</v>
      </c>
      <c r="H3062" s="3">
        <v>42.566259514659997</v>
      </c>
      <c r="I3062" s="3">
        <v>7.60595703125</v>
      </c>
      <c r="J3062" s="3"/>
      <c r="K3062" s="3">
        <v>0.97265362633553798</v>
      </c>
      <c r="L3062" s="3">
        <v>1.04330095423723</v>
      </c>
      <c r="M3062" s="3">
        <f t="shared" si="188"/>
        <v>1.0079772902863839</v>
      </c>
      <c r="N3062" s="3"/>
      <c r="O3062" s="3">
        <v>1.0062736951032201</v>
      </c>
      <c r="P3062" s="3">
        <v>0.959197839411005</v>
      </c>
      <c r="Q3062" s="3">
        <f t="shared" si="189"/>
        <v>0.98273576725711254</v>
      </c>
      <c r="R3062" s="3">
        <f t="shared" si="190"/>
        <v>0.97495824234085682</v>
      </c>
      <c r="S3062" s="3">
        <f t="shared" si="191"/>
        <v>0.61238953124237216</v>
      </c>
    </row>
    <row r="3063" spans="1:19" s="5" customFormat="1" ht="12.75" x14ac:dyDescent="0.2">
      <c r="A3063" s="3" t="s">
        <v>6141</v>
      </c>
      <c r="B3063" s="3" t="s">
        <v>6142</v>
      </c>
      <c r="C3063" s="3">
        <v>13.65</v>
      </c>
      <c r="D3063" s="3">
        <v>8</v>
      </c>
      <c r="E3063" s="3">
        <v>8</v>
      </c>
      <c r="F3063" s="3">
        <v>23</v>
      </c>
      <c r="G3063" s="3">
        <v>498</v>
      </c>
      <c r="H3063" s="3">
        <v>55.694645514660003</v>
      </c>
      <c r="I3063" s="3">
        <v>8.44091796875</v>
      </c>
      <c r="J3063" s="3">
        <v>0.95147238475795803</v>
      </c>
      <c r="K3063" s="3">
        <v>1.0177640493126301</v>
      </c>
      <c r="L3063" s="3">
        <v>0.97963867238922397</v>
      </c>
      <c r="M3063" s="3">
        <f t="shared" si="188"/>
        <v>0.98295836881993737</v>
      </c>
      <c r="N3063" s="3">
        <v>1.0692456131270101</v>
      </c>
      <c r="O3063" s="3">
        <v>0.96361613074359997</v>
      </c>
      <c r="P3063" s="3">
        <v>0.97874565971872396</v>
      </c>
      <c r="Q3063" s="3">
        <f t="shared" si="189"/>
        <v>1.0038691345297781</v>
      </c>
      <c r="R3063" s="3">
        <f t="shared" si="190"/>
        <v>1.0212732973980827</v>
      </c>
      <c r="S3063" s="3">
        <f t="shared" si="191"/>
        <v>0.61289732786761797</v>
      </c>
    </row>
    <row r="3064" spans="1:19" s="5" customFormat="1" ht="12.75" x14ac:dyDescent="0.2">
      <c r="A3064" s="3" t="s">
        <v>6143</v>
      </c>
      <c r="B3064" s="3" t="s">
        <v>6144</v>
      </c>
      <c r="C3064" s="3">
        <v>9.89</v>
      </c>
      <c r="D3064" s="3">
        <v>3</v>
      </c>
      <c r="E3064" s="3">
        <v>3</v>
      </c>
      <c r="F3064" s="3">
        <v>11</v>
      </c>
      <c r="G3064" s="3">
        <v>374</v>
      </c>
      <c r="H3064" s="3">
        <v>40.536850924660001</v>
      </c>
      <c r="I3064" s="3">
        <v>7.88427734375</v>
      </c>
      <c r="J3064" s="3">
        <v>0.922856243539242</v>
      </c>
      <c r="K3064" s="3">
        <v>0.97754456165746295</v>
      </c>
      <c r="L3064" s="3">
        <v>1.0688082073226499</v>
      </c>
      <c r="M3064" s="3">
        <f t="shared" si="188"/>
        <v>0.98973633750645151</v>
      </c>
      <c r="N3064" s="3">
        <v>1.10048870029711</v>
      </c>
      <c r="O3064" s="3">
        <v>0.96036610993500104</v>
      </c>
      <c r="P3064" s="3">
        <v>1.0054874993257501</v>
      </c>
      <c r="Q3064" s="3">
        <f t="shared" si="189"/>
        <v>1.0221141031859537</v>
      </c>
      <c r="R3064" s="3">
        <f t="shared" si="190"/>
        <v>1.0327135262721332</v>
      </c>
      <c r="S3064" s="3">
        <f t="shared" si="191"/>
        <v>0.61414577519577573</v>
      </c>
    </row>
    <row r="3065" spans="1:19" s="5" customFormat="1" ht="12.75" x14ac:dyDescent="0.2">
      <c r="A3065" s="3" t="s">
        <v>6145</v>
      </c>
      <c r="B3065" s="3" t="s">
        <v>6146</v>
      </c>
      <c r="C3065" s="3">
        <v>13.74</v>
      </c>
      <c r="D3065" s="3">
        <v>3</v>
      </c>
      <c r="E3065" s="3">
        <v>3</v>
      </c>
      <c r="F3065" s="3">
        <v>3</v>
      </c>
      <c r="G3065" s="3">
        <v>211</v>
      </c>
      <c r="H3065" s="3">
        <v>24.043996184659999</v>
      </c>
      <c r="I3065" s="3">
        <v>8.39697265625</v>
      </c>
      <c r="J3065" s="3"/>
      <c r="K3065" s="3">
        <v>0.84538498243980398</v>
      </c>
      <c r="L3065" s="3">
        <v>0.99692951198926705</v>
      </c>
      <c r="M3065" s="3">
        <f t="shared" si="188"/>
        <v>0.92115724721453551</v>
      </c>
      <c r="N3065" s="3"/>
      <c r="O3065" s="3">
        <v>0.95132110773388301</v>
      </c>
      <c r="P3065" s="3">
        <v>0.98250078443534905</v>
      </c>
      <c r="Q3065" s="3">
        <f t="shared" si="189"/>
        <v>0.96691094608461603</v>
      </c>
      <c r="R3065" s="3">
        <f t="shared" si="190"/>
        <v>1.0496698028576923</v>
      </c>
      <c r="S3065" s="3">
        <f t="shared" si="191"/>
        <v>0.61416900363319082</v>
      </c>
    </row>
    <row r="3066" spans="1:19" s="5" customFormat="1" ht="12.75" x14ac:dyDescent="0.2">
      <c r="A3066" s="3" t="s">
        <v>6147</v>
      </c>
      <c r="B3066" s="3" t="s">
        <v>6148</v>
      </c>
      <c r="C3066" s="3">
        <v>49.46</v>
      </c>
      <c r="D3066" s="3">
        <v>4</v>
      </c>
      <c r="E3066" s="3">
        <v>9</v>
      </c>
      <c r="F3066" s="3">
        <v>72</v>
      </c>
      <c r="G3066" s="3">
        <v>184</v>
      </c>
      <c r="H3066" s="3">
        <v>20.811593704660002</v>
      </c>
      <c r="I3066" s="3">
        <v>5.78271484375</v>
      </c>
      <c r="J3066" s="3">
        <v>1.0507974457182501</v>
      </c>
      <c r="K3066" s="3">
        <v>0.988383203697761</v>
      </c>
      <c r="L3066" s="3">
        <v>1.00216057215613</v>
      </c>
      <c r="M3066" s="3">
        <f t="shared" si="188"/>
        <v>1.0137804071907137</v>
      </c>
      <c r="N3066" s="3">
        <v>0.95712909101973198</v>
      </c>
      <c r="O3066" s="3">
        <v>1.01341231730507</v>
      </c>
      <c r="P3066" s="3">
        <v>1.02468193554733</v>
      </c>
      <c r="Q3066" s="3">
        <f t="shared" si="189"/>
        <v>0.99840778129071062</v>
      </c>
      <c r="R3066" s="3">
        <f t="shared" si="190"/>
        <v>0.98483633557034089</v>
      </c>
      <c r="S3066" s="3">
        <f t="shared" si="191"/>
        <v>0.61457372177189706</v>
      </c>
    </row>
    <row r="3067" spans="1:19" s="5" customFormat="1" ht="12.75" x14ac:dyDescent="0.2">
      <c r="A3067" s="3" t="s">
        <v>6149</v>
      </c>
      <c r="B3067" s="3" t="s">
        <v>6150</v>
      </c>
      <c r="C3067" s="3">
        <v>0.46</v>
      </c>
      <c r="D3067" s="3">
        <v>1</v>
      </c>
      <c r="E3067" s="3">
        <v>1</v>
      </c>
      <c r="F3067" s="3">
        <v>2</v>
      </c>
      <c r="G3067" s="3">
        <v>1535</v>
      </c>
      <c r="H3067" s="3">
        <v>168.05938791466099</v>
      </c>
      <c r="I3067" s="3">
        <v>5.65576171875</v>
      </c>
      <c r="J3067" s="3">
        <v>1.0096234099741099</v>
      </c>
      <c r="K3067" s="3">
        <v>1.0317890917172601</v>
      </c>
      <c r="L3067" s="3"/>
      <c r="M3067" s="3">
        <f t="shared" si="188"/>
        <v>1.020706250845685</v>
      </c>
      <c r="N3067" s="3">
        <v>0.99390140854072295</v>
      </c>
      <c r="O3067" s="3">
        <v>1.0249817706259501</v>
      </c>
      <c r="P3067" s="3"/>
      <c r="Q3067" s="3">
        <f t="shared" si="189"/>
        <v>1.0094415895833366</v>
      </c>
      <c r="R3067" s="3">
        <f t="shared" si="190"/>
        <v>0.98896385590563862</v>
      </c>
      <c r="S3067" s="3">
        <f t="shared" si="191"/>
        <v>0.61487961036613925</v>
      </c>
    </row>
    <row r="3068" spans="1:19" s="5" customFormat="1" ht="12.75" x14ac:dyDescent="0.2">
      <c r="A3068" s="3" t="s">
        <v>6151</v>
      </c>
      <c r="B3068" s="3" t="s">
        <v>6152</v>
      </c>
      <c r="C3068" s="3">
        <v>59.79</v>
      </c>
      <c r="D3068" s="3">
        <v>9</v>
      </c>
      <c r="E3068" s="3">
        <v>12</v>
      </c>
      <c r="F3068" s="3">
        <v>53</v>
      </c>
      <c r="G3068" s="3">
        <v>286</v>
      </c>
      <c r="H3068" s="3">
        <v>33.045759234659997</v>
      </c>
      <c r="I3068" s="3">
        <v>6.80029296875</v>
      </c>
      <c r="J3068" s="3">
        <v>1.03049820961712</v>
      </c>
      <c r="K3068" s="3">
        <v>0.96244344936103299</v>
      </c>
      <c r="L3068" s="3">
        <v>1.0002067624481601</v>
      </c>
      <c r="M3068" s="3">
        <f t="shared" si="188"/>
        <v>0.99771614047543766</v>
      </c>
      <c r="N3068" s="3">
        <v>0.94357979057895303</v>
      </c>
      <c r="O3068" s="3">
        <v>1.0470791248515301</v>
      </c>
      <c r="P3068" s="3">
        <v>1.07543902113662</v>
      </c>
      <c r="Q3068" s="3">
        <f t="shared" si="189"/>
        <v>1.0220326455223676</v>
      </c>
      <c r="R3068" s="3">
        <f t="shared" si="190"/>
        <v>1.0243721676541611</v>
      </c>
      <c r="S3068" s="3">
        <f t="shared" si="191"/>
        <v>0.61493334190439508</v>
      </c>
    </row>
    <row r="3069" spans="1:19" s="5" customFormat="1" ht="12.75" x14ac:dyDescent="0.2">
      <c r="A3069" s="3" t="s">
        <v>6153</v>
      </c>
      <c r="B3069" s="3" t="s">
        <v>6154</v>
      </c>
      <c r="C3069" s="3">
        <v>1.43</v>
      </c>
      <c r="D3069" s="3">
        <v>1</v>
      </c>
      <c r="E3069" s="3">
        <v>1</v>
      </c>
      <c r="F3069" s="3">
        <v>2</v>
      </c>
      <c r="G3069" s="3">
        <v>560</v>
      </c>
      <c r="H3069" s="3">
        <v>61.97444537466</v>
      </c>
      <c r="I3069" s="3">
        <v>8.83642578125</v>
      </c>
      <c r="J3069" s="3">
        <v>1.0551519272187</v>
      </c>
      <c r="K3069" s="3">
        <v>1.0009456339806799</v>
      </c>
      <c r="L3069" s="3"/>
      <c r="M3069" s="3">
        <f t="shared" si="188"/>
        <v>1.0280487805996898</v>
      </c>
      <c r="N3069" s="3">
        <v>1.0951947349440401</v>
      </c>
      <c r="O3069" s="3">
        <v>1.01696328198153</v>
      </c>
      <c r="P3069" s="3"/>
      <c r="Q3069" s="3">
        <f t="shared" si="189"/>
        <v>1.0560790084627851</v>
      </c>
      <c r="R3069" s="3">
        <f t="shared" si="190"/>
        <v>1.0272654648223447</v>
      </c>
      <c r="S3069" s="3">
        <f t="shared" si="191"/>
        <v>0.61551654740168948</v>
      </c>
    </row>
    <row r="3070" spans="1:19" s="5" customFormat="1" ht="12.75" x14ac:dyDescent="0.2">
      <c r="A3070" s="3" t="s">
        <v>6155</v>
      </c>
      <c r="B3070" s="3" t="s">
        <v>6156</v>
      </c>
      <c r="C3070" s="3">
        <v>37.119999999999997</v>
      </c>
      <c r="D3070" s="3">
        <v>6</v>
      </c>
      <c r="E3070" s="3">
        <v>6</v>
      </c>
      <c r="F3070" s="3">
        <v>18</v>
      </c>
      <c r="G3070" s="3">
        <v>132</v>
      </c>
      <c r="H3070" s="3">
        <v>14.597978894660001</v>
      </c>
      <c r="I3070" s="3">
        <v>10.41845703125</v>
      </c>
      <c r="J3070" s="3">
        <v>0.94735827076133805</v>
      </c>
      <c r="K3070" s="3">
        <v>1.06215216411286</v>
      </c>
      <c r="L3070" s="3">
        <v>1.0505229474804501</v>
      </c>
      <c r="M3070" s="3">
        <f t="shared" si="188"/>
        <v>1.0200111274515493</v>
      </c>
      <c r="N3070" s="3">
        <v>1.0267666248556999</v>
      </c>
      <c r="O3070" s="3">
        <v>0.97018378995605303</v>
      </c>
      <c r="P3070" s="3">
        <v>0.99791909432749804</v>
      </c>
      <c r="Q3070" s="3">
        <f t="shared" si="189"/>
        <v>0.99828983637975044</v>
      </c>
      <c r="R3070" s="3">
        <f t="shared" si="190"/>
        <v>0.97870484891074816</v>
      </c>
      <c r="S3070" s="3">
        <f t="shared" si="191"/>
        <v>0.61570771236020905</v>
      </c>
    </row>
    <row r="3071" spans="1:19" s="5" customFormat="1" ht="12.75" x14ac:dyDescent="0.2">
      <c r="A3071" s="3" t="s">
        <v>6157</v>
      </c>
      <c r="B3071" s="3" t="s">
        <v>6158</v>
      </c>
      <c r="C3071" s="3">
        <v>7.31</v>
      </c>
      <c r="D3071" s="3">
        <v>2</v>
      </c>
      <c r="E3071" s="3">
        <v>2</v>
      </c>
      <c r="F3071" s="3">
        <v>2</v>
      </c>
      <c r="G3071" s="3">
        <v>219</v>
      </c>
      <c r="H3071" s="3">
        <v>24.11956538466</v>
      </c>
      <c r="I3071" s="3">
        <v>8.22119140625</v>
      </c>
      <c r="J3071" s="3"/>
      <c r="K3071" s="3">
        <v>1.0774603588223</v>
      </c>
      <c r="L3071" s="3">
        <v>1.0076868053382699</v>
      </c>
      <c r="M3071" s="3">
        <f t="shared" si="188"/>
        <v>1.0425735820802848</v>
      </c>
      <c r="N3071" s="3"/>
      <c r="O3071" s="3">
        <v>1.0352421807554899</v>
      </c>
      <c r="P3071" s="3">
        <v>1.0051815051742901</v>
      </c>
      <c r="Q3071" s="3">
        <f t="shared" si="189"/>
        <v>1.0202118429648901</v>
      </c>
      <c r="R3071" s="3">
        <f t="shared" si="190"/>
        <v>0.97855140442866817</v>
      </c>
      <c r="S3071" s="3">
        <f t="shared" si="191"/>
        <v>0.61570982043688738</v>
      </c>
    </row>
    <row r="3072" spans="1:19" s="5" customFormat="1" ht="12.75" x14ac:dyDescent="0.2">
      <c r="A3072" s="3" t="s">
        <v>6159</v>
      </c>
      <c r="B3072" s="3" t="s">
        <v>6160</v>
      </c>
      <c r="C3072" s="3">
        <v>21.1</v>
      </c>
      <c r="D3072" s="3">
        <v>20</v>
      </c>
      <c r="E3072" s="3">
        <v>20</v>
      </c>
      <c r="F3072" s="3">
        <v>53</v>
      </c>
      <c r="G3072" s="3">
        <v>1057</v>
      </c>
      <c r="H3072" s="3">
        <v>118.90937468465999</v>
      </c>
      <c r="I3072" s="3">
        <v>5.70654296875</v>
      </c>
      <c r="J3072" s="3">
        <v>1.01499287142562</v>
      </c>
      <c r="K3072" s="3">
        <v>0.98849868587340295</v>
      </c>
      <c r="L3072" s="3">
        <v>0.99020519601559998</v>
      </c>
      <c r="M3072" s="3">
        <f t="shared" si="188"/>
        <v>0.99789891777154105</v>
      </c>
      <c r="N3072" s="3">
        <v>1.0147308914871001</v>
      </c>
      <c r="O3072" s="3">
        <v>0.97206092445627701</v>
      </c>
      <c r="P3072" s="3">
        <v>0.98166343290854796</v>
      </c>
      <c r="Q3072" s="3">
        <f t="shared" si="189"/>
        <v>0.98948508295064164</v>
      </c>
      <c r="R3072" s="3">
        <f t="shared" si="190"/>
        <v>0.99156844979881453</v>
      </c>
      <c r="S3072" s="3">
        <f t="shared" si="191"/>
        <v>0.61612585499231054</v>
      </c>
    </row>
    <row r="3073" spans="1:19" s="5" customFormat="1" ht="12.75" x14ac:dyDescent="0.2">
      <c r="A3073" s="3" t="s">
        <v>6161</v>
      </c>
      <c r="B3073" s="3" t="s">
        <v>6162</v>
      </c>
      <c r="C3073" s="3">
        <v>55.6</v>
      </c>
      <c r="D3073" s="3">
        <v>15</v>
      </c>
      <c r="E3073" s="3">
        <v>15</v>
      </c>
      <c r="F3073" s="3">
        <v>55</v>
      </c>
      <c r="G3073" s="3">
        <v>250</v>
      </c>
      <c r="H3073" s="3">
        <v>28.741328394660002</v>
      </c>
      <c r="I3073" s="3">
        <v>8.74853515625</v>
      </c>
      <c r="J3073" s="3">
        <v>1.00082155123087</v>
      </c>
      <c r="K3073" s="3">
        <v>1.0051565964850599</v>
      </c>
      <c r="L3073" s="3">
        <v>1.0047637292090399</v>
      </c>
      <c r="M3073" s="3">
        <f t="shared" si="188"/>
        <v>1.0035806256416566</v>
      </c>
      <c r="N3073" s="3">
        <v>1.0400690789982501</v>
      </c>
      <c r="O3073" s="3">
        <v>1.01631490752914</v>
      </c>
      <c r="P3073" s="3">
        <v>0.98191471174855904</v>
      </c>
      <c r="Q3073" s="3">
        <f t="shared" si="189"/>
        <v>1.0127662327586495</v>
      </c>
      <c r="R3073" s="3">
        <f t="shared" si="190"/>
        <v>1.009152834244005</v>
      </c>
      <c r="S3073" s="3">
        <f t="shared" si="191"/>
        <v>0.61640400336365975</v>
      </c>
    </row>
    <row r="3074" spans="1:19" s="5" customFormat="1" ht="12.75" x14ac:dyDescent="0.2">
      <c r="A3074" s="3" t="s">
        <v>6163</v>
      </c>
      <c r="B3074" s="3" t="s">
        <v>6164</v>
      </c>
      <c r="C3074" s="3">
        <v>26.43</v>
      </c>
      <c r="D3074" s="3">
        <v>10</v>
      </c>
      <c r="E3074" s="3">
        <v>10</v>
      </c>
      <c r="F3074" s="3">
        <v>42</v>
      </c>
      <c r="G3074" s="3">
        <v>280</v>
      </c>
      <c r="H3074" s="3">
        <v>31.113295844660001</v>
      </c>
      <c r="I3074" s="3">
        <v>8.35302734375</v>
      </c>
      <c r="J3074" s="3">
        <v>0.98922259085740905</v>
      </c>
      <c r="K3074" s="3">
        <v>1.00339636267191</v>
      </c>
      <c r="L3074" s="3">
        <v>1.0424604019206001</v>
      </c>
      <c r="M3074" s="3">
        <f t="shared" ref="M3074:M3137" si="192">AVERAGE(J3074:L3074)</f>
        <v>1.0116931184833062</v>
      </c>
      <c r="N3074" s="3">
        <v>0.99074095074028701</v>
      </c>
      <c r="O3074" s="3">
        <v>0.99677477936950198</v>
      </c>
      <c r="P3074" s="3">
        <v>1.01832493834827</v>
      </c>
      <c r="Q3074" s="3">
        <f t="shared" ref="Q3074:Q3137" si="193">AVERAGE(N3074:P3074)</f>
        <v>1.0019468894860195</v>
      </c>
      <c r="R3074" s="3">
        <f t="shared" ref="R3074:R3137" si="194">Q3074/M3074</f>
        <v>0.99036641762286781</v>
      </c>
      <c r="S3074" s="3">
        <f t="shared" ref="S3074:S3137" si="195">_xlfn.T.TEST(J3074:L3074,N3074:P3074,2,2)</f>
        <v>0.61667360410295902</v>
      </c>
    </row>
    <row r="3075" spans="1:19" s="5" customFormat="1" ht="12.75" x14ac:dyDescent="0.2">
      <c r="A3075" s="3" t="s">
        <v>6165</v>
      </c>
      <c r="B3075" s="3" t="s">
        <v>6166</v>
      </c>
      <c r="C3075" s="3">
        <v>6.97</v>
      </c>
      <c r="D3075" s="3">
        <v>2</v>
      </c>
      <c r="E3075" s="3">
        <v>2</v>
      </c>
      <c r="F3075" s="3">
        <v>3</v>
      </c>
      <c r="G3075" s="3">
        <v>287</v>
      </c>
      <c r="H3075" s="3">
        <v>33.054168754659997</v>
      </c>
      <c r="I3075" s="3">
        <v>6.21435546875</v>
      </c>
      <c r="J3075" s="3"/>
      <c r="K3075" s="3">
        <v>0.97380436969758699</v>
      </c>
      <c r="L3075" s="3">
        <v>0.94601678345935303</v>
      </c>
      <c r="M3075" s="3">
        <f t="shared" si="192"/>
        <v>0.95991057657847001</v>
      </c>
      <c r="N3075" s="3"/>
      <c r="O3075" s="3">
        <v>1.1781285008131801</v>
      </c>
      <c r="P3075" s="3">
        <v>0.90325082149832403</v>
      </c>
      <c r="Q3075" s="3">
        <f t="shared" si="193"/>
        <v>1.0406896611557521</v>
      </c>
      <c r="R3075" s="3">
        <f t="shared" si="194"/>
        <v>1.0841527185430264</v>
      </c>
      <c r="S3075" s="3">
        <f t="shared" si="195"/>
        <v>0.61788617142986302</v>
      </c>
    </row>
    <row r="3076" spans="1:19" s="5" customFormat="1" ht="12.75" x14ac:dyDescent="0.2">
      <c r="A3076" s="3" t="s">
        <v>6167</v>
      </c>
      <c r="B3076" s="3" t="s">
        <v>6168</v>
      </c>
      <c r="C3076" s="3">
        <v>64.319999999999993</v>
      </c>
      <c r="D3076" s="3">
        <v>15</v>
      </c>
      <c r="E3076" s="3">
        <v>15</v>
      </c>
      <c r="F3076" s="3">
        <v>184</v>
      </c>
      <c r="G3076" s="3">
        <v>227</v>
      </c>
      <c r="H3076" s="3">
        <v>25.264256344660001</v>
      </c>
      <c r="I3076" s="3">
        <v>6.37939453125</v>
      </c>
      <c r="J3076" s="3">
        <v>1.0123465050826701</v>
      </c>
      <c r="K3076" s="3">
        <v>1.0466604569390101</v>
      </c>
      <c r="L3076" s="3">
        <v>1.03286810924984</v>
      </c>
      <c r="M3076" s="3">
        <f t="shared" si="192"/>
        <v>1.0306250237571735</v>
      </c>
      <c r="N3076" s="3">
        <v>0.97159158035414195</v>
      </c>
      <c r="O3076" s="3">
        <v>1.07808524753999</v>
      </c>
      <c r="P3076" s="3">
        <v>0.98577374491470604</v>
      </c>
      <c r="Q3076" s="3">
        <f t="shared" si="193"/>
        <v>1.0118168576029458</v>
      </c>
      <c r="R3076" s="3">
        <f t="shared" si="194"/>
        <v>0.98175071852451057</v>
      </c>
      <c r="S3076" s="3">
        <f t="shared" si="195"/>
        <v>0.6179814434594425</v>
      </c>
    </row>
    <row r="3077" spans="1:19" s="5" customFormat="1" ht="12.75" x14ac:dyDescent="0.2">
      <c r="A3077" s="3" t="s">
        <v>6169</v>
      </c>
      <c r="B3077" s="3" t="s">
        <v>6170</v>
      </c>
      <c r="C3077" s="3">
        <v>26.94</v>
      </c>
      <c r="D3077" s="3">
        <v>8</v>
      </c>
      <c r="E3077" s="3">
        <v>10</v>
      </c>
      <c r="F3077" s="3">
        <v>39</v>
      </c>
      <c r="G3077" s="3">
        <v>386</v>
      </c>
      <c r="H3077" s="3">
        <v>40.638333584660003</v>
      </c>
      <c r="I3077" s="3">
        <v>4.89404296875</v>
      </c>
      <c r="J3077" s="3">
        <v>0.98751864971319203</v>
      </c>
      <c r="K3077" s="3">
        <v>0.990395726854293</v>
      </c>
      <c r="L3077" s="3">
        <v>0.97799865243348005</v>
      </c>
      <c r="M3077" s="3">
        <f t="shared" si="192"/>
        <v>0.98530434300032166</v>
      </c>
      <c r="N3077" s="3">
        <v>1.0167936962781601</v>
      </c>
      <c r="O3077" s="3">
        <v>0.97449174403109595</v>
      </c>
      <c r="P3077" s="3">
        <v>0.98596076335014404</v>
      </c>
      <c r="Q3077" s="3">
        <f t="shared" si="193"/>
        <v>0.99241540121979999</v>
      </c>
      <c r="R3077" s="3">
        <f t="shared" si="194"/>
        <v>1.007217118517741</v>
      </c>
      <c r="S3077" s="3">
        <f t="shared" si="195"/>
        <v>0.61801078386931874</v>
      </c>
    </row>
    <row r="3078" spans="1:19" s="5" customFormat="1" ht="12.75" x14ac:dyDescent="0.2">
      <c r="A3078" s="3" t="s">
        <v>6171</v>
      </c>
      <c r="B3078" s="3" t="s">
        <v>6172</v>
      </c>
      <c r="C3078" s="3">
        <v>4.5599999999999996</v>
      </c>
      <c r="D3078" s="3">
        <v>1</v>
      </c>
      <c r="E3078" s="3">
        <v>2</v>
      </c>
      <c r="F3078" s="3">
        <v>5</v>
      </c>
      <c r="G3078" s="3">
        <v>329</v>
      </c>
      <c r="H3078" s="3">
        <v>36.299289634659999</v>
      </c>
      <c r="I3078" s="3">
        <v>8.04541015625</v>
      </c>
      <c r="J3078" s="3">
        <v>1.00369534865725</v>
      </c>
      <c r="K3078" s="3"/>
      <c r="L3078" s="3">
        <v>1.0330088317655599</v>
      </c>
      <c r="M3078" s="3">
        <f t="shared" si="192"/>
        <v>1.0183520902114049</v>
      </c>
      <c r="N3078" s="3">
        <v>1.02971252017904</v>
      </c>
      <c r="O3078" s="3"/>
      <c r="P3078" s="3">
        <v>0.96615983647129999</v>
      </c>
      <c r="Q3078" s="3">
        <f t="shared" si="193"/>
        <v>0.99793617832517001</v>
      </c>
      <c r="R3078" s="3">
        <f t="shared" si="194"/>
        <v>0.97995201062336246</v>
      </c>
      <c r="S3078" s="3">
        <f t="shared" si="195"/>
        <v>0.61863867800363848</v>
      </c>
    </row>
    <row r="3079" spans="1:19" s="5" customFormat="1" ht="12.75" x14ac:dyDescent="0.2">
      <c r="A3079" s="3" t="s">
        <v>6173</v>
      </c>
      <c r="B3079" s="3" t="s">
        <v>6174</v>
      </c>
      <c r="C3079" s="3">
        <v>11.08</v>
      </c>
      <c r="D3079" s="3">
        <v>8</v>
      </c>
      <c r="E3079" s="3">
        <v>8</v>
      </c>
      <c r="F3079" s="3">
        <v>23</v>
      </c>
      <c r="G3079" s="3">
        <v>704</v>
      </c>
      <c r="H3079" s="3">
        <v>75.984353294660096</v>
      </c>
      <c r="I3079" s="3">
        <v>9.70068359375</v>
      </c>
      <c r="J3079" s="3">
        <v>1.0172632122885701</v>
      </c>
      <c r="K3079" s="3">
        <v>0.98470297895608705</v>
      </c>
      <c r="L3079" s="3">
        <v>1.0106149890699001</v>
      </c>
      <c r="M3079" s="3">
        <f t="shared" si="192"/>
        <v>1.0041937267715191</v>
      </c>
      <c r="N3079" s="3">
        <v>1.0004413672729999</v>
      </c>
      <c r="O3079" s="3">
        <v>1.0020142433393699</v>
      </c>
      <c r="P3079" s="3">
        <v>0.99353081041843005</v>
      </c>
      <c r="Q3079" s="3">
        <f t="shared" si="193"/>
        <v>0.9986621403435999</v>
      </c>
      <c r="R3079" s="3">
        <f t="shared" si="194"/>
        <v>0.99449151465454455</v>
      </c>
      <c r="S3079" s="3">
        <f t="shared" si="195"/>
        <v>0.61868194348430572</v>
      </c>
    </row>
    <row r="3080" spans="1:19" s="5" customFormat="1" ht="12.75" x14ac:dyDescent="0.2">
      <c r="A3080" s="3" t="s">
        <v>6175</v>
      </c>
      <c r="B3080" s="3" t="s">
        <v>6176</v>
      </c>
      <c r="C3080" s="3">
        <v>4.0599999999999996</v>
      </c>
      <c r="D3080" s="3">
        <v>3</v>
      </c>
      <c r="E3080" s="3">
        <v>3</v>
      </c>
      <c r="F3080" s="3">
        <v>8</v>
      </c>
      <c r="G3080" s="3">
        <v>689</v>
      </c>
      <c r="H3080" s="3">
        <v>78.6173588046601</v>
      </c>
      <c r="I3080" s="3">
        <v>6.59521484375</v>
      </c>
      <c r="J3080" s="3">
        <v>1.0684365055987799</v>
      </c>
      <c r="K3080" s="3">
        <v>0.968061952615757</v>
      </c>
      <c r="L3080" s="3">
        <v>1.01167177045884</v>
      </c>
      <c r="M3080" s="3">
        <f t="shared" si="192"/>
        <v>1.0160567428911256</v>
      </c>
      <c r="N3080" s="3">
        <v>0.98989716817361195</v>
      </c>
      <c r="O3080" s="3">
        <v>1.0315874030501799</v>
      </c>
      <c r="P3080" s="3">
        <v>0.97171306662393198</v>
      </c>
      <c r="Q3080" s="3">
        <f t="shared" si="193"/>
        <v>0.99773254594924132</v>
      </c>
      <c r="R3080" s="3">
        <f t="shared" si="194"/>
        <v>0.98196538030962333</v>
      </c>
      <c r="S3080" s="3">
        <f t="shared" si="195"/>
        <v>0.61888397296888131</v>
      </c>
    </row>
    <row r="3081" spans="1:19" s="5" customFormat="1" ht="12.75" x14ac:dyDescent="0.2">
      <c r="A3081" s="3" t="s">
        <v>6177</v>
      </c>
      <c r="B3081" s="3" t="s">
        <v>6178</v>
      </c>
      <c r="C3081" s="3">
        <v>52.86</v>
      </c>
      <c r="D3081" s="3">
        <v>4</v>
      </c>
      <c r="E3081" s="3">
        <v>5</v>
      </c>
      <c r="F3081" s="3">
        <v>57</v>
      </c>
      <c r="G3081" s="3">
        <v>70</v>
      </c>
      <c r="H3081" s="3">
        <v>8.1844906546599994</v>
      </c>
      <c r="I3081" s="3">
        <v>9.70068359375</v>
      </c>
      <c r="J3081" s="3">
        <v>1.0240050520049699</v>
      </c>
      <c r="K3081" s="3">
        <v>0.96010993442117898</v>
      </c>
      <c r="L3081" s="3">
        <v>1.01792117704902</v>
      </c>
      <c r="M3081" s="3">
        <f t="shared" si="192"/>
        <v>1.0006787211583896</v>
      </c>
      <c r="N3081" s="3">
        <v>0.92937310255427197</v>
      </c>
      <c r="O3081" s="3">
        <v>0.99099504922714099</v>
      </c>
      <c r="P3081" s="3">
        <v>1.02560214307052</v>
      </c>
      <c r="Q3081" s="3">
        <f t="shared" si="193"/>
        <v>0.98199009828397765</v>
      </c>
      <c r="R3081" s="3">
        <f t="shared" si="194"/>
        <v>0.98132405288604718</v>
      </c>
      <c r="S3081" s="3">
        <f t="shared" si="195"/>
        <v>0.61908879608894063</v>
      </c>
    </row>
    <row r="3082" spans="1:19" s="5" customFormat="1" ht="12.75" x14ac:dyDescent="0.2">
      <c r="A3082" s="3" t="s">
        <v>6179</v>
      </c>
      <c r="B3082" s="3" t="s">
        <v>6180</v>
      </c>
      <c r="C3082" s="3">
        <v>1.1000000000000001</v>
      </c>
      <c r="D3082" s="3">
        <v>1</v>
      </c>
      <c r="E3082" s="3">
        <v>1</v>
      </c>
      <c r="F3082" s="3">
        <v>2</v>
      </c>
      <c r="G3082" s="3">
        <v>817</v>
      </c>
      <c r="H3082" s="3">
        <v>90.839858014660194</v>
      </c>
      <c r="I3082" s="3">
        <v>8.61669921875</v>
      </c>
      <c r="J3082" s="3">
        <v>0.83469548869990795</v>
      </c>
      <c r="K3082" s="3"/>
      <c r="L3082" s="3">
        <v>1.0432739262933799</v>
      </c>
      <c r="M3082" s="3">
        <f t="shared" si="192"/>
        <v>0.93898470749664398</v>
      </c>
      <c r="N3082" s="3">
        <v>1.2473530693853201</v>
      </c>
      <c r="O3082" s="3"/>
      <c r="P3082" s="3">
        <v>0.87782127638851704</v>
      </c>
      <c r="Q3082" s="3">
        <f t="shared" si="193"/>
        <v>1.0625871728869185</v>
      </c>
      <c r="R3082" s="3">
        <f t="shared" si="194"/>
        <v>1.131634162306862</v>
      </c>
      <c r="S3082" s="3">
        <f t="shared" si="195"/>
        <v>0.61911079163694793</v>
      </c>
    </row>
    <row r="3083" spans="1:19" s="5" customFormat="1" ht="12.75" x14ac:dyDescent="0.2">
      <c r="A3083" s="3" t="s">
        <v>6181</v>
      </c>
      <c r="B3083" s="3" t="s">
        <v>6182</v>
      </c>
      <c r="C3083" s="3">
        <v>5.57</v>
      </c>
      <c r="D3083" s="3">
        <v>4</v>
      </c>
      <c r="E3083" s="3">
        <v>7</v>
      </c>
      <c r="F3083" s="3">
        <v>12</v>
      </c>
      <c r="G3083" s="3">
        <v>1185</v>
      </c>
      <c r="H3083" s="3">
        <v>131.78287562465999</v>
      </c>
      <c r="I3083" s="3">
        <v>6.85888671875</v>
      </c>
      <c r="J3083" s="3">
        <v>0.97116460280823402</v>
      </c>
      <c r="K3083" s="3">
        <v>0.94908473098005097</v>
      </c>
      <c r="L3083" s="3">
        <v>0.995459226740942</v>
      </c>
      <c r="M3083" s="3">
        <f t="shared" si="192"/>
        <v>0.97190285350974237</v>
      </c>
      <c r="N3083" s="3">
        <v>1.01764274626025</v>
      </c>
      <c r="O3083" s="3">
        <v>1.04265310497819</v>
      </c>
      <c r="P3083" s="3">
        <v>0.919688765156088</v>
      </c>
      <c r="Q3083" s="3">
        <f t="shared" si="193"/>
        <v>0.99332820546484257</v>
      </c>
      <c r="R3083" s="3">
        <f t="shared" si="194"/>
        <v>1.0220447464247366</v>
      </c>
      <c r="S3083" s="3">
        <f t="shared" si="195"/>
        <v>0.61924533780495272</v>
      </c>
    </row>
    <row r="3084" spans="1:19" s="5" customFormat="1" ht="12.75" x14ac:dyDescent="0.2">
      <c r="A3084" s="3" t="s">
        <v>6183</v>
      </c>
      <c r="B3084" s="3" t="s">
        <v>6184</v>
      </c>
      <c r="C3084" s="3">
        <v>12.79</v>
      </c>
      <c r="D3084" s="3">
        <v>3</v>
      </c>
      <c r="E3084" s="3">
        <v>4</v>
      </c>
      <c r="F3084" s="3">
        <v>12</v>
      </c>
      <c r="G3084" s="3">
        <v>258</v>
      </c>
      <c r="H3084" s="3">
        <v>28.88910424466</v>
      </c>
      <c r="I3084" s="3">
        <v>6.65380859375</v>
      </c>
      <c r="J3084" s="3">
        <v>1.0104435112018599</v>
      </c>
      <c r="K3084" s="3">
        <v>0.98618679738790904</v>
      </c>
      <c r="L3084" s="3">
        <v>1.01373299343267</v>
      </c>
      <c r="M3084" s="3">
        <f t="shared" si="192"/>
        <v>1.0034544340074796</v>
      </c>
      <c r="N3084" s="3">
        <v>0.96574566675512297</v>
      </c>
      <c r="O3084" s="3">
        <v>1.0517015192972901</v>
      </c>
      <c r="P3084" s="3">
        <v>0.93484149809042005</v>
      </c>
      <c r="Q3084" s="3">
        <f t="shared" si="193"/>
        <v>0.9840962280476111</v>
      </c>
      <c r="R3084" s="3">
        <f t="shared" si="194"/>
        <v>0.98070843547667841</v>
      </c>
      <c r="S3084" s="3">
        <f t="shared" si="195"/>
        <v>0.61950284604546457</v>
      </c>
    </row>
    <row r="3085" spans="1:19" s="5" customFormat="1" ht="12.75" x14ac:dyDescent="0.2">
      <c r="A3085" s="3" t="s">
        <v>6185</v>
      </c>
      <c r="B3085" s="3" t="s">
        <v>6186</v>
      </c>
      <c r="C3085" s="3">
        <v>12.38</v>
      </c>
      <c r="D3085" s="3">
        <v>4</v>
      </c>
      <c r="E3085" s="3">
        <v>4</v>
      </c>
      <c r="F3085" s="3">
        <v>13</v>
      </c>
      <c r="G3085" s="3">
        <v>315</v>
      </c>
      <c r="H3085" s="3">
        <v>36.300118284660002</v>
      </c>
      <c r="I3085" s="3">
        <v>5.55419921875</v>
      </c>
      <c r="J3085" s="3">
        <v>0.96745986482608903</v>
      </c>
      <c r="K3085" s="3">
        <v>1.0029850337445301</v>
      </c>
      <c r="L3085" s="3">
        <v>1.0370460113103801</v>
      </c>
      <c r="M3085" s="3">
        <f t="shared" si="192"/>
        <v>1.002496969960333</v>
      </c>
      <c r="N3085" s="3">
        <v>1.02360684286887</v>
      </c>
      <c r="O3085" s="3">
        <v>1.0110990840498999</v>
      </c>
      <c r="P3085" s="3">
        <v>1.0062061679709999</v>
      </c>
      <c r="Q3085" s="3">
        <f t="shared" si="193"/>
        <v>1.0136373649632566</v>
      </c>
      <c r="R3085" s="3">
        <f t="shared" si="194"/>
        <v>1.0111126470570424</v>
      </c>
      <c r="S3085" s="3">
        <f t="shared" si="195"/>
        <v>0.61976187169388164</v>
      </c>
    </row>
    <row r="3086" spans="1:19" s="5" customFormat="1" ht="12.75" x14ac:dyDescent="0.2">
      <c r="A3086" s="3" t="s">
        <v>6187</v>
      </c>
      <c r="B3086" s="3" t="s">
        <v>6188</v>
      </c>
      <c r="C3086" s="3">
        <v>7.6</v>
      </c>
      <c r="D3086" s="3">
        <v>3</v>
      </c>
      <c r="E3086" s="3">
        <v>5</v>
      </c>
      <c r="F3086" s="3">
        <v>18</v>
      </c>
      <c r="G3086" s="3">
        <v>645</v>
      </c>
      <c r="H3086" s="3">
        <v>72.143390934660104</v>
      </c>
      <c r="I3086" s="3">
        <v>5.10986328125</v>
      </c>
      <c r="J3086" s="3">
        <v>1.0159796282700999</v>
      </c>
      <c r="K3086" s="3">
        <v>0.99722970063215399</v>
      </c>
      <c r="L3086" s="3">
        <v>0.97950116787611996</v>
      </c>
      <c r="M3086" s="3">
        <f t="shared" si="192"/>
        <v>0.99757016559279121</v>
      </c>
      <c r="N3086" s="3">
        <v>0.96243613955206198</v>
      </c>
      <c r="O3086" s="3">
        <v>1.01137002603037</v>
      </c>
      <c r="P3086" s="3">
        <v>1.0732803702668301</v>
      </c>
      <c r="Q3086" s="3">
        <f t="shared" si="193"/>
        <v>1.0156955119497539</v>
      </c>
      <c r="R3086" s="3">
        <f t="shared" si="194"/>
        <v>1.0181694952216138</v>
      </c>
      <c r="S3086" s="3">
        <f t="shared" si="195"/>
        <v>0.61977595160779009</v>
      </c>
    </row>
    <row r="3087" spans="1:19" s="5" customFormat="1" ht="12.75" x14ac:dyDescent="0.2">
      <c r="A3087" s="3" t="s">
        <v>6189</v>
      </c>
      <c r="B3087" s="3" t="s">
        <v>6190</v>
      </c>
      <c r="C3087" s="3">
        <v>54.79</v>
      </c>
      <c r="D3087" s="3">
        <v>36</v>
      </c>
      <c r="E3087" s="3">
        <v>36</v>
      </c>
      <c r="F3087" s="3">
        <v>377</v>
      </c>
      <c r="G3087" s="3">
        <v>783</v>
      </c>
      <c r="H3087" s="3">
        <v>85.182751324660003</v>
      </c>
      <c r="I3087" s="3">
        <v>7.35693359375</v>
      </c>
      <c r="J3087" s="3">
        <v>1.02608702743451</v>
      </c>
      <c r="K3087" s="3">
        <v>0.97676402452448097</v>
      </c>
      <c r="L3087" s="3">
        <v>1.02556671997503</v>
      </c>
      <c r="M3087" s="3">
        <f t="shared" si="192"/>
        <v>1.0094725906446735</v>
      </c>
      <c r="N3087" s="3">
        <v>0.97163939045164105</v>
      </c>
      <c r="O3087" s="3">
        <v>1.02193278413509</v>
      </c>
      <c r="P3087" s="3">
        <v>0.99967528282446705</v>
      </c>
      <c r="Q3087" s="3">
        <f t="shared" si="193"/>
        <v>0.9977491524703993</v>
      </c>
      <c r="R3087" s="3">
        <f t="shared" si="194"/>
        <v>0.98838657108382966</v>
      </c>
      <c r="S3087" s="3">
        <f t="shared" si="195"/>
        <v>0.62066194823875898</v>
      </c>
    </row>
    <row r="3088" spans="1:19" s="5" customFormat="1" ht="12.75" x14ac:dyDescent="0.2">
      <c r="A3088" s="3" t="s">
        <v>6191</v>
      </c>
      <c r="B3088" s="3" t="s">
        <v>6192</v>
      </c>
      <c r="C3088" s="3">
        <v>57.54</v>
      </c>
      <c r="D3088" s="3">
        <v>10</v>
      </c>
      <c r="E3088" s="3">
        <v>11</v>
      </c>
      <c r="F3088" s="3">
        <v>98</v>
      </c>
      <c r="G3088" s="3">
        <v>179</v>
      </c>
      <c r="H3088" s="3">
        <v>20.173420394659999</v>
      </c>
      <c r="I3088" s="3">
        <v>8.25048828125</v>
      </c>
      <c r="J3088" s="3">
        <v>1.0103062249324</v>
      </c>
      <c r="K3088" s="3">
        <v>1.02048733187949</v>
      </c>
      <c r="L3088" s="3">
        <v>1.01306196578384</v>
      </c>
      <c r="M3088" s="3">
        <f t="shared" si="192"/>
        <v>1.0146185075319101</v>
      </c>
      <c r="N3088" s="3">
        <v>1.0525790061045699</v>
      </c>
      <c r="O3088" s="3">
        <v>0.97642608700312505</v>
      </c>
      <c r="P3088" s="3">
        <v>0.97283392549237702</v>
      </c>
      <c r="Q3088" s="3">
        <f t="shared" si="193"/>
        <v>1.000613006200024</v>
      </c>
      <c r="R3088" s="3">
        <f t="shared" si="194"/>
        <v>0.98619628833111384</v>
      </c>
      <c r="S3088" s="3">
        <f t="shared" si="195"/>
        <v>0.62103673184120545</v>
      </c>
    </row>
    <row r="3089" spans="1:19" s="5" customFormat="1" ht="12.75" x14ac:dyDescent="0.2">
      <c r="A3089" s="3" t="s">
        <v>6193</v>
      </c>
      <c r="B3089" s="3" t="s">
        <v>6194</v>
      </c>
      <c r="C3089" s="3">
        <v>27.5</v>
      </c>
      <c r="D3089" s="3">
        <v>10</v>
      </c>
      <c r="E3089" s="3">
        <v>10</v>
      </c>
      <c r="F3089" s="3">
        <v>26</v>
      </c>
      <c r="G3089" s="3">
        <v>440</v>
      </c>
      <c r="H3089" s="3">
        <v>49.610366904659998</v>
      </c>
      <c r="I3089" s="3">
        <v>4.99560546875</v>
      </c>
      <c r="J3089" s="3">
        <v>1.0197113456557301</v>
      </c>
      <c r="K3089" s="3">
        <v>1.07433478012176</v>
      </c>
      <c r="L3089" s="3">
        <v>0.97916319059615597</v>
      </c>
      <c r="M3089" s="3">
        <f t="shared" si="192"/>
        <v>1.0244031054578822</v>
      </c>
      <c r="N3089" s="3">
        <v>0.96980669198811098</v>
      </c>
      <c r="O3089" s="3">
        <v>0.98772740869406705</v>
      </c>
      <c r="P3089" s="3">
        <v>1.0550113159146901</v>
      </c>
      <c r="Q3089" s="3">
        <f t="shared" si="193"/>
        <v>1.0041818055322895</v>
      </c>
      <c r="R3089" s="3">
        <f t="shared" si="194"/>
        <v>0.98026040743350318</v>
      </c>
      <c r="S3089" s="3">
        <f t="shared" si="195"/>
        <v>0.6215232051261832</v>
      </c>
    </row>
    <row r="3090" spans="1:19" s="5" customFormat="1" ht="12.75" x14ac:dyDescent="0.2">
      <c r="A3090" s="3" t="s">
        <v>6195</v>
      </c>
      <c r="B3090" s="3" t="s">
        <v>6196</v>
      </c>
      <c r="C3090" s="3">
        <v>20.73</v>
      </c>
      <c r="D3090" s="3">
        <v>1</v>
      </c>
      <c r="E3090" s="3">
        <v>4</v>
      </c>
      <c r="F3090" s="3">
        <v>58</v>
      </c>
      <c r="G3090" s="3">
        <v>164</v>
      </c>
      <c r="H3090" s="3">
        <v>18.903454744659999</v>
      </c>
      <c r="I3090" s="3">
        <v>8.36767578125</v>
      </c>
      <c r="J3090" s="3">
        <v>1.0446539911274699</v>
      </c>
      <c r="K3090" s="3">
        <v>1.03961072317306</v>
      </c>
      <c r="L3090" s="3">
        <v>0.99388527761590295</v>
      </c>
      <c r="M3090" s="3">
        <f t="shared" si="192"/>
        <v>1.0260499973054775</v>
      </c>
      <c r="N3090" s="3">
        <v>0.99316194860863205</v>
      </c>
      <c r="O3090" s="3">
        <v>1.0099557924679201</v>
      </c>
      <c r="P3090" s="3">
        <v>1.04083728563425</v>
      </c>
      <c r="Q3090" s="3">
        <f t="shared" si="193"/>
        <v>1.0146516755702673</v>
      </c>
      <c r="R3090" s="3">
        <f t="shared" si="194"/>
        <v>0.98889106596643095</v>
      </c>
      <c r="S3090" s="3">
        <f t="shared" si="195"/>
        <v>0.62166395188814527</v>
      </c>
    </row>
    <row r="3091" spans="1:19" s="5" customFormat="1" ht="12.75" x14ac:dyDescent="0.2">
      <c r="A3091" s="3" t="s">
        <v>6197</v>
      </c>
      <c r="B3091" s="3" t="s">
        <v>6198</v>
      </c>
      <c r="C3091" s="3">
        <v>45.73</v>
      </c>
      <c r="D3091" s="3">
        <v>19</v>
      </c>
      <c r="E3091" s="3">
        <v>22</v>
      </c>
      <c r="F3091" s="3">
        <v>221</v>
      </c>
      <c r="G3091" s="3">
        <v>527</v>
      </c>
      <c r="H3091" s="3">
        <v>59.765411434660002</v>
      </c>
      <c r="I3091" s="3">
        <v>7.63525390625</v>
      </c>
      <c r="J3091" s="3">
        <v>1.0436398910536799</v>
      </c>
      <c r="K3091" s="3">
        <v>0.98813200282261904</v>
      </c>
      <c r="L3091" s="3">
        <v>1.01248565554437</v>
      </c>
      <c r="M3091" s="3">
        <f t="shared" si="192"/>
        <v>1.0147525164735562</v>
      </c>
      <c r="N3091" s="3">
        <v>1.01565288727796</v>
      </c>
      <c r="O3091" s="3">
        <v>1.01231083038939</v>
      </c>
      <c r="P3091" s="3">
        <v>0.98670627815741596</v>
      </c>
      <c r="Q3091" s="3">
        <f t="shared" si="193"/>
        <v>1.0048899986082553</v>
      </c>
      <c r="R3091" s="3">
        <f t="shared" si="194"/>
        <v>0.99028086385084824</v>
      </c>
      <c r="S3091" s="3">
        <f t="shared" si="195"/>
        <v>0.62189925098279852</v>
      </c>
    </row>
    <row r="3092" spans="1:19" s="5" customFormat="1" ht="12.75" x14ac:dyDescent="0.2">
      <c r="A3092" s="3" t="s">
        <v>6199</v>
      </c>
      <c r="B3092" s="3" t="s">
        <v>6200</v>
      </c>
      <c r="C3092" s="3">
        <v>14.38</v>
      </c>
      <c r="D3092" s="3">
        <v>11</v>
      </c>
      <c r="E3092" s="3">
        <v>13</v>
      </c>
      <c r="F3092" s="3">
        <v>21</v>
      </c>
      <c r="G3092" s="3">
        <v>904</v>
      </c>
      <c r="H3092" s="3">
        <v>104.53338906466</v>
      </c>
      <c r="I3092" s="3">
        <v>6.77099609375</v>
      </c>
      <c r="J3092" s="3">
        <v>0.96530355126123102</v>
      </c>
      <c r="K3092" s="3">
        <v>1.0338954795703701</v>
      </c>
      <c r="L3092" s="3">
        <v>1.0172072138652399</v>
      </c>
      <c r="M3092" s="3">
        <f t="shared" si="192"/>
        <v>1.0054687482322804</v>
      </c>
      <c r="N3092" s="3">
        <v>1.0296917410696</v>
      </c>
      <c r="O3092" s="3">
        <v>1.0235547823320601</v>
      </c>
      <c r="P3092" s="3">
        <v>0.99933276413012395</v>
      </c>
      <c r="Q3092" s="3">
        <f t="shared" si="193"/>
        <v>1.0175264291772614</v>
      </c>
      <c r="R3092" s="3">
        <f t="shared" si="194"/>
        <v>1.0119920991738229</v>
      </c>
      <c r="S3092" s="3">
        <f t="shared" si="195"/>
        <v>0.62248068252973321</v>
      </c>
    </row>
    <row r="3093" spans="1:19" s="5" customFormat="1" ht="12.75" x14ac:dyDescent="0.2">
      <c r="A3093" s="3" t="s">
        <v>6201</v>
      </c>
      <c r="B3093" s="3" t="s">
        <v>6202</v>
      </c>
      <c r="C3093" s="3">
        <v>12.6</v>
      </c>
      <c r="D3093" s="3">
        <v>2</v>
      </c>
      <c r="E3093" s="3">
        <v>2</v>
      </c>
      <c r="F3093" s="3">
        <v>4</v>
      </c>
      <c r="G3093" s="3">
        <v>127</v>
      </c>
      <c r="H3093" s="3">
        <v>12.972293924660001</v>
      </c>
      <c r="I3093" s="3">
        <v>7.97216796875</v>
      </c>
      <c r="J3093" s="3">
        <v>0.73141540122434201</v>
      </c>
      <c r="K3093" s="3">
        <v>1.00480768495006</v>
      </c>
      <c r="L3093" s="3"/>
      <c r="M3093" s="3">
        <f t="shared" si="192"/>
        <v>0.86811154308720107</v>
      </c>
      <c r="N3093" s="3">
        <v>1.1476352331306301</v>
      </c>
      <c r="O3093" s="3">
        <v>0.83014437060054502</v>
      </c>
      <c r="P3093" s="3"/>
      <c r="Q3093" s="3">
        <f t="shared" si="193"/>
        <v>0.98888980186558761</v>
      </c>
      <c r="R3093" s="3">
        <f t="shared" si="194"/>
        <v>1.1391275807125796</v>
      </c>
      <c r="S3093" s="3">
        <f t="shared" si="195"/>
        <v>0.62249287867238268</v>
      </c>
    </row>
    <row r="3094" spans="1:19" s="5" customFormat="1" ht="12.75" x14ac:dyDescent="0.2">
      <c r="A3094" s="3" t="s">
        <v>6203</v>
      </c>
      <c r="B3094" s="3" t="s">
        <v>6204</v>
      </c>
      <c r="C3094" s="3">
        <v>16.29</v>
      </c>
      <c r="D3094" s="3">
        <v>9</v>
      </c>
      <c r="E3094" s="3">
        <v>10</v>
      </c>
      <c r="F3094" s="3">
        <v>22</v>
      </c>
      <c r="G3094" s="3">
        <v>755</v>
      </c>
      <c r="H3094" s="3">
        <v>83.340885334660001</v>
      </c>
      <c r="I3094" s="3">
        <v>6.77099609375</v>
      </c>
      <c r="J3094" s="3">
        <v>1.01080949331221</v>
      </c>
      <c r="K3094" s="3">
        <v>1.01984012346506</v>
      </c>
      <c r="L3094" s="3">
        <v>0.99874918794452605</v>
      </c>
      <c r="M3094" s="3">
        <f t="shared" si="192"/>
        <v>1.0097996015739321</v>
      </c>
      <c r="N3094" s="3">
        <v>0.98663154529257802</v>
      </c>
      <c r="O3094" s="3">
        <v>1.03602855566657</v>
      </c>
      <c r="P3094" s="3">
        <v>1.0343831069081899</v>
      </c>
      <c r="Q3094" s="3">
        <f t="shared" si="193"/>
        <v>1.0190144026224459</v>
      </c>
      <c r="R3094" s="3">
        <f t="shared" si="194"/>
        <v>1.0091253759995062</v>
      </c>
      <c r="S3094" s="3">
        <f t="shared" si="195"/>
        <v>0.62272949301032066</v>
      </c>
    </row>
    <row r="3095" spans="1:19" s="5" customFormat="1" ht="12.75" x14ac:dyDescent="0.2">
      <c r="A3095" s="3" t="s">
        <v>6205</v>
      </c>
      <c r="B3095" s="3" t="s">
        <v>6206</v>
      </c>
      <c r="C3095" s="3">
        <v>10.46</v>
      </c>
      <c r="D3095" s="3">
        <v>6</v>
      </c>
      <c r="E3095" s="3">
        <v>6</v>
      </c>
      <c r="F3095" s="3">
        <v>15</v>
      </c>
      <c r="G3095" s="3">
        <v>593</v>
      </c>
      <c r="H3095" s="3">
        <v>66.671243614660099</v>
      </c>
      <c r="I3095" s="3">
        <v>6.81494140625</v>
      </c>
      <c r="J3095" s="3">
        <v>0.94461001005711998</v>
      </c>
      <c r="K3095" s="3">
        <v>1.0864824319644599</v>
      </c>
      <c r="L3095" s="3">
        <v>0.97843889537727402</v>
      </c>
      <c r="M3095" s="3">
        <f t="shared" si="192"/>
        <v>1.0031771124662845</v>
      </c>
      <c r="N3095" s="3">
        <v>1.12467471068966</v>
      </c>
      <c r="O3095" s="3">
        <v>1.0269678719547799</v>
      </c>
      <c r="P3095" s="3">
        <v>0.96017579400271902</v>
      </c>
      <c r="Q3095" s="3">
        <f t="shared" si="193"/>
        <v>1.0372727922157197</v>
      </c>
      <c r="R3095" s="3">
        <f t="shared" si="194"/>
        <v>1.0339876970135531</v>
      </c>
      <c r="S3095" s="3">
        <f t="shared" si="195"/>
        <v>0.62308043756049414</v>
      </c>
    </row>
    <row r="3096" spans="1:19" s="5" customFormat="1" ht="12.75" x14ac:dyDescent="0.2">
      <c r="A3096" s="3" t="s">
        <v>6207</v>
      </c>
      <c r="B3096" s="3" t="s">
        <v>6208</v>
      </c>
      <c r="C3096" s="3">
        <v>34.81</v>
      </c>
      <c r="D3096" s="3">
        <v>5</v>
      </c>
      <c r="E3096" s="3">
        <v>5</v>
      </c>
      <c r="F3096" s="3">
        <v>13</v>
      </c>
      <c r="G3096" s="3">
        <v>158</v>
      </c>
      <c r="H3096" s="3">
        <v>18.103893954659998</v>
      </c>
      <c r="I3096" s="3">
        <v>7.10791015625</v>
      </c>
      <c r="J3096" s="3">
        <v>0.97377397663466703</v>
      </c>
      <c r="K3096" s="3">
        <v>0.99346623575397597</v>
      </c>
      <c r="L3096" s="3">
        <v>1.01080454607467</v>
      </c>
      <c r="M3096" s="3">
        <f t="shared" si="192"/>
        <v>0.99268158615443769</v>
      </c>
      <c r="N3096" s="3">
        <v>1.06867736249403</v>
      </c>
      <c r="O3096" s="3">
        <v>0.98545563336310504</v>
      </c>
      <c r="P3096" s="3">
        <v>0.97432759346743203</v>
      </c>
      <c r="Q3096" s="3">
        <f t="shared" si="193"/>
        <v>1.009486863108189</v>
      </c>
      <c r="R3096" s="3">
        <f t="shared" si="194"/>
        <v>1.0169291716378597</v>
      </c>
      <c r="S3096" s="3">
        <f t="shared" si="195"/>
        <v>0.62336721897172653</v>
      </c>
    </row>
    <row r="3097" spans="1:19" s="5" customFormat="1" ht="12.75" x14ac:dyDescent="0.2">
      <c r="A3097" s="3" t="s">
        <v>6209</v>
      </c>
      <c r="B3097" s="3" t="s">
        <v>6210</v>
      </c>
      <c r="C3097" s="3">
        <v>57.03</v>
      </c>
      <c r="D3097" s="3">
        <v>21</v>
      </c>
      <c r="E3097" s="3">
        <v>21</v>
      </c>
      <c r="F3097" s="3">
        <v>206</v>
      </c>
      <c r="G3097" s="3">
        <v>391</v>
      </c>
      <c r="H3097" s="3">
        <v>43.411542394660003</v>
      </c>
      <c r="I3097" s="3">
        <v>5.35107421875</v>
      </c>
      <c r="J3097" s="3">
        <v>0.99912376402429603</v>
      </c>
      <c r="K3097" s="3">
        <v>0.98847646091528796</v>
      </c>
      <c r="L3097" s="3">
        <v>1.01711525186973</v>
      </c>
      <c r="M3097" s="3">
        <f t="shared" si="192"/>
        <v>1.0015718256031045</v>
      </c>
      <c r="N3097" s="3">
        <v>0.97245328667045605</v>
      </c>
      <c r="O3097" s="3">
        <v>1.0198080472191999</v>
      </c>
      <c r="P3097" s="3">
        <v>0.986479724308027</v>
      </c>
      <c r="Q3097" s="3">
        <f t="shared" si="193"/>
        <v>0.99291368606589436</v>
      </c>
      <c r="R3097" s="3">
        <f t="shared" si="194"/>
        <v>0.99135544819065113</v>
      </c>
      <c r="S3097" s="3">
        <f t="shared" si="195"/>
        <v>0.6242923268962639</v>
      </c>
    </row>
    <row r="3098" spans="1:19" s="5" customFormat="1" ht="12.75" x14ac:dyDescent="0.2">
      <c r="A3098" s="3" t="s">
        <v>6211</v>
      </c>
      <c r="B3098" s="3" t="s">
        <v>6212</v>
      </c>
      <c r="C3098" s="3">
        <v>6.31</v>
      </c>
      <c r="D3098" s="3">
        <v>5</v>
      </c>
      <c r="E3098" s="3">
        <v>6</v>
      </c>
      <c r="F3098" s="3">
        <v>19</v>
      </c>
      <c r="G3098" s="3">
        <v>998</v>
      </c>
      <c r="H3098" s="3">
        <v>112.57505371466</v>
      </c>
      <c r="I3098" s="3">
        <v>5.09716796875</v>
      </c>
      <c r="J3098" s="3">
        <v>0.99237811717989799</v>
      </c>
      <c r="K3098" s="3">
        <v>1.0510469770028099</v>
      </c>
      <c r="L3098" s="3">
        <v>0.97934172823490095</v>
      </c>
      <c r="M3098" s="3">
        <f t="shared" si="192"/>
        <v>1.0075889408058696</v>
      </c>
      <c r="N3098" s="3">
        <v>1.02556919052905</v>
      </c>
      <c r="O3098" s="3">
        <v>0.97166862007670596</v>
      </c>
      <c r="P3098" s="3">
        <v>0.98173964265723501</v>
      </c>
      <c r="Q3098" s="3">
        <f t="shared" si="193"/>
        <v>0.99299248442099708</v>
      </c>
      <c r="R3098" s="3">
        <f t="shared" si="194"/>
        <v>0.98551348095067592</v>
      </c>
      <c r="S3098" s="3">
        <f t="shared" si="195"/>
        <v>0.62451945176668</v>
      </c>
    </row>
    <row r="3099" spans="1:19" s="5" customFormat="1" ht="12.75" x14ac:dyDescent="0.2">
      <c r="A3099" s="3" t="s">
        <v>6213</v>
      </c>
      <c r="B3099" s="3" t="s">
        <v>6214</v>
      </c>
      <c r="C3099" s="3">
        <v>0.56000000000000005</v>
      </c>
      <c r="D3099" s="3">
        <v>1</v>
      </c>
      <c r="E3099" s="3">
        <v>1</v>
      </c>
      <c r="F3099" s="3">
        <v>2</v>
      </c>
      <c r="G3099" s="3">
        <v>1425</v>
      </c>
      <c r="H3099" s="3">
        <v>159.84649916466</v>
      </c>
      <c r="I3099" s="3">
        <v>6.32861328125</v>
      </c>
      <c r="J3099" s="3">
        <v>0.93133681429969095</v>
      </c>
      <c r="K3099" s="3"/>
      <c r="L3099" s="3">
        <v>1.1548274416945401</v>
      </c>
      <c r="M3099" s="3">
        <f t="shared" si="192"/>
        <v>1.0430821279971156</v>
      </c>
      <c r="N3099" s="3">
        <v>1.0615286892917599</v>
      </c>
      <c r="O3099" s="3"/>
      <c r="P3099" s="3">
        <v>0.84776487332730299</v>
      </c>
      <c r="Q3099" s="3">
        <f t="shared" si="193"/>
        <v>0.9546467813095314</v>
      </c>
      <c r="R3099" s="3">
        <f t="shared" si="194"/>
        <v>0.91521727358382199</v>
      </c>
      <c r="S3099" s="3">
        <f t="shared" si="195"/>
        <v>0.6250932608539731</v>
      </c>
    </row>
    <row r="3100" spans="1:19" s="5" customFormat="1" ht="12.75" x14ac:dyDescent="0.2">
      <c r="A3100" s="3" t="s">
        <v>6215</v>
      </c>
      <c r="B3100" s="3" t="s">
        <v>6216</v>
      </c>
      <c r="C3100" s="3">
        <v>66.67</v>
      </c>
      <c r="D3100" s="3">
        <v>5</v>
      </c>
      <c r="E3100" s="3">
        <v>5</v>
      </c>
      <c r="F3100" s="3">
        <v>37</v>
      </c>
      <c r="G3100" s="3">
        <v>72</v>
      </c>
      <c r="H3100" s="3">
        <v>8.1488536946599996</v>
      </c>
      <c r="I3100" s="3">
        <v>6.77099609375</v>
      </c>
      <c r="J3100" s="3">
        <v>0.98560290634228798</v>
      </c>
      <c r="K3100" s="3">
        <v>1.00701226562277</v>
      </c>
      <c r="L3100" s="3">
        <v>0.93019432282168801</v>
      </c>
      <c r="M3100" s="3">
        <f t="shared" si="192"/>
        <v>0.97426983159558189</v>
      </c>
      <c r="N3100" s="3">
        <v>1.0710996199213101</v>
      </c>
      <c r="O3100" s="3">
        <v>0.92893911621020497</v>
      </c>
      <c r="P3100" s="3">
        <v>0.99715837749367997</v>
      </c>
      <c r="Q3100" s="3">
        <f t="shared" si="193"/>
        <v>0.9990657045417316</v>
      </c>
      <c r="R3100" s="3">
        <f t="shared" si="194"/>
        <v>1.0254507243702096</v>
      </c>
      <c r="S3100" s="3">
        <f t="shared" si="195"/>
        <v>0.62569758387435637</v>
      </c>
    </row>
    <row r="3101" spans="1:19" s="5" customFormat="1" ht="12.75" x14ac:dyDescent="0.2">
      <c r="A3101" s="3" t="s">
        <v>6217</v>
      </c>
      <c r="B3101" s="3" t="s">
        <v>6218</v>
      </c>
      <c r="C3101" s="3">
        <v>8.33</v>
      </c>
      <c r="D3101" s="3">
        <v>8</v>
      </c>
      <c r="E3101" s="3">
        <v>8</v>
      </c>
      <c r="F3101" s="3">
        <v>16</v>
      </c>
      <c r="G3101" s="3">
        <v>1057</v>
      </c>
      <c r="H3101" s="3">
        <v>118.51542766466</v>
      </c>
      <c r="I3101" s="3">
        <v>6.13818359375</v>
      </c>
      <c r="J3101" s="3">
        <v>0.99506551248151998</v>
      </c>
      <c r="K3101" s="3">
        <v>1.0224344522188999</v>
      </c>
      <c r="L3101" s="3">
        <v>1.0109043911281099</v>
      </c>
      <c r="M3101" s="3">
        <f t="shared" si="192"/>
        <v>1.00946811860951</v>
      </c>
      <c r="N3101" s="3">
        <v>1.0323984217483999</v>
      </c>
      <c r="O3101" s="3">
        <v>0.97014418942854896</v>
      </c>
      <c r="P3101" s="3">
        <v>0.99458117797585699</v>
      </c>
      <c r="Q3101" s="3">
        <f t="shared" si="193"/>
        <v>0.99904126305093532</v>
      </c>
      <c r="R3101" s="3">
        <f t="shared" si="194"/>
        <v>0.98967094119531274</v>
      </c>
      <c r="S3101" s="3">
        <f t="shared" si="195"/>
        <v>0.62581872381153891</v>
      </c>
    </row>
    <row r="3102" spans="1:19" s="5" customFormat="1" ht="12.75" x14ac:dyDescent="0.2">
      <c r="A3102" s="3" t="s">
        <v>6219</v>
      </c>
      <c r="B3102" s="3" t="s">
        <v>6220</v>
      </c>
      <c r="C3102" s="3">
        <v>5.81</v>
      </c>
      <c r="D3102" s="3">
        <v>2</v>
      </c>
      <c r="E3102" s="3">
        <v>2</v>
      </c>
      <c r="F3102" s="3">
        <v>3</v>
      </c>
      <c r="G3102" s="3">
        <v>396</v>
      </c>
      <c r="H3102" s="3">
        <v>45.209316144660001</v>
      </c>
      <c r="I3102" s="3">
        <v>9.30517578125</v>
      </c>
      <c r="J3102" s="3">
        <v>1.0356451234358599</v>
      </c>
      <c r="K3102" s="3">
        <v>0.90916977859276804</v>
      </c>
      <c r="L3102" s="3">
        <v>0.96629466547156695</v>
      </c>
      <c r="M3102" s="3">
        <f t="shared" si="192"/>
        <v>0.9703698558333983</v>
      </c>
      <c r="N3102" s="3">
        <v>0.89490231475050697</v>
      </c>
      <c r="O3102" s="3">
        <v>1.03036179867144</v>
      </c>
      <c r="P3102" s="3">
        <v>1.0957182492506301</v>
      </c>
      <c r="Q3102" s="3">
        <f t="shared" si="193"/>
        <v>1.006994120890859</v>
      </c>
      <c r="R3102" s="3">
        <f t="shared" si="194"/>
        <v>1.0377425832400844</v>
      </c>
      <c r="S3102" s="3">
        <f t="shared" si="195"/>
        <v>0.62622618175161349</v>
      </c>
    </row>
    <row r="3103" spans="1:19" s="5" customFormat="1" ht="12.75" x14ac:dyDescent="0.2">
      <c r="A3103" s="3" t="s">
        <v>6221</v>
      </c>
      <c r="B3103" s="3" t="s">
        <v>6222</v>
      </c>
      <c r="C3103" s="3">
        <v>67.650000000000006</v>
      </c>
      <c r="D3103" s="3">
        <v>5</v>
      </c>
      <c r="E3103" s="3">
        <v>5</v>
      </c>
      <c r="F3103" s="3">
        <v>41</v>
      </c>
      <c r="G3103" s="3">
        <v>68</v>
      </c>
      <c r="H3103" s="3">
        <v>7.5469680946600004</v>
      </c>
      <c r="I3103" s="3">
        <v>8.51416015625</v>
      </c>
      <c r="J3103" s="3">
        <v>1.0425620452721001</v>
      </c>
      <c r="K3103" s="3">
        <v>0.99783763272562098</v>
      </c>
      <c r="L3103" s="3">
        <v>1.0056198254537401</v>
      </c>
      <c r="M3103" s="3">
        <f t="shared" si="192"/>
        <v>1.0153398344838205</v>
      </c>
      <c r="N3103" s="3">
        <v>1.0256006309019401</v>
      </c>
      <c r="O3103" s="3">
        <v>0.99907157227930199</v>
      </c>
      <c r="P3103" s="3">
        <v>0.99476209320332598</v>
      </c>
      <c r="Q3103" s="3">
        <f t="shared" si="193"/>
        <v>1.0064780987948561</v>
      </c>
      <c r="R3103" s="3">
        <f t="shared" si="194"/>
        <v>0.9912721481143606</v>
      </c>
      <c r="S3103" s="3">
        <f t="shared" si="195"/>
        <v>0.62637174001238038</v>
      </c>
    </row>
    <row r="3104" spans="1:19" s="5" customFormat="1" ht="12.75" x14ac:dyDescent="0.2">
      <c r="A3104" s="3" t="s">
        <v>6223</v>
      </c>
      <c r="B3104" s="3" t="s">
        <v>6224</v>
      </c>
      <c r="C3104" s="3">
        <v>18.45</v>
      </c>
      <c r="D3104" s="3">
        <v>22</v>
      </c>
      <c r="E3104" s="3">
        <v>22</v>
      </c>
      <c r="F3104" s="3">
        <v>36</v>
      </c>
      <c r="G3104" s="3">
        <v>1263</v>
      </c>
      <c r="H3104" s="3">
        <v>144.74307900465999</v>
      </c>
      <c r="I3104" s="3">
        <v>6.15087890625</v>
      </c>
      <c r="J3104" s="3">
        <v>1.0016814904311</v>
      </c>
      <c r="K3104" s="3">
        <v>0.98609918026931997</v>
      </c>
      <c r="L3104" s="3">
        <v>1.0112485555162201</v>
      </c>
      <c r="M3104" s="3">
        <f t="shared" si="192"/>
        <v>0.99967640873888008</v>
      </c>
      <c r="N3104" s="3">
        <v>0.98636314499764</v>
      </c>
      <c r="O3104" s="3">
        <v>1.02560693859052</v>
      </c>
      <c r="P3104" s="3">
        <v>1.00840183455461</v>
      </c>
      <c r="Q3104" s="3">
        <f t="shared" si="193"/>
        <v>1.0067906393809234</v>
      </c>
      <c r="R3104" s="3">
        <f t="shared" si="194"/>
        <v>1.0071165334900902</v>
      </c>
      <c r="S3104" s="3">
        <f t="shared" si="195"/>
        <v>0.62649314885478602</v>
      </c>
    </row>
    <row r="3105" spans="1:19" s="5" customFormat="1" ht="12.75" x14ac:dyDescent="0.2">
      <c r="A3105" s="3" t="s">
        <v>6225</v>
      </c>
      <c r="B3105" s="3" t="s">
        <v>6226</v>
      </c>
      <c r="C3105" s="3">
        <v>53.33</v>
      </c>
      <c r="D3105" s="3">
        <v>3</v>
      </c>
      <c r="E3105" s="3">
        <v>3</v>
      </c>
      <c r="F3105" s="3">
        <v>17</v>
      </c>
      <c r="G3105" s="3">
        <v>75</v>
      </c>
      <c r="H3105" s="3">
        <v>8.3882568846600005</v>
      </c>
      <c r="I3105" s="3">
        <v>7.86962890625</v>
      </c>
      <c r="J3105" s="3">
        <v>1.0396361641874601</v>
      </c>
      <c r="K3105" s="3">
        <v>0.97920648985538095</v>
      </c>
      <c r="L3105" s="3">
        <v>0.88839826441640102</v>
      </c>
      <c r="M3105" s="3">
        <f t="shared" si="192"/>
        <v>0.96908030615308061</v>
      </c>
      <c r="N3105" s="3">
        <v>0.97722413798427099</v>
      </c>
      <c r="O3105" s="3">
        <v>0.98029171907652501</v>
      </c>
      <c r="P3105" s="3">
        <v>1.02288993422383</v>
      </c>
      <c r="Q3105" s="3">
        <f t="shared" si="193"/>
        <v>0.99346859709487534</v>
      </c>
      <c r="R3105" s="3">
        <f t="shared" si="194"/>
        <v>1.0251664292287683</v>
      </c>
      <c r="S3105" s="3">
        <f t="shared" si="195"/>
        <v>0.62663435265073097</v>
      </c>
    </row>
    <row r="3106" spans="1:19" s="5" customFormat="1" ht="12.75" x14ac:dyDescent="0.2">
      <c r="A3106" s="3" t="s">
        <v>6227</v>
      </c>
      <c r="B3106" s="3" t="s">
        <v>6228</v>
      </c>
      <c r="C3106" s="3">
        <v>0.81</v>
      </c>
      <c r="D3106" s="3">
        <v>2</v>
      </c>
      <c r="E3106" s="3">
        <v>3</v>
      </c>
      <c r="F3106" s="3">
        <v>6</v>
      </c>
      <c r="G3106" s="3">
        <v>3931</v>
      </c>
      <c r="H3106" s="3">
        <v>433.40922347466199</v>
      </c>
      <c r="I3106" s="3">
        <v>4.64013671875</v>
      </c>
      <c r="J3106" s="3">
        <v>1.0255984691112501</v>
      </c>
      <c r="K3106" s="3"/>
      <c r="L3106" s="3">
        <v>0.97798799154781502</v>
      </c>
      <c r="M3106" s="3">
        <f t="shared" si="192"/>
        <v>1.0017932303295325</v>
      </c>
      <c r="N3106" s="3">
        <v>0.96041128436802004</v>
      </c>
      <c r="O3106" s="3"/>
      <c r="P3106" s="3">
        <v>1.0057602575070399</v>
      </c>
      <c r="Q3106" s="3">
        <f t="shared" si="193"/>
        <v>0.98308577093753002</v>
      </c>
      <c r="R3106" s="3">
        <f t="shared" si="194"/>
        <v>0.98132602734214047</v>
      </c>
      <c r="S3106" s="3">
        <f t="shared" si="195"/>
        <v>0.62671675853496667</v>
      </c>
    </row>
    <row r="3107" spans="1:19" s="5" customFormat="1" ht="12.75" x14ac:dyDescent="0.2">
      <c r="A3107" s="3" t="s">
        <v>6229</v>
      </c>
      <c r="B3107" s="3" t="s">
        <v>6230</v>
      </c>
      <c r="C3107" s="3">
        <v>27.78</v>
      </c>
      <c r="D3107" s="3">
        <v>9</v>
      </c>
      <c r="E3107" s="3">
        <v>9</v>
      </c>
      <c r="F3107" s="3">
        <v>23</v>
      </c>
      <c r="G3107" s="3">
        <v>360</v>
      </c>
      <c r="H3107" s="3">
        <v>40.314780564659998</v>
      </c>
      <c r="I3107" s="3">
        <v>7.92822265625</v>
      </c>
      <c r="J3107" s="3">
        <v>1.0252684756311501</v>
      </c>
      <c r="K3107" s="3">
        <v>0.97036204286961203</v>
      </c>
      <c r="L3107" s="3">
        <v>0.99989627528264902</v>
      </c>
      <c r="M3107" s="3">
        <f t="shared" si="192"/>
        <v>0.99850893126113716</v>
      </c>
      <c r="N3107" s="3">
        <v>0.992152228228382</v>
      </c>
      <c r="O3107" s="3">
        <v>0.972385554268834</v>
      </c>
      <c r="P3107" s="3">
        <v>1.00237048057197</v>
      </c>
      <c r="Q3107" s="3">
        <f t="shared" si="193"/>
        <v>0.98896942102306207</v>
      </c>
      <c r="R3107" s="3">
        <f t="shared" si="194"/>
        <v>0.99044624445569407</v>
      </c>
      <c r="S3107" s="3">
        <f t="shared" si="195"/>
        <v>0.62682958065464045</v>
      </c>
    </row>
    <row r="3108" spans="1:19" s="5" customFormat="1" ht="12.75" x14ac:dyDescent="0.2">
      <c r="A3108" s="3" t="s">
        <v>6231</v>
      </c>
      <c r="B3108" s="3" t="s">
        <v>6232</v>
      </c>
      <c r="C3108" s="3">
        <v>31.87</v>
      </c>
      <c r="D3108" s="3">
        <v>5</v>
      </c>
      <c r="E3108" s="3">
        <v>5</v>
      </c>
      <c r="F3108" s="3">
        <v>13</v>
      </c>
      <c r="G3108" s="3">
        <v>182</v>
      </c>
      <c r="H3108" s="3">
        <v>20.625155904660001</v>
      </c>
      <c r="I3108" s="3">
        <v>4.91943359375</v>
      </c>
      <c r="J3108" s="3">
        <v>0.99654027819534696</v>
      </c>
      <c r="K3108" s="3">
        <v>0.978374851765205</v>
      </c>
      <c r="L3108" s="3">
        <v>0.98014040297627603</v>
      </c>
      <c r="M3108" s="3">
        <f t="shared" si="192"/>
        <v>0.98501851097894255</v>
      </c>
      <c r="N3108" s="3">
        <v>1.04259274844071</v>
      </c>
      <c r="O3108" s="3">
        <v>0.95203412524353104</v>
      </c>
      <c r="P3108" s="3">
        <v>0.89003592764192696</v>
      </c>
      <c r="Q3108" s="3">
        <f t="shared" si="193"/>
        <v>0.96155426710872272</v>
      </c>
      <c r="R3108" s="3">
        <f t="shared" si="194"/>
        <v>0.97617888028632038</v>
      </c>
      <c r="S3108" s="3">
        <f t="shared" si="195"/>
        <v>0.62717247351390693</v>
      </c>
    </row>
    <row r="3109" spans="1:19" s="5" customFormat="1" ht="12.75" x14ac:dyDescent="0.2">
      <c r="A3109" s="3" t="s">
        <v>6233</v>
      </c>
      <c r="B3109" s="3" t="s">
        <v>6234</v>
      </c>
      <c r="C3109" s="3">
        <v>2.1800000000000002</v>
      </c>
      <c r="D3109" s="3">
        <v>1</v>
      </c>
      <c r="E3109" s="3">
        <v>1</v>
      </c>
      <c r="F3109" s="3">
        <v>2</v>
      </c>
      <c r="G3109" s="3">
        <v>459</v>
      </c>
      <c r="H3109" s="3">
        <v>51.362447174660097</v>
      </c>
      <c r="I3109" s="3">
        <v>5.97314453125</v>
      </c>
      <c r="J3109" s="3"/>
      <c r="K3109" s="3">
        <v>1.0336675534901301</v>
      </c>
      <c r="L3109" s="3">
        <v>0.93820330643662497</v>
      </c>
      <c r="M3109" s="3">
        <f t="shared" si="192"/>
        <v>0.98593542996337757</v>
      </c>
      <c r="N3109" s="3"/>
      <c r="O3109" s="3">
        <v>0.98799463771074603</v>
      </c>
      <c r="P3109" s="3">
        <v>1.04783465986183</v>
      </c>
      <c r="Q3109" s="3">
        <f t="shared" si="193"/>
        <v>1.017914648786288</v>
      </c>
      <c r="R3109" s="3">
        <f t="shared" si="194"/>
        <v>1.0324354089030945</v>
      </c>
      <c r="S3109" s="3">
        <f t="shared" si="195"/>
        <v>0.62748812353001848</v>
      </c>
    </row>
    <row r="3110" spans="1:19" s="5" customFormat="1" ht="12.75" x14ac:dyDescent="0.2">
      <c r="A3110" s="3" t="s">
        <v>6235</v>
      </c>
      <c r="B3110" s="3" t="s">
        <v>6236</v>
      </c>
      <c r="C3110" s="3">
        <v>22.41</v>
      </c>
      <c r="D3110" s="3">
        <v>5</v>
      </c>
      <c r="E3110" s="3">
        <v>5</v>
      </c>
      <c r="F3110" s="3">
        <v>29</v>
      </c>
      <c r="G3110" s="3">
        <v>174</v>
      </c>
      <c r="H3110" s="3">
        <v>19.87417582466</v>
      </c>
      <c r="I3110" s="3">
        <v>10.30126953125</v>
      </c>
      <c r="J3110" s="3">
        <v>0.97864186184134405</v>
      </c>
      <c r="K3110" s="3">
        <v>1.0159144618766001</v>
      </c>
      <c r="L3110" s="3">
        <v>1.00521408835227</v>
      </c>
      <c r="M3110" s="3">
        <f t="shared" si="192"/>
        <v>0.99992347069007137</v>
      </c>
      <c r="N3110" s="3">
        <v>1.0264573927343199</v>
      </c>
      <c r="O3110" s="3">
        <v>0.970705113700575</v>
      </c>
      <c r="P3110" s="3">
        <v>0.96796628588351397</v>
      </c>
      <c r="Q3110" s="3">
        <f t="shared" si="193"/>
        <v>0.98837626410613622</v>
      </c>
      <c r="R3110" s="3">
        <f t="shared" si="194"/>
        <v>0.98845190964867924</v>
      </c>
      <c r="S3110" s="3">
        <f t="shared" si="195"/>
        <v>0.62808201034791378</v>
      </c>
    </row>
    <row r="3111" spans="1:19" s="5" customFormat="1" ht="12.75" x14ac:dyDescent="0.2">
      <c r="A3111" s="3" t="s">
        <v>6237</v>
      </c>
      <c r="B3111" s="3" t="s">
        <v>6238</v>
      </c>
      <c r="C3111" s="3">
        <v>3.08</v>
      </c>
      <c r="D3111" s="3">
        <v>3</v>
      </c>
      <c r="E3111" s="3">
        <v>3</v>
      </c>
      <c r="F3111" s="3">
        <v>5</v>
      </c>
      <c r="G3111" s="3">
        <v>843</v>
      </c>
      <c r="H3111" s="3">
        <v>95.117353004659904</v>
      </c>
      <c r="I3111" s="3">
        <v>6.90283203125</v>
      </c>
      <c r="J3111" s="3">
        <v>0.99892269427685998</v>
      </c>
      <c r="K3111" s="3">
        <v>0.96545269301863901</v>
      </c>
      <c r="L3111" s="3">
        <v>1.09073683096892</v>
      </c>
      <c r="M3111" s="3">
        <f t="shared" si="192"/>
        <v>1.0183707394214732</v>
      </c>
      <c r="N3111" s="3">
        <v>1.0262246677284901</v>
      </c>
      <c r="O3111" s="3">
        <v>1.01758098142008</v>
      </c>
      <c r="P3111" s="3">
        <v>0.93764091882440703</v>
      </c>
      <c r="Q3111" s="3">
        <f t="shared" si="193"/>
        <v>0.99381552265765905</v>
      </c>
      <c r="R3111" s="3">
        <f t="shared" si="194"/>
        <v>0.97588774322231242</v>
      </c>
      <c r="S3111" s="3">
        <f t="shared" si="195"/>
        <v>0.62810235474666243</v>
      </c>
    </row>
    <row r="3112" spans="1:19" s="5" customFormat="1" ht="12.75" x14ac:dyDescent="0.2">
      <c r="A3112" s="3" t="s">
        <v>6239</v>
      </c>
      <c r="B3112" s="3" t="s">
        <v>6240</v>
      </c>
      <c r="C3112" s="3">
        <v>28.63</v>
      </c>
      <c r="D3112" s="3">
        <v>8</v>
      </c>
      <c r="E3112" s="3">
        <v>8</v>
      </c>
      <c r="F3112" s="3">
        <v>16</v>
      </c>
      <c r="G3112" s="3">
        <v>227</v>
      </c>
      <c r="H3112" s="3">
        <v>24.691536084660001</v>
      </c>
      <c r="I3112" s="3">
        <v>7.59130859375</v>
      </c>
      <c r="J3112" s="3">
        <v>0.968161261793407</v>
      </c>
      <c r="K3112" s="3">
        <v>0.98194463650741204</v>
      </c>
      <c r="L3112" s="3">
        <v>1.0331573817528401</v>
      </c>
      <c r="M3112" s="3">
        <f t="shared" si="192"/>
        <v>0.99442109335121975</v>
      </c>
      <c r="N3112" s="3">
        <v>1.0003679903057201</v>
      </c>
      <c r="O3112" s="3">
        <v>1.0012476002687201</v>
      </c>
      <c r="P3112" s="3">
        <v>0.93545120912989299</v>
      </c>
      <c r="Q3112" s="3">
        <f t="shared" si="193"/>
        <v>0.97902226656811109</v>
      </c>
      <c r="R3112" s="3">
        <f t="shared" si="194"/>
        <v>0.98451478263477465</v>
      </c>
      <c r="S3112" s="3">
        <f t="shared" si="195"/>
        <v>0.62836231231181161</v>
      </c>
    </row>
    <row r="3113" spans="1:19" s="5" customFormat="1" ht="12.75" x14ac:dyDescent="0.2">
      <c r="A3113" s="3" t="s">
        <v>6241</v>
      </c>
      <c r="B3113" s="3" t="s">
        <v>6242</v>
      </c>
      <c r="C3113" s="3">
        <v>16.36</v>
      </c>
      <c r="D3113" s="3">
        <v>1</v>
      </c>
      <c r="E3113" s="3">
        <v>1</v>
      </c>
      <c r="F3113" s="3">
        <v>24</v>
      </c>
      <c r="G3113" s="3">
        <v>110</v>
      </c>
      <c r="H3113" s="3">
        <v>12.13306366466</v>
      </c>
      <c r="I3113" s="3">
        <v>8.85107421875</v>
      </c>
      <c r="J3113" s="3">
        <v>1.05667201721321</v>
      </c>
      <c r="K3113" s="3">
        <v>1.0587847829952699</v>
      </c>
      <c r="L3113" s="3">
        <v>0.93731658744034196</v>
      </c>
      <c r="M3113" s="3">
        <f t="shared" si="192"/>
        <v>1.0175911292162738</v>
      </c>
      <c r="N3113" s="3">
        <v>0.90541276525196601</v>
      </c>
      <c r="O3113" s="3">
        <v>0.96133154305771895</v>
      </c>
      <c r="P3113" s="3">
        <v>1.0825451029664701</v>
      </c>
      <c r="Q3113" s="3">
        <f t="shared" si="193"/>
        <v>0.98309647042538506</v>
      </c>
      <c r="R3113" s="3">
        <f t="shared" si="194"/>
        <v>0.96610165143886839</v>
      </c>
      <c r="S3113" s="3">
        <f t="shared" si="195"/>
        <v>0.62839079990585012</v>
      </c>
    </row>
    <row r="3114" spans="1:19" s="5" customFormat="1" ht="12.75" x14ac:dyDescent="0.2">
      <c r="A3114" s="3" t="s">
        <v>6243</v>
      </c>
      <c r="B3114" s="3" t="s">
        <v>6244</v>
      </c>
      <c r="C3114" s="3">
        <v>19.27</v>
      </c>
      <c r="D3114" s="3">
        <v>12</v>
      </c>
      <c r="E3114" s="3">
        <v>13</v>
      </c>
      <c r="F3114" s="3">
        <v>29</v>
      </c>
      <c r="G3114" s="3">
        <v>716</v>
      </c>
      <c r="H3114" s="3">
        <v>78.624114484660097</v>
      </c>
      <c r="I3114" s="3">
        <v>4.80517578125</v>
      </c>
      <c r="J3114" s="3">
        <v>1.0232832501765901</v>
      </c>
      <c r="K3114" s="3">
        <v>0.96868734545594104</v>
      </c>
      <c r="L3114" s="3">
        <v>1.0121530868845601</v>
      </c>
      <c r="M3114" s="3">
        <f t="shared" si="192"/>
        <v>1.0013745608390303</v>
      </c>
      <c r="N3114" s="3">
        <v>0.98971350736171904</v>
      </c>
      <c r="O3114" s="3">
        <v>1.0037657458660101</v>
      </c>
      <c r="P3114" s="3">
        <v>0.98275178655253304</v>
      </c>
      <c r="Q3114" s="3">
        <f t="shared" si="193"/>
        <v>0.99207701326008735</v>
      </c>
      <c r="R3114" s="3">
        <f t="shared" si="194"/>
        <v>0.99071521492302261</v>
      </c>
      <c r="S3114" s="3">
        <f t="shared" si="195"/>
        <v>0.62839575394068314</v>
      </c>
    </row>
    <row r="3115" spans="1:19" s="5" customFormat="1" ht="12.75" x14ac:dyDescent="0.2">
      <c r="A3115" s="3" t="s">
        <v>6245</v>
      </c>
      <c r="B3115" s="3" t="s">
        <v>6246</v>
      </c>
      <c r="C3115" s="3">
        <v>44.77</v>
      </c>
      <c r="D3115" s="3">
        <v>8</v>
      </c>
      <c r="E3115" s="3">
        <v>22</v>
      </c>
      <c r="F3115" s="3">
        <v>175</v>
      </c>
      <c r="G3115" s="3">
        <v>449</v>
      </c>
      <c r="H3115" s="3">
        <v>51.641223234660004</v>
      </c>
      <c r="I3115" s="3">
        <v>6.72705078125</v>
      </c>
      <c r="J3115" s="3">
        <v>1.0118933343504699</v>
      </c>
      <c r="K3115" s="3">
        <v>1.02138309371518</v>
      </c>
      <c r="L3115" s="3">
        <v>0.99673630311905304</v>
      </c>
      <c r="M3115" s="3">
        <f t="shared" si="192"/>
        <v>1.0100042437282344</v>
      </c>
      <c r="N3115" s="3">
        <v>1.0272906554185199</v>
      </c>
      <c r="O3115" s="3">
        <v>1.0152523740075501</v>
      </c>
      <c r="P3115" s="3">
        <v>1.0031539262317799</v>
      </c>
      <c r="Q3115" s="3">
        <f t="shared" si="193"/>
        <v>1.0152323185526166</v>
      </c>
      <c r="R3115" s="3">
        <f t="shared" si="194"/>
        <v>1.0051762899580341</v>
      </c>
      <c r="S3115" s="3">
        <f t="shared" si="195"/>
        <v>0.62883373836157452</v>
      </c>
    </row>
    <row r="3116" spans="1:19" s="5" customFormat="1" ht="12.75" x14ac:dyDescent="0.2">
      <c r="A3116" s="3" t="s">
        <v>6247</v>
      </c>
      <c r="B3116" s="3" t="s">
        <v>6248</v>
      </c>
      <c r="C3116" s="3">
        <v>15.69</v>
      </c>
      <c r="D3116" s="3">
        <v>6</v>
      </c>
      <c r="E3116" s="3">
        <v>6</v>
      </c>
      <c r="F3116" s="3">
        <v>19</v>
      </c>
      <c r="G3116" s="3">
        <v>306</v>
      </c>
      <c r="H3116" s="3">
        <v>34.502465304659999</v>
      </c>
      <c r="I3116" s="3">
        <v>6.66845703125</v>
      </c>
      <c r="J3116" s="3">
        <v>0.983991391234881</v>
      </c>
      <c r="K3116" s="3">
        <v>1.0385919840511699</v>
      </c>
      <c r="L3116" s="3">
        <v>1.00977163113833</v>
      </c>
      <c r="M3116" s="3">
        <f t="shared" si="192"/>
        <v>1.0107850021414604</v>
      </c>
      <c r="N3116" s="3">
        <v>1.01569471225712</v>
      </c>
      <c r="O3116" s="3">
        <v>1.0058005155985501</v>
      </c>
      <c r="P3116" s="3">
        <v>1.0403621791389299</v>
      </c>
      <c r="Q3116" s="3">
        <f t="shared" si="193"/>
        <v>1.0206191356648666</v>
      </c>
      <c r="R3116" s="3">
        <f t="shared" si="194"/>
        <v>1.009729204037032</v>
      </c>
      <c r="S3116" s="3">
        <f t="shared" si="195"/>
        <v>0.62895093212821607</v>
      </c>
    </row>
    <row r="3117" spans="1:19" s="5" customFormat="1" ht="12.75" x14ac:dyDescent="0.2">
      <c r="A3117" s="3" t="s">
        <v>6249</v>
      </c>
      <c r="B3117" s="3" t="s">
        <v>6250</v>
      </c>
      <c r="C3117" s="3">
        <v>1.97</v>
      </c>
      <c r="D3117" s="3">
        <v>3</v>
      </c>
      <c r="E3117" s="3">
        <v>3</v>
      </c>
      <c r="F3117" s="3">
        <v>6</v>
      </c>
      <c r="G3117" s="3">
        <v>1318</v>
      </c>
      <c r="H3117" s="3">
        <v>145.13388981465999</v>
      </c>
      <c r="I3117" s="3">
        <v>7.82568359375</v>
      </c>
      <c r="J3117" s="3">
        <v>0.96277427594279097</v>
      </c>
      <c r="K3117" s="3">
        <v>1.0014615037650201</v>
      </c>
      <c r="L3117" s="3">
        <v>0.99089036849457501</v>
      </c>
      <c r="M3117" s="3">
        <f t="shared" si="192"/>
        <v>0.98504204940079543</v>
      </c>
      <c r="N3117" s="3">
        <v>1.0130517490094599</v>
      </c>
      <c r="O3117" s="3">
        <v>0.99133049335185097</v>
      </c>
      <c r="P3117" s="3">
        <v>0.97555372232614201</v>
      </c>
      <c r="Q3117" s="3">
        <f t="shared" si="193"/>
        <v>0.99331198822915112</v>
      </c>
      <c r="R3117" s="3">
        <f t="shared" si="194"/>
        <v>1.008395518580538</v>
      </c>
      <c r="S3117" s="3">
        <f t="shared" si="195"/>
        <v>0.62953263170447316</v>
      </c>
    </row>
    <row r="3118" spans="1:19" s="5" customFormat="1" ht="12.75" x14ac:dyDescent="0.2">
      <c r="A3118" s="3" t="s">
        <v>6251</v>
      </c>
      <c r="B3118" s="3" t="s">
        <v>6252</v>
      </c>
      <c r="C3118" s="3">
        <v>1.21</v>
      </c>
      <c r="D3118" s="3">
        <v>2</v>
      </c>
      <c r="E3118" s="3">
        <v>3</v>
      </c>
      <c r="F3118" s="3">
        <v>4</v>
      </c>
      <c r="G3118" s="3">
        <v>2887</v>
      </c>
      <c r="H3118" s="3">
        <v>312.36159325466201</v>
      </c>
      <c r="I3118" s="3">
        <v>5.73193359375</v>
      </c>
      <c r="J3118" s="3">
        <v>0.87904789634993197</v>
      </c>
      <c r="K3118" s="3">
        <v>1.00086885177438</v>
      </c>
      <c r="L3118" s="3">
        <v>0.99248419620824802</v>
      </c>
      <c r="M3118" s="3">
        <f t="shared" si="192"/>
        <v>0.95746698144418663</v>
      </c>
      <c r="N3118" s="3">
        <v>1.1968521110252599</v>
      </c>
      <c r="O3118" s="3">
        <v>0.92396821737076795</v>
      </c>
      <c r="P3118" s="3">
        <v>0.91005568761308497</v>
      </c>
      <c r="Q3118" s="3">
        <f t="shared" si="193"/>
        <v>1.0102920053363709</v>
      </c>
      <c r="R3118" s="3">
        <f t="shared" si="194"/>
        <v>1.0551716402924998</v>
      </c>
      <c r="S3118" s="3">
        <f t="shared" si="195"/>
        <v>0.62956091956286175</v>
      </c>
    </row>
    <row r="3119" spans="1:19" s="5" customFormat="1" ht="12.75" x14ac:dyDescent="0.2">
      <c r="A3119" s="3" t="s">
        <v>6253</v>
      </c>
      <c r="B3119" s="3" t="s">
        <v>6254</v>
      </c>
      <c r="C3119" s="3">
        <v>21.4</v>
      </c>
      <c r="D3119" s="3">
        <v>9</v>
      </c>
      <c r="E3119" s="3">
        <v>9</v>
      </c>
      <c r="F3119" s="3">
        <v>32</v>
      </c>
      <c r="G3119" s="3">
        <v>500</v>
      </c>
      <c r="H3119" s="3">
        <v>55.434623624660098</v>
      </c>
      <c r="I3119" s="3">
        <v>7.00537109375</v>
      </c>
      <c r="J3119" s="3">
        <v>1.0230980957825799</v>
      </c>
      <c r="K3119" s="3">
        <v>0.98998874721324603</v>
      </c>
      <c r="L3119" s="3">
        <v>0.96328377818231503</v>
      </c>
      <c r="M3119" s="3">
        <f t="shared" si="192"/>
        <v>0.99212354039271367</v>
      </c>
      <c r="N3119" s="3">
        <v>1.0433876915867799</v>
      </c>
      <c r="O3119" s="3">
        <v>0.98479461244558697</v>
      </c>
      <c r="P3119" s="3">
        <v>0.988292414225168</v>
      </c>
      <c r="Q3119" s="3">
        <f t="shared" si="193"/>
        <v>1.0054915727525116</v>
      </c>
      <c r="R3119" s="3">
        <f t="shared" si="194"/>
        <v>1.0134741610450111</v>
      </c>
      <c r="S3119" s="3">
        <f t="shared" si="195"/>
        <v>0.63012574885053774</v>
      </c>
    </row>
    <row r="3120" spans="1:19" s="5" customFormat="1" ht="12.75" x14ac:dyDescent="0.2">
      <c r="A3120" s="3" t="s">
        <v>6255</v>
      </c>
      <c r="B3120" s="3" t="s">
        <v>6256</v>
      </c>
      <c r="C3120" s="3">
        <v>1.85</v>
      </c>
      <c r="D3120" s="3">
        <v>1</v>
      </c>
      <c r="E3120" s="3">
        <v>1</v>
      </c>
      <c r="F3120" s="3">
        <v>3</v>
      </c>
      <c r="G3120" s="3">
        <v>432</v>
      </c>
      <c r="H3120" s="3">
        <v>48.188512794659999</v>
      </c>
      <c r="I3120" s="3">
        <v>7.16650390625</v>
      </c>
      <c r="J3120" s="3">
        <v>1.02883286268149</v>
      </c>
      <c r="K3120" s="3"/>
      <c r="L3120" s="3">
        <v>0.755177169752276</v>
      </c>
      <c r="M3120" s="3">
        <f t="shared" si="192"/>
        <v>0.892005016216883</v>
      </c>
      <c r="N3120" s="3">
        <v>0.94037613936502995</v>
      </c>
      <c r="O3120" s="3"/>
      <c r="P3120" s="3">
        <v>1.0010625260172299</v>
      </c>
      <c r="Q3120" s="3">
        <f t="shared" si="193"/>
        <v>0.97071933269112987</v>
      </c>
      <c r="R3120" s="3">
        <f t="shared" si="194"/>
        <v>1.0882442531636034</v>
      </c>
      <c r="S3120" s="3">
        <f t="shared" si="195"/>
        <v>0.63090485141593278</v>
      </c>
    </row>
    <row r="3121" spans="1:19" s="5" customFormat="1" ht="12.75" x14ac:dyDescent="0.2">
      <c r="A3121" s="3" t="s">
        <v>6257</v>
      </c>
      <c r="B3121" s="3" t="s">
        <v>6258</v>
      </c>
      <c r="C3121" s="3">
        <v>26.97</v>
      </c>
      <c r="D3121" s="3">
        <v>5</v>
      </c>
      <c r="E3121" s="3">
        <v>5</v>
      </c>
      <c r="F3121" s="3">
        <v>59</v>
      </c>
      <c r="G3121" s="3">
        <v>178</v>
      </c>
      <c r="H3121" s="3">
        <v>20.136890984659999</v>
      </c>
      <c r="I3121" s="3">
        <v>5.03369140625</v>
      </c>
      <c r="J3121" s="3">
        <v>1.02361903367495</v>
      </c>
      <c r="K3121" s="3">
        <v>0.964374895068</v>
      </c>
      <c r="L3121" s="3">
        <v>0.95663483415265504</v>
      </c>
      <c r="M3121" s="3">
        <f t="shared" si="192"/>
        <v>0.98154292096520168</v>
      </c>
      <c r="N3121" s="3">
        <v>0.949952445497387</v>
      </c>
      <c r="O3121" s="3">
        <v>1.0205919443798099</v>
      </c>
      <c r="P3121" s="3">
        <v>1.0241164122733299</v>
      </c>
      <c r="Q3121" s="3">
        <f t="shared" si="193"/>
        <v>0.998220267383509</v>
      </c>
      <c r="R3121" s="3">
        <f t="shared" si="194"/>
        <v>1.0169909497201688</v>
      </c>
      <c r="S3121" s="3">
        <f t="shared" si="195"/>
        <v>0.63091309431035381</v>
      </c>
    </row>
    <row r="3122" spans="1:19" s="5" customFormat="1" ht="12.75" x14ac:dyDescent="0.2">
      <c r="A3122" s="3" t="s">
        <v>6259</v>
      </c>
      <c r="B3122" s="3" t="s">
        <v>6260</v>
      </c>
      <c r="C3122" s="3">
        <v>15.97</v>
      </c>
      <c r="D3122" s="3">
        <v>5</v>
      </c>
      <c r="E3122" s="3">
        <v>5</v>
      </c>
      <c r="F3122" s="3">
        <v>9</v>
      </c>
      <c r="G3122" s="3">
        <v>313</v>
      </c>
      <c r="H3122" s="3">
        <v>33.778156254659997</v>
      </c>
      <c r="I3122" s="3">
        <v>5.45263671875</v>
      </c>
      <c r="J3122" s="3">
        <v>1.00685567102871</v>
      </c>
      <c r="K3122" s="3">
        <v>1.0114390751570601</v>
      </c>
      <c r="L3122" s="3">
        <v>0.95143999681756797</v>
      </c>
      <c r="M3122" s="3">
        <f t="shared" si="192"/>
        <v>0.98991158100111265</v>
      </c>
      <c r="N3122" s="3">
        <v>0.97272197883827805</v>
      </c>
      <c r="O3122" s="3">
        <v>0.96130228313918897</v>
      </c>
      <c r="P3122" s="3">
        <v>1.1213819822664901</v>
      </c>
      <c r="Q3122" s="3">
        <f t="shared" si="193"/>
        <v>1.018468748081319</v>
      </c>
      <c r="R3122" s="3">
        <f t="shared" si="194"/>
        <v>1.0288481998072252</v>
      </c>
      <c r="S3122" s="3">
        <f t="shared" si="195"/>
        <v>0.63130785422119651</v>
      </c>
    </row>
    <row r="3123" spans="1:19" s="5" customFormat="1" ht="12.75" x14ac:dyDescent="0.2">
      <c r="A3123" s="3" t="s">
        <v>6261</v>
      </c>
      <c r="B3123" s="3" t="s">
        <v>6262</v>
      </c>
      <c r="C3123" s="3">
        <v>21.11</v>
      </c>
      <c r="D3123" s="3">
        <v>14</v>
      </c>
      <c r="E3123" s="3">
        <v>15</v>
      </c>
      <c r="F3123" s="3">
        <v>95</v>
      </c>
      <c r="G3123" s="3">
        <v>611</v>
      </c>
      <c r="H3123" s="3">
        <v>67.213385254660096</v>
      </c>
      <c r="I3123" s="3">
        <v>6.02392578125</v>
      </c>
      <c r="J3123" s="3">
        <v>1.0142371611569101</v>
      </c>
      <c r="K3123" s="3">
        <v>0.95284601448753503</v>
      </c>
      <c r="L3123" s="3">
        <v>0.97127383756780405</v>
      </c>
      <c r="M3123" s="3">
        <f t="shared" si="192"/>
        <v>0.97945233773741636</v>
      </c>
      <c r="N3123" s="3">
        <v>0.96663157724195203</v>
      </c>
      <c r="O3123" s="3">
        <v>1.0054287030898299</v>
      </c>
      <c r="P3123" s="3">
        <v>1.0003132774893699</v>
      </c>
      <c r="Q3123" s="3">
        <f t="shared" si="193"/>
        <v>0.99079118594038407</v>
      </c>
      <c r="R3123" s="3">
        <f t="shared" si="194"/>
        <v>1.0115767227930264</v>
      </c>
      <c r="S3123" s="3">
        <f t="shared" si="195"/>
        <v>0.63170054202625825</v>
      </c>
    </row>
    <row r="3124" spans="1:19" s="5" customFormat="1" ht="12.75" x14ac:dyDescent="0.2">
      <c r="A3124" s="3" t="s">
        <v>6263</v>
      </c>
      <c r="B3124" s="3" t="s">
        <v>6264</v>
      </c>
      <c r="C3124" s="3">
        <v>26.96</v>
      </c>
      <c r="D3124" s="3">
        <v>13</v>
      </c>
      <c r="E3124" s="3">
        <v>13</v>
      </c>
      <c r="F3124" s="3">
        <v>44</v>
      </c>
      <c r="G3124" s="3">
        <v>460</v>
      </c>
      <c r="H3124" s="3">
        <v>51.899562864659998</v>
      </c>
      <c r="I3124" s="3">
        <v>7.02001953125</v>
      </c>
      <c r="J3124" s="3">
        <v>1.14552277734757</v>
      </c>
      <c r="K3124" s="3">
        <v>0.92653712305111602</v>
      </c>
      <c r="L3124" s="3">
        <v>0.64510148691019398</v>
      </c>
      <c r="M3124" s="3">
        <f t="shared" si="192"/>
        <v>0.90572046243629334</v>
      </c>
      <c r="N3124" s="3">
        <v>0.93382234733075498</v>
      </c>
      <c r="O3124" s="3">
        <v>0.90862267531336105</v>
      </c>
      <c r="P3124" s="3">
        <v>1.1227908448437001</v>
      </c>
      <c r="Q3124" s="3">
        <f t="shared" si="193"/>
        <v>0.98841195582927199</v>
      </c>
      <c r="R3124" s="3">
        <f t="shared" si="194"/>
        <v>1.0912991334771738</v>
      </c>
      <c r="S3124" s="3">
        <f t="shared" si="195"/>
        <v>0.63218149359874287</v>
      </c>
    </row>
    <row r="3125" spans="1:19" s="5" customFormat="1" ht="12.75" x14ac:dyDescent="0.2">
      <c r="A3125" s="3" t="s">
        <v>6265</v>
      </c>
      <c r="B3125" s="3" t="s">
        <v>6266</v>
      </c>
      <c r="C3125" s="3">
        <v>4.8099999999999996</v>
      </c>
      <c r="D3125" s="3">
        <v>10</v>
      </c>
      <c r="E3125" s="3">
        <v>10</v>
      </c>
      <c r="F3125" s="3">
        <v>22</v>
      </c>
      <c r="G3125" s="3">
        <v>2206</v>
      </c>
      <c r="H3125" s="3">
        <v>230.44081426466099</v>
      </c>
      <c r="I3125" s="3">
        <v>4.32275390625</v>
      </c>
      <c r="J3125" s="3">
        <v>0.94229567288387905</v>
      </c>
      <c r="K3125" s="3">
        <v>1.00614898078377</v>
      </c>
      <c r="L3125" s="3">
        <v>1.0002401051485399</v>
      </c>
      <c r="M3125" s="3">
        <f t="shared" si="192"/>
        <v>0.98289491960539632</v>
      </c>
      <c r="N3125" s="3">
        <v>1.0045585661740899</v>
      </c>
      <c r="O3125" s="3">
        <v>1.0026723543751099</v>
      </c>
      <c r="P3125" s="3">
        <v>0.97612653017121498</v>
      </c>
      <c r="Q3125" s="3">
        <f t="shared" si="193"/>
        <v>0.99445248357347149</v>
      </c>
      <c r="R3125" s="3">
        <f t="shared" si="194"/>
        <v>1.0117586974330024</v>
      </c>
      <c r="S3125" s="3">
        <f t="shared" si="195"/>
        <v>0.63226056196102287</v>
      </c>
    </row>
    <row r="3126" spans="1:19" s="5" customFormat="1" ht="12.75" x14ac:dyDescent="0.2">
      <c r="A3126" s="3" t="s">
        <v>6267</v>
      </c>
      <c r="B3126" s="3" t="s">
        <v>6268</v>
      </c>
      <c r="C3126" s="3">
        <v>19.53</v>
      </c>
      <c r="D3126" s="3">
        <v>2</v>
      </c>
      <c r="E3126" s="3">
        <v>2</v>
      </c>
      <c r="F3126" s="3">
        <v>18</v>
      </c>
      <c r="G3126" s="3">
        <v>128</v>
      </c>
      <c r="H3126" s="3">
        <v>14.52262685466</v>
      </c>
      <c r="I3126" s="3">
        <v>4.19580078125</v>
      </c>
      <c r="J3126" s="3">
        <v>1.0358156679926001</v>
      </c>
      <c r="K3126" s="3">
        <v>1.0550882631979701</v>
      </c>
      <c r="L3126" s="3">
        <v>0.94348118447194795</v>
      </c>
      <c r="M3126" s="3">
        <f t="shared" si="192"/>
        <v>1.0114617052208394</v>
      </c>
      <c r="N3126" s="3">
        <v>1.01267613806255</v>
      </c>
      <c r="O3126" s="3">
        <v>1.02035885529899</v>
      </c>
      <c r="P3126" s="3">
        <v>1.0592273785228501</v>
      </c>
      <c r="Q3126" s="3">
        <f t="shared" si="193"/>
        <v>1.0307541239614633</v>
      </c>
      <c r="R3126" s="3">
        <f t="shared" si="194"/>
        <v>1.0190738004622839</v>
      </c>
      <c r="S3126" s="3">
        <f t="shared" si="195"/>
        <v>0.63259392930566438</v>
      </c>
    </row>
    <row r="3127" spans="1:19" s="5" customFormat="1" ht="12.75" x14ac:dyDescent="0.2">
      <c r="A3127" s="3" t="s">
        <v>6269</v>
      </c>
      <c r="B3127" s="3" t="s">
        <v>6270</v>
      </c>
      <c r="C3127" s="3">
        <v>12.68</v>
      </c>
      <c r="D3127" s="3">
        <v>7</v>
      </c>
      <c r="E3127" s="3">
        <v>7</v>
      </c>
      <c r="F3127" s="3">
        <v>17</v>
      </c>
      <c r="G3127" s="3">
        <v>560</v>
      </c>
      <c r="H3127" s="3">
        <v>62.00477864466</v>
      </c>
      <c r="I3127" s="3">
        <v>5.10986328125</v>
      </c>
      <c r="J3127" s="3">
        <v>1.0238917370820499</v>
      </c>
      <c r="K3127" s="3">
        <v>1.00172394887699</v>
      </c>
      <c r="L3127" s="3">
        <v>0.98910160302997097</v>
      </c>
      <c r="M3127" s="3">
        <f t="shared" si="192"/>
        <v>1.0049057629963369</v>
      </c>
      <c r="N3127" s="3">
        <v>1.0146484599294301</v>
      </c>
      <c r="O3127" s="3">
        <v>1.00041435930847</v>
      </c>
      <c r="P3127" s="3">
        <v>0.97618106487850198</v>
      </c>
      <c r="Q3127" s="3">
        <f t="shared" si="193"/>
        <v>0.99708129470546736</v>
      </c>
      <c r="R3127" s="3">
        <f t="shared" si="194"/>
        <v>0.99221372930777185</v>
      </c>
      <c r="S3127" s="3">
        <f t="shared" si="195"/>
        <v>0.63274010116212698</v>
      </c>
    </row>
    <row r="3128" spans="1:19" s="5" customFormat="1" ht="12.75" x14ac:dyDescent="0.2">
      <c r="A3128" s="3" t="s">
        <v>6271</v>
      </c>
      <c r="B3128" s="3" t="s">
        <v>6272</v>
      </c>
      <c r="C3128" s="3">
        <v>17.29</v>
      </c>
      <c r="D3128" s="3">
        <v>15</v>
      </c>
      <c r="E3128" s="3">
        <v>16</v>
      </c>
      <c r="F3128" s="3">
        <v>53</v>
      </c>
      <c r="G3128" s="3">
        <v>960</v>
      </c>
      <c r="H3128" s="3">
        <v>103.62147689466001</v>
      </c>
      <c r="I3128" s="3">
        <v>6.13818359375</v>
      </c>
      <c r="J3128" s="3">
        <v>0.993872954360706</v>
      </c>
      <c r="K3128" s="3">
        <v>0.99960888388788205</v>
      </c>
      <c r="L3128" s="3">
        <v>1.01702027198262</v>
      </c>
      <c r="M3128" s="3">
        <f t="shared" si="192"/>
        <v>1.0035007034104027</v>
      </c>
      <c r="N3128" s="3">
        <v>0.97629864845255798</v>
      </c>
      <c r="O3128" s="3">
        <v>1.0130997699650399</v>
      </c>
      <c r="P3128" s="3">
        <v>1.0011448762810999</v>
      </c>
      <c r="Q3128" s="3">
        <f t="shared" si="193"/>
        <v>0.99684776489956606</v>
      </c>
      <c r="R3128" s="3">
        <f t="shared" si="194"/>
        <v>0.99337027020686031</v>
      </c>
      <c r="S3128" s="3">
        <f t="shared" si="195"/>
        <v>0.6327449297836647</v>
      </c>
    </row>
    <row r="3129" spans="1:19" s="5" customFormat="1" ht="12.75" x14ac:dyDescent="0.2">
      <c r="A3129" s="3" t="s">
        <v>6273</v>
      </c>
      <c r="B3129" s="3" t="s">
        <v>6274</v>
      </c>
      <c r="C3129" s="3">
        <v>37.880000000000003</v>
      </c>
      <c r="D3129" s="3">
        <v>9</v>
      </c>
      <c r="E3129" s="3">
        <v>9</v>
      </c>
      <c r="F3129" s="3">
        <v>39</v>
      </c>
      <c r="G3129" s="3">
        <v>330</v>
      </c>
      <c r="H3129" s="3">
        <v>34.757456674659998</v>
      </c>
      <c r="I3129" s="3">
        <v>7.89892578125</v>
      </c>
      <c r="J3129" s="3">
        <v>1.02203596116893</v>
      </c>
      <c r="K3129" s="3">
        <v>0.96789223128131596</v>
      </c>
      <c r="L3129" s="3">
        <v>1.0245486280937199</v>
      </c>
      <c r="M3129" s="3">
        <f t="shared" si="192"/>
        <v>1.0048256068479886</v>
      </c>
      <c r="N3129" s="3">
        <v>0.95250078746789102</v>
      </c>
      <c r="O3129" s="3">
        <v>1.01693669319211</v>
      </c>
      <c r="P3129" s="3">
        <v>1.0033401776054101</v>
      </c>
      <c r="Q3129" s="3">
        <f t="shared" si="193"/>
        <v>0.99092588608847032</v>
      </c>
      <c r="R3129" s="3">
        <f t="shared" si="194"/>
        <v>0.98616703170700437</v>
      </c>
      <c r="S3129" s="3">
        <f t="shared" si="195"/>
        <v>0.63316767865064194</v>
      </c>
    </row>
    <row r="3130" spans="1:19" s="5" customFormat="1" ht="12.75" x14ac:dyDescent="0.2">
      <c r="A3130" s="3" t="s">
        <v>6275</v>
      </c>
      <c r="B3130" s="3" t="s">
        <v>6276</v>
      </c>
      <c r="C3130" s="3">
        <v>29.19</v>
      </c>
      <c r="D3130" s="3">
        <v>39</v>
      </c>
      <c r="E3130" s="3">
        <v>42</v>
      </c>
      <c r="F3130" s="3">
        <v>136</v>
      </c>
      <c r="G3130" s="3">
        <v>1511</v>
      </c>
      <c r="H3130" s="3">
        <v>169.91071711466</v>
      </c>
      <c r="I3130" s="3">
        <v>7.40087890625</v>
      </c>
      <c r="J3130" s="3">
        <v>0.98952490739916799</v>
      </c>
      <c r="K3130" s="3">
        <v>1.00887165330138</v>
      </c>
      <c r="L3130" s="3">
        <v>1.00158495286139</v>
      </c>
      <c r="M3130" s="3">
        <f t="shared" si="192"/>
        <v>0.99999383785397933</v>
      </c>
      <c r="N3130" s="3">
        <v>0.95908240135202005</v>
      </c>
      <c r="O3130" s="3">
        <v>1.0110267443048999</v>
      </c>
      <c r="P3130" s="3">
        <v>1.00334954945916</v>
      </c>
      <c r="Q3130" s="3">
        <f t="shared" si="193"/>
        <v>0.99115289837202669</v>
      </c>
      <c r="R3130" s="3">
        <f t="shared" si="194"/>
        <v>0.99115900603855156</v>
      </c>
      <c r="S3130" s="3">
        <f t="shared" si="195"/>
        <v>0.63323726455276141</v>
      </c>
    </row>
    <row r="3131" spans="1:19" s="5" customFormat="1" ht="12.75" x14ac:dyDescent="0.2">
      <c r="A3131" s="3" t="s">
        <v>6277</v>
      </c>
      <c r="B3131" s="3" t="s">
        <v>6278</v>
      </c>
      <c r="C3131" s="3">
        <v>53.48</v>
      </c>
      <c r="D3131" s="3">
        <v>4</v>
      </c>
      <c r="E3131" s="3">
        <v>44</v>
      </c>
      <c r="F3131" s="3">
        <v>262</v>
      </c>
      <c r="G3131" s="3">
        <v>877</v>
      </c>
      <c r="H3131" s="3">
        <v>101.33919322465999</v>
      </c>
      <c r="I3131" s="3">
        <v>5.69384765625</v>
      </c>
      <c r="J3131" s="3">
        <v>1.0312245529438799</v>
      </c>
      <c r="K3131" s="3">
        <v>0.90131899415723804</v>
      </c>
      <c r="L3131" s="3">
        <v>0.95002791342678905</v>
      </c>
      <c r="M3131" s="3">
        <f t="shared" si="192"/>
        <v>0.96085715350930234</v>
      </c>
      <c r="N3131" s="3">
        <v>0.938753477601594</v>
      </c>
      <c r="O3131" s="3">
        <v>1.0206957921651101</v>
      </c>
      <c r="P3131" s="3">
        <v>0.99253805326949096</v>
      </c>
      <c r="Q3131" s="3">
        <f t="shared" si="193"/>
        <v>0.98399577434539831</v>
      </c>
      <c r="R3131" s="3">
        <f t="shared" si="194"/>
        <v>1.0240812286733649</v>
      </c>
      <c r="S3131" s="3">
        <f t="shared" si="195"/>
        <v>0.63327616903699302</v>
      </c>
    </row>
    <row r="3132" spans="1:19" s="5" customFormat="1" ht="12.75" x14ac:dyDescent="0.2">
      <c r="A3132" s="3" t="s">
        <v>6279</v>
      </c>
      <c r="B3132" s="3" t="s">
        <v>6280</v>
      </c>
      <c r="C3132" s="3">
        <v>30.11</v>
      </c>
      <c r="D3132" s="3">
        <v>15</v>
      </c>
      <c r="E3132" s="3">
        <v>16</v>
      </c>
      <c r="F3132" s="3">
        <v>88</v>
      </c>
      <c r="G3132" s="3">
        <v>558</v>
      </c>
      <c r="H3132" s="3">
        <v>61.844683564660102</v>
      </c>
      <c r="I3132" s="3">
        <v>5.75732421875</v>
      </c>
      <c r="J3132" s="3">
        <v>1.00105094637856</v>
      </c>
      <c r="K3132" s="3">
        <v>1.02246909649094</v>
      </c>
      <c r="L3132" s="3">
        <v>0.97563563227903105</v>
      </c>
      <c r="M3132" s="3">
        <f t="shared" si="192"/>
        <v>0.99971855838284363</v>
      </c>
      <c r="N3132" s="3">
        <v>0.97537326911972999</v>
      </c>
      <c r="O3132" s="3">
        <v>0.99779162226526696</v>
      </c>
      <c r="P3132" s="3">
        <v>1.00154669679494</v>
      </c>
      <c r="Q3132" s="3">
        <f t="shared" si="193"/>
        <v>0.99157052939331225</v>
      </c>
      <c r="R3132" s="3">
        <f t="shared" si="194"/>
        <v>0.99184967717043115</v>
      </c>
      <c r="S3132" s="3">
        <f t="shared" si="195"/>
        <v>0.63348836000380804</v>
      </c>
    </row>
    <row r="3133" spans="1:19" s="5" customFormat="1" ht="12.75" x14ac:dyDescent="0.2">
      <c r="A3133" s="3" t="s">
        <v>6281</v>
      </c>
      <c r="B3133" s="3" t="s">
        <v>6282</v>
      </c>
      <c r="C3133" s="3">
        <v>41.76</v>
      </c>
      <c r="D3133" s="3">
        <v>6</v>
      </c>
      <c r="E3133" s="3">
        <v>6</v>
      </c>
      <c r="F3133" s="3">
        <v>24</v>
      </c>
      <c r="G3133" s="3">
        <v>182</v>
      </c>
      <c r="H3133" s="3">
        <v>20.491755204659999</v>
      </c>
      <c r="I3133" s="3">
        <v>7.23974609375</v>
      </c>
      <c r="J3133" s="3">
        <v>1.02188497493314</v>
      </c>
      <c r="K3133" s="3">
        <v>1.036991255232</v>
      </c>
      <c r="L3133" s="3">
        <v>0.94735785269545703</v>
      </c>
      <c r="M3133" s="3">
        <f t="shared" si="192"/>
        <v>1.002078027620199</v>
      </c>
      <c r="N3133" s="3">
        <v>0.98119365192022301</v>
      </c>
      <c r="O3133" s="3">
        <v>1.0064575701578999</v>
      </c>
      <c r="P3133" s="3">
        <v>1.0820036915224001</v>
      </c>
      <c r="Q3133" s="3">
        <f t="shared" si="193"/>
        <v>1.0232183045335077</v>
      </c>
      <c r="R3133" s="3">
        <f t="shared" si="194"/>
        <v>1.0210964379325969</v>
      </c>
      <c r="S3133" s="3">
        <f t="shared" si="195"/>
        <v>0.6336740754042447</v>
      </c>
    </row>
    <row r="3134" spans="1:19" s="5" customFormat="1" ht="12.75" x14ac:dyDescent="0.2">
      <c r="A3134" s="3" t="s">
        <v>6283</v>
      </c>
      <c r="B3134" s="3" t="s">
        <v>6284</v>
      </c>
      <c r="C3134" s="3">
        <v>37.36</v>
      </c>
      <c r="D3134" s="3">
        <v>7</v>
      </c>
      <c r="E3134" s="3">
        <v>7</v>
      </c>
      <c r="F3134" s="3">
        <v>56</v>
      </c>
      <c r="G3134" s="3">
        <v>174</v>
      </c>
      <c r="H3134" s="3">
        <v>19.53313831466</v>
      </c>
      <c r="I3134" s="3">
        <v>5.60498046875</v>
      </c>
      <c r="J3134" s="3">
        <v>1.00783679711628</v>
      </c>
      <c r="K3134" s="3">
        <v>0.95154496063467198</v>
      </c>
      <c r="L3134" s="3">
        <v>1.0290997513756699</v>
      </c>
      <c r="M3134" s="3">
        <f t="shared" si="192"/>
        <v>0.99616050304220727</v>
      </c>
      <c r="N3134" s="3">
        <v>0.95711289286275603</v>
      </c>
      <c r="O3134" s="3">
        <v>1.00664911989838</v>
      </c>
      <c r="P3134" s="3">
        <v>0.98273425661653202</v>
      </c>
      <c r="Q3134" s="3">
        <f t="shared" si="193"/>
        <v>0.9821654231258895</v>
      </c>
      <c r="R3134" s="3">
        <f t="shared" si="194"/>
        <v>0.98595097890994698</v>
      </c>
      <c r="S3134" s="3">
        <f t="shared" si="195"/>
        <v>0.63401739338001795</v>
      </c>
    </row>
    <row r="3135" spans="1:19" s="5" customFormat="1" ht="12.75" x14ac:dyDescent="0.2">
      <c r="A3135" s="3" t="s">
        <v>6285</v>
      </c>
      <c r="B3135" s="3" t="s">
        <v>6286</v>
      </c>
      <c r="C3135" s="3">
        <v>32.26</v>
      </c>
      <c r="D3135" s="3">
        <v>2</v>
      </c>
      <c r="E3135" s="3">
        <v>3</v>
      </c>
      <c r="F3135" s="3">
        <v>15</v>
      </c>
      <c r="G3135" s="3">
        <v>93</v>
      </c>
      <c r="H3135" s="3">
        <v>10.835747464660001</v>
      </c>
      <c r="I3135" s="3">
        <v>9.83251953125</v>
      </c>
      <c r="J3135" s="3">
        <v>0.97913409297222098</v>
      </c>
      <c r="K3135" s="3">
        <v>1.00861995597862</v>
      </c>
      <c r="L3135" s="3">
        <v>1.0010617248604801</v>
      </c>
      <c r="M3135" s="3">
        <f t="shared" si="192"/>
        <v>0.99627192460377367</v>
      </c>
      <c r="N3135" s="3">
        <v>0.92656546129644901</v>
      </c>
      <c r="O3135" s="3">
        <v>1.06054397443006</v>
      </c>
      <c r="P3135" s="3">
        <v>1.0761868372299801</v>
      </c>
      <c r="Q3135" s="3">
        <f t="shared" si="193"/>
        <v>1.0210987576521628</v>
      </c>
      <c r="R3135" s="3">
        <f t="shared" si="194"/>
        <v>1.0249197357019399</v>
      </c>
      <c r="S3135" s="3">
        <f t="shared" si="195"/>
        <v>0.63432325261620381</v>
      </c>
    </row>
    <row r="3136" spans="1:19" s="5" customFormat="1" ht="12.75" x14ac:dyDescent="0.2">
      <c r="A3136" s="3" t="s">
        <v>6287</v>
      </c>
      <c r="B3136" s="3" t="s">
        <v>6288</v>
      </c>
      <c r="C3136" s="3">
        <v>11.52</v>
      </c>
      <c r="D3136" s="3">
        <v>2</v>
      </c>
      <c r="E3136" s="3">
        <v>2</v>
      </c>
      <c r="F3136" s="3">
        <v>10</v>
      </c>
      <c r="G3136" s="3">
        <v>165</v>
      </c>
      <c r="H3136" s="3">
        <v>18.876049154659999</v>
      </c>
      <c r="I3136" s="3">
        <v>5.22412109375</v>
      </c>
      <c r="J3136" s="3">
        <v>1.0581522332179301</v>
      </c>
      <c r="K3136" s="3">
        <v>0.97181461256274104</v>
      </c>
      <c r="L3136" s="3">
        <v>1.0063385335382999</v>
      </c>
      <c r="M3136" s="3">
        <f t="shared" si="192"/>
        <v>1.0121017931063239</v>
      </c>
      <c r="N3136" s="3">
        <v>0.98957730076412098</v>
      </c>
      <c r="O3136" s="3">
        <v>0.96573943910853099</v>
      </c>
      <c r="P3136" s="3">
        <v>1.0321441157148099</v>
      </c>
      <c r="Q3136" s="3">
        <f t="shared" si="193"/>
        <v>0.99582028519582055</v>
      </c>
      <c r="R3136" s="3">
        <f t="shared" si="194"/>
        <v>0.98391317155902625</v>
      </c>
      <c r="S3136" s="3">
        <f t="shared" si="195"/>
        <v>0.63488635799982784</v>
      </c>
    </row>
    <row r="3137" spans="1:19" s="5" customFormat="1" ht="12.75" x14ac:dyDescent="0.2">
      <c r="A3137" s="3" t="s">
        <v>6289</v>
      </c>
      <c r="B3137" s="3" t="s">
        <v>6290</v>
      </c>
      <c r="C3137" s="3">
        <v>2.27</v>
      </c>
      <c r="D3137" s="3">
        <v>1</v>
      </c>
      <c r="E3137" s="3">
        <v>1</v>
      </c>
      <c r="F3137" s="3">
        <v>5</v>
      </c>
      <c r="G3137" s="3">
        <v>397</v>
      </c>
      <c r="H3137" s="3">
        <v>44.673549074660002</v>
      </c>
      <c r="I3137" s="3">
        <v>6.74169921875</v>
      </c>
      <c r="J3137" s="3">
        <v>0.98559623043801303</v>
      </c>
      <c r="K3137" s="3">
        <v>0.96340245741680897</v>
      </c>
      <c r="L3137" s="3">
        <v>1.0961994762120499</v>
      </c>
      <c r="M3137" s="3">
        <f t="shared" si="192"/>
        <v>1.0150660546889574</v>
      </c>
      <c r="N3137" s="3">
        <v>1.0131818748091801</v>
      </c>
      <c r="O3137" s="3">
        <v>1.0427580433046399</v>
      </c>
      <c r="P3137" s="3">
        <v>1.0553247227881399</v>
      </c>
      <c r="Q3137" s="3">
        <f t="shared" si="193"/>
        <v>1.0370882136339867</v>
      </c>
      <c r="R3137" s="3">
        <f t="shared" si="194"/>
        <v>1.0216952964226329</v>
      </c>
      <c r="S3137" s="3">
        <f t="shared" si="195"/>
        <v>0.63497572263892477</v>
      </c>
    </row>
    <row r="3138" spans="1:19" s="5" customFormat="1" ht="12.75" x14ac:dyDescent="0.2">
      <c r="A3138" s="3" t="s">
        <v>6291</v>
      </c>
      <c r="B3138" s="3" t="s">
        <v>6292</v>
      </c>
      <c r="C3138" s="3">
        <v>18.95</v>
      </c>
      <c r="D3138" s="3">
        <v>15</v>
      </c>
      <c r="E3138" s="3">
        <v>21</v>
      </c>
      <c r="F3138" s="3">
        <v>75</v>
      </c>
      <c r="G3138" s="3">
        <v>1013</v>
      </c>
      <c r="H3138" s="3">
        <v>114.17617820466</v>
      </c>
      <c r="I3138" s="3">
        <v>6.74169921875</v>
      </c>
      <c r="J3138" s="3">
        <v>0.94903063971693702</v>
      </c>
      <c r="K3138" s="3">
        <v>1.0192946430263199</v>
      </c>
      <c r="L3138" s="3">
        <v>1.05558028691104</v>
      </c>
      <c r="M3138" s="3">
        <f t="shared" ref="M3138:M3201" si="196">AVERAGE(J3138:L3138)</f>
        <v>1.007968523218099</v>
      </c>
      <c r="N3138" s="3">
        <v>1.1149190125945301</v>
      </c>
      <c r="O3138" s="3">
        <v>0.98691707020235497</v>
      </c>
      <c r="P3138" s="3">
        <v>1.0008546308389601</v>
      </c>
      <c r="Q3138" s="3">
        <f t="shared" ref="Q3138:Q3201" si="197">AVERAGE(N3138:P3138)</f>
        <v>1.034230237878615</v>
      </c>
      <c r="R3138" s="3">
        <f t="shared" ref="R3138:R3201" si="198">Q3138/M3138</f>
        <v>1.0260541019442466</v>
      </c>
      <c r="S3138" s="3">
        <f t="shared" ref="S3138:S3201" si="199">_xlfn.T.TEST(J3138:L3138,N3138:P3138,2,2)</f>
        <v>0.63506671911305879</v>
      </c>
    </row>
    <row r="3139" spans="1:19" s="5" customFormat="1" ht="12.75" x14ac:dyDescent="0.2">
      <c r="A3139" s="3" t="s">
        <v>6293</v>
      </c>
      <c r="B3139" s="3" t="s">
        <v>6294</v>
      </c>
      <c r="C3139" s="3">
        <v>45.75</v>
      </c>
      <c r="D3139" s="3">
        <v>7</v>
      </c>
      <c r="E3139" s="3">
        <v>7</v>
      </c>
      <c r="F3139" s="3">
        <v>60</v>
      </c>
      <c r="G3139" s="3">
        <v>153</v>
      </c>
      <c r="H3139" s="3">
        <v>17.84103702466</v>
      </c>
      <c r="I3139" s="3">
        <v>4.53857421875</v>
      </c>
      <c r="J3139" s="3">
        <v>0.98665044336154195</v>
      </c>
      <c r="K3139" s="3">
        <v>1.0328707116943701</v>
      </c>
      <c r="L3139" s="3">
        <v>1.0293045326449299</v>
      </c>
      <c r="M3139" s="3">
        <f t="shared" si="196"/>
        <v>1.0162752292336139</v>
      </c>
      <c r="N3139" s="3">
        <v>1.0010755593303899</v>
      </c>
      <c r="O3139" s="3">
        <v>0.99955068047878304</v>
      </c>
      <c r="P3139" s="3">
        <v>1.0226507350727501</v>
      </c>
      <c r="Q3139" s="3">
        <f t="shared" si="197"/>
        <v>1.0077589916273075</v>
      </c>
      <c r="R3139" s="3">
        <f t="shared" si="198"/>
        <v>0.99162014643146568</v>
      </c>
      <c r="S3139" s="3">
        <f t="shared" si="199"/>
        <v>0.63528848313076114</v>
      </c>
    </row>
    <row r="3140" spans="1:19" s="5" customFormat="1" ht="12.75" x14ac:dyDescent="0.2">
      <c r="A3140" s="3" t="s">
        <v>6295</v>
      </c>
      <c r="B3140" s="3" t="s">
        <v>6296</v>
      </c>
      <c r="C3140" s="3">
        <v>5.88</v>
      </c>
      <c r="D3140" s="3">
        <v>5</v>
      </c>
      <c r="E3140" s="3">
        <v>5</v>
      </c>
      <c r="F3140" s="3">
        <v>8</v>
      </c>
      <c r="G3140" s="3">
        <v>833</v>
      </c>
      <c r="H3140" s="3">
        <v>94.245532854659899</v>
      </c>
      <c r="I3140" s="3">
        <v>6.69775390625</v>
      </c>
      <c r="J3140" s="3">
        <v>1.1477695811964901</v>
      </c>
      <c r="K3140" s="3">
        <v>1.14807993269447</v>
      </c>
      <c r="L3140" s="3">
        <v>0.88069694346734195</v>
      </c>
      <c r="M3140" s="3">
        <f t="shared" si="196"/>
        <v>1.0588488191194341</v>
      </c>
      <c r="N3140" s="3">
        <v>0.94520100054424205</v>
      </c>
      <c r="O3140" s="3">
        <v>0.98406053747990296</v>
      </c>
      <c r="P3140" s="3">
        <v>1.09416786057399</v>
      </c>
      <c r="Q3140" s="3">
        <f t="shared" si="197"/>
        <v>1.0078097995327118</v>
      </c>
      <c r="R3140" s="3">
        <f t="shared" si="198"/>
        <v>0.9517976328016613</v>
      </c>
      <c r="S3140" s="3">
        <f t="shared" si="199"/>
        <v>0.63541820955155659</v>
      </c>
    </row>
    <row r="3141" spans="1:19" s="5" customFormat="1" ht="12.75" x14ac:dyDescent="0.2">
      <c r="A3141" s="3" t="s">
        <v>6297</v>
      </c>
      <c r="B3141" s="3" t="s">
        <v>6298</v>
      </c>
      <c r="C3141" s="3">
        <v>13.1</v>
      </c>
      <c r="D3141" s="3">
        <v>3</v>
      </c>
      <c r="E3141" s="3">
        <v>3</v>
      </c>
      <c r="F3141" s="3">
        <v>17</v>
      </c>
      <c r="G3141" s="3">
        <v>168</v>
      </c>
      <c r="H3141" s="3">
        <v>18.790612424660001</v>
      </c>
      <c r="I3141" s="3">
        <v>9.72998046875</v>
      </c>
      <c r="J3141" s="3">
        <v>1.0182282854148501</v>
      </c>
      <c r="K3141" s="3">
        <v>1.0642423078907399</v>
      </c>
      <c r="L3141" s="3">
        <v>1.0905123060295101</v>
      </c>
      <c r="M3141" s="3">
        <f t="shared" si="196"/>
        <v>1.0576609664450334</v>
      </c>
      <c r="N3141" s="3">
        <v>1.12873084106037</v>
      </c>
      <c r="O3141" s="3">
        <v>1.01640940760099</v>
      </c>
      <c r="P3141" s="3">
        <v>0.93606466134465005</v>
      </c>
      <c r="Q3141" s="3">
        <f t="shared" si="197"/>
        <v>1.0270683033353367</v>
      </c>
      <c r="R3141" s="3">
        <f t="shared" si="198"/>
        <v>0.97107517051279346</v>
      </c>
      <c r="S3141" s="3">
        <f t="shared" si="199"/>
        <v>0.63552137386919028</v>
      </c>
    </row>
    <row r="3142" spans="1:19" s="5" customFormat="1" ht="12.75" x14ac:dyDescent="0.2">
      <c r="A3142" s="3" t="s">
        <v>6299</v>
      </c>
      <c r="B3142" s="3" t="s">
        <v>6300</v>
      </c>
      <c r="C3142" s="3">
        <v>3.28</v>
      </c>
      <c r="D3142" s="3">
        <v>1</v>
      </c>
      <c r="E3142" s="3">
        <v>1</v>
      </c>
      <c r="F3142" s="3">
        <v>4</v>
      </c>
      <c r="G3142" s="3">
        <v>457</v>
      </c>
      <c r="H3142" s="3">
        <v>49.413349274660099</v>
      </c>
      <c r="I3142" s="3">
        <v>6.62451171875</v>
      </c>
      <c r="J3142" s="3">
        <v>1.0908363396395699</v>
      </c>
      <c r="K3142" s="3">
        <v>0.95799493071673503</v>
      </c>
      <c r="L3142" s="3">
        <v>1.0224713349482599</v>
      </c>
      <c r="M3142" s="3">
        <f t="shared" si="196"/>
        <v>1.0237675351015216</v>
      </c>
      <c r="N3142" s="3">
        <v>0.89244621137314695</v>
      </c>
      <c r="O3142" s="3">
        <v>1.0516120990364399</v>
      </c>
      <c r="P3142" s="3">
        <v>1.03077895938285</v>
      </c>
      <c r="Q3142" s="3">
        <f t="shared" si="197"/>
        <v>0.99161242326414578</v>
      </c>
      <c r="R3142" s="3">
        <f t="shared" si="198"/>
        <v>0.96859139332427924</v>
      </c>
      <c r="S3142" s="3">
        <f t="shared" si="199"/>
        <v>0.63651004554847868</v>
      </c>
    </row>
    <row r="3143" spans="1:19" s="5" customFormat="1" ht="12.75" x14ac:dyDescent="0.2">
      <c r="A3143" s="3" t="s">
        <v>6301</v>
      </c>
      <c r="B3143" s="3" t="s">
        <v>6302</v>
      </c>
      <c r="C3143" s="3">
        <v>20.68</v>
      </c>
      <c r="D3143" s="3">
        <v>4</v>
      </c>
      <c r="E3143" s="3">
        <v>7</v>
      </c>
      <c r="F3143" s="3">
        <v>28</v>
      </c>
      <c r="G3143" s="3">
        <v>353</v>
      </c>
      <c r="H3143" s="3">
        <v>37.43130487466</v>
      </c>
      <c r="I3143" s="3">
        <v>8.93896484375</v>
      </c>
      <c r="J3143" s="3">
        <v>1.0578090198907799</v>
      </c>
      <c r="K3143" s="3">
        <v>1.03064395204516</v>
      </c>
      <c r="L3143" s="3">
        <v>0.97012064600089298</v>
      </c>
      <c r="M3143" s="3">
        <f t="shared" si="196"/>
        <v>1.0195245393122776</v>
      </c>
      <c r="N3143" s="3">
        <v>0.96488010762436305</v>
      </c>
      <c r="O3143" s="3">
        <v>0.98173524353471697</v>
      </c>
      <c r="P3143" s="3">
        <v>1.0542474178841801</v>
      </c>
      <c r="Q3143" s="3">
        <f t="shared" si="197"/>
        <v>1.0002875896810866</v>
      </c>
      <c r="R3143" s="3">
        <f t="shared" si="198"/>
        <v>0.9811314501128463</v>
      </c>
      <c r="S3143" s="3">
        <f t="shared" si="199"/>
        <v>0.63696233911546019</v>
      </c>
    </row>
    <row r="3144" spans="1:19" s="5" customFormat="1" ht="12.75" x14ac:dyDescent="0.2">
      <c r="A3144" s="3" t="s">
        <v>6303</v>
      </c>
      <c r="B3144" s="3" t="s">
        <v>6304</v>
      </c>
      <c r="C3144" s="3">
        <v>1.71</v>
      </c>
      <c r="D3144" s="3">
        <v>3</v>
      </c>
      <c r="E3144" s="3">
        <v>4</v>
      </c>
      <c r="F3144" s="3">
        <v>8</v>
      </c>
      <c r="G3144" s="3">
        <v>1692</v>
      </c>
      <c r="H3144" s="3">
        <v>165.32780240466201</v>
      </c>
      <c r="I3144" s="3">
        <v>8.88037109375</v>
      </c>
      <c r="J3144" s="3">
        <v>0.97084512656607702</v>
      </c>
      <c r="K3144" s="3">
        <v>1.03823355395973</v>
      </c>
      <c r="L3144" s="3">
        <v>0.93790474117268696</v>
      </c>
      <c r="M3144" s="3">
        <f t="shared" si="196"/>
        <v>0.98232780723283131</v>
      </c>
      <c r="N3144" s="3">
        <v>1.0809235378873701</v>
      </c>
      <c r="O3144" s="3">
        <v>0.91684027677678603</v>
      </c>
      <c r="P3144" s="3">
        <v>0.82718918117169404</v>
      </c>
      <c r="Q3144" s="3">
        <f t="shared" si="197"/>
        <v>0.94165099861195001</v>
      </c>
      <c r="R3144" s="3">
        <f t="shared" si="198"/>
        <v>0.9585914108087138</v>
      </c>
      <c r="S3144" s="3">
        <f t="shared" si="199"/>
        <v>0.63765553094524874</v>
      </c>
    </row>
    <row r="3145" spans="1:19" s="5" customFormat="1" ht="12.75" x14ac:dyDescent="0.2">
      <c r="A3145" s="3" t="s">
        <v>6305</v>
      </c>
      <c r="B3145" s="3" t="s">
        <v>6306</v>
      </c>
      <c r="C3145" s="3">
        <v>23.8</v>
      </c>
      <c r="D3145" s="3">
        <v>37</v>
      </c>
      <c r="E3145" s="3">
        <v>38</v>
      </c>
      <c r="F3145" s="3">
        <v>98</v>
      </c>
      <c r="G3145" s="3">
        <v>1807</v>
      </c>
      <c r="H3145" s="3">
        <v>195.59575291466101</v>
      </c>
      <c r="I3145" s="3">
        <v>6.78564453125</v>
      </c>
      <c r="J3145" s="3">
        <v>1.0036663147318801</v>
      </c>
      <c r="K3145" s="3">
        <v>0.93915741845936296</v>
      </c>
      <c r="L3145" s="3">
        <v>0.98143899047491301</v>
      </c>
      <c r="M3145" s="3">
        <f t="shared" si="196"/>
        <v>0.97475424122205201</v>
      </c>
      <c r="N3145" s="3">
        <v>1.00933215065994</v>
      </c>
      <c r="O3145" s="3">
        <v>1.0043985559095501</v>
      </c>
      <c r="P3145" s="3">
        <v>0.95107167642536905</v>
      </c>
      <c r="Q3145" s="3">
        <f t="shared" si="197"/>
        <v>0.98826746099828622</v>
      </c>
      <c r="R3145" s="3">
        <f t="shared" si="198"/>
        <v>1.0138632069549065</v>
      </c>
      <c r="S3145" s="3">
        <f t="shared" si="199"/>
        <v>0.63778476074083756</v>
      </c>
    </row>
    <row r="3146" spans="1:19" s="5" customFormat="1" ht="12.75" x14ac:dyDescent="0.2">
      <c r="A3146" s="3" t="s">
        <v>6307</v>
      </c>
      <c r="B3146" s="3" t="s">
        <v>6308</v>
      </c>
      <c r="C3146" s="3">
        <v>6.56</v>
      </c>
      <c r="D3146" s="3">
        <v>6</v>
      </c>
      <c r="E3146" s="3">
        <v>6</v>
      </c>
      <c r="F3146" s="3">
        <v>16</v>
      </c>
      <c r="G3146" s="3">
        <v>732</v>
      </c>
      <c r="H3146" s="3">
        <v>81.635851984659993</v>
      </c>
      <c r="I3146" s="3">
        <v>6.29052734375</v>
      </c>
      <c r="J3146" s="3">
        <v>0.98268703145018799</v>
      </c>
      <c r="K3146" s="3">
        <v>1.06264784896991</v>
      </c>
      <c r="L3146" s="3">
        <v>0.98629276797518295</v>
      </c>
      <c r="M3146" s="3">
        <f t="shared" si="196"/>
        <v>1.0105425494650937</v>
      </c>
      <c r="N3146" s="3">
        <v>1.0504666118694399</v>
      </c>
      <c r="O3146" s="3">
        <v>1.0138257525177501</v>
      </c>
      <c r="P3146" s="3">
        <v>1.0115082567667</v>
      </c>
      <c r="Q3146" s="3">
        <f t="shared" si="197"/>
        <v>1.0252668737179633</v>
      </c>
      <c r="R3146" s="3">
        <f t="shared" si="198"/>
        <v>1.0145707118029454</v>
      </c>
      <c r="S3146" s="3">
        <f t="shared" si="199"/>
        <v>0.63797327504416468</v>
      </c>
    </row>
    <row r="3147" spans="1:19" s="5" customFormat="1" ht="12.75" x14ac:dyDescent="0.2">
      <c r="A3147" s="3" t="s">
        <v>6309</v>
      </c>
      <c r="B3147" s="3" t="s">
        <v>6310</v>
      </c>
      <c r="C3147" s="3">
        <v>0.56999999999999995</v>
      </c>
      <c r="D3147" s="3">
        <v>1</v>
      </c>
      <c r="E3147" s="3">
        <v>1</v>
      </c>
      <c r="F3147" s="3">
        <v>4</v>
      </c>
      <c r="G3147" s="3">
        <v>1393</v>
      </c>
      <c r="H3147" s="3">
        <v>155.411813234661</v>
      </c>
      <c r="I3147" s="3">
        <v>6.34130859375</v>
      </c>
      <c r="J3147" s="3">
        <v>0.96619998772321802</v>
      </c>
      <c r="K3147" s="3">
        <v>1.04243463556787</v>
      </c>
      <c r="L3147" s="3"/>
      <c r="M3147" s="3">
        <f t="shared" si="196"/>
        <v>1.0043173116455439</v>
      </c>
      <c r="N3147" s="3">
        <v>1.0235853023216399</v>
      </c>
      <c r="O3147" s="3">
        <v>0.90989725422468803</v>
      </c>
      <c r="P3147" s="3"/>
      <c r="Q3147" s="3">
        <f t="shared" si="197"/>
        <v>0.96674127827316392</v>
      </c>
      <c r="R3147" s="3">
        <f t="shared" si="198"/>
        <v>0.96258549669843607</v>
      </c>
      <c r="S3147" s="3">
        <f t="shared" si="199"/>
        <v>0.63809431528327432</v>
      </c>
    </row>
    <row r="3148" spans="1:19" s="5" customFormat="1" ht="12.75" x14ac:dyDescent="0.2">
      <c r="A3148" s="3" t="s">
        <v>6311</v>
      </c>
      <c r="B3148" s="3" t="s">
        <v>6312</v>
      </c>
      <c r="C3148" s="3">
        <v>9.9700000000000006</v>
      </c>
      <c r="D3148" s="3">
        <v>3</v>
      </c>
      <c r="E3148" s="3">
        <v>3</v>
      </c>
      <c r="F3148" s="3">
        <v>5</v>
      </c>
      <c r="G3148" s="3">
        <v>321</v>
      </c>
      <c r="H3148" s="3">
        <v>37.009490574659999</v>
      </c>
      <c r="I3148" s="3">
        <v>5.49072265625</v>
      </c>
      <c r="J3148" s="3">
        <v>0.98980459030452295</v>
      </c>
      <c r="K3148" s="3">
        <v>1.04271379779788</v>
      </c>
      <c r="L3148" s="3">
        <v>1.00835248484253</v>
      </c>
      <c r="M3148" s="3">
        <f t="shared" si="196"/>
        <v>1.0136236243149777</v>
      </c>
      <c r="N3148" s="3">
        <v>1.0531052518181201</v>
      </c>
      <c r="O3148" s="3">
        <v>0.89882976321596697</v>
      </c>
      <c r="P3148" s="3">
        <v>1.0147249168466701</v>
      </c>
      <c r="Q3148" s="3">
        <f t="shared" si="197"/>
        <v>0.9888866439602525</v>
      </c>
      <c r="R3148" s="3">
        <f t="shared" si="198"/>
        <v>0.97559549742001839</v>
      </c>
      <c r="S3148" s="3">
        <f t="shared" si="199"/>
        <v>0.63950864523775075</v>
      </c>
    </row>
    <row r="3149" spans="1:19" s="5" customFormat="1" ht="12.75" x14ac:dyDescent="0.2">
      <c r="A3149" s="3" t="s">
        <v>6313</v>
      </c>
      <c r="B3149" s="3" t="s">
        <v>6314</v>
      </c>
      <c r="C3149" s="3">
        <v>17.350000000000001</v>
      </c>
      <c r="D3149" s="3">
        <v>4</v>
      </c>
      <c r="E3149" s="3">
        <v>4</v>
      </c>
      <c r="F3149" s="3">
        <v>5</v>
      </c>
      <c r="G3149" s="3">
        <v>219</v>
      </c>
      <c r="H3149" s="3">
        <v>24.308367414660001</v>
      </c>
      <c r="I3149" s="3">
        <v>7.04931640625</v>
      </c>
      <c r="J3149" s="3">
        <v>1.00735693684801</v>
      </c>
      <c r="K3149" s="3">
        <v>1.0678510297738599</v>
      </c>
      <c r="L3149" s="3">
        <v>0.87284303937136098</v>
      </c>
      <c r="M3149" s="3">
        <f t="shared" si="196"/>
        <v>0.98268366866441026</v>
      </c>
      <c r="N3149" s="3">
        <v>0.88840293029525796</v>
      </c>
      <c r="O3149" s="3">
        <v>0.95668850087794699</v>
      </c>
      <c r="P3149" s="3">
        <v>1.0021470176337599</v>
      </c>
      <c r="Q3149" s="3">
        <f t="shared" si="197"/>
        <v>0.94907948293565492</v>
      </c>
      <c r="R3149" s="3">
        <f t="shared" si="198"/>
        <v>0.96580365910178645</v>
      </c>
      <c r="S3149" s="3">
        <f t="shared" si="199"/>
        <v>0.63959268590616092</v>
      </c>
    </row>
    <row r="3150" spans="1:19" s="5" customFormat="1" ht="12.75" x14ac:dyDescent="0.2">
      <c r="A3150" s="3" t="s">
        <v>6315</v>
      </c>
      <c r="B3150" s="3" t="s">
        <v>6316</v>
      </c>
      <c r="C3150" s="3">
        <v>4.45</v>
      </c>
      <c r="D3150" s="3">
        <v>5</v>
      </c>
      <c r="E3150" s="3">
        <v>5</v>
      </c>
      <c r="F3150" s="3">
        <v>11</v>
      </c>
      <c r="G3150" s="3">
        <v>1078</v>
      </c>
      <c r="H3150" s="3">
        <v>124.84485490466</v>
      </c>
      <c r="I3150" s="3">
        <v>9.11474609375</v>
      </c>
      <c r="J3150" s="3">
        <v>0.98892239841938601</v>
      </c>
      <c r="K3150" s="3">
        <v>0.98587755926810805</v>
      </c>
      <c r="L3150" s="3">
        <v>1.0087710120394799</v>
      </c>
      <c r="M3150" s="3">
        <f t="shared" si="196"/>
        <v>0.994523656575658</v>
      </c>
      <c r="N3150" s="3">
        <v>1.0085568875134701</v>
      </c>
      <c r="O3150" s="3">
        <v>1.08439073887055</v>
      </c>
      <c r="P3150" s="3">
        <v>0.95045023817115004</v>
      </c>
      <c r="Q3150" s="3">
        <f t="shared" si="197"/>
        <v>1.0144659548517232</v>
      </c>
      <c r="R3150" s="3">
        <f t="shared" si="198"/>
        <v>1.0200521105196536</v>
      </c>
      <c r="S3150" s="3">
        <f t="shared" si="199"/>
        <v>0.63967606277943156</v>
      </c>
    </row>
    <row r="3151" spans="1:19" s="5" customFormat="1" ht="12.75" x14ac:dyDescent="0.2">
      <c r="A3151" s="3" t="s">
        <v>6317</v>
      </c>
      <c r="B3151" s="3" t="s">
        <v>6318</v>
      </c>
      <c r="C3151" s="3">
        <v>51.15</v>
      </c>
      <c r="D3151" s="3">
        <v>14</v>
      </c>
      <c r="E3151" s="3">
        <v>14</v>
      </c>
      <c r="F3151" s="3">
        <v>103</v>
      </c>
      <c r="G3151" s="3">
        <v>260</v>
      </c>
      <c r="H3151" s="3">
        <v>29.680228224659999</v>
      </c>
      <c r="I3151" s="3">
        <v>7.04931640625</v>
      </c>
      <c r="J3151" s="3">
        <v>0.96661307901419002</v>
      </c>
      <c r="K3151" s="3">
        <v>1.0002261947109401</v>
      </c>
      <c r="L3151" s="3">
        <v>1.0180961802413799</v>
      </c>
      <c r="M3151" s="3">
        <f t="shared" si="196"/>
        <v>0.99497848465550331</v>
      </c>
      <c r="N3151" s="3">
        <v>1.0953523849129001</v>
      </c>
      <c r="O3151" s="3">
        <v>0.97661580787541302</v>
      </c>
      <c r="P3151" s="3">
        <v>0.97709449030719098</v>
      </c>
      <c r="Q3151" s="3">
        <f t="shared" si="197"/>
        <v>1.0163542276985014</v>
      </c>
      <c r="R3151" s="3">
        <f t="shared" si="198"/>
        <v>1.0214836233874938</v>
      </c>
      <c r="S3151" s="3">
        <f t="shared" si="199"/>
        <v>0.63977470867925346</v>
      </c>
    </row>
    <row r="3152" spans="1:19" s="5" customFormat="1" ht="12.75" x14ac:dyDescent="0.2">
      <c r="A3152" s="3" t="s">
        <v>6319</v>
      </c>
      <c r="B3152" s="3" t="s">
        <v>6320</v>
      </c>
      <c r="C3152" s="3">
        <v>33.33</v>
      </c>
      <c r="D3152" s="3">
        <v>3</v>
      </c>
      <c r="E3152" s="3">
        <v>5</v>
      </c>
      <c r="F3152" s="3">
        <v>34</v>
      </c>
      <c r="G3152" s="3">
        <v>120</v>
      </c>
      <c r="H3152" s="3">
        <v>13.943295984660001</v>
      </c>
      <c r="I3152" s="3">
        <v>8.16259765625</v>
      </c>
      <c r="J3152" s="3">
        <v>1.02816788152405</v>
      </c>
      <c r="K3152" s="3">
        <v>0.982726826296906</v>
      </c>
      <c r="L3152" s="3">
        <v>1.0181143375627599</v>
      </c>
      <c r="M3152" s="3">
        <f t="shared" si="196"/>
        <v>1.0096696817945718</v>
      </c>
      <c r="N3152" s="3">
        <v>0.943902766673411</v>
      </c>
      <c r="O3152" s="3">
        <v>1.0069225823211301</v>
      </c>
      <c r="P3152" s="3">
        <v>1.0329787648154301</v>
      </c>
      <c r="Q3152" s="3">
        <f t="shared" si="197"/>
        <v>0.99460137126999049</v>
      </c>
      <c r="R3152" s="3">
        <f t="shared" si="198"/>
        <v>0.98507599980837379</v>
      </c>
      <c r="S3152" s="3">
        <f t="shared" si="199"/>
        <v>0.63988330870579169</v>
      </c>
    </row>
    <row r="3153" spans="1:19" s="5" customFormat="1" ht="12.75" x14ac:dyDescent="0.2">
      <c r="A3153" s="3" t="s">
        <v>6321</v>
      </c>
      <c r="B3153" s="3" t="s">
        <v>6322</v>
      </c>
      <c r="C3153" s="3">
        <v>4.92</v>
      </c>
      <c r="D3153" s="3">
        <v>2</v>
      </c>
      <c r="E3153" s="3">
        <v>2</v>
      </c>
      <c r="F3153" s="3">
        <v>3</v>
      </c>
      <c r="G3153" s="3">
        <v>325</v>
      </c>
      <c r="H3153" s="3">
        <v>37.543192294660003</v>
      </c>
      <c r="I3153" s="3">
        <v>9.48095703125</v>
      </c>
      <c r="J3153" s="3">
        <v>0.97002876025795304</v>
      </c>
      <c r="K3153" s="3">
        <v>0.985135627226429</v>
      </c>
      <c r="L3153" s="3">
        <v>0.91730935235273803</v>
      </c>
      <c r="M3153" s="3">
        <f t="shared" si="196"/>
        <v>0.95749124661237328</v>
      </c>
      <c r="N3153" s="3">
        <v>1.00739923344577</v>
      </c>
      <c r="O3153" s="3">
        <v>0.91152265049552395</v>
      </c>
      <c r="P3153" s="3">
        <v>1.01204907647929</v>
      </c>
      <c r="Q3153" s="3">
        <f t="shared" si="197"/>
        <v>0.97699032014019471</v>
      </c>
      <c r="R3153" s="3">
        <f t="shared" si="198"/>
        <v>1.020364753826011</v>
      </c>
      <c r="S3153" s="3">
        <f t="shared" si="199"/>
        <v>0.64066385786325353</v>
      </c>
    </row>
    <row r="3154" spans="1:19" s="5" customFormat="1" ht="12.75" x14ac:dyDescent="0.2">
      <c r="A3154" s="3" t="s">
        <v>6323</v>
      </c>
      <c r="B3154" s="3" t="s">
        <v>6324</v>
      </c>
      <c r="C3154" s="3">
        <v>16.670000000000002</v>
      </c>
      <c r="D3154" s="3">
        <v>2</v>
      </c>
      <c r="E3154" s="3">
        <v>12</v>
      </c>
      <c r="F3154" s="3">
        <v>119</v>
      </c>
      <c r="G3154" s="3">
        <v>534</v>
      </c>
      <c r="H3154" s="3">
        <v>57.270845114659998</v>
      </c>
      <c r="I3154" s="3">
        <v>8.30908203125</v>
      </c>
      <c r="J3154" s="3">
        <v>0.88903473230064101</v>
      </c>
      <c r="K3154" s="3"/>
      <c r="L3154" s="3">
        <v>0.78675187307883099</v>
      </c>
      <c r="M3154" s="3">
        <f t="shared" si="196"/>
        <v>0.83789330268973594</v>
      </c>
      <c r="N3154" s="3">
        <v>0.89089123516588797</v>
      </c>
      <c r="O3154" s="3"/>
      <c r="P3154" s="3">
        <v>0.63471508390301701</v>
      </c>
      <c r="Q3154" s="3">
        <f t="shared" si="197"/>
        <v>0.76280315953445244</v>
      </c>
      <c r="R3154" s="3">
        <f t="shared" si="198"/>
        <v>0.91038221344622838</v>
      </c>
      <c r="S3154" s="3">
        <f t="shared" si="199"/>
        <v>0.64072331656958015</v>
      </c>
    </row>
    <row r="3155" spans="1:19" s="5" customFormat="1" ht="12.75" x14ac:dyDescent="0.2">
      <c r="A3155" s="3" t="s">
        <v>6325</v>
      </c>
      <c r="B3155" s="3" t="s">
        <v>6326</v>
      </c>
      <c r="C3155" s="3">
        <v>6.74</v>
      </c>
      <c r="D3155" s="3">
        <v>6</v>
      </c>
      <c r="E3155" s="3">
        <v>7</v>
      </c>
      <c r="F3155" s="3">
        <v>15</v>
      </c>
      <c r="G3155" s="3">
        <v>964</v>
      </c>
      <c r="H3155" s="3">
        <v>107.85295532466</v>
      </c>
      <c r="I3155" s="3">
        <v>7.72314453125</v>
      </c>
      <c r="J3155" s="3">
        <v>0.980448351140635</v>
      </c>
      <c r="K3155" s="3">
        <v>1.02925130266567</v>
      </c>
      <c r="L3155" s="3">
        <v>0.986043786136513</v>
      </c>
      <c r="M3155" s="3">
        <f t="shared" si="196"/>
        <v>0.99858114664760611</v>
      </c>
      <c r="N3155" s="3">
        <v>0.99755676957244999</v>
      </c>
      <c r="O3155" s="3">
        <v>0.96075804891650496</v>
      </c>
      <c r="P3155" s="3">
        <v>1.0061023839088401</v>
      </c>
      <c r="Q3155" s="3">
        <f t="shared" si="197"/>
        <v>0.98813906746593172</v>
      </c>
      <c r="R3155" s="3">
        <f t="shared" si="198"/>
        <v>0.98954308398798629</v>
      </c>
      <c r="S3155" s="3">
        <f t="shared" si="199"/>
        <v>0.64152131692697434</v>
      </c>
    </row>
    <row r="3156" spans="1:19" s="5" customFormat="1" ht="12.75" x14ac:dyDescent="0.2">
      <c r="A3156" s="3" t="s">
        <v>6327</v>
      </c>
      <c r="B3156" s="3" t="s">
        <v>6328</v>
      </c>
      <c r="C3156" s="3">
        <v>15.14</v>
      </c>
      <c r="D3156" s="3">
        <v>11</v>
      </c>
      <c r="E3156" s="3">
        <v>11</v>
      </c>
      <c r="F3156" s="3">
        <v>26</v>
      </c>
      <c r="G3156" s="3">
        <v>918</v>
      </c>
      <c r="H3156" s="3">
        <v>102.02803987466</v>
      </c>
      <c r="I3156" s="3">
        <v>5.22412109375</v>
      </c>
      <c r="J3156" s="3">
        <v>1.0029211743619499</v>
      </c>
      <c r="K3156" s="3">
        <v>0.95897637958056103</v>
      </c>
      <c r="L3156" s="3">
        <v>1.00878521024875</v>
      </c>
      <c r="M3156" s="3">
        <f t="shared" si="196"/>
        <v>0.99022758806375366</v>
      </c>
      <c r="N3156" s="3">
        <v>1.0102109181502501</v>
      </c>
      <c r="O3156" s="3">
        <v>0.96246299896098197</v>
      </c>
      <c r="P3156" s="3">
        <v>0.96466572550816598</v>
      </c>
      <c r="Q3156" s="3">
        <f t="shared" si="197"/>
        <v>0.97911321420646613</v>
      </c>
      <c r="R3156" s="3">
        <f t="shared" si="198"/>
        <v>0.9887759400048427</v>
      </c>
      <c r="S3156" s="3">
        <f t="shared" si="199"/>
        <v>0.64171433627478436</v>
      </c>
    </row>
    <row r="3157" spans="1:19" s="5" customFormat="1" ht="12.75" x14ac:dyDescent="0.2">
      <c r="A3157" s="3" t="s">
        <v>6329</v>
      </c>
      <c r="B3157" s="3" t="s">
        <v>6330</v>
      </c>
      <c r="C3157" s="3">
        <v>14.4</v>
      </c>
      <c r="D3157" s="3">
        <v>6</v>
      </c>
      <c r="E3157" s="3">
        <v>6</v>
      </c>
      <c r="F3157" s="3">
        <v>13</v>
      </c>
      <c r="G3157" s="3">
        <v>500</v>
      </c>
      <c r="H3157" s="3">
        <v>54.826782984659999</v>
      </c>
      <c r="I3157" s="3">
        <v>4.81787109375</v>
      </c>
      <c r="J3157" s="3">
        <v>0.98306243586346298</v>
      </c>
      <c r="K3157" s="3">
        <v>1.0149892930336</v>
      </c>
      <c r="L3157" s="3">
        <v>0.95835696490461297</v>
      </c>
      <c r="M3157" s="3">
        <f t="shared" si="196"/>
        <v>0.98546956460055857</v>
      </c>
      <c r="N3157" s="3">
        <v>0.96598231495326103</v>
      </c>
      <c r="O3157" s="3">
        <v>0.94814744290439101</v>
      </c>
      <c r="P3157" s="3">
        <v>1.00642143738388</v>
      </c>
      <c r="Q3157" s="3">
        <f t="shared" si="197"/>
        <v>0.97351706508051061</v>
      </c>
      <c r="R3157" s="3">
        <f t="shared" si="198"/>
        <v>0.98787126467483277</v>
      </c>
      <c r="S3157" s="3">
        <f t="shared" si="199"/>
        <v>0.6417544744272754</v>
      </c>
    </row>
    <row r="3158" spans="1:19" s="5" customFormat="1" ht="12.75" x14ac:dyDescent="0.2">
      <c r="A3158" s="3" t="s">
        <v>6331</v>
      </c>
      <c r="B3158" s="3" t="s">
        <v>6332</v>
      </c>
      <c r="C3158" s="3">
        <v>8.6199999999999992</v>
      </c>
      <c r="D3158" s="3">
        <v>2</v>
      </c>
      <c r="E3158" s="3">
        <v>2</v>
      </c>
      <c r="F3158" s="3">
        <v>3</v>
      </c>
      <c r="G3158" s="3">
        <v>348</v>
      </c>
      <c r="H3158" s="3">
        <v>38.938655664659997</v>
      </c>
      <c r="I3158" s="3">
        <v>5.79541015625</v>
      </c>
      <c r="J3158" s="3">
        <v>0.95404212200219096</v>
      </c>
      <c r="K3158" s="3">
        <v>1.00749455091631</v>
      </c>
      <c r="L3158" s="3"/>
      <c r="M3158" s="3">
        <f t="shared" si="196"/>
        <v>0.98076833645925054</v>
      </c>
      <c r="N3158" s="3">
        <v>1.0507353656882299</v>
      </c>
      <c r="O3158" s="3">
        <v>0.96542945171634498</v>
      </c>
      <c r="P3158" s="3"/>
      <c r="Q3158" s="3">
        <f t="shared" si="197"/>
        <v>1.0080824087022875</v>
      </c>
      <c r="R3158" s="3">
        <f t="shared" si="198"/>
        <v>1.0278496676816113</v>
      </c>
      <c r="S3158" s="3">
        <f t="shared" si="199"/>
        <v>0.64175575002227292</v>
      </c>
    </row>
    <row r="3159" spans="1:19" s="5" customFormat="1" ht="12.75" x14ac:dyDescent="0.2">
      <c r="A3159" s="3" t="s">
        <v>6333</v>
      </c>
      <c r="B3159" s="3" t="s">
        <v>6334</v>
      </c>
      <c r="C3159" s="3">
        <v>17.440000000000001</v>
      </c>
      <c r="D3159" s="3">
        <v>6</v>
      </c>
      <c r="E3159" s="3">
        <v>7</v>
      </c>
      <c r="F3159" s="3">
        <v>23</v>
      </c>
      <c r="G3159" s="3">
        <v>390</v>
      </c>
      <c r="H3159" s="3">
        <v>43.671393194659998</v>
      </c>
      <c r="I3159" s="3">
        <v>7.40087890625</v>
      </c>
      <c r="J3159" s="3">
        <v>0.99412641207043395</v>
      </c>
      <c r="K3159" s="3">
        <v>0.99665510175190397</v>
      </c>
      <c r="L3159" s="3">
        <v>0.99383067951509796</v>
      </c>
      <c r="M3159" s="3">
        <f t="shared" si="196"/>
        <v>0.9948707311124787</v>
      </c>
      <c r="N3159" s="3">
        <v>1.03178553349131</v>
      </c>
      <c r="O3159" s="3">
        <v>0.96676206659090902</v>
      </c>
      <c r="P3159" s="3">
        <v>1.0155256453058701</v>
      </c>
      <c r="Q3159" s="3">
        <f t="shared" si="197"/>
        <v>1.0046910817960297</v>
      </c>
      <c r="R3159" s="3">
        <f t="shared" si="198"/>
        <v>1.0098709816023734</v>
      </c>
      <c r="S3159" s="3">
        <f t="shared" si="199"/>
        <v>0.641956486724931</v>
      </c>
    </row>
    <row r="3160" spans="1:19" s="5" customFormat="1" ht="12.75" x14ac:dyDescent="0.2">
      <c r="A3160" s="3" t="s">
        <v>6335</v>
      </c>
      <c r="B3160" s="3" t="s">
        <v>6336</v>
      </c>
      <c r="C3160" s="3">
        <v>27.33</v>
      </c>
      <c r="D3160" s="3">
        <v>6</v>
      </c>
      <c r="E3160" s="3">
        <v>7</v>
      </c>
      <c r="F3160" s="3">
        <v>22</v>
      </c>
      <c r="G3160" s="3">
        <v>311</v>
      </c>
      <c r="H3160" s="3">
        <v>34.33377048466</v>
      </c>
      <c r="I3160" s="3">
        <v>5.54150390625</v>
      </c>
      <c r="J3160" s="3">
        <v>1.00567410590152</v>
      </c>
      <c r="K3160" s="3">
        <v>0.99895613726824295</v>
      </c>
      <c r="L3160" s="3">
        <v>0.90704144937395004</v>
      </c>
      <c r="M3160" s="3">
        <f t="shared" si="196"/>
        <v>0.97055723084790435</v>
      </c>
      <c r="N3160" s="3">
        <v>0.96362382758648402</v>
      </c>
      <c r="O3160" s="3">
        <v>1.00417884480386</v>
      </c>
      <c r="P3160" s="3">
        <v>0.99518989764291699</v>
      </c>
      <c r="Q3160" s="3">
        <f t="shared" si="197"/>
        <v>0.98766419001108707</v>
      </c>
      <c r="R3160" s="3">
        <f t="shared" si="198"/>
        <v>1.0176259149068805</v>
      </c>
      <c r="S3160" s="3">
        <f t="shared" si="199"/>
        <v>0.64235563909674709</v>
      </c>
    </row>
    <row r="3161" spans="1:19" s="5" customFormat="1" ht="12.75" x14ac:dyDescent="0.2">
      <c r="A3161" s="3" t="s">
        <v>6337</v>
      </c>
      <c r="B3161" s="3" t="s">
        <v>6338</v>
      </c>
      <c r="C3161" s="3">
        <v>0.98</v>
      </c>
      <c r="D3161" s="3">
        <v>1</v>
      </c>
      <c r="E3161" s="3">
        <v>1</v>
      </c>
      <c r="F3161" s="3">
        <v>9</v>
      </c>
      <c r="G3161" s="3">
        <v>614</v>
      </c>
      <c r="H3161" s="3">
        <v>67.078681384660101</v>
      </c>
      <c r="I3161" s="3">
        <v>8.92431640625</v>
      </c>
      <c r="J3161" s="3">
        <v>1.0109536196150599</v>
      </c>
      <c r="K3161" s="3">
        <v>1.02030280696438</v>
      </c>
      <c r="L3161" s="3">
        <v>1.0249040059883201</v>
      </c>
      <c r="M3161" s="3">
        <f t="shared" si="196"/>
        <v>1.0187201441892535</v>
      </c>
      <c r="N3161" s="3">
        <v>0.96994512632236496</v>
      </c>
      <c r="O3161" s="3">
        <v>1.02257961412451</v>
      </c>
      <c r="P3161" s="3">
        <v>1.0334894867355999</v>
      </c>
      <c r="Q3161" s="3">
        <f t="shared" si="197"/>
        <v>1.0086714090608249</v>
      </c>
      <c r="R3161" s="3">
        <f t="shared" si="198"/>
        <v>0.99013592183707544</v>
      </c>
      <c r="S3161" s="3">
        <f t="shared" si="199"/>
        <v>0.64244331947723698</v>
      </c>
    </row>
    <row r="3162" spans="1:19" s="5" customFormat="1" ht="12.75" x14ac:dyDescent="0.2">
      <c r="A3162" s="3" t="s">
        <v>6339</v>
      </c>
      <c r="B3162" s="3" t="s">
        <v>6340</v>
      </c>
      <c r="C3162" s="3">
        <v>41.95</v>
      </c>
      <c r="D3162" s="3">
        <v>2</v>
      </c>
      <c r="E3162" s="3">
        <v>30</v>
      </c>
      <c r="F3162" s="3">
        <v>145</v>
      </c>
      <c r="G3162" s="3">
        <v>553</v>
      </c>
      <c r="H3162" s="3">
        <v>65.369660184660006</v>
      </c>
      <c r="I3162" s="3">
        <v>5.99853515625</v>
      </c>
      <c r="J3162" s="3">
        <v>1.0792414200934899</v>
      </c>
      <c r="K3162" s="3">
        <v>0.97570628949508498</v>
      </c>
      <c r="L3162" s="3">
        <v>0.91647499584043801</v>
      </c>
      <c r="M3162" s="3">
        <f t="shared" si="196"/>
        <v>0.99047423514300437</v>
      </c>
      <c r="N3162" s="3">
        <v>0.96110622419965097</v>
      </c>
      <c r="O3162" s="3">
        <v>1.09461055529147</v>
      </c>
      <c r="P3162" s="3">
        <v>1.0082895119227999</v>
      </c>
      <c r="Q3162" s="3">
        <f t="shared" si="197"/>
        <v>1.0213354304713069</v>
      </c>
      <c r="R3162" s="3">
        <f t="shared" si="198"/>
        <v>1.0311579991011546</v>
      </c>
      <c r="S3162" s="3">
        <f t="shared" si="199"/>
        <v>0.64249998525303442</v>
      </c>
    </row>
    <row r="3163" spans="1:19" s="5" customFormat="1" ht="12.75" x14ac:dyDescent="0.2">
      <c r="A3163" s="3" t="s">
        <v>6341</v>
      </c>
      <c r="B3163" s="3" t="s">
        <v>6342</v>
      </c>
      <c r="C3163" s="3">
        <v>21.1</v>
      </c>
      <c r="D3163" s="3">
        <v>4</v>
      </c>
      <c r="E3163" s="3">
        <v>4</v>
      </c>
      <c r="F3163" s="3">
        <v>14</v>
      </c>
      <c r="G3163" s="3">
        <v>218</v>
      </c>
      <c r="H3163" s="3">
        <v>25.05745677466</v>
      </c>
      <c r="I3163" s="3">
        <v>4.93212890625</v>
      </c>
      <c r="J3163" s="3">
        <v>1.0143687315659</v>
      </c>
      <c r="K3163" s="3">
        <v>0.98911456916858298</v>
      </c>
      <c r="L3163" s="3">
        <v>0.97181032827281799</v>
      </c>
      <c r="M3163" s="3">
        <f t="shared" si="196"/>
        <v>0.99176454300243355</v>
      </c>
      <c r="N3163" s="3">
        <v>0.95350079209954597</v>
      </c>
      <c r="O3163" s="3">
        <v>0.99117574469805303</v>
      </c>
      <c r="P3163" s="3">
        <v>1.0018026253268499</v>
      </c>
      <c r="Q3163" s="3">
        <f t="shared" si="197"/>
        <v>0.98215972070814972</v>
      </c>
      <c r="R3163" s="3">
        <f t="shared" si="198"/>
        <v>0.9903154207699274</v>
      </c>
      <c r="S3163" s="3">
        <f t="shared" si="199"/>
        <v>0.64263996542966784</v>
      </c>
    </row>
    <row r="3164" spans="1:19" s="5" customFormat="1" ht="12.75" x14ac:dyDescent="0.2">
      <c r="A3164" s="3" t="s">
        <v>6343</v>
      </c>
      <c r="B3164" s="3" t="s">
        <v>6344</v>
      </c>
      <c r="C3164" s="3">
        <v>4.08</v>
      </c>
      <c r="D3164" s="3">
        <v>2</v>
      </c>
      <c r="E3164" s="3">
        <v>2</v>
      </c>
      <c r="F3164" s="3">
        <v>4</v>
      </c>
      <c r="G3164" s="3">
        <v>490</v>
      </c>
      <c r="H3164" s="3">
        <v>56.655087804660198</v>
      </c>
      <c r="I3164" s="3">
        <v>5.36376953125</v>
      </c>
      <c r="J3164" s="3">
        <v>1.0491732926244199</v>
      </c>
      <c r="K3164" s="3">
        <v>0.97613258393518199</v>
      </c>
      <c r="L3164" s="3">
        <v>0.87292534187616699</v>
      </c>
      <c r="M3164" s="3">
        <f t="shared" si="196"/>
        <v>0.96607707281192301</v>
      </c>
      <c r="N3164" s="3">
        <v>0.92904514687564999</v>
      </c>
      <c r="O3164" s="3">
        <v>0.98176862810204202</v>
      </c>
      <c r="P3164" s="3">
        <v>0.90331308264910204</v>
      </c>
      <c r="Q3164" s="3">
        <f t="shared" si="197"/>
        <v>0.93804228587559801</v>
      </c>
      <c r="R3164" s="3">
        <f t="shared" si="198"/>
        <v>0.97098079674458559</v>
      </c>
      <c r="S3164" s="3">
        <f t="shared" si="199"/>
        <v>0.64349741403791727</v>
      </c>
    </row>
    <row r="3165" spans="1:19" s="5" customFormat="1" ht="12.75" x14ac:dyDescent="0.2">
      <c r="A3165" s="3" t="s">
        <v>6345</v>
      </c>
      <c r="B3165" s="3" t="s">
        <v>6346</v>
      </c>
      <c r="C3165" s="3">
        <v>6.55</v>
      </c>
      <c r="D3165" s="3">
        <v>1</v>
      </c>
      <c r="E3165" s="3">
        <v>1</v>
      </c>
      <c r="F3165" s="3">
        <v>2</v>
      </c>
      <c r="G3165" s="3">
        <v>168</v>
      </c>
      <c r="H3165" s="3">
        <v>17.658447834659999</v>
      </c>
      <c r="I3165" s="3">
        <v>10.09619140625</v>
      </c>
      <c r="J3165" s="3">
        <v>1.01546924802528</v>
      </c>
      <c r="K3165" s="3"/>
      <c r="L3165" s="3">
        <v>0.99762419093368704</v>
      </c>
      <c r="M3165" s="3">
        <f t="shared" si="196"/>
        <v>1.0065467194794835</v>
      </c>
      <c r="N3165" s="3">
        <v>1.0824438749643599</v>
      </c>
      <c r="O3165" s="3"/>
      <c r="P3165" s="3">
        <v>0.98434094138816097</v>
      </c>
      <c r="Q3165" s="3">
        <f t="shared" si="197"/>
        <v>1.0333924081762604</v>
      </c>
      <c r="R3165" s="3">
        <f t="shared" si="198"/>
        <v>1.0266710806137838</v>
      </c>
      <c r="S3165" s="3">
        <f t="shared" si="199"/>
        <v>0.64417058726105825</v>
      </c>
    </row>
    <row r="3166" spans="1:19" s="5" customFormat="1" ht="12.75" x14ac:dyDescent="0.2">
      <c r="A3166" s="3" t="s">
        <v>6347</v>
      </c>
      <c r="B3166" s="3" t="s">
        <v>6348</v>
      </c>
      <c r="C3166" s="3">
        <v>0.82</v>
      </c>
      <c r="D3166" s="3">
        <v>1</v>
      </c>
      <c r="E3166" s="3">
        <v>1</v>
      </c>
      <c r="F3166" s="3">
        <v>2</v>
      </c>
      <c r="G3166" s="3">
        <v>856</v>
      </c>
      <c r="H3166" s="3">
        <v>93.745958524660097</v>
      </c>
      <c r="I3166" s="3">
        <v>7.41552734375</v>
      </c>
      <c r="J3166" s="3">
        <v>0.94846210718826396</v>
      </c>
      <c r="K3166" s="3"/>
      <c r="L3166" s="3">
        <v>1.03509077283898</v>
      </c>
      <c r="M3166" s="3">
        <f t="shared" si="196"/>
        <v>0.99177644001362197</v>
      </c>
      <c r="N3166" s="3">
        <v>1.1051819361175801</v>
      </c>
      <c r="O3166" s="3"/>
      <c r="P3166" s="3">
        <v>0.96641740521728403</v>
      </c>
      <c r="Q3166" s="3">
        <f t="shared" si="197"/>
        <v>1.0357996706674322</v>
      </c>
      <c r="R3166" s="3">
        <f t="shared" si="198"/>
        <v>1.0443882601740424</v>
      </c>
      <c r="S3166" s="3">
        <f t="shared" si="199"/>
        <v>0.64430366847161191</v>
      </c>
    </row>
    <row r="3167" spans="1:19" s="5" customFormat="1" ht="12.75" x14ac:dyDescent="0.2">
      <c r="A3167" s="3" t="s">
        <v>6349</v>
      </c>
      <c r="B3167" s="3" t="s">
        <v>6350</v>
      </c>
      <c r="C3167" s="3">
        <v>72.349999999999994</v>
      </c>
      <c r="D3167" s="3">
        <v>30</v>
      </c>
      <c r="E3167" s="3">
        <v>42</v>
      </c>
      <c r="F3167" s="3">
        <v>969</v>
      </c>
      <c r="G3167" s="3">
        <v>651</v>
      </c>
      <c r="H3167" s="3">
        <v>71.387505354660107</v>
      </c>
      <c r="I3167" s="3">
        <v>5.74462890625</v>
      </c>
      <c r="J3167" s="3">
        <v>1.01027578682707</v>
      </c>
      <c r="K3167" s="3">
        <v>1.0016629693844401</v>
      </c>
      <c r="L3167" s="3">
        <v>0.99881522475959905</v>
      </c>
      <c r="M3167" s="3">
        <f t="shared" si="196"/>
        <v>1.0035846603237031</v>
      </c>
      <c r="N3167" s="3">
        <v>0.97576452319589302</v>
      </c>
      <c r="O3167" s="3">
        <v>1.0036262145284001</v>
      </c>
      <c r="P3167" s="3">
        <v>1.01367765853</v>
      </c>
      <c r="Q3167" s="3">
        <f t="shared" si="197"/>
        <v>0.99768946541809778</v>
      </c>
      <c r="R3167" s="3">
        <f t="shared" si="198"/>
        <v>0.99412586188423424</v>
      </c>
      <c r="S3167" s="3">
        <f t="shared" si="199"/>
        <v>0.64499932335141574</v>
      </c>
    </row>
    <row r="3168" spans="1:19" s="5" customFormat="1" ht="12.75" x14ac:dyDescent="0.2">
      <c r="A3168" s="3" t="s">
        <v>6351</v>
      </c>
      <c r="B3168" s="3" t="s">
        <v>6352</v>
      </c>
      <c r="C3168" s="3">
        <v>9.2200000000000006</v>
      </c>
      <c r="D3168" s="3">
        <v>2</v>
      </c>
      <c r="E3168" s="3">
        <v>3</v>
      </c>
      <c r="F3168" s="3">
        <v>10</v>
      </c>
      <c r="G3168" s="3">
        <v>358</v>
      </c>
      <c r="H3168" s="3">
        <v>39.85067889466</v>
      </c>
      <c r="I3168" s="3">
        <v>6.45556640625</v>
      </c>
      <c r="J3168" s="3">
        <v>0.96858548918138698</v>
      </c>
      <c r="K3168" s="3">
        <v>0.97695971354184996</v>
      </c>
      <c r="L3168" s="3">
        <v>0.98779453926779304</v>
      </c>
      <c r="M3168" s="3">
        <f t="shared" si="196"/>
        <v>0.97777991399701003</v>
      </c>
      <c r="N3168" s="3">
        <v>0.96117959016341303</v>
      </c>
      <c r="O3168" s="3">
        <v>0.99082455763440502</v>
      </c>
      <c r="P3168" s="3">
        <v>1.0009624899049601</v>
      </c>
      <c r="Q3168" s="3">
        <f t="shared" si="197"/>
        <v>0.98432221256759267</v>
      </c>
      <c r="R3168" s="3">
        <f t="shared" si="198"/>
        <v>1.0066909725562256</v>
      </c>
      <c r="S3168" s="3">
        <f t="shared" si="199"/>
        <v>0.6453553869920241</v>
      </c>
    </row>
    <row r="3169" spans="1:19" s="5" customFormat="1" ht="12.75" x14ac:dyDescent="0.2">
      <c r="A3169" s="3" t="s">
        <v>6353</v>
      </c>
      <c r="B3169" s="3" t="s">
        <v>6354</v>
      </c>
      <c r="C3169" s="3">
        <v>19.02</v>
      </c>
      <c r="D3169" s="3">
        <v>19</v>
      </c>
      <c r="E3169" s="3">
        <v>19</v>
      </c>
      <c r="F3169" s="3">
        <v>55</v>
      </c>
      <c r="G3169" s="3">
        <v>941</v>
      </c>
      <c r="H3169" s="3">
        <v>105.87289881466</v>
      </c>
      <c r="I3169" s="3">
        <v>7.54736328125</v>
      </c>
      <c r="J3169" s="3">
        <v>1.02343812015089</v>
      </c>
      <c r="K3169" s="3">
        <v>0.98510964252411803</v>
      </c>
      <c r="L3169" s="3">
        <v>1.00126694904626</v>
      </c>
      <c r="M3169" s="3">
        <f t="shared" si="196"/>
        <v>1.003271570573756</v>
      </c>
      <c r="N3169" s="3">
        <v>0.96972891657700999</v>
      </c>
      <c r="O3169" s="3">
        <v>1.01550163160315</v>
      </c>
      <c r="P3169" s="3">
        <v>0.99868265268535095</v>
      </c>
      <c r="Q3169" s="3">
        <f t="shared" si="197"/>
        <v>0.99463773362183705</v>
      </c>
      <c r="R3169" s="3">
        <f t="shared" si="198"/>
        <v>0.99139431714687043</v>
      </c>
      <c r="S3169" s="3">
        <f t="shared" si="199"/>
        <v>0.64544038560054351</v>
      </c>
    </row>
    <row r="3170" spans="1:19" s="5" customFormat="1" ht="12.75" x14ac:dyDescent="0.2">
      <c r="A3170" s="3" t="s">
        <v>6355</v>
      </c>
      <c r="B3170" s="3" t="s">
        <v>6356</v>
      </c>
      <c r="C3170" s="3">
        <v>12.91</v>
      </c>
      <c r="D3170" s="3">
        <v>10</v>
      </c>
      <c r="E3170" s="3">
        <v>10</v>
      </c>
      <c r="F3170" s="3">
        <v>25</v>
      </c>
      <c r="G3170" s="3">
        <v>798</v>
      </c>
      <c r="H3170" s="3">
        <v>88.120936174660002</v>
      </c>
      <c r="I3170" s="3">
        <v>5.46533203125</v>
      </c>
      <c r="J3170" s="3">
        <v>1.0033485774347299</v>
      </c>
      <c r="K3170" s="3">
        <v>0.97689340494618904</v>
      </c>
      <c r="L3170" s="3">
        <v>0.955753183406991</v>
      </c>
      <c r="M3170" s="3">
        <f t="shared" si="196"/>
        <v>0.97866505526263659</v>
      </c>
      <c r="N3170" s="3">
        <v>1.0738931422773501</v>
      </c>
      <c r="O3170" s="3">
        <v>0.955837793274116</v>
      </c>
      <c r="P3170" s="3">
        <v>0.96614194465566405</v>
      </c>
      <c r="Q3170" s="3">
        <f t="shared" si="197"/>
        <v>0.99862429340237691</v>
      </c>
      <c r="R3170" s="3">
        <f t="shared" si="198"/>
        <v>1.0203943504801896</v>
      </c>
      <c r="S3170" s="3">
        <f t="shared" si="199"/>
        <v>0.6454619837888651</v>
      </c>
    </row>
    <row r="3171" spans="1:19" s="5" customFormat="1" ht="12.75" x14ac:dyDescent="0.2">
      <c r="A3171" s="3" t="s">
        <v>6357</v>
      </c>
      <c r="B3171" s="3" t="s">
        <v>6358</v>
      </c>
      <c r="C3171" s="3">
        <v>50.88</v>
      </c>
      <c r="D3171" s="3">
        <v>8</v>
      </c>
      <c r="E3171" s="3">
        <v>15</v>
      </c>
      <c r="F3171" s="3">
        <v>368</v>
      </c>
      <c r="G3171" s="3">
        <v>340</v>
      </c>
      <c r="H3171" s="3">
        <v>37.353014774659997</v>
      </c>
      <c r="I3171" s="3">
        <v>5.99853515625</v>
      </c>
      <c r="J3171" s="3">
        <v>1.03671820204488</v>
      </c>
      <c r="K3171" s="3">
        <v>0.99523499896657197</v>
      </c>
      <c r="L3171" s="3">
        <v>0.982715800522866</v>
      </c>
      <c r="M3171" s="3">
        <f t="shared" si="196"/>
        <v>1.004889667178106</v>
      </c>
      <c r="N3171" s="3">
        <v>0.97163452948276996</v>
      </c>
      <c r="O3171" s="3">
        <v>1.0172689480508199</v>
      </c>
      <c r="P3171" s="3">
        <v>0.99456264511515702</v>
      </c>
      <c r="Q3171" s="3">
        <f t="shared" si="197"/>
        <v>0.99448870754958241</v>
      </c>
      <c r="R3171" s="3">
        <f t="shared" si="198"/>
        <v>0.98964965013748107</v>
      </c>
      <c r="S3171" s="3">
        <f t="shared" si="199"/>
        <v>0.64596225840210297</v>
      </c>
    </row>
    <row r="3172" spans="1:19" s="5" customFormat="1" ht="12.75" x14ac:dyDescent="0.2">
      <c r="A3172" s="3" t="s">
        <v>6359</v>
      </c>
      <c r="B3172" s="3" t="s">
        <v>6360</v>
      </c>
      <c r="C3172" s="3">
        <v>47.8</v>
      </c>
      <c r="D3172" s="3">
        <v>12</v>
      </c>
      <c r="E3172" s="3">
        <v>12</v>
      </c>
      <c r="F3172" s="3">
        <v>37</v>
      </c>
      <c r="G3172" s="3">
        <v>295</v>
      </c>
      <c r="H3172" s="3">
        <v>33.526092154659999</v>
      </c>
      <c r="I3172" s="3">
        <v>6.35400390625</v>
      </c>
      <c r="J3172" s="3">
        <v>0.99729357675428298</v>
      </c>
      <c r="K3172" s="3">
        <v>0.92381182073744705</v>
      </c>
      <c r="L3172" s="3">
        <v>1.03592563453455</v>
      </c>
      <c r="M3172" s="3">
        <f t="shared" si="196"/>
        <v>0.98567701067542668</v>
      </c>
      <c r="N3172" s="3">
        <v>0.94273350769688002</v>
      </c>
      <c r="O3172" s="3">
        <v>1.0190391751655099</v>
      </c>
      <c r="P3172" s="3">
        <v>0.93164146200388098</v>
      </c>
      <c r="Q3172" s="3">
        <f t="shared" si="197"/>
        <v>0.96447138162209034</v>
      </c>
      <c r="R3172" s="3">
        <f t="shared" si="198"/>
        <v>0.97848622944061026</v>
      </c>
      <c r="S3172" s="3">
        <f t="shared" si="199"/>
        <v>0.64661159994884565</v>
      </c>
    </row>
    <row r="3173" spans="1:19" s="5" customFormat="1" ht="12.75" x14ac:dyDescent="0.2">
      <c r="A3173" s="3" t="s">
        <v>6361</v>
      </c>
      <c r="B3173" s="3" t="s">
        <v>6362</v>
      </c>
      <c r="C3173" s="3">
        <v>11.44</v>
      </c>
      <c r="D3173" s="3">
        <v>8</v>
      </c>
      <c r="E3173" s="3">
        <v>8</v>
      </c>
      <c r="F3173" s="3">
        <v>15</v>
      </c>
      <c r="G3173" s="3">
        <v>752</v>
      </c>
      <c r="H3173" s="3">
        <v>83.671239354660102</v>
      </c>
      <c r="I3173" s="3">
        <v>6.78564453125</v>
      </c>
      <c r="J3173" s="3">
        <v>1.0143137061016001</v>
      </c>
      <c r="K3173" s="3">
        <v>1.01790024882661</v>
      </c>
      <c r="L3173" s="3">
        <v>1.06559207430724</v>
      </c>
      <c r="M3173" s="3">
        <f t="shared" si="196"/>
        <v>1.03260200974515</v>
      </c>
      <c r="N3173" s="3">
        <v>1.0222058534782601</v>
      </c>
      <c r="O3173" s="3">
        <v>1.02159323149254</v>
      </c>
      <c r="P3173" s="3">
        <v>1.0292186352644199</v>
      </c>
      <c r="Q3173" s="3">
        <f t="shared" si="197"/>
        <v>1.0243392400784066</v>
      </c>
      <c r="R3173" s="3">
        <f t="shared" si="198"/>
        <v>0.99199810809124545</v>
      </c>
      <c r="S3173" s="3">
        <f t="shared" si="199"/>
        <v>0.64684581330896962</v>
      </c>
    </row>
    <row r="3174" spans="1:19" s="5" customFormat="1" ht="12.75" x14ac:dyDescent="0.2">
      <c r="A3174" s="3" t="s">
        <v>6363</v>
      </c>
      <c r="B3174" s="3" t="s">
        <v>6364</v>
      </c>
      <c r="C3174" s="3">
        <v>3.15</v>
      </c>
      <c r="D3174" s="3">
        <v>1</v>
      </c>
      <c r="E3174" s="3">
        <v>1</v>
      </c>
      <c r="F3174" s="3">
        <v>2</v>
      </c>
      <c r="G3174" s="3">
        <v>445</v>
      </c>
      <c r="H3174" s="3">
        <v>48.53393979466</v>
      </c>
      <c r="I3174" s="3">
        <v>4.93212890625</v>
      </c>
      <c r="J3174" s="3">
        <v>1.02523118268528</v>
      </c>
      <c r="K3174" s="3"/>
      <c r="L3174" s="3">
        <v>0.95288082791058004</v>
      </c>
      <c r="M3174" s="3">
        <f t="shared" si="196"/>
        <v>0.98905600529793003</v>
      </c>
      <c r="N3174" s="3">
        <v>0.95163734865554495</v>
      </c>
      <c r="O3174" s="3"/>
      <c r="P3174" s="3">
        <v>0.98416403149332798</v>
      </c>
      <c r="Q3174" s="3">
        <f t="shared" si="197"/>
        <v>0.96790069007443646</v>
      </c>
      <c r="R3174" s="3">
        <f t="shared" si="198"/>
        <v>0.97861059928843863</v>
      </c>
      <c r="S3174" s="3">
        <f t="shared" si="199"/>
        <v>0.64710871945431747</v>
      </c>
    </row>
    <row r="3175" spans="1:19" s="5" customFormat="1" ht="12.75" x14ac:dyDescent="0.2">
      <c r="A3175" s="3" t="s">
        <v>6365</v>
      </c>
      <c r="B3175" s="3" t="s">
        <v>6366</v>
      </c>
      <c r="C3175" s="3">
        <v>1.56</v>
      </c>
      <c r="D3175" s="3">
        <v>4</v>
      </c>
      <c r="E3175" s="3">
        <v>4</v>
      </c>
      <c r="F3175" s="3">
        <v>7</v>
      </c>
      <c r="G3175" s="3">
        <v>2118</v>
      </c>
      <c r="H3175" s="3">
        <v>237.08754134466099</v>
      </c>
      <c r="I3175" s="3">
        <v>5.33837890625</v>
      </c>
      <c r="J3175" s="3">
        <v>1.0240116275495399</v>
      </c>
      <c r="K3175" s="3">
        <v>1.05508626801848</v>
      </c>
      <c r="L3175" s="3">
        <v>1.00189376563356</v>
      </c>
      <c r="M3175" s="3">
        <f t="shared" si="196"/>
        <v>1.0269972204005267</v>
      </c>
      <c r="N3175" s="3">
        <v>1.0697010381852701</v>
      </c>
      <c r="O3175" s="3">
        <v>0.99219606807744198</v>
      </c>
      <c r="P3175" s="3">
        <v>0.96840754324191602</v>
      </c>
      <c r="Q3175" s="3">
        <f t="shared" si="197"/>
        <v>1.010101549834876</v>
      </c>
      <c r="R3175" s="3">
        <f t="shared" si="198"/>
        <v>0.98354847488383523</v>
      </c>
      <c r="S3175" s="3">
        <f t="shared" si="199"/>
        <v>0.64767242642231482</v>
      </c>
    </row>
    <row r="3176" spans="1:19" s="5" customFormat="1" ht="12.75" x14ac:dyDescent="0.2">
      <c r="A3176" s="3" t="s">
        <v>6367</v>
      </c>
      <c r="B3176" s="3" t="s">
        <v>6368</v>
      </c>
      <c r="C3176" s="3">
        <v>16.329999999999998</v>
      </c>
      <c r="D3176" s="3">
        <v>3</v>
      </c>
      <c r="E3176" s="3">
        <v>3</v>
      </c>
      <c r="F3176" s="3">
        <v>6</v>
      </c>
      <c r="G3176" s="3">
        <v>196</v>
      </c>
      <c r="H3176" s="3">
        <v>22.082446304659999</v>
      </c>
      <c r="I3176" s="3">
        <v>5.49072265625</v>
      </c>
      <c r="J3176" s="3">
        <v>1.12194225489108</v>
      </c>
      <c r="K3176" s="3">
        <v>0.95212346077341603</v>
      </c>
      <c r="L3176" s="3">
        <v>0.96185176091076596</v>
      </c>
      <c r="M3176" s="3">
        <f t="shared" si="196"/>
        <v>1.0119724921917541</v>
      </c>
      <c r="N3176" s="3">
        <v>0.82793784737305998</v>
      </c>
      <c r="O3176" s="3">
        <v>0.98083648021664405</v>
      </c>
      <c r="P3176" s="3">
        <v>1.0887209901814401</v>
      </c>
      <c r="Q3176" s="3">
        <f t="shared" si="197"/>
        <v>0.96583177259038122</v>
      </c>
      <c r="R3176" s="3">
        <f t="shared" si="198"/>
        <v>0.95440516421405863</v>
      </c>
      <c r="S3176" s="3">
        <f t="shared" si="199"/>
        <v>0.6477674352995173</v>
      </c>
    </row>
    <row r="3177" spans="1:19" s="5" customFormat="1" ht="12.75" x14ac:dyDescent="0.2">
      <c r="A3177" s="3" t="s">
        <v>6369</v>
      </c>
      <c r="B3177" s="3" t="s">
        <v>6370</v>
      </c>
      <c r="C3177" s="3">
        <v>40.1</v>
      </c>
      <c r="D3177" s="3">
        <v>13</v>
      </c>
      <c r="E3177" s="3">
        <v>13</v>
      </c>
      <c r="F3177" s="3">
        <v>92</v>
      </c>
      <c r="G3177" s="3">
        <v>399</v>
      </c>
      <c r="H3177" s="3">
        <v>45.328538344659997</v>
      </c>
      <c r="I3177" s="3">
        <v>7.51806640625</v>
      </c>
      <c r="J3177" s="3">
        <v>1.0019002490163</v>
      </c>
      <c r="K3177" s="3">
        <v>1.01667365791519</v>
      </c>
      <c r="L3177" s="3">
        <v>1.01948501518489</v>
      </c>
      <c r="M3177" s="3">
        <f t="shared" si="196"/>
        <v>1.0126863073721266</v>
      </c>
      <c r="N3177" s="3">
        <v>0.99111160274901</v>
      </c>
      <c r="O3177" s="3">
        <v>1.0149672596111901</v>
      </c>
      <c r="P3177" s="3">
        <v>1.0172227896274499</v>
      </c>
      <c r="Q3177" s="3">
        <f t="shared" si="197"/>
        <v>1.0077672173292167</v>
      </c>
      <c r="R3177" s="3">
        <f t="shared" si="198"/>
        <v>0.99514253327303825</v>
      </c>
      <c r="S3177" s="3">
        <f t="shared" si="199"/>
        <v>0.64778972812055602</v>
      </c>
    </row>
    <row r="3178" spans="1:19" s="5" customFormat="1" ht="12.75" x14ac:dyDescent="0.2">
      <c r="A3178" s="3" t="s">
        <v>6371</v>
      </c>
      <c r="B3178" s="3" t="s">
        <v>6372</v>
      </c>
      <c r="C3178" s="3">
        <v>23.01</v>
      </c>
      <c r="D3178" s="3">
        <v>13</v>
      </c>
      <c r="E3178" s="3">
        <v>13</v>
      </c>
      <c r="F3178" s="3">
        <v>28</v>
      </c>
      <c r="G3178" s="3">
        <v>704</v>
      </c>
      <c r="H3178" s="3">
        <v>78.085802044660099</v>
      </c>
      <c r="I3178" s="3">
        <v>8.13330078125</v>
      </c>
      <c r="J3178" s="3">
        <v>0.95671332484919003</v>
      </c>
      <c r="K3178" s="3">
        <v>0.96822561115431505</v>
      </c>
      <c r="L3178" s="3">
        <v>1.0464967594122601</v>
      </c>
      <c r="M3178" s="3">
        <f t="shared" si="196"/>
        <v>0.99047856513858834</v>
      </c>
      <c r="N3178" s="3">
        <v>0.93057713556488197</v>
      </c>
      <c r="O3178" s="3">
        <v>1.02006889551632</v>
      </c>
      <c r="P3178" s="3">
        <v>0.96397065037778396</v>
      </c>
      <c r="Q3178" s="3">
        <f t="shared" si="197"/>
        <v>0.97153889381966196</v>
      </c>
      <c r="R3178" s="3">
        <f t="shared" si="198"/>
        <v>0.98087826230113695</v>
      </c>
      <c r="S3178" s="3">
        <f t="shared" si="199"/>
        <v>0.64800119733362738</v>
      </c>
    </row>
    <row r="3179" spans="1:19" s="5" customFormat="1" ht="12.75" x14ac:dyDescent="0.2">
      <c r="A3179" s="3" t="s">
        <v>6373</v>
      </c>
      <c r="B3179" s="3" t="s">
        <v>6374</v>
      </c>
      <c r="C3179" s="3">
        <v>10.53</v>
      </c>
      <c r="D3179" s="3">
        <v>3</v>
      </c>
      <c r="E3179" s="3">
        <v>3</v>
      </c>
      <c r="F3179" s="3">
        <v>4</v>
      </c>
      <c r="G3179" s="3">
        <v>342</v>
      </c>
      <c r="H3179" s="3">
        <v>38.126567244660002</v>
      </c>
      <c r="I3179" s="3">
        <v>6.84423828125</v>
      </c>
      <c r="J3179" s="3">
        <v>0.99282579392626102</v>
      </c>
      <c r="K3179" s="3">
        <v>1.0222501204297001</v>
      </c>
      <c r="L3179" s="3">
        <v>0.97590970408446698</v>
      </c>
      <c r="M3179" s="3">
        <f t="shared" si="196"/>
        <v>0.99699520614680937</v>
      </c>
      <c r="N3179" s="3">
        <v>0.84781694733155</v>
      </c>
      <c r="O3179" s="3">
        <v>1.06791736859924</v>
      </c>
      <c r="P3179" s="3">
        <v>0.97867317372443696</v>
      </c>
      <c r="Q3179" s="3">
        <f t="shared" si="197"/>
        <v>0.96480249655174222</v>
      </c>
      <c r="R3179" s="3">
        <f t="shared" si="198"/>
        <v>0.96771026641192626</v>
      </c>
      <c r="S3179" s="3">
        <f t="shared" si="199"/>
        <v>0.64801443759731225</v>
      </c>
    </row>
    <row r="3180" spans="1:19" s="5" customFormat="1" ht="12.75" x14ac:dyDescent="0.2">
      <c r="A3180" s="3" t="s">
        <v>6375</v>
      </c>
      <c r="B3180" s="3" t="s">
        <v>6376</v>
      </c>
      <c r="C3180" s="3">
        <v>4.1900000000000004</v>
      </c>
      <c r="D3180" s="3">
        <v>4</v>
      </c>
      <c r="E3180" s="3">
        <v>4</v>
      </c>
      <c r="F3180" s="3">
        <v>6</v>
      </c>
      <c r="G3180" s="3">
        <v>788</v>
      </c>
      <c r="H3180" s="3">
        <v>90.378399584659903</v>
      </c>
      <c r="I3180" s="3">
        <v>5.49072265625</v>
      </c>
      <c r="J3180" s="3">
        <v>0.96759155846759703</v>
      </c>
      <c r="K3180" s="3">
        <v>0.97892426130262</v>
      </c>
      <c r="L3180" s="3">
        <v>1.0207958109481201</v>
      </c>
      <c r="M3180" s="3">
        <f t="shared" si="196"/>
        <v>0.98910387690611234</v>
      </c>
      <c r="N3180" s="3">
        <v>1.0047320993204301</v>
      </c>
      <c r="O3180" s="3">
        <v>0.96913502634161997</v>
      </c>
      <c r="P3180" s="3">
        <v>0.96270019884959901</v>
      </c>
      <c r="Q3180" s="3">
        <f t="shared" si="197"/>
        <v>0.97885577483721631</v>
      </c>
      <c r="R3180" s="3">
        <f t="shared" si="198"/>
        <v>0.98963900323497689</v>
      </c>
      <c r="S3180" s="3">
        <f t="shared" si="199"/>
        <v>0.64804826615986344</v>
      </c>
    </row>
    <row r="3181" spans="1:19" s="5" customFormat="1" ht="12.75" x14ac:dyDescent="0.2">
      <c r="A3181" s="3" t="s">
        <v>6377</v>
      </c>
      <c r="B3181" s="3" t="s">
        <v>6378</v>
      </c>
      <c r="C3181" s="3">
        <v>7.49</v>
      </c>
      <c r="D3181" s="3">
        <v>2</v>
      </c>
      <c r="E3181" s="3">
        <v>2</v>
      </c>
      <c r="F3181" s="3">
        <v>5</v>
      </c>
      <c r="G3181" s="3">
        <v>334</v>
      </c>
      <c r="H3181" s="3">
        <v>35.828164874659997</v>
      </c>
      <c r="I3181" s="3">
        <v>6.45556640625</v>
      </c>
      <c r="J3181" s="3">
        <v>1.0338034953605599</v>
      </c>
      <c r="K3181" s="3">
        <v>0.99137116717735996</v>
      </c>
      <c r="L3181" s="3">
        <v>1.0307816303209001</v>
      </c>
      <c r="M3181" s="3">
        <f t="shared" si="196"/>
        <v>1.0186520976196067</v>
      </c>
      <c r="N3181" s="3">
        <v>0.99448798057584498</v>
      </c>
      <c r="O3181" s="3">
        <v>1.04016218707918</v>
      </c>
      <c r="P3181" s="3">
        <v>1.0549302699411101</v>
      </c>
      <c r="Q3181" s="3">
        <f t="shared" si="197"/>
        <v>1.0298601458653784</v>
      </c>
      <c r="R3181" s="3">
        <f t="shared" si="198"/>
        <v>1.0110028225259269</v>
      </c>
      <c r="S3181" s="3">
        <f t="shared" si="199"/>
        <v>0.6481417560776217</v>
      </c>
    </row>
    <row r="3182" spans="1:19" s="5" customFormat="1" ht="12.75" x14ac:dyDescent="0.2">
      <c r="A3182" s="3" t="s">
        <v>6379</v>
      </c>
      <c r="B3182" s="3" t="s">
        <v>6380</v>
      </c>
      <c r="C3182" s="3">
        <v>22.38</v>
      </c>
      <c r="D3182" s="3">
        <v>6</v>
      </c>
      <c r="E3182" s="3">
        <v>6</v>
      </c>
      <c r="F3182" s="3">
        <v>18</v>
      </c>
      <c r="G3182" s="3">
        <v>344</v>
      </c>
      <c r="H3182" s="3">
        <v>38.341888044660003</v>
      </c>
      <c r="I3182" s="3">
        <v>5.47802734375</v>
      </c>
      <c r="J3182" s="3">
        <v>1.00353367761407</v>
      </c>
      <c r="K3182" s="3">
        <v>0.93492327940942099</v>
      </c>
      <c r="L3182" s="3">
        <v>0.99166320054964596</v>
      </c>
      <c r="M3182" s="3">
        <f t="shared" si="196"/>
        <v>0.97670671919104579</v>
      </c>
      <c r="N3182" s="3">
        <v>0.96381665874885503</v>
      </c>
      <c r="O3182" s="3">
        <v>0.98018916017761004</v>
      </c>
      <c r="P3182" s="3">
        <v>0.95271629405418301</v>
      </c>
      <c r="Q3182" s="3">
        <f t="shared" si="197"/>
        <v>0.96557403766021599</v>
      </c>
      <c r="R3182" s="3">
        <f t="shared" si="198"/>
        <v>0.98860181740118425</v>
      </c>
      <c r="S3182" s="3">
        <f t="shared" si="199"/>
        <v>0.64845954929303362</v>
      </c>
    </row>
    <row r="3183" spans="1:19" s="5" customFormat="1" ht="12.75" x14ac:dyDescent="0.2">
      <c r="A3183" s="3" t="s">
        <v>6381</v>
      </c>
      <c r="B3183" s="3" t="s">
        <v>6382</v>
      </c>
      <c r="C3183" s="3">
        <v>27.6</v>
      </c>
      <c r="D3183" s="3">
        <v>21</v>
      </c>
      <c r="E3183" s="3">
        <v>22</v>
      </c>
      <c r="F3183" s="3">
        <v>65</v>
      </c>
      <c r="G3183" s="3">
        <v>953</v>
      </c>
      <c r="H3183" s="3">
        <v>105.87885662466</v>
      </c>
      <c r="I3183" s="3">
        <v>5.38916015625</v>
      </c>
      <c r="J3183" s="3">
        <v>1.0133903538217</v>
      </c>
      <c r="K3183" s="3">
        <v>1.0183131447521001</v>
      </c>
      <c r="L3183" s="3">
        <v>0.99334635277498995</v>
      </c>
      <c r="M3183" s="3">
        <f t="shared" si="196"/>
        <v>1.0083499504495967</v>
      </c>
      <c r="N3183" s="3">
        <v>0.98764591657686196</v>
      </c>
      <c r="O3183" s="3">
        <v>1.01034544059096</v>
      </c>
      <c r="P3183" s="3">
        <v>1.0110635183174299</v>
      </c>
      <c r="Q3183" s="3">
        <f t="shared" si="197"/>
        <v>1.0030182918284172</v>
      </c>
      <c r="R3183" s="3">
        <f t="shared" si="198"/>
        <v>0.99471249181020704</v>
      </c>
      <c r="S3183" s="3">
        <f t="shared" si="199"/>
        <v>0.6484748593338896</v>
      </c>
    </row>
    <row r="3184" spans="1:19" s="5" customFormat="1" ht="12.75" x14ac:dyDescent="0.2">
      <c r="A3184" s="3" t="s">
        <v>6383</v>
      </c>
      <c r="B3184" s="3" t="s">
        <v>6384</v>
      </c>
      <c r="C3184" s="3">
        <v>25.94</v>
      </c>
      <c r="D3184" s="3">
        <v>8</v>
      </c>
      <c r="E3184" s="3">
        <v>8</v>
      </c>
      <c r="F3184" s="3">
        <v>24</v>
      </c>
      <c r="G3184" s="3">
        <v>239</v>
      </c>
      <c r="H3184" s="3">
        <v>27.320242044659999</v>
      </c>
      <c r="I3184" s="3">
        <v>5.42724609375</v>
      </c>
      <c r="J3184" s="3">
        <v>0.96362956504484898</v>
      </c>
      <c r="K3184" s="3">
        <v>1.10301985882414</v>
      </c>
      <c r="L3184" s="3">
        <v>1.01529859311147</v>
      </c>
      <c r="M3184" s="3">
        <f t="shared" si="196"/>
        <v>1.0273160056601529</v>
      </c>
      <c r="N3184" s="3">
        <v>0.97839106741956905</v>
      </c>
      <c r="O3184" s="3">
        <v>0.98483885989143805</v>
      </c>
      <c r="P3184" s="3">
        <v>1.04989125361534</v>
      </c>
      <c r="Q3184" s="3">
        <f t="shared" si="197"/>
        <v>1.0043737269754491</v>
      </c>
      <c r="R3184" s="3">
        <f t="shared" si="198"/>
        <v>0.97766774920443189</v>
      </c>
      <c r="S3184" s="3">
        <f t="shared" si="199"/>
        <v>0.64866302868952819</v>
      </c>
    </row>
    <row r="3185" spans="1:19" s="5" customFormat="1" ht="12.75" x14ac:dyDescent="0.2">
      <c r="A3185" s="3" t="s">
        <v>6385</v>
      </c>
      <c r="B3185" s="3" t="s">
        <v>6386</v>
      </c>
      <c r="C3185" s="3">
        <v>0.44</v>
      </c>
      <c r="D3185" s="3">
        <v>1</v>
      </c>
      <c r="E3185" s="3">
        <v>1</v>
      </c>
      <c r="F3185" s="3">
        <v>2</v>
      </c>
      <c r="G3185" s="3">
        <v>1805</v>
      </c>
      <c r="H3185" s="3">
        <v>180.958843274662</v>
      </c>
      <c r="I3185" s="3">
        <v>5.17333984375</v>
      </c>
      <c r="J3185" s="3">
        <v>0.84450660645632702</v>
      </c>
      <c r="K3185" s="3"/>
      <c r="L3185" s="3">
        <v>0.97633184054056199</v>
      </c>
      <c r="M3185" s="3">
        <f t="shared" si="196"/>
        <v>0.91041922349844451</v>
      </c>
      <c r="N3185" s="3">
        <v>1.22391778886577</v>
      </c>
      <c r="O3185" s="3"/>
      <c r="P3185" s="3">
        <v>0.82156662437163197</v>
      </c>
      <c r="Q3185" s="3">
        <f t="shared" si="197"/>
        <v>1.0227422066187009</v>
      </c>
      <c r="R3185" s="3">
        <f t="shared" si="198"/>
        <v>1.1233750125449193</v>
      </c>
      <c r="S3185" s="3">
        <f t="shared" si="199"/>
        <v>0.64873095221181432</v>
      </c>
    </row>
    <row r="3186" spans="1:19" s="5" customFormat="1" ht="12.75" x14ac:dyDescent="0.2">
      <c r="A3186" s="3" t="s">
        <v>6387</v>
      </c>
      <c r="B3186" s="3" t="s">
        <v>6388</v>
      </c>
      <c r="C3186" s="3">
        <v>56.77</v>
      </c>
      <c r="D3186" s="3">
        <v>15</v>
      </c>
      <c r="E3186" s="3">
        <v>15</v>
      </c>
      <c r="F3186" s="3">
        <v>86</v>
      </c>
      <c r="G3186" s="3">
        <v>266</v>
      </c>
      <c r="H3186" s="3">
        <v>30.324687334659998</v>
      </c>
      <c r="I3186" s="3">
        <v>7.88427734375</v>
      </c>
      <c r="J3186" s="3">
        <v>1.01522511671354</v>
      </c>
      <c r="K3186" s="3">
        <v>0.97170171152426699</v>
      </c>
      <c r="L3186" s="3">
        <v>1.0180904315836401</v>
      </c>
      <c r="M3186" s="3">
        <f t="shared" si="196"/>
        <v>1.0016724199404823</v>
      </c>
      <c r="N3186" s="3">
        <v>0.94951039671589399</v>
      </c>
      <c r="O3186" s="3">
        <v>1.0312129169542199</v>
      </c>
      <c r="P3186" s="3">
        <v>0.98291025055445402</v>
      </c>
      <c r="Q3186" s="3">
        <f t="shared" si="197"/>
        <v>0.98787785474152268</v>
      </c>
      <c r="R3186" s="3">
        <f t="shared" si="198"/>
        <v>0.98622846658812946</v>
      </c>
      <c r="S3186" s="3">
        <f t="shared" si="199"/>
        <v>0.64881694535864609</v>
      </c>
    </row>
    <row r="3187" spans="1:19" s="5" customFormat="1" ht="12.75" x14ac:dyDescent="0.2">
      <c r="A3187" s="3" t="s">
        <v>6389</v>
      </c>
      <c r="B3187" s="3" t="s">
        <v>6390</v>
      </c>
      <c r="C3187" s="3">
        <v>3.01</v>
      </c>
      <c r="D3187" s="3">
        <v>2</v>
      </c>
      <c r="E3187" s="3">
        <v>2</v>
      </c>
      <c r="F3187" s="3">
        <v>2</v>
      </c>
      <c r="G3187" s="3">
        <v>399</v>
      </c>
      <c r="H3187" s="3">
        <v>43.937935624660099</v>
      </c>
      <c r="I3187" s="3">
        <v>7.59130859375</v>
      </c>
      <c r="J3187" s="3"/>
      <c r="K3187" s="3">
        <v>1.0726494732551599</v>
      </c>
      <c r="L3187" s="3">
        <v>0.94221069350449105</v>
      </c>
      <c r="M3187" s="3">
        <f t="shared" si="196"/>
        <v>1.0074300833798255</v>
      </c>
      <c r="N3187" s="3"/>
      <c r="O3187" s="3">
        <v>1.00061607888034</v>
      </c>
      <c r="P3187" s="3">
        <v>1.101809504737</v>
      </c>
      <c r="Q3187" s="3">
        <f t="shared" si="197"/>
        <v>1.05121279180867</v>
      </c>
      <c r="R3187" s="3">
        <f t="shared" si="198"/>
        <v>1.043459798502302</v>
      </c>
      <c r="S3187" s="3">
        <f t="shared" si="199"/>
        <v>0.64882824106075676</v>
      </c>
    </row>
    <row r="3188" spans="1:19" s="5" customFormat="1" ht="12.75" x14ac:dyDescent="0.2">
      <c r="A3188" s="3" t="s">
        <v>6391</v>
      </c>
      <c r="B3188" s="3" t="s">
        <v>6392</v>
      </c>
      <c r="C3188" s="3">
        <v>33.17</v>
      </c>
      <c r="D3188" s="3">
        <v>9</v>
      </c>
      <c r="E3188" s="3">
        <v>14</v>
      </c>
      <c r="F3188" s="3">
        <v>80</v>
      </c>
      <c r="G3188" s="3">
        <v>416</v>
      </c>
      <c r="H3188" s="3">
        <v>47.306724754660003</v>
      </c>
      <c r="I3188" s="3">
        <v>7.32763671875</v>
      </c>
      <c r="J3188" s="3">
        <v>1.00109529039155</v>
      </c>
      <c r="K3188" s="3">
        <v>1.00896445084463</v>
      </c>
      <c r="L3188" s="3">
        <v>1.0414719301236499</v>
      </c>
      <c r="M3188" s="3">
        <f t="shared" si="196"/>
        <v>1.0171772237866099</v>
      </c>
      <c r="N3188" s="3">
        <v>1.0524545183877301</v>
      </c>
      <c r="O3188" s="3">
        <v>0.99225708354096598</v>
      </c>
      <c r="P3188" s="3">
        <v>0.96447725681877094</v>
      </c>
      <c r="Q3188" s="3">
        <f t="shared" si="197"/>
        <v>1.0030629529158224</v>
      </c>
      <c r="R3188" s="3">
        <f t="shared" si="198"/>
        <v>0.98612407893066578</v>
      </c>
      <c r="S3188" s="3">
        <f t="shared" si="199"/>
        <v>0.64925744241824712</v>
      </c>
    </row>
    <row r="3189" spans="1:19" s="5" customFormat="1" ht="12.75" x14ac:dyDescent="0.2">
      <c r="A3189" s="3" t="s">
        <v>6393</v>
      </c>
      <c r="B3189" s="3" t="s">
        <v>6394</v>
      </c>
      <c r="C3189" s="3">
        <v>1.69</v>
      </c>
      <c r="D3189" s="3">
        <v>1</v>
      </c>
      <c r="E3189" s="3">
        <v>1</v>
      </c>
      <c r="F3189" s="3">
        <v>4</v>
      </c>
      <c r="G3189" s="3">
        <v>533</v>
      </c>
      <c r="H3189" s="3">
        <v>59.748507684660098</v>
      </c>
      <c r="I3189" s="3">
        <v>8.58740234375</v>
      </c>
      <c r="J3189" s="3">
        <v>1.00224091278973</v>
      </c>
      <c r="K3189" s="3">
        <v>0.99321193018889697</v>
      </c>
      <c r="L3189" s="3">
        <v>0.91192945772732703</v>
      </c>
      <c r="M3189" s="3">
        <f t="shared" si="196"/>
        <v>0.96912743356865139</v>
      </c>
      <c r="N3189" s="3">
        <v>1.0546491725834799</v>
      </c>
      <c r="O3189" s="3">
        <v>0.94872402051058802</v>
      </c>
      <c r="P3189" s="3">
        <v>0.96790332534637702</v>
      </c>
      <c r="Q3189" s="3">
        <f t="shared" si="197"/>
        <v>0.9904255061468149</v>
      </c>
      <c r="R3189" s="3">
        <f t="shared" si="198"/>
        <v>1.021976544921174</v>
      </c>
      <c r="S3189" s="3">
        <f t="shared" si="199"/>
        <v>0.64956464355449262</v>
      </c>
    </row>
    <row r="3190" spans="1:19" s="5" customFormat="1" ht="12.75" x14ac:dyDescent="0.2">
      <c r="A3190" s="3" t="s">
        <v>6395</v>
      </c>
      <c r="B3190" s="3" t="s">
        <v>6396</v>
      </c>
      <c r="C3190" s="3">
        <v>12.96</v>
      </c>
      <c r="D3190" s="3">
        <v>8</v>
      </c>
      <c r="E3190" s="3">
        <v>9</v>
      </c>
      <c r="F3190" s="3">
        <v>19</v>
      </c>
      <c r="G3190" s="3">
        <v>648</v>
      </c>
      <c r="H3190" s="3">
        <v>72.291187384660006</v>
      </c>
      <c r="I3190" s="3">
        <v>6.77099609375</v>
      </c>
      <c r="J3190" s="3">
        <v>0.997344105925279</v>
      </c>
      <c r="K3190" s="3">
        <v>1.00865442487669</v>
      </c>
      <c r="L3190" s="3">
        <v>0.94625570654289504</v>
      </c>
      <c r="M3190" s="3">
        <f t="shared" si="196"/>
        <v>0.98408474578162142</v>
      </c>
      <c r="N3190" s="3">
        <v>0.98112119506655604</v>
      </c>
      <c r="O3190" s="3">
        <v>0.99727378215750095</v>
      </c>
      <c r="P3190" s="3">
        <v>1.00377934646528</v>
      </c>
      <c r="Q3190" s="3">
        <f t="shared" si="197"/>
        <v>0.99405810789644578</v>
      </c>
      <c r="R3190" s="3">
        <f t="shared" si="198"/>
        <v>1.0101346577696446</v>
      </c>
      <c r="S3190" s="3">
        <f t="shared" si="199"/>
        <v>0.64960604351223716</v>
      </c>
    </row>
    <row r="3191" spans="1:19" s="5" customFormat="1" ht="12.75" x14ac:dyDescent="0.2">
      <c r="A3191" s="3" t="s">
        <v>6397</v>
      </c>
      <c r="B3191" s="3" t="s">
        <v>6398</v>
      </c>
      <c r="C3191" s="3">
        <v>5.38</v>
      </c>
      <c r="D3191" s="3">
        <v>2</v>
      </c>
      <c r="E3191" s="3">
        <v>2</v>
      </c>
      <c r="F3191" s="3">
        <v>2</v>
      </c>
      <c r="G3191" s="3">
        <v>372</v>
      </c>
      <c r="H3191" s="3">
        <v>42.189264784660097</v>
      </c>
      <c r="I3191" s="3">
        <v>8.41162109375</v>
      </c>
      <c r="J3191" s="3"/>
      <c r="K3191" s="3">
        <v>1.0415891375530499</v>
      </c>
      <c r="L3191" s="3">
        <v>0.92974063608582003</v>
      </c>
      <c r="M3191" s="3">
        <f t="shared" si="196"/>
        <v>0.98566488681943498</v>
      </c>
      <c r="N3191" s="3"/>
      <c r="O3191" s="3">
        <v>1.0019141012397399</v>
      </c>
      <c r="P3191" s="3">
        <v>1.03032476221804</v>
      </c>
      <c r="Q3191" s="3">
        <f t="shared" si="197"/>
        <v>1.01611943172889</v>
      </c>
      <c r="R3191" s="3">
        <f t="shared" si="198"/>
        <v>1.0308974635463848</v>
      </c>
      <c r="S3191" s="3">
        <f t="shared" si="199"/>
        <v>0.65034264566628219</v>
      </c>
    </row>
    <row r="3192" spans="1:19" s="5" customFormat="1" ht="12.75" x14ac:dyDescent="0.2">
      <c r="A3192" s="3" t="s">
        <v>6399</v>
      </c>
      <c r="B3192" s="3" t="s">
        <v>6400</v>
      </c>
      <c r="C3192" s="3">
        <v>43.71</v>
      </c>
      <c r="D3192" s="3">
        <v>10</v>
      </c>
      <c r="E3192" s="3">
        <v>11</v>
      </c>
      <c r="F3192" s="3">
        <v>76</v>
      </c>
      <c r="G3192" s="3">
        <v>286</v>
      </c>
      <c r="H3192" s="3">
        <v>29.788425994659999</v>
      </c>
      <c r="I3192" s="3">
        <v>5.82080078125</v>
      </c>
      <c r="J3192" s="3">
        <v>0.98510108908393101</v>
      </c>
      <c r="K3192" s="3">
        <v>1.0562155474413699</v>
      </c>
      <c r="L3192" s="3">
        <v>0.96373286663012603</v>
      </c>
      <c r="M3192" s="3">
        <f t="shared" si="196"/>
        <v>1.0016831677184757</v>
      </c>
      <c r="N3192" s="3">
        <v>1.0449133094068901</v>
      </c>
      <c r="O3192" s="3">
        <v>0.97679388021629898</v>
      </c>
      <c r="P3192" s="3">
        <v>1.0348302898883599</v>
      </c>
      <c r="Q3192" s="3">
        <f t="shared" si="197"/>
        <v>1.0188458265038498</v>
      </c>
      <c r="R3192" s="3">
        <f t="shared" si="198"/>
        <v>1.0171338196931725</v>
      </c>
      <c r="S3192" s="3">
        <f t="shared" si="199"/>
        <v>0.65047180872305188</v>
      </c>
    </row>
    <row r="3193" spans="1:19" s="5" customFormat="1" ht="12.75" x14ac:dyDescent="0.2">
      <c r="A3193" s="3" t="s">
        <v>6401</v>
      </c>
      <c r="B3193" s="3" t="s">
        <v>6402</v>
      </c>
      <c r="C3193" s="3">
        <v>3.47</v>
      </c>
      <c r="D3193" s="3">
        <v>3</v>
      </c>
      <c r="E3193" s="3">
        <v>4</v>
      </c>
      <c r="F3193" s="3">
        <v>14</v>
      </c>
      <c r="G3193" s="3">
        <v>1324</v>
      </c>
      <c r="H3193" s="3">
        <v>144.49516667466</v>
      </c>
      <c r="I3193" s="3">
        <v>8.08935546875</v>
      </c>
      <c r="J3193" s="3">
        <v>0.97119595109019896</v>
      </c>
      <c r="K3193" s="3">
        <v>1.00478148908437</v>
      </c>
      <c r="L3193" s="3">
        <v>0.99269885659990698</v>
      </c>
      <c r="M3193" s="3">
        <f t="shared" si="196"/>
        <v>0.98955876559149203</v>
      </c>
      <c r="N3193" s="3">
        <v>0.97121908191394202</v>
      </c>
      <c r="O3193" s="3">
        <v>1.01793320820711</v>
      </c>
      <c r="P3193" s="3">
        <v>1.00445104927641</v>
      </c>
      <c r="Q3193" s="3">
        <f t="shared" si="197"/>
        <v>0.99786777979915398</v>
      </c>
      <c r="R3193" s="3">
        <f t="shared" si="198"/>
        <v>1.0083966859741729</v>
      </c>
      <c r="S3193" s="3">
        <f t="shared" si="199"/>
        <v>0.65067677106128774</v>
      </c>
    </row>
    <row r="3194" spans="1:19" s="5" customFormat="1" ht="12.75" x14ac:dyDescent="0.2">
      <c r="A3194" s="3" t="s">
        <v>6403</v>
      </c>
      <c r="B3194" s="3" t="s">
        <v>6404</v>
      </c>
      <c r="C3194" s="3">
        <v>0.57999999999999996</v>
      </c>
      <c r="D3194" s="3">
        <v>1</v>
      </c>
      <c r="E3194" s="3">
        <v>1</v>
      </c>
      <c r="F3194" s="3">
        <v>6</v>
      </c>
      <c r="G3194" s="3">
        <v>1201</v>
      </c>
      <c r="H3194" s="3">
        <v>141.84915589465999</v>
      </c>
      <c r="I3194" s="3">
        <v>6.40478515625</v>
      </c>
      <c r="J3194" s="3">
        <v>0.97593957430277301</v>
      </c>
      <c r="K3194" s="3">
        <v>1.0546102292492601</v>
      </c>
      <c r="L3194" s="3">
        <v>0.99093302209427403</v>
      </c>
      <c r="M3194" s="3">
        <f t="shared" si="196"/>
        <v>1.0071609418821024</v>
      </c>
      <c r="N3194" s="3">
        <v>1.06963728587371</v>
      </c>
      <c r="O3194" s="3">
        <v>0.91659538629493198</v>
      </c>
      <c r="P3194" s="3">
        <v>0.959810603928831</v>
      </c>
      <c r="Q3194" s="3">
        <f t="shared" si="197"/>
        <v>0.98201442536582428</v>
      </c>
      <c r="R3194" s="3">
        <f t="shared" si="198"/>
        <v>0.97503227590489527</v>
      </c>
      <c r="S3194" s="3">
        <f t="shared" si="199"/>
        <v>0.65117181557997439</v>
      </c>
    </row>
    <row r="3195" spans="1:19" s="5" customFormat="1" ht="12.75" x14ac:dyDescent="0.2">
      <c r="A3195" s="3" t="s">
        <v>6405</v>
      </c>
      <c r="B3195" s="3" t="s">
        <v>6406</v>
      </c>
      <c r="C3195" s="3">
        <v>5.18</v>
      </c>
      <c r="D3195" s="3">
        <v>4</v>
      </c>
      <c r="E3195" s="3">
        <v>4</v>
      </c>
      <c r="F3195" s="3">
        <v>6</v>
      </c>
      <c r="G3195" s="3">
        <v>657</v>
      </c>
      <c r="H3195" s="3">
        <v>73.812110734659896</v>
      </c>
      <c r="I3195" s="3">
        <v>9.64208984375</v>
      </c>
      <c r="J3195" s="3">
        <v>0.90815763213190204</v>
      </c>
      <c r="K3195" s="3">
        <v>0.99466301588433703</v>
      </c>
      <c r="L3195" s="3">
        <v>1.0589275947110699</v>
      </c>
      <c r="M3195" s="3">
        <f t="shared" si="196"/>
        <v>0.98724941424243629</v>
      </c>
      <c r="N3195" s="3">
        <v>1.1259847864053001</v>
      </c>
      <c r="O3195" s="3">
        <v>0.973974991673075</v>
      </c>
      <c r="P3195" s="3">
        <v>0.96204595583941899</v>
      </c>
      <c r="Q3195" s="3">
        <f t="shared" si="197"/>
        <v>1.0206685779725981</v>
      </c>
      <c r="R3195" s="3">
        <f t="shared" si="198"/>
        <v>1.033850781016473</v>
      </c>
      <c r="S3195" s="3">
        <f t="shared" si="199"/>
        <v>0.65119279888883863</v>
      </c>
    </row>
    <row r="3196" spans="1:19" s="5" customFormat="1" ht="12.75" x14ac:dyDescent="0.2">
      <c r="A3196" s="3" t="s">
        <v>6407</v>
      </c>
      <c r="B3196" s="3" t="s">
        <v>6408</v>
      </c>
      <c r="C3196" s="3">
        <v>31.07</v>
      </c>
      <c r="D3196" s="3">
        <v>25</v>
      </c>
      <c r="E3196" s="3">
        <v>25</v>
      </c>
      <c r="F3196" s="3">
        <v>93</v>
      </c>
      <c r="G3196" s="3">
        <v>885</v>
      </c>
      <c r="H3196" s="3">
        <v>99.888843854659996</v>
      </c>
      <c r="I3196" s="3">
        <v>8.29443359375</v>
      </c>
      <c r="J3196" s="3">
        <v>1.00958785586889</v>
      </c>
      <c r="K3196" s="3">
        <v>0.99180549100528503</v>
      </c>
      <c r="L3196" s="3">
        <v>0.98706358451521403</v>
      </c>
      <c r="M3196" s="3">
        <f t="shared" si="196"/>
        <v>0.99615231046312969</v>
      </c>
      <c r="N3196" s="3">
        <v>0.97335852797658196</v>
      </c>
      <c r="O3196" s="3">
        <v>0.99206196089873899</v>
      </c>
      <c r="P3196" s="3">
        <v>1.00596503057932</v>
      </c>
      <c r="Q3196" s="3">
        <f t="shared" si="197"/>
        <v>0.99046183981821356</v>
      </c>
      <c r="R3196" s="3">
        <f t="shared" si="198"/>
        <v>0.99428754961952504</v>
      </c>
      <c r="S3196" s="3">
        <f t="shared" si="199"/>
        <v>0.65140170567970268</v>
      </c>
    </row>
    <row r="3197" spans="1:19" s="5" customFormat="1" ht="12.75" x14ac:dyDescent="0.2">
      <c r="A3197" s="3" t="s">
        <v>6409</v>
      </c>
      <c r="B3197" s="3" t="s">
        <v>6410</v>
      </c>
      <c r="C3197" s="3">
        <v>29.71</v>
      </c>
      <c r="D3197" s="3">
        <v>28</v>
      </c>
      <c r="E3197" s="3">
        <v>28</v>
      </c>
      <c r="F3197" s="3">
        <v>92</v>
      </c>
      <c r="G3197" s="3">
        <v>966</v>
      </c>
      <c r="H3197" s="3">
        <v>108.08515202466</v>
      </c>
      <c r="I3197" s="3">
        <v>4.89404296875</v>
      </c>
      <c r="J3197" s="3">
        <v>1.0049854402213501</v>
      </c>
      <c r="K3197" s="3">
        <v>1.00145500111145</v>
      </c>
      <c r="L3197" s="3">
        <v>0.99752680015913098</v>
      </c>
      <c r="M3197" s="3">
        <f t="shared" si="196"/>
        <v>1.0013224138306438</v>
      </c>
      <c r="N3197" s="3">
        <v>1.00237676631733</v>
      </c>
      <c r="O3197" s="3">
        <v>0.99056276110177</v>
      </c>
      <c r="P3197" s="3">
        <v>1.0040747999777599</v>
      </c>
      <c r="Q3197" s="3">
        <f t="shared" si="197"/>
        <v>0.9990047757989533</v>
      </c>
      <c r="R3197" s="3">
        <f t="shared" si="198"/>
        <v>0.99768542279721462</v>
      </c>
      <c r="S3197" s="3">
        <f t="shared" si="199"/>
        <v>0.65208461560136755</v>
      </c>
    </row>
    <row r="3198" spans="1:19" s="5" customFormat="1" ht="12.75" x14ac:dyDescent="0.2">
      <c r="A3198" s="3" t="s">
        <v>6411</v>
      </c>
      <c r="B3198" s="3" t="s">
        <v>6412</v>
      </c>
      <c r="C3198" s="3">
        <v>41.11</v>
      </c>
      <c r="D3198" s="3">
        <v>20</v>
      </c>
      <c r="E3198" s="3">
        <v>20</v>
      </c>
      <c r="F3198" s="3">
        <v>99</v>
      </c>
      <c r="G3198" s="3">
        <v>613</v>
      </c>
      <c r="H3198" s="3">
        <v>66.826038354660099</v>
      </c>
      <c r="I3198" s="3">
        <v>9.18798828125</v>
      </c>
      <c r="J3198" s="3">
        <v>0.98220005360583496</v>
      </c>
      <c r="K3198" s="3">
        <v>0.97546060800380996</v>
      </c>
      <c r="L3198" s="3">
        <v>0.99485322861148495</v>
      </c>
      <c r="M3198" s="3">
        <f t="shared" si="196"/>
        <v>0.98417129674037662</v>
      </c>
      <c r="N3198" s="3">
        <v>0.96653506312107995</v>
      </c>
      <c r="O3198" s="3">
        <v>1.01444922405229</v>
      </c>
      <c r="P3198" s="3">
        <v>0.99338735004815804</v>
      </c>
      <c r="Q3198" s="3">
        <f t="shared" si="197"/>
        <v>0.99145721240717588</v>
      </c>
      <c r="R3198" s="3">
        <f t="shared" si="198"/>
        <v>1.0074030970939007</v>
      </c>
      <c r="S3198" s="3">
        <f t="shared" si="199"/>
        <v>0.65225544032558957</v>
      </c>
    </row>
    <row r="3199" spans="1:19" s="5" customFormat="1" ht="12.75" x14ac:dyDescent="0.2">
      <c r="A3199" s="3" t="s">
        <v>6413</v>
      </c>
      <c r="B3199" s="3" t="s">
        <v>6414</v>
      </c>
      <c r="C3199" s="3">
        <v>11.4</v>
      </c>
      <c r="D3199" s="3">
        <v>3</v>
      </c>
      <c r="E3199" s="3">
        <v>6</v>
      </c>
      <c r="F3199" s="3">
        <v>18</v>
      </c>
      <c r="G3199" s="3">
        <v>500</v>
      </c>
      <c r="H3199" s="3">
        <v>54.984012124660097</v>
      </c>
      <c r="I3199" s="3">
        <v>8.39697265625</v>
      </c>
      <c r="J3199" s="3">
        <v>0.94780920638309696</v>
      </c>
      <c r="K3199" s="3">
        <v>1.0701381607304701</v>
      </c>
      <c r="L3199" s="3">
        <v>1.0999418974427899</v>
      </c>
      <c r="M3199" s="3">
        <f t="shared" si="196"/>
        <v>1.0392964215187857</v>
      </c>
      <c r="N3199" s="3">
        <v>1.1103713764334799</v>
      </c>
      <c r="O3199" s="3">
        <v>0.93608245824102299</v>
      </c>
      <c r="P3199" s="3">
        <v>0.96799264789415596</v>
      </c>
      <c r="Q3199" s="3">
        <f t="shared" si="197"/>
        <v>1.0048154941895528</v>
      </c>
      <c r="R3199" s="3">
        <f t="shared" si="198"/>
        <v>0.96682281722971419</v>
      </c>
      <c r="S3199" s="3">
        <f t="shared" si="199"/>
        <v>0.65249022555413738</v>
      </c>
    </row>
    <row r="3200" spans="1:19" s="5" customFormat="1" ht="12.75" x14ac:dyDescent="0.2">
      <c r="A3200" s="3" t="s">
        <v>6415</v>
      </c>
      <c r="B3200" s="3" t="s">
        <v>6416</v>
      </c>
      <c r="C3200" s="3">
        <v>22.14</v>
      </c>
      <c r="D3200" s="3">
        <v>26</v>
      </c>
      <c r="E3200" s="3">
        <v>32</v>
      </c>
      <c r="F3200" s="3">
        <v>97</v>
      </c>
      <c r="G3200" s="3">
        <v>1355</v>
      </c>
      <c r="H3200" s="3">
        <v>157.31707002466001</v>
      </c>
      <c r="I3200" s="3">
        <v>5.90966796875</v>
      </c>
      <c r="J3200" s="3">
        <v>1.0011311165432399</v>
      </c>
      <c r="K3200" s="3">
        <v>0.97436559425646696</v>
      </c>
      <c r="L3200" s="3">
        <v>1.03040326803076</v>
      </c>
      <c r="M3200" s="3">
        <f t="shared" si="196"/>
        <v>1.0019666596101555</v>
      </c>
      <c r="N3200" s="3">
        <v>1.0188514927783201</v>
      </c>
      <c r="O3200" s="3">
        <v>1.0134419847752401</v>
      </c>
      <c r="P3200" s="3">
        <v>0.99876092108409298</v>
      </c>
      <c r="Q3200" s="3">
        <f t="shared" si="197"/>
        <v>1.010351466212551</v>
      </c>
      <c r="R3200" s="3">
        <f t="shared" si="198"/>
        <v>1.0083683489085933</v>
      </c>
      <c r="S3200" s="3">
        <f t="shared" si="199"/>
        <v>0.65251117956984817</v>
      </c>
    </row>
    <row r="3201" spans="1:19" s="5" customFormat="1" ht="12.75" x14ac:dyDescent="0.2">
      <c r="A3201" s="3" t="s">
        <v>6417</v>
      </c>
      <c r="B3201" s="3" t="s">
        <v>6418</v>
      </c>
      <c r="C3201" s="3">
        <v>50.1</v>
      </c>
      <c r="D3201" s="3">
        <v>44</v>
      </c>
      <c r="E3201" s="3">
        <v>50</v>
      </c>
      <c r="F3201" s="3">
        <v>354</v>
      </c>
      <c r="G3201" s="3">
        <v>1022</v>
      </c>
      <c r="H3201" s="3">
        <v>115.33197417466</v>
      </c>
      <c r="I3201" s="3">
        <v>5.49072265625</v>
      </c>
      <c r="J3201" s="3">
        <v>1.0137121780671701</v>
      </c>
      <c r="K3201" s="3">
        <v>0.98199786596215599</v>
      </c>
      <c r="L3201" s="3">
        <v>1.00667575794005</v>
      </c>
      <c r="M3201" s="3">
        <f t="shared" si="196"/>
        <v>1.0007952673231253</v>
      </c>
      <c r="N3201" s="3">
        <v>0.97410010005666803</v>
      </c>
      <c r="O3201" s="3">
        <v>1.01357785366248</v>
      </c>
      <c r="P3201" s="3">
        <v>0.99298269639397296</v>
      </c>
      <c r="Q3201" s="3">
        <f t="shared" si="197"/>
        <v>0.99355355003770696</v>
      </c>
      <c r="R3201" s="3">
        <f t="shared" si="198"/>
        <v>0.99276403723931661</v>
      </c>
      <c r="S3201" s="3">
        <f t="shared" si="199"/>
        <v>0.65266580404842922</v>
      </c>
    </row>
    <row r="3202" spans="1:19" s="5" customFormat="1" ht="12.75" x14ac:dyDescent="0.2">
      <c r="A3202" s="3" t="s">
        <v>6419</v>
      </c>
      <c r="B3202" s="3" t="s">
        <v>6420</v>
      </c>
      <c r="C3202" s="3">
        <v>9.49</v>
      </c>
      <c r="D3202" s="3">
        <v>4</v>
      </c>
      <c r="E3202" s="3">
        <v>4</v>
      </c>
      <c r="F3202" s="3">
        <v>9</v>
      </c>
      <c r="G3202" s="3">
        <v>506</v>
      </c>
      <c r="H3202" s="3">
        <v>56.722505264660001</v>
      </c>
      <c r="I3202" s="3">
        <v>9.65673828125</v>
      </c>
      <c r="J3202" s="3">
        <v>0.992300270072771</v>
      </c>
      <c r="K3202" s="3">
        <v>1.00448831616307</v>
      </c>
      <c r="L3202" s="3">
        <v>0.991433583514155</v>
      </c>
      <c r="M3202" s="3">
        <f t="shared" ref="M3202:M3265" si="200">AVERAGE(J3202:L3202)</f>
        <v>0.99607405658333192</v>
      </c>
      <c r="N3202" s="3">
        <v>0.99712180603165002</v>
      </c>
      <c r="O3202" s="3">
        <v>1.00049103687827</v>
      </c>
      <c r="P3202" s="3">
        <v>0.99697065151882402</v>
      </c>
      <c r="Q3202" s="3">
        <f t="shared" ref="Q3202:Q3265" si="201">AVERAGE(N3202:P3202)</f>
        <v>0.99819449814291472</v>
      </c>
      <c r="R3202" s="3">
        <f t="shared" ref="R3202:R3265" si="202">Q3202/M3202</f>
        <v>1.0021287991044121</v>
      </c>
      <c r="S3202" s="3">
        <f t="shared" ref="S3202:S3265" si="203">_xlfn.T.TEST(J3202:L3202,N3202:P3202,2,2)</f>
        <v>0.65277754544933209</v>
      </c>
    </row>
    <row r="3203" spans="1:19" s="5" customFormat="1" ht="12.75" x14ac:dyDescent="0.2">
      <c r="A3203" s="3" t="s">
        <v>6421</v>
      </c>
      <c r="B3203" s="3" t="s">
        <v>6422</v>
      </c>
      <c r="C3203" s="3">
        <v>1.54</v>
      </c>
      <c r="D3203" s="3">
        <v>3</v>
      </c>
      <c r="E3203" s="3">
        <v>3</v>
      </c>
      <c r="F3203" s="3">
        <v>4</v>
      </c>
      <c r="G3203" s="3">
        <v>2012</v>
      </c>
      <c r="H3203" s="3">
        <v>227.45423523466201</v>
      </c>
      <c r="I3203" s="3">
        <v>6.26513671875</v>
      </c>
      <c r="J3203" s="3">
        <v>1.0350696805881501</v>
      </c>
      <c r="K3203" s="3">
        <v>0.91102092766701803</v>
      </c>
      <c r="L3203" s="3">
        <v>0.98290267619064997</v>
      </c>
      <c r="M3203" s="3">
        <f t="shared" si="200"/>
        <v>0.97633109481527269</v>
      </c>
      <c r="N3203" s="3">
        <v>0.99407624927946003</v>
      </c>
      <c r="O3203" s="3">
        <v>1.0060002656292</v>
      </c>
      <c r="P3203" s="3">
        <v>0.98222558994126397</v>
      </c>
      <c r="Q3203" s="3">
        <f t="shared" si="201"/>
        <v>0.99410070161664132</v>
      </c>
      <c r="R3203" s="3">
        <f t="shared" si="202"/>
        <v>1.0182003901091881</v>
      </c>
      <c r="S3203" s="3">
        <f t="shared" si="203"/>
        <v>0.6527898734060158</v>
      </c>
    </row>
    <row r="3204" spans="1:19" s="5" customFormat="1" ht="12.75" x14ac:dyDescent="0.2">
      <c r="A3204" s="3" t="s">
        <v>6423</v>
      </c>
      <c r="B3204" s="3" t="s">
        <v>6424</v>
      </c>
      <c r="C3204" s="3">
        <v>19.3</v>
      </c>
      <c r="D3204" s="3">
        <v>7</v>
      </c>
      <c r="E3204" s="3">
        <v>7</v>
      </c>
      <c r="F3204" s="3">
        <v>35</v>
      </c>
      <c r="G3204" s="3">
        <v>399</v>
      </c>
      <c r="H3204" s="3">
        <v>44.144005614660003</v>
      </c>
      <c r="I3204" s="3">
        <v>9.10009765625</v>
      </c>
      <c r="J3204" s="3">
        <v>1.0120433828723501</v>
      </c>
      <c r="K3204" s="3">
        <v>0.93006824958334799</v>
      </c>
      <c r="L3204" s="3">
        <v>0.97782697987370004</v>
      </c>
      <c r="M3204" s="3">
        <f t="shared" si="200"/>
        <v>0.973312870776466</v>
      </c>
      <c r="N3204" s="3">
        <v>0.99907924577628704</v>
      </c>
      <c r="O3204" s="3">
        <v>1.0013743854202699</v>
      </c>
      <c r="P3204" s="3">
        <v>0.95937943575008999</v>
      </c>
      <c r="Q3204" s="3">
        <f t="shared" si="201"/>
        <v>0.98661102231554898</v>
      </c>
      <c r="R3204" s="3">
        <f t="shared" si="202"/>
        <v>1.0136627716928004</v>
      </c>
      <c r="S3204" s="3">
        <f t="shared" si="203"/>
        <v>0.65285599195011645</v>
      </c>
    </row>
    <row r="3205" spans="1:19" s="5" customFormat="1" ht="12.75" x14ac:dyDescent="0.2">
      <c r="A3205" s="3" t="s">
        <v>6425</v>
      </c>
      <c r="B3205" s="3" t="s">
        <v>6426</v>
      </c>
      <c r="C3205" s="3">
        <v>74.400000000000006</v>
      </c>
      <c r="D3205" s="3">
        <v>14</v>
      </c>
      <c r="E3205" s="3">
        <v>14</v>
      </c>
      <c r="F3205" s="3">
        <v>100</v>
      </c>
      <c r="G3205" s="3">
        <v>207</v>
      </c>
      <c r="H3205" s="3">
        <v>23.500857974660001</v>
      </c>
      <c r="I3205" s="3">
        <v>6.69775390625</v>
      </c>
      <c r="J3205" s="3">
        <v>1.0225303504226799</v>
      </c>
      <c r="K3205" s="3">
        <v>0.98318692439467503</v>
      </c>
      <c r="L3205" s="3">
        <v>1.00489605925224</v>
      </c>
      <c r="M3205" s="3">
        <f t="shared" si="200"/>
        <v>1.0035377780231982</v>
      </c>
      <c r="N3205" s="3">
        <v>0.97690203992885105</v>
      </c>
      <c r="O3205" s="3">
        <v>0.99994256947693205</v>
      </c>
      <c r="P3205" s="3">
        <v>1.0116124677034899</v>
      </c>
      <c r="Q3205" s="3">
        <f t="shared" si="201"/>
        <v>0.99615235903642441</v>
      </c>
      <c r="R3205" s="3">
        <f t="shared" si="202"/>
        <v>0.9926406168771027</v>
      </c>
      <c r="S3205" s="3">
        <f t="shared" si="203"/>
        <v>0.65409879325148812</v>
      </c>
    </row>
    <row r="3206" spans="1:19" s="5" customFormat="1" ht="12.75" x14ac:dyDescent="0.2">
      <c r="A3206" s="3" t="s">
        <v>6427</v>
      </c>
      <c r="B3206" s="3" t="s">
        <v>6428</v>
      </c>
      <c r="C3206" s="3">
        <v>2.35</v>
      </c>
      <c r="D3206" s="3">
        <v>2</v>
      </c>
      <c r="E3206" s="3">
        <v>3</v>
      </c>
      <c r="F3206" s="3">
        <v>6</v>
      </c>
      <c r="G3206" s="3">
        <v>893</v>
      </c>
      <c r="H3206" s="3">
        <v>100.86607793466</v>
      </c>
      <c r="I3206" s="3">
        <v>6.31591796875</v>
      </c>
      <c r="J3206" s="3">
        <v>1.01427416802615</v>
      </c>
      <c r="K3206" s="3">
        <v>0.95376394223475502</v>
      </c>
      <c r="L3206" s="3">
        <v>0.98150905766249796</v>
      </c>
      <c r="M3206" s="3">
        <f t="shared" si="200"/>
        <v>0.983182389307801</v>
      </c>
      <c r="N3206" s="3">
        <v>0.94532665943434802</v>
      </c>
      <c r="O3206" s="3">
        <v>1.03532853934115</v>
      </c>
      <c r="P3206" s="3">
        <v>1.0158994226811899</v>
      </c>
      <c r="Q3206" s="3">
        <f t="shared" si="201"/>
        <v>0.99885154048556257</v>
      </c>
      <c r="R3206" s="3">
        <f t="shared" si="202"/>
        <v>1.015937176406092</v>
      </c>
      <c r="S3206" s="3">
        <f t="shared" si="203"/>
        <v>0.65450118704815408</v>
      </c>
    </row>
    <row r="3207" spans="1:19" s="5" customFormat="1" ht="12.75" x14ac:dyDescent="0.2">
      <c r="A3207" s="3" t="s">
        <v>6429</v>
      </c>
      <c r="B3207" s="3" t="s">
        <v>6430</v>
      </c>
      <c r="C3207" s="3">
        <v>4.04</v>
      </c>
      <c r="D3207" s="3">
        <v>1</v>
      </c>
      <c r="E3207" s="3">
        <v>1</v>
      </c>
      <c r="F3207" s="3">
        <v>3</v>
      </c>
      <c r="G3207" s="3">
        <v>198</v>
      </c>
      <c r="H3207" s="3">
        <v>21.86314704466</v>
      </c>
      <c r="I3207" s="3">
        <v>8.47021484375</v>
      </c>
      <c r="J3207" s="3">
        <v>0.96436894370916804</v>
      </c>
      <c r="K3207" s="3">
        <v>0.95087472331844303</v>
      </c>
      <c r="L3207" s="3">
        <v>0.99085055272415101</v>
      </c>
      <c r="M3207" s="3">
        <f t="shared" si="200"/>
        <v>0.96869807325058732</v>
      </c>
      <c r="N3207" s="3">
        <v>0.90888292901770795</v>
      </c>
      <c r="O3207" s="3">
        <v>0.79266854186843305</v>
      </c>
      <c r="P3207" s="3">
        <v>1.0818159052516501</v>
      </c>
      <c r="Q3207" s="3">
        <f t="shared" si="201"/>
        <v>0.92778912537926372</v>
      </c>
      <c r="R3207" s="3">
        <f t="shared" si="202"/>
        <v>0.95776914499886578</v>
      </c>
      <c r="S3207" s="3">
        <f t="shared" si="203"/>
        <v>0.65479432551407535</v>
      </c>
    </row>
    <row r="3208" spans="1:19" s="5" customFormat="1" ht="12.75" x14ac:dyDescent="0.2">
      <c r="A3208" s="3" t="s">
        <v>6431</v>
      </c>
      <c r="B3208" s="3" t="s">
        <v>6432</v>
      </c>
      <c r="C3208" s="3">
        <v>35.67</v>
      </c>
      <c r="D3208" s="3">
        <v>7</v>
      </c>
      <c r="E3208" s="3">
        <v>10</v>
      </c>
      <c r="F3208" s="3">
        <v>42</v>
      </c>
      <c r="G3208" s="3">
        <v>328</v>
      </c>
      <c r="H3208" s="3">
        <v>36.385078964660003</v>
      </c>
      <c r="I3208" s="3">
        <v>6.55126953125</v>
      </c>
      <c r="J3208" s="3">
        <v>0.97268459052502698</v>
      </c>
      <c r="K3208" s="3">
        <v>1.0176447112476901</v>
      </c>
      <c r="L3208" s="3">
        <v>0.99666597973864102</v>
      </c>
      <c r="M3208" s="3">
        <f t="shared" si="200"/>
        <v>0.99566509383711932</v>
      </c>
      <c r="N3208" s="3">
        <v>1.0349222539</v>
      </c>
      <c r="O3208" s="3">
        <v>0.98814189684822895</v>
      </c>
      <c r="P3208" s="3">
        <v>0.99251494599217405</v>
      </c>
      <c r="Q3208" s="3">
        <f t="shared" si="201"/>
        <v>1.005193032246801</v>
      </c>
      <c r="R3208" s="3">
        <f t="shared" si="202"/>
        <v>1.0095694209515398</v>
      </c>
      <c r="S3208" s="3">
        <f t="shared" si="203"/>
        <v>0.65519200267714628</v>
      </c>
    </row>
    <row r="3209" spans="1:19" s="5" customFormat="1" ht="12.75" x14ac:dyDescent="0.2">
      <c r="A3209" s="3" t="s">
        <v>6433</v>
      </c>
      <c r="B3209" s="3" t="s">
        <v>6434</v>
      </c>
      <c r="C3209" s="3">
        <v>3.57</v>
      </c>
      <c r="D3209" s="3">
        <v>4</v>
      </c>
      <c r="E3209" s="3">
        <v>4</v>
      </c>
      <c r="F3209" s="3">
        <v>7</v>
      </c>
      <c r="G3209" s="3">
        <v>1259</v>
      </c>
      <c r="H3209" s="3">
        <v>141.56162766465999</v>
      </c>
      <c r="I3209" s="3">
        <v>6.08740234375</v>
      </c>
      <c r="J3209" s="3">
        <v>1.00791242859313</v>
      </c>
      <c r="K3209" s="3">
        <v>0.99704330844591804</v>
      </c>
      <c r="L3209" s="3">
        <v>0.950020933098631</v>
      </c>
      <c r="M3209" s="3">
        <f t="shared" si="200"/>
        <v>0.98499222337922643</v>
      </c>
      <c r="N3209" s="3">
        <v>1.00618686272049</v>
      </c>
      <c r="O3209" s="3">
        <v>0.98815315008789595</v>
      </c>
      <c r="P3209" s="3">
        <v>0.98769007851385804</v>
      </c>
      <c r="Q3209" s="3">
        <f t="shared" si="201"/>
        <v>0.99401003044074798</v>
      </c>
      <c r="R3209" s="3">
        <f t="shared" si="202"/>
        <v>1.0091552063533904</v>
      </c>
      <c r="S3209" s="3">
        <f t="shared" si="203"/>
        <v>0.65617332982536913</v>
      </c>
    </row>
    <row r="3210" spans="1:19" s="5" customFormat="1" ht="12.75" x14ac:dyDescent="0.2">
      <c r="A3210" s="3" t="s">
        <v>6435</v>
      </c>
      <c r="B3210" s="3" t="s">
        <v>6436</v>
      </c>
      <c r="C3210" s="3">
        <v>38.78</v>
      </c>
      <c r="D3210" s="3">
        <v>9</v>
      </c>
      <c r="E3210" s="3">
        <v>9</v>
      </c>
      <c r="F3210" s="3">
        <v>67</v>
      </c>
      <c r="G3210" s="3">
        <v>245</v>
      </c>
      <c r="H3210" s="3">
        <v>27.592538964660001</v>
      </c>
      <c r="I3210" s="3">
        <v>5.16064453125</v>
      </c>
      <c r="J3210" s="3">
        <v>1.0134559047842</v>
      </c>
      <c r="K3210" s="3">
        <v>0.99488146692065205</v>
      </c>
      <c r="L3210" s="3">
        <v>0.992270661187167</v>
      </c>
      <c r="M3210" s="3">
        <f t="shared" si="200"/>
        <v>1.0002026776306729</v>
      </c>
      <c r="N3210" s="3">
        <v>0.96511218316680403</v>
      </c>
      <c r="O3210" s="3">
        <v>1.0064599372969201</v>
      </c>
      <c r="P3210" s="3">
        <v>1.0069129005647199</v>
      </c>
      <c r="Q3210" s="3">
        <f t="shared" si="201"/>
        <v>0.99282834034281464</v>
      </c>
      <c r="R3210" s="3">
        <f t="shared" si="202"/>
        <v>0.99262715702248772</v>
      </c>
      <c r="S3210" s="3">
        <f t="shared" si="203"/>
        <v>0.65663690562058308</v>
      </c>
    </row>
    <row r="3211" spans="1:19" s="5" customFormat="1" ht="12.75" x14ac:dyDescent="0.2">
      <c r="A3211" s="3" t="s">
        <v>6437</v>
      </c>
      <c r="B3211" s="3" t="s">
        <v>6438</v>
      </c>
      <c r="C3211" s="3">
        <v>3.46</v>
      </c>
      <c r="D3211" s="3">
        <v>3</v>
      </c>
      <c r="E3211" s="3">
        <v>3</v>
      </c>
      <c r="F3211" s="3">
        <v>5</v>
      </c>
      <c r="G3211" s="3">
        <v>722</v>
      </c>
      <c r="H3211" s="3">
        <v>81.206350054660007</v>
      </c>
      <c r="I3211" s="3">
        <v>7.10791015625</v>
      </c>
      <c r="J3211" s="3">
        <v>1.0382521397067399</v>
      </c>
      <c r="K3211" s="3">
        <v>0.97982209623618999</v>
      </c>
      <c r="L3211" s="3">
        <v>0.98284332633849203</v>
      </c>
      <c r="M3211" s="3">
        <f t="shared" si="200"/>
        <v>1.0003058540938075</v>
      </c>
      <c r="N3211" s="3">
        <v>0.92529764995680097</v>
      </c>
      <c r="O3211" s="3">
        <v>1.02959298592301</v>
      </c>
      <c r="P3211" s="3">
        <v>0.99438651467597605</v>
      </c>
      <c r="Q3211" s="3">
        <f t="shared" si="201"/>
        <v>0.98309238351859562</v>
      </c>
      <c r="R3211" s="3">
        <f t="shared" si="202"/>
        <v>0.98279179262546079</v>
      </c>
      <c r="S3211" s="3">
        <f t="shared" si="203"/>
        <v>0.65787267521143822</v>
      </c>
    </row>
    <row r="3212" spans="1:19" s="5" customFormat="1" ht="12.75" x14ac:dyDescent="0.2">
      <c r="A3212" s="3" t="s">
        <v>6439</v>
      </c>
      <c r="B3212" s="3" t="s">
        <v>6440</v>
      </c>
      <c r="C3212" s="3">
        <v>8.2799999999999994</v>
      </c>
      <c r="D3212" s="3">
        <v>1</v>
      </c>
      <c r="E3212" s="3">
        <v>1</v>
      </c>
      <c r="F3212" s="3">
        <v>3</v>
      </c>
      <c r="G3212" s="3">
        <v>145</v>
      </c>
      <c r="H3212" s="3">
        <v>15.553991224660001</v>
      </c>
      <c r="I3212" s="3">
        <v>9.94970703125</v>
      </c>
      <c r="J3212" s="3"/>
      <c r="K3212" s="3">
        <v>0.951780798117425</v>
      </c>
      <c r="L3212" s="3">
        <v>1.0372958218774799</v>
      </c>
      <c r="M3212" s="3">
        <f t="shared" si="200"/>
        <v>0.99453830999745252</v>
      </c>
      <c r="N3212" s="3"/>
      <c r="O3212" s="3">
        <v>1.04692849165625</v>
      </c>
      <c r="P3212" s="3">
        <v>0.99393980648491198</v>
      </c>
      <c r="Q3212" s="3">
        <f t="shared" si="201"/>
        <v>1.0204341490705811</v>
      </c>
      <c r="R3212" s="3">
        <f t="shared" si="202"/>
        <v>1.0260380508350602</v>
      </c>
      <c r="S3212" s="3">
        <f t="shared" si="203"/>
        <v>0.65792731094305312</v>
      </c>
    </row>
    <row r="3213" spans="1:19" s="5" customFormat="1" ht="12.75" x14ac:dyDescent="0.2">
      <c r="A3213" s="3" t="s">
        <v>6441</v>
      </c>
      <c r="B3213" s="3" t="s">
        <v>6442</v>
      </c>
      <c r="C3213" s="3">
        <v>6.19</v>
      </c>
      <c r="D3213" s="3">
        <v>7</v>
      </c>
      <c r="E3213" s="3">
        <v>7</v>
      </c>
      <c r="F3213" s="3">
        <v>15</v>
      </c>
      <c r="G3213" s="3">
        <v>1098</v>
      </c>
      <c r="H3213" s="3">
        <v>119.52473479466001</v>
      </c>
      <c r="I3213" s="3">
        <v>6.08740234375</v>
      </c>
      <c r="J3213" s="3">
        <v>1.02052340071017</v>
      </c>
      <c r="K3213" s="3">
        <v>0.98228704587473703</v>
      </c>
      <c r="L3213" s="3">
        <v>0.95788548836282805</v>
      </c>
      <c r="M3213" s="3">
        <f t="shared" si="200"/>
        <v>0.9868986449825784</v>
      </c>
      <c r="N3213" s="3">
        <v>0.95141906125064402</v>
      </c>
      <c r="O3213" s="3">
        <v>1.0471965800060601</v>
      </c>
      <c r="P3213" s="3">
        <v>1.0097425267499001</v>
      </c>
      <c r="Q3213" s="3">
        <f t="shared" si="201"/>
        <v>1.0027860560022015</v>
      </c>
      <c r="R3213" s="3">
        <f t="shared" si="202"/>
        <v>1.016098320836081</v>
      </c>
      <c r="S3213" s="3">
        <f t="shared" si="203"/>
        <v>0.65817834968262523</v>
      </c>
    </row>
    <row r="3214" spans="1:19" s="5" customFormat="1" ht="12.75" x14ac:dyDescent="0.2">
      <c r="A3214" s="3" t="s">
        <v>6443</v>
      </c>
      <c r="B3214" s="3" t="s">
        <v>6444</v>
      </c>
      <c r="C3214" s="3">
        <v>3.3</v>
      </c>
      <c r="D3214" s="3">
        <v>1</v>
      </c>
      <c r="E3214" s="3">
        <v>1</v>
      </c>
      <c r="F3214" s="3">
        <v>4</v>
      </c>
      <c r="G3214" s="3">
        <v>212</v>
      </c>
      <c r="H3214" s="3">
        <v>22.970547764660001</v>
      </c>
      <c r="I3214" s="3">
        <v>7.54736328125</v>
      </c>
      <c r="J3214" s="3">
        <v>0.99412302923078899</v>
      </c>
      <c r="K3214" s="3">
        <v>1.0896619853374701</v>
      </c>
      <c r="L3214" s="3"/>
      <c r="M3214" s="3">
        <f t="shared" si="200"/>
        <v>1.0418925072841296</v>
      </c>
      <c r="N3214" s="3">
        <v>1.05038014200096</v>
      </c>
      <c r="O3214" s="3">
        <v>0.96908403390315301</v>
      </c>
      <c r="P3214" s="3"/>
      <c r="Q3214" s="3">
        <f t="shared" si="201"/>
        <v>1.0097320879520564</v>
      </c>
      <c r="R3214" s="3">
        <f t="shared" si="202"/>
        <v>0.96913268968993271</v>
      </c>
      <c r="S3214" s="3">
        <f t="shared" si="203"/>
        <v>0.65915130740103556</v>
      </c>
    </row>
    <row r="3215" spans="1:19" s="5" customFormat="1" ht="12.75" x14ac:dyDescent="0.2">
      <c r="A3215" s="3" t="s">
        <v>6445</v>
      </c>
      <c r="B3215" s="3" t="s">
        <v>6446</v>
      </c>
      <c r="C3215" s="3">
        <v>0.75</v>
      </c>
      <c r="D3215" s="3">
        <v>1</v>
      </c>
      <c r="E3215" s="3">
        <v>1</v>
      </c>
      <c r="F3215" s="3">
        <v>2</v>
      </c>
      <c r="G3215" s="3">
        <v>1068</v>
      </c>
      <c r="H3215" s="3">
        <v>120.57013747466</v>
      </c>
      <c r="I3215" s="3">
        <v>9.21728515625</v>
      </c>
      <c r="J3215" s="3">
        <v>1.02110623663734</v>
      </c>
      <c r="K3215" s="3">
        <v>0.98070713905796703</v>
      </c>
      <c r="L3215" s="3"/>
      <c r="M3215" s="3">
        <f t="shared" si="200"/>
        <v>1.0009066878476536</v>
      </c>
      <c r="N3215" s="3">
        <v>1.0357901103693199</v>
      </c>
      <c r="O3215" s="3">
        <v>0.99532699111309197</v>
      </c>
      <c r="P3215" s="3"/>
      <c r="Q3215" s="3">
        <f t="shared" si="201"/>
        <v>1.0155585507412059</v>
      </c>
      <c r="R3215" s="3">
        <f t="shared" si="202"/>
        <v>1.0146385902616553</v>
      </c>
      <c r="S3215" s="3">
        <f t="shared" si="203"/>
        <v>0.65929149066495851</v>
      </c>
    </row>
    <row r="3216" spans="1:19" s="5" customFormat="1" ht="12.75" x14ac:dyDescent="0.2">
      <c r="A3216" s="3" t="s">
        <v>6447</v>
      </c>
      <c r="B3216" s="3" t="s">
        <v>6448</v>
      </c>
      <c r="C3216" s="3">
        <v>29.31</v>
      </c>
      <c r="D3216" s="3">
        <v>17</v>
      </c>
      <c r="E3216" s="3">
        <v>17</v>
      </c>
      <c r="F3216" s="3">
        <v>97</v>
      </c>
      <c r="G3216" s="3">
        <v>539</v>
      </c>
      <c r="H3216" s="3">
        <v>59.948963294660103</v>
      </c>
      <c r="I3216" s="3">
        <v>5.40185546875</v>
      </c>
      <c r="J3216" s="3">
        <v>1.0030069630377301</v>
      </c>
      <c r="K3216" s="3">
        <v>0.96296527310324398</v>
      </c>
      <c r="L3216" s="3">
        <v>1.0109357448515099</v>
      </c>
      <c r="M3216" s="3">
        <f t="shared" si="200"/>
        <v>0.99230266033082815</v>
      </c>
      <c r="N3216" s="3">
        <v>1.00328048863914</v>
      </c>
      <c r="O3216" s="3">
        <v>1.0072368663876801</v>
      </c>
      <c r="P3216" s="3">
        <v>0.98896860535388598</v>
      </c>
      <c r="Q3216" s="3">
        <f t="shared" si="201"/>
        <v>0.99982865346023531</v>
      </c>
      <c r="R3216" s="3">
        <f t="shared" si="202"/>
        <v>1.0075843726216536</v>
      </c>
      <c r="S3216" s="3">
        <f t="shared" si="203"/>
        <v>0.65965952408768436</v>
      </c>
    </row>
    <row r="3217" spans="1:19" s="5" customFormat="1" ht="12.75" x14ac:dyDescent="0.2">
      <c r="A3217" s="3" t="s">
        <v>6449</v>
      </c>
      <c r="B3217" s="3" t="s">
        <v>6450</v>
      </c>
      <c r="C3217" s="3">
        <v>54.75</v>
      </c>
      <c r="D3217" s="3">
        <v>21</v>
      </c>
      <c r="E3217" s="3">
        <v>21</v>
      </c>
      <c r="F3217" s="3">
        <v>185</v>
      </c>
      <c r="G3217" s="3">
        <v>453</v>
      </c>
      <c r="H3217" s="3">
        <v>48.182875454660099</v>
      </c>
      <c r="I3217" s="3">
        <v>8.79248046875</v>
      </c>
      <c r="J3217" s="3">
        <v>0.99142537543792897</v>
      </c>
      <c r="K3217" s="3">
        <v>1.0174486447748601</v>
      </c>
      <c r="L3217" s="3">
        <v>1.0005226592977501</v>
      </c>
      <c r="M3217" s="3">
        <f t="shared" si="200"/>
        <v>1.003132226503513</v>
      </c>
      <c r="N3217" s="3">
        <v>0.99960048474036001</v>
      </c>
      <c r="O3217" s="3">
        <v>1.0140988767564001</v>
      </c>
      <c r="P3217" s="3">
        <v>1.00810013613826</v>
      </c>
      <c r="Q3217" s="3">
        <f t="shared" si="201"/>
        <v>1.0072664992116733</v>
      </c>
      <c r="R3217" s="3">
        <f t="shared" si="202"/>
        <v>1.0041213636636623</v>
      </c>
      <c r="S3217" s="3">
        <f t="shared" si="203"/>
        <v>0.65970867949791545</v>
      </c>
    </row>
    <row r="3218" spans="1:19" s="5" customFormat="1" ht="12.75" x14ac:dyDescent="0.2">
      <c r="A3218" s="3" t="s">
        <v>6451</v>
      </c>
      <c r="B3218" s="3" t="s">
        <v>6452</v>
      </c>
      <c r="C3218" s="3">
        <v>2.98</v>
      </c>
      <c r="D3218" s="3">
        <v>1</v>
      </c>
      <c r="E3218" s="3">
        <v>1</v>
      </c>
      <c r="F3218" s="3">
        <v>2</v>
      </c>
      <c r="G3218" s="3">
        <v>403</v>
      </c>
      <c r="H3218" s="3">
        <v>45.819887074660002</v>
      </c>
      <c r="I3218" s="3">
        <v>6.15087890625</v>
      </c>
      <c r="J3218" s="3">
        <v>0.93423077149556699</v>
      </c>
      <c r="K3218" s="3">
        <v>0.68725151640369997</v>
      </c>
      <c r="L3218" s="3"/>
      <c r="M3218" s="3">
        <f t="shared" si="200"/>
        <v>0.81074114394963348</v>
      </c>
      <c r="N3218" s="3">
        <v>1.29063882831989</v>
      </c>
      <c r="O3218" s="3">
        <v>0.671583173690248</v>
      </c>
      <c r="P3218" s="3"/>
      <c r="Q3218" s="3">
        <f t="shared" si="201"/>
        <v>0.98111100100506898</v>
      </c>
      <c r="R3218" s="3">
        <f t="shared" si="202"/>
        <v>1.2101408795234643</v>
      </c>
      <c r="S3218" s="3">
        <f t="shared" si="203"/>
        <v>0.66003467186204889</v>
      </c>
    </row>
    <row r="3219" spans="1:19" s="5" customFormat="1" ht="12.75" x14ac:dyDescent="0.2">
      <c r="A3219" s="3" t="s">
        <v>6453</v>
      </c>
      <c r="B3219" s="3" t="s">
        <v>6454</v>
      </c>
      <c r="C3219" s="3">
        <v>28.52</v>
      </c>
      <c r="D3219" s="3">
        <v>49</v>
      </c>
      <c r="E3219" s="3">
        <v>64</v>
      </c>
      <c r="F3219" s="3">
        <v>275</v>
      </c>
      <c r="G3219" s="3">
        <v>2332</v>
      </c>
      <c r="H3219" s="3">
        <v>263.661767384661</v>
      </c>
      <c r="I3219" s="3">
        <v>6.16357421875</v>
      </c>
      <c r="J3219" s="3">
        <v>1.01608240396224</v>
      </c>
      <c r="K3219" s="3">
        <v>1.01136035411174</v>
      </c>
      <c r="L3219" s="3">
        <v>1.00143546158894</v>
      </c>
      <c r="M3219" s="3">
        <f t="shared" si="200"/>
        <v>1.0096260732209734</v>
      </c>
      <c r="N3219" s="3">
        <v>0.946678812653581</v>
      </c>
      <c r="O3219" s="3">
        <v>1.0234001198657501</v>
      </c>
      <c r="P3219" s="3">
        <v>1.0221997695729299</v>
      </c>
      <c r="Q3219" s="3">
        <f t="shared" si="201"/>
        <v>0.9974262340307537</v>
      </c>
      <c r="R3219" s="3">
        <f t="shared" si="202"/>
        <v>0.98791647768039603</v>
      </c>
      <c r="S3219" s="3">
        <f t="shared" si="203"/>
        <v>0.66024419276398949</v>
      </c>
    </row>
    <row r="3220" spans="1:19" s="5" customFormat="1" ht="12.75" x14ac:dyDescent="0.2">
      <c r="A3220" s="3" t="s">
        <v>6455</v>
      </c>
      <c r="B3220" s="3" t="s">
        <v>6456</v>
      </c>
      <c r="C3220" s="3">
        <v>22.29</v>
      </c>
      <c r="D3220" s="3">
        <v>3</v>
      </c>
      <c r="E3220" s="3">
        <v>5</v>
      </c>
      <c r="F3220" s="3">
        <v>27</v>
      </c>
      <c r="G3220" s="3">
        <v>323</v>
      </c>
      <c r="H3220" s="3">
        <v>37.274720204659999</v>
      </c>
      <c r="I3220" s="3">
        <v>6.01123046875</v>
      </c>
      <c r="J3220" s="3">
        <v>1.0215434568100601</v>
      </c>
      <c r="K3220" s="3">
        <v>0.94380743551521495</v>
      </c>
      <c r="L3220" s="3">
        <v>0.97825301416453703</v>
      </c>
      <c r="M3220" s="3">
        <f t="shared" si="200"/>
        <v>0.98120130216327073</v>
      </c>
      <c r="N3220" s="3">
        <v>0.96327697179545702</v>
      </c>
      <c r="O3220" s="3">
        <v>1.0111856149102201</v>
      </c>
      <c r="P3220" s="3">
        <v>1.00789685600513</v>
      </c>
      <c r="Q3220" s="3">
        <f t="shared" si="201"/>
        <v>0.99411981423693574</v>
      </c>
      <c r="R3220" s="3">
        <f t="shared" si="202"/>
        <v>1.0131660160307405</v>
      </c>
      <c r="S3220" s="3">
        <f t="shared" si="203"/>
        <v>0.66056346925967979</v>
      </c>
    </row>
    <row r="3221" spans="1:19" s="5" customFormat="1" ht="12.75" x14ac:dyDescent="0.2">
      <c r="A3221" s="3" t="s">
        <v>6457</v>
      </c>
      <c r="B3221" s="3" t="s">
        <v>6458</v>
      </c>
      <c r="C3221" s="3">
        <v>10.36</v>
      </c>
      <c r="D3221" s="3">
        <v>12</v>
      </c>
      <c r="E3221" s="3">
        <v>13</v>
      </c>
      <c r="F3221" s="3">
        <v>21</v>
      </c>
      <c r="G3221" s="3">
        <v>1255</v>
      </c>
      <c r="H3221" s="3">
        <v>142.96186911466</v>
      </c>
      <c r="I3221" s="3">
        <v>6.39208984375</v>
      </c>
      <c r="J3221" s="3">
        <v>1.0244385236750799</v>
      </c>
      <c r="K3221" s="3">
        <v>1.0156271604902001</v>
      </c>
      <c r="L3221" s="3">
        <v>0.94965991729655097</v>
      </c>
      <c r="M3221" s="3">
        <f t="shared" si="200"/>
        <v>0.9965752004872771</v>
      </c>
      <c r="N3221" s="3">
        <v>1.0024714528308301</v>
      </c>
      <c r="O3221" s="3">
        <v>0.99214491931582505</v>
      </c>
      <c r="P3221" s="3">
        <v>1.03284756822725</v>
      </c>
      <c r="Q3221" s="3">
        <f t="shared" si="201"/>
        <v>1.0091546467913017</v>
      </c>
      <c r="R3221" s="3">
        <f t="shared" si="202"/>
        <v>1.012622676440146</v>
      </c>
      <c r="S3221" s="3">
        <f t="shared" si="203"/>
        <v>0.66057528507856911</v>
      </c>
    </row>
    <row r="3222" spans="1:19" s="5" customFormat="1" ht="12.75" x14ac:dyDescent="0.2">
      <c r="A3222" s="3" t="s">
        <v>6459</v>
      </c>
      <c r="B3222" s="3" t="s">
        <v>6460</v>
      </c>
      <c r="C3222" s="3">
        <v>33.67</v>
      </c>
      <c r="D3222" s="3">
        <v>4</v>
      </c>
      <c r="E3222" s="3">
        <v>6</v>
      </c>
      <c r="F3222" s="3">
        <v>13</v>
      </c>
      <c r="G3222" s="3">
        <v>199</v>
      </c>
      <c r="H3222" s="3">
        <v>22.51568195466</v>
      </c>
      <c r="I3222" s="3">
        <v>8.74853515625</v>
      </c>
      <c r="J3222" s="3">
        <v>1.00529364925329</v>
      </c>
      <c r="K3222" s="3">
        <v>0.91560424598004198</v>
      </c>
      <c r="L3222" s="3">
        <v>1.09368409504917</v>
      </c>
      <c r="M3222" s="3">
        <f t="shared" si="200"/>
        <v>1.0048606634275006</v>
      </c>
      <c r="N3222" s="3">
        <v>0.91634848921689205</v>
      </c>
      <c r="O3222" s="3">
        <v>0.99997384699000602</v>
      </c>
      <c r="P3222" s="3">
        <v>1.0135456000482199</v>
      </c>
      <c r="Q3222" s="3">
        <f t="shared" si="201"/>
        <v>0.97662264541837251</v>
      </c>
      <c r="R3222" s="3">
        <f t="shared" si="202"/>
        <v>0.97189857356659737</v>
      </c>
      <c r="S3222" s="3">
        <f t="shared" si="203"/>
        <v>0.66096749454967541</v>
      </c>
    </row>
    <row r="3223" spans="1:19" s="5" customFormat="1" ht="12.75" x14ac:dyDescent="0.2">
      <c r="A3223" s="3" t="s">
        <v>6461</v>
      </c>
      <c r="B3223" s="3" t="s">
        <v>6462</v>
      </c>
      <c r="C3223" s="3">
        <v>32.97</v>
      </c>
      <c r="D3223" s="3">
        <v>6</v>
      </c>
      <c r="E3223" s="3">
        <v>6</v>
      </c>
      <c r="F3223" s="3">
        <v>36</v>
      </c>
      <c r="G3223" s="3">
        <v>182</v>
      </c>
      <c r="H3223" s="3">
        <v>20.482659194659998</v>
      </c>
      <c r="I3223" s="3">
        <v>6.78564453125</v>
      </c>
      <c r="J3223" s="3">
        <v>0.99932075253817698</v>
      </c>
      <c r="K3223" s="3">
        <v>0.99230262709164596</v>
      </c>
      <c r="L3223" s="3">
        <v>0.99653503720606595</v>
      </c>
      <c r="M3223" s="3">
        <f t="shared" si="200"/>
        <v>0.99605280561196297</v>
      </c>
      <c r="N3223" s="3">
        <v>0.95219573832238602</v>
      </c>
      <c r="O3223" s="3">
        <v>1.00260501721567</v>
      </c>
      <c r="P3223" s="3">
        <v>1.00799890554417</v>
      </c>
      <c r="Q3223" s="3">
        <f t="shared" si="201"/>
        <v>0.98759988702740864</v>
      </c>
      <c r="R3223" s="3">
        <f t="shared" si="202"/>
        <v>0.99151358388136768</v>
      </c>
      <c r="S3223" s="3">
        <f t="shared" si="203"/>
        <v>0.66115096069139034</v>
      </c>
    </row>
    <row r="3224" spans="1:19" s="5" customFormat="1" ht="12.75" x14ac:dyDescent="0.2">
      <c r="A3224" s="3" t="s">
        <v>6463</v>
      </c>
      <c r="B3224" s="3" t="s">
        <v>6464</v>
      </c>
      <c r="C3224" s="3">
        <v>13.01</v>
      </c>
      <c r="D3224" s="3">
        <v>7</v>
      </c>
      <c r="E3224" s="3">
        <v>7</v>
      </c>
      <c r="F3224" s="3">
        <v>23</v>
      </c>
      <c r="G3224" s="3">
        <v>561</v>
      </c>
      <c r="H3224" s="3">
        <v>64.235503724660106</v>
      </c>
      <c r="I3224" s="3">
        <v>6.69775390625</v>
      </c>
      <c r="J3224" s="3">
        <v>0.98715122331205096</v>
      </c>
      <c r="K3224" s="3">
        <v>1.04622398877053</v>
      </c>
      <c r="L3224" s="3">
        <v>0.98214647855360304</v>
      </c>
      <c r="M3224" s="3">
        <f t="shared" si="200"/>
        <v>1.005173896878728</v>
      </c>
      <c r="N3224" s="3">
        <v>1.02699274520066</v>
      </c>
      <c r="O3224" s="3">
        <v>0.97884402338839904</v>
      </c>
      <c r="P3224" s="3">
        <v>1.0516578357786901</v>
      </c>
      <c r="Q3224" s="3">
        <f t="shared" si="201"/>
        <v>1.0191648681225829</v>
      </c>
      <c r="R3224" s="3">
        <f t="shared" si="202"/>
        <v>1.0139189560008468</v>
      </c>
      <c r="S3224" s="3">
        <f t="shared" si="203"/>
        <v>0.66185086026506368</v>
      </c>
    </row>
    <row r="3225" spans="1:19" s="5" customFormat="1" ht="12.75" x14ac:dyDescent="0.2">
      <c r="A3225" s="3" t="s">
        <v>6465</v>
      </c>
      <c r="B3225" s="3" t="s">
        <v>6466</v>
      </c>
      <c r="C3225" s="3">
        <v>12.84</v>
      </c>
      <c r="D3225" s="3">
        <v>1</v>
      </c>
      <c r="E3225" s="3">
        <v>1</v>
      </c>
      <c r="F3225" s="3">
        <v>4</v>
      </c>
      <c r="G3225" s="3">
        <v>109</v>
      </c>
      <c r="H3225" s="3">
        <v>11.86629490466</v>
      </c>
      <c r="I3225" s="3">
        <v>10.87255859375</v>
      </c>
      <c r="J3225" s="3">
        <v>0.96530313401061996</v>
      </c>
      <c r="K3225" s="3">
        <v>0.96873049595982896</v>
      </c>
      <c r="L3225" s="3">
        <v>1.04535421888309</v>
      </c>
      <c r="M3225" s="3">
        <f t="shared" si="200"/>
        <v>0.99312928295117964</v>
      </c>
      <c r="N3225" s="3">
        <v>0.99446914853027701</v>
      </c>
      <c r="O3225" s="3">
        <v>1.0737122074662799</v>
      </c>
      <c r="P3225" s="3">
        <v>0.96909003958013695</v>
      </c>
      <c r="Q3225" s="3">
        <f t="shared" si="201"/>
        <v>1.0124237985255646</v>
      </c>
      <c r="R3225" s="3">
        <f t="shared" si="202"/>
        <v>1.019427999864277</v>
      </c>
      <c r="S3225" s="3">
        <f t="shared" si="203"/>
        <v>0.66194403342237063</v>
      </c>
    </row>
    <row r="3226" spans="1:19" s="5" customFormat="1" ht="12.75" x14ac:dyDescent="0.2">
      <c r="A3226" s="3" t="s">
        <v>6467</v>
      </c>
      <c r="B3226" s="3" t="s">
        <v>6468</v>
      </c>
      <c r="C3226" s="3">
        <v>34.81</v>
      </c>
      <c r="D3226" s="3">
        <v>11</v>
      </c>
      <c r="E3226" s="3">
        <v>11</v>
      </c>
      <c r="F3226" s="3">
        <v>40</v>
      </c>
      <c r="G3226" s="3">
        <v>339</v>
      </c>
      <c r="H3226" s="3">
        <v>37.972455114660001</v>
      </c>
      <c r="I3226" s="3">
        <v>7.03466796875</v>
      </c>
      <c r="J3226" s="3">
        <v>1.00687245754677</v>
      </c>
      <c r="K3226" s="3">
        <v>1.0301513815308501</v>
      </c>
      <c r="L3226" s="3">
        <v>0.958525876714729</v>
      </c>
      <c r="M3226" s="3">
        <f t="shared" si="200"/>
        <v>0.99851657193078314</v>
      </c>
      <c r="N3226" s="3">
        <v>1.02675703114565</v>
      </c>
      <c r="O3226" s="3">
        <v>0.99793028049332999</v>
      </c>
      <c r="P3226" s="3">
        <v>1.00321545915141</v>
      </c>
      <c r="Q3226" s="3">
        <f t="shared" si="201"/>
        <v>1.0093009235967967</v>
      </c>
      <c r="R3226" s="3">
        <f t="shared" si="202"/>
        <v>1.0108003732428399</v>
      </c>
      <c r="S3226" s="3">
        <f t="shared" si="203"/>
        <v>0.66194892500630309</v>
      </c>
    </row>
    <row r="3227" spans="1:19" s="5" customFormat="1" ht="12.75" x14ac:dyDescent="0.2">
      <c r="A3227" s="3" t="s">
        <v>6469</v>
      </c>
      <c r="B3227" s="3" t="s">
        <v>6470</v>
      </c>
      <c r="C3227" s="3">
        <v>63.11</v>
      </c>
      <c r="D3227" s="3">
        <v>7</v>
      </c>
      <c r="E3227" s="3">
        <v>7</v>
      </c>
      <c r="F3227" s="3">
        <v>34</v>
      </c>
      <c r="G3227" s="3">
        <v>122</v>
      </c>
      <c r="H3227" s="3">
        <v>13.37985700466</v>
      </c>
      <c r="I3227" s="3">
        <v>7.97216796875</v>
      </c>
      <c r="J3227" s="3">
        <v>0.98149463584665797</v>
      </c>
      <c r="K3227" s="3">
        <v>0.96334197214208495</v>
      </c>
      <c r="L3227" s="3">
        <v>1.0283227258419301</v>
      </c>
      <c r="M3227" s="3">
        <f t="shared" si="200"/>
        <v>0.99105311127689111</v>
      </c>
      <c r="N3227" s="3">
        <v>1.05510057622674</v>
      </c>
      <c r="O3227" s="3">
        <v>0.98826136628351802</v>
      </c>
      <c r="P3227" s="3">
        <v>0.97434708277522297</v>
      </c>
      <c r="Q3227" s="3">
        <f t="shared" si="201"/>
        <v>1.0059030084284937</v>
      </c>
      <c r="R3227" s="3">
        <f t="shared" si="202"/>
        <v>1.0149839569470396</v>
      </c>
      <c r="S3227" s="3">
        <f t="shared" si="203"/>
        <v>0.66247444547111156</v>
      </c>
    </row>
    <row r="3228" spans="1:19" s="5" customFormat="1" ht="12.75" x14ac:dyDescent="0.2">
      <c r="A3228" s="3" t="s">
        <v>6471</v>
      </c>
      <c r="B3228" s="3" t="s">
        <v>6472</v>
      </c>
      <c r="C3228" s="3">
        <v>39.159999999999997</v>
      </c>
      <c r="D3228" s="3">
        <v>4</v>
      </c>
      <c r="E3228" s="3">
        <v>13</v>
      </c>
      <c r="F3228" s="3">
        <v>136</v>
      </c>
      <c r="G3228" s="3">
        <v>263</v>
      </c>
      <c r="H3228" s="3">
        <v>29.31421921466</v>
      </c>
      <c r="I3228" s="3">
        <v>9.80322265625</v>
      </c>
      <c r="J3228" s="3">
        <v>1.0126867177513801</v>
      </c>
      <c r="K3228" s="3">
        <v>0.97389080336523204</v>
      </c>
      <c r="L3228" s="3">
        <v>0.95827848821448902</v>
      </c>
      <c r="M3228" s="3">
        <f t="shared" si="200"/>
        <v>0.9816186697770336</v>
      </c>
      <c r="N3228" s="3">
        <v>0.87242888340147795</v>
      </c>
      <c r="O3228" s="3">
        <v>1.08939572219883</v>
      </c>
      <c r="P3228" s="3">
        <v>1.0868777081260099</v>
      </c>
      <c r="Q3228" s="3">
        <f t="shared" si="201"/>
        <v>1.0162341045754393</v>
      </c>
      <c r="R3228" s="3">
        <f t="shared" si="202"/>
        <v>1.0352636271743572</v>
      </c>
      <c r="S3228" s="3">
        <f t="shared" si="203"/>
        <v>0.66305642104322993</v>
      </c>
    </row>
    <row r="3229" spans="1:19" s="5" customFormat="1" ht="12.75" x14ac:dyDescent="0.2">
      <c r="A3229" s="3" t="s">
        <v>6473</v>
      </c>
      <c r="B3229" s="3" t="s">
        <v>6474</v>
      </c>
      <c r="C3229" s="3">
        <v>3.11</v>
      </c>
      <c r="D3229" s="3">
        <v>2</v>
      </c>
      <c r="E3229" s="3">
        <v>2</v>
      </c>
      <c r="F3229" s="3">
        <v>4</v>
      </c>
      <c r="G3229" s="3">
        <v>707</v>
      </c>
      <c r="H3229" s="3">
        <v>74.817174004660103</v>
      </c>
      <c r="I3229" s="3">
        <v>9.29052734375</v>
      </c>
      <c r="J3229" s="3">
        <v>0.97858185491527605</v>
      </c>
      <c r="K3229" s="3">
        <v>0.99523306499671904</v>
      </c>
      <c r="L3229" s="3">
        <v>0.98051842610570705</v>
      </c>
      <c r="M3229" s="3">
        <f t="shared" si="200"/>
        <v>0.98477778200590071</v>
      </c>
      <c r="N3229" s="3">
        <v>0.86158810092216398</v>
      </c>
      <c r="O3229" s="3">
        <v>1.0869050735372601</v>
      </c>
      <c r="P3229" s="3">
        <v>1.1203496754023901</v>
      </c>
      <c r="Q3229" s="3">
        <f t="shared" si="201"/>
        <v>1.0229476166206046</v>
      </c>
      <c r="R3229" s="3">
        <f t="shared" si="202"/>
        <v>1.0387598454312763</v>
      </c>
      <c r="S3229" s="3">
        <f t="shared" si="203"/>
        <v>0.66364013685910139</v>
      </c>
    </row>
    <row r="3230" spans="1:19" s="5" customFormat="1" ht="12.75" x14ac:dyDescent="0.2">
      <c r="A3230" s="3" t="s">
        <v>6475</v>
      </c>
      <c r="B3230" s="3" t="s">
        <v>6476</v>
      </c>
      <c r="C3230" s="3">
        <v>24.18</v>
      </c>
      <c r="D3230" s="3">
        <v>2</v>
      </c>
      <c r="E3230" s="3">
        <v>7</v>
      </c>
      <c r="F3230" s="3">
        <v>49</v>
      </c>
      <c r="G3230" s="3">
        <v>368</v>
      </c>
      <c r="H3230" s="3">
        <v>42.750960424660001</v>
      </c>
      <c r="I3230" s="3">
        <v>4.55126953125</v>
      </c>
      <c r="J3230" s="3">
        <v>1.04880534392589</v>
      </c>
      <c r="K3230" s="3">
        <v>0.91590771043220098</v>
      </c>
      <c r="L3230" s="3">
        <v>1.0095229258198899</v>
      </c>
      <c r="M3230" s="3">
        <f t="shared" si="200"/>
        <v>0.99141199339266028</v>
      </c>
      <c r="N3230" s="3">
        <v>0.94893360587751396</v>
      </c>
      <c r="O3230" s="3">
        <v>1.0711798476207901</v>
      </c>
      <c r="P3230" s="3">
        <v>1.0290422765807501</v>
      </c>
      <c r="Q3230" s="3">
        <f t="shared" si="201"/>
        <v>1.0163852433596847</v>
      </c>
      <c r="R3230" s="3">
        <f t="shared" si="202"/>
        <v>1.025189578231311</v>
      </c>
      <c r="S3230" s="3">
        <f t="shared" si="203"/>
        <v>0.66370024244243286</v>
      </c>
    </row>
    <row r="3231" spans="1:19" s="5" customFormat="1" ht="12.75" x14ac:dyDescent="0.2">
      <c r="A3231" s="3" t="s">
        <v>6477</v>
      </c>
      <c r="B3231" s="3" t="s">
        <v>6478</v>
      </c>
      <c r="C3231" s="3">
        <v>60</v>
      </c>
      <c r="D3231" s="3">
        <v>3</v>
      </c>
      <c r="E3231" s="3">
        <v>8</v>
      </c>
      <c r="F3231" s="3">
        <v>74</v>
      </c>
      <c r="G3231" s="3">
        <v>140</v>
      </c>
      <c r="H3231" s="3">
        <v>15.86300792466</v>
      </c>
      <c r="I3231" s="3">
        <v>8.08935546875</v>
      </c>
      <c r="J3231" s="3">
        <v>1.00865406260835</v>
      </c>
      <c r="K3231" s="3">
        <v>1.0509315262860901</v>
      </c>
      <c r="L3231" s="3">
        <v>1.01913890661401</v>
      </c>
      <c r="M3231" s="3">
        <f t="shared" si="200"/>
        <v>1.0262414985028168</v>
      </c>
      <c r="N3231" s="3">
        <v>0.97201143357466802</v>
      </c>
      <c r="O3231" s="3">
        <v>1.0758957729297001</v>
      </c>
      <c r="P3231" s="3">
        <v>0.98079448418013804</v>
      </c>
      <c r="Q3231" s="3">
        <f t="shared" si="201"/>
        <v>1.0095672302281689</v>
      </c>
      <c r="R3231" s="3">
        <f t="shared" si="202"/>
        <v>0.98375210094410137</v>
      </c>
      <c r="S3231" s="3">
        <f t="shared" si="203"/>
        <v>0.6639583700907179</v>
      </c>
    </row>
    <row r="3232" spans="1:19" s="5" customFormat="1" ht="12.75" x14ac:dyDescent="0.2">
      <c r="A3232" s="3" t="s">
        <v>6479</v>
      </c>
      <c r="B3232" s="3" t="s">
        <v>6480</v>
      </c>
      <c r="C3232" s="3">
        <v>21.38</v>
      </c>
      <c r="D3232" s="3">
        <v>1</v>
      </c>
      <c r="E3232" s="3">
        <v>8</v>
      </c>
      <c r="F3232" s="3">
        <v>26</v>
      </c>
      <c r="G3232" s="3">
        <v>449</v>
      </c>
      <c r="H3232" s="3">
        <v>49.2182736246601</v>
      </c>
      <c r="I3232" s="3">
        <v>6.30322265625</v>
      </c>
      <c r="J3232" s="3">
        <v>1.03474476923862</v>
      </c>
      <c r="K3232" s="3">
        <v>1.01032258870641</v>
      </c>
      <c r="L3232" s="3">
        <v>0.94627261825266196</v>
      </c>
      <c r="M3232" s="3">
        <f t="shared" si="200"/>
        <v>0.9971133253992307</v>
      </c>
      <c r="N3232" s="3">
        <v>0.96422951112000499</v>
      </c>
      <c r="O3232" s="3">
        <v>0.98495893734181394</v>
      </c>
      <c r="P3232" s="3">
        <v>1.12011622495427</v>
      </c>
      <c r="Q3232" s="3">
        <f t="shared" si="201"/>
        <v>1.023101557805363</v>
      </c>
      <c r="R3232" s="3">
        <f t="shared" si="202"/>
        <v>1.0260634691605661</v>
      </c>
      <c r="S3232" s="3">
        <f t="shared" si="203"/>
        <v>0.66419822186539568</v>
      </c>
    </row>
    <row r="3233" spans="1:19" s="5" customFormat="1" ht="12.75" x14ac:dyDescent="0.2">
      <c r="A3233" s="3" t="s">
        <v>6481</v>
      </c>
      <c r="B3233" s="3" t="s">
        <v>6482</v>
      </c>
      <c r="C3233" s="3">
        <v>78.459999999999994</v>
      </c>
      <c r="D3233" s="3">
        <v>16</v>
      </c>
      <c r="E3233" s="3">
        <v>16</v>
      </c>
      <c r="F3233" s="3">
        <v>515</v>
      </c>
      <c r="G3233" s="3">
        <v>260</v>
      </c>
      <c r="H3233" s="3">
        <v>29.440808284660001</v>
      </c>
      <c r="I3233" s="3">
        <v>7.84033203125</v>
      </c>
      <c r="J3233" s="3">
        <v>0.85261154562297603</v>
      </c>
      <c r="K3233" s="3">
        <v>1.0829745244821201</v>
      </c>
      <c r="L3233" s="3">
        <v>1.07674204519695</v>
      </c>
      <c r="M3233" s="3">
        <f t="shared" si="200"/>
        <v>1.0041093717673488</v>
      </c>
      <c r="N3233" s="3">
        <v>1.3182239342061599</v>
      </c>
      <c r="O3233" s="3">
        <v>1.0098788109860399</v>
      </c>
      <c r="P3233" s="3">
        <v>0.891707180389264</v>
      </c>
      <c r="Q3233" s="3">
        <f t="shared" si="201"/>
        <v>1.0732699751938213</v>
      </c>
      <c r="R3233" s="3">
        <f t="shared" si="202"/>
        <v>1.0688775599263074</v>
      </c>
      <c r="S3233" s="3">
        <f t="shared" si="203"/>
        <v>0.66461521691003389</v>
      </c>
    </row>
    <row r="3234" spans="1:19" s="5" customFormat="1" ht="12.75" x14ac:dyDescent="0.2">
      <c r="A3234" s="3" t="s">
        <v>6483</v>
      </c>
      <c r="B3234" s="3" t="s">
        <v>6484</v>
      </c>
      <c r="C3234" s="3">
        <v>19.149999999999999</v>
      </c>
      <c r="D3234" s="3">
        <v>7</v>
      </c>
      <c r="E3234" s="3">
        <v>7</v>
      </c>
      <c r="F3234" s="3">
        <v>18</v>
      </c>
      <c r="G3234" s="3">
        <v>423</v>
      </c>
      <c r="H3234" s="3">
        <v>47.573484564659999</v>
      </c>
      <c r="I3234" s="3">
        <v>8.99755859375</v>
      </c>
      <c r="J3234" s="3">
        <v>1.00138765736441</v>
      </c>
      <c r="K3234" s="3">
        <v>1.0214987818913399</v>
      </c>
      <c r="L3234" s="3">
        <v>0.97042719245437103</v>
      </c>
      <c r="M3234" s="3">
        <f t="shared" si="200"/>
        <v>0.99777121057004026</v>
      </c>
      <c r="N3234" s="3">
        <v>0.96663657494283195</v>
      </c>
      <c r="O3234" s="3">
        <v>0.978551321511551</v>
      </c>
      <c r="P3234" s="3">
        <v>1.01806203117875</v>
      </c>
      <c r="Q3234" s="3">
        <f t="shared" si="201"/>
        <v>0.98774997587771107</v>
      </c>
      <c r="R3234" s="3">
        <f t="shared" si="202"/>
        <v>0.98995638019400867</v>
      </c>
      <c r="S3234" s="3">
        <f t="shared" si="203"/>
        <v>0.66536306544454971</v>
      </c>
    </row>
    <row r="3235" spans="1:19" s="5" customFormat="1" ht="12.75" x14ac:dyDescent="0.2">
      <c r="A3235" s="3" t="s">
        <v>6485</v>
      </c>
      <c r="B3235" s="3" t="s">
        <v>6486</v>
      </c>
      <c r="C3235" s="3">
        <v>37.119999999999997</v>
      </c>
      <c r="D3235" s="3">
        <v>13</v>
      </c>
      <c r="E3235" s="3">
        <v>13</v>
      </c>
      <c r="F3235" s="3">
        <v>58</v>
      </c>
      <c r="G3235" s="3">
        <v>299</v>
      </c>
      <c r="H3235" s="3">
        <v>33.069993284660001</v>
      </c>
      <c r="I3235" s="3">
        <v>6.43017578125</v>
      </c>
      <c r="J3235" s="3">
        <v>1.0003746635152</v>
      </c>
      <c r="K3235" s="3">
        <v>0.99303474077729803</v>
      </c>
      <c r="L3235" s="3">
        <v>1.0008418564498001</v>
      </c>
      <c r="M3235" s="3">
        <f t="shared" si="200"/>
        <v>0.99808375358076606</v>
      </c>
      <c r="N3235" s="3">
        <v>0.98965597034110198</v>
      </c>
      <c r="O3235" s="3">
        <v>1.0144222391922499</v>
      </c>
      <c r="P3235" s="3">
        <v>0.97300399575674401</v>
      </c>
      <c r="Q3235" s="3">
        <f t="shared" si="201"/>
        <v>0.99236073509669864</v>
      </c>
      <c r="R3235" s="3">
        <f t="shared" si="202"/>
        <v>0.99426599374698232</v>
      </c>
      <c r="S3235" s="3">
        <f t="shared" si="203"/>
        <v>0.66581402482172758</v>
      </c>
    </row>
    <row r="3236" spans="1:19" s="5" customFormat="1" ht="12.75" x14ac:dyDescent="0.2">
      <c r="A3236" s="3" t="s">
        <v>6487</v>
      </c>
      <c r="B3236" s="3" t="s">
        <v>6488</v>
      </c>
      <c r="C3236" s="3">
        <v>49.31</v>
      </c>
      <c r="D3236" s="3">
        <v>11</v>
      </c>
      <c r="E3236" s="3">
        <v>11</v>
      </c>
      <c r="F3236" s="3">
        <v>59</v>
      </c>
      <c r="G3236" s="3">
        <v>217</v>
      </c>
      <c r="H3236" s="3">
        <v>25.173335874660001</v>
      </c>
      <c r="I3236" s="3">
        <v>6.72705078125</v>
      </c>
      <c r="J3236" s="3">
        <v>1.0312416068842001</v>
      </c>
      <c r="K3236" s="3">
        <v>0.99686238368695201</v>
      </c>
      <c r="L3236" s="3">
        <v>1.0092582623430999</v>
      </c>
      <c r="M3236" s="3">
        <f t="shared" si="200"/>
        <v>1.0124540843047507</v>
      </c>
      <c r="N3236" s="3">
        <v>0.95941668274402103</v>
      </c>
      <c r="O3236" s="3">
        <v>1.0402954568865601</v>
      </c>
      <c r="P3236" s="3">
        <v>1.00213871176974</v>
      </c>
      <c r="Q3236" s="3">
        <f t="shared" si="201"/>
        <v>1.0006169504667737</v>
      </c>
      <c r="R3236" s="3">
        <f t="shared" si="202"/>
        <v>0.98830847341970518</v>
      </c>
      <c r="S3236" s="3">
        <f t="shared" si="203"/>
        <v>0.66581556335409053</v>
      </c>
    </row>
    <row r="3237" spans="1:19" s="5" customFormat="1" ht="12.75" x14ac:dyDescent="0.2">
      <c r="A3237" s="3" t="s">
        <v>6489</v>
      </c>
      <c r="B3237" s="3" t="s">
        <v>6490</v>
      </c>
      <c r="C3237" s="3">
        <v>25.94</v>
      </c>
      <c r="D3237" s="3">
        <v>3</v>
      </c>
      <c r="E3237" s="3">
        <v>5</v>
      </c>
      <c r="F3237" s="3">
        <v>56</v>
      </c>
      <c r="G3237" s="3">
        <v>212</v>
      </c>
      <c r="H3237" s="3">
        <v>24.46721914466</v>
      </c>
      <c r="I3237" s="3">
        <v>5.68115234375</v>
      </c>
      <c r="J3237" s="3">
        <v>0.98280118856507304</v>
      </c>
      <c r="K3237" s="3">
        <v>0.95287157692989799</v>
      </c>
      <c r="L3237" s="3">
        <v>0.99895312199024799</v>
      </c>
      <c r="M3237" s="3">
        <f t="shared" si="200"/>
        <v>0.97820862916173967</v>
      </c>
      <c r="N3237" s="3">
        <v>0.94960470741775405</v>
      </c>
      <c r="O3237" s="3">
        <v>0.97910193151956504</v>
      </c>
      <c r="P3237" s="3">
        <v>0.98222959696628198</v>
      </c>
      <c r="Q3237" s="3">
        <f t="shared" si="201"/>
        <v>0.97031207863453373</v>
      </c>
      <c r="R3237" s="3">
        <f t="shared" si="202"/>
        <v>0.9919275394922934</v>
      </c>
      <c r="S3237" s="3">
        <f t="shared" si="203"/>
        <v>0.66710067903503489</v>
      </c>
    </row>
    <row r="3238" spans="1:19" s="5" customFormat="1" ht="12.75" x14ac:dyDescent="0.2">
      <c r="A3238" s="3" t="s">
        <v>6491</v>
      </c>
      <c r="B3238" s="3" t="s">
        <v>6492</v>
      </c>
      <c r="C3238" s="3">
        <v>1.29</v>
      </c>
      <c r="D3238" s="3">
        <v>2</v>
      </c>
      <c r="E3238" s="3">
        <v>2</v>
      </c>
      <c r="F3238" s="3">
        <v>4</v>
      </c>
      <c r="G3238" s="3">
        <v>1476</v>
      </c>
      <c r="H3238" s="3">
        <v>167.053665524661</v>
      </c>
      <c r="I3238" s="3">
        <v>9.29052734375</v>
      </c>
      <c r="J3238" s="3">
        <v>0.98427505943121196</v>
      </c>
      <c r="K3238" s="3">
        <v>1.12331818656023</v>
      </c>
      <c r="L3238" s="3">
        <v>1.02128736796258</v>
      </c>
      <c r="M3238" s="3">
        <f t="shared" si="200"/>
        <v>1.0429602046513406</v>
      </c>
      <c r="N3238" s="3">
        <v>1.0559805686916399</v>
      </c>
      <c r="O3238" s="3">
        <v>0.96165919941241096</v>
      </c>
      <c r="P3238" s="3">
        <v>1.04068578531858</v>
      </c>
      <c r="Q3238" s="3">
        <f t="shared" si="201"/>
        <v>1.0194418511408772</v>
      </c>
      <c r="R3238" s="3">
        <f t="shared" si="202"/>
        <v>0.97745038266505513</v>
      </c>
      <c r="S3238" s="3">
        <f t="shared" si="203"/>
        <v>0.66758184707585055</v>
      </c>
    </row>
    <row r="3239" spans="1:19" s="5" customFormat="1" ht="12.75" x14ac:dyDescent="0.2">
      <c r="A3239" s="3" t="s">
        <v>6493</v>
      </c>
      <c r="B3239" s="3" t="s">
        <v>6494</v>
      </c>
      <c r="C3239" s="3">
        <v>19.09</v>
      </c>
      <c r="D3239" s="3">
        <v>7</v>
      </c>
      <c r="E3239" s="3">
        <v>11</v>
      </c>
      <c r="F3239" s="3">
        <v>25</v>
      </c>
      <c r="G3239" s="3">
        <v>660</v>
      </c>
      <c r="H3239" s="3">
        <v>72.266970714660104</v>
      </c>
      <c r="I3239" s="3">
        <v>9.34912109375</v>
      </c>
      <c r="J3239" s="3">
        <v>0.99182542743051405</v>
      </c>
      <c r="K3239" s="3">
        <v>0.98929463043474097</v>
      </c>
      <c r="L3239" s="3">
        <v>1.0096146193967701</v>
      </c>
      <c r="M3239" s="3">
        <f t="shared" si="200"/>
        <v>0.99691155908734164</v>
      </c>
      <c r="N3239" s="3">
        <v>0.98446704431982102</v>
      </c>
      <c r="O3239" s="3">
        <v>1.0118360742300501</v>
      </c>
      <c r="P3239" s="3">
        <v>1.00948342451302</v>
      </c>
      <c r="Q3239" s="3">
        <f t="shared" si="201"/>
        <v>1.0019288476876305</v>
      </c>
      <c r="R3239" s="3">
        <f t="shared" si="202"/>
        <v>1.0050328322051778</v>
      </c>
      <c r="S3239" s="3">
        <f t="shared" si="203"/>
        <v>0.66760976197224486</v>
      </c>
    </row>
    <row r="3240" spans="1:19" s="5" customFormat="1" ht="12.75" x14ac:dyDescent="0.2">
      <c r="A3240" s="3" t="s">
        <v>6495</v>
      </c>
      <c r="B3240" s="3" t="s">
        <v>6496</v>
      </c>
      <c r="C3240" s="3">
        <v>46.92</v>
      </c>
      <c r="D3240" s="3">
        <v>5</v>
      </c>
      <c r="E3240" s="3">
        <v>6</v>
      </c>
      <c r="F3240" s="3">
        <v>30</v>
      </c>
      <c r="G3240" s="3">
        <v>130</v>
      </c>
      <c r="H3240" s="3">
        <v>15.203957984660001</v>
      </c>
      <c r="I3240" s="3">
        <v>9.72998046875</v>
      </c>
      <c r="J3240" s="3">
        <v>0.993016648928014</v>
      </c>
      <c r="K3240" s="3">
        <v>0.979886993933893</v>
      </c>
      <c r="L3240" s="3">
        <v>1.0397957068316099</v>
      </c>
      <c r="M3240" s="3">
        <f t="shared" si="200"/>
        <v>1.0042331165645055</v>
      </c>
      <c r="N3240" s="3">
        <v>0.975637817623209</v>
      </c>
      <c r="O3240" s="3">
        <v>1.0205658722736199</v>
      </c>
      <c r="P3240" s="3">
        <v>0.98498734914871</v>
      </c>
      <c r="Q3240" s="3">
        <f t="shared" si="201"/>
        <v>0.99373034634851309</v>
      </c>
      <c r="R3240" s="3">
        <f t="shared" si="202"/>
        <v>0.98954150182586831</v>
      </c>
      <c r="S3240" s="3">
        <f t="shared" si="203"/>
        <v>0.66840282281540075</v>
      </c>
    </row>
    <row r="3241" spans="1:19" s="5" customFormat="1" ht="12.75" x14ac:dyDescent="0.2">
      <c r="A3241" s="3" t="s">
        <v>6497</v>
      </c>
      <c r="B3241" s="3" t="s">
        <v>6498</v>
      </c>
      <c r="C3241" s="3">
        <v>78.38</v>
      </c>
      <c r="D3241" s="3">
        <v>190</v>
      </c>
      <c r="E3241" s="3">
        <v>191</v>
      </c>
      <c r="F3241" s="3">
        <v>2382</v>
      </c>
      <c r="G3241" s="3">
        <v>2257</v>
      </c>
      <c r="H3241" s="3">
        <v>259.75640194466001</v>
      </c>
      <c r="I3241" s="3">
        <v>5.38916015625</v>
      </c>
      <c r="J3241" s="3">
        <v>1.02205882777089</v>
      </c>
      <c r="K3241" s="3">
        <v>0.99442621620666505</v>
      </c>
      <c r="L3241" s="3">
        <v>0.98950521341879205</v>
      </c>
      <c r="M3241" s="3">
        <f t="shared" si="200"/>
        <v>1.0019967524654492</v>
      </c>
      <c r="N3241" s="3">
        <v>0.98386983178753695</v>
      </c>
      <c r="O3241" s="3">
        <v>1.02211520063088</v>
      </c>
      <c r="P3241" s="3">
        <v>1.0226017525603901</v>
      </c>
      <c r="Q3241" s="3">
        <f t="shared" si="201"/>
        <v>1.0095289283262689</v>
      </c>
      <c r="R3241" s="3">
        <f t="shared" si="202"/>
        <v>1.0075171659411934</v>
      </c>
      <c r="S3241" s="3">
        <f t="shared" si="203"/>
        <v>0.66892138102440946</v>
      </c>
    </row>
    <row r="3242" spans="1:19" s="5" customFormat="1" ht="12.75" x14ac:dyDescent="0.2">
      <c r="A3242" s="3" t="s">
        <v>6499</v>
      </c>
      <c r="B3242" s="3" t="s">
        <v>6500</v>
      </c>
      <c r="C3242" s="3">
        <v>10.34</v>
      </c>
      <c r="D3242" s="3">
        <v>1</v>
      </c>
      <c r="E3242" s="3">
        <v>2</v>
      </c>
      <c r="F3242" s="3">
        <v>18</v>
      </c>
      <c r="G3242" s="3">
        <v>145</v>
      </c>
      <c r="H3242" s="3">
        <v>17.114918794659999</v>
      </c>
      <c r="I3242" s="3">
        <v>9.15869140625</v>
      </c>
      <c r="J3242" s="3">
        <v>1.0197063499988801</v>
      </c>
      <c r="K3242" s="3">
        <v>0.97153660038472101</v>
      </c>
      <c r="L3242" s="3">
        <v>1.03520487464005</v>
      </c>
      <c r="M3242" s="3">
        <f t="shared" si="200"/>
        <v>1.0088159416745504</v>
      </c>
      <c r="N3242" s="3">
        <v>1.01558950591324</v>
      </c>
      <c r="O3242" s="3">
        <v>1.04315754124537</v>
      </c>
      <c r="P3242" s="3">
        <v>0.99950896189819705</v>
      </c>
      <c r="Q3242" s="3">
        <f t="shared" si="201"/>
        <v>1.0194186696856022</v>
      </c>
      <c r="R3242" s="3">
        <f t="shared" si="202"/>
        <v>1.0105100718307962</v>
      </c>
      <c r="S3242" s="3">
        <f t="shared" si="203"/>
        <v>0.6690121940012963</v>
      </c>
    </row>
    <row r="3243" spans="1:19" s="5" customFormat="1" ht="12.75" x14ac:dyDescent="0.2">
      <c r="A3243" s="3" t="s">
        <v>6501</v>
      </c>
      <c r="B3243" s="3" t="s">
        <v>6502</v>
      </c>
      <c r="C3243" s="3">
        <v>19.350000000000001</v>
      </c>
      <c r="D3243" s="3">
        <v>1</v>
      </c>
      <c r="E3243" s="3">
        <v>6</v>
      </c>
      <c r="F3243" s="3">
        <v>40</v>
      </c>
      <c r="G3243" s="3">
        <v>279</v>
      </c>
      <c r="H3243" s="3">
        <v>31.768648714659999</v>
      </c>
      <c r="I3243" s="3">
        <v>5.94775390625</v>
      </c>
      <c r="J3243" s="3"/>
      <c r="K3243" s="3">
        <v>0.91408446190287795</v>
      </c>
      <c r="L3243" s="3">
        <v>0.95127670048238899</v>
      </c>
      <c r="M3243" s="3">
        <f t="shared" si="200"/>
        <v>0.93268058119263353</v>
      </c>
      <c r="N3243" s="3"/>
      <c r="O3243" s="3">
        <v>0.77378640314852298</v>
      </c>
      <c r="P3243" s="3">
        <v>0.98524544080973397</v>
      </c>
      <c r="Q3243" s="3">
        <f t="shared" si="201"/>
        <v>0.87951592197912842</v>
      </c>
      <c r="R3243" s="3">
        <f t="shared" si="202"/>
        <v>0.94299799922335403</v>
      </c>
      <c r="S3243" s="3">
        <f t="shared" si="203"/>
        <v>0.6694950007285343</v>
      </c>
    </row>
    <row r="3244" spans="1:19" s="5" customFormat="1" ht="12.75" x14ac:dyDescent="0.2">
      <c r="A3244" s="3" t="s">
        <v>6503</v>
      </c>
      <c r="B3244" s="3" t="s">
        <v>6504</v>
      </c>
      <c r="C3244" s="3">
        <v>1.98</v>
      </c>
      <c r="D3244" s="3">
        <v>3</v>
      </c>
      <c r="E3244" s="3">
        <v>3</v>
      </c>
      <c r="F3244" s="3">
        <v>6</v>
      </c>
      <c r="G3244" s="3">
        <v>1363</v>
      </c>
      <c r="H3244" s="3">
        <v>152.04030793466001</v>
      </c>
      <c r="I3244" s="3">
        <v>6.16357421875</v>
      </c>
      <c r="J3244" s="3">
        <v>0.97649093491338601</v>
      </c>
      <c r="K3244" s="3">
        <v>0.98757662376254896</v>
      </c>
      <c r="L3244" s="3">
        <v>1.0135478780621601</v>
      </c>
      <c r="M3244" s="3">
        <f t="shared" si="200"/>
        <v>0.9925384789126982</v>
      </c>
      <c r="N3244" s="3">
        <v>0.98455021132223297</v>
      </c>
      <c r="O3244" s="3">
        <v>1.00045045549996</v>
      </c>
      <c r="P3244" s="3">
        <v>0.97416698928830303</v>
      </c>
      <c r="Q3244" s="3">
        <f t="shared" si="201"/>
        <v>0.98638921870349872</v>
      </c>
      <c r="R3244" s="3">
        <f t="shared" si="202"/>
        <v>0.99380451202664122</v>
      </c>
      <c r="S3244" s="3">
        <f t="shared" si="203"/>
        <v>0.66966471937566863</v>
      </c>
    </row>
    <row r="3245" spans="1:19" s="5" customFormat="1" ht="12.75" x14ac:dyDescent="0.2">
      <c r="A3245" s="3" t="s">
        <v>6505</v>
      </c>
      <c r="B3245" s="3" t="s">
        <v>6506</v>
      </c>
      <c r="C3245" s="3">
        <v>48.06</v>
      </c>
      <c r="D3245" s="3">
        <v>9</v>
      </c>
      <c r="E3245" s="3">
        <v>9</v>
      </c>
      <c r="F3245" s="3">
        <v>42</v>
      </c>
      <c r="G3245" s="3">
        <v>206</v>
      </c>
      <c r="H3245" s="3">
        <v>22.976654524659999</v>
      </c>
      <c r="I3245" s="3">
        <v>5.23681640625</v>
      </c>
      <c r="J3245" s="3">
        <v>0.98622105350688205</v>
      </c>
      <c r="K3245" s="3">
        <v>0.99732930187615298</v>
      </c>
      <c r="L3245" s="3">
        <v>1.01835676969975</v>
      </c>
      <c r="M3245" s="3">
        <f t="shared" si="200"/>
        <v>1.0006357083609283</v>
      </c>
      <c r="N3245" s="3">
        <v>0.98056948378463304</v>
      </c>
      <c r="O3245" s="3">
        <v>0.98543096909077998</v>
      </c>
      <c r="P3245" s="3">
        <v>1.0158937967131401</v>
      </c>
      <c r="Q3245" s="3">
        <f t="shared" si="201"/>
        <v>0.99396474986285099</v>
      </c>
      <c r="R3245" s="3">
        <f t="shared" si="202"/>
        <v>0.99333327959182616</v>
      </c>
      <c r="S3245" s="3">
        <f t="shared" si="203"/>
        <v>0.66989249808526874</v>
      </c>
    </row>
    <row r="3246" spans="1:19" s="5" customFormat="1" ht="12.75" x14ac:dyDescent="0.2">
      <c r="A3246" s="3" t="s">
        <v>6507</v>
      </c>
      <c r="B3246" s="3" t="s">
        <v>6508</v>
      </c>
      <c r="C3246" s="3">
        <v>2.2599999999999998</v>
      </c>
      <c r="D3246" s="3">
        <v>1</v>
      </c>
      <c r="E3246" s="3">
        <v>1</v>
      </c>
      <c r="F3246" s="3">
        <v>3</v>
      </c>
      <c r="G3246" s="3">
        <v>310</v>
      </c>
      <c r="H3246" s="3">
        <v>35.282441154659999</v>
      </c>
      <c r="I3246" s="3">
        <v>9.15869140625</v>
      </c>
      <c r="J3246" s="3"/>
      <c r="K3246" s="3">
        <v>1.03633585264021</v>
      </c>
      <c r="L3246" s="3">
        <v>0.97146978558510499</v>
      </c>
      <c r="M3246" s="3">
        <f t="shared" si="200"/>
        <v>1.0039028191126576</v>
      </c>
      <c r="N3246" s="3"/>
      <c r="O3246" s="3">
        <v>0.98336526158389104</v>
      </c>
      <c r="P3246" s="3">
        <v>0.99207468292218903</v>
      </c>
      <c r="Q3246" s="3">
        <f t="shared" si="201"/>
        <v>0.98771997225304009</v>
      </c>
      <c r="R3246" s="3">
        <f t="shared" si="202"/>
        <v>0.98388006632562164</v>
      </c>
      <c r="S3246" s="3">
        <f t="shared" si="203"/>
        <v>0.66991751264309007</v>
      </c>
    </row>
    <row r="3247" spans="1:19" s="5" customFormat="1" ht="12.75" x14ac:dyDescent="0.2">
      <c r="A3247" s="3" t="s">
        <v>6509</v>
      </c>
      <c r="B3247" s="3" t="s">
        <v>6510</v>
      </c>
      <c r="C3247" s="3">
        <v>5.26</v>
      </c>
      <c r="D3247" s="3">
        <v>1</v>
      </c>
      <c r="E3247" s="3">
        <v>1</v>
      </c>
      <c r="F3247" s="3">
        <v>3</v>
      </c>
      <c r="G3247" s="3">
        <v>133</v>
      </c>
      <c r="H3247" s="3">
        <v>15.17011844466</v>
      </c>
      <c r="I3247" s="3">
        <v>5.22412109375</v>
      </c>
      <c r="J3247" s="3">
        <v>1.0339810487432599</v>
      </c>
      <c r="K3247" s="3">
        <v>1.0369116404753</v>
      </c>
      <c r="L3247" s="3">
        <v>1.0439640479928001</v>
      </c>
      <c r="M3247" s="3">
        <f t="shared" si="200"/>
        <v>1.0382855790704533</v>
      </c>
      <c r="N3247" s="3">
        <v>0.967331110459276</v>
      </c>
      <c r="O3247" s="3">
        <v>1.13352772124935</v>
      </c>
      <c r="P3247" s="3">
        <v>1.08167158643243</v>
      </c>
      <c r="Q3247" s="3">
        <f t="shared" si="201"/>
        <v>1.0608434727136853</v>
      </c>
      <c r="R3247" s="3">
        <f t="shared" si="202"/>
        <v>1.0217260974224716</v>
      </c>
      <c r="S3247" s="3">
        <f t="shared" si="203"/>
        <v>0.67030060206849573</v>
      </c>
    </row>
    <row r="3248" spans="1:19" s="5" customFormat="1" ht="12.75" x14ac:dyDescent="0.2">
      <c r="A3248" s="3" t="s">
        <v>6511</v>
      </c>
      <c r="B3248" s="3" t="s">
        <v>6512</v>
      </c>
      <c r="C3248" s="3">
        <v>20.170000000000002</v>
      </c>
      <c r="D3248" s="3">
        <v>2</v>
      </c>
      <c r="E3248" s="3">
        <v>2</v>
      </c>
      <c r="F3248" s="3">
        <v>3</v>
      </c>
      <c r="G3248" s="3">
        <v>119</v>
      </c>
      <c r="H3248" s="3">
        <v>13.68432717466</v>
      </c>
      <c r="I3248" s="3">
        <v>7.19580078125</v>
      </c>
      <c r="J3248" s="3"/>
      <c r="K3248" s="3">
        <v>0.95822560281979796</v>
      </c>
      <c r="L3248" s="3">
        <v>1.0247527178122799</v>
      </c>
      <c r="M3248" s="3">
        <f t="shared" si="200"/>
        <v>0.99148916031603895</v>
      </c>
      <c r="N3248" s="3"/>
      <c r="O3248" s="3">
        <v>1.1413528308873</v>
      </c>
      <c r="P3248" s="3">
        <v>0.94432799894719999</v>
      </c>
      <c r="Q3248" s="3">
        <f t="shared" si="201"/>
        <v>1.0428404149172499</v>
      </c>
      <c r="R3248" s="3">
        <f t="shared" si="202"/>
        <v>1.0517920484222365</v>
      </c>
      <c r="S3248" s="3">
        <f t="shared" si="203"/>
        <v>0.67030514027789623</v>
      </c>
    </row>
    <row r="3249" spans="1:19" s="5" customFormat="1" ht="12.75" x14ac:dyDescent="0.2">
      <c r="A3249" s="3" t="s">
        <v>6513</v>
      </c>
      <c r="B3249" s="3" t="s">
        <v>6514</v>
      </c>
      <c r="C3249" s="3">
        <v>7.41</v>
      </c>
      <c r="D3249" s="3">
        <v>7</v>
      </c>
      <c r="E3249" s="3">
        <v>7</v>
      </c>
      <c r="F3249" s="3">
        <v>12</v>
      </c>
      <c r="G3249" s="3">
        <v>864</v>
      </c>
      <c r="H3249" s="3">
        <v>95.734459964660005</v>
      </c>
      <c r="I3249" s="3">
        <v>7.62060546875</v>
      </c>
      <c r="J3249" s="3">
        <v>0.97810153315431703</v>
      </c>
      <c r="K3249" s="3">
        <v>1.0394012659546801</v>
      </c>
      <c r="L3249" s="3">
        <v>0.99481819412753203</v>
      </c>
      <c r="M3249" s="3">
        <f t="shared" si="200"/>
        <v>1.0041069977455097</v>
      </c>
      <c r="N3249" s="3">
        <v>1.06247306567374</v>
      </c>
      <c r="O3249" s="3">
        <v>1.0400367850904699</v>
      </c>
      <c r="P3249" s="3">
        <v>0.95957430530497101</v>
      </c>
      <c r="Q3249" s="3">
        <f t="shared" si="201"/>
        <v>1.0206947186897268</v>
      </c>
      <c r="R3249" s="3">
        <f t="shared" si="202"/>
        <v>1.01651987385952</v>
      </c>
      <c r="S3249" s="3">
        <f t="shared" si="203"/>
        <v>0.67059716550224413</v>
      </c>
    </row>
    <row r="3250" spans="1:19" s="5" customFormat="1" ht="12.75" x14ac:dyDescent="0.2">
      <c r="A3250" s="3" t="s">
        <v>6515</v>
      </c>
      <c r="B3250" s="3" t="s">
        <v>6516</v>
      </c>
      <c r="C3250" s="3">
        <v>1.99</v>
      </c>
      <c r="D3250" s="3">
        <v>1</v>
      </c>
      <c r="E3250" s="3">
        <v>1</v>
      </c>
      <c r="F3250" s="3">
        <v>3</v>
      </c>
      <c r="G3250" s="3">
        <v>352</v>
      </c>
      <c r="H3250" s="3">
        <v>38.560547354660002</v>
      </c>
      <c r="I3250" s="3">
        <v>8.85107421875</v>
      </c>
      <c r="J3250" s="3">
        <v>1.0154896539564</v>
      </c>
      <c r="K3250" s="3">
        <v>0.88943887914893205</v>
      </c>
      <c r="L3250" s="3">
        <v>0.99076050912702995</v>
      </c>
      <c r="M3250" s="3">
        <f t="shared" si="200"/>
        <v>0.96522968074412063</v>
      </c>
      <c r="N3250" s="3">
        <v>1.1033977187844</v>
      </c>
      <c r="O3250" s="3">
        <v>0.97363413541358501</v>
      </c>
      <c r="P3250" s="3">
        <v>0.91237098186614896</v>
      </c>
      <c r="Q3250" s="3">
        <f t="shared" si="201"/>
        <v>0.99646761202137801</v>
      </c>
      <c r="R3250" s="3">
        <f t="shared" si="202"/>
        <v>1.0323632104362717</v>
      </c>
      <c r="S3250" s="3">
        <f t="shared" si="203"/>
        <v>0.67093524085312128</v>
      </c>
    </row>
    <row r="3251" spans="1:19" s="5" customFormat="1" ht="12.75" x14ac:dyDescent="0.2">
      <c r="A3251" s="3" t="s">
        <v>6517</v>
      </c>
      <c r="B3251" s="3" t="s">
        <v>6518</v>
      </c>
      <c r="C3251" s="3">
        <v>19.82</v>
      </c>
      <c r="D3251" s="3">
        <v>17</v>
      </c>
      <c r="E3251" s="3">
        <v>17</v>
      </c>
      <c r="F3251" s="3">
        <v>69</v>
      </c>
      <c r="G3251" s="3">
        <v>797</v>
      </c>
      <c r="H3251" s="3">
        <v>91.713348514660098</v>
      </c>
      <c r="I3251" s="3">
        <v>6.82958984375</v>
      </c>
      <c r="J3251" s="3">
        <v>0.99154408258360904</v>
      </c>
      <c r="K3251" s="3">
        <v>0.97927517193330404</v>
      </c>
      <c r="L3251" s="3">
        <v>0.98405556117935</v>
      </c>
      <c r="M3251" s="3">
        <f t="shared" si="200"/>
        <v>0.98495827189875429</v>
      </c>
      <c r="N3251" s="3">
        <v>0.962839980060338</v>
      </c>
      <c r="O3251" s="3">
        <v>1.0109273840636901</v>
      </c>
      <c r="P3251" s="3">
        <v>1.0019592402595801</v>
      </c>
      <c r="Q3251" s="3">
        <f t="shared" si="201"/>
        <v>0.99190886812786927</v>
      </c>
      <c r="R3251" s="3">
        <f t="shared" si="202"/>
        <v>1.0070567418208651</v>
      </c>
      <c r="S3251" s="3">
        <f t="shared" si="203"/>
        <v>0.67098412600779922</v>
      </c>
    </row>
    <row r="3252" spans="1:19" s="5" customFormat="1" ht="12.75" x14ac:dyDescent="0.2">
      <c r="A3252" s="3" t="s">
        <v>6519</v>
      </c>
      <c r="B3252" s="3" t="s">
        <v>6520</v>
      </c>
      <c r="C3252" s="3">
        <v>4.7699999999999996</v>
      </c>
      <c r="D3252" s="3">
        <v>3</v>
      </c>
      <c r="E3252" s="3">
        <v>3</v>
      </c>
      <c r="F3252" s="3">
        <v>3</v>
      </c>
      <c r="G3252" s="3">
        <v>545</v>
      </c>
      <c r="H3252" s="3">
        <v>61.896639004660003</v>
      </c>
      <c r="I3252" s="3">
        <v>7.66455078125</v>
      </c>
      <c r="J3252" s="3">
        <v>1.0762317204633201</v>
      </c>
      <c r="K3252" s="3">
        <v>0.96989846738390695</v>
      </c>
      <c r="L3252" s="3"/>
      <c r="M3252" s="3">
        <f t="shared" si="200"/>
        <v>1.0230650939236134</v>
      </c>
      <c r="N3252" s="3">
        <v>0.93615602960210098</v>
      </c>
      <c r="O3252" s="3">
        <v>1.0376294892436899</v>
      </c>
      <c r="P3252" s="3"/>
      <c r="Q3252" s="3">
        <f t="shared" si="201"/>
        <v>0.98689275942289545</v>
      </c>
      <c r="R3252" s="3">
        <f t="shared" si="202"/>
        <v>0.96464317401154653</v>
      </c>
      <c r="S3252" s="3">
        <f t="shared" si="203"/>
        <v>0.67129978334599993</v>
      </c>
    </row>
    <row r="3253" spans="1:19" s="5" customFormat="1" ht="12.75" x14ac:dyDescent="0.2">
      <c r="A3253" s="3" t="s">
        <v>6521</v>
      </c>
      <c r="B3253" s="3" t="s">
        <v>6522</v>
      </c>
      <c r="C3253" s="3">
        <v>57.34</v>
      </c>
      <c r="D3253" s="3">
        <v>9</v>
      </c>
      <c r="E3253" s="3">
        <v>12</v>
      </c>
      <c r="F3253" s="3">
        <v>52</v>
      </c>
      <c r="G3253" s="3">
        <v>286</v>
      </c>
      <c r="H3253" s="3">
        <v>32.939360934660002</v>
      </c>
      <c r="I3253" s="3">
        <v>5.82080078125</v>
      </c>
      <c r="J3253" s="3">
        <v>1.0113527227365999</v>
      </c>
      <c r="K3253" s="3">
        <v>0.98442676190159495</v>
      </c>
      <c r="L3253" s="3">
        <v>0.97187198205037995</v>
      </c>
      <c r="M3253" s="3">
        <f t="shared" si="200"/>
        <v>0.98921715556285827</v>
      </c>
      <c r="N3253" s="3">
        <v>0.94551550389621097</v>
      </c>
      <c r="O3253" s="3">
        <v>1.02180113342593</v>
      </c>
      <c r="P3253" s="3">
        <v>1.0443287676372399</v>
      </c>
      <c r="Q3253" s="3">
        <f t="shared" si="201"/>
        <v>1.003881801653127</v>
      </c>
      <c r="R3253" s="3">
        <f t="shared" si="202"/>
        <v>1.0148244963280328</v>
      </c>
      <c r="S3253" s="3">
        <f t="shared" si="203"/>
        <v>0.67137102046173158</v>
      </c>
    </row>
    <row r="3254" spans="1:19" s="5" customFormat="1" ht="12.75" x14ac:dyDescent="0.2">
      <c r="A3254" s="3" t="s">
        <v>6523</v>
      </c>
      <c r="B3254" s="3" t="s">
        <v>6524</v>
      </c>
      <c r="C3254" s="3">
        <v>8.42</v>
      </c>
      <c r="D3254" s="3">
        <v>3</v>
      </c>
      <c r="E3254" s="3">
        <v>3</v>
      </c>
      <c r="F3254" s="3">
        <v>7</v>
      </c>
      <c r="G3254" s="3">
        <v>368</v>
      </c>
      <c r="H3254" s="3">
        <v>42.16842009466</v>
      </c>
      <c r="I3254" s="3">
        <v>8.92431640625</v>
      </c>
      <c r="J3254" s="3">
        <v>1.03370024938566</v>
      </c>
      <c r="K3254" s="3">
        <v>0.99450224100819395</v>
      </c>
      <c r="L3254" s="3"/>
      <c r="M3254" s="3">
        <f t="shared" si="200"/>
        <v>1.0141012451969269</v>
      </c>
      <c r="N3254" s="3">
        <v>1.0209673771704</v>
      </c>
      <c r="O3254" s="3">
        <v>0.97904907847616596</v>
      </c>
      <c r="P3254" s="3"/>
      <c r="Q3254" s="3">
        <f t="shared" si="201"/>
        <v>1.0000082278232829</v>
      </c>
      <c r="R3254" s="3">
        <f t="shared" si="202"/>
        <v>0.98610294835905932</v>
      </c>
      <c r="S3254" s="3">
        <f t="shared" si="203"/>
        <v>0.67193827979656517</v>
      </c>
    </row>
    <row r="3255" spans="1:19" s="5" customFormat="1" ht="12.75" x14ac:dyDescent="0.2">
      <c r="A3255" s="3" t="s">
        <v>6525</v>
      </c>
      <c r="B3255" s="3" t="s">
        <v>6526</v>
      </c>
      <c r="C3255" s="3">
        <v>41.84</v>
      </c>
      <c r="D3255" s="3">
        <v>15</v>
      </c>
      <c r="E3255" s="3">
        <v>15</v>
      </c>
      <c r="F3255" s="3">
        <v>95</v>
      </c>
      <c r="G3255" s="3">
        <v>380</v>
      </c>
      <c r="H3255" s="3">
        <v>42.933701174660001</v>
      </c>
      <c r="I3255" s="3">
        <v>9.67138671875</v>
      </c>
      <c r="J3255" s="3">
        <v>1.0065016139393299</v>
      </c>
      <c r="K3255" s="3">
        <v>0.98154444948696595</v>
      </c>
      <c r="L3255" s="3">
        <v>0.99936705135899595</v>
      </c>
      <c r="M3255" s="3">
        <f t="shared" si="200"/>
        <v>0.99580437159509738</v>
      </c>
      <c r="N3255" s="3">
        <v>0.95735329859560103</v>
      </c>
      <c r="O3255" s="3">
        <v>1.0169045669725101</v>
      </c>
      <c r="P3255" s="3">
        <v>0.98757499430116102</v>
      </c>
      <c r="Q3255" s="3">
        <f t="shared" si="201"/>
        <v>0.98727761995642405</v>
      </c>
      <c r="R3255" s="3">
        <f t="shared" si="202"/>
        <v>0.99143732254858952</v>
      </c>
      <c r="S3255" s="3">
        <f t="shared" si="203"/>
        <v>0.6724693702510891</v>
      </c>
    </row>
    <row r="3256" spans="1:19" s="5" customFormat="1" ht="12.75" x14ac:dyDescent="0.2">
      <c r="A3256" s="3" t="s">
        <v>6527</v>
      </c>
      <c r="B3256" s="3" t="s">
        <v>6528</v>
      </c>
      <c r="C3256" s="3">
        <v>31.48</v>
      </c>
      <c r="D3256" s="3">
        <v>8</v>
      </c>
      <c r="E3256" s="3">
        <v>8</v>
      </c>
      <c r="F3256" s="3">
        <v>49</v>
      </c>
      <c r="G3256" s="3">
        <v>162</v>
      </c>
      <c r="H3256" s="3">
        <v>18.16931681466</v>
      </c>
      <c r="I3256" s="3">
        <v>6.11279296875</v>
      </c>
      <c r="J3256" s="3">
        <v>1.0754156658286</v>
      </c>
      <c r="K3256" s="3">
        <v>0.917598863415787</v>
      </c>
      <c r="L3256" s="3">
        <v>1.1242125259715301</v>
      </c>
      <c r="M3256" s="3">
        <f t="shared" si="200"/>
        <v>1.0390756850719722</v>
      </c>
      <c r="N3256" s="3">
        <v>0.99269662521243895</v>
      </c>
      <c r="O3256" s="3">
        <v>1.10751036429935</v>
      </c>
      <c r="P3256" s="3">
        <v>0.89846437926060896</v>
      </c>
      <c r="Q3256" s="3">
        <f t="shared" si="201"/>
        <v>0.99955712292413257</v>
      </c>
      <c r="R3256" s="3">
        <f t="shared" si="202"/>
        <v>0.96196758069158128</v>
      </c>
      <c r="S3256" s="3">
        <f t="shared" si="203"/>
        <v>0.67265891250158716</v>
      </c>
    </row>
    <row r="3257" spans="1:19" s="5" customFormat="1" ht="12.75" x14ac:dyDescent="0.2">
      <c r="A3257" s="3" t="s">
        <v>6529</v>
      </c>
      <c r="B3257" s="3" t="s">
        <v>6530</v>
      </c>
      <c r="C3257" s="3">
        <v>4.8600000000000003</v>
      </c>
      <c r="D3257" s="3">
        <v>2</v>
      </c>
      <c r="E3257" s="3">
        <v>2</v>
      </c>
      <c r="F3257" s="3">
        <v>3</v>
      </c>
      <c r="G3257" s="3">
        <v>370</v>
      </c>
      <c r="H3257" s="3">
        <v>41.454517244660003</v>
      </c>
      <c r="I3257" s="3">
        <v>5.75732421875</v>
      </c>
      <c r="J3257" s="3">
        <v>1.12957919255064</v>
      </c>
      <c r="K3257" s="3">
        <v>0.91958066743932299</v>
      </c>
      <c r="L3257" s="3"/>
      <c r="M3257" s="3">
        <f t="shared" si="200"/>
        <v>1.0245799299949816</v>
      </c>
      <c r="N3257" s="3">
        <v>1.08234403263117</v>
      </c>
      <c r="O3257" s="3">
        <v>0.79097106334807199</v>
      </c>
      <c r="P3257" s="3"/>
      <c r="Q3257" s="3">
        <f t="shared" si="201"/>
        <v>0.93665754798962098</v>
      </c>
      <c r="R3257" s="3">
        <f t="shared" si="202"/>
        <v>0.91418689803362507</v>
      </c>
      <c r="S3257" s="3">
        <f t="shared" si="203"/>
        <v>0.67285278603205889</v>
      </c>
    </row>
    <row r="3258" spans="1:19" s="5" customFormat="1" ht="12.75" x14ac:dyDescent="0.2">
      <c r="A3258" s="3" t="s">
        <v>6531</v>
      </c>
      <c r="B3258" s="3" t="s">
        <v>6532</v>
      </c>
      <c r="C3258" s="3">
        <v>27.4</v>
      </c>
      <c r="D3258" s="3">
        <v>2</v>
      </c>
      <c r="E3258" s="3">
        <v>11</v>
      </c>
      <c r="F3258" s="3">
        <v>34</v>
      </c>
      <c r="G3258" s="3">
        <v>365</v>
      </c>
      <c r="H3258" s="3">
        <v>41.19390307466</v>
      </c>
      <c r="I3258" s="3">
        <v>5.22412109375</v>
      </c>
      <c r="J3258" s="3">
        <v>1.01458334517903</v>
      </c>
      <c r="K3258" s="3">
        <v>1.1008192976584199</v>
      </c>
      <c r="L3258" s="3">
        <v>0.98348728108786698</v>
      </c>
      <c r="M3258" s="3">
        <f t="shared" si="200"/>
        <v>1.0329633079751057</v>
      </c>
      <c r="N3258" s="3">
        <v>1.0772303394649301</v>
      </c>
      <c r="O3258" s="3">
        <v>1.0129655988669599</v>
      </c>
      <c r="P3258" s="3">
        <v>1.0634097764254999</v>
      </c>
      <c r="Q3258" s="3">
        <f t="shared" si="201"/>
        <v>1.0512019049191299</v>
      </c>
      <c r="R3258" s="3">
        <f t="shared" si="202"/>
        <v>1.0176565777343793</v>
      </c>
      <c r="S3258" s="3">
        <f t="shared" si="203"/>
        <v>0.67330005694599904</v>
      </c>
    </row>
    <row r="3259" spans="1:19" s="5" customFormat="1" ht="12.75" x14ac:dyDescent="0.2">
      <c r="A3259" s="3" t="s">
        <v>6533</v>
      </c>
      <c r="B3259" s="3" t="s">
        <v>6534</v>
      </c>
      <c r="C3259" s="3">
        <v>16.670000000000002</v>
      </c>
      <c r="D3259" s="3">
        <v>2</v>
      </c>
      <c r="E3259" s="3">
        <v>2</v>
      </c>
      <c r="F3259" s="3">
        <v>5</v>
      </c>
      <c r="G3259" s="3">
        <v>174</v>
      </c>
      <c r="H3259" s="3">
        <v>18.779246094659999</v>
      </c>
      <c r="I3259" s="3">
        <v>9.42236328125</v>
      </c>
      <c r="J3259" s="3">
        <v>1.02488150127262</v>
      </c>
      <c r="K3259" s="3">
        <v>0.97960325905133405</v>
      </c>
      <c r="L3259" s="3">
        <v>0.97071369449413603</v>
      </c>
      <c r="M3259" s="3">
        <f t="shared" si="200"/>
        <v>0.99173281827269666</v>
      </c>
      <c r="N3259" s="3">
        <v>0.93694086158018897</v>
      </c>
      <c r="O3259" s="3">
        <v>1.0257990202335701</v>
      </c>
      <c r="P3259" s="3">
        <v>1.0706377890405201</v>
      </c>
      <c r="Q3259" s="3">
        <f t="shared" si="201"/>
        <v>1.0111258902847597</v>
      </c>
      <c r="R3259" s="3">
        <f t="shared" si="202"/>
        <v>1.019554734556269</v>
      </c>
      <c r="S3259" s="3">
        <f t="shared" si="203"/>
        <v>0.67337441385941821</v>
      </c>
    </row>
    <row r="3260" spans="1:19" s="5" customFormat="1" ht="12.75" x14ac:dyDescent="0.2">
      <c r="A3260" s="3" t="s">
        <v>6535</v>
      </c>
      <c r="B3260" s="3" t="s">
        <v>6536</v>
      </c>
      <c r="C3260" s="3">
        <v>8.44</v>
      </c>
      <c r="D3260" s="3">
        <v>2</v>
      </c>
      <c r="E3260" s="3">
        <v>4</v>
      </c>
      <c r="F3260" s="3">
        <v>11</v>
      </c>
      <c r="G3260" s="3">
        <v>474</v>
      </c>
      <c r="H3260" s="3">
        <v>54.601221924660102</v>
      </c>
      <c r="I3260" s="3">
        <v>9.24658203125</v>
      </c>
      <c r="J3260" s="3">
        <v>0.94816252382598698</v>
      </c>
      <c r="K3260" s="3">
        <v>1.0225797389461999</v>
      </c>
      <c r="L3260" s="3">
        <v>0.97462528752800204</v>
      </c>
      <c r="M3260" s="3">
        <f t="shared" si="200"/>
        <v>0.98178918343339638</v>
      </c>
      <c r="N3260" s="3">
        <v>0.95134242824013904</v>
      </c>
      <c r="O3260" s="3">
        <v>1.0064667694435401</v>
      </c>
      <c r="P3260" s="3">
        <v>1.0312916605460201</v>
      </c>
      <c r="Q3260" s="3">
        <f t="shared" si="201"/>
        <v>0.99636695274323317</v>
      </c>
      <c r="R3260" s="3">
        <f t="shared" si="202"/>
        <v>1.0148481665471778</v>
      </c>
      <c r="S3260" s="3">
        <f t="shared" si="203"/>
        <v>0.67358321554285849</v>
      </c>
    </row>
    <row r="3261" spans="1:19" s="5" customFormat="1" ht="12.75" x14ac:dyDescent="0.2">
      <c r="A3261" s="3" t="s">
        <v>6537</v>
      </c>
      <c r="B3261" s="3" t="s">
        <v>6538</v>
      </c>
      <c r="C3261" s="3">
        <v>9.52</v>
      </c>
      <c r="D3261" s="3">
        <v>1</v>
      </c>
      <c r="E3261" s="3">
        <v>1</v>
      </c>
      <c r="F3261" s="3">
        <v>5</v>
      </c>
      <c r="G3261" s="3">
        <v>84</v>
      </c>
      <c r="H3261" s="3">
        <v>9.5148725646599992</v>
      </c>
      <c r="I3261" s="3">
        <v>9.59814453125</v>
      </c>
      <c r="J3261" s="3">
        <v>0.98239943656923701</v>
      </c>
      <c r="K3261" s="3">
        <v>1.03388407899632</v>
      </c>
      <c r="L3261" s="3">
        <v>1.0358383082817599</v>
      </c>
      <c r="M3261" s="3">
        <f t="shared" si="200"/>
        <v>1.017373941282439</v>
      </c>
      <c r="N3261" s="3">
        <v>1.1143367296097699</v>
      </c>
      <c r="O3261" s="3">
        <v>0.97067012473745595</v>
      </c>
      <c r="P3261" s="3">
        <v>1.0285559968259099</v>
      </c>
      <c r="Q3261" s="3">
        <f t="shared" si="201"/>
        <v>1.0378542837243785</v>
      </c>
      <c r="R3261" s="3">
        <f t="shared" si="202"/>
        <v>1.0201305946721255</v>
      </c>
      <c r="S3261" s="3">
        <f t="shared" si="203"/>
        <v>0.67430856027296282</v>
      </c>
    </row>
    <row r="3262" spans="1:19" s="5" customFormat="1" ht="12.75" x14ac:dyDescent="0.2">
      <c r="A3262" s="3" t="s">
        <v>6539</v>
      </c>
      <c r="B3262" s="3" t="s">
        <v>6540</v>
      </c>
      <c r="C3262" s="3">
        <v>1.74</v>
      </c>
      <c r="D3262" s="3">
        <v>2</v>
      </c>
      <c r="E3262" s="3">
        <v>2</v>
      </c>
      <c r="F3262" s="3">
        <v>2</v>
      </c>
      <c r="G3262" s="3">
        <v>1325</v>
      </c>
      <c r="H3262" s="3">
        <v>147.73913272466001</v>
      </c>
      <c r="I3262" s="3">
        <v>6.74169921875</v>
      </c>
      <c r="J3262" s="3">
        <v>0.89496789533473098</v>
      </c>
      <c r="K3262" s="3"/>
      <c r="L3262" s="3">
        <v>1.00319141355687</v>
      </c>
      <c r="M3262" s="3">
        <f t="shared" si="200"/>
        <v>0.94907965444580045</v>
      </c>
      <c r="N3262" s="3">
        <v>1.0198944942223001</v>
      </c>
      <c r="O3262" s="3"/>
      <c r="P3262" s="3">
        <v>0.94294760705501102</v>
      </c>
      <c r="Q3262" s="3">
        <f t="shared" si="201"/>
        <v>0.98142105063865559</v>
      </c>
      <c r="R3262" s="3">
        <f t="shared" si="202"/>
        <v>1.0340765878199554</v>
      </c>
      <c r="S3262" s="3">
        <f t="shared" si="203"/>
        <v>0.67434007457030809</v>
      </c>
    </row>
    <row r="3263" spans="1:19" s="5" customFormat="1" ht="12.75" x14ac:dyDescent="0.2">
      <c r="A3263" s="3" t="s">
        <v>6541</v>
      </c>
      <c r="B3263" s="3" t="s">
        <v>6542</v>
      </c>
      <c r="C3263" s="3">
        <v>4.05</v>
      </c>
      <c r="D3263" s="3">
        <v>3</v>
      </c>
      <c r="E3263" s="3">
        <v>5</v>
      </c>
      <c r="F3263" s="3">
        <v>13</v>
      </c>
      <c r="G3263" s="3">
        <v>1406</v>
      </c>
      <c r="H3263" s="3">
        <v>151.61160713466001</v>
      </c>
      <c r="I3263" s="3">
        <v>6.87353515625</v>
      </c>
      <c r="J3263" s="3">
        <v>0.917909503090654</v>
      </c>
      <c r="K3263" s="3">
        <v>1.03112973624589</v>
      </c>
      <c r="L3263" s="3">
        <v>1.01155159226861</v>
      </c>
      <c r="M3263" s="3">
        <f t="shared" si="200"/>
        <v>0.98686361053505134</v>
      </c>
      <c r="N3263" s="3">
        <v>1.1131802194427101</v>
      </c>
      <c r="O3263" s="3">
        <v>0.92734614298047402</v>
      </c>
      <c r="P3263" s="3">
        <v>1.0069833978845</v>
      </c>
      <c r="Q3263" s="3">
        <f t="shared" si="201"/>
        <v>1.0158365867692281</v>
      </c>
      <c r="R3263" s="3">
        <f t="shared" si="202"/>
        <v>1.029358642800162</v>
      </c>
      <c r="S3263" s="3">
        <f t="shared" si="203"/>
        <v>0.67503408989371882</v>
      </c>
    </row>
    <row r="3264" spans="1:19" s="5" customFormat="1" ht="12.75" x14ac:dyDescent="0.2">
      <c r="A3264" s="3" t="s">
        <v>6543</v>
      </c>
      <c r="B3264" s="3" t="s">
        <v>6544</v>
      </c>
      <c r="C3264" s="3">
        <v>5.55</v>
      </c>
      <c r="D3264" s="3">
        <v>11</v>
      </c>
      <c r="E3264" s="3">
        <v>18</v>
      </c>
      <c r="F3264" s="3">
        <v>30</v>
      </c>
      <c r="G3264" s="3">
        <v>2701</v>
      </c>
      <c r="H3264" s="3">
        <v>307.864470654662</v>
      </c>
      <c r="I3264" s="3">
        <v>6.41748046875</v>
      </c>
      <c r="J3264" s="3">
        <v>1.00421912702808</v>
      </c>
      <c r="K3264" s="3">
        <v>0.98845913765789395</v>
      </c>
      <c r="L3264" s="3">
        <v>1.06980689524795</v>
      </c>
      <c r="M3264" s="3">
        <f t="shared" si="200"/>
        <v>1.0208283866446413</v>
      </c>
      <c r="N3264" s="3">
        <v>1.05404978777378</v>
      </c>
      <c r="O3264" s="3">
        <v>1.0059786635854799</v>
      </c>
      <c r="P3264" s="3">
        <v>0.94941099476527302</v>
      </c>
      <c r="Q3264" s="3">
        <f t="shared" si="201"/>
        <v>1.003146482041511</v>
      </c>
      <c r="R3264" s="3">
        <f t="shared" si="202"/>
        <v>0.982678866659215</v>
      </c>
      <c r="S3264" s="3">
        <f t="shared" si="203"/>
        <v>0.67513938292319087</v>
      </c>
    </row>
    <row r="3265" spans="1:19" s="5" customFormat="1" ht="12.75" x14ac:dyDescent="0.2">
      <c r="A3265" s="3" t="s">
        <v>6545</v>
      </c>
      <c r="B3265" s="3" t="s">
        <v>6546</v>
      </c>
      <c r="C3265" s="3">
        <v>25.48</v>
      </c>
      <c r="D3265" s="3">
        <v>8</v>
      </c>
      <c r="E3265" s="3">
        <v>16</v>
      </c>
      <c r="F3265" s="3">
        <v>42</v>
      </c>
      <c r="G3265" s="3">
        <v>628</v>
      </c>
      <c r="H3265" s="3">
        <v>70.393962324660095</v>
      </c>
      <c r="I3265" s="3">
        <v>5.50341796875</v>
      </c>
      <c r="J3265" s="3">
        <v>1.0671213733422</v>
      </c>
      <c r="K3265" s="3">
        <v>1.0416106922519901</v>
      </c>
      <c r="L3265" s="3">
        <v>0.87408626241379295</v>
      </c>
      <c r="M3265" s="3">
        <f t="shared" si="200"/>
        <v>0.99427277600266117</v>
      </c>
      <c r="N3265" s="3">
        <v>0.99381294061970604</v>
      </c>
      <c r="O3265" s="3">
        <v>0.89760033168832698</v>
      </c>
      <c r="P3265" s="3">
        <v>0.998172813824725</v>
      </c>
      <c r="Q3265" s="3">
        <f t="shared" si="201"/>
        <v>0.96319536204425271</v>
      </c>
      <c r="R3265" s="3">
        <f t="shared" si="202"/>
        <v>0.96874357348558715</v>
      </c>
      <c r="S3265" s="3">
        <f t="shared" si="203"/>
        <v>0.67518162080011279</v>
      </c>
    </row>
    <row r="3266" spans="1:19" s="5" customFormat="1" ht="12.75" x14ac:dyDescent="0.2">
      <c r="A3266" s="3" t="s">
        <v>6547</v>
      </c>
      <c r="B3266" s="3" t="s">
        <v>6548</v>
      </c>
      <c r="C3266" s="3">
        <v>20.73</v>
      </c>
      <c r="D3266" s="3">
        <v>2</v>
      </c>
      <c r="E3266" s="3">
        <v>2</v>
      </c>
      <c r="F3266" s="3">
        <v>7</v>
      </c>
      <c r="G3266" s="3">
        <v>82</v>
      </c>
      <c r="H3266" s="3">
        <v>9.0679155946600005</v>
      </c>
      <c r="I3266" s="3">
        <v>6.78564453125</v>
      </c>
      <c r="J3266" s="3">
        <v>1.0062028997088699</v>
      </c>
      <c r="K3266" s="3">
        <v>1.0770012078433</v>
      </c>
      <c r="L3266" s="3">
        <v>0.98919790190521395</v>
      </c>
      <c r="M3266" s="3">
        <f t="shared" ref="M3266:M3329" si="204">AVERAGE(J3266:L3266)</f>
        <v>1.0241340031524613</v>
      </c>
      <c r="N3266" s="3">
        <v>1.0704821065311201</v>
      </c>
      <c r="O3266" s="3">
        <v>0.885614514545775</v>
      </c>
      <c r="P3266" s="3">
        <v>1.03184990715168</v>
      </c>
      <c r="Q3266" s="3">
        <f t="shared" ref="Q3266:Q3329" si="205">AVERAGE(N3266:P3266)</f>
        <v>0.99598217607619166</v>
      </c>
      <c r="R3266" s="3">
        <f t="shared" ref="R3266:R3329" si="206">Q3266/M3266</f>
        <v>0.97251157857310333</v>
      </c>
      <c r="S3266" s="3">
        <f t="shared" ref="S3266:S3329" si="207">_xlfn.T.TEST(J3266:L3266,N3266:P3266,2,2)</f>
        <v>0.6752076102797383</v>
      </c>
    </row>
    <row r="3267" spans="1:19" s="5" customFormat="1" ht="12.75" x14ac:dyDescent="0.2">
      <c r="A3267" s="3" t="s">
        <v>6549</v>
      </c>
      <c r="B3267" s="3" t="s">
        <v>6550</v>
      </c>
      <c r="C3267" s="3">
        <v>4.68</v>
      </c>
      <c r="D3267" s="3">
        <v>2</v>
      </c>
      <c r="E3267" s="3">
        <v>2</v>
      </c>
      <c r="F3267" s="3">
        <v>3</v>
      </c>
      <c r="G3267" s="3">
        <v>363</v>
      </c>
      <c r="H3267" s="3">
        <v>40.469232914659997</v>
      </c>
      <c r="I3267" s="3">
        <v>8.66064453125</v>
      </c>
      <c r="J3267" s="3">
        <v>0.97931071344239295</v>
      </c>
      <c r="K3267" s="3">
        <v>0.96304737171846699</v>
      </c>
      <c r="L3267" s="3"/>
      <c r="M3267" s="3">
        <f t="shared" si="204"/>
        <v>0.97117904258042997</v>
      </c>
      <c r="N3267" s="3">
        <v>0.97816029348827005</v>
      </c>
      <c r="O3267" s="3">
        <v>0.94748188372629505</v>
      </c>
      <c r="P3267" s="3"/>
      <c r="Q3267" s="3">
        <f t="shared" si="205"/>
        <v>0.96282108860728255</v>
      </c>
      <c r="R3267" s="3">
        <f t="shared" si="206"/>
        <v>0.99139401324915299</v>
      </c>
      <c r="S3267" s="3">
        <f t="shared" si="207"/>
        <v>0.67774935379578705</v>
      </c>
    </row>
    <row r="3268" spans="1:19" s="5" customFormat="1" ht="12.75" x14ac:dyDescent="0.2">
      <c r="A3268" s="3" t="s">
        <v>6551</v>
      </c>
      <c r="B3268" s="3" t="s">
        <v>6552</v>
      </c>
      <c r="C3268" s="3">
        <v>38.909999999999997</v>
      </c>
      <c r="D3268" s="3">
        <v>10</v>
      </c>
      <c r="E3268" s="3">
        <v>25</v>
      </c>
      <c r="F3268" s="3">
        <v>187</v>
      </c>
      <c r="G3268" s="3">
        <v>586</v>
      </c>
      <c r="H3268" s="3">
        <v>64.566526074660104</v>
      </c>
      <c r="I3268" s="3">
        <v>8.03076171875</v>
      </c>
      <c r="J3268" s="3">
        <v>0.97370336640074096</v>
      </c>
      <c r="K3268" s="3">
        <v>1.0768247701073901</v>
      </c>
      <c r="L3268" s="3">
        <v>1.04353854420867</v>
      </c>
      <c r="M3268" s="3">
        <f t="shared" si="204"/>
        <v>1.0313555602389337</v>
      </c>
      <c r="N3268" s="3">
        <v>1.0716392568184501</v>
      </c>
      <c r="O3268" s="3">
        <v>0.95061261435824296</v>
      </c>
      <c r="P3268" s="3">
        <v>1.00976487179395</v>
      </c>
      <c r="Q3268" s="3">
        <f t="shared" si="205"/>
        <v>1.010672247656881</v>
      </c>
      <c r="R3268" s="3">
        <f t="shared" si="206"/>
        <v>0.97994550727271879</v>
      </c>
      <c r="S3268" s="3">
        <f t="shared" si="207"/>
        <v>0.67822249077792818</v>
      </c>
    </row>
    <row r="3269" spans="1:19" s="5" customFormat="1" ht="12.75" x14ac:dyDescent="0.2">
      <c r="A3269" s="3" t="s">
        <v>6553</v>
      </c>
      <c r="B3269" s="3" t="s">
        <v>6554</v>
      </c>
      <c r="C3269" s="3">
        <v>5.63</v>
      </c>
      <c r="D3269" s="3">
        <v>2</v>
      </c>
      <c r="E3269" s="3">
        <v>3</v>
      </c>
      <c r="F3269" s="3">
        <v>7</v>
      </c>
      <c r="G3269" s="3">
        <v>391</v>
      </c>
      <c r="H3269" s="3">
        <v>41.452687494660097</v>
      </c>
      <c r="I3269" s="3">
        <v>8.58740234375</v>
      </c>
      <c r="J3269" s="3">
        <v>0.97520531008212596</v>
      </c>
      <c r="K3269" s="3">
        <v>0.99151957389549505</v>
      </c>
      <c r="L3269" s="3">
        <v>1.03333895959144</v>
      </c>
      <c r="M3269" s="3">
        <f t="shared" si="204"/>
        <v>1.0000212811896869</v>
      </c>
      <c r="N3269" s="3">
        <v>1.0399038424564899</v>
      </c>
      <c r="O3269" s="3">
        <v>1.0124876979208299</v>
      </c>
      <c r="P3269" s="3">
        <v>0.98036341410179595</v>
      </c>
      <c r="Q3269" s="3">
        <f t="shared" si="205"/>
        <v>1.0109183181597052</v>
      </c>
      <c r="R3269" s="3">
        <f t="shared" si="206"/>
        <v>1.0108968050730425</v>
      </c>
      <c r="S3269" s="3">
        <f t="shared" si="207"/>
        <v>0.67836948185639179</v>
      </c>
    </row>
    <row r="3270" spans="1:19" s="5" customFormat="1" ht="12.75" x14ac:dyDescent="0.2">
      <c r="A3270" s="3" t="s">
        <v>6555</v>
      </c>
      <c r="B3270" s="3" t="s">
        <v>6556</v>
      </c>
      <c r="C3270" s="3">
        <v>24.03</v>
      </c>
      <c r="D3270" s="3">
        <v>7</v>
      </c>
      <c r="E3270" s="3">
        <v>8</v>
      </c>
      <c r="F3270" s="3">
        <v>41</v>
      </c>
      <c r="G3270" s="3">
        <v>258</v>
      </c>
      <c r="H3270" s="3">
        <v>28.935920314659999</v>
      </c>
      <c r="I3270" s="3">
        <v>8.63134765625</v>
      </c>
      <c r="J3270" s="3">
        <v>1.0441106142390799</v>
      </c>
      <c r="K3270" s="3">
        <v>1.03555364439779</v>
      </c>
      <c r="L3270" s="3">
        <v>0.97958878087286705</v>
      </c>
      <c r="M3270" s="3">
        <f t="shared" si="204"/>
        <v>1.0197510131699123</v>
      </c>
      <c r="N3270" s="3">
        <v>0.984346568762552</v>
      </c>
      <c r="O3270" s="3">
        <v>1.03678036066597</v>
      </c>
      <c r="P3270" s="3">
        <v>1.00416837519599</v>
      </c>
      <c r="Q3270" s="3">
        <f t="shared" si="205"/>
        <v>1.0084317682081707</v>
      </c>
      <c r="R3270" s="3">
        <f t="shared" si="206"/>
        <v>0.98889999145325136</v>
      </c>
      <c r="S3270" s="3">
        <f t="shared" si="207"/>
        <v>0.67841872809471782</v>
      </c>
    </row>
    <row r="3271" spans="1:19" s="5" customFormat="1" ht="12.75" x14ac:dyDescent="0.2">
      <c r="A3271" s="3" t="s">
        <v>6557</v>
      </c>
      <c r="B3271" s="3" t="s">
        <v>6558</v>
      </c>
      <c r="C3271" s="3">
        <v>7.8</v>
      </c>
      <c r="D3271" s="3">
        <v>4</v>
      </c>
      <c r="E3271" s="3">
        <v>5</v>
      </c>
      <c r="F3271" s="3">
        <v>20</v>
      </c>
      <c r="G3271" s="3">
        <v>564</v>
      </c>
      <c r="H3271" s="3">
        <v>63.86694702466</v>
      </c>
      <c r="I3271" s="3">
        <v>5.18603515625</v>
      </c>
      <c r="J3271" s="3">
        <v>0.99808357268499204</v>
      </c>
      <c r="K3271" s="3">
        <v>1.07720095464734</v>
      </c>
      <c r="L3271" s="3">
        <v>1.06612739883412</v>
      </c>
      <c r="M3271" s="3">
        <f t="shared" si="204"/>
        <v>1.0471373087221505</v>
      </c>
      <c r="N3271" s="3">
        <v>1.1247597945110901</v>
      </c>
      <c r="O3271" s="3">
        <v>0.980828896527289</v>
      </c>
      <c r="P3271" s="3">
        <v>0.95864759223257301</v>
      </c>
      <c r="Q3271" s="3">
        <f t="shared" si="205"/>
        <v>1.0214120944236507</v>
      </c>
      <c r="R3271" s="3">
        <f t="shared" si="206"/>
        <v>0.97543281660941583</v>
      </c>
      <c r="S3271" s="3">
        <f t="shared" si="207"/>
        <v>0.67849687315137308</v>
      </c>
    </row>
    <row r="3272" spans="1:19" s="5" customFormat="1" ht="12.75" x14ac:dyDescent="0.2">
      <c r="A3272" s="3" t="s">
        <v>6559</v>
      </c>
      <c r="B3272" s="3" t="s">
        <v>6560</v>
      </c>
      <c r="C3272" s="3">
        <v>6.49</v>
      </c>
      <c r="D3272" s="3">
        <v>5</v>
      </c>
      <c r="E3272" s="3">
        <v>5</v>
      </c>
      <c r="F3272" s="3">
        <v>12</v>
      </c>
      <c r="G3272" s="3">
        <v>771</v>
      </c>
      <c r="H3272" s="3">
        <v>84.112853294660098</v>
      </c>
      <c r="I3272" s="3">
        <v>5.18603515625</v>
      </c>
      <c r="J3272" s="3">
        <v>0.98551037483208104</v>
      </c>
      <c r="K3272" s="3">
        <v>0.96471932463440802</v>
      </c>
      <c r="L3272" s="3">
        <v>1.0489090497934701</v>
      </c>
      <c r="M3272" s="3">
        <f t="shared" si="204"/>
        <v>0.99971291641998639</v>
      </c>
      <c r="N3272" s="3">
        <v>0.98951355721569501</v>
      </c>
      <c r="O3272" s="3">
        <v>1.1158017346223701</v>
      </c>
      <c r="P3272" s="3">
        <v>0.96495495822365196</v>
      </c>
      <c r="Q3272" s="3">
        <f t="shared" si="205"/>
        <v>1.0234234166872389</v>
      </c>
      <c r="R3272" s="3">
        <f t="shared" si="206"/>
        <v>1.0237173091172622</v>
      </c>
      <c r="S3272" s="3">
        <f t="shared" si="207"/>
        <v>0.67859761409765784</v>
      </c>
    </row>
    <row r="3273" spans="1:19" s="5" customFormat="1" ht="12.75" x14ac:dyDescent="0.2">
      <c r="A3273" s="3" t="s">
        <v>6561</v>
      </c>
      <c r="B3273" s="3" t="s">
        <v>6562</v>
      </c>
      <c r="C3273" s="3">
        <v>24.42</v>
      </c>
      <c r="D3273" s="3">
        <v>5</v>
      </c>
      <c r="E3273" s="3">
        <v>6</v>
      </c>
      <c r="F3273" s="3">
        <v>19</v>
      </c>
      <c r="G3273" s="3">
        <v>217</v>
      </c>
      <c r="H3273" s="3">
        <v>23.881792754660001</v>
      </c>
      <c r="I3273" s="3">
        <v>7.73779296875</v>
      </c>
      <c r="J3273" s="3">
        <v>1.0376004467873201</v>
      </c>
      <c r="K3273" s="3">
        <v>0.96302257871738395</v>
      </c>
      <c r="L3273" s="3">
        <v>0.97412836265937797</v>
      </c>
      <c r="M3273" s="3">
        <f t="shared" si="204"/>
        <v>0.99158379605469404</v>
      </c>
      <c r="N3273" s="3">
        <v>0.99108109181677295</v>
      </c>
      <c r="O3273" s="3">
        <v>0.99250750511849695</v>
      </c>
      <c r="P3273" s="3">
        <v>0.95634909501061904</v>
      </c>
      <c r="Q3273" s="3">
        <f t="shared" si="205"/>
        <v>0.97997923064862957</v>
      </c>
      <c r="R3273" s="3">
        <f t="shared" si="206"/>
        <v>0.98829693924786122</v>
      </c>
      <c r="S3273" s="3">
        <f t="shared" si="207"/>
        <v>0.67920465955901044</v>
      </c>
    </row>
    <row r="3274" spans="1:19" s="5" customFormat="1" ht="12.75" x14ac:dyDescent="0.2">
      <c r="A3274" s="3" t="s">
        <v>6563</v>
      </c>
      <c r="B3274" s="3" t="s">
        <v>6564</v>
      </c>
      <c r="C3274" s="3">
        <v>3.82</v>
      </c>
      <c r="D3274" s="3">
        <v>2</v>
      </c>
      <c r="E3274" s="3">
        <v>2</v>
      </c>
      <c r="F3274" s="3">
        <v>2</v>
      </c>
      <c r="G3274" s="3">
        <v>760</v>
      </c>
      <c r="H3274" s="3">
        <v>87.855522764660094</v>
      </c>
      <c r="I3274" s="3">
        <v>5.31298828125</v>
      </c>
      <c r="J3274" s="3">
        <v>1.08462798721308</v>
      </c>
      <c r="K3274" s="3">
        <v>0.89065375143106695</v>
      </c>
      <c r="L3274" s="3"/>
      <c r="M3274" s="3">
        <f t="shared" si="204"/>
        <v>0.98764086932207351</v>
      </c>
      <c r="N3274" s="3">
        <v>0.90666906516490597</v>
      </c>
      <c r="O3274" s="3">
        <v>1.2628547538181401</v>
      </c>
      <c r="P3274" s="3"/>
      <c r="Q3274" s="3">
        <f t="shared" si="205"/>
        <v>1.0847619094915231</v>
      </c>
      <c r="R3274" s="3">
        <f t="shared" si="206"/>
        <v>1.0983363924946872</v>
      </c>
      <c r="S3274" s="3">
        <f t="shared" si="207"/>
        <v>0.67924242561203796</v>
      </c>
    </row>
    <row r="3275" spans="1:19" s="5" customFormat="1" ht="12.75" x14ac:dyDescent="0.2">
      <c r="A3275" s="3" t="s">
        <v>6565</v>
      </c>
      <c r="B3275" s="3" t="s">
        <v>6566</v>
      </c>
      <c r="C3275" s="3">
        <v>7.86</v>
      </c>
      <c r="D3275" s="3">
        <v>8</v>
      </c>
      <c r="E3275" s="3">
        <v>8</v>
      </c>
      <c r="F3275" s="3">
        <v>15</v>
      </c>
      <c r="G3275" s="3">
        <v>1043</v>
      </c>
      <c r="H3275" s="3">
        <v>113.74536564466</v>
      </c>
      <c r="I3275" s="3">
        <v>8.14794921875</v>
      </c>
      <c r="J3275" s="3">
        <v>0.97863058437652395</v>
      </c>
      <c r="K3275" s="3">
        <v>0.98452246410185895</v>
      </c>
      <c r="L3275" s="3">
        <v>0.92781716314598195</v>
      </c>
      <c r="M3275" s="3">
        <f t="shared" si="204"/>
        <v>0.96365673720812151</v>
      </c>
      <c r="N3275" s="3">
        <v>0.88103478267699298</v>
      </c>
      <c r="O3275" s="3">
        <v>1.05760962974772</v>
      </c>
      <c r="P3275" s="3">
        <v>1.0291421065328401</v>
      </c>
      <c r="Q3275" s="3">
        <f t="shared" si="205"/>
        <v>0.98926217298585106</v>
      </c>
      <c r="R3275" s="3">
        <f t="shared" si="206"/>
        <v>1.026571116860463</v>
      </c>
      <c r="S3275" s="3">
        <f t="shared" si="207"/>
        <v>0.67973828280726778</v>
      </c>
    </row>
    <row r="3276" spans="1:19" s="5" customFormat="1" ht="12.75" x14ac:dyDescent="0.2">
      <c r="A3276" s="3" t="s">
        <v>6567</v>
      </c>
      <c r="B3276" s="3" t="s">
        <v>6568</v>
      </c>
      <c r="C3276" s="3">
        <v>35.67</v>
      </c>
      <c r="D3276" s="3">
        <v>24</v>
      </c>
      <c r="E3276" s="3">
        <v>24</v>
      </c>
      <c r="F3276" s="3">
        <v>106</v>
      </c>
      <c r="G3276" s="3">
        <v>729</v>
      </c>
      <c r="H3276" s="3">
        <v>83.571861664660105</v>
      </c>
      <c r="I3276" s="3">
        <v>5.59228515625</v>
      </c>
      <c r="J3276" s="3">
        <v>1.020435377604</v>
      </c>
      <c r="K3276" s="3">
        <v>1.01912945230232</v>
      </c>
      <c r="L3276" s="3">
        <v>0.96104896057667799</v>
      </c>
      <c r="M3276" s="3">
        <f t="shared" si="204"/>
        <v>1.000204596827666</v>
      </c>
      <c r="N3276" s="3">
        <v>0.97241267791355301</v>
      </c>
      <c r="O3276" s="3">
        <v>1.0355287387660099</v>
      </c>
      <c r="P3276" s="3">
        <v>1.0301469758755499</v>
      </c>
      <c r="Q3276" s="3">
        <f t="shared" si="205"/>
        <v>1.0126961308517044</v>
      </c>
      <c r="R3276" s="3">
        <f t="shared" si="206"/>
        <v>1.0124889788185913</v>
      </c>
      <c r="S3276" s="3">
        <f t="shared" si="207"/>
        <v>0.68000577609017898</v>
      </c>
    </row>
    <row r="3277" spans="1:19" s="5" customFormat="1" ht="12.75" x14ac:dyDescent="0.2">
      <c r="A3277" s="3" t="s">
        <v>6569</v>
      </c>
      <c r="B3277" s="3" t="s">
        <v>6570</v>
      </c>
      <c r="C3277" s="3">
        <v>32.25</v>
      </c>
      <c r="D3277" s="3">
        <v>26</v>
      </c>
      <c r="E3277" s="3">
        <v>27</v>
      </c>
      <c r="F3277" s="3">
        <v>76</v>
      </c>
      <c r="G3277" s="3">
        <v>1535</v>
      </c>
      <c r="H3277" s="3">
        <v>164.40859762465999</v>
      </c>
      <c r="I3277" s="3">
        <v>9.08544921875</v>
      </c>
      <c r="J3277" s="3">
        <v>0.99734073390895694</v>
      </c>
      <c r="K3277" s="3">
        <v>0.98081374368459795</v>
      </c>
      <c r="L3277" s="3">
        <v>0.99158074486166703</v>
      </c>
      <c r="M3277" s="3">
        <f t="shared" si="204"/>
        <v>0.98991174081840727</v>
      </c>
      <c r="N3277" s="3">
        <v>1.0514487424982899</v>
      </c>
      <c r="O3277" s="3">
        <v>0.98763989282801001</v>
      </c>
      <c r="P3277" s="3">
        <v>0.96552403391719599</v>
      </c>
      <c r="Q3277" s="3">
        <f t="shared" si="205"/>
        <v>1.0015375564144986</v>
      </c>
      <c r="R3277" s="3">
        <f t="shared" si="206"/>
        <v>1.0117442950888529</v>
      </c>
      <c r="S3277" s="3">
        <f t="shared" si="207"/>
        <v>0.68030149212076885</v>
      </c>
    </row>
    <row r="3278" spans="1:19" s="5" customFormat="1" ht="12.75" x14ac:dyDescent="0.2">
      <c r="A3278" s="3" t="s">
        <v>6571</v>
      </c>
      <c r="B3278" s="3" t="s">
        <v>6572</v>
      </c>
      <c r="C3278" s="3">
        <v>7.52</v>
      </c>
      <c r="D3278" s="3">
        <v>1</v>
      </c>
      <c r="E3278" s="3">
        <v>1</v>
      </c>
      <c r="F3278" s="3">
        <v>2</v>
      </c>
      <c r="G3278" s="3">
        <v>133</v>
      </c>
      <c r="H3278" s="3">
        <v>14.376796924660001</v>
      </c>
      <c r="I3278" s="3">
        <v>10.16943359375</v>
      </c>
      <c r="J3278" s="3">
        <v>0.920990037376755</v>
      </c>
      <c r="K3278" s="3">
        <v>1.08084274732741</v>
      </c>
      <c r="L3278" s="3"/>
      <c r="M3278" s="3">
        <f t="shared" si="204"/>
        <v>1.0009163923520825</v>
      </c>
      <c r="N3278" s="3">
        <v>1.0619254692664799</v>
      </c>
      <c r="O3278" s="3">
        <v>1.01889395312982</v>
      </c>
      <c r="P3278" s="3"/>
      <c r="Q3278" s="3">
        <f t="shared" si="205"/>
        <v>1.0404097111981501</v>
      </c>
      <c r="R3278" s="3">
        <f t="shared" si="206"/>
        <v>1.0394571606058534</v>
      </c>
      <c r="S3278" s="3">
        <f t="shared" si="207"/>
        <v>0.68031843790689794</v>
      </c>
    </row>
    <row r="3279" spans="1:19" s="5" customFormat="1" ht="12.75" x14ac:dyDescent="0.2">
      <c r="A3279" s="3" t="s">
        <v>6573</v>
      </c>
      <c r="B3279" s="3" t="s">
        <v>6574</v>
      </c>
      <c r="C3279" s="3">
        <v>25.23</v>
      </c>
      <c r="D3279" s="3">
        <v>3</v>
      </c>
      <c r="E3279" s="3">
        <v>3</v>
      </c>
      <c r="F3279" s="3">
        <v>7</v>
      </c>
      <c r="G3279" s="3">
        <v>111</v>
      </c>
      <c r="H3279" s="3">
        <v>12.544030774659999</v>
      </c>
      <c r="I3279" s="3">
        <v>8.41162109375</v>
      </c>
      <c r="J3279" s="3">
        <v>0.99381201785248396</v>
      </c>
      <c r="K3279" s="3">
        <v>0.94257395995319004</v>
      </c>
      <c r="L3279" s="3">
        <v>1.04999084904008</v>
      </c>
      <c r="M3279" s="3">
        <f t="shared" si="204"/>
        <v>0.995458942281918</v>
      </c>
      <c r="N3279" s="3">
        <v>1.0095404262371199</v>
      </c>
      <c r="O3279" s="3">
        <v>0.97606219698575603</v>
      </c>
      <c r="P3279" s="3">
        <v>0.954309187255308</v>
      </c>
      <c r="Q3279" s="3">
        <f t="shared" si="205"/>
        <v>0.97997060349272802</v>
      </c>
      <c r="R3279" s="3">
        <f t="shared" si="206"/>
        <v>0.98444100692522218</v>
      </c>
      <c r="S3279" s="3">
        <f t="shared" si="207"/>
        <v>0.68041192363711545</v>
      </c>
    </row>
    <row r="3280" spans="1:19" s="5" customFormat="1" ht="12.75" x14ac:dyDescent="0.2">
      <c r="A3280" s="3" t="s">
        <v>6575</v>
      </c>
      <c r="B3280" s="3" t="s">
        <v>6576</v>
      </c>
      <c r="C3280" s="3">
        <v>8.7100000000000009</v>
      </c>
      <c r="D3280" s="3">
        <v>2</v>
      </c>
      <c r="E3280" s="3">
        <v>2</v>
      </c>
      <c r="F3280" s="3">
        <v>9</v>
      </c>
      <c r="G3280" s="3">
        <v>310</v>
      </c>
      <c r="H3280" s="3">
        <v>33.708219694660002</v>
      </c>
      <c r="I3280" s="3">
        <v>5.89697265625</v>
      </c>
      <c r="J3280" s="3">
        <v>1.02574115712602</v>
      </c>
      <c r="K3280" s="3">
        <v>0.95008455579196205</v>
      </c>
      <c r="L3280" s="3">
        <v>1.0282977265142601</v>
      </c>
      <c r="M3280" s="3">
        <f t="shared" si="204"/>
        <v>1.0013744798107473</v>
      </c>
      <c r="N3280" s="3">
        <v>0.92769427186449704</v>
      </c>
      <c r="O3280" s="3">
        <v>1.0495482829199501</v>
      </c>
      <c r="P3280" s="3">
        <v>0.96834936150526096</v>
      </c>
      <c r="Q3280" s="3">
        <f t="shared" si="205"/>
        <v>0.9818639720965695</v>
      </c>
      <c r="R3280" s="3">
        <f t="shared" si="206"/>
        <v>0.98051627227621663</v>
      </c>
      <c r="S3280" s="3">
        <f t="shared" si="207"/>
        <v>0.68078761123616782</v>
      </c>
    </row>
    <row r="3281" spans="1:19" s="5" customFormat="1" ht="12.75" x14ac:dyDescent="0.2">
      <c r="A3281" s="3" t="s">
        <v>6577</v>
      </c>
      <c r="B3281" s="3" t="s">
        <v>6578</v>
      </c>
      <c r="C3281" s="3">
        <v>2.11</v>
      </c>
      <c r="D3281" s="3">
        <v>1</v>
      </c>
      <c r="E3281" s="3">
        <v>1</v>
      </c>
      <c r="F3281" s="3">
        <v>2</v>
      </c>
      <c r="G3281" s="3">
        <v>379</v>
      </c>
      <c r="H3281" s="3">
        <v>42.405319834659998</v>
      </c>
      <c r="I3281" s="3">
        <v>8.29443359375</v>
      </c>
      <c r="J3281" s="3">
        <v>0.96240538519735697</v>
      </c>
      <c r="K3281" s="3">
        <v>0.94919337897317302</v>
      </c>
      <c r="L3281" s="3"/>
      <c r="M3281" s="3">
        <f t="shared" si="204"/>
        <v>0.95579938208526505</v>
      </c>
      <c r="N3281" s="3">
        <v>0.89767659790008503</v>
      </c>
      <c r="O3281" s="3">
        <v>1.11988528493699</v>
      </c>
      <c r="P3281" s="3"/>
      <c r="Q3281" s="3">
        <f t="shared" si="205"/>
        <v>1.0087809414185376</v>
      </c>
      <c r="R3281" s="3">
        <f t="shared" si="206"/>
        <v>1.0554316735565186</v>
      </c>
      <c r="S3281" s="3">
        <f t="shared" si="207"/>
        <v>0.68098834579275369</v>
      </c>
    </row>
    <row r="3282" spans="1:19" s="5" customFormat="1" ht="12.75" x14ac:dyDescent="0.2">
      <c r="A3282" s="3" t="s">
        <v>6579</v>
      </c>
      <c r="B3282" s="3" t="s">
        <v>6580</v>
      </c>
      <c r="C3282" s="3">
        <v>0.23</v>
      </c>
      <c r="D3282" s="3">
        <v>1</v>
      </c>
      <c r="E3282" s="3">
        <v>1</v>
      </c>
      <c r="F3282" s="3">
        <v>6</v>
      </c>
      <c r="G3282" s="3">
        <v>3056</v>
      </c>
      <c r="H3282" s="3">
        <v>343.98826117466399</v>
      </c>
      <c r="I3282" s="3">
        <v>8.41162109375</v>
      </c>
      <c r="J3282" s="3">
        <v>1.0263370567202501</v>
      </c>
      <c r="K3282" s="3">
        <v>1.01466980437968</v>
      </c>
      <c r="L3282" s="3">
        <v>1.0200795634956701</v>
      </c>
      <c r="M3282" s="3">
        <f t="shared" si="204"/>
        <v>1.0203621415318669</v>
      </c>
      <c r="N3282" s="3">
        <v>1.3130927551144</v>
      </c>
      <c r="O3282" s="3">
        <v>1.0346714017996099</v>
      </c>
      <c r="P3282" s="3">
        <v>0.881190513503743</v>
      </c>
      <c r="Q3282" s="3">
        <f t="shared" si="205"/>
        <v>1.0763182234725843</v>
      </c>
      <c r="R3282" s="3">
        <f t="shared" si="206"/>
        <v>1.0548394336315836</v>
      </c>
      <c r="S3282" s="3">
        <f t="shared" si="207"/>
        <v>0.6809948076667367</v>
      </c>
    </row>
    <row r="3283" spans="1:19" s="5" customFormat="1" ht="12.75" x14ac:dyDescent="0.2">
      <c r="A3283" s="3" t="s">
        <v>6581</v>
      </c>
      <c r="B3283" s="3" t="s">
        <v>6582</v>
      </c>
      <c r="C3283" s="3">
        <v>1.69</v>
      </c>
      <c r="D3283" s="3">
        <v>2</v>
      </c>
      <c r="E3283" s="3">
        <v>2</v>
      </c>
      <c r="F3283" s="3">
        <v>3</v>
      </c>
      <c r="G3283" s="3">
        <v>944</v>
      </c>
      <c r="H3283" s="3">
        <v>106.78387444466</v>
      </c>
      <c r="I3283" s="3">
        <v>8.08935546875</v>
      </c>
      <c r="J3283" s="3">
        <v>0.97689005687757702</v>
      </c>
      <c r="K3283" s="3">
        <v>1.0330384799247601</v>
      </c>
      <c r="L3283" s="3"/>
      <c r="M3283" s="3">
        <f t="shared" si="204"/>
        <v>1.0049642684011686</v>
      </c>
      <c r="N3283" s="3">
        <v>1.0087731358096601</v>
      </c>
      <c r="O3283" s="3">
        <v>0.96828714911406399</v>
      </c>
      <c r="P3283" s="3"/>
      <c r="Q3283" s="3">
        <f t="shared" si="205"/>
        <v>0.98853014246186199</v>
      </c>
      <c r="R3283" s="3">
        <f t="shared" si="206"/>
        <v>0.98364705447144685</v>
      </c>
      <c r="S3283" s="3">
        <f t="shared" si="207"/>
        <v>0.68171238910251475</v>
      </c>
    </row>
    <row r="3284" spans="1:19" s="5" customFormat="1" ht="12.75" x14ac:dyDescent="0.2">
      <c r="A3284" s="3" t="s">
        <v>6583</v>
      </c>
      <c r="B3284" s="3" t="s">
        <v>6584</v>
      </c>
      <c r="C3284" s="3">
        <v>11.13</v>
      </c>
      <c r="D3284" s="3">
        <v>5</v>
      </c>
      <c r="E3284" s="3">
        <v>6</v>
      </c>
      <c r="F3284" s="3">
        <v>20</v>
      </c>
      <c r="G3284" s="3">
        <v>557</v>
      </c>
      <c r="H3284" s="3">
        <v>59.497771934660101</v>
      </c>
      <c r="I3284" s="3">
        <v>9.15869140625</v>
      </c>
      <c r="J3284" s="3">
        <v>0.99523454047735005</v>
      </c>
      <c r="K3284" s="3">
        <v>0.90366822259482005</v>
      </c>
      <c r="L3284" s="3">
        <v>0.95564983780739599</v>
      </c>
      <c r="M3284" s="3">
        <f t="shared" si="204"/>
        <v>0.95151753362652203</v>
      </c>
      <c r="N3284" s="3">
        <v>1.0121978019220099</v>
      </c>
      <c r="O3284" s="3">
        <v>0.97579563078359499</v>
      </c>
      <c r="P3284" s="3">
        <v>0.917148631514486</v>
      </c>
      <c r="Q3284" s="3">
        <f t="shared" si="205"/>
        <v>0.96838068807336375</v>
      </c>
      <c r="R3284" s="3">
        <f t="shared" si="206"/>
        <v>1.0177223790953922</v>
      </c>
      <c r="S3284" s="3">
        <f t="shared" si="207"/>
        <v>0.68274108011263146</v>
      </c>
    </row>
    <row r="3285" spans="1:19" s="5" customFormat="1" ht="12.75" x14ac:dyDescent="0.2">
      <c r="A3285" s="3" t="s">
        <v>6585</v>
      </c>
      <c r="B3285" s="3" t="s">
        <v>6586</v>
      </c>
      <c r="C3285" s="3">
        <v>23.22</v>
      </c>
      <c r="D3285" s="3">
        <v>8</v>
      </c>
      <c r="E3285" s="3">
        <v>8</v>
      </c>
      <c r="F3285" s="3">
        <v>40</v>
      </c>
      <c r="G3285" s="3">
        <v>379</v>
      </c>
      <c r="H3285" s="3">
        <v>40.862673634659998</v>
      </c>
      <c r="I3285" s="3">
        <v>6.45556640625</v>
      </c>
      <c r="J3285" s="3">
        <v>1.0287894444376</v>
      </c>
      <c r="K3285" s="3">
        <v>0.99374952975728603</v>
      </c>
      <c r="L3285" s="3">
        <v>0.99907986542612603</v>
      </c>
      <c r="M3285" s="3">
        <f t="shared" si="204"/>
        <v>1.0072062798736707</v>
      </c>
      <c r="N3285" s="3">
        <v>0.99797000579192296</v>
      </c>
      <c r="O3285" s="3">
        <v>1.0347083814095599</v>
      </c>
      <c r="P3285" s="3">
        <v>1.0092408053936299</v>
      </c>
      <c r="Q3285" s="3">
        <f t="shared" si="205"/>
        <v>1.0139730641983711</v>
      </c>
      <c r="R3285" s="3">
        <f t="shared" si="206"/>
        <v>1.0067183698711142</v>
      </c>
      <c r="S3285" s="3">
        <f t="shared" si="207"/>
        <v>0.68290523959755545</v>
      </c>
    </row>
    <row r="3286" spans="1:19" s="5" customFormat="1" ht="12.75" x14ac:dyDescent="0.2">
      <c r="A3286" s="3" t="s">
        <v>6587</v>
      </c>
      <c r="B3286" s="3" t="s">
        <v>6588</v>
      </c>
      <c r="C3286" s="3">
        <v>14.33</v>
      </c>
      <c r="D3286" s="3">
        <v>5</v>
      </c>
      <c r="E3286" s="3">
        <v>5</v>
      </c>
      <c r="F3286" s="3">
        <v>12</v>
      </c>
      <c r="G3286" s="3">
        <v>314</v>
      </c>
      <c r="H3286" s="3">
        <v>35.743430014659999</v>
      </c>
      <c r="I3286" s="3">
        <v>4.74169921875</v>
      </c>
      <c r="J3286" s="3">
        <v>1.02961180197726</v>
      </c>
      <c r="K3286" s="3">
        <v>1.00094732269425</v>
      </c>
      <c r="L3286" s="3">
        <v>0.97734200100754098</v>
      </c>
      <c r="M3286" s="3">
        <f t="shared" si="204"/>
        <v>1.0026337085596835</v>
      </c>
      <c r="N3286" s="3">
        <v>1.0469626850200799</v>
      </c>
      <c r="O3286" s="3">
        <v>1.00158706052743</v>
      </c>
      <c r="P3286" s="3">
        <v>0.89795436096906101</v>
      </c>
      <c r="Q3286" s="3">
        <f t="shared" si="205"/>
        <v>0.98216803550552356</v>
      </c>
      <c r="R3286" s="3">
        <f t="shared" si="206"/>
        <v>0.97958808597851799</v>
      </c>
      <c r="S3286" s="3">
        <f t="shared" si="207"/>
        <v>0.68330904972123974</v>
      </c>
    </row>
    <row r="3287" spans="1:19" s="5" customFormat="1" ht="12.75" x14ac:dyDescent="0.2">
      <c r="A3287" s="3" t="s">
        <v>6589</v>
      </c>
      <c r="B3287" s="3" t="s">
        <v>6590</v>
      </c>
      <c r="C3287" s="3">
        <v>9.4</v>
      </c>
      <c r="D3287" s="3">
        <v>2</v>
      </c>
      <c r="E3287" s="3">
        <v>2</v>
      </c>
      <c r="F3287" s="3">
        <v>6</v>
      </c>
      <c r="G3287" s="3">
        <v>298</v>
      </c>
      <c r="H3287" s="3">
        <v>33.70444068466</v>
      </c>
      <c r="I3287" s="3">
        <v>6.21435546875</v>
      </c>
      <c r="J3287" s="3">
        <v>1.0086397827312401</v>
      </c>
      <c r="K3287" s="3">
        <v>0.97014372156700301</v>
      </c>
      <c r="L3287" s="3">
        <v>0.97210945337516896</v>
      </c>
      <c r="M3287" s="3">
        <f t="shared" si="204"/>
        <v>0.9836309858911374</v>
      </c>
      <c r="N3287" s="3">
        <v>0.93722402815502404</v>
      </c>
      <c r="O3287" s="3">
        <v>1.0022276496160201</v>
      </c>
      <c r="P3287" s="3">
        <v>0.98132942770470599</v>
      </c>
      <c r="Q3287" s="3">
        <f t="shared" si="205"/>
        <v>0.97359370182525007</v>
      </c>
      <c r="R3287" s="3">
        <f t="shared" si="206"/>
        <v>0.98979568129729678</v>
      </c>
      <c r="S3287" s="3">
        <f t="shared" si="207"/>
        <v>0.68361414161253475</v>
      </c>
    </row>
    <row r="3288" spans="1:19" s="5" customFormat="1" ht="12.75" x14ac:dyDescent="0.2">
      <c r="A3288" s="3" t="s">
        <v>6591</v>
      </c>
      <c r="B3288" s="3" t="s">
        <v>6592</v>
      </c>
      <c r="C3288" s="3">
        <v>44.16</v>
      </c>
      <c r="D3288" s="3">
        <v>6</v>
      </c>
      <c r="E3288" s="3">
        <v>6</v>
      </c>
      <c r="F3288" s="3">
        <v>35</v>
      </c>
      <c r="G3288" s="3">
        <v>154</v>
      </c>
      <c r="H3288" s="3">
        <v>17.379620664659999</v>
      </c>
      <c r="I3288" s="3">
        <v>5.09716796875</v>
      </c>
      <c r="J3288" s="3">
        <v>0.97516293620209304</v>
      </c>
      <c r="K3288" s="3">
        <v>0.97011879015875602</v>
      </c>
      <c r="L3288" s="3">
        <v>0.98791498874579498</v>
      </c>
      <c r="M3288" s="3">
        <f t="shared" si="204"/>
        <v>0.97773223836888123</v>
      </c>
      <c r="N3288" s="3">
        <v>0.93575379137603898</v>
      </c>
      <c r="O3288" s="3">
        <v>1.01315583410441</v>
      </c>
      <c r="P3288" s="3">
        <v>1.0206216263689101</v>
      </c>
      <c r="Q3288" s="3">
        <f t="shared" si="205"/>
        <v>0.98984375061645302</v>
      </c>
      <c r="R3288" s="3">
        <f t="shared" si="206"/>
        <v>1.012387350822938</v>
      </c>
      <c r="S3288" s="3">
        <f t="shared" si="207"/>
        <v>0.68390356149118647</v>
      </c>
    </row>
    <row r="3289" spans="1:19" s="5" customFormat="1" ht="12.75" x14ac:dyDescent="0.2">
      <c r="A3289" s="3" t="s">
        <v>6593</v>
      </c>
      <c r="B3289" s="3" t="s">
        <v>6594</v>
      </c>
      <c r="C3289" s="3">
        <v>20</v>
      </c>
      <c r="D3289" s="3">
        <v>10</v>
      </c>
      <c r="E3289" s="3">
        <v>10</v>
      </c>
      <c r="F3289" s="3">
        <v>19</v>
      </c>
      <c r="G3289" s="3">
        <v>555</v>
      </c>
      <c r="H3289" s="3">
        <v>62.621755904660098</v>
      </c>
      <c r="I3289" s="3">
        <v>5.69384765625</v>
      </c>
      <c r="J3289" s="3">
        <v>1.1515938638857699</v>
      </c>
      <c r="K3289" s="3">
        <v>1.0230451138324901</v>
      </c>
      <c r="L3289" s="3">
        <v>0.99934767330821705</v>
      </c>
      <c r="M3289" s="3">
        <f t="shared" si="204"/>
        <v>1.057995550342159</v>
      </c>
      <c r="N3289" s="3">
        <v>0.98758504091717703</v>
      </c>
      <c r="O3289" s="3">
        <v>1.20142813220113</v>
      </c>
      <c r="P3289" s="3">
        <v>1.08714746983295</v>
      </c>
      <c r="Q3289" s="3">
        <f t="shared" si="205"/>
        <v>1.092053547650419</v>
      </c>
      <c r="R3289" s="3">
        <f t="shared" si="206"/>
        <v>1.032191059118581</v>
      </c>
      <c r="S3289" s="3">
        <f t="shared" si="207"/>
        <v>0.68417937370731585</v>
      </c>
    </row>
    <row r="3290" spans="1:19" s="5" customFormat="1" ht="12.75" x14ac:dyDescent="0.2">
      <c r="A3290" s="3" t="s">
        <v>6595</v>
      </c>
      <c r="B3290" s="3" t="s">
        <v>6596</v>
      </c>
      <c r="C3290" s="3">
        <v>17.02</v>
      </c>
      <c r="D3290" s="3">
        <v>6</v>
      </c>
      <c r="E3290" s="3">
        <v>6</v>
      </c>
      <c r="F3290" s="3">
        <v>17</v>
      </c>
      <c r="G3290" s="3">
        <v>423</v>
      </c>
      <c r="H3290" s="3">
        <v>47.729066494660003</v>
      </c>
      <c r="I3290" s="3">
        <v>7.84033203125</v>
      </c>
      <c r="J3290" s="3">
        <v>0.99080583631253505</v>
      </c>
      <c r="K3290" s="3">
        <v>0.98679792900781804</v>
      </c>
      <c r="L3290" s="3">
        <v>0.93145144874360397</v>
      </c>
      <c r="M3290" s="3">
        <f t="shared" si="204"/>
        <v>0.96968507135465243</v>
      </c>
      <c r="N3290" s="3">
        <v>0.96164068071761799</v>
      </c>
      <c r="O3290" s="3">
        <v>0.96866491893026596</v>
      </c>
      <c r="P3290" s="3">
        <v>1.0109705152939299</v>
      </c>
      <c r="Q3290" s="3">
        <f t="shared" si="205"/>
        <v>0.98042537164727117</v>
      </c>
      <c r="R3290" s="3">
        <f t="shared" si="206"/>
        <v>1.0110760705819823</v>
      </c>
      <c r="S3290" s="3">
        <f t="shared" si="207"/>
        <v>0.68469387912083035</v>
      </c>
    </row>
    <row r="3291" spans="1:19" s="5" customFormat="1" ht="12.75" x14ac:dyDescent="0.2">
      <c r="A3291" s="3" t="s">
        <v>6597</v>
      </c>
      <c r="B3291" s="3" t="s">
        <v>6598</v>
      </c>
      <c r="C3291" s="3">
        <v>29.79</v>
      </c>
      <c r="D3291" s="3">
        <v>7</v>
      </c>
      <c r="E3291" s="3">
        <v>8</v>
      </c>
      <c r="F3291" s="3">
        <v>41</v>
      </c>
      <c r="G3291" s="3">
        <v>339</v>
      </c>
      <c r="H3291" s="3">
        <v>37.092368264660003</v>
      </c>
      <c r="I3291" s="3">
        <v>5.74462890625</v>
      </c>
      <c r="J3291" s="3">
        <v>1.0105512604886899</v>
      </c>
      <c r="K3291" s="3">
        <v>1.00586737874429</v>
      </c>
      <c r="L3291" s="3">
        <v>1.0259018652982801</v>
      </c>
      <c r="M3291" s="3">
        <f t="shared" si="204"/>
        <v>1.0141068348437534</v>
      </c>
      <c r="N3291" s="3">
        <v>0.98236220227088</v>
      </c>
      <c r="O3291" s="3">
        <v>0.97778543263481499</v>
      </c>
      <c r="P3291" s="3">
        <v>1.05041044645076</v>
      </c>
      <c r="Q3291" s="3">
        <f t="shared" si="205"/>
        <v>1.0035193604521517</v>
      </c>
      <c r="R3291" s="3">
        <f t="shared" si="206"/>
        <v>0.989559803732875</v>
      </c>
      <c r="S3291" s="3">
        <f t="shared" si="207"/>
        <v>0.68493323930307837</v>
      </c>
    </row>
    <row r="3292" spans="1:19" s="5" customFormat="1" ht="12.75" x14ac:dyDescent="0.2">
      <c r="A3292" s="3" t="s">
        <v>6599</v>
      </c>
      <c r="B3292" s="3" t="s">
        <v>6600</v>
      </c>
      <c r="C3292" s="3">
        <v>71.25</v>
      </c>
      <c r="D3292" s="3">
        <v>6</v>
      </c>
      <c r="E3292" s="3">
        <v>6</v>
      </c>
      <c r="F3292" s="3">
        <v>35</v>
      </c>
      <c r="G3292" s="3">
        <v>80</v>
      </c>
      <c r="H3292" s="3">
        <v>9.0064923846599996</v>
      </c>
      <c r="I3292" s="3">
        <v>9.43701171875</v>
      </c>
      <c r="J3292" s="3">
        <v>0.96370493559901205</v>
      </c>
      <c r="K3292" s="3">
        <v>1.0207399715729599</v>
      </c>
      <c r="L3292" s="3">
        <v>0.95637034980396096</v>
      </c>
      <c r="M3292" s="3">
        <f t="shared" si="204"/>
        <v>0.98027175232531105</v>
      </c>
      <c r="N3292" s="3">
        <v>1.0536014425603999</v>
      </c>
      <c r="O3292" s="3">
        <v>0.95734416083684204</v>
      </c>
      <c r="P3292" s="3">
        <v>0.97669452892295106</v>
      </c>
      <c r="Q3292" s="3">
        <f t="shared" si="205"/>
        <v>0.99588004410673092</v>
      </c>
      <c r="R3292" s="3">
        <f t="shared" si="206"/>
        <v>1.015922413090447</v>
      </c>
      <c r="S3292" s="3">
        <f t="shared" si="207"/>
        <v>0.68493574373164989</v>
      </c>
    </row>
    <row r="3293" spans="1:19" s="5" customFormat="1" ht="12.75" x14ac:dyDescent="0.2">
      <c r="A3293" s="3" t="s">
        <v>6601</v>
      </c>
      <c r="B3293" s="3" t="s">
        <v>6602</v>
      </c>
      <c r="C3293" s="3">
        <v>18.3</v>
      </c>
      <c r="D3293" s="3">
        <v>4</v>
      </c>
      <c r="E3293" s="3">
        <v>6</v>
      </c>
      <c r="F3293" s="3">
        <v>24</v>
      </c>
      <c r="G3293" s="3">
        <v>235</v>
      </c>
      <c r="H3293" s="3">
        <v>27.182056174660001</v>
      </c>
      <c r="I3293" s="3">
        <v>7.53271484375</v>
      </c>
      <c r="J3293" s="3">
        <v>0.99948196260883304</v>
      </c>
      <c r="K3293" s="3">
        <v>1.00892207118727</v>
      </c>
      <c r="L3293" s="3">
        <v>0.96097962457519204</v>
      </c>
      <c r="M3293" s="3">
        <f t="shared" si="204"/>
        <v>0.9897945527904316</v>
      </c>
      <c r="N3293" s="3">
        <v>0.98269398833848898</v>
      </c>
      <c r="O3293" s="3">
        <v>0.99456886961250801</v>
      </c>
      <c r="P3293" s="3">
        <v>0.970971960575013</v>
      </c>
      <c r="Q3293" s="3">
        <f t="shared" si="205"/>
        <v>0.98274493950866992</v>
      </c>
      <c r="R3293" s="3">
        <f t="shared" si="206"/>
        <v>0.99287770046633683</v>
      </c>
      <c r="S3293" s="3">
        <f t="shared" si="207"/>
        <v>0.68531969585224795</v>
      </c>
    </row>
    <row r="3294" spans="1:19" s="5" customFormat="1" ht="12.75" x14ac:dyDescent="0.2">
      <c r="A3294" s="3" t="s">
        <v>6603</v>
      </c>
      <c r="B3294" s="3" t="s">
        <v>6604</v>
      </c>
      <c r="C3294" s="3">
        <v>38.75</v>
      </c>
      <c r="D3294" s="3">
        <v>19</v>
      </c>
      <c r="E3294" s="3">
        <v>19</v>
      </c>
      <c r="F3294" s="3">
        <v>77</v>
      </c>
      <c r="G3294" s="3">
        <v>542</v>
      </c>
      <c r="H3294" s="3">
        <v>59.800418504660001</v>
      </c>
      <c r="I3294" s="3">
        <v>6.20166015625</v>
      </c>
      <c r="J3294" s="3">
        <v>1.01935128626503</v>
      </c>
      <c r="K3294" s="3">
        <v>1.0701567773092899</v>
      </c>
      <c r="L3294" s="3">
        <v>0.925768846108036</v>
      </c>
      <c r="M3294" s="3">
        <f t="shared" si="204"/>
        <v>1.0050923032274521</v>
      </c>
      <c r="N3294" s="3">
        <v>1.05441850369885</v>
      </c>
      <c r="O3294" s="3">
        <v>0.97247257474845605</v>
      </c>
      <c r="P3294" s="3">
        <v>1.0541779068249</v>
      </c>
      <c r="Q3294" s="3">
        <f t="shared" si="205"/>
        <v>1.0270229950907355</v>
      </c>
      <c r="R3294" s="3">
        <f t="shared" si="206"/>
        <v>1.0218195799459031</v>
      </c>
      <c r="S3294" s="3">
        <f t="shared" si="207"/>
        <v>0.68545208943936731</v>
      </c>
    </row>
    <row r="3295" spans="1:19" s="5" customFormat="1" ht="12.75" x14ac:dyDescent="0.2">
      <c r="A3295" s="3" t="s">
        <v>6605</v>
      </c>
      <c r="B3295" s="3" t="s">
        <v>6606</v>
      </c>
      <c r="C3295" s="3">
        <v>27.7</v>
      </c>
      <c r="D3295" s="3">
        <v>7</v>
      </c>
      <c r="E3295" s="3">
        <v>7</v>
      </c>
      <c r="F3295" s="3">
        <v>21</v>
      </c>
      <c r="G3295" s="3">
        <v>296</v>
      </c>
      <c r="H3295" s="3">
        <v>33.591406714660003</v>
      </c>
      <c r="I3295" s="3">
        <v>6.18896484375</v>
      </c>
      <c r="J3295" s="3">
        <v>1.00671650060708</v>
      </c>
      <c r="K3295" s="3">
        <v>0.96598788079068498</v>
      </c>
      <c r="L3295" s="3">
        <v>1.0220849385219</v>
      </c>
      <c r="M3295" s="3">
        <f t="shared" si="204"/>
        <v>0.99826310663988826</v>
      </c>
      <c r="N3295" s="3">
        <v>0.987437983604741</v>
      </c>
      <c r="O3295" s="3">
        <v>1.0085260910357801</v>
      </c>
      <c r="P3295" s="3">
        <v>0.97324702662328499</v>
      </c>
      <c r="Q3295" s="3">
        <f t="shared" si="205"/>
        <v>0.98973703375460209</v>
      </c>
      <c r="R3295" s="3">
        <f t="shared" si="206"/>
        <v>0.99145909246913411</v>
      </c>
      <c r="S3295" s="3">
        <f t="shared" si="207"/>
        <v>0.68637248090974401</v>
      </c>
    </row>
    <row r="3296" spans="1:19" s="5" customFormat="1" ht="12.75" x14ac:dyDescent="0.2">
      <c r="A3296" s="3" t="s">
        <v>6607</v>
      </c>
      <c r="B3296" s="3" t="s">
        <v>6608</v>
      </c>
      <c r="C3296" s="3">
        <v>35.03</v>
      </c>
      <c r="D3296" s="3">
        <v>6</v>
      </c>
      <c r="E3296" s="3">
        <v>6</v>
      </c>
      <c r="F3296" s="3">
        <v>9</v>
      </c>
      <c r="G3296" s="3">
        <v>197</v>
      </c>
      <c r="H3296" s="3">
        <v>21.585716684659999</v>
      </c>
      <c r="I3296" s="3">
        <v>8.86572265625</v>
      </c>
      <c r="J3296" s="3">
        <v>0.98794360439916196</v>
      </c>
      <c r="K3296" s="3">
        <v>0.96770615771176305</v>
      </c>
      <c r="L3296" s="3">
        <v>1.07497313411331</v>
      </c>
      <c r="M3296" s="3">
        <f t="shared" si="204"/>
        <v>1.0102076320747451</v>
      </c>
      <c r="N3296" s="3">
        <v>0.91720327430695003</v>
      </c>
      <c r="O3296" s="3">
        <v>1.0400095486932199</v>
      </c>
      <c r="P3296" s="3">
        <v>1.00905093012484</v>
      </c>
      <c r="Q3296" s="3">
        <f t="shared" si="205"/>
        <v>0.9887545843750033</v>
      </c>
      <c r="R3296" s="3">
        <f t="shared" si="206"/>
        <v>0.97876372438833992</v>
      </c>
      <c r="S3296" s="3">
        <f t="shared" si="207"/>
        <v>0.6866192490159897</v>
      </c>
    </row>
    <row r="3297" spans="1:19" s="5" customFormat="1" ht="12.75" x14ac:dyDescent="0.2">
      <c r="A3297" s="3" t="s">
        <v>6609</v>
      </c>
      <c r="B3297" s="3" t="s">
        <v>6610</v>
      </c>
      <c r="C3297" s="3">
        <v>7.54</v>
      </c>
      <c r="D3297" s="3">
        <v>7</v>
      </c>
      <c r="E3297" s="3">
        <v>7</v>
      </c>
      <c r="F3297" s="3">
        <v>23</v>
      </c>
      <c r="G3297" s="3">
        <v>836</v>
      </c>
      <c r="H3297" s="3">
        <v>92.029583924659903</v>
      </c>
      <c r="I3297" s="3">
        <v>7.40087890625</v>
      </c>
      <c r="J3297" s="3">
        <v>1.01561204187176</v>
      </c>
      <c r="K3297" s="3">
        <v>0.96666384705830599</v>
      </c>
      <c r="L3297" s="3">
        <v>1.0434097980274799</v>
      </c>
      <c r="M3297" s="3">
        <f t="shared" si="204"/>
        <v>1.0085618956525153</v>
      </c>
      <c r="N3297" s="3">
        <v>0.96924196081314395</v>
      </c>
      <c r="O3297" s="3">
        <v>1.0121846183690399</v>
      </c>
      <c r="P3297" s="3">
        <v>1.00992873411228</v>
      </c>
      <c r="Q3297" s="3">
        <f t="shared" si="205"/>
        <v>0.99711843776482123</v>
      </c>
      <c r="R3297" s="3">
        <f t="shared" si="206"/>
        <v>0.98865368805125198</v>
      </c>
      <c r="S3297" s="3">
        <f t="shared" si="207"/>
        <v>0.6872361546161817</v>
      </c>
    </row>
    <row r="3298" spans="1:19" s="5" customFormat="1" ht="12.75" x14ac:dyDescent="0.2">
      <c r="A3298" s="3" t="s">
        <v>6611</v>
      </c>
      <c r="B3298" s="3" t="s">
        <v>6612</v>
      </c>
      <c r="C3298" s="3">
        <v>2.17</v>
      </c>
      <c r="D3298" s="3">
        <v>2</v>
      </c>
      <c r="E3298" s="3">
        <v>2</v>
      </c>
      <c r="F3298" s="3">
        <v>3</v>
      </c>
      <c r="G3298" s="3">
        <v>1150</v>
      </c>
      <c r="H3298" s="3">
        <v>129.39382439465999</v>
      </c>
      <c r="I3298" s="3">
        <v>5.82080078125</v>
      </c>
      <c r="J3298" s="3">
        <v>1.0388253336381501</v>
      </c>
      <c r="K3298" s="3"/>
      <c r="L3298" s="3">
        <v>0.94658217802703704</v>
      </c>
      <c r="M3298" s="3">
        <f t="shared" si="204"/>
        <v>0.99270375583259352</v>
      </c>
      <c r="N3298" s="3">
        <v>0.95116146572615001</v>
      </c>
      <c r="O3298" s="3"/>
      <c r="P3298" s="3">
        <v>1.1261745676777299</v>
      </c>
      <c r="Q3298" s="3">
        <f t="shared" si="205"/>
        <v>1.03866801670194</v>
      </c>
      <c r="R3298" s="3">
        <f t="shared" si="206"/>
        <v>1.0463020922397896</v>
      </c>
      <c r="S3298" s="3">
        <f t="shared" si="207"/>
        <v>0.68784409748706488</v>
      </c>
    </row>
    <row r="3299" spans="1:19" s="5" customFormat="1" ht="12.75" x14ac:dyDescent="0.2">
      <c r="A3299" s="3" t="s">
        <v>6613</v>
      </c>
      <c r="B3299" s="3" t="s">
        <v>6614</v>
      </c>
      <c r="C3299" s="3">
        <v>2.93</v>
      </c>
      <c r="D3299" s="3">
        <v>2</v>
      </c>
      <c r="E3299" s="3">
        <v>3</v>
      </c>
      <c r="F3299" s="3">
        <v>3</v>
      </c>
      <c r="G3299" s="3">
        <v>786</v>
      </c>
      <c r="H3299" s="3">
        <v>86.677992744660003</v>
      </c>
      <c r="I3299" s="3">
        <v>7.34228515625</v>
      </c>
      <c r="J3299" s="3">
        <v>1.0646760341031201</v>
      </c>
      <c r="K3299" s="3"/>
      <c r="L3299" s="3">
        <v>0.96683217390459997</v>
      </c>
      <c r="M3299" s="3">
        <f t="shared" si="204"/>
        <v>1.01575410400386</v>
      </c>
      <c r="N3299" s="3">
        <v>0.94544389136169604</v>
      </c>
      <c r="O3299" s="3"/>
      <c r="P3299" s="3">
        <v>1.0269357266827199</v>
      </c>
      <c r="Q3299" s="3">
        <f t="shared" si="205"/>
        <v>0.98618980902220799</v>
      </c>
      <c r="R3299" s="3">
        <f t="shared" si="206"/>
        <v>0.9708942401855758</v>
      </c>
      <c r="S3299" s="3">
        <f t="shared" si="207"/>
        <v>0.68803927818653454</v>
      </c>
    </row>
    <row r="3300" spans="1:19" s="5" customFormat="1" ht="12.75" x14ac:dyDescent="0.2">
      <c r="A3300" s="3" t="s">
        <v>6615</v>
      </c>
      <c r="B3300" s="3" t="s">
        <v>6616</v>
      </c>
      <c r="C3300" s="3">
        <v>0.72</v>
      </c>
      <c r="D3300" s="3">
        <v>2</v>
      </c>
      <c r="E3300" s="3">
        <v>2</v>
      </c>
      <c r="F3300" s="3">
        <v>2</v>
      </c>
      <c r="G3300" s="3">
        <v>1802</v>
      </c>
      <c r="H3300" s="3">
        <v>199.68746020466</v>
      </c>
      <c r="I3300" s="3">
        <v>6.84423828125</v>
      </c>
      <c r="J3300" s="3"/>
      <c r="K3300" s="3">
        <v>0.99624870418411304</v>
      </c>
      <c r="L3300" s="3">
        <v>1.1045664237175401</v>
      </c>
      <c r="M3300" s="3">
        <f t="shared" si="204"/>
        <v>1.0504075639508266</v>
      </c>
      <c r="N3300" s="3"/>
      <c r="O3300" s="3">
        <v>1.0295200286669599</v>
      </c>
      <c r="P3300" s="3">
        <v>1.02088636961371</v>
      </c>
      <c r="Q3300" s="3">
        <f t="shared" si="205"/>
        <v>1.025203199140335</v>
      </c>
      <c r="R3300" s="3">
        <f t="shared" si="206"/>
        <v>0.97600515678343736</v>
      </c>
      <c r="S3300" s="3">
        <f t="shared" si="207"/>
        <v>0.68830947460215863</v>
      </c>
    </row>
    <row r="3301" spans="1:19" s="5" customFormat="1" ht="12.75" x14ac:dyDescent="0.2">
      <c r="A3301" s="3" t="s">
        <v>6617</v>
      </c>
      <c r="B3301" s="3" t="s">
        <v>6618</v>
      </c>
      <c r="C3301" s="3">
        <v>2.2200000000000002</v>
      </c>
      <c r="D3301" s="3">
        <v>2</v>
      </c>
      <c r="E3301" s="3">
        <v>2</v>
      </c>
      <c r="F3301" s="3">
        <v>4</v>
      </c>
      <c r="G3301" s="3">
        <v>721</v>
      </c>
      <c r="H3301" s="3">
        <v>79.894366994660103</v>
      </c>
      <c r="I3301" s="3">
        <v>6.07470703125</v>
      </c>
      <c r="J3301" s="3"/>
      <c r="K3301" s="3">
        <v>1.03866040239538</v>
      </c>
      <c r="L3301" s="3">
        <v>0.92284526601671502</v>
      </c>
      <c r="M3301" s="3">
        <f t="shared" si="204"/>
        <v>0.98075283420604753</v>
      </c>
      <c r="N3301" s="3"/>
      <c r="O3301" s="3">
        <v>0.99255473303738495</v>
      </c>
      <c r="P3301" s="3">
        <v>1.0245711857547499</v>
      </c>
      <c r="Q3301" s="3">
        <f t="shared" si="205"/>
        <v>1.0085629593960674</v>
      </c>
      <c r="R3301" s="3">
        <f t="shared" si="206"/>
        <v>1.0283558958180663</v>
      </c>
      <c r="S3301" s="3">
        <f t="shared" si="207"/>
        <v>0.68892754908770648</v>
      </c>
    </row>
    <row r="3302" spans="1:19" s="5" customFormat="1" ht="12.75" x14ac:dyDescent="0.2">
      <c r="A3302" s="3" t="s">
        <v>6619</v>
      </c>
      <c r="B3302" s="3" t="s">
        <v>6620</v>
      </c>
      <c r="C3302" s="3">
        <v>22.03</v>
      </c>
      <c r="D3302" s="3">
        <v>10</v>
      </c>
      <c r="E3302" s="3">
        <v>10</v>
      </c>
      <c r="F3302" s="3">
        <v>26</v>
      </c>
      <c r="G3302" s="3">
        <v>395</v>
      </c>
      <c r="H3302" s="3">
        <v>45.151277994659999</v>
      </c>
      <c r="I3302" s="3">
        <v>8.23583984375</v>
      </c>
      <c r="J3302" s="3">
        <v>1.00694876077791</v>
      </c>
      <c r="K3302" s="3">
        <v>0.983213748166476</v>
      </c>
      <c r="L3302" s="3">
        <v>1.0533297876179399</v>
      </c>
      <c r="M3302" s="3">
        <f t="shared" si="204"/>
        <v>1.014497432187442</v>
      </c>
      <c r="N3302" s="3">
        <v>1.04469920187571</v>
      </c>
      <c r="O3302" s="3">
        <v>0.92231966664474696</v>
      </c>
      <c r="P3302" s="3">
        <v>1.02130051890162</v>
      </c>
      <c r="Q3302" s="3">
        <f t="shared" si="205"/>
        <v>0.99610646247402557</v>
      </c>
      <c r="R3302" s="3">
        <f t="shared" si="206"/>
        <v>0.98187184202747346</v>
      </c>
      <c r="S3302" s="3">
        <f t="shared" si="207"/>
        <v>0.68946134722915731</v>
      </c>
    </row>
    <row r="3303" spans="1:19" s="5" customFormat="1" ht="12.75" x14ac:dyDescent="0.2">
      <c r="A3303" s="3" t="s">
        <v>6621</v>
      </c>
      <c r="B3303" s="3" t="s">
        <v>6622</v>
      </c>
      <c r="C3303" s="3">
        <v>32.4</v>
      </c>
      <c r="D3303" s="3">
        <v>6</v>
      </c>
      <c r="E3303" s="3">
        <v>6</v>
      </c>
      <c r="F3303" s="3">
        <v>30</v>
      </c>
      <c r="G3303" s="3">
        <v>179</v>
      </c>
      <c r="H3303" s="3">
        <v>21.725945124660001</v>
      </c>
      <c r="I3303" s="3">
        <v>8.98291015625</v>
      </c>
      <c r="J3303" s="3">
        <v>0.99861291694279197</v>
      </c>
      <c r="K3303" s="3">
        <v>0.98902436303311103</v>
      </c>
      <c r="L3303" s="3">
        <v>0.99711363026077204</v>
      </c>
      <c r="M3303" s="3">
        <f t="shared" si="204"/>
        <v>0.99491697007889168</v>
      </c>
      <c r="N3303" s="3">
        <v>0.93661403965155898</v>
      </c>
      <c r="O3303" s="3">
        <v>1.01122808511349</v>
      </c>
      <c r="P3303" s="3">
        <v>1.0057355868372699</v>
      </c>
      <c r="Q3303" s="3">
        <f t="shared" si="205"/>
        <v>0.98452590386743966</v>
      </c>
      <c r="R3303" s="3">
        <f t="shared" si="206"/>
        <v>0.98955584584045431</v>
      </c>
      <c r="S3303" s="3">
        <f t="shared" si="207"/>
        <v>0.68967065132448324</v>
      </c>
    </row>
    <row r="3304" spans="1:19" s="5" customFormat="1" ht="12.75" x14ac:dyDescent="0.2">
      <c r="A3304" s="3" t="s">
        <v>6623</v>
      </c>
      <c r="B3304" s="3" t="s">
        <v>6624</v>
      </c>
      <c r="C3304" s="3">
        <v>2.4900000000000002</v>
      </c>
      <c r="D3304" s="3">
        <v>2</v>
      </c>
      <c r="E3304" s="3">
        <v>2</v>
      </c>
      <c r="F3304" s="3">
        <v>5</v>
      </c>
      <c r="G3304" s="3">
        <v>882</v>
      </c>
      <c r="H3304" s="3">
        <v>98.777691504660098</v>
      </c>
      <c r="I3304" s="3">
        <v>6.71240234375</v>
      </c>
      <c r="J3304" s="3">
        <v>1.1210115575205599</v>
      </c>
      <c r="K3304" s="3">
        <v>0.93814019960061601</v>
      </c>
      <c r="L3304" s="3">
        <v>0.89379747004619303</v>
      </c>
      <c r="M3304" s="3">
        <f t="shared" si="204"/>
        <v>0.98431640905578954</v>
      </c>
      <c r="N3304" s="3">
        <v>0.89721747330879498</v>
      </c>
      <c r="O3304" s="3">
        <v>1.07870138560172</v>
      </c>
      <c r="P3304" s="3">
        <v>1.0986530939761601</v>
      </c>
      <c r="Q3304" s="3">
        <f t="shared" si="205"/>
        <v>1.0248573176288918</v>
      </c>
      <c r="R3304" s="3">
        <f t="shared" si="206"/>
        <v>1.0411868665401924</v>
      </c>
      <c r="S3304" s="3">
        <f t="shared" si="207"/>
        <v>0.69019499927029204</v>
      </c>
    </row>
    <row r="3305" spans="1:19" s="5" customFormat="1" ht="12.75" x14ac:dyDescent="0.2">
      <c r="A3305" s="3" t="s">
        <v>6625</v>
      </c>
      <c r="B3305" s="3" t="s">
        <v>6626</v>
      </c>
      <c r="C3305" s="3">
        <v>7.32</v>
      </c>
      <c r="D3305" s="3">
        <v>6</v>
      </c>
      <c r="E3305" s="3">
        <v>6</v>
      </c>
      <c r="F3305" s="3">
        <v>10</v>
      </c>
      <c r="G3305" s="3">
        <v>902</v>
      </c>
      <c r="H3305" s="3">
        <v>101.34629312465999</v>
      </c>
      <c r="I3305" s="3">
        <v>7.37158203125</v>
      </c>
      <c r="J3305" s="3">
        <v>1.0709326866077</v>
      </c>
      <c r="K3305" s="3">
        <v>1.00982336188981</v>
      </c>
      <c r="L3305" s="3">
        <v>0.96321020437608096</v>
      </c>
      <c r="M3305" s="3">
        <f t="shared" si="204"/>
        <v>1.0146554176245304</v>
      </c>
      <c r="N3305" s="3">
        <v>1.0096848125764799</v>
      </c>
      <c r="O3305" s="3">
        <v>0.99281210760972705</v>
      </c>
      <c r="P3305" s="3">
        <v>1.1001187816114499</v>
      </c>
      <c r="Q3305" s="3">
        <f t="shared" si="205"/>
        <v>1.0342052339325523</v>
      </c>
      <c r="R3305" s="3">
        <f t="shared" si="206"/>
        <v>1.0192674438715275</v>
      </c>
      <c r="S3305" s="3">
        <f t="shared" si="207"/>
        <v>0.69043549569763485</v>
      </c>
    </row>
    <row r="3306" spans="1:19" s="5" customFormat="1" ht="12.75" x14ac:dyDescent="0.2">
      <c r="A3306" s="3" t="s">
        <v>6627</v>
      </c>
      <c r="B3306" s="3" t="s">
        <v>6628</v>
      </c>
      <c r="C3306" s="3">
        <v>28.33</v>
      </c>
      <c r="D3306" s="3">
        <v>42</v>
      </c>
      <c r="E3306" s="3">
        <v>42</v>
      </c>
      <c r="F3306" s="3">
        <v>133</v>
      </c>
      <c r="G3306" s="3">
        <v>1532</v>
      </c>
      <c r="H3306" s="3">
        <v>174.03331195466001</v>
      </c>
      <c r="I3306" s="3">
        <v>6.80029296875</v>
      </c>
      <c r="J3306" s="3">
        <v>1.0020488111233099</v>
      </c>
      <c r="K3306" s="3">
        <v>1.0237607080603599</v>
      </c>
      <c r="L3306" s="3">
        <v>0.99566219468786399</v>
      </c>
      <c r="M3306" s="3">
        <f t="shared" si="204"/>
        <v>1.007157237957178</v>
      </c>
      <c r="N3306" s="3">
        <v>1.00545092886753</v>
      </c>
      <c r="O3306" s="3">
        <v>1.0030943597989701</v>
      </c>
      <c r="P3306" s="3">
        <v>1.0019258367186099</v>
      </c>
      <c r="Q3306" s="3">
        <f t="shared" si="205"/>
        <v>1.0034903751283701</v>
      </c>
      <c r="R3306" s="3">
        <f t="shared" si="206"/>
        <v>0.9963591952769506</v>
      </c>
      <c r="S3306" s="3">
        <f t="shared" si="207"/>
        <v>0.69067256470173177</v>
      </c>
    </row>
    <row r="3307" spans="1:19" s="5" customFormat="1" ht="12.75" x14ac:dyDescent="0.2">
      <c r="A3307" s="3" t="s">
        <v>6629</v>
      </c>
      <c r="B3307" s="3" t="s">
        <v>6630</v>
      </c>
      <c r="C3307" s="3">
        <v>30.36</v>
      </c>
      <c r="D3307" s="3">
        <v>4</v>
      </c>
      <c r="E3307" s="3">
        <v>5</v>
      </c>
      <c r="F3307" s="3">
        <v>44</v>
      </c>
      <c r="G3307" s="3">
        <v>168</v>
      </c>
      <c r="H3307" s="3">
        <v>19.22687115466</v>
      </c>
      <c r="I3307" s="3">
        <v>5.68115234375</v>
      </c>
      <c r="J3307" s="3">
        <v>1.0001048467910501</v>
      </c>
      <c r="K3307" s="3">
        <v>0.96584021527333297</v>
      </c>
      <c r="L3307" s="3">
        <v>0.99096240261978497</v>
      </c>
      <c r="M3307" s="3">
        <f t="shared" si="204"/>
        <v>0.98563582156138929</v>
      </c>
      <c r="N3307" s="3">
        <v>0.96406812592191504</v>
      </c>
      <c r="O3307" s="3">
        <v>1.0081526982525899</v>
      </c>
      <c r="P3307" s="3">
        <v>1.00757707939126</v>
      </c>
      <c r="Q3307" s="3">
        <f t="shared" si="205"/>
        <v>0.99326596785525501</v>
      </c>
      <c r="R3307" s="3">
        <f t="shared" si="206"/>
        <v>1.0077413443453977</v>
      </c>
      <c r="S3307" s="3">
        <f t="shared" si="207"/>
        <v>0.69081083622721806</v>
      </c>
    </row>
    <row r="3308" spans="1:19" s="5" customFormat="1" ht="12.75" x14ac:dyDescent="0.2">
      <c r="A3308" s="3" t="s">
        <v>6631</v>
      </c>
      <c r="B3308" s="3" t="s">
        <v>6632</v>
      </c>
      <c r="C3308" s="3">
        <v>16.39</v>
      </c>
      <c r="D3308" s="3">
        <v>4</v>
      </c>
      <c r="E3308" s="3">
        <v>4</v>
      </c>
      <c r="F3308" s="3">
        <v>12</v>
      </c>
      <c r="G3308" s="3">
        <v>305</v>
      </c>
      <c r="H3308" s="3">
        <v>33.547759234659999</v>
      </c>
      <c r="I3308" s="3">
        <v>5.46533203125</v>
      </c>
      <c r="J3308" s="3">
        <v>1.00020970234061</v>
      </c>
      <c r="K3308" s="3">
        <v>0.97338027779548497</v>
      </c>
      <c r="L3308" s="3">
        <v>0.92635434673662398</v>
      </c>
      <c r="M3308" s="3">
        <f t="shared" si="204"/>
        <v>0.96664810895757292</v>
      </c>
      <c r="N3308" s="3">
        <v>0.89222508320421501</v>
      </c>
      <c r="O3308" s="3">
        <v>1.04031854648056</v>
      </c>
      <c r="P3308" s="3">
        <v>1.03542145300176</v>
      </c>
      <c r="Q3308" s="3">
        <f t="shared" si="205"/>
        <v>0.98932169422884497</v>
      </c>
      <c r="R3308" s="3">
        <f t="shared" si="206"/>
        <v>1.0234558833366187</v>
      </c>
      <c r="S3308" s="3">
        <f t="shared" si="207"/>
        <v>0.69162533979526908</v>
      </c>
    </row>
    <row r="3309" spans="1:19" s="5" customFormat="1" ht="12.75" x14ac:dyDescent="0.2">
      <c r="A3309" s="3" t="s">
        <v>6633</v>
      </c>
      <c r="B3309" s="3" t="s">
        <v>6634</v>
      </c>
      <c r="C3309" s="3">
        <v>4.33</v>
      </c>
      <c r="D3309" s="3">
        <v>4</v>
      </c>
      <c r="E3309" s="3">
        <v>4</v>
      </c>
      <c r="F3309" s="3">
        <v>5</v>
      </c>
      <c r="G3309" s="3">
        <v>1040</v>
      </c>
      <c r="H3309" s="3">
        <v>115.41093207466</v>
      </c>
      <c r="I3309" s="3">
        <v>6.10009765625</v>
      </c>
      <c r="J3309" s="3">
        <v>0.97908403390143095</v>
      </c>
      <c r="K3309" s="3">
        <v>0.97106872909634301</v>
      </c>
      <c r="L3309" s="3">
        <v>1.0047498526529199</v>
      </c>
      <c r="M3309" s="3">
        <f t="shared" si="204"/>
        <v>0.98496753855023123</v>
      </c>
      <c r="N3309" s="3">
        <v>0.96695180734437602</v>
      </c>
      <c r="O3309" s="3">
        <v>1.0246308504280399</v>
      </c>
      <c r="P3309" s="3">
        <v>0.98844162387150003</v>
      </c>
      <c r="Q3309" s="3">
        <f t="shared" si="205"/>
        <v>0.99334142721463869</v>
      </c>
      <c r="R3309" s="3">
        <f t="shared" si="206"/>
        <v>1.0085016899914621</v>
      </c>
      <c r="S3309" s="3">
        <f t="shared" si="207"/>
        <v>0.69204251619222124</v>
      </c>
    </row>
    <row r="3310" spans="1:19" s="5" customFormat="1" ht="12.75" x14ac:dyDescent="0.2">
      <c r="A3310" s="3" t="s">
        <v>6635</v>
      </c>
      <c r="B3310" s="3" t="s">
        <v>6636</v>
      </c>
      <c r="C3310" s="3">
        <v>4.7699999999999996</v>
      </c>
      <c r="D3310" s="3">
        <v>2</v>
      </c>
      <c r="E3310" s="3">
        <v>2</v>
      </c>
      <c r="F3310" s="3">
        <v>3</v>
      </c>
      <c r="G3310" s="3">
        <v>503</v>
      </c>
      <c r="H3310" s="3">
        <v>58.188381524660002</v>
      </c>
      <c r="I3310" s="3">
        <v>7.47412109375</v>
      </c>
      <c r="J3310" s="3">
        <v>0.93063588278216602</v>
      </c>
      <c r="K3310" s="3">
        <v>1.1076714013648401</v>
      </c>
      <c r="L3310" s="3">
        <v>0.93517062531695705</v>
      </c>
      <c r="M3310" s="3">
        <f t="shared" si="204"/>
        <v>0.99115930315465439</v>
      </c>
      <c r="N3310" s="3">
        <v>1.0046696480889199</v>
      </c>
      <c r="O3310" s="3">
        <v>0.93631240234173296</v>
      </c>
      <c r="P3310" s="3">
        <v>1.1389072544225001</v>
      </c>
      <c r="Q3310" s="3">
        <f t="shared" si="205"/>
        <v>1.0266297682843843</v>
      </c>
      <c r="R3310" s="3">
        <f t="shared" si="206"/>
        <v>1.0357868457843606</v>
      </c>
      <c r="S3310" s="3">
        <f t="shared" si="207"/>
        <v>0.69210367536105011</v>
      </c>
    </row>
    <row r="3311" spans="1:19" s="5" customFormat="1" ht="12.75" x14ac:dyDescent="0.2">
      <c r="A3311" s="3" t="s">
        <v>6637</v>
      </c>
      <c r="B3311" s="3" t="s">
        <v>6638</v>
      </c>
      <c r="C3311" s="3">
        <v>16.690000000000001</v>
      </c>
      <c r="D3311" s="3">
        <v>13</v>
      </c>
      <c r="E3311" s="3">
        <v>16</v>
      </c>
      <c r="F3311" s="3">
        <v>40</v>
      </c>
      <c r="G3311" s="3">
        <v>863</v>
      </c>
      <c r="H3311" s="3">
        <v>99.65651069466</v>
      </c>
      <c r="I3311" s="3">
        <v>5.08447265625</v>
      </c>
      <c r="J3311" s="3">
        <v>1.0020836528178001</v>
      </c>
      <c r="K3311" s="3">
        <v>0.99139665838704505</v>
      </c>
      <c r="L3311" s="3">
        <v>1.0099313731760799</v>
      </c>
      <c r="M3311" s="3">
        <f t="shared" si="204"/>
        <v>1.001137228126975</v>
      </c>
      <c r="N3311" s="3">
        <v>0.98991783297103098</v>
      </c>
      <c r="O3311" s="3">
        <v>1.0128450452345901</v>
      </c>
      <c r="P3311" s="3">
        <v>1.0125262383284901</v>
      </c>
      <c r="Q3311" s="3">
        <f t="shared" si="205"/>
        <v>1.005096372178037</v>
      </c>
      <c r="R3311" s="3">
        <f t="shared" si="206"/>
        <v>1.0039546467155849</v>
      </c>
      <c r="S3311" s="3">
        <f t="shared" si="207"/>
        <v>0.69216854793520155</v>
      </c>
    </row>
    <row r="3312" spans="1:19" s="5" customFormat="1" ht="12.75" x14ac:dyDescent="0.2">
      <c r="A3312" s="3" t="s">
        <v>6639</v>
      </c>
      <c r="B3312" s="3" t="s">
        <v>6640</v>
      </c>
      <c r="C3312" s="3">
        <v>14.74</v>
      </c>
      <c r="D3312" s="3">
        <v>3</v>
      </c>
      <c r="E3312" s="3">
        <v>3</v>
      </c>
      <c r="F3312" s="3">
        <v>6</v>
      </c>
      <c r="G3312" s="3">
        <v>190</v>
      </c>
      <c r="H3312" s="3">
        <v>20.812135804659999</v>
      </c>
      <c r="I3312" s="3">
        <v>9.65673828125</v>
      </c>
      <c r="J3312" s="3">
        <v>0.977287574715204</v>
      </c>
      <c r="K3312" s="3">
        <v>1.03166412996334</v>
      </c>
      <c r="L3312" s="3">
        <v>1.04878135385664</v>
      </c>
      <c r="M3312" s="3">
        <f t="shared" si="204"/>
        <v>1.0192443528450614</v>
      </c>
      <c r="N3312" s="3">
        <v>0.99246628586445396</v>
      </c>
      <c r="O3312" s="3">
        <v>1.06188128404593</v>
      </c>
      <c r="P3312" s="3">
        <v>1.0414419154762</v>
      </c>
      <c r="Q3312" s="3">
        <f t="shared" si="205"/>
        <v>1.0319298284621945</v>
      </c>
      <c r="R3312" s="3">
        <f t="shared" si="206"/>
        <v>1.0124459611492804</v>
      </c>
      <c r="S3312" s="3">
        <f t="shared" si="207"/>
        <v>0.69234150133722572</v>
      </c>
    </row>
    <row r="3313" spans="1:19" s="5" customFormat="1" ht="12.75" x14ac:dyDescent="0.2">
      <c r="A3313" s="3" t="s">
        <v>6641</v>
      </c>
      <c r="B3313" s="3" t="s">
        <v>6642</v>
      </c>
      <c r="C3313" s="3">
        <v>18.18</v>
      </c>
      <c r="D3313" s="3">
        <v>9</v>
      </c>
      <c r="E3313" s="3">
        <v>12</v>
      </c>
      <c r="F3313" s="3">
        <v>24</v>
      </c>
      <c r="G3313" s="3">
        <v>594</v>
      </c>
      <c r="H3313" s="3">
        <v>67.193347804660107</v>
      </c>
      <c r="I3313" s="3">
        <v>6.80029296875</v>
      </c>
      <c r="J3313" s="3">
        <v>1.02561807487406</v>
      </c>
      <c r="K3313" s="3">
        <v>1.0057474842265901</v>
      </c>
      <c r="L3313" s="3">
        <v>0.98261105068727195</v>
      </c>
      <c r="M3313" s="3">
        <f t="shared" si="204"/>
        <v>1.0046588699293075</v>
      </c>
      <c r="N3313" s="3">
        <v>0.97478101493806102</v>
      </c>
      <c r="O3313" s="3">
        <v>0.97000630595689197</v>
      </c>
      <c r="P3313" s="3">
        <v>1.0372926173605601</v>
      </c>
      <c r="Q3313" s="3">
        <f t="shared" si="205"/>
        <v>0.994026646085171</v>
      </c>
      <c r="R3313" s="3">
        <f t="shared" si="206"/>
        <v>0.98941708060081657</v>
      </c>
      <c r="S3313" s="3">
        <f t="shared" si="207"/>
        <v>0.69235169000241603</v>
      </c>
    </row>
    <row r="3314" spans="1:19" s="5" customFormat="1" ht="12.75" x14ac:dyDescent="0.2">
      <c r="A3314" s="3" t="s">
        <v>6643</v>
      </c>
      <c r="B3314" s="3" t="s">
        <v>6644</v>
      </c>
      <c r="C3314" s="3">
        <v>2.12</v>
      </c>
      <c r="D3314" s="3">
        <v>2</v>
      </c>
      <c r="E3314" s="3">
        <v>2</v>
      </c>
      <c r="F3314" s="3">
        <v>3</v>
      </c>
      <c r="G3314" s="3">
        <v>707</v>
      </c>
      <c r="H3314" s="3">
        <v>79.650672144660007</v>
      </c>
      <c r="I3314" s="3">
        <v>5.26220703125</v>
      </c>
      <c r="J3314" s="3">
        <v>0.94413785077309298</v>
      </c>
      <c r="K3314" s="3">
        <v>1.0164099977255201</v>
      </c>
      <c r="L3314" s="3">
        <v>1.03311137272374</v>
      </c>
      <c r="M3314" s="3">
        <f t="shared" si="204"/>
        <v>0.9978864070741178</v>
      </c>
      <c r="N3314" s="3">
        <v>1.0009762159231499</v>
      </c>
      <c r="O3314" s="3">
        <v>0.98938680175697602</v>
      </c>
      <c r="P3314" s="3">
        <v>1.0440686366591501</v>
      </c>
      <c r="Q3314" s="3">
        <f t="shared" si="205"/>
        <v>1.011477218113092</v>
      </c>
      <c r="R3314" s="3">
        <f t="shared" si="206"/>
        <v>1.0136195973235305</v>
      </c>
      <c r="S3314" s="3">
        <f t="shared" si="207"/>
        <v>0.69264601483085864</v>
      </c>
    </row>
    <row r="3315" spans="1:19" s="5" customFormat="1" ht="12.75" x14ac:dyDescent="0.2">
      <c r="A3315" s="3" t="s">
        <v>6645</v>
      </c>
      <c r="B3315" s="3" t="s">
        <v>6646</v>
      </c>
      <c r="C3315" s="3">
        <v>20.75</v>
      </c>
      <c r="D3315" s="3">
        <v>13</v>
      </c>
      <c r="E3315" s="3">
        <v>13</v>
      </c>
      <c r="F3315" s="3">
        <v>84</v>
      </c>
      <c r="G3315" s="3">
        <v>583</v>
      </c>
      <c r="H3315" s="3">
        <v>64.858077244660095</v>
      </c>
      <c r="I3315" s="3">
        <v>7.02001953125</v>
      </c>
      <c r="J3315" s="3">
        <v>0.99156551524408398</v>
      </c>
      <c r="K3315" s="3">
        <v>0.97608457179477803</v>
      </c>
      <c r="L3315" s="3">
        <v>1.01964681049394</v>
      </c>
      <c r="M3315" s="3">
        <f t="shared" si="204"/>
        <v>0.99576563251093397</v>
      </c>
      <c r="N3315" s="3">
        <v>1.01834374426281</v>
      </c>
      <c r="O3315" s="3">
        <v>0.98432548496188998</v>
      </c>
      <c r="P3315" s="3">
        <v>1.0051781728801199</v>
      </c>
      <c r="Q3315" s="3">
        <f t="shared" si="205"/>
        <v>1.0026158007016066</v>
      </c>
      <c r="R3315" s="3">
        <f t="shared" si="206"/>
        <v>1.0068792976650531</v>
      </c>
      <c r="S3315" s="3">
        <f t="shared" si="207"/>
        <v>0.69316053038313563</v>
      </c>
    </row>
    <row r="3316" spans="1:19" s="5" customFormat="1" ht="12.75" x14ac:dyDescent="0.2">
      <c r="A3316" s="3" t="s">
        <v>6647</v>
      </c>
      <c r="B3316" s="3" t="s">
        <v>6648</v>
      </c>
      <c r="C3316" s="3">
        <v>19.899999999999999</v>
      </c>
      <c r="D3316" s="3">
        <v>6</v>
      </c>
      <c r="E3316" s="3">
        <v>6</v>
      </c>
      <c r="F3316" s="3">
        <v>17</v>
      </c>
      <c r="G3316" s="3">
        <v>196</v>
      </c>
      <c r="H3316" s="3">
        <v>21.772251124659999</v>
      </c>
      <c r="I3316" s="3">
        <v>8.89501953125</v>
      </c>
      <c r="J3316" s="3">
        <v>1.0129616404605299</v>
      </c>
      <c r="K3316" s="3">
        <v>1.01933749695082</v>
      </c>
      <c r="L3316" s="3">
        <v>0.96648882918514301</v>
      </c>
      <c r="M3316" s="3">
        <f t="shared" si="204"/>
        <v>0.99959598886549761</v>
      </c>
      <c r="N3316" s="3">
        <v>1.0498265250760801</v>
      </c>
      <c r="O3316" s="3">
        <v>0.98330630023393695</v>
      </c>
      <c r="P3316" s="3">
        <v>0.91015029103610001</v>
      </c>
      <c r="Q3316" s="3">
        <f t="shared" si="205"/>
        <v>0.98109437211537232</v>
      </c>
      <c r="R3316" s="3">
        <f t="shared" si="206"/>
        <v>0.98149090536955441</v>
      </c>
      <c r="S3316" s="3">
        <f t="shared" si="207"/>
        <v>0.69339850591445007</v>
      </c>
    </row>
    <row r="3317" spans="1:19" s="5" customFormat="1" ht="12.75" x14ac:dyDescent="0.2">
      <c r="A3317" s="3" t="s">
        <v>6649</v>
      </c>
      <c r="B3317" s="3" t="s">
        <v>6650</v>
      </c>
      <c r="C3317" s="3">
        <v>7.88</v>
      </c>
      <c r="D3317" s="3">
        <v>3</v>
      </c>
      <c r="E3317" s="3">
        <v>3</v>
      </c>
      <c r="F3317" s="3">
        <v>7</v>
      </c>
      <c r="G3317" s="3">
        <v>330</v>
      </c>
      <c r="H3317" s="3">
        <v>35.604633654659999</v>
      </c>
      <c r="I3317" s="3">
        <v>8.49951171875</v>
      </c>
      <c r="J3317" s="3">
        <v>1.024450379013</v>
      </c>
      <c r="K3317" s="3">
        <v>1.00746604603059</v>
      </c>
      <c r="L3317" s="3"/>
      <c r="M3317" s="3">
        <f t="shared" si="204"/>
        <v>1.015958212521795</v>
      </c>
      <c r="N3317" s="3">
        <v>1.01465161532288</v>
      </c>
      <c r="O3317" s="3">
        <v>1.0091482740103299</v>
      </c>
      <c r="P3317" s="3"/>
      <c r="Q3317" s="3">
        <f t="shared" si="205"/>
        <v>1.011899944666605</v>
      </c>
      <c r="R3317" s="3">
        <f t="shared" si="206"/>
        <v>0.99600547758247204</v>
      </c>
      <c r="S3317" s="3">
        <f t="shared" si="207"/>
        <v>0.69396324272575682</v>
      </c>
    </row>
    <row r="3318" spans="1:19" s="5" customFormat="1" ht="12.75" x14ac:dyDescent="0.2">
      <c r="A3318" s="3" t="s">
        <v>6651</v>
      </c>
      <c r="B3318" s="3" t="s">
        <v>6652</v>
      </c>
      <c r="C3318" s="3">
        <v>3.96</v>
      </c>
      <c r="D3318" s="3">
        <v>2</v>
      </c>
      <c r="E3318" s="3">
        <v>3</v>
      </c>
      <c r="F3318" s="3">
        <v>24</v>
      </c>
      <c r="G3318" s="3">
        <v>505</v>
      </c>
      <c r="H3318" s="3">
        <v>58.204400104660003</v>
      </c>
      <c r="I3318" s="3">
        <v>5.90966796875</v>
      </c>
      <c r="J3318" s="3">
        <v>0.93332528185141606</v>
      </c>
      <c r="K3318" s="3">
        <v>1.0228156001951401</v>
      </c>
      <c r="L3318" s="3">
        <v>0.98399827194749401</v>
      </c>
      <c r="M3318" s="3">
        <f t="shared" si="204"/>
        <v>0.98004638466468341</v>
      </c>
      <c r="N3318" s="3">
        <v>1.1128261733545901</v>
      </c>
      <c r="O3318" s="3">
        <v>0.92290739908900399</v>
      </c>
      <c r="P3318" s="3">
        <v>0.98277229980941705</v>
      </c>
      <c r="Q3318" s="3">
        <f t="shared" si="205"/>
        <v>1.006168624084337</v>
      </c>
      <c r="R3318" s="3">
        <f t="shared" si="206"/>
        <v>1.0266540847743562</v>
      </c>
      <c r="S3318" s="3">
        <f t="shared" si="207"/>
        <v>0.69405521365399969</v>
      </c>
    </row>
    <row r="3319" spans="1:19" s="5" customFormat="1" ht="12.75" x14ac:dyDescent="0.2">
      <c r="A3319" s="3" t="s">
        <v>6653</v>
      </c>
      <c r="B3319" s="3" t="s">
        <v>6654</v>
      </c>
      <c r="C3319" s="3">
        <v>23.6</v>
      </c>
      <c r="D3319" s="3">
        <v>5</v>
      </c>
      <c r="E3319" s="3">
        <v>5</v>
      </c>
      <c r="F3319" s="3">
        <v>13</v>
      </c>
      <c r="G3319" s="3">
        <v>178</v>
      </c>
      <c r="H3319" s="3">
        <v>19.965397794659999</v>
      </c>
      <c r="I3319" s="3">
        <v>6.55126953125</v>
      </c>
      <c r="J3319" s="3">
        <v>0.97602504505350496</v>
      </c>
      <c r="K3319" s="3">
        <v>0.99928560108896702</v>
      </c>
      <c r="L3319" s="3">
        <v>1.00243188192668</v>
      </c>
      <c r="M3319" s="3">
        <f t="shared" si="204"/>
        <v>0.99258084268971736</v>
      </c>
      <c r="N3319" s="3">
        <v>1.02921384546276</v>
      </c>
      <c r="O3319" s="3">
        <v>0.936655226460684</v>
      </c>
      <c r="P3319" s="3">
        <v>0.97631789579506201</v>
      </c>
      <c r="Q3319" s="3">
        <f t="shared" si="205"/>
        <v>0.98072898923950191</v>
      </c>
      <c r="R3319" s="3">
        <f t="shared" si="206"/>
        <v>0.98805955853621052</v>
      </c>
      <c r="S3319" s="3">
        <f t="shared" si="207"/>
        <v>0.69460556557343534</v>
      </c>
    </row>
    <row r="3320" spans="1:19" s="5" customFormat="1" ht="12.75" x14ac:dyDescent="0.2">
      <c r="A3320" s="3" t="s">
        <v>6655</v>
      </c>
      <c r="B3320" s="3" t="s">
        <v>6656</v>
      </c>
      <c r="C3320" s="3">
        <v>10.43</v>
      </c>
      <c r="D3320" s="3">
        <v>7</v>
      </c>
      <c r="E3320" s="3">
        <v>7</v>
      </c>
      <c r="F3320" s="3">
        <v>13</v>
      </c>
      <c r="G3320" s="3">
        <v>729</v>
      </c>
      <c r="H3320" s="3">
        <v>81.028070494660099</v>
      </c>
      <c r="I3320" s="3">
        <v>6.99072265625</v>
      </c>
      <c r="J3320" s="3">
        <v>0.99781504089457795</v>
      </c>
      <c r="K3320" s="3">
        <v>1.0111785564017299</v>
      </c>
      <c r="L3320" s="3">
        <v>1.01836717241342</v>
      </c>
      <c r="M3320" s="3">
        <f t="shared" si="204"/>
        <v>1.0091202565699093</v>
      </c>
      <c r="N3320" s="3">
        <v>1.03630963167024</v>
      </c>
      <c r="O3320" s="3">
        <v>0.97146286987715402</v>
      </c>
      <c r="P3320" s="3">
        <v>1.0515547212576899</v>
      </c>
      <c r="Q3320" s="3">
        <f t="shared" si="205"/>
        <v>1.0197757409350279</v>
      </c>
      <c r="R3320" s="3">
        <f t="shared" si="206"/>
        <v>1.0105591819168684</v>
      </c>
      <c r="S3320" s="3">
        <f t="shared" si="207"/>
        <v>0.69507376089946593</v>
      </c>
    </row>
    <row r="3321" spans="1:19" s="5" customFormat="1" ht="12.75" x14ac:dyDescent="0.2">
      <c r="A3321" s="3" t="s">
        <v>6657</v>
      </c>
      <c r="B3321" s="3" t="s">
        <v>6658</v>
      </c>
      <c r="C3321" s="3">
        <v>52.92</v>
      </c>
      <c r="D3321" s="3">
        <v>18</v>
      </c>
      <c r="E3321" s="3">
        <v>19</v>
      </c>
      <c r="F3321" s="3">
        <v>142</v>
      </c>
      <c r="G3321" s="3">
        <v>325</v>
      </c>
      <c r="H3321" s="3">
        <v>36.566975194660003</v>
      </c>
      <c r="I3321" s="3">
        <v>7.26904296875</v>
      </c>
      <c r="J3321" s="3">
        <v>1.0309446725764699</v>
      </c>
      <c r="K3321" s="3">
        <v>0.92556731493634703</v>
      </c>
      <c r="L3321" s="3">
        <v>0.94523572526011801</v>
      </c>
      <c r="M3321" s="3">
        <f t="shared" si="204"/>
        <v>0.96724923759097836</v>
      </c>
      <c r="N3321" s="3">
        <v>0.96748047263271497</v>
      </c>
      <c r="O3321" s="3">
        <v>0.97620819421236704</v>
      </c>
      <c r="P3321" s="3">
        <v>1.00086773358453</v>
      </c>
      <c r="Q3321" s="3">
        <f t="shared" si="205"/>
        <v>0.98151880014320403</v>
      </c>
      <c r="R3321" s="3">
        <f t="shared" si="206"/>
        <v>1.0147527255619919</v>
      </c>
      <c r="S3321" s="3">
        <f t="shared" si="207"/>
        <v>0.69509784755946613</v>
      </c>
    </row>
    <row r="3322" spans="1:19" s="5" customFormat="1" ht="12.75" x14ac:dyDescent="0.2">
      <c r="A3322" s="3" t="s">
        <v>6659</v>
      </c>
      <c r="B3322" s="3" t="s">
        <v>6660</v>
      </c>
      <c r="C3322" s="3">
        <v>60.49</v>
      </c>
      <c r="D3322" s="3">
        <v>38</v>
      </c>
      <c r="E3322" s="3">
        <v>38</v>
      </c>
      <c r="F3322" s="3">
        <v>188</v>
      </c>
      <c r="G3322" s="3">
        <v>944</v>
      </c>
      <c r="H3322" s="3">
        <v>100.23435828466</v>
      </c>
      <c r="I3322" s="3">
        <v>8.35302734375</v>
      </c>
      <c r="J3322" s="3">
        <v>0.95998915372748195</v>
      </c>
      <c r="K3322" s="3">
        <v>0.99672806878172304</v>
      </c>
      <c r="L3322" s="3">
        <v>0.97656912166443499</v>
      </c>
      <c r="M3322" s="3">
        <f t="shared" si="204"/>
        <v>0.97776211472454666</v>
      </c>
      <c r="N3322" s="3">
        <v>1.0126697078953899</v>
      </c>
      <c r="O3322" s="3">
        <v>0.91874901770679596</v>
      </c>
      <c r="P3322" s="3">
        <v>0.96509281952983095</v>
      </c>
      <c r="Q3322" s="3">
        <f t="shared" si="205"/>
        <v>0.96550384837733894</v>
      </c>
      <c r="R3322" s="3">
        <f t="shared" si="206"/>
        <v>0.98746293585872769</v>
      </c>
      <c r="S3322" s="3">
        <f t="shared" si="207"/>
        <v>0.69541923688551888</v>
      </c>
    </row>
    <row r="3323" spans="1:19" s="5" customFormat="1" ht="12.75" x14ac:dyDescent="0.2">
      <c r="A3323" s="3" t="s">
        <v>6661</v>
      </c>
      <c r="B3323" s="3" t="s">
        <v>6662</v>
      </c>
      <c r="C3323" s="3">
        <v>21.37</v>
      </c>
      <c r="D3323" s="3">
        <v>6</v>
      </c>
      <c r="E3323" s="3">
        <v>6</v>
      </c>
      <c r="F3323" s="3">
        <v>12</v>
      </c>
      <c r="G3323" s="3">
        <v>248</v>
      </c>
      <c r="H3323" s="3">
        <v>27.66663399466</v>
      </c>
      <c r="I3323" s="3">
        <v>7.63525390625</v>
      </c>
      <c r="J3323" s="3">
        <v>0.907203777671022</v>
      </c>
      <c r="K3323" s="3">
        <v>1.0698689883758901</v>
      </c>
      <c r="L3323" s="3">
        <v>1.07599667519092</v>
      </c>
      <c r="M3323" s="3">
        <f t="shared" si="204"/>
        <v>1.017689813745944</v>
      </c>
      <c r="N3323" s="3">
        <v>1.0605908898638201</v>
      </c>
      <c r="O3323" s="3">
        <v>1.0752321487317</v>
      </c>
      <c r="P3323" s="3">
        <v>0.993790622858998</v>
      </c>
      <c r="Q3323" s="3">
        <f t="shared" si="205"/>
        <v>1.0432045538181727</v>
      </c>
      <c r="R3323" s="3">
        <f t="shared" si="206"/>
        <v>1.025071234601743</v>
      </c>
      <c r="S3323" s="3">
        <f t="shared" si="207"/>
        <v>0.69578551339772521</v>
      </c>
    </row>
    <row r="3324" spans="1:19" s="5" customFormat="1" ht="12.75" x14ac:dyDescent="0.2">
      <c r="A3324" s="3" t="s">
        <v>6663</v>
      </c>
      <c r="B3324" s="3" t="s">
        <v>6664</v>
      </c>
      <c r="C3324" s="3">
        <v>12.47</v>
      </c>
      <c r="D3324" s="3">
        <v>7</v>
      </c>
      <c r="E3324" s="3">
        <v>7</v>
      </c>
      <c r="F3324" s="3">
        <v>14</v>
      </c>
      <c r="G3324" s="3">
        <v>473</v>
      </c>
      <c r="H3324" s="3">
        <v>53.161680984660102</v>
      </c>
      <c r="I3324" s="3">
        <v>8.57275390625</v>
      </c>
      <c r="J3324" s="3">
        <v>1.0048338881771299</v>
      </c>
      <c r="K3324" s="3">
        <v>1.0274053148159801</v>
      </c>
      <c r="L3324" s="3">
        <v>0.98731993810160801</v>
      </c>
      <c r="M3324" s="3">
        <f t="shared" si="204"/>
        <v>1.0065197136982393</v>
      </c>
      <c r="N3324" s="3">
        <v>1.10650819759156</v>
      </c>
      <c r="O3324" s="3">
        <v>0.97295124843894398</v>
      </c>
      <c r="P3324" s="3">
        <v>0.99434590545429402</v>
      </c>
      <c r="Q3324" s="3">
        <f t="shared" si="205"/>
        <v>1.0246017838282659</v>
      </c>
      <c r="R3324" s="3">
        <f t="shared" si="206"/>
        <v>1.0179649438395875</v>
      </c>
      <c r="S3324" s="3">
        <f t="shared" si="207"/>
        <v>0.69578949697116521</v>
      </c>
    </row>
    <row r="3325" spans="1:19" s="5" customFormat="1" ht="12.75" x14ac:dyDescent="0.2">
      <c r="A3325" s="3" t="s">
        <v>6665</v>
      </c>
      <c r="B3325" s="3" t="s">
        <v>6666</v>
      </c>
      <c r="C3325" s="3">
        <v>2.65</v>
      </c>
      <c r="D3325" s="3">
        <v>2</v>
      </c>
      <c r="E3325" s="3">
        <v>2</v>
      </c>
      <c r="F3325" s="3">
        <v>3</v>
      </c>
      <c r="G3325" s="3">
        <v>867</v>
      </c>
      <c r="H3325" s="3">
        <v>94.808970224660001</v>
      </c>
      <c r="I3325" s="3">
        <v>7.88427734375</v>
      </c>
      <c r="J3325" s="3">
        <v>0.98300382880913995</v>
      </c>
      <c r="K3325" s="3">
        <v>1.0159707081017599</v>
      </c>
      <c r="L3325" s="3"/>
      <c r="M3325" s="3">
        <f t="shared" si="204"/>
        <v>0.99948726845544988</v>
      </c>
      <c r="N3325" s="3">
        <v>0.98717185630052595</v>
      </c>
      <c r="O3325" s="3">
        <v>1.03978025811498</v>
      </c>
      <c r="P3325" s="3"/>
      <c r="Q3325" s="3">
        <f t="shared" si="205"/>
        <v>1.013476057207753</v>
      </c>
      <c r="R3325" s="3">
        <f t="shared" si="206"/>
        <v>1.0139959649250165</v>
      </c>
      <c r="S3325" s="3">
        <f t="shared" si="207"/>
        <v>0.69639163528193149</v>
      </c>
    </row>
    <row r="3326" spans="1:19" s="5" customFormat="1" ht="12.75" x14ac:dyDescent="0.2">
      <c r="A3326" s="3" t="s">
        <v>6667</v>
      </c>
      <c r="B3326" s="3" t="s">
        <v>6668</v>
      </c>
      <c r="C3326" s="3">
        <v>2.0699999999999998</v>
      </c>
      <c r="D3326" s="3">
        <v>1</v>
      </c>
      <c r="E3326" s="3">
        <v>1</v>
      </c>
      <c r="F3326" s="3">
        <v>2</v>
      </c>
      <c r="G3326" s="3">
        <v>483</v>
      </c>
      <c r="H3326" s="3">
        <v>54.015777814659998</v>
      </c>
      <c r="I3326" s="3">
        <v>7.04931640625</v>
      </c>
      <c r="J3326" s="3"/>
      <c r="K3326" s="3">
        <v>1.0307237770331801</v>
      </c>
      <c r="L3326" s="3">
        <v>0.93081956593162096</v>
      </c>
      <c r="M3326" s="3">
        <f t="shared" si="204"/>
        <v>0.98077167148240052</v>
      </c>
      <c r="N3326" s="3"/>
      <c r="O3326" s="3">
        <v>1.0707380116105201</v>
      </c>
      <c r="P3326" s="3">
        <v>0.95850328892237702</v>
      </c>
      <c r="Q3326" s="3">
        <f t="shared" si="205"/>
        <v>1.0146206502664485</v>
      </c>
      <c r="R3326" s="3">
        <f t="shared" si="206"/>
        <v>1.0345125983633749</v>
      </c>
      <c r="S3326" s="3">
        <f t="shared" si="207"/>
        <v>0.69644912784766222</v>
      </c>
    </row>
    <row r="3327" spans="1:19" s="5" customFormat="1" ht="12.75" x14ac:dyDescent="0.2">
      <c r="A3327" s="3" t="s">
        <v>6669</v>
      </c>
      <c r="B3327" s="3" t="s">
        <v>6670</v>
      </c>
      <c r="C3327" s="3">
        <v>39.020000000000003</v>
      </c>
      <c r="D3327" s="3">
        <v>18</v>
      </c>
      <c r="E3327" s="3">
        <v>18</v>
      </c>
      <c r="F3327" s="3">
        <v>46</v>
      </c>
      <c r="G3327" s="3">
        <v>592</v>
      </c>
      <c r="H3327" s="3">
        <v>64.611328474660098</v>
      </c>
      <c r="I3327" s="3">
        <v>7.16650390625</v>
      </c>
      <c r="J3327" s="3">
        <v>1.0104347614993601</v>
      </c>
      <c r="K3327" s="3">
        <v>1.02848466280912</v>
      </c>
      <c r="L3327" s="3">
        <v>0.98452673349763498</v>
      </c>
      <c r="M3327" s="3">
        <f t="shared" si="204"/>
        <v>1.0078153859353716</v>
      </c>
      <c r="N3327" s="3">
        <v>0.99149052678427396</v>
      </c>
      <c r="O3327" s="3">
        <v>1.0321801885067701</v>
      </c>
      <c r="P3327" s="3">
        <v>1.0219972154520101</v>
      </c>
      <c r="Q3327" s="3">
        <f t="shared" si="205"/>
        <v>1.0152226435810181</v>
      </c>
      <c r="R3327" s="3">
        <f t="shared" si="206"/>
        <v>1.0073498159970755</v>
      </c>
      <c r="S3327" s="3">
        <f t="shared" si="207"/>
        <v>0.69658338220365335</v>
      </c>
    </row>
    <row r="3328" spans="1:19" s="5" customFormat="1" ht="12.75" x14ac:dyDescent="0.2">
      <c r="A3328" s="3" t="s">
        <v>6671</v>
      </c>
      <c r="B3328" s="3" t="s">
        <v>6672</v>
      </c>
      <c r="C3328" s="3">
        <v>20.51</v>
      </c>
      <c r="D3328" s="3">
        <v>3</v>
      </c>
      <c r="E3328" s="3">
        <v>4</v>
      </c>
      <c r="F3328" s="3">
        <v>20</v>
      </c>
      <c r="G3328" s="3">
        <v>117</v>
      </c>
      <c r="H3328" s="3">
        <v>13.90928054466</v>
      </c>
      <c r="I3328" s="3">
        <v>8.79248046875</v>
      </c>
      <c r="J3328" s="3">
        <v>1.00250732603521</v>
      </c>
      <c r="K3328" s="3">
        <v>1.0242673979677399</v>
      </c>
      <c r="L3328" s="3">
        <v>1.0114330969674601</v>
      </c>
      <c r="M3328" s="3">
        <f t="shared" si="204"/>
        <v>1.0127359403234699</v>
      </c>
      <c r="N3328" s="3">
        <v>1.1032337379980199</v>
      </c>
      <c r="O3328" s="3">
        <v>0.98181337323839202</v>
      </c>
      <c r="P3328" s="3">
        <v>1.00116023598225</v>
      </c>
      <c r="Q3328" s="3">
        <f t="shared" si="205"/>
        <v>1.0287357824062207</v>
      </c>
      <c r="R3328" s="3">
        <f t="shared" si="206"/>
        <v>1.0157986316528278</v>
      </c>
      <c r="S3328" s="3">
        <f t="shared" si="207"/>
        <v>0.69677724797122709</v>
      </c>
    </row>
    <row r="3329" spans="1:19" s="5" customFormat="1" ht="12.75" x14ac:dyDescent="0.2">
      <c r="A3329" s="3" t="s">
        <v>6673</v>
      </c>
      <c r="B3329" s="3" t="s">
        <v>6674</v>
      </c>
      <c r="C3329" s="3">
        <v>1.36</v>
      </c>
      <c r="D3329" s="3">
        <v>1</v>
      </c>
      <c r="E3329" s="3">
        <v>1</v>
      </c>
      <c r="F3329" s="3">
        <v>2</v>
      </c>
      <c r="G3329" s="3">
        <v>1106</v>
      </c>
      <c r="H3329" s="3">
        <v>129.38338781466001</v>
      </c>
      <c r="I3329" s="3">
        <v>5.92236328125</v>
      </c>
      <c r="J3329" s="3">
        <v>1.05687790929194</v>
      </c>
      <c r="K3329" s="3"/>
      <c r="L3329" s="3">
        <v>0.93779149844276199</v>
      </c>
      <c r="M3329" s="3">
        <f t="shared" si="204"/>
        <v>0.99733470386735101</v>
      </c>
      <c r="N3329" s="3">
        <v>1.0334000708486299</v>
      </c>
      <c r="O3329" s="3"/>
      <c r="P3329" s="3">
        <v>0.87047549937573299</v>
      </c>
      <c r="Q3329" s="3">
        <f t="shared" si="205"/>
        <v>0.95193778511218152</v>
      </c>
      <c r="R3329" s="3">
        <f t="shared" si="206"/>
        <v>0.95448176166021848</v>
      </c>
      <c r="S3329" s="3">
        <f t="shared" si="207"/>
        <v>0.69684059478811788</v>
      </c>
    </row>
    <row r="3330" spans="1:19" s="5" customFormat="1" ht="12.75" x14ac:dyDescent="0.2">
      <c r="A3330" s="3" t="s">
        <v>6675</v>
      </c>
      <c r="B3330" s="3" t="s">
        <v>6676</v>
      </c>
      <c r="C3330" s="3">
        <v>33.94</v>
      </c>
      <c r="D3330" s="3">
        <v>11</v>
      </c>
      <c r="E3330" s="3">
        <v>11</v>
      </c>
      <c r="F3330" s="3">
        <v>31</v>
      </c>
      <c r="G3330" s="3">
        <v>330</v>
      </c>
      <c r="H3330" s="3">
        <v>36.567123054660001</v>
      </c>
      <c r="I3330" s="3">
        <v>9.29052734375</v>
      </c>
      <c r="J3330" s="3">
        <v>0.98285315850649302</v>
      </c>
      <c r="K3330" s="3">
        <v>1.0400835098282499</v>
      </c>
      <c r="L3330" s="3">
        <v>1.05912501570754</v>
      </c>
      <c r="M3330" s="3">
        <f t="shared" ref="M3330:M3393" si="208">AVERAGE(J3330:L3330)</f>
        <v>1.027353894680761</v>
      </c>
      <c r="N3330" s="3">
        <v>0.98035994548563099</v>
      </c>
      <c r="O3330" s="3">
        <v>1.03446577131752</v>
      </c>
      <c r="P3330" s="3">
        <v>1.0310636277821501</v>
      </c>
      <c r="Q3330" s="3">
        <f t="shared" ref="Q3330:Q3393" si="209">AVERAGE(N3330:P3330)</f>
        <v>1.0152964481951006</v>
      </c>
      <c r="R3330" s="3">
        <f t="shared" ref="R3330:R3393" si="210">Q3330/M3330</f>
        <v>0.98826359003641373</v>
      </c>
      <c r="S3330" s="3">
        <f t="shared" ref="S3330:S3393" si="211">_xlfn.T.TEST(J3330:L3330,N3330:P3330,2,2)</f>
        <v>0.6972984303655958</v>
      </c>
    </row>
    <row r="3331" spans="1:19" s="5" customFormat="1" ht="12.75" x14ac:dyDescent="0.2">
      <c r="A3331" s="3" t="s">
        <v>6677</v>
      </c>
      <c r="B3331" s="3" t="s">
        <v>6678</v>
      </c>
      <c r="C3331" s="3">
        <v>1.67</v>
      </c>
      <c r="D3331" s="3">
        <v>3</v>
      </c>
      <c r="E3331" s="3">
        <v>4</v>
      </c>
      <c r="F3331" s="3">
        <v>19</v>
      </c>
      <c r="G3331" s="3">
        <v>1858</v>
      </c>
      <c r="H3331" s="3">
        <v>206.180369534661</v>
      </c>
      <c r="I3331" s="3">
        <v>5.84619140625</v>
      </c>
      <c r="J3331" s="3">
        <v>1.0128680496479401</v>
      </c>
      <c r="K3331" s="3">
        <v>1.0114347484441</v>
      </c>
      <c r="L3331" s="3">
        <v>1.04024182533265</v>
      </c>
      <c r="M3331" s="3">
        <f t="shared" si="208"/>
        <v>1.0215148744748968</v>
      </c>
      <c r="N3331" s="3">
        <v>1.0703130943288199</v>
      </c>
      <c r="O3331" s="3">
        <v>1.0639662633898701</v>
      </c>
      <c r="P3331" s="3">
        <v>0.97183267144579899</v>
      </c>
      <c r="Q3331" s="3">
        <f t="shared" si="209"/>
        <v>1.0353706763881629</v>
      </c>
      <c r="R3331" s="3">
        <f t="shared" si="210"/>
        <v>1.0135639747002105</v>
      </c>
      <c r="S3331" s="3">
        <f t="shared" si="211"/>
        <v>0.69762836677715234</v>
      </c>
    </row>
    <row r="3332" spans="1:19" s="5" customFormat="1" ht="12.75" x14ac:dyDescent="0.2">
      <c r="A3332" s="3" t="s">
        <v>6679</v>
      </c>
      <c r="B3332" s="3" t="s">
        <v>6680</v>
      </c>
      <c r="C3332" s="3">
        <v>31.14</v>
      </c>
      <c r="D3332" s="3">
        <v>22</v>
      </c>
      <c r="E3332" s="3">
        <v>22</v>
      </c>
      <c r="F3332" s="3">
        <v>97</v>
      </c>
      <c r="G3332" s="3">
        <v>684</v>
      </c>
      <c r="H3332" s="3">
        <v>77.516451074659997</v>
      </c>
      <c r="I3332" s="3">
        <v>6.58056640625</v>
      </c>
      <c r="J3332" s="3">
        <v>1.00526152033938</v>
      </c>
      <c r="K3332" s="3">
        <v>0.98766608812461198</v>
      </c>
      <c r="L3332" s="3">
        <v>1.0027325746703299</v>
      </c>
      <c r="M3332" s="3">
        <f t="shared" si="208"/>
        <v>0.99855339437810731</v>
      </c>
      <c r="N3332" s="3">
        <v>0.97026209238894501</v>
      </c>
      <c r="O3332" s="3">
        <v>1.02182074175925</v>
      </c>
      <c r="P3332" s="3">
        <v>1.0273398782073899</v>
      </c>
      <c r="Q3332" s="3">
        <f t="shared" si="209"/>
        <v>1.0064742374518616</v>
      </c>
      <c r="R3332" s="3">
        <f t="shared" si="210"/>
        <v>1.0079323180095816</v>
      </c>
      <c r="S3332" s="3">
        <f t="shared" si="211"/>
        <v>0.69798097867573095</v>
      </c>
    </row>
    <row r="3333" spans="1:19" s="5" customFormat="1" ht="12.75" x14ac:dyDescent="0.2">
      <c r="A3333" s="3" t="s">
        <v>6681</v>
      </c>
      <c r="B3333" s="3" t="s">
        <v>6682</v>
      </c>
      <c r="C3333" s="3">
        <v>4.38</v>
      </c>
      <c r="D3333" s="3">
        <v>1</v>
      </c>
      <c r="E3333" s="3">
        <v>1</v>
      </c>
      <c r="F3333" s="3">
        <v>3</v>
      </c>
      <c r="G3333" s="3">
        <v>251</v>
      </c>
      <c r="H3333" s="3">
        <v>28.703219674660001</v>
      </c>
      <c r="I3333" s="3">
        <v>4.75439453125</v>
      </c>
      <c r="J3333" s="3">
        <v>1.0278103934717799</v>
      </c>
      <c r="K3333" s="3"/>
      <c r="L3333" s="3">
        <v>0.91573118023116296</v>
      </c>
      <c r="M3333" s="3">
        <f t="shared" si="208"/>
        <v>0.97177078685147145</v>
      </c>
      <c r="N3333" s="3">
        <v>0.90326513318638402</v>
      </c>
      <c r="O3333" s="3"/>
      <c r="P3333" s="3">
        <v>1.1696270106031601</v>
      </c>
      <c r="Q3333" s="3">
        <f t="shared" si="209"/>
        <v>1.0364460718947721</v>
      </c>
      <c r="R3333" s="3">
        <f t="shared" si="210"/>
        <v>1.0665540536085141</v>
      </c>
      <c r="S3333" s="3">
        <f t="shared" si="211"/>
        <v>0.69824680785811188</v>
      </c>
    </row>
    <row r="3334" spans="1:19" s="5" customFormat="1" ht="12.75" x14ac:dyDescent="0.2">
      <c r="A3334" s="3" t="s">
        <v>6683</v>
      </c>
      <c r="B3334" s="3" t="s">
        <v>6684</v>
      </c>
      <c r="C3334" s="3">
        <v>4.95</v>
      </c>
      <c r="D3334" s="3">
        <v>3</v>
      </c>
      <c r="E3334" s="3">
        <v>3</v>
      </c>
      <c r="F3334" s="3">
        <v>9</v>
      </c>
      <c r="G3334" s="3">
        <v>666</v>
      </c>
      <c r="H3334" s="3">
        <v>72.762928274660197</v>
      </c>
      <c r="I3334" s="3">
        <v>7.89892578125</v>
      </c>
      <c r="J3334" s="3">
        <v>0.98016308997127299</v>
      </c>
      <c r="K3334" s="3">
        <v>1.0155349930527799</v>
      </c>
      <c r="L3334" s="3">
        <v>0.97442756006835696</v>
      </c>
      <c r="M3334" s="3">
        <f t="shared" si="208"/>
        <v>0.99004188103080326</v>
      </c>
      <c r="N3334" s="3">
        <v>1.02820491036495</v>
      </c>
      <c r="O3334" s="3">
        <v>0.96410488111149695</v>
      </c>
      <c r="P3334" s="3">
        <v>1.0061906236718099</v>
      </c>
      <c r="Q3334" s="3">
        <f t="shared" si="209"/>
        <v>0.99950013838275231</v>
      </c>
      <c r="R3334" s="3">
        <f t="shared" si="210"/>
        <v>1.0095533911576562</v>
      </c>
      <c r="S3334" s="3">
        <f t="shared" si="211"/>
        <v>0.69926751277851795</v>
      </c>
    </row>
    <row r="3335" spans="1:19" s="5" customFormat="1" ht="12.75" x14ac:dyDescent="0.2">
      <c r="A3335" s="3" t="s">
        <v>6685</v>
      </c>
      <c r="B3335" s="3" t="s">
        <v>6686</v>
      </c>
      <c r="C3335" s="3">
        <v>41.47</v>
      </c>
      <c r="D3335" s="3">
        <v>23</v>
      </c>
      <c r="E3335" s="3">
        <v>23</v>
      </c>
      <c r="F3335" s="3">
        <v>256</v>
      </c>
      <c r="G3335" s="3">
        <v>557</v>
      </c>
      <c r="H3335" s="3">
        <v>62.851103374659999</v>
      </c>
      <c r="I3335" s="3">
        <v>7.72314453125</v>
      </c>
      <c r="J3335" s="3">
        <v>0.99467597174285305</v>
      </c>
      <c r="K3335" s="3">
        <v>1.0104056453714501</v>
      </c>
      <c r="L3335" s="3">
        <v>1.00275191304307</v>
      </c>
      <c r="M3335" s="3">
        <f t="shared" si="208"/>
        <v>1.0026111767191244</v>
      </c>
      <c r="N3335" s="3">
        <v>1.0117568558402401</v>
      </c>
      <c r="O3335" s="3">
        <v>1.00073820299147</v>
      </c>
      <c r="P3335" s="3">
        <v>0.98372039187118498</v>
      </c>
      <c r="Q3335" s="3">
        <f t="shared" si="209"/>
        <v>0.99873848356763162</v>
      </c>
      <c r="R3335" s="3">
        <f t="shared" si="210"/>
        <v>0.99613739279850688</v>
      </c>
      <c r="S3335" s="3">
        <f t="shared" si="211"/>
        <v>0.69950666854095633</v>
      </c>
    </row>
    <row r="3336" spans="1:19" s="5" customFormat="1" ht="12.75" x14ac:dyDescent="0.2">
      <c r="A3336" s="3" t="s">
        <v>6687</v>
      </c>
      <c r="B3336" s="3" t="s">
        <v>6688</v>
      </c>
      <c r="C3336" s="3">
        <v>5.5</v>
      </c>
      <c r="D3336" s="3">
        <v>1</v>
      </c>
      <c r="E3336" s="3">
        <v>2</v>
      </c>
      <c r="F3336" s="3">
        <v>12</v>
      </c>
      <c r="G3336" s="3">
        <v>309</v>
      </c>
      <c r="H3336" s="3">
        <v>33.430240794660001</v>
      </c>
      <c r="I3336" s="3">
        <v>7.64990234375</v>
      </c>
      <c r="J3336" s="3">
        <v>0.99142315461228703</v>
      </c>
      <c r="K3336" s="3">
        <v>1.0052912474276099</v>
      </c>
      <c r="L3336" s="3">
        <v>1.02033526470855</v>
      </c>
      <c r="M3336" s="3">
        <f t="shared" si="208"/>
        <v>1.0056832222494823</v>
      </c>
      <c r="N3336" s="3">
        <v>1.12273726793651</v>
      </c>
      <c r="O3336" s="3">
        <v>0.94590290083558104</v>
      </c>
      <c r="P3336" s="3">
        <v>1.0133564397863499</v>
      </c>
      <c r="Q3336" s="3">
        <f t="shared" si="209"/>
        <v>1.0273322028528136</v>
      </c>
      <c r="R3336" s="3">
        <f t="shared" si="210"/>
        <v>1.0215266399243565</v>
      </c>
      <c r="S3336" s="3">
        <f t="shared" si="211"/>
        <v>0.69959348521498754</v>
      </c>
    </row>
    <row r="3337" spans="1:19" s="5" customFormat="1" ht="12.75" x14ac:dyDescent="0.2">
      <c r="A3337" s="3" t="s">
        <v>6689</v>
      </c>
      <c r="B3337" s="3" t="s">
        <v>6690</v>
      </c>
      <c r="C3337" s="3">
        <v>17.03</v>
      </c>
      <c r="D3337" s="3">
        <v>21</v>
      </c>
      <c r="E3337" s="3">
        <v>22</v>
      </c>
      <c r="F3337" s="3">
        <v>132</v>
      </c>
      <c r="G3337" s="3">
        <v>1474</v>
      </c>
      <c r="H3337" s="3">
        <v>140.55805199466101</v>
      </c>
      <c r="I3337" s="3">
        <v>7.69384765625</v>
      </c>
      <c r="J3337" s="3">
        <v>0.68884114504583005</v>
      </c>
      <c r="K3337" s="3">
        <v>0.63692360220420896</v>
      </c>
      <c r="L3337" s="3">
        <v>0.63256126444640104</v>
      </c>
      <c r="M3337" s="3">
        <f t="shared" si="208"/>
        <v>0.65277533723214676</v>
      </c>
      <c r="N3337" s="3">
        <v>1.2877016178099501</v>
      </c>
      <c r="O3337" s="3">
        <v>0.57670943539264796</v>
      </c>
      <c r="P3337" s="3">
        <v>0.42534984976197199</v>
      </c>
      <c r="Q3337" s="3">
        <f t="shared" si="209"/>
        <v>0.76325363432152338</v>
      </c>
      <c r="R3337" s="3">
        <f t="shared" si="210"/>
        <v>1.1692439814865236</v>
      </c>
      <c r="S3337" s="3">
        <f t="shared" si="211"/>
        <v>0.69968794546035529</v>
      </c>
    </row>
    <row r="3338" spans="1:19" s="5" customFormat="1" ht="12.75" x14ac:dyDescent="0.2">
      <c r="A3338" s="3" t="s">
        <v>6691</v>
      </c>
      <c r="B3338" s="3" t="s">
        <v>6692</v>
      </c>
      <c r="C3338" s="3">
        <v>2.1800000000000002</v>
      </c>
      <c r="D3338" s="3">
        <v>3</v>
      </c>
      <c r="E3338" s="3">
        <v>3</v>
      </c>
      <c r="F3338" s="3">
        <v>5</v>
      </c>
      <c r="G3338" s="3">
        <v>1332</v>
      </c>
      <c r="H3338" s="3">
        <v>150.85279056466001</v>
      </c>
      <c r="I3338" s="3">
        <v>5.51611328125</v>
      </c>
      <c r="J3338" s="3">
        <v>0.97989091003640505</v>
      </c>
      <c r="K3338" s="3">
        <v>1.04648213381602</v>
      </c>
      <c r="L3338" s="3">
        <v>0.97744026889791102</v>
      </c>
      <c r="M3338" s="3">
        <f t="shared" si="208"/>
        <v>1.0012711042501121</v>
      </c>
      <c r="N3338" s="3">
        <v>1.04712215287738</v>
      </c>
      <c r="O3338" s="3">
        <v>0.95725554955907599</v>
      </c>
      <c r="P3338" s="3">
        <v>0.95183308104175501</v>
      </c>
      <c r="Q3338" s="3">
        <f t="shared" si="209"/>
        <v>0.98540359449273696</v>
      </c>
      <c r="R3338" s="3">
        <f t="shared" si="210"/>
        <v>0.98415263389703145</v>
      </c>
      <c r="S3338" s="3">
        <f t="shared" si="211"/>
        <v>0.69985029289247724</v>
      </c>
    </row>
    <row r="3339" spans="1:19" s="5" customFormat="1" ht="12.75" x14ac:dyDescent="0.2">
      <c r="A3339" s="3" t="s">
        <v>6693</v>
      </c>
      <c r="B3339" s="3" t="s">
        <v>6694</v>
      </c>
      <c r="C3339" s="3">
        <v>11.39</v>
      </c>
      <c r="D3339" s="3">
        <v>2</v>
      </c>
      <c r="E3339" s="3">
        <v>2</v>
      </c>
      <c r="F3339" s="3">
        <v>7</v>
      </c>
      <c r="G3339" s="3">
        <v>158</v>
      </c>
      <c r="H3339" s="3">
        <v>17.575242184659999</v>
      </c>
      <c r="I3339" s="3">
        <v>9.24658203125</v>
      </c>
      <c r="J3339" s="3">
        <v>0.99479197514759099</v>
      </c>
      <c r="K3339" s="3">
        <v>1.009955835742</v>
      </c>
      <c r="L3339" s="3">
        <v>1.03176653805338</v>
      </c>
      <c r="M3339" s="3">
        <f t="shared" si="208"/>
        <v>1.012171449647657</v>
      </c>
      <c r="N3339" s="3">
        <v>1.0416002226441201</v>
      </c>
      <c r="O3339" s="3">
        <v>1.0204619796846099</v>
      </c>
      <c r="P3339" s="3">
        <v>0.92983426210039799</v>
      </c>
      <c r="Q3339" s="3">
        <f t="shared" si="209"/>
        <v>0.99729882147637594</v>
      </c>
      <c r="R3339" s="3">
        <f t="shared" si="210"/>
        <v>0.9853062164750267</v>
      </c>
      <c r="S3339" s="3">
        <f t="shared" si="211"/>
        <v>0.70007841067545939</v>
      </c>
    </row>
    <row r="3340" spans="1:19" s="5" customFormat="1" ht="12.75" x14ac:dyDescent="0.2">
      <c r="A3340" s="3" t="s">
        <v>6695</v>
      </c>
      <c r="B3340" s="3" t="s">
        <v>6696</v>
      </c>
      <c r="C3340" s="3">
        <v>1.55</v>
      </c>
      <c r="D3340" s="3">
        <v>1</v>
      </c>
      <c r="E3340" s="3">
        <v>1</v>
      </c>
      <c r="F3340" s="3">
        <v>8</v>
      </c>
      <c r="G3340" s="3">
        <v>581</v>
      </c>
      <c r="H3340" s="3">
        <v>64.464835374660098</v>
      </c>
      <c r="I3340" s="3">
        <v>8.47021484375</v>
      </c>
      <c r="J3340" s="3">
        <v>0.94828591587091604</v>
      </c>
      <c r="K3340" s="3">
        <v>1.07421215106225</v>
      </c>
      <c r="L3340" s="3">
        <v>1.0346919258026599</v>
      </c>
      <c r="M3340" s="3">
        <f t="shared" si="208"/>
        <v>1.0190633309119421</v>
      </c>
      <c r="N3340" s="3">
        <v>1.04083143908993</v>
      </c>
      <c r="O3340" s="3">
        <v>0.97810379546100101</v>
      </c>
      <c r="P3340" s="3">
        <v>0.98608120133814603</v>
      </c>
      <c r="Q3340" s="3">
        <f t="shared" si="209"/>
        <v>1.0016721452963591</v>
      </c>
      <c r="R3340" s="3">
        <f t="shared" si="210"/>
        <v>0.9829341463989093</v>
      </c>
      <c r="S3340" s="3">
        <f t="shared" si="211"/>
        <v>0.70062652237184164</v>
      </c>
    </row>
    <row r="3341" spans="1:19" s="5" customFormat="1" ht="12.75" x14ac:dyDescent="0.2">
      <c r="A3341" s="3" t="s">
        <v>6697</v>
      </c>
      <c r="B3341" s="3" t="s">
        <v>6698</v>
      </c>
      <c r="C3341" s="3">
        <v>13.04</v>
      </c>
      <c r="D3341" s="3">
        <v>7</v>
      </c>
      <c r="E3341" s="3">
        <v>13</v>
      </c>
      <c r="F3341" s="3">
        <v>52</v>
      </c>
      <c r="G3341" s="3">
        <v>905</v>
      </c>
      <c r="H3341" s="3">
        <v>100.34881561466</v>
      </c>
      <c r="I3341" s="3">
        <v>7.07861328125</v>
      </c>
      <c r="J3341" s="3">
        <v>1.02513476660411</v>
      </c>
      <c r="K3341" s="3">
        <v>0.93822515347166202</v>
      </c>
      <c r="L3341" s="3">
        <v>0.98085373417247501</v>
      </c>
      <c r="M3341" s="3">
        <f t="shared" si="208"/>
        <v>0.9814045514160824</v>
      </c>
      <c r="N3341" s="3">
        <v>0.96230057885199105</v>
      </c>
      <c r="O3341" s="3">
        <v>1.0215247335581501</v>
      </c>
      <c r="P3341" s="3">
        <v>0.99799564502867399</v>
      </c>
      <c r="Q3341" s="3">
        <f t="shared" si="209"/>
        <v>0.99394031914627179</v>
      </c>
      <c r="R3341" s="3">
        <f t="shared" si="210"/>
        <v>1.0127732928404514</v>
      </c>
      <c r="S3341" s="3">
        <f t="shared" si="211"/>
        <v>0.70148257730608954</v>
      </c>
    </row>
    <row r="3342" spans="1:19" s="5" customFormat="1" ht="12.75" x14ac:dyDescent="0.2">
      <c r="A3342" s="3" t="s">
        <v>6699</v>
      </c>
      <c r="B3342" s="3" t="s">
        <v>6700</v>
      </c>
      <c r="C3342" s="3">
        <v>45.33</v>
      </c>
      <c r="D3342" s="3">
        <v>61</v>
      </c>
      <c r="E3342" s="3">
        <v>62</v>
      </c>
      <c r="F3342" s="3">
        <v>226</v>
      </c>
      <c r="G3342" s="3">
        <v>1853</v>
      </c>
      <c r="H3342" s="3">
        <v>198.92261054465999</v>
      </c>
      <c r="I3342" s="3">
        <v>4.41162109375</v>
      </c>
      <c r="J3342" s="3">
        <v>0.97751670088419695</v>
      </c>
      <c r="K3342" s="3">
        <v>0.95744632890687298</v>
      </c>
      <c r="L3342" s="3">
        <v>0.94810394678002197</v>
      </c>
      <c r="M3342" s="3">
        <f t="shared" si="208"/>
        <v>0.96102232552369726</v>
      </c>
      <c r="N3342" s="3">
        <v>0.92812926448479605</v>
      </c>
      <c r="O3342" s="3">
        <v>0.97758643265163003</v>
      </c>
      <c r="P3342" s="3">
        <v>1.00804834782769</v>
      </c>
      <c r="Q3342" s="3">
        <f t="shared" si="209"/>
        <v>0.97125468165470552</v>
      </c>
      <c r="R3342" s="3">
        <f t="shared" si="210"/>
        <v>1.0106473656846966</v>
      </c>
      <c r="S3342" s="3">
        <f t="shared" si="211"/>
        <v>0.70163060525344534</v>
      </c>
    </row>
    <row r="3343" spans="1:19" s="5" customFormat="1" ht="12.75" x14ac:dyDescent="0.2">
      <c r="A3343" s="3" t="s">
        <v>6701</v>
      </c>
      <c r="B3343" s="3" t="s">
        <v>6702</v>
      </c>
      <c r="C3343" s="3">
        <v>52.45</v>
      </c>
      <c r="D3343" s="3">
        <v>10</v>
      </c>
      <c r="E3343" s="3">
        <v>10</v>
      </c>
      <c r="F3343" s="3">
        <v>41</v>
      </c>
      <c r="G3343" s="3">
        <v>204</v>
      </c>
      <c r="H3343" s="3">
        <v>22.862053474660001</v>
      </c>
      <c r="I3343" s="3">
        <v>9.71533203125</v>
      </c>
      <c r="J3343" s="3">
        <v>0.98148144485925604</v>
      </c>
      <c r="K3343" s="3">
        <v>1.0268356895483599</v>
      </c>
      <c r="L3343" s="3">
        <v>1.0002661421355901</v>
      </c>
      <c r="M3343" s="3">
        <f t="shared" si="208"/>
        <v>1.0028610921810686</v>
      </c>
      <c r="N3343" s="3">
        <v>1.0131467155940901</v>
      </c>
      <c r="O3343" s="3">
        <v>0.99625727561515698</v>
      </c>
      <c r="P3343" s="3">
        <v>1.01726447911617</v>
      </c>
      <c r="Q3343" s="3">
        <f t="shared" si="209"/>
        <v>1.0088894901084722</v>
      </c>
      <c r="R3343" s="3">
        <f t="shared" si="210"/>
        <v>1.006011199331996</v>
      </c>
      <c r="S3343" s="3">
        <f t="shared" si="211"/>
        <v>0.70166332220777994</v>
      </c>
    </row>
    <row r="3344" spans="1:19" s="5" customFormat="1" ht="12.75" x14ac:dyDescent="0.2">
      <c r="A3344" s="3" t="s">
        <v>6703</v>
      </c>
      <c r="B3344" s="3" t="s">
        <v>6704</v>
      </c>
      <c r="C3344" s="3">
        <v>13.35</v>
      </c>
      <c r="D3344" s="3">
        <v>12</v>
      </c>
      <c r="E3344" s="3">
        <v>14</v>
      </c>
      <c r="F3344" s="3">
        <v>44</v>
      </c>
      <c r="G3344" s="3">
        <v>1101</v>
      </c>
      <c r="H3344" s="3">
        <v>124.63050246466</v>
      </c>
      <c r="I3344" s="3">
        <v>6.72705078125</v>
      </c>
      <c r="J3344" s="3">
        <v>1.0091500419254</v>
      </c>
      <c r="K3344" s="3">
        <v>0.966198116237452</v>
      </c>
      <c r="L3344" s="3">
        <v>0.97528402597998398</v>
      </c>
      <c r="M3344" s="3">
        <f t="shared" si="208"/>
        <v>0.9835440613809453</v>
      </c>
      <c r="N3344" s="3">
        <v>0.95422822425105303</v>
      </c>
      <c r="O3344" s="3">
        <v>1.0220917475814699</v>
      </c>
      <c r="P3344" s="3">
        <v>1.00409251106431</v>
      </c>
      <c r="Q3344" s="3">
        <f t="shared" si="209"/>
        <v>0.99347082763227768</v>
      </c>
      <c r="R3344" s="3">
        <f t="shared" si="210"/>
        <v>1.0100928536311782</v>
      </c>
      <c r="S3344" s="3">
        <f t="shared" si="211"/>
        <v>0.70200313140348825</v>
      </c>
    </row>
    <row r="3345" spans="1:19" s="5" customFormat="1" ht="12.75" x14ac:dyDescent="0.2">
      <c r="A3345" s="3" t="s">
        <v>6705</v>
      </c>
      <c r="B3345" s="3" t="s">
        <v>6706</v>
      </c>
      <c r="C3345" s="3">
        <v>38.42</v>
      </c>
      <c r="D3345" s="3">
        <v>9</v>
      </c>
      <c r="E3345" s="3">
        <v>15</v>
      </c>
      <c r="F3345" s="3">
        <v>104</v>
      </c>
      <c r="G3345" s="3">
        <v>393</v>
      </c>
      <c r="H3345" s="3">
        <v>43.336421124659999</v>
      </c>
      <c r="I3345" s="3">
        <v>6.31591796875</v>
      </c>
      <c r="J3345" s="3">
        <v>1.0028361502799099</v>
      </c>
      <c r="K3345" s="3">
        <v>0.95819573727925</v>
      </c>
      <c r="L3345" s="3">
        <v>1.03385055990263</v>
      </c>
      <c r="M3345" s="3">
        <f t="shared" si="208"/>
        <v>0.99829414915393</v>
      </c>
      <c r="N3345" s="3">
        <v>0.91339634292850902</v>
      </c>
      <c r="O3345" s="3">
        <v>1.0174549570804501</v>
      </c>
      <c r="P3345" s="3">
        <v>1.01408612823469</v>
      </c>
      <c r="Q3345" s="3">
        <f t="shared" si="209"/>
        <v>0.9816458094145496</v>
      </c>
      <c r="R3345" s="3">
        <f t="shared" si="210"/>
        <v>0.98332321214795249</v>
      </c>
      <c r="S3345" s="3">
        <f t="shared" si="211"/>
        <v>0.70270882318638028</v>
      </c>
    </row>
    <row r="3346" spans="1:19" s="5" customFormat="1" ht="12.75" x14ac:dyDescent="0.2">
      <c r="A3346" s="3" t="s">
        <v>6707</v>
      </c>
      <c r="B3346" s="3" t="s">
        <v>6708</v>
      </c>
      <c r="C3346" s="3">
        <v>5.9</v>
      </c>
      <c r="D3346" s="3">
        <v>5</v>
      </c>
      <c r="E3346" s="3">
        <v>5</v>
      </c>
      <c r="F3346" s="3">
        <v>11</v>
      </c>
      <c r="G3346" s="3">
        <v>780</v>
      </c>
      <c r="H3346" s="3">
        <v>86.163820344659996</v>
      </c>
      <c r="I3346" s="3">
        <v>5.23681640625</v>
      </c>
      <c r="J3346" s="3">
        <v>1.0127154690058999</v>
      </c>
      <c r="K3346" s="3">
        <v>1.02524590689163</v>
      </c>
      <c r="L3346" s="3">
        <v>0.99394486405818805</v>
      </c>
      <c r="M3346" s="3">
        <f t="shared" si="208"/>
        <v>1.0106354133185727</v>
      </c>
      <c r="N3346" s="3">
        <v>1.0438551626192401</v>
      </c>
      <c r="O3346" s="3">
        <v>0.990945629543174</v>
      </c>
      <c r="P3346" s="3">
        <v>1.0189812041700099</v>
      </c>
      <c r="Q3346" s="3">
        <f t="shared" si="209"/>
        <v>1.017927332110808</v>
      </c>
      <c r="R3346" s="3">
        <f t="shared" si="210"/>
        <v>1.0072151823458186</v>
      </c>
      <c r="S3346" s="3">
        <f t="shared" si="211"/>
        <v>0.70280466994677004</v>
      </c>
    </row>
    <row r="3347" spans="1:19" s="5" customFormat="1" ht="12.75" x14ac:dyDescent="0.2">
      <c r="A3347" s="3" t="s">
        <v>6709</v>
      </c>
      <c r="B3347" s="3" t="s">
        <v>6710</v>
      </c>
      <c r="C3347" s="3">
        <v>1.47</v>
      </c>
      <c r="D3347" s="3">
        <v>1</v>
      </c>
      <c r="E3347" s="3">
        <v>1</v>
      </c>
      <c r="F3347" s="3">
        <v>2</v>
      </c>
      <c r="G3347" s="3">
        <v>543</v>
      </c>
      <c r="H3347" s="3">
        <v>58.570277484660103</v>
      </c>
      <c r="I3347" s="3">
        <v>4.36083984375</v>
      </c>
      <c r="J3347" s="3">
        <v>0.96389390275180298</v>
      </c>
      <c r="K3347" s="3"/>
      <c r="L3347" s="3">
        <v>1.01356884710767</v>
      </c>
      <c r="M3347" s="3">
        <f t="shared" si="208"/>
        <v>0.98873137492973651</v>
      </c>
      <c r="N3347" s="3">
        <v>1.0361841307330499</v>
      </c>
      <c r="O3347" s="3"/>
      <c r="P3347" s="3">
        <v>0.97569616629393097</v>
      </c>
      <c r="Q3347" s="3">
        <f t="shared" si="209"/>
        <v>1.0059401485134905</v>
      </c>
      <c r="R3347" s="3">
        <f t="shared" si="210"/>
        <v>1.01740490290902</v>
      </c>
      <c r="S3347" s="3">
        <f t="shared" si="211"/>
        <v>0.70309123819105412</v>
      </c>
    </row>
    <row r="3348" spans="1:19" s="5" customFormat="1" ht="12.75" x14ac:dyDescent="0.2">
      <c r="A3348" s="3" t="s">
        <v>6711</v>
      </c>
      <c r="B3348" s="3" t="s">
        <v>6712</v>
      </c>
      <c r="C3348" s="3">
        <v>34.979999999999997</v>
      </c>
      <c r="D3348" s="3">
        <v>29</v>
      </c>
      <c r="E3348" s="3">
        <v>29</v>
      </c>
      <c r="F3348" s="3">
        <v>127</v>
      </c>
      <c r="G3348" s="3">
        <v>812</v>
      </c>
      <c r="H3348" s="3">
        <v>89.217780894660294</v>
      </c>
      <c r="I3348" s="3">
        <v>6.26513671875</v>
      </c>
      <c r="J3348" s="3">
        <v>0.87112374600534503</v>
      </c>
      <c r="K3348" s="3">
        <v>0.887361648944061</v>
      </c>
      <c r="L3348" s="3">
        <v>0.86316593102143702</v>
      </c>
      <c r="M3348" s="3">
        <f t="shared" si="208"/>
        <v>0.87388377532361439</v>
      </c>
      <c r="N3348" s="3">
        <v>0.94474271588268299</v>
      </c>
      <c r="O3348" s="3">
        <v>0.81719359530234104</v>
      </c>
      <c r="P3348" s="3">
        <v>0.80388273968798296</v>
      </c>
      <c r="Q3348" s="3">
        <f t="shared" si="209"/>
        <v>0.855273016957669</v>
      </c>
      <c r="R3348" s="3">
        <f t="shared" si="210"/>
        <v>0.97870339409945728</v>
      </c>
      <c r="S3348" s="3">
        <f t="shared" si="211"/>
        <v>0.70323205402936284</v>
      </c>
    </row>
    <row r="3349" spans="1:19" s="5" customFormat="1" ht="12.75" x14ac:dyDescent="0.2">
      <c r="A3349" s="3" t="s">
        <v>6713</v>
      </c>
      <c r="B3349" s="3" t="s">
        <v>6714</v>
      </c>
      <c r="C3349" s="3">
        <v>47.21</v>
      </c>
      <c r="D3349" s="3">
        <v>12</v>
      </c>
      <c r="E3349" s="3">
        <v>16</v>
      </c>
      <c r="F3349" s="3">
        <v>71</v>
      </c>
      <c r="G3349" s="3">
        <v>377</v>
      </c>
      <c r="H3349" s="3">
        <v>41.672544144660002</v>
      </c>
      <c r="I3349" s="3">
        <v>8.48486328125</v>
      </c>
      <c r="J3349" s="3">
        <v>1.0661533325897099</v>
      </c>
      <c r="K3349" s="3">
        <v>0.97753537596308604</v>
      </c>
      <c r="L3349" s="3">
        <v>0.95633769305108596</v>
      </c>
      <c r="M3349" s="3">
        <f t="shared" si="208"/>
        <v>1.0000088005346273</v>
      </c>
      <c r="N3349" s="3">
        <v>0.97392670073830201</v>
      </c>
      <c r="O3349" s="3">
        <v>1.04277806747916</v>
      </c>
      <c r="P3349" s="3">
        <v>1.0322006685390399</v>
      </c>
      <c r="Q3349" s="3">
        <f t="shared" si="209"/>
        <v>1.0163018122521672</v>
      </c>
      <c r="R3349" s="3">
        <f t="shared" si="210"/>
        <v>1.0162928683315879</v>
      </c>
      <c r="S3349" s="3">
        <f t="shared" si="211"/>
        <v>0.70371164775120654</v>
      </c>
    </row>
    <row r="3350" spans="1:19" s="5" customFormat="1" ht="12.75" x14ac:dyDescent="0.2">
      <c r="A3350" s="3" t="s">
        <v>6715</v>
      </c>
      <c r="B3350" s="3" t="s">
        <v>6716</v>
      </c>
      <c r="C3350" s="3">
        <v>3.54</v>
      </c>
      <c r="D3350" s="3">
        <v>2</v>
      </c>
      <c r="E3350" s="3">
        <v>2</v>
      </c>
      <c r="F3350" s="3">
        <v>3</v>
      </c>
      <c r="G3350" s="3">
        <v>536</v>
      </c>
      <c r="H3350" s="3">
        <v>59.835973874660098</v>
      </c>
      <c r="I3350" s="3">
        <v>6.44287109375</v>
      </c>
      <c r="J3350" s="3">
        <v>1.0447701609609701</v>
      </c>
      <c r="K3350" s="3">
        <v>1.0035732397499499</v>
      </c>
      <c r="L3350" s="3">
        <v>0.92143169940971204</v>
      </c>
      <c r="M3350" s="3">
        <f t="shared" si="208"/>
        <v>0.98992503337354398</v>
      </c>
      <c r="N3350" s="3">
        <v>0.98569556918160595</v>
      </c>
      <c r="O3350" s="3">
        <v>0.98034292845887405</v>
      </c>
      <c r="P3350" s="3">
        <v>0.95814650565404202</v>
      </c>
      <c r="Q3350" s="3">
        <f t="shared" si="209"/>
        <v>0.9747283344315073</v>
      </c>
      <c r="R3350" s="3">
        <f t="shared" si="210"/>
        <v>0.98464863658387525</v>
      </c>
      <c r="S3350" s="3">
        <f t="shared" si="211"/>
        <v>0.70397558067307431</v>
      </c>
    </row>
    <row r="3351" spans="1:19" s="5" customFormat="1" ht="12.75" x14ac:dyDescent="0.2">
      <c r="A3351" s="3" t="s">
        <v>6717</v>
      </c>
      <c r="B3351" s="3" t="s">
        <v>6718</v>
      </c>
      <c r="C3351" s="3">
        <v>4.3899999999999997</v>
      </c>
      <c r="D3351" s="3">
        <v>3</v>
      </c>
      <c r="E3351" s="3">
        <v>3</v>
      </c>
      <c r="F3351" s="3">
        <v>3</v>
      </c>
      <c r="G3351" s="3">
        <v>592</v>
      </c>
      <c r="H3351" s="3">
        <v>67.610392164659999</v>
      </c>
      <c r="I3351" s="3">
        <v>5.28759765625</v>
      </c>
      <c r="J3351" s="3">
        <v>0.98590992673321898</v>
      </c>
      <c r="K3351" s="3">
        <v>1.09877747626661</v>
      </c>
      <c r="L3351" s="3">
        <v>0.98813151848352199</v>
      </c>
      <c r="M3351" s="3">
        <f t="shared" si="208"/>
        <v>1.0242729738277836</v>
      </c>
      <c r="N3351" s="3">
        <v>1.0781926559612001</v>
      </c>
      <c r="O3351" s="3">
        <v>0.99957229364799705</v>
      </c>
      <c r="P3351" s="3">
        <v>1.0486273434241</v>
      </c>
      <c r="Q3351" s="3">
        <f t="shared" si="209"/>
        <v>1.0421307643444324</v>
      </c>
      <c r="R3351" s="3">
        <f t="shared" si="210"/>
        <v>1.0174346009051796</v>
      </c>
      <c r="S3351" s="3">
        <f t="shared" si="211"/>
        <v>0.70402785375148635</v>
      </c>
    </row>
    <row r="3352" spans="1:19" s="5" customFormat="1" ht="12.75" x14ac:dyDescent="0.2">
      <c r="A3352" s="3" t="s">
        <v>6719</v>
      </c>
      <c r="B3352" s="3" t="s">
        <v>6720</v>
      </c>
      <c r="C3352" s="3">
        <v>2.68</v>
      </c>
      <c r="D3352" s="3">
        <v>1</v>
      </c>
      <c r="E3352" s="3">
        <v>1</v>
      </c>
      <c r="F3352" s="3">
        <v>4</v>
      </c>
      <c r="G3352" s="3">
        <v>298</v>
      </c>
      <c r="H3352" s="3">
        <v>33.31044427466</v>
      </c>
      <c r="I3352" s="3">
        <v>4.84326171875</v>
      </c>
      <c r="J3352" s="3">
        <v>0.99510735135886497</v>
      </c>
      <c r="K3352" s="3">
        <v>1.06160396679244</v>
      </c>
      <c r="L3352" s="3">
        <v>0.92549363565973497</v>
      </c>
      <c r="M3352" s="3">
        <f t="shared" si="208"/>
        <v>0.99406831793701322</v>
      </c>
      <c r="N3352" s="3">
        <v>0.97065255758514202</v>
      </c>
      <c r="O3352" s="3">
        <v>0.940616280485849</v>
      </c>
      <c r="P3352" s="3">
        <v>1.0158978588279299</v>
      </c>
      <c r="Q3352" s="3">
        <f t="shared" si="209"/>
        <v>0.97572223229964028</v>
      </c>
      <c r="R3352" s="3">
        <f t="shared" si="210"/>
        <v>0.98154444185944234</v>
      </c>
      <c r="S3352" s="3">
        <f t="shared" si="211"/>
        <v>0.70422793814978846</v>
      </c>
    </row>
    <row r="3353" spans="1:19" s="5" customFormat="1" ht="12.75" x14ac:dyDescent="0.2">
      <c r="A3353" s="3" t="s">
        <v>6721</v>
      </c>
      <c r="B3353" s="3" t="s">
        <v>6722</v>
      </c>
      <c r="C3353" s="3">
        <v>3.27</v>
      </c>
      <c r="D3353" s="3">
        <v>2</v>
      </c>
      <c r="E3353" s="3">
        <v>2</v>
      </c>
      <c r="F3353" s="3">
        <v>3</v>
      </c>
      <c r="G3353" s="3">
        <v>459</v>
      </c>
      <c r="H3353" s="3">
        <v>51.429420674660001</v>
      </c>
      <c r="I3353" s="3">
        <v>6.25244140625</v>
      </c>
      <c r="J3353" s="3">
        <v>0.98206374594027002</v>
      </c>
      <c r="K3353" s="3">
        <v>1.02860505139339</v>
      </c>
      <c r="L3353" s="3">
        <v>1.06845598755664</v>
      </c>
      <c r="M3353" s="3">
        <f t="shared" si="208"/>
        <v>1.0263749282967665</v>
      </c>
      <c r="N3353" s="3">
        <v>1.0676482132815901</v>
      </c>
      <c r="O3353" s="3">
        <v>1.0550732349779499</v>
      </c>
      <c r="P3353" s="3">
        <v>0.87396644457484196</v>
      </c>
      <c r="Q3353" s="3">
        <f t="shared" si="209"/>
        <v>0.99889596427812732</v>
      </c>
      <c r="R3353" s="3">
        <f t="shared" si="210"/>
        <v>0.97322716751836535</v>
      </c>
      <c r="S3353" s="3">
        <f t="shared" si="211"/>
        <v>0.70423389591797436</v>
      </c>
    </row>
    <row r="3354" spans="1:19" s="5" customFormat="1" ht="12.75" x14ac:dyDescent="0.2">
      <c r="A3354" s="3" t="s">
        <v>6723</v>
      </c>
      <c r="B3354" s="3" t="s">
        <v>6724</v>
      </c>
      <c r="C3354" s="3">
        <v>34.880000000000003</v>
      </c>
      <c r="D3354" s="3">
        <v>3</v>
      </c>
      <c r="E3354" s="3">
        <v>6</v>
      </c>
      <c r="F3354" s="3">
        <v>57</v>
      </c>
      <c r="G3354" s="3">
        <v>215</v>
      </c>
      <c r="H3354" s="3">
        <v>23.639823904659998</v>
      </c>
      <c r="I3354" s="3">
        <v>8.14794921875</v>
      </c>
      <c r="J3354" s="3">
        <v>1.0239852311215301</v>
      </c>
      <c r="K3354" s="3">
        <v>0.96797481176489797</v>
      </c>
      <c r="L3354" s="3">
        <v>1.04030108165503</v>
      </c>
      <c r="M3354" s="3">
        <f t="shared" si="208"/>
        <v>1.010753708180486</v>
      </c>
      <c r="N3354" s="3">
        <v>0.99318827163364398</v>
      </c>
      <c r="O3354" s="3">
        <v>1.0156748915571301</v>
      </c>
      <c r="P3354" s="3">
        <v>0.99525828944342298</v>
      </c>
      <c r="Q3354" s="3">
        <f t="shared" si="209"/>
        <v>1.0013738175447324</v>
      </c>
      <c r="R3354" s="3">
        <f t="shared" si="210"/>
        <v>0.99071990479991523</v>
      </c>
      <c r="S3354" s="3">
        <f t="shared" si="211"/>
        <v>0.7048566666934919</v>
      </c>
    </row>
    <row r="3355" spans="1:19" s="5" customFormat="1" ht="12.75" x14ac:dyDescent="0.2">
      <c r="A3355" s="3" t="s">
        <v>6725</v>
      </c>
      <c r="B3355" s="3" t="s">
        <v>6726</v>
      </c>
      <c r="C3355" s="3">
        <v>41.3</v>
      </c>
      <c r="D3355" s="3">
        <v>13</v>
      </c>
      <c r="E3355" s="3">
        <v>14</v>
      </c>
      <c r="F3355" s="3">
        <v>51</v>
      </c>
      <c r="G3355" s="3">
        <v>339</v>
      </c>
      <c r="H3355" s="3">
        <v>38.502405044660001</v>
      </c>
      <c r="I3355" s="3">
        <v>7.03466796875</v>
      </c>
      <c r="J3355" s="3">
        <v>0.97366958119400404</v>
      </c>
      <c r="K3355" s="3">
        <v>1.0459696419193301</v>
      </c>
      <c r="L3355" s="3">
        <v>1.0021805159152499</v>
      </c>
      <c r="M3355" s="3">
        <f t="shared" si="208"/>
        <v>1.0072732463428613</v>
      </c>
      <c r="N3355" s="3">
        <v>1.03503383913667</v>
      </c>
      <c r="O3355" s="3">
        <v>0.95299068684253097</v>
      </c>
      <c r="P3355" s="3">
        <v>0.99517196466489799</v>
      </c>
      <c r="Q3355" s="3">
        <f t="shared" si="209"/>
        <v>0.99439883021469966</v>
      </c>
      <c r="R3355" s="3">
        <f t="shared" si="210"/>
        <v>0.98721854653153429</v>
      </c>
      <c r="S3355" s="3">
        <f t="shared" si="211"/>
        <v>0.70519666984169405</v>
      </c>
    </row>
    <row r="3356" spans="1:19" s="5" customFormat="1" ht="12.75" x14ac:dyDescent="0.2">
      <c r="A3356" s="3" t="s">
        <v>6727</v>
      </c>
      <c r="B3356" s="3" t="s">
        <v>6728</v>
      </c>
      <c r="C3356" s="3">
        <v>29.23</v>
      </c>
      <c r="D3356" s="3">
        <v>5</v>
      </c>
      <c r="E3356" s="3">
        <v>5</v>
      </c>
      <c r="F3356" s="3">
        <v>22</v>
      </c>
      <c r="G3356" s="3">
        <v>195</v>
      </c>
      <c r="H3356" s="3">
        <v>22.42832659466</v>
      </c>
      <c r="I3356" s="3">
        <v>5.09716796875</v>
      </c>
      <c r="J3356" s="3">
        <v>1.0149907863618</v>
      </c>
      <c r="K3356" s="3">
        <v>0.98905254230471296</v>
      </c>
      <c r="L3356" s="3">
        <v>0.98812179152759005</v>
      </c>
      <c r="M3356" s="3">
        <f t="shared" si="208"/>
        <v>0.99738837339803432</v>
      </c>
      <c r="N3356" s="3">
        <v>0.96429663074655603</v>
      </c>
      <c r="O3356" s="3">
        <v>1.06946759903334</v>
      </c>
      <c r="P3356" s="3">
        <v>0.99768147577256805</v>
      </c>
      <c r="Q3356" s="3">
        <f t="shared" si="209"/>
        <v>1.0104819018508213</v>
      </c>
      <c r="R3356" s="3">
        <f t="shared" si="210"/>
        <v>1.0131278133994868</v>
      </c>
      <c r="S3356" s="3">
        <f t="shared" si="211"/>
        <v>0.70554641636518878</v>
      </c>
    </row>
    <row r="3357" spans="1:19" s="5" customFormat="1" ht="12.75" x14ac:dyDescent="0.2">
      <c r="A3357" s="3" t="s">
        <v>6729</v>
      </c>
      <c r="B3357" s="3" t="s">
        <v>6730</v>
      </c>
      <c r="C3357" s="3">
        <v>6.7</v>
      </c>
      <c r="D3357" s="3">
        <v>2</v>
      </c>
      <c r="E3357" s="3">
        <v>2</v>
      </c>
      <c r="F3357" s="3">
        <v>6</v>
      </c>
      <c r="G3357" s="3">
        <v>194</v>
      </c>
      <c r="H3357" s="3">
        <v>21.617955534659998</v>
      </c>
      <c r="I3357" s="3">
        <v>9.65673828125</v>
      </c>
      <c r="J3357" s="3">
        <v>1.0792395177015199</v>
      </c>
      <c r="K3357" s="3">
        <v>0.86930620796828595</v>
      </c>
      <c r="L3357" s="3">
        <v>1.0131138472147101</v>
      </c>
      <c r="M3357" s="3">
        <f t="shared" si="208"/>
        <v>0.98721985762817199</v>
      </c>
      <c r="N3357" s="3">
        <v>1.0708082942449999</v>
      </c>
      <c r="O3357" s="3">
        <v>0.92836224341655105</v>
      </c>
      <c r="P3357" s="3">
        <v>1.0558932985079299</v>
      </c>
      <c r="Q3357" s="3">
        <f t="shared" si="209"/>
        <v>1.0183546120564937</v>
      </c>
      <c r="R3357" s="3">
        <f t="shared" si="210"/>
        <v>1.0315378121577943</v>
      </c>
      <c r="S3357" s="3">
        <f t="shared" si="211"/>
        <v>0.70558552509654004</v>
      </c>
    </row>
    <row r="3358" spans="1:19" s="5" customFormat="1" ht="12.75" x14ac:dyDescent="0.2">
      <c r="A3358" s="3" t="s">
        <v>6731</v>
      </c>
      <c r="B3358" s="3" t="s">
        <v>6732</v>
      </c>
      <c r="C3358" s="3">
        <v>3.79</v>
      </c>
      <c r="D3358" s="3">
        <v>1</v>
      </c>
      <c r="E3358" s="3">
        <v>1</v>
      </c>
      <c r="F3358" s="3">
        <v>2</v>
      </c>
      <c r="G3358" s="3">
        <v>369</v>
      </c>
      <c r="H3358" s="3">
        <v>40.803445084659998</v>
      </c>
      <c r="I3358" s="3">
        <v>7.13720703125</v>
      </c>
      <c r="J3358" s="3">
        <v>0.74391139305088805</v>
      </c>
      <c r="K3358" s="3"/>
      <c r="L3358" s="3">
        <v>1.16041836227499</v>
      </c>
      <c r="M3358" s="3">
        <f t="shared" si="208"/>
        <v>0.952164877662939</v>
      </c>
      <c r="N3358" s="3">
        <v>1.49799753043044</v>
      </c>
      <c r="O3358" s="3"/>
      <c r="P3358" s="3">
        <v>0.77001520202402196</v>
      </c>
      <c r="Q3358" s="3">
        <f t="shared" si="209"/>
        <v>1.1340063662272311</v>
      </c>
      <c r="R3358" s="3">
        <f t="shared" si="210"/>
        <v>1.1909768915343912</v>
      </c>
      <c r="S3358" s="3">
        <f t="shared" si="211"/>
        <v>0.70685384722475786</v>
      </c>
    </row>
    <row r="3359" spans="1:19" s="5" customFormat="1" ht="12.75" x14ac:dyDescent="0.2">
      <c r="A3359" s="3" t="s">
        <v>6733</v>
      </c>
      <c r="B3359" s="3" t="s">
        <v>6734</v>
      </c>
      <c r="C3359" s="3">
        <v>44.95</v>
      </c>
      <c r="D3359" s="3">
        <v>15</v>
      </c>
      <c r="E3359" s="3">
        <v>15</v>
      </c>
      <c r="F3359" s="3">
        <v>52</v>
      </c>
      <c r="G3359" s="3">
        <v>376</v>
      </c>
      <c r="H3359" s="3">
        <v>42.719974444659996</v>
      </c>
      <c r="I3359" s="3">
        <v>5.57958984375</v>
      </c>
      <c r="J3359" s="3">
        <v>0.99559049388047804</v>
      </c>
      <c r="K3359" s="3">
        <v>1.0145753488367499</v>
      </c>
      <c r="L3359" s="3">
        <v>0.99740804073695899</v>
      </c>
      <c r="M3359" s="3">
        <f t="shared" si="208"/>
        <v>1.0025246278180624</v>
      </c>
      <c r="N3359" s="3">
        <v>1.0154206273840001</v>
      </c>
      <c r="O3359" s="3">
        <v>1.0094796933097701</v>
      </c>
      <c r="P3359" s="3">
        <v>0.99347824058825795</v>
      </c>
      <c r="Q3359" s="3">
        <f t="shared" si="209"/>
        <v>1.0061261870940092</v>
      </c>
      <c r="R3359" s="3">
        <f t="shared" si="210"/>
        <v>1.0035924895768251</v>
      </c>
      <c r="S3359" s="3">
        <f t="shared" si="211"/>
        <v>0.70695136280790782</v>
      </c>
    </row>
    <row r="3360" spans="1:19" s="5" customFormat="1" ht="12.75" x14ac:dyDescent="0.2">
      <c r="A3360" s="3" t="s">
        <v>6735</v>
      </c>
      <c r="B3360" s="3" t="s">
        <v>6736</v>
      </c>
      <c r="C3360" s="3">
        <v>82.88</v>
      </c>
      <c r="D3360" s="3">
        <v>5</v>
      </c>
      <c r="E3360" s="3">
        <v>26</v>
      </c>
      <c r="F3360" s="3">
        <v>1420</v>
      </c>
      <c r="G3360" s="3">
        <v>444</v>
      </c>
      <c r="H3360" s="3">
        <v>49.638973614660102</v>
      </c>
      <c r="I3360" s="3">
        <v>4.89404296875</v>
      </c>
      <c r="J3360" s="3">
        <v>1.0042565621394199</v>
      </c>
      <c r="K3360" s="3">
        <v>1.02358724791294</v>
      </c>
      <c r="L3360" s="3">
        <v>0.93840714037198203</v>
      </c>
      <c r="M3360" s="3">
        <f t="shared" si="208"/>
        <v>0.98875031680811409</v>
      </c>
      <c r="N3360" s="3">
        <v>0.94107516032930305</v>
      </c>
      <c r="O3360" s="3">
        <v>1.01274545054965</v>
      </c>
      <c r="P3360" s="3">
        <v>1.0662948275701001</v>
      </c>
      <c r="Q3360" s="3">
        <f t="shared" si="209"/>
        <v>1.0067051461496843</v>
      </c>
      <c r="R3360" s="3">
        <f t="shared" si="210"/>
        <v>1.0181591136168047</v>
      </c>
      <c r="S3360" s="3">
        <f t="shared" si="211"/>
        <v>0.70725308809017506</v>
      </c>
    </row>
    <row r="3361" spans="1:19" s="5" customFormat="1" ht="12.75" x14ac:dyDescent="0.2">
      <c r="A3361" s="3" t="s">
        <v>6737</v>
      </c>
      <c r="B3361" s="3" t="s">
        <v>6738</v>
      </c>
      <c r="C3361" s="3">
        <v>26.65</v>
      </c>
      <c r="D3361" s="3">
        <v>10</v>
      </c>
      <c r="E3361" s="3">
        <v>10</v>
      </c>
      <c r="F3361" s="3">
        <v>31</v>
      </c>
      <c r="G3361" s="3">
        <v>439</v>
      </c>
      <c r="H3361" s="3">
        <v>48.044970984659997</v>
      </c>
      <c r="I3361" s="3">
        <v>6.53662109375</v>
      </c>
      <c r="J3361" s="3">
        <v>1.0290371663316999</v>
      </c>
      <c r="K3361" s="3">
        <v>1.00813480348135</v>
      </c>
      <c r="L3361" s="3">
        <v>0.98496429341486103</v>
      </c>
      <c r="M3361" s="3">
        <f t="shared" si="208"/>
        <v>1.0073787544093038</v>
      </c>
      <c r="N3361" s="3">
        <v>0.91839468272061997</v>
      </c>
      <c r="O3361" s="3">
        <v>1.0393721048809601</v>
      </c>
      <c r="P3361" s="3">
        <v>1.0168505643235</v>
      </c>
      <c r="Q3361" s="3">
        <f t="shared" si="209"/>
        <v>0.99153911730835997</v>
      </c>
      <c r="R3361" s="3">
        <f t="shared" si="210"/>
        <v>0.98427638360287661</v>
      </c>
      <c r="S3361" s="3">
        <f t="shared" si="211"/>
        <v>0.70729085018863336</v>
      </c>
    </row>
    <row r="3362" spans="1:19" s="5" customFormat="1" ht="12.75" x14ac:dyDescent="0.2">
      <c r="A3362" s="3" t="s">
        <v>6739</v>
      </c>
      <c r="B3362" s="3" t="s">
        <v>6740</v>
      </c>
      <c r="C3362" s="3">
        <v>6.63</v>
      </c>
      <c r="D3362" s="3">
        <v>2</v>
      </c>
      <c r="E3362" s="3">
        <v>2</v>
      </c>
      <c r="F3362" s="3">
        <v>9</v>
      </c>
      <c r="G3362" s="3">
        <v>347</v>
      </c>
      <c r="H3362" s="3">
        <v>38.412523524660003</v>
      </c>
      <c r="I3362" s="3">
        <v>4.56396484375</v>
      </c>
      <c r="J3362" s="3">
        <v>0.78884136225229196</v>
      </c>
      <c r="K3362" s="3">
        <v>1.0540887340176199</v>
      </c>
      <c r="L3362" s="3">
        <v>0.96916815013938296</v>
      </c>
      <c r="M3362" s="3">
        <f t="shared" si="208"/>
        <v>0.93736608213643169</v>
      </c>
      <c r="N3362" s="3">
        <v>0.85361781293285399</v>
      </c>
      <c r="O3362" s="3">
        <v>1.0217979329715501</v>
      </c>
      <c r="P3362" s="3">
        <v>1.0580087810007801</v>
      </c>
      <c r="Q3362" s="3">
        <f t="shared" si="209"/>
        <v>0.97780817563506128</v>
      </c>
      <c r="R3362" s="3">
        <f t="shared" si="210"/>
        <v>1.0431443960575728</v>
      </c>
      <c r="S3362" s="3">
        <f t="shared" si="211"/>
        <v>0.70769864137480998</v>
      </c>
    </row>
    <row r="3363" spans="1:19" s="5" customFormat="1" ht="12.75" x14ac:dyDescent="0.2">
      <c r="A3363" s="3" t="s">
        <v>6741</v>
      </c>
      <c r="B3363" s="3" t="s">
        <v>6742</v>
      </c>
      <c r="C3363" s="3">
        <v>5.47</v>
      </c>
      <c r="D3363" s="3">
        <v>1</v>
      </c>
      <c r="E3363" s="3">
        <v>3</v>
      </c>
      <c r="F3363" s="3">
        <v>4</v>
      </c>
      <c r="G3363" s="3">
        <v>713</v>
      </c>
      <c r="H3363" s="3">
        <v>81.476391434659902</v>
      </c>
      <c r="I3363" s="3">
        <v>6.99072265625</v>
      </c>
      <c r="J3363" s="3">
        <v>1.0698493951822401</v>
      </c>
      <c r="K3363" s="3"/>
      <c r="L3363" s="3">
        <v>0.84239404196144396</v>
      </c>
      <c r="M3363" s="3">
        <f t="shared" si="208"/>
        <v>0.95612171857184203</v>
      </c>
      <c r="N3363" s="3">
        <v>0.92286288514158699</v>
      </c>
      <c r="O3363" s="3"/>
      <c r="P3363" s="3">
        <v>1.11893796281286</v>
      </c>
      <c r="Q3363" s="3">
        <f t="shared" si="209"/>
        <v>1.0209004239772235</v>
      </c>
      <c r="R3363" s="3">
        <f t="shared" si="210"/>
        <v>1.0677515259272023</v>
      </c>
      <c r="S3363" s="3">
        <f t="shared" si="211"/>
        <v>0.70821281436125783</v>
      </c>
    </row>
    <row r="3364" spans="1:19" s="5" customFormat="1" ht="12.75" x14ac:dyDescent="0.2">
      <c r="A3364" s="3" t="s">
        <v>6743</v>
      </c>
      <c r="B3364" s="3" t="s">
        <v>6744</v>
      </c>
      <c r="C3364" s="3">
        <v>44.53</v>
      </c>
      <c r="D3364" s="3">
        <v>17</v>
      </c>
      <c r="E3364" s="3">
        <v>18</v>
      </c>
      <c r="F3364" s="3">
        <v>63</v>
      </c>
      <c r="G3364" s="3">
        <v>494</v>
      </c>
      <c r="H3364" s="3">
        <v>56.604702124660101</v>
      </c>
      <c r="I3364" s="3">
        <v>7.72314453125</v>
      </c>
      <c r="J3364" s="3">
        <v>0.87174774575455705</v>
      </c>
      <c r="K3364" s="3">
        <v>0.90233746095580702</v>
      </c>
      <c r="L3364" s="3">
        <v>0.82828773233178499</v>
      </c>
      <c r="M3364" s="3">
        <f t="shared" si="208"/>
        <v>0.86745764634738298</v>
      </c>
      <c r="N3364" s="3">
        <v>0.91931219853928603</v>
      </c>
      <c r="O3364" s="3">
        <v>0.83356257916785703</v>
      </c>
      <c r="P3364" s="3">
        <v>0.79933810155970897</v>
      </c>
      <c r="Q3364" s="3">
        <f t="shared" si="209"/>
        <v>0.85073762642228401</v>
      </c>
      <c r="R3364" s="3">
        <f t="shared" si="210"/>
        <v>0.98072526077151756</v>
      </c>
      <c r="S3364" s="3">
        <f t="shared" si="211"/>
        <v>0.70862193294648335</v>
      </c>
    </row>
    <row r="3365" spans="1:19" s="5" customFormat="1" ht="12.75" x14ac:dyDescent="0.2">
      <c r="A3365" s="3" t="s">
        <v>6745</v>
      </c>
      <c r="B3365" s="3" t="s">
        <v>6746</v>
      </c>
      <c r="C3365" s="3">
        <v>29.61</v>
      </c>
      <c r="D3365" s="3">
        <v>4</v>
      </c>
      <c r="E3365" s="3">
        <v>4</v>
      </c>
      <c r="F3365" s="3">
        <v>6</v>
      </c>
      <c r="G3365" s="3">
        <v>179</v>
      </c>
      <c r="H3365" s="3">
        <v>19.196067574659999</v>
      </c>
      <c r="I3365" s="3">
        <v>8.42626953125</v>
      </c>
      <c r="J3365" s="3">
        <v>1.0082154103012699</v>
      </c>
      <c r="K3365" s="3"/>
      <c r="L3365" s="3">
        <v>0.99220462120706998</v>
      </c>
      <c r="M3365" s="3">
        <f t="shared" si="208"/>
        <v>1.00021001575417</v>
      </c>
      <c r="N3365" s="3">
        <v>1.02298739555603</v>
      </c>
      <c r="O3365" s="3"/>
      <c r="P3365" s="3">
        <v>0.99232185132021</v>
      </c>
      <c r="Q3365" s="3">
        <f t="shared" si="209"/>
        <v>1.0076546234381201</v>
      </c>
      <c r="R3365" s="3">
        <f t="shared" si="210"/>
        <v>1.0074430445273403</v>
      </c>
      <c r="S3365" s="3">
        <f t="shared" si="211"/>
        <v>0.70884442228251565</v>
      </c>
    </row>
    <row r="3366" spans="1:19" s="5" customFormat="1" ht="12.75" x14ac:dyDescent="0.2">
      <c r="A3366" s="3" t="s">
        <v>6747</v>
      </c>
      <c r="B3366" s="3" t="s">
        <v>6748</v>
      </c>
      <c r="C3366" s="3">
        <v>9.58</v>
      </c>
      <c r="D3366" s="3">
        <v>2</v>
      </c>
      <c r="E3366" s="3">
        <v>2</v>
      </c>
      <c r="F3366" s="3">
        <v>2</v>
      </c>
      <c r="G3366" s="3">
        <v>261</v>
      </c>
      <c r="H3366" s="3">
        <v>29.873332714659998</v>
      </c>
      <c r="I3366" s="3">
        <v>8.90966796875</v>
      </c>
      <c r="J3366" s="3">
        <v>1.03963444595965</v>
      </c>
      <c r="K3366" s="3"/>
      <c r="L3366" s="3">
        <v>0.87205304214499901</v>
      </c>
      <c r="M3366" s="3">
        <f t="shared" si="208"/>
        <v>0.95584374405232453</v>
      </c>
      <c r="N3366" s="3">
        <v>0.94462973664147898</v>
      </c>
      <c r="O3366" s="3"/>
      <c r="P3366" s="3">
        <v>1.05282803388031</v>
      </c>
      <c r="Q3366" s="3">
        <f t="shared" si="209"/>
        <v>0.99872888526089443</v>
      </c>
      <c r="R3366" s="3">
        <f t="shared" si="210"/>
        <v>1.0448662676043232</v>
      </c>
      <c r="S3366" s="3">
        <f t="shared" si="211"/>
        <v>0.70910673210641051</v>
      </c>
    </row>
    <row r="3367" spans="1:19" s="5" customFormat="1" ht="12.75" x14ac:dyDescent="0.2">
      <c r="A3367" s="3" t="s">
        <v>6749</v>
      </c>
      <c r="B3367" s="3" t="s">
        <v>6750</v>
      </c>
      <c r="C3367" s="3">
        <v>1.76</v>
      </c>
      <c r="D3367" s="3">
        <v>2</v>
      </c>
      <c r="E3367" s="3">
        <v>2</v>
      </c>
      <c r="F3367" s="3">
        <v>2</v>
      </c>
      <c r="G3367" s="3">
        <v>1134</v>
      </c>
      <c r="H3367" s="3">
        <v>122.58129191466</v>
      </c>
      <c r="I3367" s="3">
        <v>6.30322265625</v>
      </c>
      <c r="J3367" s="3"/>
      <c r="K3367" s="3">
        <v>0.88549336185973404</v>
      </c>
      <c r="L3367" s="3">
        <v>1.15963813340817</v>
      </c>
      <c r="M3367" s="3">
        <f t="shared" si="208"/>
        <v>1.022565747633952</v>
      </c>
      <c r="N3367" s="3"/>
      <c r="O3367" s="3">
        <v>1.07072964470369</v>
      </c>
      <c r="P3367" s="3">
        <v>0.81255805960302496</v>
      </c>
      <c r="Q3367" s="3">
        <f t="shared" si="209"/>
        <v>0.94164385215335744</v>
      </c>
      <c r="R3367" s="3">
        <f t="shared" si="210"/>
        <v>0.92086387044761231</v>
      </c>
      <c r="S3367" s="3">
        <f t="shared" si="211"/>
        <v>0.70923050232991269</v>
      </c>
    </row>
    <row r="3368" spans="1:19" s="5" customFormat="1" ht="12.75" x14ac:dyDescent="0.2">
      <c r="A3368" s="3" t="s">
        <v>6751</v>
      </c>
      <c r="B3368" s="3" t="s">
        <v>6752</v>
      </c>
      <c r="C3368" s="3">
        <v>34.4</v>
      </c>
      <c r="D3368" s="3">
        <v>5</v>
      </c>
      <c r="E3368" s="3">
        <v>5</v>
      </c>
      <c r="F3368" s="3">
        <v>29</v>
      </c>
      <c r="G3368" s="3">
        <v>125</v>
      </c>
      <c r="H3368" s="3">
        <v>14.45393054466</v>
      </c>
      <c r="I3368" s="3">
        <v>10.53564453125</v>
      </c>
      <c r="J3368" s="3">
        <v>0.98329609445590904</v>
      </c>
      <c r="K3368" s="3">
        <v>1.00610762874468</v>
      </c>
      <c r="L3368" s="3">
        <v>0.96820104728276901</v>
      </c>
      <c r="M3368" s="3">
        <f t="shared" si="208"/>
        <v>0.985868256827786</v>
      </c>
      <c r="N3368" s="3">
        <v>1.00931125253712</v>
      </c>
      <c r="O3368" s="3">
        <v>0.96745162606051205</v>
      </c>
      <c r="P3368" s="3">
        <v>0.95766800805590702</v>
      </c>
      <c r="Q3368" s="3">
        <f t="shared" si="209"/>
        <v>0.97814362888451301</v>
      </c>
      <c r="R3368" s="3">
        <f t="shared" si="210"/>
        <v>0.9921646448297986</v>
      </c>
      <c r="S3368" s="3">
        <f t="shared" si="211"/>
        <v>0.70933855434425552</v>
      </c>
    </row>
    <row r="3369" spans="1:19" s="5" customFormat="1" ht="12.75" x14ac:dyDescent="0.2">
      <c r="A3369" s="3" t="s">
        <v>6753</v>
      </c>
      <c r="B3369" s="3" t="s">
        <v>6754</v>
      </c>
      <c r="C3369" s="3">
        <v>35.29</v>
      </c>
      <c r="D3369" s="3">
        <v>2</v>
      </c>
      <c r="E3369" s="3">
        <v>3</v>
      </c>
      <c r="F3369" s="3">
        <v>14</v>
      </c>
      <c r="G3369" s="3">
        <v>68</v>
      </c>
      <c r="H3369" s="3">
        <v>7.6866345446600004</v>
      </c>
      <c r="I3369" s="3">
        <v>4.13232421875</v>
      </c>
      <c r="J3369" s="3"/>
      <c r="K3369" s="3">
        <v>1.0307212623259401</v>
      </c>
      <c r="L3369" s="3">
        <v>0.92703109724426003</v>
      </c>
      <c r="M3369" s="3">
        <f t="shared" si="208"/>
        <v>0.9788761797851</v>
      </c>
      <c r="N3369" s="3"/>
      <c r="O3369" s="3">
        <v>0.96575696997416405</v>
      </c>
      <c r="P3369" s="3">
        <v>1.0491588313314599</v>
      </c>
      <c r="Q3369" s="3">
        <f t="shared" si="209"/>
        <v>1.0074579006528119</v>
      </c>
      <c r="R3369" s="3">
        <f t="shared" si="210"/>
        <v>1.0291985048343772</v>
      </c>
      <c r="S3369" s="3">
        <f t="shared" si="211"/>
        <v>0.70935692783079751</v>
      </c>
    </row>
    <row r="3370" spans="1:19" s="5" customFormat="1" ht="12.75" x14ac:dyDescent="0.2">
      <c r="A3370" s="3" t="s">
        <v>6755</v>
      </c>
      <c r="B3370" s="3" t="s">
        <v>6756</v>
      </c>
      <c r="C3370" s="3">
        <v>2.23</v>
      </c>
      <c r="D3370" s="3">
        <v>1</v>
      </c>
      <c r="E3370" s="3">
        <v>1</v>
      </c>
      <c r="F3370" s="3">
        <v>2</v>
      </c>
      <c r="G3370" s="3">
        <v>358</v>
      </c>
      <c r="H3370" s="3">
        <v>40.15733322466</v>
      </c>
      <c r="I3370" s="3">
        <v>9.24658203125</v>
      </c>
      <c r="J3370" s="3"/>
      <c r="K3370" s="3">
        <v>1.09695343619212</v>
      </c>
      <c r="L3370" s="3">
        <v>0.95424077961065701</v>
      </c>
      <c r="M3370" s="3">
        <f t="shared" si="208"/>
        <v>1.0255971079013886</v>
      </c>
      <c r="N3370" s="3"/>
      <c r="O3370" s="3">
        <v>0.85863369925691402</v>
      </c>
      <c r="P3370" s="3">
        <v>1.07957740920352</v>
      </c>
      <c r="Q3370" s="3">
        <f t="shared" si="209"/>
        <v>0.96910555423021694</v>
      </c>
      <c r="R3370" s="3">
        <f t="shared" si="210"/>
        <v>0.94491837658672173</v>
      </c>
      <c r="S3370" s="3">
        <f t="shared" si="211"/>
        <v>0.70937270360907889</v>
      </c>
    </row>
    <row r="3371" spans="1:19" s="5" customFormat="1" ht="12.75" x14ac:dyDescent="0.2">
      <c r="A3371" s="3" t="s">
        <v>6757</v>
      </c>
      <c r="B3371" s="3" t="s">
        <v>6758</v>
      </c>
      <c r="C3371" s="3">
        <v>7.75</v>
      </c>
      <c r="D3371" s="3">
        <v>3</v>
      </c>
      <c r="E3371" s="3">
        <v>3</v>
      </c>
      <c r="F3371" s="3">
        <v>9</v>
      </c>
      <c r="G3371" s="3">
        <v>387</v>
      </c>
      <c r="H3371" s="3">
        <v>42.210345464660001</v>
      </c>
      <c r="I3371" s="3">
        <v>7.72314453125</v>
      </c>
      <c r="J3371" s="3">
        <v>1.00976059777659</v>
      </c>
      <c r="K3371" s="3">
        <v>0.98214631317621703</v>
      </c>
      <c r="L3371" s="3">
        <v>1.0332528441132101</v>
      </c>
      <c r="M3371" s="3">
        <f t="shared" si="208"/>
        <v>1.0083865850220057</v>
      </c>
      <c r="N3371" s="3">
        <v>1.01759352912554</v>
      </c>
      <c r="O3371" s="3">
        <v>1.0705008424378499</v>
      </c>
      <c r="P3371" s="3">
        <v>0.974673308594046</v>
      </c>
      <c r="Q3371" s="3">
        <f t="shared" si="209"/>
        <v>1.0209225600524785</v>
      </c>
      <c r="R3371" s="3">
        <f t="shared" si="210"/>
        <v>1.0124317153923654</v>
      </c>
      <c r="S3371" s="3">
        <f t="shared" si="211"/>
        <v>0.71014267594075453</v>
      </c>
    </row>
    <row r="3372" spans="1:19" s="5" customFormat="1" ht="12.75" x14ac:dyDescent="0.2">
      <c r="A3372" s="3" t="s">
        <v>6759</v>
      </c>
      <c r="B3372" s="3" t="s">
        <v>6760</v>
      </c>
      <c r="C3372" s="3">
        <v>46.07</v>
      </c>
      <c r="D3372" s="3">
        <v>3</v>
      </c>
      <c r="E3372" s="3">
        <v>5</v>
      </c>
      <c r="F3372" s="3">
        <v>21</v>
      </c>
      <c r="G3372" s="3">
        <v>89</v>
      </c>
      <c r="H3372" s="3">
        <v>10.33233679466</v>
      </c>
      <c r="I3372" s="3">
        <v>8.35302734375</v>
      </c>
      <c r="J3372" s="3">
        <v>0.99425858067989303</v>
      </c>
      <c r="K3372" s="3">
        <v>0.97297693202132296</v>
      </c>
      <c r="L3372" s="3">
        <v>1.0399550719597399</v>
      </c>
      <c r="M3372" s="3">
        <f t="shared" si="208"/>
        <v>1.0023968615536518</v>
      </c>
      <c r="N3372" s="3">
        <v>0.97244401920435397</v>
      </c>
      <c r="O3372" s="3">
        <v>1.06913960131009</v>
      </c>
      <c r="P3372" s="3">
        <v>1.0068107392633401</v>
      </c>
      <c r="Q3372" s="3">
        <f t="shared" si="209"/>
        <v>1.0161314532592614</v>
      </c>
      <c r="R3372" s="3">
        <f t="shared" si="210"/>
        <v>1.0137017505066026</v>
      </c>
      <c r="S3372" s="3">
        <f t="shared" si="211"/>
        <v>0.71100477373535242</v>
      </c>
    </row>
    <row r="3373" spans="1:19" s="5" customFormat="1" ht="12.75" x14ac:dyDescent="0.2">
      <c r="A3373" s="3" t="s">
        <v>6761</v>
      </c>
      <c r="B3373" s="3" t="s">
        <v>6762</v>
      </c>
      <c r="C3373" s="3">
        <v>4.9800000000000004</v>
      </c>
      <c r="D3373" s="3">
        <v>1</v>
      </c>
      <c r="E3373" s="3">
        <v>1</v>
      </c>
      <c r="F3373" s="3">
        <v>2</v>
      </c>
      <c r="G3373" s="3">
        <v>261</v>
      </c>
      <c r="H3373" s="3">
        <v>28.936842704659998</v>
      </c>
      <c r="I3373" s="3">
        <v>8.80712890625</v>
      </c>
      <c r="J3373" s="3">
        <v>0.97050664097916095</v>
      </c>
      <c r="K3373" s="3">
        <v>1.0241095598230301</v>
      </c>
      <c r="L3373" s="3"/>
      <c r="M3373" s="3">
        <f t="shared" si="208"/>
        <v>0.99730810040109552</v>
      </c>
      <c r="N3373" s="3">
        <v>0.92357299322206798</v>
      </c>
      <c r="O3373" s="3">
        <v>1.02287702871414</v>
      </c>
      <c r="P3373" s="3"/>
      <c r="Q3373" s="3">
        <f t="shared" si="209"/>
        <v>0.97322501096810399</v>
      </c>
      <c r="R3373" s="3">
        <f t="shared" si="210"/>
        <v>0.97585190632332597</v>
      </c>
      <c r="S3373" s="3">
        <f t="shared" si="211"/>
        <v>0.7110618559724089</v>
      </c>
    </row>
    <row r="3374" spans="1:19" s="5" customFormat="1" ht="12.75" x14ac:dyDescent="0.2">
      <c r="A3374" s="3" t="s">
        <v>6763</v>
      </c>
      <c r="B3374" s="3" t="s">
        <v>6764</v>
      </c>
      <c r="C3374" s="3">
        <v>3.88</v>
      </c>
      <c r="D3374" s="3">
        <v>2</v>
      </c>
      <c r="E3374" s="3">
        <v>2</v>
      </c>
      <c r="F3374" s="3">
        <v>3</v>
      </c>
      <c r="G3374" s="3">
        <v>438</v>
      </c>
      <c r="H3374" s="3">
        <v>48.007504234659997</v>
      </c>
      <c r="I3374" s="3">
        <v>6.52197265625</v>
      </c>
      <c r="J3374" s="3">
        <v>0.91750971697724104</v>
      </c>
      <c r="K3374" s="3">
        <v>1.09445405420876</v>
      </c>
      <c r="L3374" s="3"/>
      <c r="M3374" s="3">
        <f t="shared" si="208"/>
        <v>1.0059818855930005</v>
      </c>
      <c r="N3374" s="3">
        <v>1.0933045328134801</v>
      </c>
      <c r="O3374" s="3">
        <v>1.00332994748774</v>
      </c>
      <c r="P3374" s="3"/>
      <c r="Q3374" s="3">
        <f t="shared" si="209"/>
        <v>1.04831724015061</v>
      </c>
      <c r="R3374" s="3">
        <f t="shared" si="210"/>
        <v>1.0420836151862256</v>
      </c>
      <c r="S3374" s="3">
        <f t="shared" si="211"/>
        <v>0.71123931185833944</v>
      </c>
    </row>
    <row r="3375" spans="1:19" s="5" customFormat="1" ht="12.75" x14ac:dyDescent="0.2">
      <c r="A3375" s="3" t="s">
        <v>6765</v>
      </c>
      <c r="B3375" s="3" t="s">
        <v>6766</v>
      </c>
      <c r="C3375" s="3">
        <v>9.25</v>
      </c>
      <c r="D3375" s="3">
        <v>4</v>
      </c>
      <c r="E3375" s="3">
        <v>4</v>
      </c>
      <c r="F3375" s="3">
        <v>4</v>
      </c>
      <c r="G3375" s="3">
        <v>411</v>
      </c>
      <c r="H3375" s="3">
        <v>46.396299674660099</v>
      </c>
      <c r="I3375" s="3">
        <v>4.94482421875</v>
      </c>
      <c r="J3375" s="3">
        <v>0.98617126663587595</v>
      </c>
      <c r="K3375" s="3">
        <v>0.94778512223441902</v>
      </c>
      <c r="L3375" s="3">
        <v>1.01500049291117</v>
      </c>
      <c r="M3375" s="3">
        <f t="shared" si="208"/>
        <v>0.98298562726048822</v>
      </c>
      <c r="N3375" s="3">
        <v>0.98496170970920804</v>
      </c>
      <c r="O3375" s="3">
        <v>1.0348171839507601</v>
      </c>
      <c r="P3375" s="3">
        <v>0.96345201422644</v>
      </c>
      <c r="Q3375" s="3">
        <f t="shared" si="209"/>
        <v>0.99441030262880259</v>
      </c>
      <c r="R3375" s="3">
        <f t="shared" si="210"/>
        <v>1.0116224236158509</v>
      </c>
      <c r="S3375" s="3">
        <f t="shared" si="211"/>
        <v>0.71124905455607146</v>
      </c>
    </row>
    <row r="3376" spans="1:19" s="5" customFormat="1" ht="12.75" x14ac:dyDescent="0.2">
      <c r="A3376" s="3" t="s">
        <v>6767</v>
      </c>
      <c r="B3376" s="3" t="s">
        <v>6768</v>
      </c>
      <c r="C3376" s="3">
        <v>17.73</v>
      </c>
      <c r="D3376" s="3">
        <v>3</v>
      </c>
      <c r="E3376" s="3">
        <v>3</v>
      </c>
      <c r="F3376" s="3">
        <v>3</v>
      </c>
      <c r="G3376" s="3">
        <v>203</v>
      </c>
      <c r="H3376" s="3">
        <v>22.895236264659999</v>
      </c>
      <c r="I3376" s="3">
        <v>5.47802734375</v>
      </c>
      <c r="J3376" s="3">
        <v>0.98129306850581699</v>
      </c>
      <c r="K3376" s="3">
        <v>0.95887546699364101</v>
      </c>
      <c r="L3376" s="3"/>
      <c r="M3376" s="3">
        <f t="shared" si="208"/>
        <v>0.970084267749729</v>
      </c>
      <c r="N3376" s="3">
        <v>0.94777384002070897</v>
      </c>
      <c r="O3376" s="3">
        <v>1.0278541832108501</v>
      </c>
      <c r="P3376" s="3"/>
      <c r="Q3376" s="3">
        <f t="shared" si="209"/>
        <v>0.98781401161577953</v>
      </c>
      <c r="R3376" s="3">
        <f t="shared" si="210"/>
        <v>1.0182764987078676</v>
      </c>
      <c r="S3376" s="3">
        <f t="shared" si="211"/>
        <v>0.71132192354308066</v>
      </c>
    </row>
    <row r="3377" spans="1:19" s="5" customFormat="1" ht="12.75" x14ac:dyDescent="0.2">
      <c r="A3377" s="3" t="s">
        <v>6769</v>
      </c>
      <c r="B3377" s="3" t="s">
        <v>6770</v>
      </c>
      <c r="C3377" s="3">
        <v>47.12</v>
      </c>
      <c r="D3377" s="3">
        <v>73</v>
      </c>
      <c r="E3377" s="3">
        <v>99</v>
      </c>
      <c r="F3377" s="3">
        <v>486</v>
      </c>
      <c r="G3377" s="3">
        <v>1976</v>
      </c>
      <c r="H3377" s="3">
        <v>228.95910742466</v>
      </c>
      <c r="I3377" s="3">
        <v>5.54150390625</v>
      </c>
      <c r="J3377" s="3">
        <v>1.0210848754594299</v>
      </c>
      <c r="K3377" s="3">
        <v>0.94538863786601302</v>
      </c>
      <c r="L3377" s="3">
        <v>1.00446583113236</v>
      </c>
      <c r="M3377" s="3">
        <f t="shared" si="208"/>
        <v>0.99031311481926776</v>
      </c>
      <c r="N3377" s="3">
        <v>0.98037318011473396</v>
      </c>
      <c r="O3377" s="3">
        <v>1.0177247404937899</v>
      </c>
      <c r="P3377" s="3">
        <v>1.00311160564302</v>
      </c>
      <c r="Q3377" s="3">
        <f t="shared" si="209"/>
        <v>1.0004031754171814</v>
      </c>
      <c r="R3377" s="3">
        <f t="shared" si="210"/>
        <v>1.0101887579260778</v>
      </c>
      <c r="S3377" s="3">
        <f t="shared" si="211"/>
        <v>0.71157628093920833</v>
      </c>
    </row>
    <row r="3378" spans="1:19" s="5" customFormat="1" ht="12.75" x14ac:dyDescent="0.2">
      <c r="A3378" s="3" t="s">
        <v>6771</v>
      </c>
      <c r="B3378" s="3" t="s">
        <v>6772</v>
      </c>
      <c r="C3378" s="3">
        <v>3.82</v>
      </c>
      <c r="D3378" s="3">
        <v>3</v>
      </c>
      <c r="E3378" s="3">
        <v>5</v>
      </c>
      <c r="F3378" s="3">
        <v>16</v>
      </c>
      <c r="G3378" s="3">
        <v>1467</v>
      </c>
      <c r="H3378" s="3">
        <v>138.464797734661</v>
      </c>
      <c r="I3378" s="3">
        <v>6.52197265625</v>
      </c>
      <c r="J3378" s="3">
        <v>0.37547071496411699</v>
      </c>
      <c r="K3378" s="3"/>
      <c r="L3378" s="3">
        <v>1.01791430893336</v>
      </c>
      <c r="M3378" s="3">
        <f t="shared" si="208"/>
        <v>0.69669251194873849</v>
      </c>
      <c r="N3378" s="3">
        <v>0.28572590890662602</v>
      </c>
      <c r="O3378" s="3"/>
      <c r="P3378" s="3">
        <v>0.76599167950254299</v>
      </c>
      <c r="Q3378" s="3">
        <f t="shared" si="209"/>
        <v>0.52585879420458448</v>
      </c>
      <c r="R3378" s="3">
        <f t="shared" si="210"/>
        <v>0.75479323401035248</v>
      </c>
      <c r="S3378" s="3">
        <f t="shared" si="211"/>
        <v>0.71160008998594382</v>
      </c>
    </row>
    <row r="3379" spans="1:19" s="5" customFormat="1" ht="12.75" x14ac:dyDescent="0.2">
      <c r="A3379" s="3" t="s">
        <v>6773</v>
      </c>
      <c r="B3379" s="3" t="s">
        <v>6774</v>
      </c>
      <c r="C3379" s="3">
        <v>43.83</v>
      </c>
      <c r="D3379" s="3">
        <v>8</v>
      </c>
      <c r="E3379" s="3">
        <v>9</v>
      </c>
      <c r="F3379" s="3">
        <v>25</v>
      </c>
      <c r="G3379" s="3">
        <v>162</v>
      </c>
      <c r="H3379" s="3">
        <v>18.750758364660001</v>
      </c>
      <c r="I3379" s="3">
        <v>8.66064453125</v>
      </c>
      <c r="J3379" s="3">
        <v>1.0080463686303001</v>
      </c>
      <c r="K3379" s="3">
        <v>1.01926429007585</v>
      </c>
      <c r="L3379" s="3">
        <v>0.98266727190529901</v>
      </c>
      <c r="M3379" s="3">
        <f t="shared" si="208"/>
        <v>1.003325976870483</v>
      </c>
      <c r="N3379" s="3">
        <v>0.96038837862988402</v>
      </c>
      <c r="O3379" s="3">
        <v>0.98754903859298304</v>
      </c>
      <c r="P3379" s="3">
        <v>1.0335794331099999</v>
      </c>
      <c r="Q3379" s="3">
        <f t="shared" si="209"/>
        <v>0.99383895011095558</v>
      </c>
      <c r="R3379" s="3">
        <f t="shared" si="210"/>
        <v>0.99054442227328865</v>
      </c>
      <c r="S3379" s="3">
        <f t="shared" si="211"/>
        <v>0.71221138359378799</v>
      </c>
    </row>
    <row r="3380" spans="1:19" s="5" customFormat="1" ht="12.75" x14ac:dyDescent="0.2">
      <c r="A3380" s="3" t="s">
        <v>6775</v>
      </c>
      <c r="B3380" s="3" t="s">
        <v>6776</v>
      </c>
      <c r="C3380" s="3">
        <v>15.52</v>
      </c>
      <c r="D3380" s="3">
        <v>1</v>
      </c>
      <c r="E3380" s="3">
        <v>6</v>
      </c>
      <c r="F3380" s="3">
        <v>25</v>
      </c>
      <c r="G3380" s="3">
        <v>393</v>
      </c>
      <c r="H3380" s="3">
        <v>43.682074764660001</v>
      </c>
      <c r="I3380" s="3">
        <v>6.07470703125</v>
      </c>
      <c r="J3380" s="3">
        <v>0.94922054404039602</v>
      </c>
      <c r="K3380" s="3">
        <v>0.9642857424772</v>
      </c>
      <c r="L3380" s="3"/>
      <c r="M3380" s="3">
        <f t="shared" si="208"/>
        <v>0.95675314325879801</v>
      </c>
      <c r="N3380" s="3">
        <v>0.89576735922996897</v>
      </c>
      <c r="O3380" s="3">
        <v>0.980984372072776</v>
      </c>
      <c r="P3380" s="3"/>
      <c r="Q3380" s="3">
        <f t="shared" si="209"/>
        <v>0.93837586565137254</v>
      </c>
      <c r="R3380" s="3">
        <f t="shared" si="210"/>
        <v>0.98079203843027829</v>
      </c>
      <c r="S3380" s="3">
        <f t="shared" si="211"/>
        <v>0.71236918238160962</v>
      </c>
    </row>
    <row r="3381" spans="1:19" s="5" customFormat="1" ht="12.75" x14ac:dyDescent="0.2">
      <c r="A3381" s="3" t="s">
        <v>6777</v>
      </c>
      <c r="B3381" s="3" t="s">
        <v>6778</v>
      </c>
      <c r="C3381" s="3">
        <v>14.16</v>
      </c>
      <c r="D3381" s="3">
        <v>5</v>
      </c>
      <c r="E3381" s="3">
        <v>5</v>
      </c>
      <c r="F3381" s="3">
        <v>10</v>
      </c>
      <c r="G3381" s="3">
        <v>452</v>
      </c>
      <c r="H3381" s="3">
        <v>50.755114474659997</v>
      </c>
      <c r="I3381" s="3">
        <v>5.18603515625</v>
      </c>
      <c r="J3381" s="3">
        <v>1.03282958054733</v>
      </c>
      <c r="K3381" s="3">
        <v>0.967323820481931</v>
      </c>
      <c r="L3381" s="3">
        <v>0.957350698915443</v>
      </c>
      <c r="M3381" s="3">
        <f t="shared" si="208"/>
        <v>0.98583469998156803</v>
      </c>
      <c r="N3381" s="3">
        <v>0.92578163771274102</v>
      </c>
      <c r="O3381" s="3">
        <v>1.0331416724271001</v>
      </c>
      <c r="P3381" s="3">
        <v>1.0533128329277399</v>
      </c>
      <c r="Q3381" s="3">
        <f t="shared" si="209"/>
        <v>1.0040787143558603</v>
      </c>
      <c r="R3381" s="3">
        <f t="shared" si="210"/>
        <v>1.0185061596783247</v>
      </c>
      <c r="S3381" s="3">
        <f t="shared" si="211"/>
        <v>0.712600115452654</v>
      </c>
    </row>
    <row r="3382" spans="1:19" s="5" customFormat="1" ht="12.75" x14ac:dyDescent="0.2">
      <c r="A3382" s="3" t="s">
        <v>6779</v>
      </c>
      <c r="B3382" s="3" t="s">
        <v>6780</v>
      </c>
      <c r="C3382" s="3">
        <v>3.59</v>
      </c>
      <c r="D3382" s="3">
        <v>1</v>
      </c>
      <c r="E3382" s="3">
        <v>1</v>
      </c>
      <c r="F3382" s="3">
        <v>3</v>
      </c>
      <c r="G3382" s="3">
        <v>167</v>
      </c>
      <c r="H3382" s="3">
        <v>19.06291411466</v>
      </c>
      <c r="I3382" s="3">
        <v>7.15185546875</v>
      </c>
      <c r="J3382" s="3">
        <v>0.935917685576936</v>
      </c>
      <c r="K3382" s="3">
        <v>1.10774940403078</v>
      </c>
      <c r="L3382" s="3"/>
      <c r="M3382" s="3">
        <f t="shared" si="208"/>
        <v>1.021833544803858</v>
      </c>
      <c r="N3382" s="3">
        <v>1.00623034430092</v>
      </c>
      <c r="O3382" s="3">
        <v>1.1263329284146699</v>
      </c>
      <c r="P3382" s="3"/>
      <c r="Q3382" s="3">
        <f t="shared" si="209"/>
        <v>1.0662816363577949</v>
      </c>
      <c r="R3382" s="3">
        <f t="shared" si="210"/>
        <v>1.0434983679875853</v>
      </c>
      <c r="S3382" s="3">
        <f t="shared" si="211"/>
        <v>0.71279557248281211</v>
      </c>
    </row>
    <row r="3383" spans="1:19" s="5" customFormat="1" ht="12.75" x14ac:dyDescent="0.2">
      <c r="A3383" s="3" t="s">
        <v>6781</v>
      </c>
      <c r="B3383" s="3" t="s">
        <v>6782</v>
      </c>
      <c r="C3383" s="3">
        <v>20.38</v>
      </c>
      <c r="D3383" s="3">
        <v>8</v>
      </c>
      <c r="E3383" s="3">
        <v>10</v>
      </c>
      <c r="F3383" s="3">
        <v>29</v>
      </c>
      <c r="G3383" s="3">
        <v>471</v>
      </c>
      <c r="H3383" s="3">
        <v>54.188265614660097</v>
      </c>
      <c r="I3383" s="3">
        <v>9.07080078125</v>
      </c>
      <c r="J3383" s="3">
        <v>1.0300729416596299</v>
      </c>
      <c r="K3383" s="3">
        <v>0.99072863702800695</v>
      </c>
      <c r="L3383" s="3">
        <v>0.99783889754272803</v>
      </c>
      <c r="M3383" s="3">
        <f t="shared" si="208"/>
        <v>1.0062134920767882</v>
      </c>
      <c r="N3383" s="3">
        <v>0.97964443669166801</v>
      </c>
      <c r="O3383" s="3">
        <v>0.99873270038047501</v>
      </c>
      <c r="P3383" s="3">
        <v>1.0202722226427801</v>
      </c>
      <c r="Q3383" s="3">
        <f t="shared" si="209"/>
        <v>0.99954978657164106</v>
      </c>
      <c r="R3383" s="3">
        <f t="shared" si="210"/>
        <v>0.99337744369597603</v>
      </c>
      <c r="S3383" s="3">
        <f t="shared" si="211"/>
        <v>0.71283445738677731</v>
      </c>
    </row>
    <row r="3384" spans="1:19" s="5" customFormat="1" ht="12.75" x14ac:dyDescent="0.2">
      <c r="A3384" s="3" t="s">
        <v>6783</v>
      </c>
      <c r="B3384" s="3" t="s">
        <v>6784</v>
      </c>
      <c r="C3384" s="3">
        <v>41.97</v>
      </c>
      <c r="D3384" s="3">
        <v>11</v>
      </c>
      <c r="E3384" s="3">
        <v>11</v>
      </c>
      <c r="F3384" s="3">
        <v>113</v>
      </c>
      <c r="G3384" s="3">
        <v>274</v>
      </c>
      <c r="H3384" s="3">
        <v>29.512261494659999</v>
      </c>
      <c r="I3384" s="3">
        <v>8.86572265625</v>
      </c>
      <c r="J3384" s="3">
        <v>0.990943426084825</v>
      </c>
      <c r="K3384" s="3">
        <v>0.97934579509669595</v>
      </c>
      <c r="L3384" s="3">
        <v>0.97500803412188297</v>
      </c>
      <c r="M3384" s="3">
        <f t="shared" si="208"/>
        <v>0.98176575176780123</v>
      </c>
      <c r="N3384" s="3">
        <v>0.95223069821214701</v>
      </c>
      <c r="O3384" s="3">
        <v>0.98908694594179503</v>
      </c>
      <c r="P3384" s="3">
        <v>1.0318024886402799</v>
      </c>
      <c r="Q3384" s="3">
        <f t="shared" si="209"/>
        <v>0.99104004426474057</v>
      </c>
      <c r="R3384" s="3">
        <f t="shared" si="210"/>
        <v>1.0094465431089237</v>
      </c>
      <c r="S3384" s="3">
        <f t="shared" si="211"/>
        <v>0.71298751469889399</v>
      </c>
    </row>
    <row r="3385" spans="1:19" s="5" customFormat="1" ht="12.75" x14ac:dyDescent="0.2">
      <c r="A3385" s="3" t="s">
        <v>6785</v>
      </c>
      <c r="B3385" s="3" t="s">
        <v>6786</v>
      </c>
      <c r="C3385" s="3">
        <v>22.17</v>
      </c>
      <c r="D3385" s="3">
        <v>19</v>
      </c>
      <c r="E3385" s="3">
        <v>19</v>
      </c>
      <c r="F3385" s="3">
        <v>34</v>
      </c>
      <c r="G3385" s="3">
        <v>920</v>
      </c>
      <c r="H3385" s="3">
        <v>94.022766764660105</v>
      </c>
      <c r="I3385" s="3">
        <v>5.77001953125</v>
      </c>
      <c r="J3385" s="3">
        <v>0.940190882477277</v>
      </c>
      <c r="K3385" s="3">
        <v>0.96092251378275095</v>
      </c>
      <c r="L3385" s="3">
        <v>0.92173412174732205</v>
      </c>
      <c r="M3385" s="3">
        <f t="shared" si="208"/>
        <v>0.94094917266911671</v>
      </c>
      <c r="N3385" s="3">
        <v>1.00747891857609</v>
      </c>
      <c r="O3385" s="3">
        <v>0.91644575322888999</v>
      </c>
      <c r="P3385" s="3">
        <v>0.93447868121251898</v>
      </c>
      <c r="Q3385" s="3">
        <f t="shared" si="209"/>
        <v>0.95280111767249964</v>
      </c>
      <c r="R3385" s="3">
        <f t="shared" si="210"/>
        <v>1.0125957334866063</v>
      </c>
      <c r="S3385" s="3">
        <f t="shared" si="211"/>
        <v>0.71335035119639356</v>
      </c>
    </row>
    <row r="3386" spans="1:19" s="5" customFormat="1" ht="12.75" x14ac:dyDescent="0.2">
      <c r="A3386" s="3" t="s">
        <v>6787</v>
      </c>
      <c r="B3386" s="3" t="s">
        <v>6788</v>
      </c>
      <c r="C3386" s="3">
        <v>8.59</v>
      </c>
      <c r="D3386" s="3">
        <v>12</v>
      </c>
      <c r="E3386" s="3">
        <v>18</v>
      </c>
      <c r="F3386" s="3">
        <v>112</v>
      </c>
      <c r="G3386" s="3">
        <v>2329</v>
      </c>
      <c r="H3386" s="3">
        <v>267.82039000466</v>
      </c>
      <c r="I3386" s="3">
        <v>5.27490234375</v>
      </c>
      <c r="J3386" s="3">
        <v>1.0280707010469701</v>
      </c>
      <c r="K3386" s="3">
        <v>1.0039551950097101</v>
      </c>
      <c r="L3386" s="3">
        <v>0.92731697406875302</v>
      </c>
      <c r="M3386" s="3">
        <f t="shared" si="208"/>
        <v>0.98644762337514447</v>
      </c>
      <c r="N3386" s="3">
        <v>0.92169961300917702</v>
      </c>
      <c r="O3386" s="3">
        <v>1.09114993036538</v>
      </c>
      <c r="P3386" s="3">
        <v>1.01436639743432</v>
      </c>
      <c r="Q3386" s="3">
        <f t="shared" si="209"/>
        <v>1.0090719802696257</v>
      </c>
      <c r="R3386" s="3">
        <f t="shared" si="210"/>
        <v>1.022935183134277</v>
      </c>
      <c r="S3386" s="3">
        <f t="shared" si="211"/>
        <v>0.71469802428696017</v>
      </c>
    </row>
    <row r="3387" spans="1:19" s="5" customFormat="1" ht="12.75" x14ac:dyDescent="0.2">
      <c r="A3387" s="3" t="s">
        <v>6789</v>
      </c>
      <c r="B3387" s="3" t="s">
        <v>6790</v>
      </c>
      <c r="C3387" s="3">
        <v>2.27</v>
      </c>
      <c r="D3387" s="3">
        <v>1</v>
      </c>
      <c r="E3387" s="3">
        <v>1</v>
      </c>
      <c r="F3387" s="3">
        <v>3</v>
      </c>
      <c r="G3387" s="3">
        <v>352</v>
      </c>
      <c r="H3387" s="3">
        <v>39.203260524660003</v>
      </c>
      <c r="I3387" s="3">
        <v>7.40087890625</v>
      </c>
      <c r="J3387" s="3">
        <v>1.19138211651142</v>
      </c>
      <c r="K3387" s="3">
        <v>0.92304735849669295</v>
      </c>
      <c r="L3387" s="3">
        <v>0.84870795348832495</v>
      </c>
      <c r="M3387" s="3">
        <f t="shared" si="208"/>
        <v>0.9877124761654793</v>
      </c>
      <c r="N3387" s="3">
        <v>0.85379713619604802</v>
      </c>
      <c r="O3387" s="3">
        <v>0.984262525340307</v>
      </c>
      <c r="P3387" s="3">
        <v>0.99188722588533396</v>
      </c>
      <c r="Q3387" s="3">
        <f t="shared" si="209"/>
        <v>0.94331562914056288</v>
      </c>
      <c r="R3387" s="3">
        <f t="shared" si="210"/>
        <v>0.95505083908904853</v>
      </c>
      <c r="S3387" s="3">
        <f t="shared" si="211"/>
        <v>0.71517117303572286</v>
      </c>
    </row>
    <row r="3388" spans="1:19" s="5" customFormat="1" ht="12.75" x14ac:dyDescent="0.2">
      <c r="A3388" s="3" t="s">
        <v>6791</v>
      </c>
      <c r="B3388" s="3" t="s">
        <v>6792</v>
      </c>
      <c r="C3388" s="3">
        <v>4.05</v>
      </c>
      <c r="D3388" s="3">
        <v>1</v>
      </c>
      <c r="E3388" s="3">
        <v>1</v>
      </c>
      <c r="F3388" s="3">
        <v>2</v>
      </c>
      <c r="G3388" s="3">
        <v>173</v>
      </c>
      <c r="H3388" s="3">
        <v>19.652136414659999</v>
      </c>
      <c r="I3388" s="3">
        <v>9.23193359375</v>
      </c>
      <c r="J3388" s="3"/>
      <c r="K3388" s="3">
        <v>1.1214078321293699</v>
      </c>
      <c r="L3388" s="3">
        <v>0.85288549336395802</v>
      </c>
      <c r="M3388" s="3">
        <f t="shared" si="208"/>
        <v>0.98714666274666396</v>
      </c>
      <c r="N3388" s="3"/>
      <c r="O3388" s="3">
        <v>1.01982488500279</v>
      </c>
      <c r="P3388" s="3">
        <v>1.0690131617426499</v>
      </c>
      <c r="Q3388" s="3">
        <f t="shared" si="209"/>
        <v>1.04441902337272</v>
      </c>
      <c r="R3388" s="3">
        <f t="shared" si="210"/>
        <v>1.0580180866606992</v>
      </c>
      <c r="S3388" s="3">
        <f t="shared" si="211"/>
        <v>0.71555876599173662</v>
      </c>
    </row>
    <row r="3389" spans="1:19" s="5" customFormat="1" ht="12.75" x14ac:dyDescent="0.2">
      <c r="A3389" s="3" t="s">
        <v>6793</v>
      </c>
      <c r="B3389" s="3" t="s">
        <v>6794</v>
      </c>
      <c r="C3389" s="3">
        <v>26.91</v>
      </c>
      <c r="D3389" s="3">
        <v>7</v>
      </c>
      <c r="E3389" s="3">
        <v>10</v>
      </c>
      <c r="F3389" s="3">
        <v>23</v>
      </c>
      <c r="G3389" s="3">
        <v>431</v>
      </c>
      <c r="H3389" s="3">
        <v>48.655261174659998</v>
      </c>
      <c r="I3389" s="3">
        <v>6.97607421875</v>
      </c>
      <c r="J3389" s="3">
        <v>1.0182896973590001</v>
      </c>
      <c r="K3389" s="3">
        <v>0.96075630646736998</v>
      </c>
      <c r="L3389" s="3">
        <v>1.0197054069345599</v>
      </c>
      <c r="M3389" s="3">
        <f t="shared" si="208"/>
        <v>0.99958380358697674</v>
      </c>
      <c r="N3389" s="3">
        <v>0.98590368751329405</v>
      </c>
      <c r="O3389" s="3">
        <v>0.99768529521768701</v>
      </c>
      <c r="P3389" s="3">
        <v>0.99210142797739498</v>
      </c>
      <c r="Q3389" s="3">
        <f t="shared" si="209"/>
        <v>0.99189680356945864</v>
      </c>
      <c r="R3389" s="3">
        <f t="shared" si="210"/>
        <v>0.99230979934855534</v>
      </c>
      <c r="S3389" s="3">
        <f t="shared" si="211"/>
        <v>0.71646242299640051</v>
      </c>
    </row>
    <row r="3390" spans="1:19" s="5" customFormat="1" ht="12.75" x14ac:dyDescent="0.2">
      <c r="A3390" s="3" t="s">
        <v>6795</v>
      </c>
      <c r="B3390" s="3" t="s">
        <v>6796</v>
      </c>
      <c r="C3390" s="3">
        <v>6.9</v>
      </c>
      <c r="D3390" s="3">
        <v>3</v>
      </c>
      <c r="E3390" s="3">
        <v>3</v>
      </c>
      <c r="F3390" s="3">
        <v>6</v>
      </c>
      <c r="G3390" s="3">
        <v>478</v>
      </c>
      <c r="H3390" s="3">
        <v>52.869142684659998</v>
      </c>
      <c r="I3390" s="3">
        <v>5.92236328125</v>
      </c>
      <c r="J3390" s="3">
        <v>0.977668717029054</v>
      </c>
      <c r="K3390" s="3">
        <v>1.12140750640412</v>
      </c>
      <c r="L3390" s="3">
        <v>0.95395985477758904</v>
      </c>
      <c r="M3390" s="3">
        <f t="shared" si="208"/>
        <v>1.017678692736921</v>
      </c>
      <c r="N3390" s="3">
        <v>1.0490312032249101</v>
      </c>
      <c r="O3390" s="3">
        <v>0.95219424115618201</v>
      </c>
      <c r="P3390" s="3">
        <v>0.98204927347864701</v>
      </c>
      <c r="Q3390" s="3">
        <f t="shared" si="209"/>
        <v>0.99442490595324651</v>
      </c>
      <c r="R3390" s="3">
        <f t="shared" si="210"/>
        <v>0.9771501683688234</v>
      </c>
      <c r="S3390" s="3">
        <f t="shared" si="211"/>
        <v>0.71646345266716316</v>
      </c>
    </row>
    <row r="3391" spans="1:19" s="5" customFormat="1" ht="12.75" x14ac:dyDescent="0.2">
      <c r="A3391" s="3" t="s">
        <v>6797</v>
      </c>
      <c r="B3391" s="3" t="s">
        <v>6798</v>
      </c>
      <c r="C3391" s="3">
        <v>18.690000000000001</v>
      </c>
      <c r="D3391" s="3">
        <v>3</v>
      </c>
      <c r="E3391" s="3">
        <v>5</v>
      </c>
      <c r="F3391" s="3">
        <v>28</v>
      </c>
      <c r="G3391" s="3">
        <v>321</v>
      </c>
      <c r="H3391" s="3">
        <v>35.569548454660001</v>
      </c>
      <c r="I3391" s="3">
        <v>9.26123046875</v>
      </c>
      <c r="J3391" s="3">
        <v>0.97210672151491795</v>
      </c>
      <c r="K3391" s="3">
        <v>0.87271612864552806</v>
      </c>
      <c r="L3391" s="3">
        <v>1.00392768238538</v>
      </c>
      <c r="M3391" s="3">
        <f t="shared" si="208"/>
        <v>0.9495835108486087</v>
      </c>
      <c r="N3391" s="3">
        <v>1.0806397135746</v>
      </c>
      <c r="O3391" s="3">
        <v>0.90917859463125394</v>
      </c>
      <c r="P3391" s="3">
        <v>0.93641432710693295</v>
      </c>
      <c r="Q3391" s="3">
        <f t="shared" si="209"/>
        <v>0.97541087843759566</v>
      </c>
      <c r="R3391" s="3">
        <f t="shared" si="210"/>
        <v>1.0271986268652726</v>
      </c>
      <c r="S3391" s="3">
        <f t="shared" si="211"/>
        <v>0.7165951486460288</v>
      </c>
    </row>
    <row r="3392" spans="1:19" s="5" customFormat="1" ht="12.75" x14ac:dyDescent="0.2">
      <c r="A3392" s="3" t="s">
        <v>6799</v>
      </c>
      <c r="B3392" s="3" t="s">
        <v>6800</v>
      </c>
      <c r="C3392" s="3">
        <v>39.32</v>
      </c>
      <c r="D3392" s="3">
        <v>16</v>
      </c>
      <c r="E3392" s="3">
        <v>18</v>
      </c>
      <c r="F3392" s="3">
        <v>81</v>
      </c>
      <c r="G3392" s="3">
        <v>501</v>
      </c>
      <c r="H3392" s="3">
        <v>54.789654624660002</v>
      </c>
      <c r="I3392" s="3">
        <v>6.78564453125</v>
      </c>
      <c r="J3392" s="3">
        <v>0.95722255499174302</v>
      </c>
      <c r="K3392" s="3">
        <v>1.04219531003596</v>
      </c>
      <c r="L3392" s="3">
        <v>0.95031687335247395</v>
      </c>
      <c r="M3392" s="3">
        <f t="shared" si="208"/>
        <v>0.98324491279339232</v>
      </c>
      <c r="N3392" s="3">
        <v>1.1540585093084701</v>
      </c>
      <c r="O3392" s="3">
        <v>0.896886280307162</v>
      </c>
      <c r="P3392" s="3">
        <v>0.99297349877921404</v>
      </c>
      <c r="Q3392" s="3">
        <f t="shared" si="209"/>
        <v>1.0146394294649486</v>
      </c>
      <c r="R3392" s="3">
        <f t="shared" si="210"/>
        <v>1.0319294981983325</v>
      </c>
      <c r="S3392" s="3">
        <f t="shared" si="211"/>
        <v>0.71685455739228665</v>
      </c>
    </row>
    <row r="3393" spans="1:19" s="5" customFormat="1" ht="12.75" x14ac:dyDescent="0.2">
      <c r="A3393" s="3" t="s">
        <v>6801</v>
      </c>
      <c r="B3393" s="3" t="s">
        <v>6802</v>
      </c>
      <c r="C3393" s="3">
        <v>3.32</v>
      </c>
      <c r="D3393" s="3">
        <v>3</v>
      </c>
      <c r="E3393" s="3">
        <v>3</v>
      </c>
      <c r="F3393" s="3">
        <v>3</v>
      </c>
      <c r="G3393" s="3">
        <v>813</v>
      </c>
      <c r="H3393" s="3">
        <v>86.031317204659899</v>
      </c>
      <c r="I3393" s="3">
        <v>8.51416015625</v>
      </c>
      <c r="J3393" s="3"/>
      <c r="K3393" s="3">
        <v>1.02227871439457</v>
      </c>
      <c r="L3393" s="3">
        <v>0.98059663550477005</v>
      </c>
      <c r="M3393" s="3">
        <f t="shared" si="208"/>
        <v>1.0014376749496701</v>
      </c>
      <c r="N3393" s="3"/>
      <c r="O3393" s="3">
        <v>0.98306055849627005</v>
      </c>
      <c r="P3393" s="3">
        <v>1.0541850269472901</v>
      </c>
      <c r="Q3393" s="3">
        <f t="shared" si="209"/>
        <v>1.0186227927217801</v>
      </c>
      <c r="R3393" s="3">
        <f t="shared" si="210"/>
        <v>1.0171604466278681</v>
      </c>
      <c r="S3393" s="3">
        <f t="shared" si="211"/>
        <v>0.71722498262183909</v>
      </c>
    </row>
    <row r="3394" spans="1:19" s="5" customFormat="1" ht="12.75" x14ac:dyDescent="0.2">
      <c r="A3394" s="3" t="s">
        <v>6803</v>
      </c>
      <c r="B3394" s="3" t="s">
        <v>6804</v>
      </c>
      <c r="C3394" s="3">
        <v>2.68</v>
      </c>
      <c r="D3394" s="3">
        <v>1</v>
      </c>
      <c r="E3394" s="3">
        <v>1</v>
      </c>
      <c r="F3394" s="3">
        <v>3</v>
      </c>
      <c r="G3394" s="3">
        <v>261</v>
      </c>
      <c r="H3394" s="3">
        <v>30.183380094659999</v>
      </c>
      <c r="I3394" s="3">
        <v>8.52880859375</v>
      </c>
      <c r="J3394" s="3">
        <v>0.99783340976150803</v>
      </c>
      <c r="K3394" s="3">
        <v>0.95330276318400298</v>
      </c>
      <c r="L3394" s="3">
        <v>0.89967207725348997</v>
      </c>
      <c r="M3394" s="3">
        <f t="shared" ref="M3394:M3457" si="212">AVERAGE(J3394:L3394)</f>
        <v>0.95026941673300025</v>
      </c>
      <c r="N3394" s="3">
        <v>0.838292450087184</v>
      </c>
      <c r="O3394" s="3">
        <v>0.97934436154358695</v>
      </c>
      <c r="P3394" s="3">
        <v>1.1401148671863699</v>
      </c>
      <c r="Q3394" s="3">
        <f t="shared" ref="Q3394:Q3457" si="213">AVERAGE(N3394:P3394)</f>
        <v>0.98591722627238021</v>
      </c>
      <c r="R3394" s="3">
        <f t="shared" ref="R3394:R3457" si="214">Q3394/M3394</f>
        <v>1.0375133713783362</v>
      </c>
      <c r="S3394" s="3">
        <f t="shared" ref="S3394:S3457" si="215">_xlfn.T.TEST(J3394:L3394,N3394:P3394,2,2)</f>
        <v>0.71724902086455933</v>
      </c>
    </row>
    <row r="3395" spans="1:19" s="5" customFormat="1" ht="12.75" x14ac:dyDescent="0.2">
      <c r="A3395" s="3" t="s">
        <v>6805</v>
      </c>
      <c r="B3395" s="3" t="s">
        <v>6806</v>
      </c>
      <c r="C3395" s="3">
        <v>34.700000000000003</v>
      </c>
      <c r="D3395" s="3">
        <v>16</v>
      </c>
      <c r="E3395" s="3">
        <v>16</v>
      </c>
      <c r="F3395" s="3">
        <v>58</v>
      </c>
      <c r="G3395" s="3">
        <v>389</v>
      </c>
      <c r="H3395" s="3">
        <v>45.476205644659998</v>
      </c>
      <c r="I3395" s="3">
        <v>5.61767578125</v>
      </c>
      <c r="J3395" s="3">
        <v>1.01455676828625</v>
      </c>
      <c r="K3395" s="3">
        <v>0.99951394049574305</v>
      </c>
      <c r="L3395" s="3">
        <v>0.99023872529991996</v>
      </c>
      <c r="M3395" s="3">
        <f t="shared" si="212"/>
        <v>1.0014364780273042</v>
      </c>
      <c r="N3395" s="3">
        <v>0.97086019290435899</v>
      </c>
      <c r="O3395" s="3">
        <v>0.99602166896880295</v>
      </c>
      <c r="P3395" s="3">
        <v>1.01918109520721</v>
      </c>
      <c r="Q3395" s="3">
        <f t="shared" si="213"/>
        <v>0.99535431902679061</v>
      </c>
      <c r="R3395" s="3">
        <f t="shared" si="214"/>
        <v>0.99392656535490442</v>
      </c>
      <c r="S3395" s="3">
        <f t="shared" si="215"/>
        <v>0.7173282815684201</v>
      </c>
    </row>
    <row r="3396" spans="1:19" s="5" customFormat="1" ht="12.75" x14ac:dyDescent="0.2">
      <c r="A3396" s="3" t="s">
        <v>6807</v>
      </c>
      <c r="B3396" s="3" t="s">
        <v>6808</v>
      </c>
      <c r="C3396" s="3">
        <v>0.9</v>
      </c>
      <c r="D3396" s="3">
        <v>1</v>
      </c>
      <c r="E3396" s="3">
        <v>1</v>
      </c>
      <c r="F3396" s="3">
        <v>2</v>
      </c>
      <c r="G3396" s="3">
        <v>775</v>
      </c>
      <c r="H3396" s="3">
        <v>89.193587624659799</v>
      </c>
      <c r="I3396" s="3">
        <v>7.48876953125</v>
      </c>
      <c r="J3396" s="3">
        <v>1.00433873785634</v>
      </c>
      <c r="K3396" s="3">
        <v>0.95755625123104304</v>
      </c>
      <c r="L3396" s="3"/>
      <c r="M3396" s="3">
        <f t="shared" si="212"/>
        <v>0.98094749454369157</v>
      </c>
      <c r="N3396" s="3">
        <v>0.95473877433934196</v>
      </c>
      <c r="O3396" s="3">
        <v>0.98419372677584804</v>
      </c>
      <c r="P3396" s="3"/>
      <c r="Q3396" s="3">
        <f t="shared" si="213"/>
        <v>0.96946625055759506</v>
      </c>
      <c r="R3396" s="3">
        <f t="shared" si="214"/>
        <v>0.98829576093526061</v>
      </c>
      <c r="S3396" s="3">
        <f t="shared" si="215"/>
        <v>0.71819687047853698</v>
      </c>
    </row>
    <row r="3397" spans="1:19" s="5" customFormat="1" ht="12.75" x14ac:dyDescent="0.2">
      <c r="A3397" s="3" t="s">
        <v>6809</v>
      </c>
      <c r="B3397" s="3" t="s">
        <v>6810</v>
      </c>
      <c r="C3397" s="3">
        <v>3.66</v>
      </c>
      <c r="D3397" s="3">
        <v>1</v>
      </c>
      <c r="E3397" s="3">
        <v>1</v>
      </c>
      <c r="F3397" s="3">
        <v>2</v>
      </c>
      <c r="G3397" s="3">
        <v>191</v>
      </c>
      <c r="H3397" s="3">
        <v>20.626867764659998</v>
      </c>
      <c r="I3397" s="3">
        <v>4.24658203125</v>
      </c>
      <c r="J3397" s="3">
        <v>0.96425824309048702</v>
      </c>
      <c r="K3397" s="3"/>
      <c r="L3397" s="3">
        <v>1.0342574046072901</v>
      </c>
      <c r="M3397" s="3">
        <f t="shared" si="212"/>
        <v>0.9992578238488885</v>
      </c>
      <c r="N3397" s="3">
        <v>1.0170178631076701</v>
      </c>
      <c r="O3397" s="3"/>
      <c r="P3397" s="3">
        <v>0.937503336804695</v>
      </c>
      <c r="Q3397" s="3">
        <f t="shared" si="213"/>
        <v>0.97726059995618253</v>
      </c>
      <c r="R3397" s="3">
        <f t="shared" si="214"/>
        <v>0.97798643816670028</v>
      </c>
      <c r="S3397" s="3">
        <f t="shared" si="215"/>
        <v>0.71824119989044688</v>
      </c>
    </row>
    <row r="3398" spans="1:19" s="5" customFormat="1" ht="12.75" x14ac:dyDescent="0.2">
      <c r="A3398" s="3" t="s">
        <v>6811</v>
      </c>
      <c r="B3398" s="3" t="s">
        <v>6812</v>
      </c>
      <c r="C3398" s="3">
        <v>9</v>
      </c>
      <c r="D3398" s="3">
        <v>2</v>
      </c>
      <c r="E3398" s="3">
        <v>2</v>
      </c>
      <c r="F3398" s="3">
        <v>3</v>
      </c>
      <c r="G3398" s="3">
        <v>200</v>
      </c>
      <c r="H3398" s="3">
        <v>21.617353354660001</v>
      </c>
      <c r="I3398" s="3">
        <v>5.94775390625</v>
      </c>
      <c r="J3398" s="3">
        <v>0.96336886504766694</v>
      </c>
      <c r="K3398" s="3">
        <v>1.0445080459779099</v>
      </c>
      <c r="L3398" s="3">
        <v>0.95470139762677997</v>
      </c>
      <c r="M3398" s="3">
        <f t="shared" si="212"/>
        <v>0.98752610288411891</v>
      </c>
      <c r="N3398" s="3">
        <v>1.0299807802280201</v>
      </c>
      <c r="O3398" s="3">
        <v>0.95795814174648197</v>
      </c>
      <c r="P3398" s="3">
        <v>1.0166239517115701</v>
      </c>
      <c r="Q3398" s="3">
        <f t="shared" si="213"/>
        <v>1.0015209578953572</v>
      </c>
      <c r="R3398" s="3">
        <f t="shared" si="214"/>
        <v>1.0141716304717068</v>
      </c>
      <c r="S3398" s="3">
        <f t="shared" si="215"/>
        <v>0.71842073141184737</v>
      </c>
    </row>
    <row r="3399" spans="1:19" s="5" customFormat="1" ht="12.75" x14ac:dyDescent="0.2">
      <c r="A3399" s="3" t="s">
        <v>6813</v>
      </c>
      <c r="B3399" s="3" t="s">
        <v>6814</v>
      </c>
      <c r="C3399" s="3">
        <v>12.5</v>
      </c>
      <c r="D3399" s="3">
        <v>2</v>
      </c>
      <c r="E3399" s="3">
        <v>2</v>
      </c>
      <c r="F3399" s="3">
        <v>6</v>
      </c>
      <c r="G3399" s="3">
        <v>112</v>
      </c>
      <c r="H3399" s="3">
        <v>12.69695885466</v>
      </c>
      <c r="I3399" s="3">
        <v>7.29833984375</v>
      </c>
      <c r="J3399" s="3">
        <v>1.02383661716268</v>
      </c>
      <c r="K3399" s="3">
        <v>1.0576085673768301</v>
      </c>
      <c r="L3399" s="3">
        <v>0.94046631707464501</v>
      </c>
      <c r="M3399" s="3">
        <f t="shared" si="212"/>
        <v>1.0073038338713851</v>
      </c>
      <c r="N3399" s="3">
        <v>1.0320912630449699</v>
      </c>
      <c r="O3399" s="3">
        <v>0.97251242297779705</v>
      </c>
      <c r="P3399" s="3">
        <v>1.0692885257879701</v>
      </c>
      <c r="Q3399" s="3">
        <f t="shared" si="213"/>
        <v>1.0246307372702457</v>
      </c>
      <c r="R3399" s="3">
        <f t="shared" si="214"/>
        <v>1.0172012681935974</v>
      </c>
      <c r="S3399" s="3">
        <f t="shared" si="215"/>
        <v>0.71857473548453332</v>
      </c>
    </row>
    <row r="3400" spans="1:19" s="5" customFormat="1" ht="12.75" x14ac:dyDescent="0.2">
      <c r="A3400" s="3" t="s">
        <v>6815</v>
      </c>
      <c r="B3400" s="3" t="s">
        <v>6816</v>
      </c>
      <c r="C3400" s="3">
        <v>33.25</v>
      </c>
      <c r="D3400" s="3">
        <v>9</v>
      </c>
      <c r="E3400" s="3">
        <v>10</v>
      </c>
      <c r="F3400" s="3">
        <v>29</v>
      </c>
      <c r="G3400" s="3">
        <v>391</v>
      </c>
      <c r="H3400" s="3">
        <v>45.1148009046601</v>
      </c>
      <c r="I3400" s="3">
        <v>7.73779296875</v>
      </c>
      <c r="J3400" s="3">
        <v>1.0105301338099699</v>
      </c>
      <c r="K3400" s="3">
        <v>1.0028083353195101</v>
      </c>
      <c r="L3400" s="3">
        <v>1.00405978120394</v>
      </c>
      <c r="M3400" s="3">
        <f t="shared" si="212"/>
        <v>1.0057994167778068</v>
      </c>
      <c r="N3400" s="3">
        <v>1.0031757820659799</v>
      </c>
      <c r="O3400" s="3">
        <v>0.99843291027869996</v>
      </c>
      <c r="P3400" s="3">
        <v>1.02606985273478</v>
      </c>
      <c r="Q3400" s="3">
        <f t="shared" si="213"/>
        <v>1.0092261816931531</v>
      </c>
      <c r="R3400" s="3">
        <f t="shared" si="214"/>
        <v>1.003407006266045</v>
      </c>
      <c r="S3400" s="3">
        <f t="shared" si="215"/>
        <v>0.71866943298846642</v>
      </c>
    </row>
    <row r="3401" spans="1:19" s="5" customFormat="1" ht="12.75" x14ac:dyDescent="0.2">
      <c r="A3401" s="3" t="s">
        <v>6817</v>
      </c>
      <c r="B3401" s="3" t="s">
        <v>6818</v>
      </c>
      <c r="C3401" s="3">
        <v>16.3</v>
      </c>
      <c r="D3401" s="3">
        <v>3</v>
      </c>
      <c r="E3401" s="3">
        <v>3</v>
      </c>
      <c r="F3401" s="3">
        <v>6</v>
      </c>
      <c r="G3401" s="3">
        <v>92</v>
      </c>
      <c r="H3401" s="3">
        <v>10.215383174659999</v>
      </c>
      <c r="I3401" s="3">
        <v>10.22802734375</v>
      </c>
      <c r="J3401" s="3">
        <v>0.99967177827571996</v>
      </c>
      <c r="K3401" s="3">
        <v>1.0405569553974401</v>
      </c>
      <c r="L3401" s="3"/>
      <c r="M3401" s="3">
        <f t="shared" si="212"/>
        <v>1.02011436683658</v>
      </c>
      <c r="N3401" s="3">
        <v>1.0621863187652401</v>
      </c>
      <c r="O3401" s="3">
        <v>0.91456985195449403</v>
      </c>
      <c r="P3401" s="3"/>
      <c r="Q3401" s="3">
        <f t="shared" si="213"/>
        <v>0.98837808535986704</v>
      </c>
      <c r="R3401" s="3">
        <f t="shared" si="214"/>
        <v>0.96888948679830034</v>
      </c>
      <c r="S3401" s="3">
        <f t="shared" si="215"/>
        <v>0.71880973241906743</v>
      </c>
    </row>
    <row r="3402" spans="1:19" s="5" customFormat="1" ht="12.75" x14ac:dyDescent="0.2">
      <c r="A3402" s="3" t="s">
        <v>6819</v>
      </c>
      <c r="B3402" s="3" t="s">
        <v>6820</v>
      </c>
      <c r="C3402" s="3">
        <v>40.1</v>
      </c>
      <c r="D3402" s="3">
        <v>23</v>
      </c>
      <c r="E3402" s="3">
        <v>24</v>
      </c>
      <c r="F3402" s="3">
        <v>90</v>
      </c>
      <c r="G3402" s="3">
        <v>601</v>
      </c>
      <c r="H3402" s="3">
        <v>68.917734324660103</v>
      </c>
      <c r="I3402" s="3">
        <v>7.72314453125</v>
      </c>
      <c r="J3402" s="3">
        <v>1.01821583815801</v>
      </c>
      <c r="K3402" s="3">
        <v>1.0271152141553099</v>
      </c>
      <c r="L3402" s="3">
        <v>0.99984381064329098</v>
      </c>
      <c r="M3402" s="3">
        <f t="shared" si="212"/>
        <v>1.0150582876522036</v>
      </c>
      <c r="N3402" s="3">
        <v>1.02414126769383</v>
      </c>
      <c r="O3402" s="3">
        <v>1.0058380489426</v>
      </c>
      <c r="P3402" s="3">
        <v>1.02726073069682</v>
      </c>
      <c r="Q3402" s="3">
        <f t="shared" si="213"/>
        <v>1.01908001577775</v>
      </c>
      <c r="R3402" s="3">
        <f t="shared" si="214"/>
        <v>1.0039620661931135</v>
      </c>
      <c r="S3402" s="3">
        <f t="shared" si="215"/>
        <v>0.71983107164031312</v>
      </c>
    </row>
    <row r="3403" spans="1:19" s="5" customFormat="1" ht="12.75" x14ac:dyDescent="0.2">
      <c r="A3403" s="3" t="s">
        <v>6821</v>
      </c>
      <c r="B3403" s="3" t="s">
        <v>6822</v>
      </c>
      <c r="C3403" s="3">
        <v>6.91</v>
      </c>
      <c r="D3403" s="3">
        <v>2</v>
      </c>
      <c r="E3403" s="3">
        <v>2</v>
      </c>
      <c r="F3403" s="3">
        <v>4</v>
      </c>
      <c r="G3403" s="3">
        <v>405</v>
      </c>
      <c r="H3403" s="3">
        <v>41.782626684660002</v>
      </c>
      <c r="I3403" s="3">
        <v>4.90673828125</v>
      </c>
      <c r="J3403" s="3">
        <v>1.03591959335396</v>
      </c>
      <c r="K3403" s="3"/>
      <c r="L3403" s="3">
        <v>0.99123422572110798</v>
      </c>
      <c r="M3403" s="3">
        <f t="shared" si="212"/>
        <v>1.013576909537534</v>
      </c>
      <c r="N3403" s="3">
        <v>0.89945248903200503</v>
      </c>
      <c r="O3403" s="3"/>
      <c r="P3403" s="3">
        <v>1.0592304897743501</v>
      </c>
      <c r="Q3403" s="3">
        <f t="shared" si="213"/>
        <v>0.97934148940317756</v>
      </c>
      <c r="R3403" s="3">
        <f t="shared" si="214"/>
        <v>0.96622316490025695</v>
      </c>
      <c r="S3403" s="3">
        <f t="shared" si="215"/>
        <v>0.71986096197233218</v>
      </c>
    </row>
    <row r="3404" spans="1:19" s="5" customFormat="1" ht="12.75" x14ac:dyDescent="0.2">
      <c r="A3404" s="3" t="s">
        <v>6823</v>
      </c>
      <c r="B3404" s="3" t="s">
        <v>6824</v>
      </c>
      <c r="C3404" s="3">
        <v>24.62</v>
      </c>
      <c r="D3404" s="3">
        <v>10</v>
      </c>
      <c r="E3404" s="3">
        <v>11</v>
      </c>
      <c r="F3404" s="3">
        <v>22</v>
      </c>
      <c r="G3404" s="3">
        <v>524</v>
      </c>
      <c r="H3404" s="3">
        <v>57.403902604659997</v>
      </c>
      <c r="I3404" s="3">
        <v>8.85107421875</v>
      </c>
      <c r="J3404" s="3">
        <v>0.96561473310956503</v>
      </c>
      <c r="K3404" s="3">
        <v>1.0173394887629701</v>
      </c>
      <c r="L3404" s="3">
        <v>1.03335655752371</v>
      </c>
      <c r="M3404" s="3">
        <f t="shared" si="212"/>
        <v>1.005436926465415</v>
      </c>
      <c r="N3404" s="3">
        <v>1.0298284464904499</v>
      </c>
      <c r="O3404" s="3">
        <v>1.0212339935618699</v>
      </c>
      <c r="P3404" s="3">
        <v>0.917364310096762</v>
      </c>
      <c r="Q3404" s="3">
        <f t="shared" si="213"/>
        <v>0.98947558338302732</v>
      </c>
      <c r="R3404" s="3">
        <f t="shared" si="214"/>
        <v>0.98412496829761431</v>
      </c>
      <c r="S3404" s="3">
        <f t="shared" si="215"/>
        <v>0.7202329520195947</v>
      </c>
    </row>
    <row r="3405" spans="1:19" s="5" customFormat="1" ht="12.75" x14ac:dyDescent="0.2">
      <c r="A3405" s="3" t="s">
        <v>6825</v>
      </c>
      <c r="B3405" s="3" t="s">
        <v>6826</v>
      </c>
      <c r="C3405" s="3">
        <v>48.66</v>
      </c>
      <c r="D3405" s="3">
        <v>11</v>
      </c>
      <c r="E3405" s="3">
        <v>11</v>
      </c>
      <c r="F3405" s="3">
        <v>46</v>
      </c>
      <c r="G3405" s="3">
        <v>224</v>
      </c>
      <c r="H3405" s="3">
        <v>24.93363318466</v>
      </c>
      <c r="I3405" s="3">
        <v>4.81787109375</v>
      </c>
      <c r="J3405" s="3">
        <v>0.99003943730280197</v>
      </c>
      <c r="K3405" s="3">
        <v>1.00007635877354</v>
      </c>
      <c r="L3405" s="3">
        <v>1.0040179775550999</v>
      </c>
      <c r="M3405" s="3">
        <f t="shared" si="212"/>
        <v>0.99804459121048072</v>
      </c>
      <c r="N3405" s="3">
        <v>1.0235936283603699</v>
      </c>
      <c r="O3405" s="3">
        <v>0.99047944187095904</v>
      </c>
      <c r="P3405" s="3">
        <v>0.99319035756407703</v>
      </c>
      <c r="Q3405" s="3">
        <f t="shared" si="213"/>
        <v>1.0024211425984688</v>
      </c>
      <c r="R3405" s="3">
        <f t="shared" si="214"/>
        <v>1.0043851261021113</v>
      </c>
      <c r="S3405" s="3">
        <f t="shared" si="215"/>
        <v>0.72061764181278032</v>
      </c>
    </row>
    <row r="3406" spans="1:19" s="5" customFormat="1" ht="12.75" x14ac:dyDescent="0.2">
      <c r="A3406" s="3" t="s">
        <v>6827</v>
      </c>
      <c r="B3406" s="3" t="s">
        <v>6828</v>
      </c>
      <c r="C3406" s="3">
        <v>38.14</v>
      </c>
      <c r="D3406" s="3">
        <v>11</v>
      </c>
      <c r="E3406" s="3">
        <v>11</v>
      </c>
      <c r="F3406" s="3">
        <v>58</v>
      </c>
      <c r="G3406" s="3">
        <v>312</v>
      </c>
      <c r="H3406" s="3">
        <v>34.742462324660004</v>
      </c>
      <c r="I3406" s="3">
        <v>9.46630859375</v>
      </c>
      <c r="J3406" s="3">
        <v>0.99385265066932504</v>
      </c>
      <c r="K3406" s="3">
        <v>0.99920971152643501</v>
      </c>
      <c r="L3406" s="3">
        <v>1.0372477413004999</v>
      </c>
      <c r="M3406" s="3">
        <f t="shared" si="212"/>
        <v>1.0101033678320868</v>
      </c>
      <c r="N3406" s="3">
        <v>1.0511925029640199</v>
      </c>
      <c r="O3406" s="3">
        <v>0.95359783308142498</v>
      </c>
      <c r="P3406" s="3">
        <v>0.98916423703202405</v>
      </c>
      <c r="Q3406" s="3">
        <f t="shared" si="213"/>
        <v>0.99798485769248957</v>
      </c>
      <c r="R3406" s="3">
        <f t="shared" si="214"/>
        <v>0.98800270296533488</v>
      </c>
      <c r="S3406" s="3">
        <f t="shared" si="215"/>
        <v>0.72102196660343365</v>
      </c>
    </row>
    <row r="3407" spans="1:19" s="5" customFormat="1" ht="12.75" x14ac:dyDescent="0.2">
      <c r="A3407" s="3" t="s">
        <v>6829</v>
      </c>
      <c r="B3407" s="3" t="s">
        <v>6830</v>
      </c>
      <c r="C3407" s="3">
        <v>10.220000000000001</v>
      </c>
      <c r="D3407" s="3">
        <v>2</v>
      </c>
      <c r="E3407" s="3">
        <v>3</v>
      </c>
      <c r="F3407" s="3">
        <v>4</v>
      </c>
      <c r="G3407" s="3">
        <v>323</v>
      </c>
      <c r="H3407" s="3">
        <v>37.099432774660002</v>
      </c>
      <c r="I3407" s="3">
        <v>5.28759765625</v>
      </c>
      <c r="J3407" s="3">
        <v>1.02914094678874</v>
      </c>
      <c r="K3407" s="3">
        <v>0.985327882182093</v>
      </c>
      <c r="L3407" s="3"/>
      <c r="M3407" s="3">
        <f t="shared" si="212"/>
        <v>1.0072344144854166</v>
      </c>
      <c r="N3407" s="3">
        <v>0.94608974462970796</v>
      </c>
      <c r="O3407" s="3">
        <v>1.02965361535416</v>
      </c>
      <c r="P3407" s="3"/>
      <c r="Q3407" s="3">
        <f t="shared" si="213"/>
        <v>0.98787167999193404</v>
      </c>
      <c r="R3407" s="3">
        <f t="shared" si="214"/>
        <v>0.98077633744933668</v>
      </c>
      <c r="S3407" s="3">
        <f t="shared" si="215"/>
        <v>0.7212817090303616</v>
      </c>
    </row>
    <row r="3408" spans="1:19" s="5" customFormat="1" ht="12.75" x14ac:dyDescent="0.2">
      <c r="A3408" s="3" t="s">
        <v>6831</v>
      </c>
      <c r="B3408" s="3" t="s">
        <v>6832</v>
      </c>
      <c r="C3408" s="3">
        <v>24.24</v>
      </c>
      <c r="D3408" s="3">
        <v>5</v>
      </c>
      <c r="E3408" s="3">
        <v>5</v>
      </c>
      <c r="F3408" s="3">
        <v>38</v>
      </c>
      <c r="G3408" s="3">
        <v>264</v>
      </c>
      <c r="H3408" s="3">
        <v>28.954457724659999</v>
      </c>
      <c r="I3408" s="3">
        <v>5.66845703125</v>
      </c>
      <c r="J3408" s="3">
        <v>0.94563234911709604</v>
      </c>
      <c r="K3408" s="3">
        <v>1.0292207111154199</v>
      </c>
      <c r="L3408" s="3">
        <v>1.0018298696672501</v>
      </c>
      <c r="M3408" s="3">
        <f t="shared" si="212"/>
        <v>0.99222764329992197</v>
      </c>
      <c r="N3408" s="3">
        <v>1.0297369890399899</v>
      </c>
      <c r="O3408" s="3">
        <v>0.97509090772929596</v>
      </c>
      <c r="P3408" s="3">
        <v>1.00536552789111</v>
      </c>
      <c r="Q3408" s="3">
        <f t="shared" si="213"/>
        <v>1.003397808220132</v>
      </c>
      <c r="R3408" s="3">
        <f t="shared" si="214"/>
        <v>1.0112576634965145</v>
      </c>
      <c r="S3408" s="3">
        <f t="shared" si="215"/>
        <v>0.72189910320958761</v>
      </c>
    </row>
    <row r="3409" spans="1:19" s="5" customFormat="1" ht="12.75" x14ac:dyDescent="0.2">
      <c r="A3409" s="3" t="s">
        <v>6833</v>
      </c>
      <c r="B3409" s="3" t="s">
        <v>6834</v>
      </c>
      <c r="C3409" s="3">
        <v>8.67</v>
      </c>
      <c r="D3409" s="3">
        <v>4</v>
      </c>
      <c r="E3409" s="3">
        <v>7</v>
      </c>
      <c r="F3409" s="3">
        <v>21</v>
      </c>
      <c r="G3409" s="3">
        <v>773</v>
      </c>
      <c r="H3409" s="3">
        <v>77.398606954660096</v>
      </c>
      <c r="I3409" s="3">
        <v>4.83056640625</v>
      </c>
      <c r="J3409" s="3">
        <v>0.98016737668326803</v>
      </c>
      <c r="K3409" s="3">
        <v>0.95796251919615005</v>
      </c>
      <c r="L3409" s="3">
        <v>0.97863535883603303</v>
      </c>
      <c r="M3409" s="3">
        <f t="shared" si="212"/>
        <v>0.97225508490515045</v>
      </c>
      <c r="N3409" s="3">
        <v>1.0023447439711599</v>
      </c>
      <c r="O3409" s="3">
        <v>0.98075106816070701</v>
      </c>
      <c r="P3409" s="3">
        <v>0.95220232683909001</v>
      </c>
      <c r="Q3409" s="3">
        <f t="shared" si="213"/>
        <v>0.97843271299031898</v>
      </c>
      <c r="R3409" s="3">
        <f t="shared" si="214"/>
        <v>1.0063539169720785</v>
      </c>
      <c r="S3409" s="3">
        <f t="shared" si="215"/>
        <v>0.72219041617395119</v>
      </c>
    </row>
    <row r="3410" spans="1:19" s="5" customFormat="1" ht="12.75" x14ac:dyDescent="0.2">
      <c r="A3410" s="3" t="s">
        <v>6835</v>
      </c>
      <c r="B3410" s="3" t="s">
        <v>6836</v>
      </c>
      <c r="C3410" s="3">
        <v>42.91</v>
      </c>
      <c r="D3410" s="3">
        <v>11</v>
      </c>
      <c r="E3410" s="3">
        <v>11</v>
      </c>
      <c r="F3410" s="3">
        <v>62</v>
      </c>
      <c r="G3410" s="3">
        <v>261</v>
      </c>
      <c r="H3410" s="3">
        <v>29.465181384659999</v>
      </c>
      <c r="I3410" s="3">
        <v>7.72314453125</v>
      </c>
      <c r="J3410" s="3">
        <v>1.0223200593798001</v>
      </c>
      <c r="K3410" s="3">
        <v>1.0297550351032001</v>
      </c>
      <c r="L3410" s="3">
        <v>0.97925405421460499</v>
      </c>
      <c r="M3410" s="3">
        <f t="shared" si="212"/>
        <v>1.0104430495658685</v>
      </c>
      <c r="N3410" s="3">
        <v>1.00709319352088</v>
      </c>
      <c r="O3410" s="3">
        <v>1.0138793620790101</v>
      </c>
      <c r="P3410" s="3">
        <v>0.99078657041684604</v>
      </c>
      <c r="Q3410" s="3">
        <f t="shared" si="213"/>
        <v>1.0039197086722453</v>
      </c>
      <c r="R3410" s="3">
        <f t="shared" si="214"/>
        <v>0.99354407861341032</v>
      </c>
      <c r="S3410" s="3">
        <f t="shared" si="215"/>
        <v>0.72328622057576564</v>
      </c>
    </row>
    <row r="3411" spans="1:19" s="5" customFormat="1" ht="12.75" x14ac:dyDescent="0.2">
      <c r="A3411" s="3" t="s">
        <v>6837</v>
      </c>
      <c r="B3411" s="3" t="s">
        <v>6838</v>
      </c>
      <c r="C3411" s="3">
        <v>0.88</v>
      </c>
      <c r="D3411" s="3">
        <v>3</v>
      </c>
      <c r="E3411" s="3">
        <v>4</v>
      </c>
      <c r="F3411" s="3">
        <v>16</v>
      </c>
      <c r="G3411" s="3">
        <v>4296</v>
      </c>
      <c r="H3411" s="3">
        <v>491.14453919466098</v>
      </c>
      <c r="I3411" s="3">
        <v>6.77099609375</v>
      </c>
      <c r="J3411" s="3">
        <v>1.0154933509083801</v>
      </c>
      <c r="K3411" s="3">
        <v>0.98885760183127103</v>
      </c>
      <c r="L3411" s="3">
        <v>0.93218786259910902</v>
      </c>
      <c r="M3411" s="3">
        <f t="shared" si="212"/>
        <v>0.97884627177958672</v>
      </c>
      <c r="N3411" s="3">
        <v>0.97550692080978696</v>
      </c>
      <c r="O3411" s="3">
        <v>0.96991129412902799</v>
      </c>
      <c r="P3411" s="3">
        <v>0.96281019034007997</v>
      </c>
      <c r="Q3411" s="3">
        <f t="shared" si="213"/>
        <v>0.96940946842629827</v>
      </c>
      <c r="R3411" s="3">
        <f t="shared" si="214"/>
        <v>0.99035925903244038</v>
      </c>
      <c r="S3411" s="3">
        <f t="shared" si="215"/>
        <v>0.72329432757971923</v>
      </c>
    </row>
    <row r="3412" spans="1:19" s="5" customFormat="1" ht="12.75" x14ac:dyDescent="0.2">
      <c r="A3412" s="3" t="s">
        <v>6839</v>
      </c>
      <c r="B3412" s="3" t="s">
        <v>6840</v>
      </c>
      <c r="C3412" s="3">
        <v>39.29</v>
      </c>
      <c r="D3412" s="3">
        <v>3</v>
      </c>
      <c r="E3412" s="3">
        <v>3</v>
      </c>
      <c r="F3412" s="3">
        <v>8</v>
      </c>
      <c r="G3412" s="3">
        <v>84</v>
      </c>
      <c r="H3412" s="3">
        <v>9.3336269446600006</v>
      </c>
      <c r="I3412" s="3">
        <v>5.12255859375</v>
      </c>
      <c r="J3412" s="3">
        <v>0.99039453581919101</v>
      </c>
      <c r="K3412" s="3">
        <v>1.01700035044082</v>
      </c>
      <c r="L3412" s="3">
        <v>0.99834263038572302</v>
      </c>
      <c r="M3412" s="3">
        <f t="shared" si="212"/>
        <v>1.001912505548578</v>
      </c>
      <c r="N3412" s="3">
        <v>1.0120320235132501</v>
      </c>
      <c r="O3412" s="3">
        <v>0.98798889778975596</v>
      </c>
      <c r="P3412" s="3">
        <v>0.99350201112622405</v>
      </c>
      <c r="Q3412" s="3">
        <f t="shared" si="213"/>
        <v>0.9978409774764101</v>
      </c>
      <c r="R3412" s="3">
        <f t="shared" si="214"/>
        <v>0.99593624388395208</v>
      </c>
      <c r="S3412" s="3">
        <f t="shared" si="215"/>
        <v>0.723547705197365</v>
      </c>
    </row>
    <row r="3413" spans="1:19" s="5" customFormat="1" ht="12.75" x14ac:dyDescent="0.2">
      <c r="A3413" s="3" t="s">
        <v>6841</v>
      </c>
      <c r="B3413" s="3" t="s">
        <v>6842</v>
      </c>
      <c r="C3413" s="3">
        <v>4.28</v>
      </c>
      <c r="D3413" s="3">
        <v>1</v>
      </c>
      <c r="E3413" s="3">
        <v>1</v>
      </c>
      <c r="F3413" s="3">
        <v>4</v>
      </c>
      <c r="G3413" s="3">
        <v>327</v>
      </c>
      <c r="H3413" s="3">
        <v>35.03293555466</v>
      </c>
      <c r="I3413" s="3">
        <v>6.15087890625</v>
      </c>
      <c r="J3413" s="3">
        <v>1.13190443207421</v>
      </c>
      <c r="K3413" s="3">
        <v>0.85375330452991305</v>
      </c>
      <c r="L3413" s="3">
        <v>0.93760405958986903</v>
      </c>
      <c r="M3413" s="3">
        <f t="shared" si="212"/>
        <v>0.97442059873133069</v>
      </c>
      <c r="N3413" s="3">
        <v>0.79681318138272605</v>
      </c>
      <c r="O3413" s="3">
        <v>0.9829665277138</v>
      </c>
      <c r="P3413" s="3">
        <v>1.0211441686829801</v>
      </c>
      <c r="Q3413" s="3">
        <f t="shared" si="213"/>
        <v>0.93364129259316864</v>
      </c>
      <c r="R3413" s="3">
        <f t="shared" si="214"/>
        <v>0.95815020106178417</v>
      </c>
      <c r="S3413" s="3">
        <f t="shared" si="215"/>
        <v>0.72407102489317987</v>
      </c>
    </row>
    <row r="3414" spans="1:19" s="5" customFormat="1" ht="12.75" x14ac:dyDescent="0.2">
      <c r="A3414" s="3" t="s">
        <v>6843</v>
      </c>
      <c r="B3414" s="3" t="s">
        <v>6844</v>
      </c>
      <c r="C3414" s="3">
        <v>21.73</v>
      </c>
      <c r="D3414" s="3">
        <v>10</v>
      </c>
      <c r="E3414" s="3">
        <v>10</v>
      </c>
      <c r="F3414" s="3">
        <v>31</v>
      </c>
      <c r="G3414" s="3">
        <v>428</v>
      </c>
      <c r="H3414" s="3">
        <v>49.090123224659997</v>
      </c>
      <c r="I3414" s="3">
        <v>8.61669921875</v>
      </c>
      <c r="J3414" s="3">
        <v>1.0017827113231199</v>
      </c>
      <c r="K3414" s="3">
        <v>0.98939418839841098</v>
      </c>
      <c r="L3414" s="3">
        <v>1.00782504724322</v>
      </c>
      <c r="M3414" s="3">
        <f t="shared" si="212"/>
        <v>0.99966731565491695</v>
      </c>
      <c r="N3414" s="3">
        <v>1.0339315917807399</v>
      </c>
      <c r="O3414" s="3">
        <v>1.00304353572838</v>
      </c>
      <c r="P3414" s="3">
        <v>0.98061575796266598</v>
      </c>
      <c r="Q3414" s="3">
        <f t="shared" si="213"/>
        <v>1.0058636284905953</v>
      </c>
      <c r="R3414" s="3">
        <f t="shared" si="214"/>
        <v>1.0061983749379853</v>
      </c>
      <c r="S3414" s="3">
        <f t="shared" si="215"/>
        <v>0.72443443888437464</v>
      </c>
    </row>
    <row r="3415" spans="1:19" s="5" customFormat="1" ht="12.75" x14ac:dyDescent="0.2">
      <c r="A3415" s="3" t="s">
        <v>6845</v>
      </c>
      <c r="B3415" s="3" t="s">
        <v>6846</v>
      </c>
      <c r="C3415" s="3">
        <v>0.54</v>
      </c>
      <c r="D3415" s="3">
        <v>1</v>
      </c>
      <c r="E3415" s="3">
        <v>1</v>
      </c>
      <c r="F3415" s="3">
        <v>2</v>
      </c>
      <c r="G3415" s="3">
        <v>1657</v>
      </c>
      <c r="H3415" s="3">
        <v>183.04937672466099</v>
      </c>
      <c r="I3415" s="3">
        <v>6.08740234375</v>
      </c>
      <c r="J3415" s="3">
        <v>0.98938687034728301</v>
      </c>
      <c r="K3415" s="3">
        <v>1.00584747007187</v>
      </c>
      <c r="L3415" s="3"/>
      <c r="M3415" s="3">
        <f t="shared" si="212"/>
        <v>0.99761717020957652</v>
      </c>
      <c r="N3415" s="3">
        <v>1.0129446377556499</v>
      </c>
      <c r="O3415" s="3">
        <v>0.95981825300859103</v>
      </c>
      <c r="P3415" s="3"/>
      <c r="Q3415" s="3">
        <f t="shared" si="213"/>
        <v>0.98638144538212047</v>
      </c>
      <c r="R3415" s="3">
        <f t="shared" si="214"/>
        <v>0.98873743840525952</v>
      </c>
      <c r="S3415" s="3">
        <f t="shared" si="215"/>
        <v>0.72529722575594735</v>
      </c>
    </row>
    <row r="3416" spans="1:19" s="5" customFormat="1" ht="12.75" x14ac:dyDescent="0.2">
      <c r="A3416" s="3" t="s">
        <v>6847</v>
      </c>
      <c r="B3416" s="3" t="s">
        <v>6848</v>
      </c>
      <c r="C3416" s="3">
        <v>52.78</v>
      </c>
      <c r="D3416" s="3">
        <v>11</v>
      </c>
      <c r="E3416" s="3">
        <v>13</v>
      </c>
      <c r="F3416" s="3">
        <v>93</v>
      </c>
      <c r="G3416" s="3">
        <v>216</v>
      </c>
      <c r="H3416" s="3">
        <v>23.714505144659999</v>
      </c>
      <c r="I3416" s="3">
        <v>9.31982421875</v>
      </c>
      <c r="J3416" s="3">
        <v>0.98027893089566498</v>
      </c>
      <c r="K3416" s="3">
        <v>1.0241235000528199</v>
      </c>
      <c r="L3416" s="3">
        <v>0.96442197051452005</v>
      </c>
      <c r="M3416" s="3">
        <f t="shared" si="212"/>
        <v>0.98960813382100155</v>
      </c>
      <c r="N3416" s="3">
        <v>0.98895345201208695</v>
      </c>
      <c r="O3416" s="3">
        <v>0.975218965883205</v>
      </c>
      <c r="P3416" s="3">
        <v>0.98396027814262699</v>
      </c>
      <c r="Q3416" s="3">
        <f t="shared" si="213"/>
        <v>0.98271089867930639</v>
      </c>
      <c r="R3416" s="3">
        <f t="shared" si="214"/>
        <v>0.99303033705365373</v>
      </c>
      <c r="S3416" s="3">
        <f t="shared" si="215"/>
        <v>0.72539186442088421</v>
      </c>
    </row>
    <row r="3417" spans="1:19" s="5" customFormat="1" ht="12.75" x14ac:dyDescent="0.2">
      <c r="A3417" s="3" t="s">
        <v>6849</v>
      </c>
      <c r="B3417" s="3" t="s">
        <v>6850</v>
      </c>
      <c r="C3417" s="3">
        <v>40.76</v>
      </c>
      <c r="D3417" s="3">
        <v>11</v>
      </c>
      <c r="E3417" s="3">
        <v>11</v>
      </c>
      <c r="F3417" s="3">
        <v>118</v>
      </c>
      <c r="G3417" s="3">
        <v>314</v>
      </c>
      <c r="H3417" s="3">
        <v>33.78227654466</v>
      </c>
      <c r="I3417" s="3">
        <v>5.50341796875</v>
      </c>
      <c r="J3417" s="3">
        <v>1.1483817702324399</v>
      </c>
      <c r="K3417" s="3">
        <v>0.99159070629403301</v>
      </c>
      <c r="L3417" s="3">
        <v>0.94059790757232398</v>
      </c>
      <c r="M3417" s="3">
        <f t="shared" si="212"/>
        <v>1.0268567946995988</v>
      </c>
      <c r="N3417" s="3">
        <v>1.05662063504061</v>
      </c>
      <c r="O3417" s="3">
        <v>1.04415575938959</v>
      </c>
      <c r="P3417" s="3">
        <v>1.0505927018808301</v>
      </c>
      <c r="Q3417" s="3">
        <f t="shared" si="213"/>
        <v>1.05045636543701</v>
      </c>
      <c r="R3417" s="3">
        <f t="shared" si="214"/>
        <v>1.0229823387829997</v>
      </c>
      <c r="S3417" s="3">
        <f t="shared" si="215"/>
        <v>0.72542613399252465</v>
      </c>
    </row>
    <row r="3418" spans="1:19" s="5" customFormat="1" ht="12.75" x14ac:dyDescent="0.2">
      <c r="A3418" s="3" t="s">
        <v>6851</v>
      </c>
      <c r="B3418" s="3" t="s">
        <v>6852</v>
      </c>
      <c r="C3418" s="3">
        <v>22.75</v>
      </c>
      <c r="D3418" s="3">
        <v>5</v>
      </c>
      <c r="E3418" s="3">
        <v>5</v>
      </c>
      <c r="F3418" s="3">
        <v>25</v>
      </c>
      <c r="G3418" s="3">
        <v>189</v>
      </c>
      <c r="H3418" s="3">
        <v>20.51161614466</v>
      </c>
      <c r="I3418" s="3">
        <v>9.67138671875</v>
      </c>
      <c r="J3418" s="3">
        <v>1.03971501166203</v>
      </c>
      <c r="K3418" s="3">
        <v>1.0126167316720001</v>
      </c>
      <c r="L3418" s="3">
        <v>1.01566778868929</v>
      </c>
      <c r="M3418" s="3">
        <f t="shared" si="212"/>
        <v>1.0226665106744399</v>
      </c>
      <c r="N3418" s="3">
        <v>0.97714342811196497</v>
      </c>
      <c r="O3418" s="3">
        <v>1.071105003627</v>
      </c>
      <c r="P3418" s="3">
        <v>0.98425877499944003</v>
      </c>
      <c r="Q3418" s="3">
        <f t="shared" si="213"/>
        <v>1.0108357355794684</v>
      </c>
      <c r="R3418" s="3">
        <f t="shared" si="214"/>
        <v>0.98843144370967106</v>
      </c>
      <c r="S3418" s="3">
        <f t="shared" si="215"/>
        <v>0.72544806751723501</v>
      </c>
    </row>
    <row r="3419" spans="1:19" s="5" customFormat="1" ht="12.75" x14ac:dyDescent="0.2">
      <c r="A3419" s="3" t="s">
        <v>6853</v>
      </c>
      <c r="B3419" s="3" t="s">
        <v>6854</v>
      </c>
      <c r="C3419" s="3">
        <v>37.020000000000003</v>
      </c>
      <c r="D3419" s="3">
        <v>15</v>
      </c>
      <c r="E3419" s="3">
        <v>15</v>
      </c>
      <c r="F3419" s="3">
        <v>43</v>
      </c>
      <c r="G3419" s="3">
        <v>416</v>
      </c>
      <c r="H3419" s="3">
        <v>46.21641697466</v>
      </c>
      <c r="I3419" s="3">
        <v>8.29443359375</v>
      </c>
      <c r="J3419" s="3">
        <v>0.53305809418237304</v>
      </c>
      <c r="K3419" s="3">
        <v>0.94886715353414097</v>
      </c>
      <c r="L3419" s="3">
        <v>0.81473544232528206</v>
      </c>
      <c r="M3419" s="3">
        <f t="shared" si="212"/>
        <v>0.76555356334726532</v>
      </c>
      <c r="N3419" s="3">
        <v>0.59690878698435501</v>
      </c>
      <c r="O3419" s="3">
        <v>0.56099343187413697</v>
      </c>
      <c r="P3419" s="3">
        <v>0.94342805203713398</v>
      </c>
      <c r="Q3419" s="3">
        <f t="shared" si="213"/>
        <v>0.70044342363187528</v>
      </c>
      <c r="R3419" s="3">
        <f t="shared" si="214"/>
        <v>0.91495024929319646</v>
      </c>
      <c r="S3419" s="3">
        <f t="shared" si="215"/>
        <v>0.72555279949059204</v>
      </c>
    </row>
    <row r="3420" spans="1:19" s="5" customFormat="1" ht="12.75" x14ac:dyDescent="0.2">
      <c r="A3420" s="3" t="s">
        <v>6855</v>
      </c>
      <c r="B3420" s="3" t="s">
        <v>6856</v>
      </c>
      <c r="C3420" s="3">
        <v>1.1599999999999999</v>
      </c>
      <c r="D3420" s="3">
        <v>1</v>
      </c>
      <c r="E3420" s="3">
        <v>1</v>
      </c>
      <c r="F3420" s="3">
        <v>2</v>
      </c>
      <c r="G3420" s="3">
        <v>1033</v>
      </c>
      <c r="H3420" s="3">
        <v>117.47560979466</v>
      </c>
      <c r="I3420" s="3">
        <v>9.29052734375</v>
      </c>
      <c r="J3420" s="3">
        <v>0.99781255823386195</v>
      </c>
      <c r="K3420" s="3">
        <v>0.88241441792168196</v>
      </c>
      <c r="L3420" s="3"/>
      <c r="M3420" s="3">
        <f t="shared" si="212"/>
        <v>0.94011348807777195</v>
      </c>
      <c r="N3420" s="3">
        <v>0.90605920552494001</v>
      </c>
      <c r="O3420" s="3">
        <v>1.0478440595934899</v>
      </c>
      <c r="P3420" s="3"/>
      <c r="Q3420" s="3">
        <f t="shared" si="213"/>
        <v>0.97695163255921491</v>
      </c>
      <c r="R3420" s="3">
        <f t="shared" si="214"/>
        <v>1.0391847845484752</v>
      </c>
      <c r="S3420" s="3">
        <f t="shared" si="215"/>
        <v>0.72593341626336305</v>
      </c>
    </row>
    <row r="3421" spans="1:19" s="5" customFormat="1" ht="12.75" x14ac:dyDescent="0.2">
      <c r="A3421" s="3" t="s">
        <v>6857</v>
      </c>
      <c r="B3421" s="3" t="s">
        <v>6858</v>
      </c>
      <c r="C3421" s="3">
        <v>13.74</v>
      </c>
      <c r="D3421" s="3">
        <v>15</v>
      </c>
      <c r="E3421" s="3">
        <v>22</v>
      </c>
      <c r="F3421" s="3">
        <v>44</v>
      </c>
      <c r="G3421" s="3">
        <v>1463</v>
      </c>
      <c r="H3421" s="3">
        <v>160.86696465465999</v>
      </c>
      <c r="I3421" s="3">
        <v>8.67529296875</v>
      </c>
      <c r="J3421" s="3">
        <v>0.99643312336291301</v>
      </c>
      <c r="K3421" s="3">
        <v>1.00337862172899</v>
      </c>
      <c r="L3421" s="3">
        <v>1.0109488152328201</v>
      </c>
      <c r="M3421" s="3">
        <f t="shared" si="212"/>
        <v>1.0035868534415744</v>
      </c>
      <c r="N3421" s="3">
        <v>0.99345937539484097</v>
      </c>
      <c r="O3421" s="3">
        <v>1.0332825076960499</v>
      </c>
      <c r="P3421" s="3">
        <v>0.99883209576126397</v>
      </c>
      <c r="Q3421" s="3">
        <f t="shared" si="213"/>
        <v>1.0085246596173849</v>
      </c>
      <c r="R3421" s="3">
        <f t="shared" si="214"/>
        <v>1.0049201582891181</v>
      </c>
      <c r="S3421" s="3">
        <f t="shared" si="215"/>
        <v>0.72657027107030014</v>
      </c>
    </row>
    <row r="3422" spans="1:19" s="5" customFormat="1" ht="12.75" x14ac:dyDescent="0.2">
      <c r="A3422" s="3" t="s">
        <v>6859</v>
      </c>
      <c r="B3422" s="3" t="s">
        <v>6860</v>
      </c>
      <c r="C3422" s="3">
        <v>4.51</v>
      </c>
      <c r="D3422" s="3">
        <v>2</v>
      </c>
      <c r="E3422" s="3">
        <v>2</v>
      </c>
      <c r="F3422" s="3">
        <v>2</v>
      </c>
      <c r="G3422" s="3">
        <v>510</v>
      </c>
      <c r="H3422" s="3">
        <v>57.639736924659999</v>
      </c>
      <c r="I3422" s="3">
        <v>8.16259765625</v>
      </c>
      <c r="J3422" s="3"/>
      <c r="K3422" s="3">
        <v>0.88092352921952699</v>
      </c>
      <c r="L3422" s="3">
        <v>1.0579492609755601</v>
      </c>
      <c r="M3422" s="3">
        <f t="shared" si="212"/>
        <v>0.96943639509754354</v>
      </c>
      <c r="N3422" s="3"/>
      <c r="O3422" s="3">
        <v>1.0809354937084299</v>
      </c>
      <c r="P3422" s="3">
        <v>0.94703126778577695</v>
      </c>
      <c r="Q3422" s="3">
        <f t="shared" si="213"/>
        <v>1.0139833807471035</v>
      </c>
      <c r="R3422" s="3">
        <f t="shared" si="214"/>
        <v>1.045951426906226</v>
      </c>
      <c r="S3422" s="3">
        <f t="shared" si="215"/>
        <v>0.72696065686584599</v>
      </c>
    </row>
    <row r="3423" spans="1:19" s="5" customFormat="1" ht="12.75" x14ac:dyDescent="0.2">
      <c r="A3423" s="3" t="s">
        <v>6861</v>
      </c>
      <c r="B3423" s="3" t="s">
        <v>6862</v>
      </c>
      <c r="C3423" s="3">
        <v>12.85</v>
      </c>
      <c r="D3423" s="3">
        <v>11</v>
      </c>
      <c r="E3423" s="3">
        <v>11</v>
      </c>
      <c r="F3423" s="3">
        <v>34</v>
      </c>
      <c r="G3423" s="3">
        <v>825</v>
      </c>
      <c r="H3423" s="3">
        <v>93.898323114660002</v>
      </c>
      <c r="I3423" s="3">
        <v>6.23974609375</v>
      </c>
      <c r="J3423" s="3">
        <v>1.0366160726892999</v>
      </c>
      <c r="K3423" s="3">
        <v>1.00155773815565</v>
      </c>
      <c r="L3423" s="3">
        <v>0.99149197682327594</v>
      </c>
      <c r="M3423" s="3">
        <f t="shared" si="212"/>
        <v>1.0098885958894086</v>
      </c>
      <c r="N3423" s="3">
        <v>0.97018621196556498</v>
      </c>
      <c r="O3423" s="3">
        <v>1.01442456920941</v>
      </c>
      <c r="P3423" s="3">
        <v>1.0214470367697801</v>
      </c>
      <c r="Q3423" s="3">
        <f t="shared" si="213"/>
        <v>1.0020192726482515</v>
      </c>
      <c r="R3423" s="3">
        <f t="shared" si="214"/>
        <v>0.99220773135453955</v>
      </c>
      <c r="S3423" s="3">
        <f t="shared" si="215"/>
        <v>0.72789372263618124</v>
      </c>
    </row>
    <row r="3424" spans="1:19" s="5" customFormat="1" ht="12.75" x14ac:dyDescent="0.2">
      <c r="A3424" s="3" t="s">
        <v>6863</v>
      </c>
      <c r="B3424" s="3" t="s">
        <v>6864</v>
      </c>
      <c r="C3424" s="3">
        <v>28.79</v>
      </c>
      <c r="D3424" s="3">
        <v>7</v>
      </c>
      <c r="E3424" s="3">
        <v>7</v>
      </c>
      <c r="F3424" s="3">
        <v>82</v>
      </c>
      <c r="G3424" s="3">
        <v>257</v>
      </c>
      <c r="H3424" s="3">
        <v>28.223474764660001</v>
      </c>
      <c r="I3424" s="3">
        <v>7.88427734375</v>
      </c>
      <c r="J3424" s="3">
        <v>1.02521365500943</v>
      </c>
      <c r="K3424" s="3">
        <v>0.97891493768087601</v>
      </c>
      <c r="L3424" s="3">
        <v>1.0068880146289501</v>
      </c>
      <c r="M3424" s="3">
        <f t="shared" si="212"/>
        <v>1.003672202439752</v>
      </c>
      <c r="N3424" s="3">
        <v>0.95028348385546202</v>
      </c>
      <c r="O3424" s="3">
        <v>1.00158579679709</v>
      </c>
      <c r="P3424" s="3">
        <v>1.0291964396904401</v>
      </c>
      <c r="Q3424" s="3">
        <f t="shared" si="213"/>
        <v>0.99368857344766415</v>
      </c>
      <c r="R3424" s="3">
        <f t="shared" si="214"/>
        <v>0.99005289877729064</v>
      </c>
      <c r="S3424" s="3">
        <f t="shared" si="215"/>
        <v>0.72795468472694846</v>
      </c>
    </row>
    <row r="3425" spans="1:19" s="5" customFormat="1" ht="12.75" x14ac:dyDescent="0.2">
      <c r="A3425" s="3" t="s">
        <v>6865</v>
      </c>
      <c r="B3425" s="3" t="s">
        <v>6866</v>
      </c>
      <c r="C3425" s="3">
        <v>7.63</v>
      </c>
      <c r="D3425" s="3">
        <v>6</v>
      </c>
      <c r="E3425" s="3">
        <v>6</v>
      </c>
      <c r="F3425" s="3">
        <v>12</v>
      </c>
      <c r="G3425" s="3">
        <v>708</v>
      </c>
      <c r="H3425" s="3">
        <v>80.757305984659993</v>
      </c>
      <c r="I3425" s="3">
        <v>5.47802734375</v>
      </c>
      <c r="J3425" s="3">
        <v>0.95845777422709799</v>
      </c>
      <c r="K3425" s="3">
        <v>0.97849209239408097</v>
      </c>
      <c r="L3425" s="3">
        <v>1.0768966214228199</v>
      </c>
      <c r="M3425" s="3">
        <f t="shared" si="212"/>
        <v>1.0046154960146663</v>
      </c>
      <c r="N3425" s="3">
        <v>1.0637375249760299</v>
      </c>
      <c r="O3425" s="3">
        <v>1.01028758596386</v>
      </c>
      <c r="P3425" s="3">
        <v>0.98785054172834597</v>
      </c>
      <c r="Q3425" s="3">
        <f t="shared" si="213"/>
        <v>1.0206252175560786</v>
      </c>
      <c r="R3425" s="3">
        <f t="shared" si="214"/>
        <v>1.0159361682205015</v>
      </c>
      <c r="S3425" s="3">
        <f t="shared" si="215"/>
        <v>0.72834817184363543</v>
      </c>
    </row>
    <row r="3426" spans="1:19" s="5" customFormat="1" ht="12.75" x14ac:dyDescent="0.2">
      <c r="A3426" s="3" t="s">
        <v>6867</v>
      </c>
      <c r="B3426" s="3" t="s">
        <v>6868</v>
      </c>
      <c r="C3426" s="3">
        <v>5.67</v>
      </c>
      <c r="D3426" s="3">
        <v>6</v>
      </c>
      <c r="E3426" s="3">
        <v>10</v>
      </c>
      <c r="F3426" s="3">
        <v>19</v>
      </c>
      <c r="G3426" s="3">
        <v>1586</v>
      </c>
      <c r="H3426" s="3">
        <v>176.27261683466099</v>
      </c>
      <c r="I3426" s="3">
        <v>5.33837890625</v>
      </c>
      <c r="J3426" s="3">
        <v>1.0012752835843199</v>
      </c>
      <c r="K3426" s="3">
        <v>0.98909963667342005</v>
      </c>
      <c r="L3426" s="3">
        <v>1.0177392372215299</v>
      </c>
      <c r="M3426" s="3">
        <f t="shared" si="212"/>
        <v>1.0027047191597565</v>
      </c>
      <c r="N3426" s="3">
        <v>0.97569526933624895</v>
      </c>
      <c r="O3426" s="3">
        <v>1.03423408029259</v>
      </c>
      <c r="P3426" s="3">
        <v>1.01992111317935</v>
      </c>
      <c r="Q3426" s="3">
        <f t="shared" si="213"/>
        <v>1.0099501542693963</v>
      </c>
      <c r="R3426" s="3">
        <f t="shared" si="214"/>
        <v>1.0072258911035259</v>
      </c>
      <c r="S3426" s="3">
        <f t="shared" si="215"/>
        <v>0.72873868159916355</v>
      </c>
    </row>
    <row r="3427" spans="1:19" s="5" customFormat="1" ht="12.75" x14ac:dyDescent="0.2">
      <c r="A3427" s="3" t="s">
        <v>6869</v>
      </c>
      <c r="B3427" s="3" t="s">
        <v>6870</v>
      </c>
      <c r="C3427" s="3">
        <v>7.61</v>
      </c>
      <c r="D3427" s="3">
        <v>6</v>
      </c>
      <c r="E3427" s="3">
        <v>9</v>
      </c>
      <c r="F3427" s="3">
        <v>22</v>
      </c>
      <c r="G3427" s="3">
        <v>1051</v>
      </c>
      <c r="H3427" s="3">
        <v>119.33490171466001</v>
      </c>
      <c r="I3427" s="3">
        <v>5.45263671875</v>
      </c>
      <c r="J3427" s="3">
        <v>0.95230050747890205</v>
      </c>
      <c r="K3427" s="3">
        <v>1.0571272902751201</v>
      </c>
      <c r="L3427" s="3">
        <v>1.0354135177867501</v>
      </c>
      <c r="M3427" s="3">
        <f t="shared" si="212"/>
        <v>1.0149471051802574</v>
      </c>
      <c r="N3427" s="3">
        <v>1.0681697650037301</v>
      </c>
      <c r="O3427" s="3">
        <v>1.0060427138245001</v>
      </c>
      <c r="P3427" s="3">
        <v>1.01237533171516</v>
      </c>
      <c r="Q3427" s="3">
        <f t="shared" si="213"/>
        <v>1.0288626035144635</v>
      </c>
      <c r="R3427" s="3">
        <f t="shared" si="214"/>
        <v>1.0137105650759353</v>
      </c>
      <c r="S3427" s="3">
        <f t="shared" si="215"/>
        <v>0.72974012935385879</v>
      </c>
    </row>
    <row r="3428" spans="1:19" s="5" customFormat="1" ht="12.75" x14ac:dyDescent="0.2">
      <c r="A3428" s="3" t="s">
        <v>6871</v>
      </c>
      <c r="B3428" s="3" t="s">
        <v>6872</v>
      </c>
      <c r="C3428" s="3">
        <v>23.88</v>
      </c>
      <c r="D3428" s="3">
        <v>3</v>
      </c>
      <c r="E3428" s="3">
        <v>3</v>
      </c>
      <c r="F3428" s="3">
        <v>5</v>
      </c>
      <c r="G3428" s="3">
        <v>134</v>
      </c>
      <c r="H3428" s="3">
        <v>15.10264262466</v>
      </c>
      <c r="I3428" s="3">
        <v>8.13330078125</v>
      </c>
      <c r="J3428" s="3">
        <v>0.99030649166496199</v>
      </c>
      <c r="K3428" s="3">
        <v>1.0949406821490599</v>
      </c>
      <c r="L3428" s="3">
        <v>0.97223887820038701</v>
      </c>
      <c r="M3428" s="3">
        <f t="shared" si="212"/>
        <v>1.0191620173381362</v>
      </c>
      <c r="N3428" s="3">
        <v>1.0846863428517199</v>
      </c>
      <c r="O3428" s="3">
        <v>0.99466768660105398</v>
      </c>
      <c r="P3428" s="3">
        <v>1.02964641241363</v>
      </c>
      <c r="Q3428" s="3">
        <f t="shared" si="213"/>
        <v>1.0363334806221347</v>
      </c>
      <c r="R3428" s="3">
        <f t="shared" si="214"/>
        <v>1.0168486099284266</v>
      </c>
      <c r="S3428" s="3">
        <f t="shared" si="215"/>
        <v>0.72986942439364855</v>
      </c>
    </row>
    <row r="3429" spans="1:19" s="5" customFormat="1" ht="12.75" x14ac:dyDescent="0.2">
      <c r="A3429" s="3" t="s">
        <v>6873</v>
      </c>
      <c r="B3429" s="3" t="s">
        <v>6874</v>
      </c>
      <c r="C3429" s="3">
        <v>4.76</v>
      </c>
      <c r="D3429" s="3">
        <v>14</v>
      </c>
      <c r="E3429" s="3">
        <v>15</v>
      </c>
      <c r="F3429" s="3">
        <v>27</v>
      </c>
      <c r="G3429" s="3">
        <v>3464</v>
      </c>
      <c r="H3429" s="3">
        <v>375.54336721466302</v>
      </c>
      <c r="I3429" s="3">
        <v>6.84423828125</v>
      </c>
      <c r="J3429" s="3">
        <v>1.00972579646825</v>
      </c>
      <c r="K3429" s="3">
        <v>0.91264919286506996</v>
      </c>
      <c r="L3429" s="3">
        <v>0.96851138218548605</v>
      </c>
      <c r="M3429" s="3">
        <f t="shared" si="212"/>
        <v>0.96362879050626871</v>
      </c>
      <c r="N3429" s="3">
        <v>0.98437051525152397</v>
      </c>
      <c r="O3429" s="3">
        <v>0.95241526369774099</v>
      </c>
      <c r="P3429" s="3">
        <v>0.91589387985363202</v>
      </c>
      <c r="Q3429" s="3">
        <f t="shared" si="213"/>
        <v>0.95089321960096562</v>
      </c>
      <c r="R3429" s="3">
        <f t="shared" si="214"/>
        <v>0.98678373764796701</v>
      </c>
      <c r="S3429" s="3">
        <f t="shared" si="215"/>
        <v>0.72990810720312749</v>
      </c>
    </row>
    <row r="3430" spans="1:19" s="5" customFormat="1" ht="12.75" x14ac:dyDescent="0.2">
      <c r="A3430" s="3" t="s">
        <v>6875</v>
      </c>
      <c r="B3430" s="3" t="s">
        <v>6876</v>
      </c>
      <c r="C3430" s="3">
        <v>18.64</v>
      </c>
      <c r="D3430" s="3">
        <v>1</v>
      </c>
      <c r="E3430" s="3">
        <v>1</v>
      </c>
      <c r="F3430" s="3">
        <v>9</v>
      </c>
      <c r="G3430" s="3">
        <v>59</v>
      </c>
      <c r="H3430" s="3">
        <v>6.2331827246599998</v>
      </c>
      <c r="I3430" s="3">
        <v>5.09716796875</v>
      </c>
      <c r="J3430" s="3">
        <v>1.0613557325452501</v>
      </c>
      <c r="K3430" s="3">
        <v>0.93475757306205798</v>
      </c>
      <c r="L3430" s="3">
        <v>1.0271784473726899</v>
      </c>
      <c r="M3430" s="3">
        <f t="shared" si="212"/>
        <v>1.0077639176599993</v>
      </c>
      <c r="N3430" s="3">
        <v>0.98513589771584098</v>
      </c>
      <c r="O3430" s="3">
        <v>1.0401739415031099</v>
      </c>
      <c r="P3430" s="3">
        <v>0.94625384042068394</v>
      </c>
      <c r="Q3430" s="3">
        <f t="shared" si="213"/>
        <v>0.99052122654654495</v>
      </c>
      <c r="R3430" s="3">
        <f t="shared" si="214"/>
        <v>0.98289014836580835</v>
      </c>
      <c r="S3430" s="3">
        <f t="shared" si="215"/>
        <v>0.7301648753852138</v>
      </c>
    </row>
    <row r="3431" spans="1:19" s="5" customFormat="1" ht="12.75" x14ac:dyDescent="0.2">
      <c r="A3431" s="3" t="s">
        <v>6877</v>
      </c>
      <c r="B3431" s="3" t="s">
        <v>6878</v>
      </c>
      <c r="C3431" s="3">
        <v>22.78</v>
      </c>
      <c r="D3431" s="3">
        <v>5</v>
      </c>
      <c r="E3431" s="3">
        <v>5</v>
      </c>
      <c r="F3431" s="3">
        <v>17</v>
      </c>
      <c r="G3431" s="3">
        <v>180</v>
      </c>
      <c r="H3431" s="3">
        <v>20.277143014659998</v>
      </c>
      <c r="I3431" s="3">
        <v>4.95751953125</v>
      </c>
      <c r="J3431" s="3">
        <v>1.0078441798519899</v>
      </c>
      <c r="K3431" s="3">
        <v>1.0187387645058901</v>
      </c>
      <c r="L3431" s="3">
        <v>0.971896114336393</v>
      </c>
      <c r="M3431" s="3">
        <f t="shared" si="212"/>
        <v>0.99949301956475767</v>
      </c>
      <c r="N3431" s="3">
        <v>1.0191091921026301</v>
      </c>
      <c r="O3431" s="3">
        <v>0.99422314745276297</v>
      </c>
      <c r="P3431" s="3">
        <v>1.0027896894909101</v>
      </c>
      <c r="Q3431" s="3">
        <f t="shared" si="213"/>
        <v>1.0053740096821009</v>
      </c>
      <c r="R3431" s="3">
        <f t="shared" si="214"/>
        <v>1.0058839731766254</v>
      </c>
      <c r="S3431" s="3">
        <f t="shared" si="215"/>
        <v>0.73060864390026159</v>
      </c>
    </row>
    <row r="3432" spans="1:19" s="5" customFormat="1" ht="12.75" x14ac:dyDescent="0.2">
      <c r="A3432" s="3" t="s">
        <v>6879</v>
      </c>
      <c r="B3432" s="3" t="s">
        <v>6880</v>
      </c>
      <c r="C3432" s="3">
        <v>29.58</v>
      </c>
      <c r="D3432" s="3">
        <v>9</v>
      </c>
      <c r="E3432" s="3">
        <v>9</v>
      </c>
      <c r="F3432" s="3">
        <v>120</v>
      </c>
      <c r="G3432" s="3">
        <v>382</v>
      </c>
      <c r="H3432" s="3">
        <v>43.060888504659999</v>
      </c>
      <c r="I3432" s="3">
        <v>8.66064453125</v>
      </c>
      <c r="J3432" s="3">
        <v>0.97373736998147298</v>
      </c>
      <c r="K3432" s="3">
        <v>1.08617796173285</v>
      </c>
      <c r="L3432" s="3">
        <v>0.98904726115675001</v>
      </c>
      <c r="M3432" s="3">
        <f t="shared" si="212"/>
        <v>1.0163208642903576</v>
      </c>
      <c r="N3432" s="3">
        <v>1.07302228632282</v>
      </c>
      <c r="O3432" s="3">
        <v>0.99457246599508298</v>
      </c>
      <c r="P3432" s="3">
        <v>1.0277664478517401</v>
      </c>
      <c r="Q3432" s="3">
        <f t="shared" si="213"/>
        <v>1.0317870667232143</v>
      </c>
      <c r="R3432" s="3">
        <f t="shared" si="214"/>
        <v>1.0152178342256664</v>
      </c>
      <c r="S3432" s="3">
        <f t="shared" si="215"/>
        <v>0.73080613065823929</v>
      </c>
    </row>
    <row r="3433" spans="1:19" s="5" customFormat="1" ht="12.75" x14ac:dyDescent="0.2">
      <c r="A3433" s="3" t="s">
        <v>6881</v>
      </c>
      <c r="B3433" s="3" t="s">
        <v>6882</v>
      </c>
      <c r="C3433" s="3">
        <v>32.21</v>
      </c>
      <c r="D3433" s="3">
        <v>27</v>
      </c>
      <c r="E3433" s="3">
        <v>27</v>
      </c>
      <c r="F3433" s="3">
        <v>115</v>
      </c>
      <c r="G3433" s="3">
        <v>739</v>
      </c>
      <c r="H3433" s="3">
        <v>83.076503404660102</v>
      </c>
      <c r="I3433" s="3">
        <v>7.13720703125</v>
      </c>
      <c r="J3433" s="3">
        <v>0.99087582683053999</v>
      </c>
      <c r="K3433" s="3">
        <v>1.0232205972392701</v>
      </c>
      <c r="L3433" s="3">
        <v>0.98797322198347703</v>
      </c>
      <c r="M3433" s="3">
        <f t="shared" si="212"/>
        <v>1.0006898820177623</v>
      </c>
      <c r="N3433" s="3">
        <v>1.01494265006396</v>
      </c>
      <c r="O3433" s="3">
        <v>0.98584033303084295</v>
      </c>
      <c r="P3433" s="3">
        <v>1.0181591929628899</v>
      </c>
      <c r="Q3433" s="3">
        <f t="shared" si="213"/>
        <v>1.0063140586858976</v>
      </c>
      <c r="R3433" s="3">
        <f t="shared" si="214"/>
        <v>1.0056202993246968</v>
      </c>
      <c r="S3433" s="3">
        <f t="shared" si="215"/>
        <v>0.73135276579187214</v>
      </c>
    </row>
    <row r="3434" spans="1:19" s="5" customFormat="1" ht="12.75" x14ac:dyDescent="0.2">
      <c r="A3434" s="3" t="s">
        <v>6883</v>
      </c>
      <c r="B3434" s="3" t="s">
        <v>6884</v>
      </c>
      <c r="C3434" s="3">
        <v>16.190000000000001</v>
      </c>
      <c r="D3434" s="3">
        <v>12</v>
      </c>
      <c r="E3434" s="3">
        <v>12</v>
      </c>
      <c r="F3434" s="3">
        <v>21</v>
      </c>
      <c r="G3434" s="3">
        <v>704</v>
      </c>
      <c r="H3434" s="3">
        <v>80.503329904660006</v>
      </c>
      <c r="I3434" s="3">
        <v>5.70654296875</v>
      </c>
      <c r="J3434" s="3">
        <v>1.0272099957020699</v>
      </c>
      <c r="K3434" s="3">
        <v>1.0148553133312499</v>
      </c>
      <c r="L3434" s="3">
        <v>0.971200620562085</v>
      </c>
      <c r="M3434" s="3">
        <f t="shared" si="212"/>
        <v>1.0044219765318017</v>
      </c>
      <c r="N3434" s="3">
        <v>1.0241637434106701</v>
      </c>
      <c r="O3434" s="3">
        <v>1.0403224345039299</v>
      </c>
      <c r="P3434" s="3">
        <v>0.97691223489960799</v>
      </c>
      <c r="Q3434" s="3">
        <f t="shared" si="213"/>
        <v>1.0137994709380693</v>
      </c>
      <c r="R3434" s="3">
        <f t="shared" si="214"/>
        <v>1.009336209905171</v>
      </c>
      <c r="S3434" s="3">
        <f t="shared" si="215"/>
        <v>0.73175632926985934</v>
      </c>
    </row>
    <row r="3435" spans="1:19" s="5" customFormat="1" ht="12.75" x14ac:dyDescent="0.2">
      <c r="A3435" s="3" t="s">
        <v>6885</v>
      </c>
      <c r="B3435" s="3" t="s">
        <v>6886</v>
      </c>
      <c r="C3435" s="3">
        <v>50.65</v>
      </c>
      <c r="D3435" s="3">
        <v>25</v>
      </c>
      <c r="E3435" s="3">
        <v>27</v>
      </c>
      <c r="F3435" s="3">
        <v>175</v>
      </c>
      <c r="G3435" s="3">
        <v>689</v>
      </c>
      <c r="H3435" s="3">
        <v>75.712640374660097</v>
      </c>
      <c r="I3435" s="3">
        <v>4.66552734375</v>
      </c>
      <c r="J3435" s="3">
        <v>0.99703145179973995</v>
      </c>
      <c r="K3435" s="3">
        <v>0.993449736984655</v>
      </c>
      <c r="L3435" s="3">
        <v>0.99823591340261097</v>
      </c>
      <c r="M3435" s="3">
        <f t="shared" si="212"/>
        <v>0.99623903406233527</v>
      </c>
      <c r="N3435" s="3">
        <v>0.96472442735838604</v>
      </c>
      <c r="O3435" s="3">
        <v>1.01985880306253</v>
      </c>
      <c r="P3435" s="3">
        <v>1.0255546686378501</v>
      </c>
      <c r="Q3435" s="3">
        <f t="shared" si="213"/>
        <v>1.0033792996862554</v>
      </c>
      <c r="R3435" s="3">
        <f t="shared" si="214"/>
        <v>1.0071672212990936</v>
      </c>
      <c r="S3435" s="3">
        <f t="shared" si="215"/>
        <v>0.73214054047622734</v>
      </c>
    </row>
    <row r="3436" spans="1:19" s="5" customFormat="1" ht="12.75" x14ac:dyDescent="0.2">
      <c r="A3436" s="3" t="s">
        <v>6887</v>
      </c>
      <c r="B3436" s="3" t="s">
        <v>6888</v>
      </c>
      <c r="C3436" s="3">
        <v>2.81</v>
      </c>
      <c r="D3436" s="3">
        <v>2</v>
      </c>
      <c r="E3436" s="3">
        <v>2</v>
      </c>
      <c r="F3436" s="3">
        <v>2</v>
      </c>
      <c r="G3436" s="3">
        <v>604</v>
      </c>
      <c r="H3436" s="3">
        <v>65.180174134660007</v>
      </c>
      <c r="I3436" s="3">
        <v>5.47802734375</v>
      </c>
      <c r="J3436" s="3">
        <v>1.0004137233454899</v>
      </c>
      <c r="K3436" s="3">
        <v>0.94354672602660705</v>
      </c>
      <c r="L3436" s="3"/>
      <c r="M3436" s="3">
        <f t="shared" si="212"/>
        <v>0.9719802246860485</v>
      </c>
      <c r="N3436" s="3">
        <v>1.0044651924901999</v>
      </c>
      <c r="O3436" s="3">
        <v>0.96639119824426201</v>
      </c>
      <c r="P3436" s="3"/>
      <c r="Q3436" s="3">
        <f t="shared" si="213"/>
        <v>0.98542819536723103</v>
      </c>
      <c r="R3436" s="3">
        <f t="shared" si="214"/>
        <v>1.0138356422688808</v>
      </c>
      <c r="S3436" s="3">
        <f t="shared" si="215"/>
        <v>0.73224757810914376</v>
      </c>
    </row>
    <row r="3437" spans="1:19" s="5" customFormat="1" ht="12.75" x14ac:dyDescent="0.2">
      <c r="A3437" s="3" t="s">
        <v>6889</v>
      </c>
      <c r="B3437" s="3" t="s">
        <v>6890</v>
      </c>
      <c r="C3437" s="3">
        <v>23.18</v>
      </c>
      <c r="D3437" s="3">
        <v>6</v>
      </c>
      <c r="E3437" s="3">
        <v>6</v>
      </c>
      <c r="F3437" s="3">
        <v>70</v>
      </c>
      <c r="G3437" s="3">
        <v>233</v>
      </c>
      <c r="H3437" s="3">
        <v>26.417656644659999</v>
      </c>
      <c r="I3437" s="3">
        <v>8.60205078125</v>
      </c>
      <c r="J3437" s="3">
        <v>0.992457116311947</v>
      </c>
      <c r="K3437" s="3">
        <v>0.98863280021164701</v>
      </c>
      <c r="L3437" s="3">
        <v>1.0111866578870099</v>
      </c>
      <c r="M3437" s="3">
        <f t="shared" si="212"/>
        <v>0.99742552480353464</v>
      </c>
      <c r="N3437" s="3">
        <v>1.01204680805227</v>
      </c>
      <c r="O3437" s="3">
        <v>0.99806966949342002</v>
      </c>
      <c r="P3437" s="3">
        <v>0.99219366127159403</v>
      </c>
      <c r="Q3437" s="3">
        <f t="shared" si="213"/>
        <v>1.000770046272428</v>
      </c>
      <c r="R3437" s="3">
        <f t="shared" si="214"/>
        <v>1.0033531540809046</v>
      </c>
      <c r="S3437" s="3">
        <f t="shared" si="215"/>
        <v>0.73248467625141656</v>
      </c>
    </row>
    <row r="3438" spans="1:19" s="5" customFormat="1" ht="12.75" x14ac:dyDescent="0.2">
      <c r="A3438" s="3" t="s">
        <v>6891</v>
      </c>
      <c r="B3438" s="3" t="s">
        <v>6892</v>
      </c>
      <c r="C3438" s="3">
        <v>18.350000000000001</v>
      </c>
      <c r="D3438" s="3">
        <v>7</v>
      </c>
      <c r="E3438" s="3">
        <v>7</v>
      </c>
      <c r="F3438" s="3">
        <v>12</v>
      </c>
      <c r="G3438" s="3">
        <v>474</v>
      </c>
      <c r="H3438" s="3">
        <v>52.083942754660001</v>
      </c>
      <c r="I3438" s="3">
        <v>6.40478515625</v>
      </c>
      <c r="J3438" s="3">
        <v>1.04785540147481</v>
      </c>
      <c r="K3438" s="3">
        <v>1.0878102733359101</v>
      </c>
      <c r="L3438" s="3">
        <v>0.93731202526864998</v>
      </c>
      <c r="M3438" s="3">
        <f t="shared" si="212"/>
        <v>1.0243259000264568</v>
      </c>
      <c r="N3438" s="3">
        <v>0.95172606361684797</v>
      </c>
      <c r="O3438" s="3">
        <v>1.01841744678414</v>
      </c>
      <c r="P3438" s="3">
        <v>1.0448216391571701</v>
      </c>
      <c r="Q3438" s="3">
        <f t="shared" si="213"/>
        <v>1.0049883831860527</v>
      </c>
      <c r="R3438" s="3">
        <f t="shared" si="214"/>
        <v>0.98112171444663776</v>
      </c>
      <c r="S3438" s="3">
        <f t="shared" si="215"/>
        <v>0.73297719470406664</v>
      </c>
    </row>
    <row r="3439" spans="1:19" s="5" customFormat="1" ht="12.75" x14ac:dyDescent="0.2">
      <c r="A3439" s="3" t="s">
        <v>6893</v>
      </c>
      <c r="B3439" s="3" t="s">
        <v>6894</v>
      </c>
      <c r="C3439" s="3">
        <v>27.84</v>
      </c>
      <c r="D3439" s="3">
        <v>12</v>
      </c>
      <c r="E3439" s="3">
        <v>12</v>
      </c>
      <c r="F3439" s="3">
        <v>36</v>
      </c>
      <c r="G3439" s="3">
        <v>449</v>
      </c>
      <c r="H3439" s="3">
        <v>48.203530584660001</v>
      </c>
      <c r="I3439" s="3">
        <v>5.70654296875</v>
      </c>
      <c r="J3439" s="3">
        <v>0.95135009409069604</v>
      </c>
      <c r="K3439" s="3">
        <v>0.99731774571755205</v>
      </c>
      <c r="L3439" s="3">
        <v>1.0201059757722299</v>
      </c>
      <c r="M3439" s="3">
        <f t="shared" si="212"/>
        <v>0.98959127186015949</v>
      </c>
      <c r="N3439" s="3">
        <v>0.98406517019662498</v>
      </c>
      <c r="O3439" s="3">
        <v>0.95138029294442295</v>
      </c>
      <c r="P3439" s="3">
        <v>1.00525158671173</v>
      </c>
      <c r="Q3439" s="3">
        <f t="shared" si="213"/>
        <v>0.98023234995092601</v>
      </c>
      <c r="R3439" s="3">
        <f t="shared" si="214"/>
        <v>0.99054263899110462</v>
      </c>
      <c r="S3439" s="3">
        <f t="shared" si="215"/>
        <v>0.73300118089716348</v>
      </c>
    </row>
    <row r="3440" spans="1:19" s="5" customFormat="1" ht="12.75" x14ac:dyDescent="0.2">
      <c r="A3440" s="3" t="s">
        <v>6895</v>
      </c>
      <c r="B3440" s="3" t="s">
        <v>6896</v>
      </c>
      <c r="C3440" s="3">
        <v>7.4</v>
      </c>
      <c r="D3440" s="3">
        <v>5</v>
      </c>
      <c r="E3440" s="3">
        <v>5</v>
      </c>
      <c r="F3440" s="3">
        <v>8</v>
      </c>
      <c r="G3440" s="3">
        <v>608</v>
      </c>
      <c r="H3440" s="3">
        <v>69.095221834660094</v>
      </c>
      <c r="I3440" s="3">
        <v>7.56201171875</v>
      </c>
      <c r="J3440" s="3">
        <v>1.0127306872410999</v>
      </c>
      <c r="K3440" s="3">
        <v>0.99334630693158199</v>
      </c>
      <c r="L3440" s="3">
        <v>1.02332347483881</v>
      </c>
      <c r="M3440" s="3">
        <f t="shared" si="212"/>
        <v>1.0098001563371641</v>
      </c>
      <c r="N3440" s="3">
        <v>0.99390590427188297</v>
      </c>
      <c r="O3440" s="3">
        <v>1.0000060997492399</v>
      </c>
      <c r="P3440" s="3">
        <v>1.0608137885827</v>
      </c>
      <c r="Q3440" s="3">
        <f t="shared" si="213"/>
        <v>1.0182419308679409</v>
      </c>
      <c r="R3440" s="3">
        <f t="shared" si="214"/>
        <v>1.0083598467259081</v>
      </c>
      <c r="S3440" s="3">
        <f t="shared" si="215"/>
        <v>0.73319290393233572</v>
      </c>
    </row>
    <row r="3441" spans="1:19" s="5" customFormat="1" ht="12.75" x14ac:dyDescent="0.2">
      <c r="A3441" s="3" t="s">
        <v>6897</v>
      </c>
      <c r="B3441" s="3" t="s">
        <v>6898</v>
      </c>
      <c r="C3441" s="3">
        <v>4.33</v>
      </c>
      <c r="D3441" s="3">
        <v>1</v>
      </c>
      <c r="E3441" s="3">
        <v>1</v>
      </c>
      <c r="F3441" s="3">
        <v>8</v>
      </c>
      <c r="G3441" s="3">
        <v>277</v>
      </c>
      <c r="H3441" s="3">
        <v>30.763578904660001</v>
      </c>
      <c r="I3441" s="3">
        <v>5.12255859375</v>
      </c>
      <c r="J3441" s="3">
        <v>0.98842219657029096</v>
      </c>
      <c r="K3441" s="3">
        <v>0.83340709841249905</v>
      </c>
      <c r="L3441" s="3">
        <v>1.0585154534944301</v>
      </c>
      <c r="M3441" s="3">
        <f t="shared" si="212"/>
        <v>0.96011491615907329</v>
      </c>
      <c r="N3441" s="3">
        <v>0.84921333972255997</v>
      </c>
      <c r="O3441" s="3">
        <v>1.1347979496458001</v>
      </c>
      <c r="P3441" s="3">
        <v>1.0127048572030799</v>
      </c>
      <c r="Q3441" s="3">
        <f t="shared" si="213"/>
        <v>0.99890538219047997</v>
      </c>
      <c r="R3441" s="3">
        <f t="shared" si="214"/>
        <v>1.0404018991670159</v>
      </c>
      <c r="S3441" s="3">
        <f t="shared" si="215"/>
        <v>0.73328793110393031</v>
      </c>
    </row>
    <row r="3442" spans="1:19" s="5" customFormat="1" ht="12.75" x14ac:dyDescent="0.2">
      <c r="A3442" s="3" t="s">
        <v>6899</v>
      </c>
      <c r="B3442" s="3" t="s">
        <v>6900</v>
      </c>
      <c r="C3442" s="3">
        <v>31.55</v>
      </c>
      <c r="D3442" s="3">
        <v>7</v>
      </c>
      <c r="E3442" s="3">
        <v>7</v>
      </c>
      <c r="F3442" s="3">
        <v>25</v>
      </c>
      <c r="G3442" s="3">
        <v>168</v>
      </c>
      <c r="H3442" s="3">
        <v>18.664555744659999</v>
      </c>
      <c r="I3442" s="3">
        <v>5.04638671875</v>
      </c>
      <c r="J3442" s="3">
        <v>0.97479469136331398</v>
      </c>
      <c r="K3442" s="3">
        <v>0.99664824792639695</v>
      </c>
      <c r="L3442" s="3">
        <v>0.98805790843300201</v>
      </c>
      <c r="M3442" s="3">
        <f t="shared" si="212"/>
        <v>0.98650028257423772</v>
      </c>
      <c r="N3442" s="3">
        <v>1.0216584776836199</v>
      </c>
      <c r="O3442" s="3">
        <v>0.97841508150634904</v>
      </c>
      <c r="P3442" s="3">
        <v>0.92943681191829597</v>
      </c>
      <c r="Q3442" s="3">
        <f t="shared" si="213"/>
        <v>0.97650345703608832</v>
      </c>
      <c r="R3442" s="3">
        <f t="shared" si="214"/>
        <v>0.98986637336579064</v>
      </c>
      <c r="S3442" s="3">
        <f t="shared" si="215"/>
        <v>0.73357818218065307</v>
      </c>
    </row>
    <row r="3443" spans="1:19" s="5" customFormat="1" ht="12.75" x14ac:dyDescent="0.2">
      <c r="A3443" s="3" t="s">
        <v>6901</v>
      </c>
      <c r="B3443" s="3" t="s">
        <v>6902</v>
      </c>
      <c r="C3443" s="3">
        <v>11.17</v>
      </c>
      <c r="D3443" s="3">
        <v>2</v>
      </c>
      <c r="E3443" s="3">
        <v>2</v>
      </c>
      <c r="F3443" s="3">
        <v>5</v>
      </c>
      <c r="G3443" s="3">
        <v>206</v>
      </c>
      <c r="H3443" s="3">
        <v>22.789812514659999</v>
      </c>
      <c r="I3443" s="3">
        <v>7.62060546875</v>
      </c>
      <c r="J3443" s="3">
        <v>1.0019110917479801</v>
      </c>
      <c r="K3443" s="3">
        <v>1.0414341826775799</v>
      </c>
      <c r="L3443" s="3"/>
      <c r="M3443" s="3">
        <f t="shared" si="212"/>
        <v>1.02167263721278</v>
      </c>
      <c r="N3443" s="3">
        <v>1.0544003204086401</v>
      </c>
      <c r="O3443" s="3">
        <v>0.94263115414830001</v>
      </c>
      <c r="P3443" s="3"/>
      <c r="Q3443" s="3">
        <f t="shared" si="213"/>
        <v>0.99851573727847009</v>
      </c>
      <c r="R3443" s="3">
        <f t="shared" si="214"/>
        <v>0.97733432501678408</v>
      </c>
      <c r="S3443" s="3">
        <f t="shared" si="215"/>
        <v>0.73373114351033752</v>
      </c>
    </row>
    <row r="3444" spans="1:19" s="5" customFormat="1" ht="12.75" x14ac:dyDescent="0.2">
      <c r="A3444" s="3" t="s">
        <v>6903</v>
      </c>
      <c r="B3444" s="3" t="s">
        <v>6904</v>
      </c>
      <c r="C3444" s="3">
        <v>30.97</v>
      </c>
      <c r="D3444" s="3">
        <v>7</v>
      </c>
      <c r="E3444" s="3">
        <v>7</v>
      </c>
      <c r="F3444" s="3">
        <v>34</v>
      </c>
      <c r="G3444" s="3">
        <v>310</v>
      </c>
      <c r="H3444" s="3">
        <v>33.975198514660001</v>
      </c>
      <c r="I3444" s="3">
        <v>8.10400390625</v>
      </c>
      <c r="J3444" s="3">
        <v>0.96829565469074297</v>
      </c>
      <c r="K3444" s="3">
        <v>0.97561007249454001</v>
      </c>
      <c r="L3444" s="3">
        <v>0.98711810011300805</v>
      </c>
      <c r="M3444" s="3">
        <f t="shared" si="212"/>
        <v>0.97700794243276368</v>
      </c>
      <c r="N3444" s="3">
        <v>0.92817018786793604</v>
      </c>
      <c r="O3444" s="3">
        <v>1.0089299067411599</v>
      </c>
      <c r="P3444" s="3">
        <v>1.0278957271684701</v>
      </c>
      <c r="Q3444" s="3">
        <f t="shared" si="213"/>
        <v>0.98833194059252205</v>
      </c>
      <c r="R3444" s="3">
        <f t="shared" si="214"/>
        <v>1.0115904873112509</v>
      </c>
      <c r="S3444" s="3">
        <f t="shared" si="215"/>
        <v>0.7338945477546337</v>
      </c>
    </row>
    <row r="3445" spans="1:19" s="5" customFormat="1" ht="12.75" x14ac:dyDescent="0.2">
      <c r="A3445" s="3" t="s">
        <v>6905</v>
      </c>
      <c r="B3445" s="3" t="s">
        <v>6906</v>
      </c>
      <c r="C3445" s="3">
        <v>33.76</v>
      </c>
      <c r="D3445" s="3">
        <v>7</v>
      </c>
      <c r="E3445" s="3">
        <v>7</v>
      </c>
      <c r="F3445" s="3">
        <v>24</v>
      </c>
      <c r="G3445" s="3">
        <v>234</v>
      </c>
      <c r="H3445" s="3">
        <v>25.882271144659999</v>
      </c>
      <c r="I3445" s="3">
        <v>7.43017578125</v>
      </c>
      <c r="J3445" s="3">
        <v>0.95891236598279905</v>
      </c>
      <c r="K3445" s="3">
        <v>1.02358580545082</v>
      </c>
      <c r="L3445" s="3">
        <v>1.0100305505597</v>
      </c>
      <c r="M3445" s="3">
        <f t="shared" si="212"/>
        <v>0.99750957399777296</v>
      </c>
      <c r="N3445" s="3">
        <v>1.0285800639915701</v>
      </c>
      <c r="O3445" s="3">
        <v>1.00469204381582</v>
      </c>
      <c r="P3445" s="3">
        <v>0.984831346781738</v>
      </c>
      <c r="Q3445" s="3">
        <f t="shared" si="213"/>
        <v>1.0060344848630427</v>
      </c>
      <c r="R3445" s="3">
        <f t="shared" si="214"/>
        <v>1.0085461945303482</v>
      </c>
      <c r="S3445" s="3">
        <f t="shared" si="215"/>
        <v>0.73409756773860413</v>
      </c>
    </row>
    <row r="3446" spans="1:19" s="5" customFormat="1" ht="12.75" x14ac:dyDescent="0.2">
      <c r="A3446" s="3" t="s">
        <v>6907</v>
      </c>
      <c r="B3446" s="3" t="s">
        <v>6908</v>
      </c>
      <c r="C3446" s="3">
        <v>11.31</v>
      </c>
      <c r="D3446" s="3">
        <v>6</v>
      </c>
      <c r="E3446" s="3">
        <v>8</v>
      </c>
      <c r="F3446" s="3">
        <v>23</v>
      </c>
      <c r="G3446" s="3">
        <v>610</v>
      </c>
      <c r="H3446" s="3">
        <v>69.003267184660103</v>
      </c>
      <c r="I3446" s="3">
        <v>6.04931640625</v>
      </c>
      <c r="J3446" s="3">
        <v>1.0660844281406501</v>
      </c>
      <c r="K3446" s="3">
        <v>0.95360743514762403</v>
      </c>
      <c r="L3446" s="3">
        <v>0.96273601782408202</v>
      </c>
      <c r="M3446" s="3">
        <f t="shared" si="212"/>
        <v>0.99414262703745193</v>
      </c>
      <c r="N3446" s="3">
        <v>1.0153694517716501</v>
      </c>
      <c r="O3446" s="3">
        <v>0.99125395793947402</v>
      </c>
      <c r="P3446" s="3">
        <v>1.0161673118744401</v>
      </c>
      <c r="Q3446" s="3">
        <f t="shared" si="213"/>
        <v>1.007596907195188</v>
      </c>
      <c r="R3446" s="3">
        <f t="shared" si="214"/>
        <v>1.0135335512147083</v>
      </c>
      <c r="S3446" s="3">
        <f t="shared" si="215"/>
        <v>0.73441730181446596</v>
      </c>
    </row>
    <row r="3447" spans="1:19" s="5" customFormat="1" ht="12.75" x14ac:dyDescent="0.2">
      <c r="A3447" s="3" t="s">
        <v>6909</v>
      </c>
      <c r="B3447" s="3" t="s">
        <v>6910</v>
      </c>
      <c r="C3447" s="3">
        <v>27.37</v>
      </c>
      <c r="D3447" s="3">
        <v>5</v>
      </c>
      <c r="E3447" s="3">
        <v>5</v>
      </c>
      <c r="F3447" s="3">
        <v>10</v>
      </c>
      <c r="G3447" s="3">
        <v>190</v>
      </c>
      <c r="H3447" s="3">
        <v>21.522344514659999</v>
      </c>
      <c r="I3447" s="3">
        <v>5.75732421875</v>
      </c>
      <c r="J3447" s="3">
        <v>1.06339282889569</v>
      </c>
      <c r="K3447" s="3">
        <v>0.97101799429937596</v>
      </c>
      <c r="L3447" s="3">
        <v>1.0109101958298199</v>
      </c>
      <c r="M3447" s="3">
        <f t="shared" si="212"/>
        <v>1.0151070063416288</v>
      </c>
      <c r="N3447" s="3">
        <v>0.98186810498468702</v>
      </c>
      <c r="O3447" s="3">
        <v>1.15625989567101</v>
      </c>
      <c r="P3447" s="3">
        <v>0.97763747238099397</v>
      </c>
      <c r="Q3447" s="3">
        <f t="shared" si="213"/>
        <v>1.0385884910122303</v>
      </c>
      <c r="R3447" s="3">
        <f t="shared" si="214"/>
        <v>1.0231320289623722</v>
      </c>
      <c r="S3447" s="3">
        <f t="shared" si="215"/>
        <v>0.73479937416490348</v>
      </c>
    </row>
    <row r="3448" spans="1:19" s="5" customFormat="1" ht="12.75" x14ac:dyDescent="0.2">
      <c r="A3448" s="3" t="s">
        <v>6911</v>
      </c>
      <c r="B3448" s="3" t="s">
        <v>6912</v>
      </c>
      <c r="C3448" s="3">
        <v>43.89</v>
      </c>
      <c r="D3448" s="3">
        <v>22</v>
      </c>
      <c r="E3448" s="3">
        <v>36</v>
      </c>
      <c r="F3448" s="3">
        <v>178</v>
      </c>
      <c r="G3448" s="3">
        <v>581</v>
      </c>
      <c r="H3448" s="3">
        <v>68.359235054660004</v>
      </c>
      <c r="I3448" s="3">
        <v>6.36669921875</v>
      </c>
      <c r="J3448" s="3">
        <v>1.0201217575786701</v>
      </c>
      <c r="K3448" s="3">
        <v>0.98340919892960799</v>
      </c>
      <c r="L3448" s="3">
        <v>0.98512499261000197</v>
      </c>
      <c r="M3448" s="3">
        <f t="shared" si="212"/>
        <v>0.99621864970609331</v>
      </c>
      <c r="N3448" s="3">
        <v>1.0021361837145299</v>
      </c>
      <c r="O3448" s="3">
        <v>0.98161275789545699</v>
      </c>
      <c r="P3448" s="3">
        <v>0.99041285313148397</v>
      </c>
      <c r="Q3448" s="3">
        <f t="shared" si="213"/>
        <v>0.99138726491382367</v>
      </c>
      <c r="R3448" s="3">
        <f t="shared" si="214"/>
        <v>0.9951502767051239</v>
      </c>
      <c r="S3448" s="3">
        <f t="shared" si="215"/>
        <v>0.73587494942157772</v>
      </c>
    </row>
    <row r="3449" spans="1:19" s="5" customFormat="1" ht="12.75" x14ac:dyDescent="0.2">
      <c r="A3449" s="3" t="s">
        <v>6913</v>
      </c>
      <c r="B3449" s="3" t="s">
        <v>6914</v>
      </c>
      <c r="C3449" s="3">
        <v>32.78</v>
      </c>
      <c r="D3449" s="3">
        <v>10</v>
      </c>
      <c r="E3449" s="3">
        <v>10</v>
      </c>
      <c r="F3449" s="3">
        <v>26</v>
      </c>
      <c r="G3449" s="3">
        <v>424</v>
      </c>
      <c r="H3449" s="3">
        <v>44.311139374660101</v>
      </c>
      <c r="I3449" s="3">
        <v>4.44970703125</v>
      </c>
      <c r="J3449" s="3">
        <v>1.01539681074246</v>
      </c>
      <c r="K3449" s="3">
        <v>0.92011561535018205</v>
      </c>
      <c r="L3449" s="3">
        <v>1.1135832491890401</v>
      </c>
      <c r="M3449" s="3">
        <f t="shared" si="212"/>
        <v>1.0163652250938942</v>
      </c>
      <c r="N3449" s="3">
        <v>0.98737715994258701</v>
      </c>
      <c r="O3449" s="3">
        <v>1.12709046084987</v>
      </c>
      <c r="P3449" s="3">
        <v>1.0111820310800801</v>
      </c>
      <c r="Q3449" s="3">
        <f t="shared" si="213"/>
        <v>1.0418832172908457</v>
      </c>
      <c r="R3449" s="3">
        <f t="shared" si="214"/>
        <v>1.0251071087114321</v>
      </c>
      <c r="S3449" s="3">
        <f t="shared" si="215"/>
        <v>0.73598262001520487</v>
      </c>
    </row>
    <row r="3450" spans="1:19" s="5" customFormat="1" ht="12.75" x14ac:dyDescent="0.2">
      <c r="A3450" s="3" t="s">
        <v>6915</v>
      </c>
      <c r="B3450" s="3" t="s">
        <v>6916</v>
      </c>
      <c r="C3450" s="3">
        <v>10.63</v>
      </c>
      <c r="D3450" s="3">
        <v>5</v>
      </c>
      <c r="E3450" s="3">
        <v>6</v>
      </c>
      <c r="F3450" s="3">
        <v>12</v>
      </c>
      <c r="G3450" s="3">
        <v>536</v>
      </c>
      <c r="H3450" s="3">
        <v>60.762745224660101</v>
      </c>
      <c r="I3450" s="3">
        <v>7.73779296875</v>
      </c>
      <c r="J3450" s="3">
        <v>1.0245656580574201</v>
      </c>
      <c r="K3450" s="3">
        <v>0.999228870201052</v>
      </c>
      <c r="L3450" s="3">
        <v>1.0016042466380199</v>
      </c>
      <c r="M3450" s="3">
        <f t="shared" si="212"/>
        <v>1.0084662582988306</v>
      </c>
      <c r="N3450" s="3">
        <v>1.0229679856863501</v>
      </c>
      <c r="O3450" s="3">
        <v>0.96353582698040596</v>
      </c>
      <c r="P3450" s="3">
        <v>1.0748325047068701</v>
      </c>
      <c r="Q3450" s="3">
        <f t="shared" si="213"/>
        <v>1.0204454391245419</v>
      </c>
      <c r="R3450" s="3">
        <f t="shared" si="214"/>
        <v>1.0118786134162969</v>
      </c>
      <c r="S3450" s="3">
        <f t="shared" si="215"/>
        <v>0.73612744090634341</v>
      </c>
    </row>
    <row r="3451" spans="1:19" s="5" customFormat="1" ht="12.75" x14ac:dyDescent="0.2">
      <c r="A3451" s="3" t="s">
        <v>6917</v>
      </c>
      <c r="B3451" s="3" t="s">
        <v>6918</v>
      </c>
      <c r="C3451" s="3">
        <v>55.51</v>
      </c>
      <c r="D3451" s="3">
        <v>22</v>
      </c>
      <c r="E3451" s="3">
        <v>28</v>
      </c>
      <c r="F3451" s="3">
        <v>429</v>
      </c>
      <c r="G3451" s="3">
        <v>690</v>
      </c>
      <c r="H3451" s="3">
        <v>74.510283234660207</v>
      </c>
      <c r="I3451" s="3">
        <v>6.91748046875</v>
      </c>
      <c r="J3451" s="3">
        <v>1.0087482024245999</v>
      </c>
      <c r="K3451" s="3">
        <v>1.0097779523133501</v>
      </c>
      <c r="L3451" s="3">
        <v>0.96459838151369204</v>
      </c>
      <c r="M3451" s="3">
        <f t="shared" si="212"/>
        <v>0.9943748454172141</v>
      </c>
      <c r="N3451" s="3">
        <v>1.01367551386365</v>
      </c>
      <c r="O3451" s="3">
        <v>1.0046064812141</v>
      </c>
      <c r="P3451" s="3">
        <v>0.98361715834324503</v>
      </c>
      <c r="Q3451" s="3">
        <f t="shared" si="213"/>
        <v>1.0006330511403316</v>
      </c>
      <c r="R3451" s="3">
        <f t="shared" si="214"/>
        <v>1.0062936082423644</v>
      </c>
      <c r="S3451" s="3">
        <f t="shared" si="215"/>
        <v>0.73654843015198801</v>
      </c>
    </row>
    <row r="3452" spans="1:19" s="5" customFormat="1" ht="12.75" x14ac:dyDescent="0.2">
      <c r="A3452" s="3" t="s">
        <v>6919</v>
      </c>
      <c r="B3452" s="3" t="s">
        <v>6920</v>
      </c>
      <c r="C3452" s="3">
        <v>3.18</v>
      </c>
      <c r="D3452" s="3">
        <v>4</v>
      </c>
      <c r="E3452" s="3">
        <v>4</v>
      </c>
      <c r="F3452" s="3">
        <v>6</v>
      </c>
      <c r="G3452" s="3">
        <v>1101</v>
      </c>
      <c r="H3452" s="3">
        <v>124.46701519465999</v>
      </c>
      <c r="I3452" s="3">
        <v>6.80029296875</v>
      </c>
      <c r="J3452" s="3">
        <v>1.00189860359268</v>
      </c>
      <c r="K3452" s="3">
        <v>1.0360155957838699</v>
      </c>
      <c r="L3452" s="3">
        <v>1.0084655028443901</v>
      </c>
      <c r="M3452" s="3">
        <f t="shared" si="212"/>
        <v>1.0154599007403133</v>
      </c>
      <c r="N3452" s="3">
        <v>1.0492059452126099</v>
      </c>
      <c r="O3452" s="3">
        <v>0.98754225996840805</v>
      </c>
      <c r="P3452" s="3">
        <v>1.0325341174046501</v>
      </c>
      <c r="Q3452" s="3">
        <f t="shared" si="213"/>
        <v>1.023094107528556</v>
      </c>
      <c r="R3452" s="3">
        <f t="shared" si="214"/>
        <v>1.0075179795703177</v>
      </c>
      <c r="S3452" s="3">
        <f t="shared" si="215"/>
        <v>0.73668193185355135</v>
      </c>
    </row>
    <row r="3453" spans="1:19" s="5" customFormat="1" ht="12.75" x14ac:dyDescent="0.2">
      <c r="A3453" s="3" t="s">
        <v>6921</v>
      </c>
      <c r="B3453" s="3" t="s">
        <v>6922</v>
      </c>
      <c r="C3453" s="3">
        <v>61.57</v>
      </c>
      <c r="D3453" s="3">
        <v>11</v>
      </c>
      <c r="E3453" s="3">
        <v>14</v>
      </c>
      <c r="F3453" s="3">
        <v>238</v>
      </c>
      <c r="G3453" s="3">
        <v>242</v>
      </c>
      <c r="H3453" s="3">
        <v>27.11280392466</v>
      </c>
      <c r="I3453" s="3">
        <v>8.90966796875</v>
      </c>
      <c r="J3453" s="3">
        <v>1.00011571383818</v>
      </c>
      <c r="K3453" s="3">
        <v>1.1226953419141099</v>
      </c>
      <c r="L3453" s="3">
        <v>0.98051478283931703</v>
      </c>
      <c r="M3453" s="3">
        <f t="shared" si="212"/>
        <v>1.0344419461972023</v>
      </c>
      <c r="N3453" s="3">
        <v>1.12515235587401</v>
      </c>
      <c r="O3453" s="3">
        <v>1.0127080228109799</v>
      </c>
      <c r="P3453" s="3">
        <v>1.0268335883350601</v>
      </c>
      <c r="Q3453" s="3">
        <f t="shared" si="213"/>
        <v>1.0548979890066834</v>
      </c>
      <c r="R3453" s="3">
        <f t="shared" si="214"/>
        <v>1.0197749548775368</v>
      </c>
      <c r="S3453" s="3">
        <f t="shared" si="215"/>
        <v>0.73708698632774561</v>
      </c>
    </row>
    <row r="3454" spans="1:19" s="5" customFormat="1" ht="12.75" x14ac:dyDescent="0.2">
      <c r="A3454" s="3" t="s">
        <v>6923</v>
      </c>
      <c r="B3454" s="3" t="s">
        <v>6924</v>
      </c>
      <c r="C3454" s="3">
        <v>42.28</v>
      </c>
      <c r="D3454" s="3">
        <v>10</v>
      </c>
      <c r="E3454" s="3">
        <v>10</v>
      </c>
      <c r="F3454" s="3">
        <v>67</v>
      </c>
      <c r="G3454" s="3">
        <v>272</v>
      </c>
      <c r="H3454" s="3">
        <v>31.516685284659999</v>
      </c>
      <c r="I3454" s="3">
        <v>5.33837890625</v>
      </c>
      <c r="J3454" s="3">
        <v>1.0355243883919401</v>
      </c>
      <c r="K3454" s="3">
        <v>1.0039683123495</v>
      </c>
      <c r="L3454" s="3">
        <v>0.99122672931349498</v>
      </c>
      <c r="M3454" s="3">
        <f t="shared" si="212"/>
        <v>1.0102398100183116</v>
      </c>
      <c r="N3454" s="3">
        <v>0.97213161401235004</v>
      </c>
      <c r="O3454" s="3">
        <v>1.0061463404414801</v>
      </c>
      <c r="P3454" s="3">
        <v>1.0295174519557899</v>
      </c>
      <c r="Q3454" s="3">
        <f t="shared" si="213"/>
        <v>1.0025984688032066</v>
      </c>
      <c r="R3454" s="3">
        <f t="shared" si="214"/>
        <v>0.9924361115654643</v>
      </c>
      <c r="S3454" s="3">
        <f t="shared" si="215"/>
        <v>0.73715824416712294</v>
      </c>
    </row>
    <row r="3455" spans="1:19" s="5" customFormat="1" ht="12.75" x14ac:dyDescent="0.2">
      <c r="A3455" s="3" t="s">
        <v>6925</v>
      </c>
      <c r="B3455" s="3" t="s">
        <v>6926</v>
      </c>
      <c r="C3455" s="3">
        <v>9.9600000000000009</v>
      </c>
      <c r="D3455" s="3">
        <v>8</v>
      </c>
      <c r="E3455" s="3">
        <v>8</v>
      </c>
      <c r="F3455" s="3">
        <v>18</v>
      </c>
      <c r="G3455" s="3">
        <v>693</v>
      </c>
      <c r="H3455" s="3">
        <v>75.36548274466</v>
      </c>
      <c r="I3455" s="3">
        <v>5.18603515625</v>
      </c>
      <c r="J3455" s="3">
        <v>1.0273077613838499</v>
      </c>
      <c r="K3455" s="3">
        <v>0.95794142489713596</v>
      </c>
      <c r="L3455" s="3">
        <v>1.00153861979004</v>
      </c>
      <c r="M3455" s="3">
        <f t="shared" si="212"/>
        <v>0.99559593535700852</v>
      </c>
      <c r="N3455" s="3">
        <v>1.0178238386540399</v>
      </c>
      <c r="O3455" s="3">
        <v>1.02888707186735</v>
      </c>
      <c r="P3455" s="3">
        <v>0.96948715692453702</v>
      </c>
      <c r="Q3455" s="3">
        <f t="shared" si="213"/>
        <v>1.0053993558153089</v>
      </c>
      <c r="R3455" s="3">
        <f t="shared" si="214"/>
        <v>1.0098467863418759</v>
      </c>
      <c r="S3455" s="3">
        <f t="shared" si="215"/>
        <v>0.7371943016545508</v>
      </c>
    </row>
    <row r="3456" spans="1:19" s="5" customFormat="1" ht="12.75" x14ac:dyDescent="0.2">
      <c r="A3456" s="3" t="s">
        <v>6927</v>
      </c>
      <c r="B3456" s="3" t="s">
        <v>6928</v>
      </c>
      <c r="C3456" s="3">
        <v>40.85</v>
      </c>
      <c r="D3456" s="3">
        <v>12</v>
      </c>
      <c r="E3456" s="3">
        <v>12</v>
      </c>
      <c r="F3456" s="3">
        <v>72</v>
      </c>
      <c r="G3456" s="3">
        <v>284</v>
      </c>
      <c r="H3456" s="3">
        <v>33.069755134659999</v>
      </c>
      <c r="I3456" s="3">
        <v>9.12939453125</v>
      </c>
      <c r="J3456" s="3">
        <v>0.97750565066046402</v>
      </c>
      <c r="K3456" s="3">
        <v>1.0242321644746599</v>
      </c>
      <c r="L3456" s="3">
        <v>1.02773299431139</v>
      </c>
      <c r="M3456" s="3">
        <f t="shared" si="212"/>
        <v>1.0098236031488381</v>
      </c>
      <c r="N3456" s="3">
        <v>0.97619569011782104</v>
      </c>
      <c r="O3456" s="3">
        <v>0.98366468303237398</v>
      </c>
      <c r="P3456" s="3">
        <v>1.0413432199652499</v>
      </c>
      <c r="Q3456" s="3">
        <f t="shared" si="213"/>
        <v>1.0004011977051483</v>
      </c>
      <c r="R3456" s="3">
        <f t="shared" si="214"/>
        <v>0.99066925608164758</v>
      </c>
      <c r="S3456" s="3">
        <f t="shared" si="215"/>
        <v>0.73719591048953537</v>
      </c>
    </row>
    <row r="3457" spans="1:19" s="5" customFormat="1" ht="12.75" x14ac:dyDescent="0.2">
      <c r="A3457" s="3" t="s">
        <v>6929</v>
      </c>
      <c r="B3457" s="3" t="s">
        <v>6930</v>
      </c>
      <c r="C3457" s="3">
        <v>23.35</v>
      </c>
      <c r="D3457" s="3">
        <v>6</v>
      </c>
      <c r="E3457" s="3">
        <v>6</v>
      </c>
      <c r="F3457" s="3">
        <v>25</v>
      </c>
      <c r="G3457" s="3">
        <v>167</v>
      </c>
      <c r="H3457" s="3">
        <v>19.38899711466</v>
      </c>
      <c r="I3457" s="3">
        <v>7.40087890625</v>
      </c>
      <c r="J3457" s="3">
        <v>0.96193049127400798</v>
      </c>
      <c r="K3457" s="3">
        <v>1.0498533366428</v>
      </c>
      <c r="L3457" s="3">
        <v>1.00344324594388</v>
      </c>
      <c r="M3457" s="3">
        <f t="shared" si="212"/>
        <v>1.0050756912868959</v>
      </c>
      <c r="N3457" s="3">
        <v>1.0436673083636401</v>
      </c>
      <c r="O3457" s="3">
        <v>0.98275153192290698</v>
      </c>
      <c r="P3457" s="3">
        <v>0.94806406431713497</v>
      </c>
      <c r="Q3457" s="3">
        <f t="shared" si="213"/>
        <v>0.99149430153456064</v>
      </c>
      <c r="R3457" s="3">
        <f t="shared" si="214"/>
        <v>0.98648719706378962</v>
      </c>
      <c r="S3457" s="3">
        <f t="shared" si="215"/>
        <v>0.73725897151859376</v>
      </c>
    </row>
    <row r="3458" spans="1:19" s="5" customFormat="1" ht="12.75" x14ac:dyDescent="0.2">
      <c r="A3458" s="3" t="s">
        <v>6931</v>
      </c>
      <c r="B3458" s="3" t="s">
        <v>6932</v>
      </c>
      <c r="C3458" s="3">
        <v>6.34</v>
      </c>
      <c r="D3458" s="3">
        <v>2</v>
      </c>
      <c r="E3458" s="3">
        <v>2</v>
      </c>
      <c r="F3458" s="3">
        <v>9</v>
      </c>
      <c r="G3458" s="3">
        <v>268</v>
      </c>
      <c r="H3458" s="3">
        <v>29.824778234659998</v>
      </c>
      <c r="I3458" s="3">
        <v>5.18603515625</v>
      </c>
      <c r="J3458" s="3">
        <v>0.99298544865600002</v>
      </c>
      <c r="K3458" s="3">
        <v>1.00492579477732</v>
      </c>
      <c r="L3458" s="3">
        <v>1.0673077449875501</v>
      </c>
      <c r="M3458" s="3">
        <f t="shared" ref="M3458:M3521" si="216">AVERAGE(J3458:L3458)</f>
        <v>1.0217396628069568</v>
      </c>
      <c r="N3458" s="3">
        <v>1.0602673129286899</v>
      </c>
      <c r="O3458" s="3">
        <v>1.0139539473555901</v>
      </c>
      <c r="P3458" s="3">
        <v>1.0203291073176299</v>
      </c>
      <c r="Q3458" s="3">
        <f t="shared" ref="Q3458:Q3521" si="217">AVERAGE(N3458:P3458)</f>
        <v>1.0315167892006365</v>
      </c>
      <c r="R3458" s="3">
        <f t="shared" ref="R3458:R3521" si="218">Q3458/M3458</f>
        <v>1.0095690974419254</v>
      </c>
      <c r="S3458" s="3">
        <f t="shared" ref="S3458:S3521" si="219">_xlfn.T.TEST(J3458:L3458,N3458:P3458,2,2)</f>
        <v>0.73762883104974752</v>
      </c>
    </row>
    <row r="3459" spans="1:19" s="5" customFormat="1" ht="12.75" x14ac:dyDescent="0.2">
      <c r="A3459" s="3" t="s">
        <v>6933</v>
      </c>
      <c r="B3459" s="3" t="s">
        <v>6934</v>
      </c>
      <c r="C3459" s="3">
        <v>40.68</v>
      </c>
      <c r="D3459" s="3">
        <v>9</v>
      </c>
      <c r="E3459" s="3">
        <v>9</v>
      </c>
      <c r="F3459" s="3">
        <v>50</v>
      </c>
      <c r="G3459" s="3">
        <v>263</v>
      </c>
      <c r="H3459" s="3">
        <v>29.389047334659999</v>
      </c>
      <c r="I3459" s="3">
        <v>7.25439453125</v>
      </c>
      <c r="J3459" s="3">
        <v>0.925653623983413</v>
      </c>
      <c r="K3459" s="3">
        <v>1.00268726773426</v>
      </c>
      <c r="L3459" s="3">
        <v>1.0387007385993701</v>
      </c>
      <c r="M3459" s="3">
        <f t="shared" si="216"/>
        <v>0.98901387677234764</v>
      </c>
      <c r="N3459" s="3">
        <v>0.98995658119358398</v>
      </c>
      <c r="O3459" s="3">
        <v>0.92902988465859804</v>
      </c>
      <c r="P3459" s="3">
        <v>1.00441309119529</v>
      </c>
      <c r="Q3459" s="3">
        <f t="shared" si="217"/>
        <v>0.97446651901582404</v>
      </c>
      <c r="R3459" s="3">
        <f t="shared" si="218"/>
        <v>0.98529104788296906</v>
      </c>
      <c r="S3459" s="3">
        <f t="shared" si="219"/>
        <v>0.73798696666327168</v>
      </c>
    </row>
    <row r="3460" spans="1:19" s="5" customFormat="1" ht="12.75" x14ac:dyDescent="0.2">
      <c r="A3460" s="3" t="s">
        <v>6935</v>
      </c>
      <c r="B3460" s="3" t="s">
        <v>6936</v>
      </c>
      <c r="C3460" s="3">
        <v>33.5</v>
      </c>
      <c r="D3460" s="3">
        <v>1</v>
      </c>
      <c r="E3460" s="3">
        <v>67</v>
      </c>
      <c r="F3460" s="3">
        <v>245</v>
      </c>
      <c r="G3460" s="3">
        <v>1854</v>
      </c>
      <c r="H3460" s="3">
        <v>214.933339784661</v>
      </c>
      <c r="I3460" s="3">
        <v>8.48486328125</v>
      </c>
      <c r="J3460" s="3">
        <v>1.0753270151888901</v>
      </c>
      <c r="K3460" s="3">
        <v>0.92662617270713898</v>
      </c>
      <c r="L3460" s="3">
        <v>1.0438429884854099</v>
      </c>
      <c r="M3460" s="3">
        <f t="shared" si="216"/>
        <v>1.0152653921271462</v>
      </c>
      <c r="N3460" s="3">
        <v>0.81392963548475605</v>
      </c>
      <c r="O3460" s="3">
        <v>1.0484430082779601</v>
      </c>
      <c r="P3460" s="3">
        <v>1.08073228656274</v>
      </c>
      <c r="Q3460" s="3">
        <f t="shared" si="217"/>
        <v>0.98103497677515206</v>
      </c>
      <c r="R3460" s="3">
        <f t="shared" si="218"/>
        <v>0.96628426851005345</v>
      </c>
      <c r="S3460" s="3">
        <f t="shared" si="219"/>
        <v>0.73806067491895355</v>
      </c>
    </row>
    <row r="3461" spans="1:19" s="5" customFormat="1" ht="12.75" x14ac:dyDescent="0.2">
      <c r="A3461" s="3" t="s">
        <v>6937</v>
      </c>
      <c r="B3461" s="3" t="s">
        <v>6938</v>
      </c>
      <c r="C3461" s="3">
        <v>3.42</v>
      </c>
      <c r="D3461" s="3">
        <v>2</v>
      </c>
      <c r="E3461" s="3">
        <v>2</v>
      </c>
      <c r="F3461" s="3">
        <v>5</v>
      </c>
      <c r="G3461" s="3">
        <v>527</v>
      </c>
      <c r="H3461" s="3">
        <v>58.456770884659903</v>
      </c>
      <c r="I3461" s="3">
        <v>8.29443359375</v>
      </c>
      <c r="J3461" s="3">
        <v>1.00186711381407</v>
      </c>
      <c r="K3461" s="3">
        <v>0.93966873565257003</v>
      </c>
      <c r="L3461" s="3">
        <v>1.03491470968725</v>
      </c>
      <c r="M3461" s="3">
        <f t="shared" si="216"/>
        <v>0.99215018638463004</v>
      </c>
      <c r="N3461" s="3">
        <v>0.97372496454371804</v>
      </c>
      <c r="O3461" s="3">
        <v>0.98702695314571898</v>
      </c>
      <c r="P3461" s="3">
        <v>0.98542587315412</v>
      </c>
      <c r="Q3461" s="3">
        <f t="shared" si="217"/>
        <v>0.98205926361451901</v>
      </c>
      <c r="R3461" s="3">
        <f t="shared" si="218"/>
        <v>0.98982923864895689</v>
      </c>
      <c r="S3461" s="3">
        <f t="shared" si="219"/>
        <v>0.7388508704449458</v>
      </c>
    </row>
    <row r="3462" spans="1:19" s="5" customFormat="1" ht="12.75" x14ac:dyDescent="0.2">
      <c r="A3462" s="3" t="s">
        <v>6939</v>
      </c>
      <c r="B3462" s="3" t="s">
        <v>6940</v>
      </c>
      <c r="C3462" s="3">
        <v>15.14</v>
      </c>
      <c r="D3462" s="3">
        <v>2</v>
      </c>
      <c r="E3462" s="3">
        <v>2</v>
      </c>
      <c r="F3462" s="3">
        <v>9</v>
      </c>
      <c r="G3462" s="3">
        <v>185</v>
      </c>
      <c r="H3462" s="3">
        <v>21.404573344660001</v>
      </c>
      <c r="I3462" s="3">
        <v>4.93212890625</v>
      </c>
      <c r="J3462" s="3">
        <v>1.0371825896384601</v>
      </c>
      <c r="K3462" s="3">
        <v>0.87560319630289696</v>
      </c>
      <c r="L3462" s="3">
        <v>0.92844998918849997</v>
      </c>
      <c r="M3462" s="3">
        <f t="shared" si="216"/>
        <v>0.94707859170995234</v>
      </c>
      <c r="N3462" s="3">
        <v>0.87237894307936203</v>
      </c>
      <c r="O3462" s="3">
        <v>1.0503046819922099</v>
      </c>
      <c r="P3462" s="3">
        <v>0.99447287554487995</v>
      </c>
      <c r="Q3462" s="3">
        <f t="shared" si="217"/>
        <v>0.97238550020548387</v>
      </c>
      <c r="R3462" s="3">
        <f t="shared" si="218"/>
        <v>1.0267210226448471</v>
      </c>
      <c r="S3462" s="3">
        <f t="shared" si="219"/>
        <v>0.73906625301205697</v>
      </c>
    </row>
    <row r="3463" spans="1:19" s="5" customFormat="1" ht="12.75" x14ac:dyDescent="0.2">
      <c r="A3463" s="3" t="s">
        <v>6941</v>
      </c>
      <c r="B3463" s="3" t="s">
        <v>6942</v>
      </c>
      <c r="C3463" s="3">
        <v>36.869999999999997</v>
      </c>
      <c r="D3463" s="3">
        <v>7</v>
      </c>
      <c r="E3463" s="3">
        <v>7</v>
      </c>
      <c r="F3463" s="3">
        <v>33</v>
      </c>
      <c r="G3463" s="3">
        <v>217</v>
      </c>
      <c r="H3463" s="3">
        <v>24.787504914660001</v>
      </c>
      <c r="I3463" s="3">
        <v>9.89111328125</v>
      </c>
      <c r="J3463" s="3">
        <v>0.99836713231774898</v>
      </c>
      <c r="K3463" s="3">
        <v>1.01393986307234</v>
      </c>
      <c r="L3463" s="3">
        <v>1.0059266642419999</v>
      </c>
      <c r="M3463" s="3">
        <f t="shared" si="216"/>
        <v>1.0060778865440296</v>
      </c>
      <c r="N3463" s="3">
        <v>1.01761589953913</v>
      </c>
      <c r="O3463" s="3">
        <v>1.0002895114558601</v>
      </c>
      <c r="P3463" s="3">
        <v>1.00753782270887</v>
      </c>
      <c r="Q3463" s="3">
        <f t="shared" si="217"/>
        <v>1.0084810779012867</v>
      </c>
      <c r="R3463" s="3">
        <f t="shared" si="218"/>
        <v>1.0023886732721183</v>
      </c>
      <c r="S3463" s="3">
        <f t="shared" si="219"/>
        <v>0.73950939856398712</v>
      </c>
    </row>
    <row r="3464" spans="1:19" s="5" customFormat="1" ht="12.75" x14ac:dyDescent="0.2">
      <c r="A3464" s="3" t="s">
        <v>6943</v>
      </c>
      <c r="B3464" s="3" t="s">
        <v>6944</v>
      </c>
      <c r="C3464" s="3">
        <v>26.32</v>
      </c>
      <c r="D3464" s="3">
        <v>2</v>
      </c>
      <c r="E3464" s="3">
        <v>2</v>
      </c>
      <c r="F3464" s="3">
        <v>5</v>
      </c>
      <c r="G3464" s="3">
        <v>57</v>
      </c>
      <c r="H3464" s="3">
        <v>6.4381812546599999</v>
      </c>
      <c r="I3464" s="3">
        <v>9.55419921875</v>
      </c>
      <c r="J3464" s="3">
        <v>1.0397425453504201</v>
      </c>
      <c r="K3464" s="3">
        <v>1.02511527999454</v>
      </c>
      <c r="L3464" s="3">
        <v>0.99708534324283604</v>
      </c>
      <c r="M3464" s="3">
        <f t="shared" si="216"/>
        <v>1.0206477228625987</v>
      </c>
      <c r="N3464" s="3">
        <v>1.0194219925808701</v>
      </c>
      <c r="O3464" s="3">
        <v>0.99592708674235098</v>
      </c>
      <c r="P3464" s="3">
        <v>1.02955935140952</v>
      </c>
      <c r="Q3464" s="3">
        <f t="shared" si="217"/>
        <v>1.0149694769109137</v>
      </c>
      <c r="R3464" s="3">
        <f t="shared" si="218"/>
        <v>0.99443662507200881</v>
      </c>
      <c r="S3464" s="3">
        <f t="shared" si="219"/>
        <v>0.74051735002192198</v>
      </c>
    </row>
    <row r="3465" spans="1:19" s="5" customFormat="1" ht="12.75" x14ac:dyDescent="0.2">
      <c r="A3465" s="3" t="s">
        <v>6945</v>
      </c>
      <c r="B3465" s="3" t="s">
        <v>6946</v>
      </c>
      <c r="C3465" s="3">
        <v>51.74</v>
      </c>
      <c r="D3465" s="3">
        <v>22</v>
      </c>
      <c r="E3465" s="3">
        <v>23</v>
      </c>
      <c r="F3465" s="3">
        <v>224</v>
      </c>
      <c r="G3465" s="3">
        <v>431</v>
      </c>
      <c r="H3465" s="3">
        <v>48.183649984660001</v>
      </c>
      <c r="I3465" s="3">
        <v>4.86865234375</v>
      </c>
      <c r="J3465" s="3">
        <v>1.0164942519078599</v>
      </c>
      <c r="K3465" s="3">
        <v>0.97217119487597004</v>
      </c>
      <c r="L3465" s="3">
        <v>0.99888825288748495</v>
      </c>
      <c r="M3465" s="3">
        <f t="shared" si="216"/>
        <v>0.99585123322377156</v>
      </c>
      <c r="N3465" s="3">
        <v>0.96422051099309003</v>
      </c>
      <c r="O3465" s="3">
        <v>1.03363184972375</v>
      </c>
      <c r="P3465" s="3">
        <v>1.01573994460906</v>
      </c>
      <c r="Q3465" s="3">
        <f t="shared" si="217"/>
        <v>1.0045307684419666</v>
      </c>
      <c r="R3465" s="3">
        <f t="shared" si="218"/>
        <v>1.0087156946023932</v>
      </c>
      <c r="S3465" s="3">
        <f t="shared" si="219"/>
        <v>0.7407534133591992</v>
      </c>
    </row>
    <row r="3466" spans="1:19" s="5" customFormat="1" ht="12.75" x14ac:dyDescent="0.2">
      <c r="A3466" s="3" t="s">
        <v>6947</v>
      </c>
      <c r="B3466" s="3" t="s">
        <v>6948</v>
      </c>
      <c r="C3466" s="3">
        <v>31.29</v>
      </c>
      <c r="D3466" s="3">
        <v>3</v>
      </c>
      <c r="E3466" s="3">
        <v>4</v>
      </c>
      <c r="F3466" s="3">
        <v>18</v>
      </c>
      <c r="G3466" s="3">
        <v>147</v>
      </c>
      <c r="H3466" s="3">
        <v>17.131267314660001</v>
      </c>
      <c r="I3466" s="3">
        <v>11.72216796875</v>
      </c>
      <c r="J3466" s="3">
        <v>1.0281761729246</v>
      </c>
      <c r="K3466" s="3">
        <v>1.0108568688870401</v>
      </c>
      <c r="L3466" s="3">
        <v>0.99129269576749801</v>
      </c>
      <c r="M3466" s="3">
        <f t="shared" si="216"/>
        <v>1.010108579193046</v>
      </c>
      <c r="N3466" s="3">
        <v>1.0060596357032401</v>
      </c>
      <c r="O3466" s="3">
        <v>1.0268477079022</v>
      </c>
      <c r="P3466" s="3">
        <v>1.01057972549029</v>
      </c>
      <c r="Q3466" s="3">
        <f t="shared" si="217"/>
        <v>1.0144956896985766</v>
      </c>
      <c r="R3466" s="3">
        <f t="shared" si="218"/>
        <v>1.0043432068550842</v>
      </c>
      <c r="S3466" s="3">
        <f t="shared" si="219"/>
        <v>0.74102343318895114</v>
      </c>
    </row>
    <row r="3467" spans="1:19" s="5" customFormat="1" ht="12.75" x14ac:dyDescent="0.2">
      <c r="A3467" s="3" t="s">
        <v>6949</v>
      </c>
      <c r="B3467" s="3" t="s">
        <v>6950</v>
      </c>
      <c r="C3467" s="3">
        <v>35.79</v>
      </c>
      <c r="D3467" s="3">
        <v>11</v>
      </c>
      <c r="E3467" s="3">
        <v>11</v>
      </c>
      <c r="F3467" s="3">
        <v>29</v>
      </c>
      <c r="G3467" s="3">
        <v>366</v>
      </c>
      <c r="H3467" s="3">
        <v>42.360828644660003</v>
      </c>
      <c r="I3467" s="3">
        <v>6.39208984375</v>
      </c>
      <c r="J3467" s="3">
        <v>1.0151398980854001</v>
      </c>
      <c r="K3467" s="3">
        <v>1.03164713601515</v>
      </c>
      <c r="L3467" s="3">
        <v>0.92276680070811101</v>
      </c>
      <c r="M3467" s="3">
        <f t="shared" si="216"/>
        <v>0.98985127826955377</v>
      </c>
      <c r="N3467" s="3">
        <v>1.01022752717625</v>
      </c>
      <c r="O3467" s="3">
        <v>0.97378849015117797</v>
      </c>
      <c r="P3467" s="3">
        <v>1.02495382108196</v>
      </c>
      <c r="Q3467" s="3">
        <f t="shared" si="217"/>
        <v>1.0029899461364626</v>
      </c>
      <c r="R3467" s="3">
        <f t="shared" si="218"/>
        <v>1.0132733756629357</v>
      </c>
      <c r="S3467" s="3">
        <f t="shared" si="219"/>
        <v>0.74134714921734357</v>
      </c>
    </row>
    <row r="3468" spans="1:19" s="5" customFormat="1" ht="12.75" x14ac:dyDescent="0.2">
      <c r="A3468" s="3" t="s">
        <v>6951</v>
      </c>
      <c r="B3468" s="3" t="s">
        <v>6952</v>
      </c>
      <c r="C3468" s="3">
        <v>7.01</v>
      </c>
      <c r="D3468" s="3">
        <v>4</v>
      </c>
      <c r="E3468" s="3">
        <v>4</v>
      </c>
      <c r="F3468" s="3">
        <v>9</v>
      </c>
      <c r="G3468" s="3">
        <v>485</v>
      </c>
      <c r="H3468" s="3">
        <v>56.701715454660103</v>
      </c>
      <c r="I3468" s="3">
        <v>8.73388671875</v>
      </c>
      <c r="J3468" s="3">
        <v>0.99609404192932505</v>
      </c>
      <c r="K3468" s="3">
        <v>1.03941838671607</v>
      </c>
      <c r="L3468" s="3">
        <v>1.0154375138551199</v>
      </c>
      <c r="M3468" s="3">
        <f t="shared" si="216"/>
        <v>1.0169833141668383</v>
      </c>
      <c r="N3468" s="3">
        <v>1.10677703155539</v>
      </c>
      <c r="O3468" s="3">
        <v>0.93123337665894201</v>
      </c>
      <c r="P3468" s="3">
        <v>0.95282421178947496</v>
      </c>
      <c r="Q3468" s="3">
        <f t="shared" si="217"/>
        <v>0.99694487333460236</v>
      </c>
      <c r="R3468" s="3">
        <f t="shared" si="218"/>
        <v>0.98029619507705257</v>
      </c>
      <c r="S3468" s="3">
        <f t="shared" si="219"/>
        <v>0.74149521059527523</v>
      </c>
    </row>
    <row r="3469" spans="1:19" s="5" customFormat="1" ht="12.75" x14ac:dyDescent="0.2">
      <c r="A3469" s="3" t="s">
        <v>6953</v>
      </c>
      <c r="B3469" s="3" t="s">
        <v>6954</v>
      </c>
      <c r="C3469" s="3">
        <v>1.23</v>
      </c>
      <c r="D3469" s="3">
        <v>1</v>
      </c>
      <c r="E3469" s="3">
        <v>1</v>
      </c>
      <c r="F3469" s="3">
        <v>3</v>
      </c>
      <c r="G3469" s="3">
        <v>810</v>
      </c>
      <c r="H3469" s="3">
        <v>92.013689064660198</v>
      </c>
      <c r="I3469" s="3">
        <v>8.01611328125</v>
      </c>
      <c r="J3469" s="3">
        <v>0.95825727450234099</v>
      </c>
      <c r="K3469" s="3"/>
      <c r="L3469" s="3">
        <v>1.00586674457998</v>
      </c>
      <c r="M3469" s="3">
        <f t="shared" si="216"/>
        <v>0.98206200954116052</v>
      </c>
      <c r="N3469" s="3">
        <v>1.0601030232708599</v>
      </c>
      <c r="O3469" s="3"/>
      <c r="P3469" s="3">
        <v>0.94947514033859604</v>
      </c>
      <c r="Q3469" s="3">
        <f t="shared" si="217"/>
        <v>1.004789081804728</v>
      </c>
      <c r="R3469" s="3">
        <f t="shared" si="218"/>
        <v>1.0231421967683956</v>
      </c>
      <c r="S3469" s="3">
        <f t="shared" si="219"/>
        <v>0.74215558948137672</v>
      </c>
    </row>
    <row r="3470" spans="1:19" s="5" customFormat="1" ht="12.75" x14ac:dyDescent="0.2">
      <c r="A3470" s="3" t="s">
        <v>6955</v>
      </c>
      <c r="B3470" s="3" t="s">
        <v>6956</v>
      </c>
      <c r="C3470" s="3">
        <v>6.94</v>
      </c>
      <c r="D3470" s="3">
        <v>5</v>
      </c>
      <c r="E3470" s="3">
        <v>11</v>
      </c>
      <c r="F3470" s="3">
        <v>23</v>
      </c>
      <c r="G3470" s="3">
        <v>1354</v>
      </c>
      <c r="H3470" s="3">
        <v>158.16913129465999</v>
      </c>
      <c r="I3470" s="3">
        <v>5.99853515625</v>
      </c>
      <c r="J3470" s="3">
        <v>1.03771226864051</v>
      </c>
      <c r="K3470" s="3">
        <v>0.93178671684757497</v>
      </c>
      <c r="L3470" s="3">
        <v>1.05304316426971</v>
      </c>
      <c r="M3470" s="3">
        <f t="shared" si="216"/>
        <v>1.007514049919265</v>
      </c>
      <c r="N3470" s="3">
        <v>1.0021761127554001</v>
      </c>
      <c r="O3470" s="3">
        <v>1.1077332736774701</v>
      </c>
      <c r="P3470" s="3">
        <v>0.97185405190377405</v>
      </c>
      <c r="Q3470" s="3">
        <f t="shared" si="217"/>
        <v>1.027254479445548</v>
      </c>
      <c r="R3470" s="3">
        <f t="shared" si="218"/>
        <v>1.0195932052042995</v>
      </c>
      <c r="S3470" s="3">
        <f t="shared" si="219"/>
        <v>0.74275635855227418</v>
      </c>
    </row>
    <row r="3471" spans="1:19" s="5" customFormat="1" ht="12.75" x14ac:dyDescent="0.2">
      <c r="A3471" s="3" t="s">
        <v>6957</v>
      </c>
      <c r="B3471" s="3" t="s">
        <v>6958</v>
      </c>
      <c r="C3471" s="3">
        <v>60</v>
      </c>
      <c r="D3471" s="3">
        <v>9</v>
      </c>
      <c r="E3471" s="3">
        <v>9</v>
      </c>
      <c r="F3471" s="3">
        <v>186</v>
      </c>
      <c r="G3471" s="3">
        <v>175</v>
      </c>
      <c r="H3471" s="3">
        <v>20.05439403466</v>
      </c>
      <c r="I3471" s="3">
        <v>7.32763671875</v>
      </c>
      <c r="J3471" s="3">
        <v>1.03641164606151</v>
      </c>
      <c r="K3471" s="3">
        <v>0.92559960349350601</v>
      </c>
      <c r="L3471" s="3">
        <v>0.85120827637760799</v>
      </c>
      <c r="M3471" s="3">
        <f t="shared" si="216"/>
        <v>0.93773984197754146</v>
      </c>
      <c r="N3471" s="3">
        <v>0.78182415857863896</v>
      </c>
      <c r="O3471" s="3">
        <v>1.1253777148969799</v>
      </c>
      <c r="P3471" s="3">
        <v>1.0279244975178301</v>
      </c>
      <c r="Q3471" s="3">
        <f t="shared" si="217"/>
        <v>0.97837545699781625</v>
      </c>
      <c r="R3471" s="3">
        <f t="shared" si="218"/>
        <v>1.0433335699319131</v>
      </c>
      <c r="S3471" s="3">
        <f t="shared" si="219"/>
        <v>0.74276393444110367</v>
      </c>
    </row>
    <row r="3472" spans="1:19" s="5" customFormat="1" ht="12.75" x14ac:dyDescent="0.2">
      <c r="A3472" s="3" t="s">
        <v>6959</v>
      </c>
      <c r="B3472" s="3" t="s">
        <v>6960</v>
      </c>
      <c r="C3472" s="3">
        <v>8.75</v>
      </c>
      <c r="D3472" s="3">
        <v>2</v>
      </c>
      <c r="E3472" s="3">
        <v>2</v>
      </c>
      <c r="F3472" s="3">
        <v>8</v>
      </c>
      <c r="G3472" s="3">
        <v>263</v>
      </c>
      <c r="H3472" s="3">
        <v>30.144525294659999</v>
      </c>
      <c r="I3472" s="3">
        <v>6.81494140625</v>
      </c>
      <c r="J3472" s="3">
        <v>0.98703455484671498</v>
      </c>
      <c r="K3472" s="3">
        <v>1.02960660983513</v>
      </c>
      <c r="L3472" s="3">
        <v>0.96482236931620602</v>
      </c>
      <c r="M3472" s="3">
        <f t="shared" si="216"/>
        <v>0.99382117799935032</v>
      </c>
      <c r="N3472" s="3">
        <v>0.97436371502806296</v>
      </c>
      <c r="O3472" s="3">
        <v>0.96291713531035406</v>
      </c>
      <c r="P3472" s="3">
        <v>1.01758928771656</v>
      </c>
      <c r="Q3472" s="3">
        <f t="shared" si="217"/>
        <v>0.9849567126849923</v>
      </c>
      <c r="R3472" s="3">
        <f t="shared" si="218"/>
        <v>0.9910804222021079</v>
      </c>
      <c r="S3472" s="3">
        <f t="shared" si="219"/>
        <v>0.74340901377573965</v>
      </c>
    </row>
    <row r="3473" spans="1:19" s="5" customFormat="1" ht="12.75" x14ac:dyDescent="0.2">
      <c r="A3473" s="3" t="s">
        <v>6961</v>
      </c>
      <c r="B3473" s="3" t="s">
        <v>6962</v>
      </c>
      <c r="C3473" s="3">
        <v>58.82</v>
      </c>
      <c r="D3473" s="3">
        <v>9</v>
      </c>
      <c r="E3473" s="3">
        <v>9</v>
      </c>
      <c r="F3473" s="3">
        <v>57</v>
      </c>
      <c r="G3473" s="3">
        <v>153</v>
      </c>
      <c r="H3473" s="3">
        <v>17.382968844659999</v>
      </c>
      <c r="I3473" s="3">
        <v>5.56689453125</v>
      </c>
      <c r="J3473" s="3">
        <v>0.98929538061158095</v>
      </c>
      <c r="K3473" s="3">
        <v>1.0272676573636399</v>
      </c>
      <c r="L3473" s="3">
        <v>0.99599817001855095</v>
      </c>
      <c r="M3473" s="3">
        <f t="shared" si="216"/>
        <v>1.0041870693312573</v>
      </c>
      <c r="N3473" s="3">
        <v>1.01949125567056</v>
      </c>
      <c r="O3473" s="3">
        <v>1.01617533580563</v>
      </c>
      <c r="P3473" s="3">
        <v>0.99217618852142297</v>
      </c>
      <c r="Q3473" s="3">
        <f t="shared" si="217"/>
        <v>1.0092809266658709</v>
      </c>
      <c r="R3473" s="3">
        <f t="shared" si="218"/>
        <v>1.0050726179316427</v>
      </c>
      <c r="S3473" s="3">
        <f t="shared" si="219"/>
        <v>0.74351019924817052</v>
      </c>
    </row>
    <row r="3474" spans="1:19" s="5" customFormat="1" ht="12.75" x14ac:dyDescent="0.2">
      <c r="A3474" s="3" t="s">
        <v>6963</v>
      </c>
      <c r="B3474" s="3" t="s">
        <v>6964</v>
      </c>
      <c r="C3474" s="3">
        <v>11.86</v>
      </c>
      <c r="D3474" s="3">
        <v>3</v>
      </c>
      <c r="E3474" s="3">
        <v>3</v>
      </c>
      <c r="F3474" s="3">
        <v>6</v>
      </c>
      <c r="G3474" s="3">
        <v>236</v>
      </c>
      <c r="H3474" s="3">
        <v>26.366506814659999</v>
      </c>
      <c r="I3474" s="3">
        <v>7.10791015625</v>
      </c>
      <c r="J3474" s="3">
        <v>0.99774142408134303</v>
      </c>
      <c r="K3474" s="3"/>
      <c r="L3474" s="3">
        <v>0.977532231482512</v>
      </c>
      <c r="M3474" s="3">
        <f t="shared" si="216"/>
        <v>0.98763682778192752</v>
      </c>
      <c r="N3474" s="3">
        <v>0.97478571847971296</v>
      </c>
      <c r="O3474" s="3"/>
      <c r="P3474" s="3">
        <v>1.0185264166310199</v>
      </c>
      <c r="Q3474" s="3">
        <f t="shared" si="217"/>
        <v>0.9966560675553664</v>
      </c>
      <c r="R3474" s="3">
        <f t="shared" si="218"/>
        <v>1.0091321420179264</v>
      </c>
      <c r="S3474" s="3">
        <f t="shared" si="219"/>
        <v>0.74409531700444198</v>
      </c>
    </row>
    <row r="3475" spans="1:19" s="5" customFormat="1" ht="12.75" x14ac:dyDescent="0.2">
      <c r="A3475" s="3" t="s">
        <v>6965</v>
      </c>
      <c r="B3475" s="3" t="s">
        <v>6966</v>
      </c>
      <c r="C3475" s="3">
        <v>18.420000000000002</v>
      </c>
      <c r="D3475" s="3">
        <v>2</v>
      </c>
      <c r="E3475" s="3">
        <v>2</v>
      </c>
      <c r="F3475" s="3">
        <v>5</v>
      </c>
      <c r="G3475" s="3">
        <v>76</v>
      </c>
      <c r="H3475" s="3">
        <v>8.45644328465999</v>
      </c>
      <c r="I3475" s="3">
        <v>8.88037109375</v>
      </c>
      <c r="J3475" s="3">
        <v>0.94614548914519903</v>
      </c>
      <c r="K3475" s="3">
        <v>0.98976528170752898</v>
      </c>
      <c r="L3475" s="3">
        <v>1.10749571492028</v>
      </c>
      <c r="M3475" s="3">
        <f t="shared" si="216"/>
        <v>1.0144688285910026</v>
      </c>
      <c r="N3475" s="3">
        <v>1.1961614769767099</v>
      </c>
      <c r="O3475" s="3">
        <v>1.05148042157219</v>
      </c>
      <c r="P3475" s="3">
        <v>0.89892960421818202</v>
      </c>
      <c r="Q3475" s="3">
        <f t="shared" si="217"/>
        <v>1.0488571675890273</v>
      </c>
      <c r="R3475" s="3">
        <f t="shared" si="218"/>
        <v>1.0338978764342979</v>
      </c>
      <c r="S3475" s="3">
        <f t="shared" si="219"/>
        <v>0.74439914103081883</v>
      </c>
    </row>
    <row r="3476" spans="1:19" s="5" customFormat="1" ht="12.75" x14ac:dyDescent="0.2">
      <c r="A3476" s="3" t="s">
        <v>6967</v>
      </c>
      <c r="B3476" s="3" t="s">
        <v>6968</v>
      </c>
      <c r="C3476" s="3">
        <v>11.7</v>
      </c>
      <c r="D3476" s="3">
        <v>4</v>
      </c>
      <c r="E3476" s="3">
        <v>4</v>
      </c>
      <c r="F3476" s="3">
        <v>9</v>
      </c>
      <c r="G3476" s="3">
        <v>342</v>
      </c>
      <c r="H3476" s="3">
        <v>39.123572734660002</v>
      </c>
      <c r="I3476" s="3">
        <v>9.58349609375</v>
      </c>
      <c r="J3476" s="3">
        <v>1.09507050837116</v>
      </c>
      <c r="K3476" s="3">
        <v>1.08688518529325</v>
      </c>
      <c r="L3476" s="3">
        <v>1.09173190461665</v>
      </c>
      <c r="M3476" s="3">
        <f t="shared" si="216"/>
        <v>1.09122919942702</v>
      </c>
      <c r="N3476" s="3">
        <v>1.1574152879088799</v>
      </c>
      <c r="O3476" s="3">
        <v>1.0946790711788199</v>
      </c>
      <c r="P3476" s="3">
        <v>0.960777658068937</v>
      </c>
      <c r="Q3476" s="3">
        <f t="shared" si="217"/>
        <v>1.0709573390522122</v>
      </c>
      <c r="R3476" s="3">
        <f t="shared" si="218"/>
        <v>0.98142291245005897</v>
      </c>
      <c r="S3476" s="3">
        <f t="shared" si="219"/>
        <v>0.7444914222920006</v>
      </c>
    </row>
    <row r="3477" spans="1:19" s="5" customFormat="1" ht="12.75" x14ac:dyDescent="0.2">
      <c r="A3477" s="3" t="s">
        <v>6969</v>
      </c>
      <c r="B3477" s="3" t="s">
        <v>6970</v>
      </c>
      <c r="C3477" s="3">
        <v>23.5</v>
      </c>
      <c r="D3477" s="3">
        <v>4</v>
      </c>
      <c r="E3477" s="3">
        <v>4</v>
      </c>
      <c r="F3477" s="3">
        <v>28</v>
      </c>
      <c r="G3477" s="3">
        <v>200</v>
      </c>
      <c r="H3477" s="3">
        <v>23.065547964659999</v>
      </c>
      <c r="I3477" s="3">
        <v>5.70654296875</v>
      </c>
      <c r="J3477" s="3">
        <v>1.03020118986013</v>
      </c>
      <c r="K3477" s="3">
        <v>0.93200894410045498</v>
      </c>
      <c r="L3477" s="3">
        <v>1.0061168603669499</v>
      </c>
      <c r="M3477" s="3">
        <f t="shared" si="216"/>
        <v>0.9894423314425117</v>
      </c>
      <c r="N3477" s="3">
        <v>0.97970264696402798</v>
      </c>
      <c r="O3477" s="3">
        <v>1.04877150307829</v>
      </c>
      <c r="P3477" s="3">
        <v>0.97910410753562005</v>
      </c>
      <c r="Q3477" s="3">
        <f t="shared" si="217"/>
        <v>1.0025260858593128</v>
      </c>
      <c r="R3477" s="3">
        <f t="shared" si="218"/>
        <v>1.0132233622931073</v>
      </c>
      <c r="S3477" s="3">
        <f t="shared" si="219"/>
        <v>0.74487880830614817</v>
      </c>
    </row>
    <row r="3478" spans="1:19" s="5" customFormat="1" ht="12.75" x14ac:dyDescent="0.2">
      <c r="A3478" s="3" t="s">
        <v>6971</v>
      </c>
      <c r="B3478" s="3" t="s">
        <v>6972</v>
      </c>
      <c r="C3478" s="3">
        <v>6.46</v>
      </c>
      <c r="D3478" s="3">
        <v>6</v>
      </c>
      <c r="E3478" s="3">
        <v>6</v>
      </c>
      <c r="F3478" s="3">
        <v>14</v>
      </c>
      <c r="G3478" s="3">
        <v>882</v>
      </c>
      <c r="H3478" s="3">
        <v>99.072552064659902</v>
      </c>
      <c r="I3478" s="3">
        <v>6.15087890625</v>
      </c>
      <c r="J3478" s="3">
        <v>0.99584546202553004</v>
      </c>
      <c r="K3478" s="3">
        <v>0.99436326540501596</v>
      </c>
      <c r="L3478" s="3">
        <v>1.0046465933744499</v>
      </c>
      <c r="M3478" s="3">
        <f t="shared" si="216"/>
        <v>0.99828510693499872</v>
      </c>
      <c r="N3478" s="3">
        <v>0.98478406678812702</v>
      </c>
      <c r="O3478" s="3">
        <v>1.02860076563036</v>
      </c>
      <c r="P3478" s="3">
        <v>0.99565251895287998</v>
      </c>
      <c r="Q3478" s="3">
        <f t="shared" si="217"/>
        <v>1.0030124504571223</v>
      </c>
      <c r="R3478" s="3">
        <f t="shared" si="218"/>
        <v>1.0047354643370747</v>
      </c>
      <c r="S3478" s="3">
        <f t="shared" si="219"/>
        <v>0.74492190146732162</v>
      </c>
    </row>
    <row r="3479" spans="1:19" s="5" customFormat="1" ht="12.75" x14ac:dyDescent="0.2">
      <c r="A3479" s="3" t="s">
        <v>6973</v>
      </c>
      <c r="B3479" s="3" t="s">
        <v>6974</v>
      </c>
      <c r="C3479" s="3">
        <v>5.28</v>
      </c>
      <c r="D3479" s="3">
        <v>1</v>
      </c>
      <c r="E3479" s="3">
        <v>2</v>
      </c>
      <c r="F3479" s="3">
        <v>6</v>
      </c>
      <c r="G3479" s="3">
        <v>341</v>
      </c>
      <c r="H3479" s="3">
        <v>38.424889204659998</v>
      </c>
      <c r="I3479" s="3">
        <v>6.46826171875</v>
      </c>
      <c r="J3479" s="3">
        <v>1.04144736977883</v>
      </c>
      <c r="K3479" s="3">
        <v>0.91397412398265898</v>
      </c>
      <c r="L3479" s="3">
        <v>0.961261496086255</v>
      </c>
      <c r="M3479" s="3">
        <f t="shared" si="216"/>
        <v>0.97222766328258137</v>
      </c>
      <c r="N3479" s="3">
        <v>0.95293616248504598</v>
      </c>
      <c r="O3479" s="3">
        <v>1.0006610573364001</v>
      </c>
      <c r="P3479" s="3">
        <v>1.00576614542159</v>
      </c>
      <c r="Q3479" s="3">
        <f t="shared" si="217"/>
        <v>0.98645445508101215</v>
      </c>
      <c r="R3479" s="3">
        <f t="shared" si="218"/>
        <v>1.0146331896691729</v>
      </c>
      <c r="S3479" s="3">
        <f t="shared" si="219"/>
        <v>0.74508606909488018</v>
      </c>
    </row>
    <row r="3480" spans="1:19" s="5" customFormat="1" ht="12.75" x14ac:dyDescent="0.2">
      <c r="A3480" s="3" t="s">
        <v>6975</v>
      </c>
      <c r="B3480" s="3" t="s">
        <v>6976</v>
      </c>
      <c r="C3480" s="3">
        <v>27.82</v>
      </c>
      <c r="D3480" s="3">
        <v>9</v>
      </c>
      <c r="E3480" s="3">
        <v>11</v>
      </c>
      <c r="F3480" s="3">
        <v>29</v>
      </c>
      <c r="G3480" s="3">
        <v>514</v>
      </c>
      <c r="H3480" s="3">
        <v>58.986973044659997</v>
      </c>
      <c r="I3480" s="3">
        <v>6.58056640625</v>
      </c>
      <c r="J3480" s="3">
        <v>1.01737540043131</v>
      </c>
      <c r="K3480" s="3">
        <v>0.93859385500133996</v>
      </c>
      <c r="L3480" s="3">
        <v>1.0240888916519399</v>
      </c>
      <c r="M3480" s="3">
        <f t="shared" si="216"/>
        <v>0.99335271569486328</v>
      </c>
      <c r="N3480" s="3">
        <v>0.98626824208470798</v>
      </c>
      <c r="O3480" s="3">
        <v>1.0199905508523599</v>
      </c>
      <c r="P3480" s="3">
        <v>1.00423997668981</v>
      </c>
      <c r="Q3480" s="3">
        <f t="shared" si="217"/>
        <v>1.003499589875626</v>
      </c>
      <c r="R3480" s="3">
        <f t="shared" si="218"/>
        <v>1.0102147746922552</v>
      </c>
      <c r="S3480" s="3">
        <f t="shared" si="219"/>
        <v>0.74511425984343582</v>
      </c>
    </row>
    <row r="3481" spans="1:19" s="5" customFormat="1" ht="12.75" x14ac:dyDescent="0.2">
      <c r="A3481" s="3" t="s">
        <v>6977</v>
      </c>
      <c r="B3481" s="3" t="s">
        <v>6978</v>
      </c>
      <c r="C3481" s="3">
        <v>4.0999999999999996</v>
      </c>
      <c r="D3481" s="3">
        <v>3</v>
      </c>
      <c r="E3481" s="3">
        <v>4</v>
      </c>
      <c r="F3481" s="3">
        <v>8</v>
      </c>
      <c r="G3481" s="3">
        <v>927</v>
      </c>
      <c r="H3481" s="3">
        <v>103.18248144466</v>
      </c>
      <c r="I3481" s="3">
        <v>5.17333984375</v>
      </c>
      <c r="J3481" s="3">
        <v>1.00534853873015</v>
      </c>
      <c r="K3481" s="3">
        <v>0.96959960376046805</v>
      </c>
      <c r="L3481" s="3">
        <v>1.01359540596288</v>
      </c>
      <c r="M3481" s="3">
        <f t="shared" si="216"/>
        <v>0.99618118281783252</v>
      </c>
      <c r="N3481" s="3">
        <v>1.0003039606947399</v>
      </c>
      <c r="O3481" s="3">
        <v>1.0446697677896499</v>
      </c>
      <c r="P3481" s="3">
        <v>0.97018911406402697</v>
      </c>
      <c r="Q3481" s="3">
        <f t="shared" si="217"/>
        <v>1.0050542808494722</v>
      </c>
      <c r="R3481" s="3">
        <f t="shared" si="218"/>
        <v>1.0089071126665341</v>
      </c>
      <c r="S3481" s="3">
        <f t="shared" si="219"/>
        <v>0.74540404131968696</v>
      </c>
    </row>
    <row r="3482" spans="1:19" s="5" customFormat="1" ht="12.75" x14ac:dyDescent="0.2">
      <c r="A3482" s="3" t="s">
        <v>6979</v>
      </c>
      <c r="B3482" s="3" t="s">
        <v>6980</v>
      </c>
      <c r="C3482" s="3">
        <v>11.95</v>
      </c>
      <c r="D3482" s="3">
        <v>4</v>
      </c>
      <c r="E3482" s="3">
        <v>4</v>
      </c>
      <c r="F3482" s="3">
        <v>14</v>
      </c>
      <c r="G3482" s="3">
        <v>435</v>
      </c>
      <c r="H3482" s="3">
        <v>49.236835124659997</v>
      </c>
      <c r="I3482" s="3">
        <v>5.90966796875</v>
      </c>
      <c r="J3482" s="3">
        <v>1.0272690440272001</v>
      </c>
      <c r="K3482" s="3">
        <v>0.97409539925144795</v>
      </c>
      <c r="L3482" s="3">
        <v>1.01749097451399</v>
      </c>
      <c r="M3482" s="3">
        <f t="shared" si="216"/>
        <v>1.0062851392642127</v>
      </c>
      <c r="N3482" s="3">
        <v>0.97185598242432003</v>
      </c>
      <c r="O3482" s="3">
        <v>1.0631907680091499</v>
      </c>
      <c r="P3482" s="3">
        <v>0.94231881144934704</v>
      </c>
      <c r="Q3482" s="3">
        <f t="shared" si="217"/>
        <v>0.99245518729427229</v>
      </c>
      <c r="R3482" s="3">
        <f t="shared" si="218"/>
        <v>0.98625642829223059</v>
      </c>
      <c r="S3482" s="3">
        <f t="shared" si="219"/>
        <v>0.74623919892562285</v>
      </c>
    </row>
    <row r="3483" spans="1:19" s="5" customFormat="1" ht="12.75" x14ac:dyDescent="0.2">
      <c r="A3483" s="3" t="s">
        <v>6981</v>
      </c>
      <c r="B3483" s="3" t="s">
        <v>6982</v>
      </c>
      <c r="C3483" s="3">
        <v>5.05</v>
      </c>
      <c r="D3483" s="3">
        <v>1</v>
      </c>
      <c r="E3483" s="3">
        <v>3</v>
      </c>
      <c r="F3483" s="3">
        <v>6</v>
      </c>
      <c r="G3483" s="3">
        <v>574</v>
      </c>
      <c r="H3483" s="3">
        <v>62.584025344659999</v>
      </c>
      <c r="I3483" s="3">
        <v>8.93896484375</v>
      </c>
      <c r="J3483" s="3">
        <v>1.10640084984973</v>
      </c>
      <c r="K3483" s="3">
        <v>0.85334778788434995</v>
      </c>
      <c r="L3483" s="3">
        <v>0.93620602468834002</v>
      </c>
      <c r="M3483" s="3">
        <f t="shared" si="216"/>
        <v>0.96531822080747343</v>
      </c>
      <c r="N3483" s="3">
        <v>0.88353478423471998</v>
      </c>
      <c r="O3483" s="3">
        <v>1.12650423843595</v>
      </c>
      <c r="P3483" s="3">
        <v>0.99239909934000803</v>
      </c>
      <c r="Q3483" s="3">
        <f t="shared" si="217"/>
        <v>1.0008127073368926</v>
      </c>
      <c r="R3483" s="3">
        <f t="shared" si="218"/>
        <v>1.0367697260492283</v>
      </c>
      <c r="S3483" s="3">
        <f t="shared" si="219"/>
        <v>0.74633509395180353</v>
      </c>
    </row>
    <row r="3484" spans="1:19" s="5" customFormat="1" ht="12.75" x14ac:dyDescent="0.2">
      <c r="A3484" s="3" t="s">
        <v>6983</v>
      </c>
      <c r="B3484" s="3" t="s">
        <v>6984</v>
      </c>
      <c r="C3484" s="3">
        <v>38.799999999999997</v>
      </c>
      <c r="D3484" s="3">
        <v>4</v>
      </c>
      <c r="E3484" s="3">
        <v>12</v>
      </c>
      <c r="F3484" s="3">
        <v>104</v>
      </c>
      <c r="G3484" s="3">
        <v>317</v>
      </c>
      <c r="H3484" s="3">
        <v>36.398109634660003</v>
      </c>
      <c r="I3484" s="3">
        <v>5.63037109375</v>
      </c>
      <c r="J3484" s="3">
        <v>1.0277897976811501</v>
      </c>
      <c r="K3484" s="3">
        <v>0.91866148674336301</v>
      </c>
      <c r="L3484" s="3">
        <v>1.0040590089427199</v>
      </c>
      <c r="M3484" s="3">
        <f t="shared" si="216"/>
        <v>0.98350343112241101</v>
      </c>
      <c r="N3484" s="3">
        <v>0.918582256329319</v>
      </c>
      <c r="O3484" s="3">
        <v>1.0211263015585199</v>
      </c>
      <c r="P3484" s="3">
        <v>0.96464640263600099</v>
      </c>
      <c r="Q3484" s="3">
        <f t="shared" si="217"/>
        <v>0.96811832017461341</v>
      </c>
      <c r="R3484" s="3">
        <f t="shared" si="218"/>
        <v>0.98435683042789235</v>
      </c>
      <c r="S3484" s="3">
        <f t="shared" si="219"/>
        <v>0.74678376857003959</v>
      </c>
    </row>
    <row r="3485" spans="1:19" s="5" customFormat="1" ht="12.75" x14ac:dyDescent="0.2">
      <c r="A3485" s="3" t="s">
        <v>6985</v>
      </c>
      <c r="B3485" s="3" t="s">
        <v>6986</v>
      </c>
      <c r="C3485" s="3">
        <v>17.93</v>
      </c>
      <c r="D3485" s="3">
        <v>14</v>
      </c>
      <c r="E3485" s="3">
        <v>14</v>
      </c>
      <c r="F3485" s="3">
        <v>25</v>
      </c>
      <c r="G3485" s="3">
        <v>842</v>
      </c>
      <c r="H3485" s="3">
        <v>96.10107496466</v>
      </c>
      <c r="I3485" s="3">
        <v>5.22412109375</v>
      </c>
      <c r="J3485" s="3">
        <v>1.01037794203534</v>
      </c>
      <c r="K3485" s="3">
        <v>1.0019508778238799</v>
      </c>
      <c r="L3485" s="3">
        <v>0.98850244899671202</v>
      </c>
      <c r="M3485" s="3">
        <f t="shared" si="216"/>
        <v>1.0002770896186439</v>
      </c>
      <c r="N3485" s="3">
        <v>1.0455895696363</v>
      </c>
      <c r="O3485" s="3">
        <v>0.98330512901126099</v>
      </c>
      <c r="P3485" s="3">
        <v>0.99306464425472896</v>
      </c>
      <c r="Q3485" s="3">
        <f t="shared" si="217"/>
        <v>1.0073197809674299</v>
      </c>
      <c r="R3485" s="3">
        <f t="shared" si="218"/>
        <v>1.0070407404327044</v>
      </c>
      <c r="S3485" s="3">
        <f t="shared" si="219"/>
        <v>0.74687692316134136</v>
      </c>
    </row>
    <row r="3486" spans="1:19" s="5" customFormat="1" ht="12.75" x14ac:dyDescent="0.2">
      <c r="A3486" s="3" t="s">
        <v>6987</v>
      </c>
      <c r="B3486" s="3" t="s">
        <v>6988</v>
      </c>
      <c r="C3486" s="3">
        <v>56.05</v>
      </c>
      <c r="D3486" s="3">
        <v>3</v>
      </c>
      <c r="E3486" s="3">
        <v>20</v>
      </c>
      <c r="F3486" s="3">
        <v>1346</v>
      </c>
      <c r="G3486" s="3">
        <v>446</v>
      </c>
      <c r="H3486" s="3">
        <v>49.886980094660103</v>
      </c>
      <c r="I3486" s="3">
        <v>4.83056640625</v>
      </c>
      <c r="J3486" s="3">
        <v>1.01244671160829</v>
      </c>
      <c r="K3486" s="3">
        <v>0.99154281855867399</v>
      </c>
      <c r="L3486" s="3">
        <v>0.94254181204351295</v>
      </c>
      <c r="M3486" s="3">
        <f t="shared" si="216"/>
        <v>0.98217711407015906</v>
      </c>
      <c r="N3486" s="3">
        <v>0.91488794189037603</v>
      </c>
      <c r="O3486" s="3">
        <v>1.0002849577755999</v>
      </c>
      <c r="P3486" s="3">
        <v>1.0872771095715199</v>
      </c>
      <c r="Q3486" s="3">
        <f t="shared" si="217"/>
        <v>1.0008166697458318</v>
      </c>
      <c r="R3486" s="3">
        <f t="shared" si="218"/>
        <v>1.0189777947466421</v>
      </c>
      <c r="S3486" s="3">
        <f t="shared" si="219"/>
        <v>0.746923739629344</v>
      </c>
    </row>
    <row r="3487" spans="1:19" s="5" customFormat="1" ht="12.75" x14ac:dyDescent="0.2">
      <c r="A3487" s="3" t="s">
        <v>6989</v>
      </c>
      <c r="B3487" s="3" t="s">
        <v>6990</v>
      </c>
      <c r="C3487" s="3">
        <v>0.79</v>
      </c>
      <c r="D3487" s="3">
        <v>1</v>
      </c>
      <c r="E3487" s="3">
        <v>1</v>
      </c>
      <c r="F3487" s="3">
        <v>2</v>
      </c>
      <c r="G3487" s="3">
        <v>1267</v>
      </c>
      <c r="H3487" s="3">
        <v>143.06517124466001</v>
      </c>
      <c r="I3487" s="3">
        <v>8.83642578125</v>
      </c>
      <c r="J3487" s="3">
        <v>0.99623989325870199</v>
      </c>
      <c r="K3487" s="3"/>
      <c r="L3487" s="3">
        <v>1.01784435578925</v>
      </c>
      <c r="M3487" s="3">
        <f t="shared" si="216"/>
        <v>1.007042124523976</v>
      </c>
      <c r="N3487" s="3">
        <v>0.91862523744845503</v>
      </c>
      <c r="O3487" s="3"/>
      <c r="P3487" s="3">
        <v>1.04722103698187</v>
      </c>
      <c r="Q3487" s="3">
        <f t="shared" si="217"/>
        <v>0.98292313721516256</v>
      </c>
      <c r="R3487" s="3">
        <f t="shared" si="218"/>
        <v>0.9760496738701826</v>
      </c>
      <c r="S3487" s="3">
        <f t="shared" si="219"/>
        <v>0.74693536388601089</v>
      </c>
    </row>
    <row r="3488" spans="1:19" s="5" customFormat="1" ht="12.75" x14ac:dyDescent="0.2">
      <c r="A3488" s="3" t="s">
        <v>6991</v>
      </c>
      <c r="B3488" s="3" t="s">
        <v>6992</v>
      </c>
      <c r="C3488" s="3">
        <v>4.46</v>
      </c>
      <c r="D3488" s="3">
        <v>2</v>
      </c>
      <c r="E3488" s="3">
        <v>2</v>
      </c>
      <c r="F3488" s="3">
        <v>5</v>
      </c>
      <c r="G3488" s="3">
        <v>404</v>
      </c>
      <c r="H3488" s="3">
        <v>45.652173154659998</v>
      </c>
      <c r="I3488" s="3">
        <v>5.16064453125</v>
      </c>
      <c r="J3488" s="3">
        <v>0.98380412950283003</v>
      </c>
      <c r="K3488" s="3">
        <v>1.04794531239059</v>
      </c>
      <c r="L3488" s="3">
        <v>0.97082857255799404</v>
      </c>
      <c r="M3488" s="3">
        <f t="shared" si="216"/>
        <v>1.0008593381504713</v>
      </c>
      <c r="N3488" s="3">
        <v>1.0618803552559799</v>
      </c>
      <c r="O3488" s="3">
        <v>0.99228270760096604</v>
      </c>
      <c r="P3488" s="3">
        <v>0.98400860107869603</v>
      </c>
      <c r="Q3488" s="3">
        <f t="shared" si="217"/>
        <v>1.0127238879785472</v>
      </c>
      <c r="R3488" s="3">
        <f t="shared" si="218"/>
        <v>1.0118543629217676</v>
      </c>
      <c r="S3488" s="3">
        <f t="shared" si="219"/>
        <v>0.74700555938502844</v>
      </c>
    </row>
    <row r="3489" spans="1:19" s="5" customFormat="1" ht="12.75" x14ac:dyDescent="0.2">
      <c r="A3489" s="3" t="s">
        <v>6993</v>
      </c>
      <c r="B3489" s="3" t="s">
        <v>6994</v>
      </c>
      <c r="C3489" s="3">
        <v>11.98</v>
      </c>
      <c r="D3489" s="3">
        <v>6</v>
      </c>
      <c r="E3489" s="3">
        <v>6</v>
      </c>
      <c r="F3489" s="3">
        <v>16</v>
      </c>
      <c r="G3489" s="3">
        <v>409</v>
      </c>
      <c r="H3489" s="3">
        <v>44.576309254660003</v>
      </c>
      <c r="I3489" s="3">
        <v>6.22705078125</v>
      </c>
      <c r="J3489" s="3">
        <v>0.99984312556371802</v>
      </c>
      <c r="K3489" s="3">
        <v>1.03795473549672</v>
      </c>
      <c r="L3489" s="3">
        <v>1.0307968808331101</v>
      </c>
      <c r="M3489" s="3">
        <f t="shared" si="216"/>
        <v>1.0228649139645161</v>
      </c>
      <c r="N3489" s="3">
        <v>1.0389511368807101</v>
      </c>
      <c r="O3489" s="3">
        <v>1.0087814172626599</v>
      </c>
      <c r="P3489" s="3">
        <v>1.0043168018403701</v>
      </c>
      <c r="Q3489" s="3">
        <f t="shared" si="217"/>
        <v>1.0173497853279134</v>
      </c>
      <c r="R3489" s="3">
        <f t="shared" si="218"/>
        <v>0.9946081554256988</v>
      </c>
      <c r="S3489" s="3">
        <f t="shared" si="219"/>
        <v>0.74725406704969799</v>
      </c>
    </row>
    <row r="3490" spans="1:19" s="5" customFormat="1" ht="12.75" x14ac:dyDescent="0.2">
      <c r="A3490" s="3" t="s">
        <v>6995</v>
      </c>
      <c r="B3490" s="3" t="s">
        <v>6996</v>
      </c>
      <c r="C3490" s="3">
        <v>36.57</v>
      </c>
      <c r="D3490" s="3">
        <v>5</v>
      </c>
      <c r="E3490" s="3">
        <v>5</v>
      </c>
      <c r="F3490" s="3">
        <v>28</v>
      </c>
      <c r="G3490" s="3">
        <v>134</v>
      </c>
      <c r="H3490" s="3">
        <v>15.328609414660001</v>
      </c>
      <c r="I3490" s="3">
        <v>5.16064453125</v>
      </c>
      <c r="J3490" s="3">
        <v>1.0226125071366801</v>
      </c>
      <c r="K3490" s="3">
        <v>0.92256257468940495</v>
      </c>
      <c r="L3490" s="3">
        <v>0.95805959201137503</v>
      </c>
      <c r="M3490" s="3">
        <f t="shared" si="216"/>
        <v>0.96774489127915331</v>
      </c>
      <c r="N3490" s="3">
        <v>0.963831529823447</v>
      </c>
      <c r="O3490" s="3">
        <v>1.01813948033655</v>
      </c>
      <c r="P3490" s="3">
        <v>0.957529559649833</v>
      </c>
      <c r="Q3490" s="3">
        <f t="shared" si="217"/>
        <v>0.97983352326994344</v>
      </c>
      <c r="R3490" s="3">
        <f t="shared" si="218"/>
        <v>1.0124915482372752</v>
      </c>
      <c r="S3490" s="3">
        <f t="shared" si="219"/>
        <v>0.74747149530304124</v>
      </c>
    </row>
    <row r="3491" spans="1:19" s="5" customFormat="1" ht="12.75" x14ac:dyDescent="0.2">
      <c r="A3491" s="3" t="s">
        <v>6997</v>
      </c>
      <c r="B3491" s="3" t="s">
        <v>6998</v>
      </c>
      <c r="C3491" s="3">
        <v>4.92</v>
      </c>
      <c r="D3491" s="3">
        <v>1</v>
      </c>
      <c r="E3491" s="3">
        <v>1</v>
      </c>
      <c r="F3491" s="3">
        <v>2</v>
      </c>
      <c r="G3491" s="3">
        <v>183</v>
      </c>
      <c r="H3491" s="3">
        <v>20.655082434659999</v>
      </c>
      <c r="I3491" s="3">
        <v>4.80517578125</v>
      </c>
      <c r="J3491" s="3">
        <v>0.98419227282464306</v>
      </c>
      <c r="K3491" s="3">
        <v>1.0516596844243</v>
      </c>
      <c r="L3491" s="3"/>
      <c r="M3491" s="3">
        <f t="shared" si="216"/>
        <v>1.0179259786244717</v>
      </c>
      <c r="N3491" s="3">
        <v>1.1041103858794901</v>
      </c>
      <c r="O3491" s="3">
        <v>0.98292436135611305</v>
      </c>
      <c r="P3491" s="3"/>
      <c r="Q3491" s="3">
        <f t="shared" si="217"/>
        <v>1.0435173736178016</v>
      </c>
      <c r="R3491" s="3">
        <f t="shared" si="218"/>
        <v>1.0251407229314569</v>
      </c>
      <c r="S3491" s="3">
        <f t="shared" si="219"/>
        <v>0.74752005114303854</v>
      </c>
    </row>
    <row r="3492" spans="1:19" s="5" customFormat="1" ht="12.75" x14ac:dyDescent="0.2">
      <c r="A3492" s="3" t="s">
        <v>6999</v>
      </c>
      <c r="B3492" s="3" t="s">
        <v>7000</v>
      </c>
      <c r="C3492" s="3">
        <v>32.51</v>
      </c>
      <c r="D3492" s="3">
        <v>8</v>
      </c>
      <c r="E3492" s="3">
        <v>12</v>
      </c>
      <c r="F3492" s="3">
        <v>45</v>
      </c>
      <c r="G3492" s="3">
        <v>403</v>
      </c>
      <c r="H3492" s="3">
        <v>46.05350960466</v>
      </c>
      <c r="I3492" s="3">
        <v>6.02392578125</v>
      </c>
      <c r="J3492" s="3">
        <v>1.0315378165951701</v>
      </c>
      <c r="K3492" s="3">
        <v>0.98932901220514602</v>
      </c>
      <c r="L3492" s="3">
        <v>1.0128840853197101</v>
      </c>
      <c r="M3492" s="3">
        <f t="shared" si="216"/>
        <v>1.0112503047066754</v>
      </c>
      <c r="N3492" s="3">
        <v>0.98085667233554397</v>
      </c>
      <c r="O3492" s="3">
        <v>1.0200963915552099</v>
      </c>
      <c r="P3492" s="3">
        <v>1.0594476477611099</v>
      </c>
      <c r="Q3492" s="3">
        <f t="shared" si="217"/>
        <v>1.0201335705506214</v>
      </c>
      <c r="R3492" s="3">
        <f t="shared" si="218"/>
        <v>1.0087844382371016</v>
      </c>
      <c r="S3492" s="3">
        <f t="shared" si="219"/>
        <v>0.74762673049799999</v>
      </c>
    </row>
    <row r="3493" spans="1:19" s="5" customFormat="1" ht="12.75" x14ac:dyDescent="0.2">
      <c r="A3493" s="3" t="s">
        <v>7001</v>
      </c>
      <c r="B3493" s="3" t="s">
        <v>7002</v>
      </c>
      <c r="C3493" s="3">
        <v>24.97</v>
      </c>
      <c r="D3493" s="3">
        <v>6</v>
      </c>
      <c r="E3493" s="3">
        <v>22</v>
      </c>
      <c r="F3493" s="3">
        <v>53</v>
      </c>
      <c r="G3493" s="3">
        <v>901</v>
      </c>
      <c r="H3493" s="3">
        <v>102.64113552466</v>
      </c>
      <c r="I3493" s="3">
        <v>6.25244140625</v>
      </c>
      <c r="J3493" s="3">
        <v>0.96534365839244296</v>
      </c>
      <c r="K3493" s="3">
        <v>0.96187048470040903</v>
      </c>
      <c r="L3493" s="3">
        <v>0.93115600598708204</v>
      </c>
      <c r="M3493" s="3">
        <f t="shared" si="216"/>
        <v>0.95279004969331138</v>
      </c>
      <c r="N3493" s="3">
        <v>1.0240217190566101</v>
      </c>
      <c r="O3493" s="3">
        <v>0.830354645648823</v>
      </c>
      <c r="P3493" s="3">
        <v>0.94483225446131403</v>
      </c>
      <c r="Q3493" s="3">
        <f t="shared" si="217"/>
        <v>0.93306953972224915</v>
      </c>
      <c r="R3493" s="3">
        <f t="shared" si="218"/>
        <v>0.97930235524876652</v>
      </c>
      <c r="S3493" s="3">
        <f t="shared" si="219"/>
        <v>0.74786887684315395</v>
      </c>
    </row>
    <row r="3494" spans="1:19" s="5" customFormat="1" ht="12.75" x14ac:dyDescent="0.2">
      <c r="A3494" s="3" t="s">
        <v>7003</v>
      </c>
      <c r="B3494" s="3" t="s">
        <v>7004</v>
      </c>
      <c r="C3494" s="3">
        <v>32.85</v>
      </c>
      <c r="D3494" s="3">
        <v>22</v>
      </c>
      <c r="E3494" s="3">
        <v>22</v>
      </c>
      <c r="F3494" s="3">
        <v>105</v>
      </c>
      <c r="G3494" s="3">
        <v>621</v>
      </c>
      <c r="H3494" s="3">
        <v>70.070041674660203</v>
      </c>
      <c r="I3494" s="3">
        <v>5.80810546875</v>
      </c>
      <c r="J3494" s="3">
        <v>1.0110287471293899</v>
      </c>
      <c r="K3494" s="3">
        <v>0.98742005551678202</v>
      </c>
      <c r="L3494" s="3">
        <v>1.0104627089468501</v>
      </c>
      <c r="M3494" s="3">
        <f t="shared" si="216"/>
        <v>1.0029705038643406</v>
      </c>
      <c r="N3494" s="3">
        <v>0.97858544526980196</v>
      </c>
      <c r="O3494" s="3">
        <v>1.02665980277723</v>
      </c>
      <c r="P3494" s="3">
        <v>1.0213097008743801</v>
      </c>
      <c r="Q3494" s="3">
        <f t="shared" si="217"/>
        <v>1.0088516496404709</v>
      </c>
      <c r="R3494" s="3">
        <f t="shared" si="218"/>
        <v>1.0058637275507814</v>
      </c>
      <c r="S3494" s="3">
        <f t="shared" si="219"/>
        <v>0.74800129541416016</v>
      </c>
    </row>
    <row r="3495" spans="1:19" s="5" customFormat="1" ht="12.75" x14ac:dyDescent="0.2">
      <c r="A3495" s="3" t="s">
        <v>7005</v>
      </c>
      <c r="B3495" s="3" t="s">
        <v>7006</v>
      </c>
      <c r="C3495" s="3">
        <v>5.7</v>
      </c>
      <c r="D3495" s="3">
        <v>1</v>
      </c>
      <c r="E3495" s="3">
        <v>1</v>
      </c>
      <c r="F3495" s="3">
        <v>2</v>
      </c>
      <c r="G3495" s="3">
        <v>193</v>
      </c>
      <c r="H3495" s="3">
        <v>20.766807484659999</v>
      </c>
      <c r="I3495" s="3">
        <v>9.48095703125</v>
      </c>
      <c r="J3495" s="3">
        <v>1.0119403835264</v>
      </c>
      <c r="K3495" s="3">
        <v>1.0039510374402101</v>
      </c>
      <c r="L3495" s="3"/>
      <c r="M3495" s="3">
        <f t="shared" si="216"/>
        <v>1.0079457104833049</v>
      </c>
      <c r="N3495" s="3">
        <v>1.0119574970110801</v>
      </c>
      <c r="O3495" s="3">
        <v>0.99804020494682</v>
      </c>
      <c r="P3495" s="3"/>
      <c r="Q3495" s="3">
        <f t="shared" si="217"/>
        <v>1.00499885097895</v>
      </c>
      <c r="R3495" s="3">
        <f t="shared" si="218"/>
        <v>0.99707637080677503</v>
      </c>
      <c r="S3495" s="3">
        <f t="shared" si="219"/>
        <v>0.74864007434669355</v>
      </c>
    </row>
    <row r="3496" spans="1:19" s="5" customFormat="1" ht="12.75" x14ac:dyDescent="0.2">
      <c r="A3496" s="3" t="s">
        <v>7007</v>
      </c>
      <c r="B3496" s="3" t="s">
        <v>7008</v>
      </c>
      <c r="C3496" s="3">
        <v>9.68</v>
      </c>
      <c r="D3496" s="3">
        <v>9</v>
      </c>
      <c r="E3496" s="3">
        <v>10</v>
      </c>
      <c r="F3496" s="3">
        <v>17</v>
      </c>
      <c r="G3496" s="3">
        <v>981</v>
      </c>
      <c r="H3496" s="3">
        <v>112.44483383466</v>
      </c>
      <c r="I3496" s="3">
        <v>5.22412109375</v>
      </c>
      <c r="J3496" s="3">
        <v>1.0092160339452501</v>
      </c>
      <c r="K3496" s="3">
        <v>1.0288651179914401</v>
      </c>
      <c r="L3496" s="3">
        <v>0.96807604144083903</v>
      </c>
      <c r="M3496" s="3">
        <f t="shared" si="216"/>
        <v>1.0020523977925098</v>
      </c>
      <c r="N3496" s="3">
        <v>0.98964577174880397</v>
      </c>
      <c r="O3496" s="3">
        <v>1.02915230729136</v>
      </c>
      <c r="P3496" s="3">
        <v>1.0092211314125801</v>
      </c>
      <c r="Q3496" s="3">
        <f t="shared" si="217"/>
        <v>1.0093397368175814</v>
      </c>
      <c r="R3496" s="3">
        <f t="shared" si="218"/>
        <v>1.0072724131403961</v>
      </c>
      <c r="S3496" s="3">
        <f t="shared" si="219"/>
        <v>0.74872104868578138</v>
      </c>
    </row>
    <row r="3497" spans="1:19" s="5" customFormat="1" ht="12.75" x14ac:dyDescent="0.2">
      <c r="A3497" s="3" t="s">
        <v>7009</v>
      </c>
      <c r="B3497" s="3" t="s">
        <v>7010</v>
      </c>
      <c r="C3497" s="3">
        <v>31.15</v>
      </c>
      <c r="D3497" s="3">
        <v>3</v>
      </c>
      <c r="E3497" s="3">
        <v>5</v>
      </c>
      <c r="F3497" s="3">
        <v>25</v>
      </c>
      <c r="G3497" s="3">
        <v>183</v>
      </c>
      <c r="H3497" s="3">
        <v>20.405149244659999</v>
      </c>
      <c r="I3497" s="3">
        <v>4.80517578125</v>
      </c>
      <c r="J3497" s="3">
        <v>1.03245034208334</v>
      </c>
      <c r="K3497" s="3">
        <v>0.96313158716186598</v>
      </c>
      <c r="L3497" s="3">
        <v>0.97490171957542704</v>
      </c>
      <c r="M3497" s="3">
        <f t="shared" si="216"/>
        <v>0.99016121627354436</v>
      </c>
      <c r="N3497" s="3">
        <v>0.91928109215630505</v>
      </c>
      <c r="O3497" s="3">
        <v>1.0417037616189799</v>
      </c>
      <c r="P3497" s="3">
        <v>1.05993854222867</v>
      </c>
      <c r="Q3497" s="3">
        <f t="shared" si="217"/>
        <v>1.0069744653346515</v>
      </c>
      <c r="R3497" s="3">
        <f t="shared" si="218"/>
        <v>1.0169803147050978</v>
      </c>
      <c r="S3497" s="3">
        <f t="shared" si="219"/>
        <v>0.74916925942199564</v>
      </c>
    </row>
    <row r="3498" spans="1:19" s="5" customFormat="1" ht="12.75" x14ac:dyDescent="0.2">
      <c r="A3498" s="3" t="s">
        <v>7011</v>
      </c>
      <c r="B3498" s="3" t="s">
        <v>7012</v>
      </c>
      <c r="C3498" s="3">
        <v>2.2000000000000002</v>
      </c>
      <c r="D3498" s="3">
        <v>1</v>
      </c>
      <c r="E3498" s="3">
        <v>1</v>
      </c>
      <c r="F3498" s="3">
        <v>2</v>
      </c>
      <c r="G3498" s="3">
        <v>318</v>
      </c>
      <c r="H3498" s="3">
        <v>35.570294374660001</v>
      </c>
      <c r="I3498" s="3">
        <v>5.87158203125</v>
      </c>
      <c r="J3498" s="3"/>
      <c r="K3498" s="3">
        <v>1.05063805411024</v>
      </c>
      <c r="L3498" s="3">
        <v>0.94721747773426401</v>
      </c>
      <c r="M3498" s="3">
        <f t="shared" si="216"/>
        <v>0.99892776592225196</v>
      </c>
      <c r="N3498" s="3"/>
      <c r="O3498" s="3">
        <v>0.99573181200921901</v>
      </c>
      <c r="P3498" s="3">
        <v>1.04380918053778</v>
      </c>
      <c r="Q3498" s="3">
        <f t="shared" si="217"/>
        <v>1.0197704962734995</v>
      </c>
      <c r="R3498" s="3">
        <f t="shared" si="218"/>
        <v>1.0208651026253182</v>
      </c>
      <c r="S3498" s="3">
        <f t="shared" si="219"/>
        <v>0.74977189427793456</v>
      </c>
    </row>
    <row r="3499" spans="1:19" s="5" customFormat="1" ht="12.75" x14ac:dyDescent="0.2">
      <c r="A3499" s="3" t="s">
        <v>7013</v>
      </c>
      <c r="B3499" s="3" t="s">
        <v>7014</v>
      </c>
      <c r="C3499" s="3">
        <v>31.38</v>
      </c>
      <c r="D3499" s="3">
        <v>3</v>
      </c>
      <c r="E3499" s="3">
        <v>14</v>
      </c>
      <c r="F3499" s="3">
        <v>112</v>
      </c>
      <c r="G3499" s="3">
        <v>478</v>
      </c>
      <c r="H3499" s="3">
        <v>52.719516224659998</v>
      </c>
      <c r="I3499" s="3">
        <v>8.06005859375</v>
      </c>
      <c r="J3499" s="3">
        <v>1.08522609756212</v>
      </c>
      <c r="K3499" s="3">
        <v>0.95527106209660095</v>
      </c>
      <c r="L3499" s="3">
        <v>0.95741399009068395</v>
      </c>
      <c r="M3499" s="3">
        <f t="shared" si="216"/>
        <v>0.99930371658313499</v>
      </c>
      <c r="N3499" s="3">
        <v>0.89458467416969301</v>
      </c>
      <c r="O3499" s="3">
        <v>1.03503327232251</v>
      </c>
      <c r="P3499" s="3">
        <v>1.0062552514679399</v>
      </c>
      <c r="Q3499" s="3">
        <f t="shared" si="217"/>
        <v>0.97862439932004763</v>
      </c>
      <c r="R3499" s="3">
        <f t="shared" si="218"/>
        <v>0.97930627403869264</v>
      </c>
      <c r="S3499" s="3">
        <f t="shared" si="219"/>
        <v>0.75036367851766361</v>
      </c>
    </row>
    <row r="3500" spans="1:19" s="5" customFormat="1" ht="12.75" x14ac:dyDescent="0.2">
      <c r="A3500" s="3" t="s">
        <v>7015</v>
      </c>
      <c r="B3500" s="3" t="s">
        <v>7016</v>
      </c>
      <c r="C3500" s="3">
        <v>47.33</v>
      </c>
      <c r="D3500" s="3">
        <v>14</v>
      </c>
      <c r="E3500" s="3">
        <v>14</v>
      </c>
      <c r="F3500" s="3">
        <v>55</v>
      </c>
      <c r="G3500" s="3">
        <v>393</v>
      </c>
      <c r="H3500" s="3">
        <v>41.648286584659999</v>
      </c>
      <c r="I3500" s="3">
        <v>7.91357421875</v>
      </c>
      <c r="J3500" s="3">
        <v>0.94136984382976596</v>
      </c>
      <c r="K3500" s="3">
        <v>1.00675428152048</v>
      </c>
      <c r="L3500" s="3">
        <v>0.99753052813919596</v>
      </c>
      <c r="M3500" s="3">
        <f t="shared" si="216"/>
        <v>0.98188488449648059</v>
      </c>
      <c r="N3500" s="3">
        <v>1.0037697793354201</v>
      </c>
      <c r="O3500" s="3">
        <v>0.96551524620734297</v>
      </c>
      <c r="P3500" s="3">
        <v>0.94993150513894797</v>
      </c>
      <c r="Q3500" s="3">
        <f t="shared" si="217"/>
        <v>0.97307217689390368</v>
      </c>
      <c r="R3500" s="3">
        <f t="shared" si="218"/>
        <v>0.99102470387137476</v>
      </c>
      <c r="S3500" s="3">
        <f t="shared" si="219"/>
        <v>0.75121601808039706</v>
      </c>
    </row>
    <row r="3501" spans="1:19" s="5" customFormat="1" ht="12.75" x14ac:dyDescent="0.2">
      <c r="A3501" s="3" t="s">
        <v>7017</v>
      </c>
      <c r="B3501" s="3" t="s">
        <v>7018</v>
      </c>
      <c r="C3501" s="3">
        <v>7.32</v>
      </c>
      <c r="D3501" s="3">
        <v>2</v>
      </c>
      <c r="E3501" s="3">
        <v>2</v>
      </c>
      <c r="F3501" s="3">
        <v>4</v>
      </c>
      <c r="G3501" s="3">
        <v>205</v>
      </c>
      <c r="H3501" s="3">
        <v>22.034965014659999</v>
      </c>
      <c r="I3501" s="3">
        <v>5.04638671875</v>
      </c>
      <c r="J3501" s="3">
        <v>0.92943050333530397</v>
      </c>
      <c r="K3501" s="3">
        <v>1.0615088160241599</v>
      </c>
      <c r="L3501" s="3">
        <v>0.94083361434172097</v>
      </c>
      <c r="M3501" s="3">
        <f t="shared" si="216"/>
        <v>0.97725764456706166</v>
      </c>
      <c r="N3501" s="3">
        <v>1.00582222887704</v>
      </c>
      <c r="O3501" s="3">
        <v>0.949097805399438</v>
      </c>
      <c r="P3501" s="3">
        <v>1.02580595879071</v>
      </c>
      <c r="Q3501" s="3">
        <f t="shared" si="217"/>
        <v>0.99357533102239604</v>
      </c>
      <c r="R3501" s="3">
        <f t="shared" si="218"/>
        <v>1.01669742523484</v>
      </c>
      <c r="S3501" s="3">
        <f t="shared" si="219"/>
        <v>0.75146904393065483</v>
      </c>
    </row>
    <row r="3502" spans="1:19" s="5" customFormat="1" ht="12.75" x14ac:dyDescent="0.2">
      <c r="A3502" s="3" t="s">
        <v>7019</v>
      </c>
      <c r="B3502" s="3" t="s">
        <v>7020</v>
      </c>
      <c r="C3502" s="3">
        <v>26.6</v>
      </c>
      <c r="D3502" s="3">
        <v>4</v>
      </c>
      <c r="E3502" s="3">
        <v>4</v>
      </c>
      <c r="F3502" s="3">
        <v>14</v>
      </c>
      <c r="G3502" s="3">
        <v>203</v>
      </c>
      <c r="H3502" s="3">
        <v>21.696239494659999</v>
      </c>
      <c r="I3502" s="3">
        <v>7.73779296875</v>
      </c>
      <c r="J3502" s="3">
        <v>0.96694393450157801</v>
      </c>
      <c r="K3502" s="3">
        <v>1.0345504543100701</v>
      </c>
      <c r="L3502" s="3">
        <v>1.0404037805506099</v>
      </c>
      <c r="M3502" s="3">
        <f t="shared" si="216"/>
        <v>1.013966056454086</v>
      </c>
      <c r="N3502" s="3">
        <v>1.0293252869785401</v>
      </c>
      <c r="O3502" s="3">
        <v>1.00281932264939</v>
      </c>
      <c r="P3502" s="3">
        <v>1.03584309420181</v>
      </c>
      <c r="Q3502" s="3">
        <f t="shared" si="217"/>
        <v>1.0226625679432466</v>
      </c>
      <c r="R3502" s="3">
        <f t="shared" si="218"/>
        <v>1.0085767284159126</v>
      </c>
      <c r="S3502" s="3">
        <f t="shared" si="219"/>
        <v>0.75157004774506109</v>
      </c>
    </row>
    <row r="3503" spans="1:19" s="5" customFormat="1" ht="12.75" x14ac:dyDescent="0.2">
      <c r="A3503" s="3" t="s">
        <v>7021</v>
      </c>
      <c r="B3503" s="3" t="s">
        <v>7022</v>
      </c>
      <c r="C3503" s="3">
        <v>12.14</v>
      </c>
      <c r="D3503" s="3">
        <v>3</v>
      </c>
      <c r="E3503" s="3">
        <v>3</v>
      </c>
      <c r="F3503" s="3">
        <v>7</v>
      </c>
      <c r="G3503" s="3">
        <v>280</v>
      </c>
      <c r="H3503" s="3">
        <v>31.377825354660001</v>
      </c>
      <c r="I3503" s="3">
        <v>4.42431640625</v>
      </c>
      <c r="J3503" s="3">
        <v>1.0179821966001801</v>
      </c>
      <c r="K3503" s="3">
        <v>1.01158272906511</v>
      </c>
      <c r="L3503" s="3">
        <v>0.92464022926726297</v>
      </c>
      <c r="M3503" s="3">
        <f t="shared" si="216"/>
        <v>0.98473505164418429</v>
      </c>
      <c r="N3503" s="3">
        <v>0.96923497149246696</v>
      </c>
      <c r="O3503" s="3">
        <v>1.00222479128327</v>
      </c>
      <c r="P3503" s="3">
        <v>1.0164963415679</v>
      </c>
      <c r="Q3503" s="3">
        <f t="shared" si="217"/>
        <v>0.99598536811454574</v>
      </c>
      <c r="R3503" s="3">
        <f t="shared" si="218"/>
        <v>1.0114247141417148</v>
      </c>
      <c r="S3503" s="3">
        <f t="shared" si="219"/>
        <v>0.75174148227549198</v>
      </c>
    </row>
    <row r="3504" spans="1:19" s="5" customFormat="1" ht="12.75" x14ac:dyDescent="0.2">
      <c r="A3504" s="3" t="s">
        <v>7023</v>
      </c>
      <c r="B3504" s="3" t="s">
        <v>7024</v>
      </c>
      <c r="C3504" s="3">
        <v>0.37</v>
      </c>
      <c r="D3504" s="3">
        <v>1</v>
      </c>
      <c r="E3504" s="3">
        <v>1</v>
      </c>
      <c r="F3504" s="3">
        <v>2</v>
      </c>
      <c r="G3504" s="3">
        <v>2166</v>
      </c>
      <c r="H3504" s="3">
        <v>237.35204549466101</v>
      </c>
      <c r="I3504" s="3">
        <v>8.19189453125</v>
      </c>
      <c r="J3504" s="3"/>
      <c r="K3504" s="3">
        <v>1.01695954881425</v>
      </c>
      <c r="L3504" s="3">
        <v>0.97545805919381501</v>
      </c>
      <c r="M3504" s="3">
        <f t="shared" si="216"/>
        <v>0.99620880400403244</v>
      </c>
      <c r="N3504" s="3"/>
      <c r="O3504" s="3">
        <v>0.95993338952458895</v>
      </c>
      <c r="P3504" s="3">
        <v>1.0091688768782101</v>
      </c>
      <c r="Q3504" s="3">
        <f t="shared" si="217"/>
        <v>0.98455113320139953</v>
      </c>
      <c r="R3504" s="3">
        <f t="shared" si="218"/>
        <v>0.98829796448718621</v>
      </c>
      <c r="S3504" s="3">
        <f t="shared" si="219"/>
        <v>0.75197313664501197</v>
      </c>
    </row>
    <row r="3505" spans="1:19" s="5" customFormat="1" ht="12.75" x14ac:dyDescent="0.2">
      <c r="A3505" s="3" t="s">
        <v>7025</v>
      </c>
      <c r="B3505" s="3" t="s">
        <v>7026</v>
      </c>
      <c r="C3505" s="3">
        <v>11.7</v>
      </c>
      <c r="D3505" s="3">
        <v>3</v>
      </c>
      <c r="E3505" s="3">
        <v>4</v>
      </c>
      <c r="F3505" s="3">
        <v>12</v>
      </c>
      <c r="G3505" s="3">
        <v>282</v>
      </c>
      <c r="H3505" s="3">
        <v>31.243205404659999</v>
      </c>
      <c r="I3505" s="3">
        <v>9.83251953125</v>
      </c>
      <c r="J3505" s="3">
        <v>0.999436334319182</v>
      </c>
      <c r="K3505" s="3">
        <v>0.98054182579732696</v>
      </c>
      <c r="L3505" s="3">
        <v>0.98099293395300802</v>
      </c>
      <c r="M3505" s="3">
        <f t="shared" si="216"/>
        <v>0.98699036468983892</v>
      </c>
      <c r="N3505" s="3">
        <v>1.0515595714782799</v>
      </c>
      <c r="O3505" s="3">
        <v>0.94099901764373295</v>
      </c>
      <c r="P3505" s="3">
        <v>0.92821890332954904</v>
      </c>
      <c r="Q3505" s="3">
        <f t="shared" si="217"/>
        <v>0.97359249748385401</v>
      </c>
      <c r="R3505" s="3">
        <f t="shared" si="218"/>
        <v>0.98642553394105814</v>
      </c>
      <c r="S3505" s="3">
        <f t="shared" si="219"/>
        <v>0.75242154254773563</v>
      </c>
    </row>
    <row r="3506" spans="1:19" s="5" customFormat="1" ht="12.75" x14ac:dyDescent="0.2">
      <c r="A3506" s="3" t="s">
        <v>7027</v>
      </c>
      <c r="B3506" s="3" t="s">
        <v>7028</v>
      </c>
      <c r="C3506" s="3">
        <v>45.32</v>
      </c>
      <c r="D3506" s="3">
        <v>1</v>
      </c>
      <c r="E3506" s="3">
        <v>13</v>
      </c>
      <c r="F3506" s="3">
        <v>1000</v>
      </c>
      <c r="G3506" s="3">
        <v>331</v>
      </c>
      <c r="H3506" s="3">
        <v>36.753123374659999</v>
      </c>
      <c r="I3506" s="3">
        <v>5.61767578125</v>
      </c>
      <c r="J3506" s="3">
        <v>1.0015829140249599</v>
      </c>
      <c r="K3506" s="3">
        <v>1.04275684276193</v>
      </c>
      <c r="L3506" s="3">
        <v>0.92370908558691101</v>
      </c>
      <c r="M3506" s="3">
        <f t="shared" si="216"/>
        <v>0.98934961412460032</v>
      </c>
      <c r="N3506" s="3">
        <v>0.92357791716474802</v>
      </c>
      <c r="O3506" s="3">
        <v>1.07028089091679</v>
      </c>
      <c r="P3506" s="3">
        <v>1.03089575521053</v>
      </c>
      <c r="Q3506" s="3">
        <f t="shared" si="217"/>
        <v>1.0082515210973559</v>
      </c>
      <c r="R3506" s="3">
        <f t="shared" si="218"/>
        <v>1.0191053867135538</v>
      </c>
      <c r="S3506" s="3">
        <f t="shared" si="219"/>
        <v>0.75283834988454568</v>
      </c>
    </row>
    <row r="3507" spans="1:19" s="5" customFormat="1" ht="12.75" x14ac:dyDescent="0.2">
      <c r="A3507" s="3" t="s">
        <v>7029</v>
      </c>
      <c r="B3507" s="3" t="s">
        <v>7030</v>
      </c>
      <c r="C3507" s="3">
        <v>29.47</v>
      </c>
      <c r="D3507" s="3">
        <v>1</v>
      </c>
      <c r="E3507" s="3">
        <v>3</v>
      </c>
      <c r="F3507" s="3">
        <v>27</v>
      </c>
      <c r="G3507" s="3">
        <v>95</v>
      </c>
      <c r="H3507" s="3">
        <v>10.784381854659999</v>
      </c>
      <c r="I3507" s="3">
        <v>5.90966796875</v>
      </c>
      <c r="J3507" s="3">
        <v>1.0211649222449399</v>
      </c>
      <c r="K3507" s="3">
        <v>0.99743026593295503</v>
      </c>
      <c r="L3507" s="3">
        <v>0.99993483847168496</v>
      </c>
      <c r="M3507" s="3">
        <f t="shared" si="216"/>
        <v>1.00617667554986</v>
      </c>
      <c r="N3507" s="3">
        <v>1.06938005895135</v>
      </c>
      <c r="O3507" s="3">
        <v>0.99403628277164602</v>
      </c>
      <c r="P3507" s="3">
        <v>0.98348310316684595</v>
      </c>
      <c r="Q3507" s="3">
        <f t="shared" si="217"/>
        <v>1.0156331482966139</v>
      </c>
      <c r="R3507" s="3">
        <f t="shared" si="218"/>
        <v>1.0093984217449545</v>
      </c>
      <c r="S3507" s="3">
        <f t="shared" si="219"/>
        <v>0.75316811554991381</v>
      </c>
    </row>
    <row r="3508" spans="1:19" s="5" customFormat="1" ht="12.75" x14ac:dyDescent="0.2">
      <c r="A3508" s="3" t="s">
        <v>7031</v>
      </c>
      <c r="B3508" s="3" t="s">
        <v>7032</v>
      </c>
      <c r="C3508" s="3">
        <v>20.45</v>
      </c>
      <c r="D3508" s="3">
        <v>12</v>
      </c>
      <c r="E3508" s="3">
        <v>12</v>
      </c>
      <c r="F3508" s="3">
        <v>31</v>
      </c>
      <c r="G3508" s="3">
        <v>582</v>
      </c>
      <c r="H3508" s="3">
        <v>68.601453754660099</v>
      </c>
      <c r="I3508" s="3">
        <v>6.69775390625</v>
      </c>
      <c r="J3508" s="3">
        <v>1.0029156032956199</v>
      </c>
      <c r="K3508" s="3">
        <v>1.03915613000706</v>
      </c>
      <c r="L3508" s="3">
        <v>0.975209795501219</v>
      </c>
      <c r="M3508" s="3">
        <f t="shared" si="216"/>
        <v>1.0057605096012996</v>
      </c>
      <c r="N3508" s="3">
        <v>0.97170413078147799</v>
      </c>
      <c r="O3508" s="3">
        <v>0.98031573547948303</v>
      </c>
      <c r="P3508" s="3">
        <v>1.0373011537774199</v>
      </c>
      <c r="Q3508" s="3">
        <f t="shared" si="217"/>
        <v>0.99644034001279369</v>
      </c>
      <c r="R3508" s="3">
        <f t="shared" si="218"/>
        <v>0.99073321183369933</v>
      </c>
      <c r="S3508" s="3">
        <f t="shared" si="219"/>
        <v>0.75328719563808266</v>
      </c>
    </row>
    <row r="3509" spans="1:19" s="5" customFormat="1" ht="12.75" x14ac:dyDescent="0.2">
      <c r="A3509" s="3" t="s">
        <v>7033</v>
      </c>
      <c r="B3509" s="3" t="s">
        <v>7034</v>
      </c>
      <c r="C3509" s="3">
        <v>37.33</v>
      </c>
      <c r="D3509" s="3">
        <v>3</v>
      </c>
      <c r="E3509" s="3">
        <v>3</v>
      </c>
      <c r="F3509" s="3">
        <v>10</v>
      </c>
      <c r="G3509" s="3">
        <v>75</v>
      </c>
      <c r="H3509" s="3">
        <v>8.2991611146600004</v>
      </c>
      <c r="I3509" s="3">
        <v>7.78173828125</v>
      </c>
      <c r="J3509" s="3">
        <v>1.01135108958639</v>
      </c>
      <c r="K3509" s="3">
        <v>1.07031354646886</v>
      </c>
      <c r="L3509" s="3">
        <v>1.05190792200532</v>
      </c>
      <c r="M3509" s="3">
        <f t="shared" si="216"/>
        <v>1.0445241860201901</v>
      </c>
      <c r="N3509" s="3">
        <v>1.0128233296287099</v>
      </c>
      <c r="O3509" s="3">
        <v>1.0776313904682899</v>
      </c>
      <c r="P3509" s="3">
        <v>1.01546469213321</v>
      </c>
      <c r="Q3509" s="3">
        <f t="shared" si="217"/>
        <v>1.0353064707434034</v>
      </c>
      <c r="R3509" s="3">
        <f t="shared" si="218"/>
        <v>0.99117520168498185</v>
      </c>
      <c r="S3509" s="3">
        <f t="shared" si="219"/>
        <v>0.75362661994569102</v>
      </c>
    </row>
    <row r="3510" spans="1:19" s="5" customFormat="1" ht="12.75" x14ac:dyDescent="0.2">
      <c r="A3510" s="3" t="s">
        <v>7035</v>
      </c>
      <c r="B3510" s="3" t="s">
        <v>7036</v>
      </c>
      <c r="C3510" s="3">
        <v>33.770000000000003</v>
      </c>
      <c r="D3510" s="3">
        <v>9</v>
      </c>
      <c r="E3510" s="3">
        <v>9</v>
      </c>
      <c r="F3510" s="3">
        <v>37</v>
      </c>
      <c r="G3510" s="3">
        <v>305</v>
      </c>
      <c r="H3510" s="3">
        <v>34.093011974660001</v>
      </c>
      <c r="I3510" s="3">
        <v>9.49560546875</v>
      </c>
      <c r="J3510" s="3">
        <v>1.0258467641097799</v>
      </c>
      <c r="K3510" s="3">
        <v>0.993407005919551</v>
      </c>
      <c r="L3510" s="3">
        <v>0.99836374395370198</v>
      </c>
      <c r="M3510" s="3">
        <f t="shared" si="216"/>
        <v>1.0058725046610111</v>
      </c>
      <c r="N3510" s="3">
        <v>0.96449456673046396</v>
      </c>
      <c r="O3510" s="3">
        <v>0.99513827734256899</v>
      </c>
      <c r="P3510" s="3">
        <v>1.0350812506625899</v>
      </c>
      <c r="Q3510" s="3">
        <f t="shared" si="217"/>
        <v>0.99823803157854096</v>
      </c>
      <c r="R3510" s="3">
        <f t="shared" si="218"/>
        <v>0.99241009864859264</v>
      </c>
      <c r="S3510" s="3">
        <f t="shared" si="219"/>
        <v>0.75446506833117322</v>
      </c>
    </row>
    <row r="3511" spans="1:19" s="5" customFormat="1" ht="12.75" x14ac:dyDescent="0.2">
      <c r="A3511" s="3" t="s">
        <v>7037</v>
      </c>
      <c r="B3511" s="3" t="s">
        <v>7038</v>
      </c>
      <c r="C3511" s="3">
        <v>5.7</v>
      </c>
      <c r="D3511" s="3">
        <v>4</v>
      </c>
      <c r="E3511" s="3">
        <v>4</v>
      </c>
      <c r="F3511" s="3">
        <v>5</v>
      </c>
      <c r="G3511" s="3">
        <v>807</v>
      </c>
      <c r="H3511" s="3">
        <v>85.820115124660006</v>
      </c>
      <c r="I3511" s="3">
        <v>6.18896484375</v>
      </c>
      <c r="J3511" s="3">
        <v>0.97154771295261699</v>
      </c>
      <c r="K3511" s="3">
        <v>1.0607894510768301</v>
      </c>
      <c r="L3511" s="3">
        <v>1.05564099971591</v>
      </c>
      <c r="M3511" s="3">
        <f t="shared" si="216"/>
        <v>1.0293260545817857</v>
      </c>
      <c r="N3511" s="3">
        <v>1.1139873482017999</v>
      </c>
      <c r="O3511" s="3">
        <v>1.0009232200831699</v>
      </c>
      <c r="P3511" s="3">
        <v>0.90627230584547602</v>
      </c>
      <c r="Q3511" s="3">
        <f t="shared" si="217"/>
        <v>1.0070609580434819</v>
      </c>
      <c r="R3511" s="3">
        <f t="shared" si="218"/>
        <v>0.97836924807334247</v>
      </c>
      <c r="S3511" s="3">
        <f t="shared" si="219"/>
        <v>0.75509983120512281</v>
      </c>
    </row>
    <row r="3512" spans="1:19" s="5" customFormat="1" ht="12.75" x14ac:dyDescent="0.2">
      <c r="A3512" s="3" t="s">
        <v>7039</v>
      </c>
      <c r="B3512" s="3" t="s">
        <v>7040</v>
      </c>
      <c r="C3512" s="3">
        <v>9.89</v>
      </c>
      <c r="D3512" s="3">
        <v>3</v>
      </c>
      <c r="E3512" s="3">
        <v>4</v>
      </c>
      <c r="F3512" s="3">
        <v>9</v>
      </c>
      <c r="G3512" s="3">
        <v>374</v>
      </c>
      <c r="H3512" s="3">
        <v>40.932551384660002</v>
      </c>
      <c r="I3512" s="3">
        <v>4.97021484375</v>
      </c>
      <c r="J3512" s="3">
        <v>1.0770684807289901</v>
      </c>
      <c r="K3512" s="3">
        <v>1.06278378132453</v>
      </c>
      <c r="L3512" s="3">
        <v>1.0114934309841801</v>
      </c>
      <c r="M3512" s="3">
        <f t="shared" si="216"/>
        <v>1.0504485643459001</v>
      </c>
      <c r="N3512" s="3">
        <v>1.00566773642935</v>
      </c>
      <c r="O3512" s="3">
        <v>1.0759687386763901</v>
      </c>
      <c r="P3512" s="3">
        <v>1.0412824324858401</v>
      </c>
      <c r="Q3512" s="3">
        <f t="shared" si="217"/>
        <v>1.0409729691971934</v>
      </c>
      <c r="R3512" s="3">
        <f t="shared" si="218"/>
        <v>0.9909794772725431</v>
      </c>
      <c r="S3512" s="3">
        <f t="shared" si="219"/>
        <v>0.75564831130499155</v>
      </c>
    </row>
    <row r="3513" spans="1:19" s="5" customFormat="1" ht="12.75" x14ac:dyDescent="0.2">
      <c r="A3513" s="3" t="s">
        <v>7041</v>
      </c>
      <c r="B3513" s="3" t="s">
        <v>7042</v>
      </c>
      <c r="C3513" s="3">
        <v>18.41</v>
      </c>
      <c r="D3513" s="3">
        <v>8</v>
      </c>
      <c r="E3513" s="3">
        <v>8</v>
      </c>
      <c r="F3513" s="3">
        <v>25</v>
      </c>
      <c r="G3513" s="3">
        <v>402</v>
      </c>
      <c r="H3513" s="3">
        <v>45.111004444660097</v>
      </c>
      <c r="I3513" s="3">
        <v>6.35400390625</v>
      </c>
      <c r="J3513" s="3">
        <v>1.0410197879620799</v>
      </c>
      <c r="K3513" s="3">
        <v>0.96921659917952496</v>
      </c>
      <c r="L3513" s="3">
        <v>0.97643779403926001</v>
      </c>
      <c r="M3513" s="3">
        <f t="shared" si="216"/>
        <v>0.9955580603936216</v>
      </c>
      <c r="N3513" s="3">
        <v>0.92511776581190197</v>
      </c>
      <c r="O3513" s="3">
        <v>1.0317368446364299</v>
      </c>
      <c r="P3513" s="3">
        <v>0.99128425538618903</v>
      </c>
      <c r="Q3513" s="3">
        <f t="shared" si="217"/>
        <v>0.98271295527817359</v>
      </c>
      <c r="R3513" s="3">
        <f t="shared" si="218"/>
        <v>0.98709758312803042</v>
      </c>
      <c r="S3513" s="3">
        <f t="shared" si="219"/>
        <v>0.75575948788362624</v>
      </c>
    </row>
    <row r="3514" spans="1:19" s="5" customFormat="1" ht="12.75" x14ac:dyDescent="0.2">
      <c r="A3514" s="3" t="s">
        <v>7043</v>
      </c>
      <c r="B3514" s="3" t="s">
        <v>7044</v>
      </c>
      <c r="C3514" s="3">
        <v>1.36</v>
      </c>
      <c r="D3514" s="3">
        <v>1</v>
      </c>
      <c r="E3514" s="3">
        <v>1</v>
      </c>
      <c r="F3514" s="3">
        <v>2</v>
      </c>
      <c r="G3514" s="3">
        <v>441</v>
      </c>
      <c r="H3514" s="3">
        <v>50.555158874660002</v>
      </c>
      <c r="I3514" s="3">
        <v>8.51416015625</v>
      </c>
      <c r="J3514" s="3"/>
      <c r="K3514" s="3">
        <v>1.0283373175611299</v>
      </c>
      <c r="L3514" s="3">
        <v>1.0043389336185</v>
      </c>
      <c r="M3514" s="3">
        <f t="shared" si="216"/>
        <v>1.016338125589815</v>
      </c>
      <c r="N3514" s="3"/>
      <c r="O3514" s="3">
        <v>1.0455488403303399</v>
      </c>
      <c r="P3514" s="3">
        <v>0.95344147530356804</v>
      </c>
      <c r="Q3514" s="3">
        <f t="shared" si="217"/>
        <v>0.99949515781695397</v>
      </c>
      <c r="R3514" s="3">
        <f t="shared" si="218"/>
        <v>0.98342779105813194</v>
      </c>
      <c r="S3514" s="3">
        <f t="shared" si="219"/>
        <v>0.7572346104297738</v>
      </c>
    </row>
    <row r="3515" spans="1:19" s="5" customFormat="1" ht="12.75" x14ac:dyDescent="0.2">
      <c r="A3515" s="3" t="s">
        <v>7045</v>
      </c>
      <c r="B3515" s="3" t="s">
        <v>7046</v>
      </c>
      <c r="C3515" s="3">
        <v>12.42</v>
      </c>
      <c r="D3515" s="3">
        <v>8</v>
      </c>
      <c r="E3515" s="3">
        <v>9</v>
      </c>
      <c r="F3515" s="3">
        <v>29</v>
      </c>
      <c r="G3515" s="3">
        <v>628</v>
      </c>
      <c r="H3515" s="3">
        <v>70.638500974660303</v>
      </c>
      <c r="I3515" s="3">
        <v>5.09716796875</v>
      </c>
      <c r="J3515" s="3">
        <v>0.991918670687431</v>
      </c>
      <c r="K3515" s="3">
        <v>0.98587212977177496</v>
      </c>
      <c r="L3515" s="3">
        <v>0.95137964316321499</v>
      </c>
      <c r="M3515" s="3">
        <f t="shared" si="216"/>
        <v>0.97639014787414036</v>
      </c>
      <c r="N3515" s="3">
        <v>0.93619922197410799</v>
      </c>
      <c r="O3515" s="3">
        <v>0.97104862265800296</v>
      </c>
      <c r="P3515" s="3">
        <v>1.06087111870379</v>
      </c>
      <c r="Q3515" s="3">
        <f t="shared" si="217"/>
        <v>0.98937298777863358</v>
      </c>
      <c r="R3515" s="3">
        <f t="shared" si="218"/>
        <v>1.0132967747910611</v>
      </c>
      <c r="S3515" s="3">
        <f t="shared" si="219"/>
        <v>0.75727164133559399</v>
      </c>
    </row>
    <row r="3516" spans="1:19" s="5" customFormat="1" ht="12.75" x14ac:dyDescent="0.2">
      <c r="A3516" s="3" t="s">
        <v>7047</v>
      </c>
      <c r="B3516" s="3" t="s">
        <v>7048</v>
      </c>
      <c r="C3516" s="3">
        <v>10.49</v>
      </c>
      <c r="D3516" s="3">
        <v>7</v>
      </c>
      <c r="E3516" s="3">
        <v>7</v>
      </c>
      <c r="F3516" s="3">
        <v>10</v>
      </c>
      <c r="G3516" s="3">
        <v>696</v>
      </c>
      <c r="H3516" s="3">
        <v>77.304308874660094</v>
      </c>
      <c r="I3516" s="3">
        <v>7.62060546875</v>
      </c>
      <c r="J3516" s="3">
        <v>1.0106934006419099</v>
      </c>
      <c r="K3516" s="3">
        <v>0.97483487296040905</v>
      </c>
      <c r="L3516" s="3">
        <v>0.93473175582116397</v>
      </c>
      <c r="M3516" s="3">
        <f t="shared" si="216"/>
        <v>0.97342000980782772</v>
      </c>
      <c r="N3516" s="3">
        <v>0.80174719727918897</v>
      </c>
      <c r="O3516" s="3">
        <v>0.98792915151859695</v>
      </c>
      <c r="P3516" s="3">
        <v>1.05277675362821</v>
      </c>
      <c r="Q3516" s="3">
        <f t="shared" si="217"/>
        <v>0.94748436747533182</v>
      </c>
      <c r="R3516" s="3">
        <f t="shared" si="218"/>
        <v>0.97335616478891152</v>
      </c>
      <c r="S3516" s="3">
        <f t="shared" si="219"/>
        <v>0.75729661919784186</v>
      </c>
    </row>
    <row r="3517" spans="1:19" s="5" customFormat="1" ht="12.75" x14ac:dyDescent="0.2">
      <c r="A3517" s="3" t="s">
        <v>7049</v>
      </c>
      <c r="B3517" s="3" t="s">
        <v>7050</v>
      </c>
      <c r="C3517" s="3">
        <v>18.899999999999999</v>
      </c>
      <c r="D3517" s="3">
        <v>3</v>
      </c>
      <c r="E3517" s="3">
        <v>3</v>
      </c>
      <c r="F3517" s="3">
        <v>12</v>
      </c>
      <c r="G3517" s="3">
        <v>127</v>
      </c>
      <c r="H3517" s="3">
        <v>14.27264490466</v>
      </c>
      <c r="I3517" s="3">
        <v>10.43310546875</v>
      </c>
      <c r="J3517" s="3">
        <v>0.94751474120441703</v>
      </c>
      <c r="K3517" s="3">
        <v>0.997180104079463</v>
      </c>
      <c r="L3517" s="3">
        <v>1.10523068918488</v>
      </c>
      <c r="M3517" s="3">
        <f t="shared" si="216"/>
        <v>1.01664184482292</v>
      </c>
      <c r="N3517" s="3">
        <v>1.05486705207795</v>
      </c>
      <c r="O3517" s="3">
        <v>0.953016945010417</v>
      </c>
      <c r="P3517" s="3">
        <v>0.98709618898663698</v>
      </c>
      <c r="Q3517" s="3">
        <f t="shared" si="217"/>
        <v>0.99832672869166805</v>
      </c>
      <c r="R3517" s="3">
        <f t="shared" si="218"/>
        <v>0.98198469183172166</v>
      </c>
      <c r="S3517" s="3">
        <f t="shared" si="219"/>
        <v>0.75732734206900099</v>
      </c>
    </row>
    <row r="3518" spans="1:19" s="5" customFormat="1" ht="12.75" x14ac:dyDescent="0.2">
      <c r="A3518" s="3" t="s">
        <v>7051</v>
      </c>
      <c r="B3518" s="3" t="s">
        <v>7052</v>
      </c>
      <c r="C3518" s="3">
        <v>23.95</v>
      </c>
      <c r="D3518" s="3">
        <v>7</v>
      </c>
      <c r="E3518" s="3">
        <v>7</v>
      </c>
      <c r="F3518" s="3">
        <v>13</v>
      </c>
      <c r="G3518" s="3">
        <v>309</v>
      </c>
      <c r="H3518" s="3">
        <v>35.605220564660002</v>
      </c>
      <c r="I3518" s="3">
        <v>7.02001953125</v>
      </c>
      <c r="J3518" s="3">
        <v>0.993033283379395</v>
      </c>
      <c r="K3518" s="3">
        <v>1.01694602821386</v>
      </c>
      <c r="L3518" s="3">
        <v>0.96513517713400698</v>
      </c>
      <c r="M3518" s="3">
        <f t="shared" si="216"/>
        <v>0.99170482957575412</v>
      </c>
      <c r="N3518" s="3">
        <v>0.98433869659113904</v>
      </c>
      <c r="O3518" s="3">
        <v>1.0074700202490701</v>
      </c>
      <c r="P3518" s="3">
        <v>0.99958055822583902</v>
      </c>
      <c r="Q3518" s="3">
        <f t="shared" si="217"/>
        <v>0.99712975835534934</v>
      </c>
      <c r="R3518" s="3">
        <f t="shared" si="218"/>
        <v>1.0054703058993026</v>
      </c>
      <c r="S3518" s="3">
        <f t="shared" si="219"/>
        <v>0.75795123686487531</v>
      </c>
    </row>
    <row r="3519" spans="1:19" s="5" customFormat="1" ht="12.75" x14ac:dyDescent="0.2">
      <c r="A3519" s="3" t="s">
        <v>7053</v>
      </c>
      <c r="B3519" s="3" t="s">
        <v>7054</v>
      </c>
      <c r="C3519" s="3">
        <v>27.42</v>
      </c>
      <c r="D3519" s="3">
        <v>12</v>
      </c>
      <c r="E3519" s="3">
        <v>13</v>
      </c>
      <c r="F3519" s="3">
        <v>42</v>
      </c>
      <c r="G3519" s="3">
        <v>434</v>
      </c>
      <c r="H3519" s="3">
        <v>47.470202994659999</v>
      </c>
      <c r="I3519" s="3">
        <v>8.33837890625</v>
      </c>
      <c r="J3519" s="3">
        <v>0.84142300226714695</v>
      </c>
      <c r="K3519" s="3">
        <v>0.94328940967488295</v>
      </c>
      <c r="L3519" s="3">
        <v>1.0294371270801299</v>
      </c>
      <c r="M3519" s="3">
        <f t="shared" si="216"/>
        <v>0.93804984634071997</v>
      </c>
      <c r="N3519" s="3">
        <v>1.0160957956465599</v>
      </c>
      <c r="O3519" s="3">
        <v>0.85786237937250298</v>
      </c>
      <c r="P3519" s="3">
        <v>1.0149628220889999</v>
      </c>
      <c r="Q3519" s="3">
        <f t="shared" si="217"/>
        <v>0.9629736657026875</v>
      </c>
      <c r="R3519" s="3">
        <f t="shared" si="218"/>
        <v>1.026569824044206</v>
      </c>
      <c r="S3519" s="3">
        <f t="shared" si="219"/>
        <v>0.75817302765305006</v>
      </c>
    </row>
    <row r="3520" spans="1:19" s="5" customFormat="1" ht="12.75" x14ac:dyDescent="0.2">
      <c r="A3520" s="3" t="s">
        <v>7055</v>
      </c>
      <c r="B3520" s="3" t="s">
        <v>7056</v>
      </c>
      <c r="C3520" s="3">
        <v>64.47</v>
      </c>
      <c r="D3520" s="3">
        <v>13</v>
      </c>
      <c r="E3520" s="3">
        <v>13</v>
      </c>
      <c r="F3520" s="3">
        <v>40</v>
      </c>
      <c r="G3520" s="3">
        <v>152</v>
      </c>
      <c r="H3520" s="3">
        <v>17.704879114659999</v>
      </c>
      <c r="I3520" s="3">
        <v>10.98974609375</v>
      </c>
      <c r="J3520" s="3">
        <v>0.99770776635374803</v>
      </c>
      <c r="K3520" s="3">
        <v>1.0274766640675399</v>
      </c>
      <c r="L3520" s="3">
        <v>0.99799835113508895</v>
      </c>
      <c r="M3520" s="3">
        <f t="shared" si="216"/>
        <v>1.0077275938521255</v>
      </c>
      <c r="N3520" s="3">
        <v>1.0219630647179201</v>
      </c>
      <c r="O3520" s="3">
        <v>0.96894906773249101</v>
      </c>
      <c r="P3520" s="3">
        <v>1.0133358248765201</v>
      </c>
      <c r="Q3520" s="3">
        <f t="shared" si="217"/>
        <v>1.0014159857756437</v>
      </c>
      <c r="R3520" s="3">
        <f t="shared" si="218"/>
        <v>0.99373679145536231</v>
      </c>
      <c r="S3520" s="3">
        <f t="shared" si="219"/>
        <v>0.75841151822809616</v>
      </c>
    </row>
    <row r="3521" spans="1:19" s="5" customFormat="1" ht="12.75" x14ac:dyDescent="0.2">
      <c r="A3521" s="3" t="s">
        <v>7057</v>
      </c>
      <c r="B3521" s="3" t="s">
        <v>7058</v>
      </c>
      <c r="C3521" s="3">
        <v>4.55</v>
      </c>
      <c r="D3521" s="3">
        <v>1</v>
      </c>
      <c r="E3521" s="3">
        <v>1</v>
      </c>
      <c r="F3521" s="3">
        <v>3</v>
      </c>
      <c r="G3521" s="3">
        <v>176</v>
      </c>
      <c r="H3521" s="3">
        <v>20.143260444660001</v>
      </c>
      <c r="I3521" s="3">
        <v>6.68310546875</v>
      </c>
      <c r="J3521" s="3">
        <v>0.97477269998312699</v>
      </c>
      <c r="K3521" s="3">
        <v>1.0821656522613901</v>
      </c>
      <c r="L3521" s="3"/>
      <c r="M3521" s="3">
        <f t="shared" si="216"/>
        <v>1.0284691761222584</v>
      </c>
      <c r="N3521" s="3">
        <v>1.0228335888639</v>
      </c>
      <c r="O3521" s="3">
        <v>0.99509516677978205</v>
      </c>
      <c r="P3521" s="3"/>
      <c r="Q3521" s="3">
        <f t="shared" si="217"/>
        <v>1.0089643778218411</v>
      </c>
      <c r="R3521" s="3">
        <f t="shared" si="218"/>
        <v>0.98103511631339479</v>
      </c>
      <c r="S3521" s="3">
        <f t="shared" si="219"/>
        <v>0.75866183168605839</v>
      </c>
    </row>
    <row r="3522" spans="1:19" s="5" customFormat="1" ht="12.75" x14ac:dyDescent="0.2">
      <c r="A3522" s="3" t="s">
        <v>7059</v>
      </c>
      <c r="B3522" s="3" t="s">
        <v>7060</v>
      </c>
      <c r="C3522" s="3">
        <v>1.53</v>
      </c>
      <c r="D3522" s="3">
        <v>1</v>
      </c>
      <c r="E3522" s="3">
        <v>1</v>
      </c>
      <c r="F3522" s="3">
        <v>3</v>
      </c>
      <c r="G3522" s="3">
        <v>980</v>
      </c>
      <c r="H3522" s="3">
        <v>114.90630626466</v>
      </c>
      <c r="I3522" s="3">
        <v>8.74853515625</v>
      </c>
      <c r="J3522" s="3">
        <v>1.02356595607879</v>
      </c>
      <c r="K3522" s="3">
        <v>0.89446763581765798</v>
      </c>
      <c r="L3522" s="3">
        <v>0.90410809917398205</v>
      </c>
      <c r="M3522" s="3">
        <f t="shared" ref="M3522:M3585" si="220">AVERAGE(J3522:L3522)</f>
        <v>0.94071389702347663</v>
      </c>
      <c r="N3522" s="3">
        <v>0.820936606460417</v>
      </c>
      <c r="O3522" s="3">
        <v>1.0284218298256</v>
      </c>
      <c r="P3522" s="3">
        <v>1.0564043802980601</v>
      </c>
      <c r="Q3522" s="3">
        <f t="shared" ref="Q3522:Q3585" si="221">AVERAGE(N3522:P3522)</f>
        <v>0.9685876055280257</v>
      </c>
      <c r="R3522" s="3">
        <f t="shared" ref="R3522:R3585" si="222">Q3522/M3522</f>
        <v>1.0296303781550848</v>
      </c>
      <c r="S3522" s="3">
        <f t="shared" ref="S3522:S3585" si="223">_xlfn.T.TEST(J3522:L3522,N3522:P3522,2,2)</f>
        <v>0.75964200278688598</v>
      </c>
    </row>
    <row r="3523" spans="1:19" s="5" customFormat="1" ht="12.75" x14ac:dyDescent="0.2">
      <c r="A3523" s="3" t="s">
        <v>7061</v>
      </c>
      <c r="B3523" s="3" t="s">
        <v>7062</v>
      </c>
      <c r="C3523" s="3">
        <v>12.01</v>
      </c>
      <c r="D3523" s="3">
        <v>9</v>
      </c>
      <c r="E3523" s="3">
        <v>11</v>
      </c>
      <c r="F3523" s="3">
        <v>21</v>
      </c>
      <c r="G3523" s="3">
        <v>1116</v>
      </c>
      <c r="H3523" s="3">
        <v>123.38783623466</v>
      </c>
      <c r="I3523" s="3">
        <v>7.12255859375</v>
      </c>
      <c r="J3523" s="3">
        <v>0.96025746191527095</v>
      </c>
      <c r="K3523" s="3">
        <v>1.0588376433067499</v>
      </c>
      <c r="L3523" s="3">
        <v>1.0128493498367599</v>
      </c>
      <c r="M3523" s="3">
        <f t="shared" si="220"/>
        <v>1.0106481516862604</v>
      </c>
      <c r="N3523" s="3">
        <v>1.03056206847927</v>
      </c>
      <c r="O3523" s="3">
        <v>0.97597429076048803</v>
      </c>
      <c r="P3523" s="3">
        <v>1.06280863165367</v>
      </c>
      <c r="Q3523" s="3">
        <f t="shared" si="221"/>
        <v>1.0231149969644759</v>
      </c>
      <c r="R3523" s="3">
        <f t="shared" si="222"/>
        <v>1.0123354950557368</v>
      </c>
      <c r="S3523" s="3">
        <f t="shared" si="223"/>
        <v>0.76004498967381073</v>
      </c>
    </row>
    <row r="3524" spans="1:19" s="5" customFormat="1" ht="12.75" x14ac:dyDescent="0.2">
      <c r="A3524" s="3" t="s">
        <v>7063</v>
      </c>
      <c r="B3524" s="3" t="s">
        <v>7064</v>
      </c>
      <c r="C3524" s="3">
        <v>18.04</v>
      </c>
      <c r="D3524" s="3">
        <v>6</v>
      </c>
      <c r="E3524" s="3">
        <v>6</v>
      </c>
      <c r="F3524" s="3">
        <v>33</v>
      </c>
      <c r="G3524" s="3">
        <v>327</v>
      </c>
      <c r="H3524" s="3">
        <v>35.218091954659997</v>
      </c>
      <c r="I3524" s="3">
        <v>7.73779296875</v>
      </c>
      <c r="J3524" s="3">
        <v>0.96034941988978995</v>
      </c>
      <c r="K3524" s="3">
        <v>0.86804765501907399</v>
      </c>
      <c r="L3524" s="3">
        <v>1.036719136011</v>
      </c>
      <c r="M3524" s="3">
        <f t="shared" si="220"/>
        <v>0.95503873697328789</v>
      </c>
      <c r="N3524" s="3">
        <v>0.90817774918545002</v>
      </c>
      <c r="O3524" s="3">
        <v>1.0092791268313599</v>
      </c>
      <c r="P3524" s="3">
        <v>1.0054442273867801</v>
      </c>
      <c r="Q3524" s="3">
        <f t="shared" si="221"/>
        <v>0.97430036780119667</v>
      </c>
      <c r="R3524" s="3">
        <f t="shared" si="222"/>
        <v>1.0201684288628468</v>
      </c>
      <c r="S3524" s="3">
        <f t="shared" si="223"/>
        <v>0.76014620643486863</v>
      </c>
    </row>
    <row r="3525" spans="1:19" s="5" customFormat="1" ht="12.75" x14ac:dyDescent="0.2">
      <c r="A3525" s="3" t="s">
        <v>7065</v>
      </c>
      <c r="B3525" s="3" t="s">
        <v>7066</v>
      </c>
      <c r="C3525" s="3">
        <v>28.57</v>
      </c>
      <c r="D3525" s="3">
        <v>3</v>
      </c>
      <c r="E3525" s="3">
        <v>4</v>
      </c>
      <c r="F3525" s="3">
        <v>10</v>
      </c>
      <c r="G3525" s="3">
        <v>161</v>
      </c>
      <c r="H3525" s="3">
        <v>17.757164314659999</v>
      </c>
      <c r="I3525" s="3">
        <v>9.24658203125</v>
      </c>
      <c r="J3525" s="3">
        <v>0.96100070701032303</v>
      </c>
      <c r="K3525" s="3">
        <v>0.99053869492933899</v>
      </c>
      <c r="L3525" s="3">
        <v>1.03891278839053</v>
      </c>
      <c r="M3525" s="3">
        <f t="shared" si="220"/>
        <v>0.99681739677673065</v>
      </c>
      <c r="N3525" s="3">
        <v>0.89028881709228103</v>
      </c>
      <c r="O3525" s="3">
        <v>0.980122515324371</v>
      </c>
      <c r="P3525" s="3">
        <v>1.0658468610004801</v>
      </c>
      <c r="Q3525" s="3">
        <f t="shared" si="221"/>
        <v>0.97875273113904404</v>
      </c>
      <c r="R3525" s="3">
        <f t="shared" si="222"/>
        <v>0.98187765813869243</v>
      </c>
      <c r="S3525" s="3">
        <f t="shared" si="223"/>
        <v>0.76128534544461002</v>
      </c>
    </row>
    <row r="3526" spans="1:19" s="5" customFormat="1" ht="12.75" x14ac:dyDescent="0.2">
      <c r="A3526" s="3" t="s">
        <v>7067</v>
      </c>
      <c r="B3526" s="3" t="s">
        <v>7068</v>
      </c>
      <c r="C3526" s="3">
        <v>14.54</v>
      </c>
      <c r="D3526" s="3">
        <v>20</v>
      </c>
      <c r="E3526" s="3">
        <v>20</v>
      </c>
      <c r="F3526" s="3">
        <v>50</v>
      </c>
      <c r="G3526" s="3">
        <v>1396</v>
      </c>
      <c r="H3526" s="3">
        <v>155.95478938465999</v>
      </c>
      <c r="I3526" s="3">
        <v>5.89697265625</v>
      </c>
      <c r="J3526" s="3">
        <v>1.0007468170615399</v>
      </c>
      <c r="K3526" s="3">
        <v>1.04073306482995</v>
      </c>
      <c r="L3526" s="3">
        <v>0.96893991115629896</v>
      </c>
      <c r="M3526" s="3">
        <f t="shared" si="220"/>
        <v>1.003473264349263</v>
      </c>
      <c r="N3526" s="3">
        <v>0.96821582486500302</v>
      </c>
      <c r="O3526" s="3">
        <v>0.99558621350652798</v>
      </c>
      <c r="P3526" s="3">
        <v>1.0214236996855499</v>
      </c>
      <c r="Q3526" s="3">
        <f t="shared" si="221"/>
        <v>0.99507524601902697</v>
      </c>
      <c r="R3526" s="3">
        <f t="shared" si="222"/>
        <v>0.99163104924805145</v>
      </c>
      <c r="S3526" s="3">
        <f t="shared" si="223"/>
        <v>0.76141092685556211</v>
      </c>
    </row>
    <row r="3527" spans="1:19" s="5" customFormat="1" ht="12.75" x14ac:dyDescent="0.2">
      <c r="A3527" s="3" t="s">
        <v>7069</v>
      </c>
      <c r="B3527" s="3" t="s">
        <v>7070</v>
      </c>
      <c r="C3527" s="3">
        <v>1.45</v>
      </c>
      <c r="D3527" s="3">
        <v>2</v>
      </c>
      <c r="E3527" s="3">
        <v>4</v>
      </c>
      <c r="F3527" s="3">
        <v>9</v>
      </c>
      <c r="G3527" s="3">
        <v>2558</v>
      </c>
      <c r="H3527" s="3">
        <v>285.57801205466097</v>
      </c>
      <c r="I3527" s="3">
        <v>6.50732421875</v>
      </c>
      <c r="J3527" s="3"/>
      <c r="K3527" s="3">
        <v>0.96659279682480204</v>
      </c>
      <c r="L3527" s="3">
        <v>0.92938899712887102</v>
      </c>
      <c r="M3527" s="3">
        <f t="shared" si="220"/>
        <v>0.94799089697683647</v>
      </c>
      <c r="N3527" s="3"/>
      <c r="O3527" s="3">
        <v>1.0813767806457399</v>
      </c>
      <c r="P3527" s="3">
        <v>0.88428612720737998</v>
      </c>
      <c r="Q3527" s="3">
        <f t="shared" si="221"/>
        <v>0.98283145392655991</v>
      </c>
      <c r="R3527" s="3">
        <f t="shared" si="222"/>
        <v>1.0367519952573709</v>
      </c>
      <c r="S3527" s="3">
        <f t="shared" si="223"/>
        <v>0.76143480438989619</v>
      </c>
    </row>
    <row r="3528" spans="1:19" s="5" customFormat="1" ht="12.75" x14ac:dyDescent="0.2">
      <c r="A3528" s="3" t="s">
        <v>7071</v>
      </c>
      <c r="B3528" s="3" t="s">
        <v>7072</v>
      </c>
      <c r="C3528" s="3">
        <v>7.21</v>
      </c>
      <c r="D3528" s="3">
        <v>2</v>
      </c>
      <c r="E3528" s="3">
        <v>3</v>
      </c>
      <c r="F3528" s="3">
        <v>8</v>
      </c>
      <c r="G3528" s="3">
        <v>444</v>
      </c>
      <c r="H3528" s="3">
        <v>48.515864094660103</v>
      </c>
      <c r="I3528" s="3">
        <v>5.02099609375</v>
      </c>
      <c r="J3528" s="3">
        <v>0.97672045782939698</v>
      </c>
      <c r="K3528" s="3"/>
      <c r="L3528" s="3">
        <v>0.66154322983663505</v>
      </c>
      <c r="M3528" s="3">
        <f t="shared" si="220"/>
        <v>0.81913184383301596</v>
      </c>
      <c r="N3528" s="3">
        <v>0.88261404731189996</v>
      </c>
      <c r="O3528" s="3"/>
      <c r="P3528" s="3">
        <v>0.61160737815329402</v>
      </c>
      <c r="Q3528" s="3">
        <f t="shared" si="221"/>
        <v>0.74711071273259699</v>
      </c>
      <c r="R3528" s="3">
        <f t="shared" si="222"/>
        <v>0.91207626508156991</v>
      </c>
      <c r="S3528" s="3">
        <f t="shared" si="223"/>
        <v>0.76200650439993234</v>
      </c>
    </row>
    <row r="3529" spans="1:19" s="5" customFormat="1" ht="12.75" x14ac:dyDescent="0.2">
      <c r="A3529" s="3" t="s">
        <v>7073</v>
      </c>
      <c r="B3529" s="3" t="s">
        <v>7074</v>
      </c>
      <c r="C3529" s="3">
        <v>14.01</v>
      </c>
      <c r="D3529" s="3">
        <v>4</v>
      </c>
      <c r="E3529" s="3">
        <v>4</v>
      </c>
      <c r="F3529" s="3">
        <v>7</v>
      </c>
      <c r="G3529" s="3">
        <v>307</v>
      </c>
      <c r="H3529" s="3">
        <v>33.681491114659998</v>
      </c>
      <c r="I3529" s="3">
        <v>7.35693359375</v>
      </c>
      <c r="J3529" s="3">
        <v>0.96818931529441699</v>
      </c>
      <c r="K3529" s="3">
        <v>1.0079133112890699</v>
      </c>
      <c r="L3529" s="3">
        <v>1.02351637464717</v>
      </c>
      <c r="M3529" s="3">
        <f t="shared" si="220"/>
        <v>0.99987300041021898</v>
      </c>
      <c r="N3529" s="3">
        <v>1.04861420811124</v>
      </c>
      <c r="O3529" s="3">
        <v>0.98560998501331099</v>
      </c>
      <c r="P3529" s="3">
        <v>0.99074652233559102</v>
      </c>
      <c r="Q3529" s="3">
        <f t="shared" si="221"/>
        <v>1.0083235718200474</v>
      </c>
      <c r="R3529" s="3">
        <f t="shared" si="222"/>
        <v>1.0084516447652465</v>
      </c>
      <c r="S3529" s="3">
        <f t="shared" si="223"/>
        <v>0.76200659978358298</v>
      </c>
    </row>
    <row r="3530" spans="1:19" s="5" customFormat="1" ht="12.75" x14ac:dyDescent="0.2">
      <c r="A3530" s="3" t="s">
        <v>7075</v>
      </c>
      <c r="B3530" s="3" t="s">
        <v>7076</v>
      </c>
      <c r="C3530" s="3">
        <v>12.5</v>
      </c>
      <c r="D3530" s="3">
        <v>3</v>
      </c>
      <c r="E3530" s="3">
        <v>3</v>
      </c>
      <c r="F3530" s="3">
        <v>5</v>
      </c>
      <c r="G3530" s="3">
        <v>208</v>
      </c>
      <c r="H3530" s="3">
        <v>21.889417614660001</v>
      </c>
      <c r="I3530" s="3">
        <v>5.94775390625</v>
      </c>
      <c r="J3530" s="3">
        <v>0.94310415756182797</v>
      </c>
      <c r="K3530" s="3">
        <v>1.01312247917329</v>
      </c>
      <c r="L3530" s="3">
        <v>0.95802690536934099</v>
      </c>
      <c r="M3530" s="3">
        <f t="shared" si="220"/>
        <v>0.97141784736815306</v>
      </c>
      <c r="N3530" s="3">
        <v>1.0285698676570301</v>
      </c>
      <c r="O3530" s="3">
        <v>0.932617549295085</v>
      </c>
      <c r="P3530" s="3">
        <v>0.98703697505263499</v>
      </c>
      <c r="Q3530" s="3">
        <f t="shared" si="221"/>
        <v>0.98274146400158335</v>
      </c>
      <c r="R3530" s="3">
        <f t="shared" si="222"/>
        <v>1.0116567928663336</v>
      </c>
      <c r="S3530" s="3">
        <f t="shared" si="223"/>
        <v>0.76252209141233973</v>
      </c>
    </row>
    <row r="3531" spans="1:19" s="5" customFormat="1" ht="12.75" x14ac:dyDescent="0.2">
      <c r="A3531" s="3" t="s">
        <v>7077</v>
      </c>
      <c r="B3531" s="3" t="s">
        <v>7078</v>
      </c>
      <c r="C3531" s="3">
        <v>72.41</v>
      </c>
      <c r="D3531" s="3">
        <v>147</v>
      </c>
      <c r="E3531" s="3">
        <v>165</v>
      </c>
      <c r="F3531" s="3">
        <v>1978</v>
      </c>
      <c r="G3531" s="3">
        <v>2363</v>
      </c>
      <c r="H3531" s="3">
        <v>274.23557500466001</v>
      </c>
      <c r="I3531" s="3">
        <v>5.56689453125</v>
      </c>
      <c r="J3531" s="3">
        <v>1.02573917650432</v>
      </c>
      <c r="K3531" s="3">
        <v>0.99375112489359396</v>
      </c>
      <c r="L3531" s="3">
        <v>0.99092985566968705</v>
      </c>
      <c r="M3531" s="3">
        <f t="shared" si="220"/>
        <v>1.0034733856892004</v>
      </c>
      <c r="N3531" s="3">
        <v>0.984482573312075</v>
      </c>
      <c r="O3531" s="3">
        <v>1.01885532127918</v>
      </c>
      <c r="P3531" s="3">
        <v>1.0231292645175201</v>
      </c>
      <c r="Q3531" s="3">
        <f t="shared" si="221"/>
        <v>1.0088223863695918</v>
      </c>
      <c r="R3531" s="3">
        <f t="shared" si="222"/>
        <v>1.0053304858471335</v>
      </c>
      <c r="S3531" s="3">
        <f t="shared" si="223"/>
        <v>0.76286990838248969</v>
      </c>
    </row>
    <row r="3532" spans="1:19" s="5" customFormat="1" ht="12.75" x14ac:dyDescent="0.2">
      <c r="A3532" s="3" t="s">
        <v>7079</v>
      </c>
      <c r="B3532" s="3" t="s">
        <v>7080</v>
      </c>
      <c r="C3532" s="3">
        <v>34.47</v>
      </c>
      <c r="D3532" s="3">
        <v>16</v>
      </c>
      <c r="E3532" s="3">
        <v>16</v>
      </c>
      <c r="F3532" s="3">
        <v>94</v>
      </c>
      <c r="G3532" s="3">
        <v>615</v>
      </c>
      <c r="H3532" s="3">
        <v>65.059108014660097</v>
      </c>
      <c r="I3532" s="3">
        <v>7.88427734375</v>
      </c>
      <c r="J3532" s="3">
        <v>1.00062690411977</v>
      </c>
      <c r="K3532" s="3">
        <v>1.0066925739616699</v>
      </c>
      <c r="L3532" s="3">
        <v>1.04018866293604</v>
      </c>
      <c r="M3532" s="3">
        <f t="shared" si="220"/>
        <v>1.0158360470058267</v>
      </c>
      <c r="N3532" s="3">
        <v>1.03719846730286</v>
      </c>
      <c r="O3532" s="3">
        <v>0.99707974489081697</v>
      </c>
      <c r="P3532" s="3">
        <v>0.99542332378607501</v>
      </c>
      <c r="Q3532" s="3">
        <f t="shared" si="221"/>
        <v>1.0099005119932507</v>
      </c>
      <c r="R3532" s="3">
        <f t="shared" si="222"/>
        <v>0.99415699508786781</v>
      </c>
      <c r="S3532" s="3">
        <f t="shared" si="223"/>
        <v>0.76293037004565956</v>
      </c>
    </row>
    <row r="3533" spans="1:19" s="5" customFormat="1" ht="12.75" x14ac:dyDescent="0.2">
      <c r="A3533" s="3" t="s">
        <v>7081</v>
      </c>
      <c r="B3533" s="3" t="s">
        <v>7082</v>
      </c>
      <c r="C3533" s="3">
        <v>3.73</v>
      </c>
      <c r="D3533" s="3">
        <v>1</v>
      </c>
      <c r="E3533" s="3">
        <v>1</v>
      </c>
      <c r="F3533" s="3">
        <v>2</v>
      </c>
      <c r="G3533" s="3">
        <v>268</v>
      </c>
      <c r="H3533" s="3">
        <v>28.791613294659999</v>
      </c>
      <c r="I3533" s="3">
        <v>9.10009765625</v>
      </c>
      <c r="J3533" s="3">
        <v>1.06414255535566</v>
      </c>
      <c r="K3533" s="3">
        <v>1.0259785535343999</v>
      </c>
      <c r="L3533" s="3"/>
      <c r="M3533" s="3">
        <f t="shared" si="220"/>
        <v>1.04506055444503</v>
      </c>
      <c r="N3533" s="3">
        <v>1.1431237966380701</v>
      </c>
      <c r="O3533" s="3">
        <v>0.99856342075376803</v>
      </c>
      <c r="P3533" s="3"/>
      <c r="Q3533" s="3">
        <f t="shared" si="221"/>
        <v>1.070843608695919</v>
      </c>
      <c r="R3533" s="3">
        <f t="shared" si="222"/>
        <v>1.0246713495607733</v>
      </c>
      <c r="S3533" s="3">
        <f t="shared" si="223"/>
        <v>0.76306765400230558</v>
      </c>
    </row>
    <row r="3534" spans="1:19" s="5" customFormat="1" ht="12.75" x14ac:dyDescent="0.2">
      <c r="A3534" s="3" t="s">
        <v>7083</v>
      </c>
      <c r="B3534" s="3" t="s">
        <v>7084</v>
      </c>
      <c r="C3534" s="3">
        <v>41.49</v>
      </c>
      <c r="D3534" s="3">
        <v>9</v>
      </c>
      <c r="E3534" s="3">
        <v>9</v>
      </c>
      <c r="F3534" s="3">
        <v>63</v>
      </c>
      <c r="G3534" s="3">
        <v>241</v>
      </c>
      <c r="H3534" s="3">
        <v>26.345277814660001</v>
      </c>
      <c r="I3534" s="3">
        <v>7.81103515625</v>
      </c>
      <c r="J3534" s="3">
        <v>1.0114029786459</v>
      </c>
      <c r="K3534" s="3">
        <v>1.0152526326885301</v>
      </c>
      <c r="L3534" s="3">
        <v>0.97787975429867202</v>
      </c>
      <c r="M3534" s="3">
        <f t="shared" si="220"/>
        <v>1.0015117885443674</v>
      </c>
      <c r="N3534" s="3">
        <v>1.0042225159270199</v>
      </c>
      <c r="O3534" s="3">
        <v>0.99922406642088002</v>
      </c>
      <c r="P3534" s="3">
        <v>0.98879625421653905</v>
      </c>
      <c r="Q3534" s="3">
        <f t="shared" si="221"/>
        <v>0.99741427885481304</v>
      </c>
      <c r="R3534" s="3">
        <f t="shared" si="222"/>
        <v>0.99590867552791384</v>
      </c>
      <c r="S3534" s="3">
        <f t="shared" si="223"/>
        <v>0.76327888540436573</v>
      </c>
    </row>
    <row r="3535" spans="1:19" s="5" customFormat="1" ht="12.75" x14ac:dyDescent="0.2">
      <c r="A3535" s="3" t="s">
        <v>7085</v>
      </c>
      <c r="B3535" s="3" t="s">
        <v>7086</v>
      </c>
      <c r="C3535" s="3">
        <v>4.33</v>
      </c>
      <c r="D3535" s="3">
        <v>10</v>
      </c>
      <c r="E3535" s="3">
        <v>10</v>
      </c>
      <c r="F3535" s="3">
        <v>15</v>
      </c>
      <c r="G3535" s="3">
        <v>2124</v>
      </c>
      <c r="H3535" s="3">
        <v>242.750842184661</v>
      </c>
      <c r="I3535" s="3">
        <v>6.18896484375</v>
      </c>
      <c r="J3535" s="3">
        <v>1.0080142750009899</v>
      </c>
      <c r="K3535" s="3">
        <v>1.00395639071997</v>
      </c>
      <c r="L3535" s="3">
        <v>1.00911871314126</v>
      </c>
      <c r="M3535" s="3">
        <f t="shared" si="220"/>
        <v>1.0070297929540732</v>
      </c>
      <c r="N3535" s="3">
        <v>1.02908101764538</v>
      </c>
      <c r="O3535" s="3">
        <v>1.01434917516717</v>
      </c>
      <c r="P3535" s="3">
        <v>0.95604994989174696</v>
      </c>
      <c r="Q3535" s="3">
        <f t="shared" si="221"/>
        <v>0.99982671423476555</v>
      </c>
      <c r="R3535" s="3">
        <f t="shared" si="222"/>
        <v>0.99284720395592485</v>
      </c>
      <c r="S3535" s="3">
        <f t="shared" si="223"/>
        <v>0.76340660450072784</v>
      </c>
    </row>
    <row r="3536" spans="1:19" s="5" customFormat="1" ht="12.75" x14ac:dyDescent="0.2">
      <c r="A3536" s="3" t="s">
        <v>7087</v>
      </c>
      <c r="B3536" s="3" t="s">
        <v>7088</v>
      </c>
      <c r="C3536" s="3">
        <v>10.62</v>
      </c>
      <c r="D3536" s="3">
        <v>9</v>
      </c>
      <c r="E3536" s="3">
        <v>9</v>
      </c>
      <c r="F3536" s="3">
        <v>19</v>
      </c>
      <c r="G3536" s="3">
        <v>725</v>
      </c>
      <c r="H3536" s="3">
        <v>83.452531374660097</v>
      </c>
      <c r="I3536" s="3">
        <v>6.13818359375</v>
      </c>
      <c r="J3536" s="3">
        <v>1.02213861510194</v>
      </c>
      <c r="K3536" s="3">
        <v>0.98200617576221905</v>
      </c>
      <c r="L3536" s="3">
        <v>0.97960394087725799</v>
      </c>
      <c r="M3536" s="3">
        <f t="shared" si="220"/>
        <v>0.99458291058047232</v>
      </c>
      <c r="N3536" s="3">
        <v>0.99041352341487898</v>
      </c>
      <c r="O3536" s="3">
        <v>0.99745812755891605</v>
      </c>
      <c r="P3536" s="3">
        <v>1.01035303867102</v>
      </c>
      <c r="Q3536" s="3">
        <f t="shared" si="221"/>
        <v>0.99940822988160505</v>
      </c>
      <c r="R3536" s="3">
        <f t="shared" si="222"/>
        <v>1.0048516008568018</v>
      </c>
      <c r="S3536" s="3">
        <f t="shared" si="223"/>
        <v>0.76349202575183261</v>
      </c>
    </row>
    <row r="3537" spans="1:19" s="5" customFormat="1" ht="12.75" x14ac:dyDescent="0.2">
      <c r="A3537" s="3" t="s">
        <v>7089</v>
      </c>
      <c r="B3537" s="3" t="s">
        <v>7090</v>
      </c>
      <c r="C3537" s="3">
        <v>30.3</v>
      </c>
      <c r="D3537" s="3">
        <v>2</v>
      </c>
      <c r="E3537" s="3">
        <v>3</v>
      </c>
      <c r="F3537" s="3">
        <v>63</v>
      </c>
      <c r="G3537" s="3">
        <v>132</v>
      </c>
      <c r="H3537" s="3">
        <v>14.98813854466</v>
      </c>
      <c r="I3537" s="3">
        <v>7.06396484375</v>
      </c>
      <c r="J3537" s="3">
        <v>0.99577904488972901</v>
      </c>
      <c r="K3537" s="3">
        <v>0.92029122624981596</v>
      </c>
      <c r="L3537" s="3">
        <v>0.96017486779531103</v>
      </c>
      <c r="M3537" s="3">
        <f t="shared" si="220"/>
        <v>0.95874837964495196</v>
      </c>
      <c r="N3537" s="3">
        <v>0.87874796579567505</v>
      </c>
      <c r="O3537" s="3">
        <v>1.00675036231418</v>
      </c>
      <c r="P3537" s="3">
        <v>1.0432293024213899</v>
      </c>
      <c r="Q3537" s="3">
        <f t="shared" si="221"/>
        <v>0.97624254351041495</v>
      </c>
      <c r="R3537" s="3">
        <f t="shared" si="222"/>
        <v>1.0182468771127848</v>
      </c>
      <c r="S3537" s="3">
        <f t="shared" si="223"/>
        <v>0.76399373874857324</v>
      </c>
    </row>
    <row r="3538" spans="1:19" s="5" customFormat="1" ht="12.75" x14ac:dyDescent="0.2">
      <c r="A3538" s="3" t="s">
        <v>7091</v>
      </c>
      <c r="B3538" s="3" t="s">
        <v>7092</v>
      </c>
      <c r="C3538" s="3">
        <v>1.08</v>
      </c>
      <c r="D3538" s="3">
        <v>1</v>
      </c>
      <c r="E3538" s="3">
        <v>1</v>
      </c>
      <c r="F3538" s="3">
        <v>2</v>
      </c>
      <c r="G3538" s="3">
        <v>553</v>
      </c>
      <c r="H3538" s="3">
        <v>60.547093904660002</v>
      </c>
      <c r="I3538" s="3">
        <v>7.13720703125</v>
      </c>
      <c r="J3538" s="3"/>
      <c r="K3538" s="3">
        <v>1.02200802368946</v>
      </c>
      <c r="L3538" s="3">
        <v>0.80898633365383998</v>
      </c>
      <c r="M3538" s="3">
        <f t="shared" si="220"/>
        <v>0.91549717867164992</v>
      </c>
      <c r="N3538" s="3"/>
      <c r="O3538" s="3">
        <v>0.97175878381565495</v>
      </c>
      <c r="P3538" s="3">
        <v>0.75503062162218704</v>
      </c>
      <c r="Q3538" s="3">
        <f t="shared" si="221"/>
        <v>0.86339470271892105</v>
      </c>
      <c r="R3538" s="3">
        <f t="shared" si="222"/>
        <v>0.94308832712261603</v>
      </c>
      <c r="S3538" s="3">
        <f t="shared" si="223"/>
        <v>0.76435876467616581</v>
      </c>
    </row>
    <row r="3539" spans="1:19" s="5" customFormat="1" ht="12.75" x14ac:dyDescent="0.2">
      <c r="A3539" s="3" t="s">
        <v>7093</v>
      </c>
      <c r="B3539" s="3" t="s">
        <v>7094</v>
      </c>
      <c r="C3539" s="3">
        <v>17.059999999999999</v>
      </c>
      <c r="D3539" s="3">
        <v>2</v>
      </c>
      <c r="E3539" s="3">
        <v>3</v>
      </c>
      <c r="F3539" s="3">
        <v>8</v>
      </c>
      <c r="G3539" s="3">
        <v>170</v>
      </c>
      <c r="H3539" s="3">
        <v>19.445942884659999</v>
      </c>
      <c r="I3539" s="3">
        <v>8.36767578125</v>
      </c>
      <c r="J3539" s="3">
        <v>0.99452984863066496</v>
      </c>
      <c r="K3539" s="3">
        <v>1.0235981103535401</v>
      </c>
      <c r="L3539" s="3">
        <v>1.04125744093162</v>
      </c>
      <c r="M3539" s="3">
        <f t="shared" si="220"/>
        <v>1.019795133305275</v>
      </c>
      <c r="N3539" s="3">
        <v>1.1469189461206399</v>
      </c>
      <c r="O3539" s="3">
        <v>0.99052826225584401</v>
      </c>
      <c r="P3539" s="3">
        <v>0.97612600903449098</v>
      </c>
      <c r="Q3539" s="3">
        <f t="shared" si="221"/>
        <v>1.0378577391369916</v>
      </c>
      <c r="R3539" s="3">
        <f t="shared" si="222"/>
        <v>1.0177119945387203</v>
      </c>
      <c r="S3539" s="3">
        <f t="shared" si="223"/>
        <v>0.76464349830718925</v>
      </c>
    </row>
    <row r="3540" spans="1:19" s="5" customFormat="1" ht="12.75" x14ac:dyDescent="0.2">
      <c r="A3540" s="3" t="s">
        <v>7095</v>
      </c>
      <c r="B3540" s="3" t="s">
        <v>7096</v>
      </c>
      <c r="C3540" s="3">
        <v>27.63</v>
      </c>
      <c r="D3540" s="3">
        <v>16</v>
      </c>
      <c r="E3540" s="3">
        <v>16</v>
      </c>
      <c r="F3540" s="3">
        <v>65</v>
      </c>
      <c r="G3540" s="3">
        <v>608</v>
      </c>
      <c r="H3540" s="3">
        <v>69.679878994660001</v>
      </c>
      <c r="I3540" s="3">
        <v>6.22705078125</v>
      </c>
      <c r="J3540" s="3">
        <v>0.98619009988262196</v>
      </c>
      <c r="K3540" s="3">
        <v>1.00087519255983</v>
      </c>
      <c r="L3540" s="3">
        <v>1.0095003471561701</v>
      </c>
      <c r="M3540" s="3">
        <f t="shared" si="220"/>
        <v>0.99885521319954063</v>
      </c>
      <c r="N3540" s="3">
        <v>0.985174826615554</v>
      </c>
      <c r="O3540" s="3">
        <v>1.0220490556225299</v>
      </c>
      <c r="P3540" s="3">
        <v>1.00150118406491</v>
      </c>
      <c r="Q3540" s="3">
        <f t="shared" si="221"/>
        <v>1.0029083554343314</v>
      </c>
      <c r="R3540" s="3">
        <f t="shared" si="222"/>
        <v>1.0040577875364016</v>
      </c>
      <c r="S3540" s="3">
        <f t="shared" si="223"/>
        <v>0.76475785394152451</v>
      </c>
    </row>
    <row r="3541" spans="1:19" s="5" customFormat="1" ht="12.75" x14ac:dyDescent="0.2">
      <c r="A3541" s="3" t="s">
        <v>7097</v>
      </c>
      <c r="B3541" s="3" t="s">
        <v>7098</v>
      </c>
      <c r="C3541" s="3">
        <v>38.54</v>
      </c>
      <c r="D3541" s="3">
        <v>22</v>
      </c>
      <c r="E3541" s="3">
        <v>23</v>
      </c>
      <c r="F3541" s="3">
        <v>87</v>
      </c>
      <c r="G3541" s="3">
        <v>589</v>
      </c>
      <c r="H3541" s="3">
        <v>66.299616514660002</v>
      </c>
      <c r="I3541" s="3">
        <v>7.23974609375</v>
      </c>
      <c r="J3541" s="3">
        <v>1.0150912644183101</v>
      </c>
      <c r="K3541" s="3">
        <v>1.00137411632947</v>
      </c>
      <c r="L3541" s="3">
        <v>1.0122079331096401</v>
      </c>
      <c r="M3541" s="3">
        <f t="shared" si="220"/>
        <v>1.0095577712858068</v>
      </c>
      <c r="N3541" s="3">
        <v>0.97081774385695396</v>
      </c>
      <c r="O3541" s="3">
        <v>1.0046940483936799</v>
      </c>
      <c r="P3541" s="3">
        <v>1.0349318530515199</v>
      </c>
      <c r="Q3541" s="3">
        <f t="shared" si="221"/>
        <v>1.003481215100718</v>
      </c>
      <c r="R3541" s="3">
        <f t="shared" si="222"/>
        <v>0.99398097230498306</v>
      </c>
      <c r="S3541" s="3">
        <f t="shared" si="223"/>
        <v>0.76491229008858952</v>
      </c>
    </row>
    <row r="3542" spans="1:19" s="5" customFormat="1" ht="12.75" x14ac:dyDescent="0.2">
      <c r="A3542" s="3" t="s">
        <v>7099</v>
      </c>
      <c r="B3542" s="3" t="s">
        <v>7100</v>
      </c>
      <c r="C3542" s="3">
        <v>7.68</v>
      </c>
      <c r="D3542" s="3">
        <v>6</v>
      </c>
      <c r="E3542" s="3">
        <v>7</v>
      </c>
      <c r="F3542" s="3">
        <v>17</v>
      </c>
      <c r="G3542" s="3">
        <v>729</v>
      </c>
      <c r="H3542" s="3">
        <v>83.611748634660302</v>
      </c>
      <c r="I3542" s="3">
        <v>8.89501953125</v>
      </c>
      <c r="J3542" s="3">
        <v>0.95265789433176196</v>
      </c>
      <c r="K3542" s="3">
        <v>1.0169256480314</v>
      </c>
      <c r="L3542" s="3">
        <v>1.0237440207458699</v>
      </c>
      <c r="M3542" s="3">
        <f t="shared" si="220"/>
        <v>0.99777585436967742</v>
      </c>
      <c r="N3542" s="3">
        <v>1.03116399102013</v>
      </c>
      <c r="O3542" s="3">
        <v>0.99413302973661999</v>
      </c>
      <c r="P3542" s="3">
        <v>0.99281973553172098</v>
      </c>
      <c r="Q3542" s="3">
        <f t="shared" si="221"/>
        <v>1.0060389187628236</v>
      </c>
      <c r="R3542" s="3">
        <f t="shared" si="222"/>
        <v>1.0082814836187495</v>
      </c>
      <c r="S3542" s="3">
        <f t="shared" si="223"/>
        <v>0.76565277499608686</v>
      </c>
    </row>
    <row r="3543" spans="1:19" s="5" customFormat="1" ht="12.75" x14ac:dyDescent="0.2">
      <c r="A3543" s="3" t="s">
        <v>7101</v>
      </c>
      <c r="B3543" s="3" t="s">
        <v>7102</v>
      </c>
      <c r="C3543" s="3">
        <v>3.31</v>
      </c>
      <c r="D3543" s="3">
        <v>2</v>
      </c>
      <c r="E3543" s="3">
        <v>2</v>
      </c>
      <c r="F3543" s="3">
        <v>2</v>
      </c>
      <c r="G3543" s="3">
        <v>513</v>
      </c>
      <c r="H3543" s="3">
        <v>59.823490104660003</v>
      </c>
      <c r="I3543" s="3">
        <v>6.75634765625</v>
      </c>
      <c r="J3543" s="3"/>
      <c r="K3543" s="3">
        <v>0.90904098523324495</v>
      </c>
      <c r="L3543" s="3">
        <v>0.72457537646699199</v>
      </c>
      <c r="M3543" s="3">
        <f t="shared" si="220"/>
        <v>0.81680818085011841</v>
      </c>
      <c r="N3543" s="3"/>
      <c r="O3543" s="3">
        <v>1.12908334781051</v>
      </c>
      <c r="P3543" s="3">
        <v>0.67233579892172002</v>
      </c>
      <c r="Q3543" s="3">
        <f t="shared" si="221"/>
        <v>0.90070957336611501</v>
      </c>
      <c r="R3543" s="3">
        <f t="shared" si="222"/>
        <v>1.102718599645603</v>
      </c>
      <c r="S3543" s="3">
        <f t="shared" si="223"/>
        <v>0.76581974278243592</v>
      </c>
    </row>
    <row r="3544" spans="1:19" s="5" customFormat="1" ht="12.75" x14ac:dyDescent="0.2">
      <c r="A3544" s="3" t="s">
        <v>7103</v>
      </c>
      <c r="B3544" s="3" t="s">
        <v>7104</v>
      </c>
      <c r="C3544" s="3">
        <v>61.38</v>
      </c>
      <c r="D3544" s="3">
        <v>4</v>
      </c>
      <c r="E3544" s="3">
        <v>23</v>
      </c>
      <c r="F3544" s="3">
        <v>1568</v>
      </c>
      <c r="G3544" s="3">
        <v>448</v>
      </c>
      <c r="H3544" s="3">
        <v>49.892371574659997</v>
      </c>
      <c r="I3544" s="3">
        <v>5.05908203125</v>
      </c>
      <c r="J3544" s="3">
        <v>1.01850662231038</v>
      </c>
      <c r="K3544" s="3">
        <v>0.94164979853085196</v>
      </c>
      <c r="L3544" s="3">
        <v>0.99735051243180495</v>
      </c>
      <c r="M3544" s="3">
        <f t="shared" si="220"/>
        <v>0.98583564442434568</v>
      </c>
      <c r="N3544" s="3">
        <v>0.92961091248321703</v>
      </c>
      <c r="O3544" s="3">
        <v>1.02184672251343</v>
      </c>
      <c r="P3544" s="3">
        <v>1.0464708070973301</v>
      </c>
      <c r="Q3544" s="3">
        <f t="shared" si="221"/>
        <v>0.99930948069799241</v>
      </c>
      <c r="R3544" s="3">
        <f t="shared" si="222"/>
        <v>1.0136674265632934</v>
      </c>
      <c r="S3544" s="3">
        <f t="shared" si="223"/>
        <v>0.76609042873898237</v>
      </c>
    </row>
    <row r="3545" spans="1:19" s="5" customFormat="1" ht="12.75" x14ac:dyDescent="0.2">
      <c r="A3545" s="3" t="s">
        <v>7105</v>
      </c>
      <c r="B3545" s="3" t="s">
        <v>7106</v>
      </c>
      <c r="C3545" s="3">
        <v>44.63</v>
      </c>
      <c r="D3545" s="3">
        <v>5</v>
      </c>
      <c r="E3545" s="3">
        <v>6</v>
      </c>
      <c r="F3545" s="3">
        <v>77</v>
      </c>
      <c r="G3545" s="3">
        <v>121</v>
      </c>
      <c r="H3545" s="3">
        <v>13.71902965466</v>
      </c>
      <c r="I3545" s="3">
        <v>5.31298828125</v>
      </c>
      <c r="J3545" s="3">
        <v>1.0091654650573301</v>
      </c>
      <c r="K3545" s="3">
        <v>1.0154649677894201</v>
      </c>
      <c r="L3545" s="3">
        <v>1.0271400985103201</v>
      </c>
      <c r="M3545" s="3">
        <f t="shared" si="220"/>
        <v>1.0172568437856901</v>
      </c>
      <c r="N3545" s="3">
        <v>1.0364469422929401</v>
      </c>
      <c r="O3545" s="3">
        <v>0.97282613874775103</v>
      </c>
      <c r="P3545" s="3">
        <v>1.02331601850124</v>
      </c>
      <c r="Q3545" s="3">
        <f t="shared" si="221"/>
        <v>1.0108630331806436</v>
      </c>
      <c r="R3545" s="3">
        <f t="shared" si="222"/>
        <v>0.99371465461834385</v>
      </c>
      <c r="S3545" s="3">
        <f t="shared" si="223"/>
        <v>0.76626499159900208</v>
      </c>
    </row>
    <row r="3546" spans="1:19" s="5" customFormat="1" ht="12.75" x14ac:dyDescent="0.2">
      <c r="A3546" s="3" t="s">
        <v>7107</v>
      </c>
      <c r="B3546" s="3" t="s">
        <v>7108</v>
      </c>
      <c r="C3546" s="3">
        <v>26.79</v>
      </c>
      <c r="D3546" s="3">
        <v>14</v>
      </c>
      <c r="E3546" s="3">
        <v>14</v>
      </c>
      <c r="F3546" s="3">
        <v>39</v>
      </c>
      <c r="G3546" s="3">
        <v>504</v>
      </c>
      <c r="H3546" s="3">
        <v>56.152232704660101</v>
      </c>
      <c r="I3546" s="3">
        <v>5.32568359375</v>
      </c>
      <c r="J3546" s="3">
        <v>0.99336298658741795</v>
      </c>
      <c r="K3546" s="3">
        <v>1.06388406251128</v>
      </c>
      <c r="L3546" s="3">
        <v>0.97072780664601999</v>
      </c>
      <c r="M3546" s="3">
        <f t="shared" si="220"/>
        <v>1.0093249519149059</v>
      </c>
      <c r="N3546" s="3">
        <v>0.99598119128147999</v>
      </c>
      <c r="O3546" s="3">
        <v>1.0378315345051099</v>
      </c>
      <c r="P3546" s="3">
        <v>1.0231827656394099</v>
      </c>
      <c r="Q3546" s="3">
        <f t="shared" si="221"/>
        <v>1.0189984971420001</v>
      </c>
      <c r="R3546" s="3">
        <f t="shared" si="222"/>
        <v>1.0095841732721869</v>
      </c>
      <c r="S3546" s="3">
        <f t="shared" si="223"/>
        <v>0.76781369211719175</v>
      </c>
    </row>
    <row r="3547" spans="1:19" s="5" customFormat="1" ht="12.75" x14ac:dyDescent="0.2">
      <c r="A3547" s="3" t="s">
        <v>7109</v>
      </c>
      <c r="B3547" s="3" t="s">
        <v>7110</v>
      </c>
      <c r="C3547" s="3">
        <v>2.88</v>
      </c>
      <c r="D3547" s="3">
        <v>2</v>
      </c>
      <c r="E3547" s="3">
        <v>2</v>
      </c>
      <c r="F3547" s="3">
        <v>4</v>
      </c>
      <c r="G3547" s="3">
        <v>694</v>
      </c>
      <c r="H3547" s="3">
        <v>76.323574314660306</v>
      </c>
      <c r="I3547" s="3">
        <v>6.11279296875</v>
      </c>
      <c r="J3547" s="3">
        <v>1.04860994910956</v>
      </c>
      <c r="K3547" s="3">
        <v>0.96316735358285999</v>
      </c>
      <c r="L3547" s="3">
        <v>0.97291761091891105</v>
      </c>
      <c r="M3547" s="3">
        <f t="shared" si="220"/>
        <v>0.99489830453711026</v>
      </c>
      <c r="N3547" s="3">
        <v>0.98690608364504495</v>
      </c>
      <c r="O3547" s="3">
        <v>1.0629696030006299</v>
      </c>
      <c r="P3547" s="3">
        <v>0.97171646364844799</v>
      </c>
      <c r="Q3547" s="3">
        <f t="shared" si="221"/>
        <v>1.0071973834313741</v>
      </c>
      <c r="R3547" s="3">
        <f t="shared" si="222"/>
        <v>1.0123621468025179</v>
      </c>
      <c r="S3547" s="3">
        <f t="shared" si="223"/>
        <v>0.76862135219830674</v>
      </c>
    </row>
    <row r="3548" spans="1:19" s="5" customFormat="1" ht="12.75" x14ac:dyDescent="0.2">
      <c r="A3548" s="3" t="s">
        <v>7111</v>
      </c>
      <c r="B3548" s="3" t="s">
        <v>7112</v>
      </c>
      <c r="C3548" s="3">
        <v>21.12</v>
      </c>
      <c r="D3548" s="3">
        <v>9</v>
      </c>
      <c r="E3548" s="3">
        <v>10</v>
      </c>
      <c r="F3548" s="3">
        <v>29</v>
      </c>
      <c r="G3548" s="3">
        <v>445</v>
      </c>
      <c r="H3548" s="3">
        <v>52.157379754659999</v>
      </c>
      <c r="I3548" s="3">
        <v>6.03662109375</v>
      </c>
      <c r="J3548" s="3">
        <v>0.998222262569884</v>
      </c>
      <c r="K3548" s="3">
        <v>1.0021131995996599</v>
      </c>
      <c r="L3548" s="3">
        <v>0.99789631608694196</v>
      </c>
      <c r="M3548" s="3">
        <f t="shared" si="220"/>
        <v>0.99941059275216204</v>
      </c>
      <c r="N3548" s="3">
        <v>0.96637543704477602</v>
      </c>
      <c r="O3548" s="3">
        <v>1.0093257227144901</v>
      </c>
      <c r="P3548" s="3">
        <v>1.00899979286646</v>
      </c>
      <c r="Q3548" s="3">
        <f t="shared" si="221"/>
        <v>0.99490031754190866</v>
      </c>
      <c r="R3548" s="3">
        <f t="shared" si="222"/>
        <v>0.99548706483305016</v>
      </c>
      <c r="S3548" s="3">
        <f t="shared" si="223"/>
        <v>0.7686431520734146</v>
      </c>
    </row>
    <row r="3549" spans="1:19" s="5" customFormat="1" ht="12.75" x14ac:dyDescent="0.2">
      <c r="A3549" s="3" t="s">
        <v>7113</v>
      </c>
      <c r="B3549" s="3" t="s">
        <v>7114</v>
      </c>
      <c r="C3549" s="3">
        <v>5.5</v>
      </c>
      <c r="D3549" s="3">
        <v>9</v>
      </c>
      <c r="E3549" s="3">
        <v>9</v>
      </c>
      <c r="F3549" s="3">
        <v>18</v>
      </c>
      <c r="G3549" s="3">
        <v>1436</v>
      </c>
      <c r="H3549" s="3">
        <v>160.71561446466001</v>
      </c>
      <c r="I3549" s="3">
        <v>6.90283203125</v>
      </c>
      <c r="J3549" s="3">
        <v>0.97742257665179799</v>
      </c>
      <c r="K3549" s="3">
        <v>1.0323596550512699</v>
      </c>
      <c r="L3549" s="3">
        <v>1.0019186191310601</v>
      </c>
      <c r="M3549" s="3">
        <f t="shared" si="220"/>
        <v>1.003900283611376</v>
      </c>
      <c r="N3549" s="3">
        <v>1.03861184093167</v>
      </c>
      <c r="O3549" s="3">
        <v>0.99164508645546501</v>
      </c>
      <c r="P3549" s="3">
        <v>1.0016073197122599</v>
      </c>
      <c r="Q3549" s="3">
        <f t="shared" si="221"/>
        <v>1.0106214156997984</v>
      </c>
      <c r="R3549" s="3">
        <f t="shared" si="222"/>
        <v>1.0066950196131474</v>
      </c>
      <c r="S3549" s="3">
        <f t="shared" si="223"/>
        <v>0.76884116942952896</v>
      </c>
    </row>
    <row r="3550" spans="1:19" s="5" customFormat="1" ht="12.75" x14ac:dyDescent="0.2">
      <c r="A3550" s="3" t="s">
        <v>7115</v>
      </c>
      <c r="B3550" s="3" t="s">
        <v>7116</v>
      </c>
      <c r="C3550" s="3">
        <v>24.32</v>
      </c>
      <c r="D3550" s="3">
        <v>8</v>
      </c>
      <c r="E3550" s="3">
        <v>8</v>
      </c>
      <c r="F3550" s="3">
        <v>48</v>
      </c>
      <c r="G3550" s="3">
        <v>329</v>
      </c>
      <c r="H3550" s="3">
        <v>34.489964434660003</v>
      </c>
      <c r="I3550" s="3">
        <v>6.91748046875</v>
      </c>
      <c r="J3550" s="3">
        <v>0.882711527699099</v>
      </c>
      <c r="K3550" s="3">
        <v>1.1743933242351201</v>
      </c>
      <c r="L3550" s="3">
        <v>1.2321197068191401</v>
      </c>
      <c r="M3550" s="3">
        <f t="shared" si="220"/>
        <v>1.0964081862511197</v>
      </c>
      <c r="N3550" s="3">
        <v>1.23844255478836</v>
      </c>
      <c r="O3550" s="3">
        <v>0.94254277729124303</v>
      </c>
      <c r="P3550" s="3">
        <v>0.97337751161459696</v>
      </c>
      <c r="Q3550" s="3">
        <f t="shared" si="221"/>
        <v>1.0514542812314001</v>
      </c>
      <c r="R3550" s="3">
        <f t="shared" si="222"/>
        <v>0.95899893344154263</v>
      </c>
      <c r="S3550" s="3">
        <f t="shared" si="223"/>
        <v>0.76931447378811657</v>
      </c>
    </row>
    <row r="3551" spans="1:19" s="5" customFormat="1" ht="12.75" x14ac:dyDescent="0.2">
      <c r="A3551" s="3" t="s">
        <v>7117</v>
      </c>
      <c r="B3551" s="3" t="s">
        <v>7118</v>
      </c>
      <c r="C3551" s="3">
        <v>13.37</v>
      </c>
      <c r="D3551" s="3">
        <v>1</v>
      </c>
      <c r="E3551" s="3">
        <v>2</v>
      </c>
      <c r="F3551" s="3">
        <v>18</v>
      </c>
      <c r="G3551" s="3">
        <v>172</v>
      </c>
      <c r="H3551" s="3">
        <v>19.307560964659999</v>
      </c>
      <c r="I3551" s="3">
        <v>8.45556640625</v>
      </c>
      <c r="J3551" s="3">
        <v>1.05067042569289</v>
      </c>
      <c r="K3551" s="3">
        <v>0.97109049744148401</v>
      </c>
      <c r="L3551" s="3">
        <v>0.95568173181838401</v>
      </c>
      <c r="M3551" s="3">
        <f t="shared" si="220"/>
        <v>0.99248088498425258</v>
      </c>
      <c r="N3551" s="3">
        <v>0.96545731484864195</v>
      </c>
      <c r="O3551" s="3">
        <v>1.0699541628057301</v>
      </c>
      <c r="P3551" s="3">
        <v>0.98302703299362504</v>
      </c>
      <c r="Q3551" s="3">
        <f t="shared" si="221"/>
        <v>1.0061461702159991</v>
      </c>
      <c r="R3551" s="3">
        <f t="shared" si="222"/>
        <v>1.013768814531842</v>
      </c>
      <c r="S3551" s="3">
        <f t="shared" si="223"/>
        <v>0.77013930892696181</v>
      </c>
    </row>
    <row r="3552" spans="1:19" s="5" customFormat="1" ht="12.75" x14ac:dyDescent="0.2">
      <c r="A3552" s="3" t="s">
        <v>7119</v>
      </c>
      <c r="B3552" s="3" t="s">
        <v>7120</v>
      </c>
      <c r="C3552" s="3">
        <v>9.09</v>
      </c>
      <c r="D3552" s="3">
        <v>1</v>
      </c>
      <c r="E3552" s="3">
        <v>1</v>
      </c>
      <c r="F3552" s="3">
        <v>8</v>
      </c>
      <c r="G3552" s="3">
        <v>77</v>
      </c>
      <c r="H3552" s="3">
        <v>8.2472122146599993</v>
      </c>
      <c r="I3552" s="3">
        <v>8.29443359375</v>
      </c>
      <c r="J3552" s="3">
        <v>1.0361362921880299</v>
      </c>
      <c r="K3552" s="3">
        <v>1.0265698266805801</v>
      </c>
      <c r="L3552" s="3">
        <v>0.926184332549989</v>
      </c>
      <c r="M3552" s="3">
        <f t="shared" si="220"/>
        <v>0.996296817139533</v>
      </c>
      <c r="N3552" s="3">
        <v>0.99948019606956995</v>
      </c>
      <c r="O3552" s="3">
        <v>0.93962721195106402</v>
      </c>
      <c r="P3552" s="3">
        <v>1.01086152680347</v>
      </c>
      <c r="Q3552" s="3">
        <f t="shared" si="221"/>
        <v>0.98332297827470139</v>
      </c>
      <c r="R3552" s="3">
        <f t="shared" si="222"/>
        <v>0.98697793805857903</v>
      </c>
      <c r="S3552" s="3">
        <f t="shared" si="223"/>
        <v>0.77034394402173656</v>
      </c>
    </row>
    <row r="3553" spans="1:19" s="5" customFormat="1" ht="12.75" x14ac:dyDescent="0.2">
      <c r="A3553" s="3" t="s">
        <v>7121</v>
      </c>
      <c r="B3553" s="3" t="s">
        <v>7122</v>
      </c>
      <c r="C3553" s="3">
        <v>8.4700000000000006</v>
      </c>
      <c r="D3553" s="3">
        <v>1</v>
      </c>
      <c r="E3553" s="3">
        <v>3</v>
      </c>
      <c r="F3553" s="3">
        <v>27</v>
      </c>
      <c r="G3553" s="3">
        <v>189</v>
      </c>
      <c r="H3553" s="3">
        <v>22.057243764660001</v>
      </c>
      <c r="I3553" s="3">
        <v>5.98583984375</v>
      </c>
      <c r="J3553" s="3">
        <v>1.0044485733545401</v>
      </c>
      <c r="K3553" s="3">
        <v>0.96025548302164099</v>
      </c>
      <c r="L3553" s="3">
        <v>0.98867611781041898</v>
      </c>
      <c r="M3553" s="3">
        <f t="shared" si="220"/>
        <v>0.98446005806219994</v>
      </c>
      <c r="N3553" s="3">
        <v>0.92677968988251402</v>
      </c>
      <c r="O3553" s="3">
        <v>0.97052078436976097</v>
      </c>
      <c r="P3553" s="3">
        <v>1.0264832978516201</v>
      </c>
      <c r="Q3553" s="3">
        <f t="shared" si="221"/>
        <v>0.97459459070129828</v>
      </c>
      <c r="R3553" s="3">
        <f t="shared" si="222"/>
        <v>0.98997880383250825</v>
      </c>
      <c r="S3553" s="3">
        <f t="shared" si="223"/>
        <v>0.77061808808029242</v>
      </c>
    </row>
    <row r="3554" spans="1:19" s="5" customFormat="1" ht="12.75" x14ac:dyDescent="0.2">
      <c r="A3554" s="3" t="s">
        <v>7123</v>
      </c>
      <c r="B3554" s="3" t="s">
        <v>7124</v>
      </c>
      <c r="C3554" s="3">
        <v>67.349999999999994</v>
      </c>
      <c r="D3554" s="3">
        <v>14</v>
      </c>
      <c r="E3554" s="3">
        <v>15</v>
      </c>
      <c r="F3554" s="3">
        <v>219</v>
      </c>
      <c r="G3554" s="3">
        <v>294</v>
      </c>
      <c r="H3554" s="3">
        <v>31.599563074660001</v>
      </c>
      <c r="I3554" s="3">
        <v>7.54736328125</v>
      </c>
      <c r="J3554" s="3">
        <v>1.01445854597102</v>
      </c>
      <c r="K3554" s="3">
        <v>0.98140447905454897</v>
      </c>
      <c r="L3554" s="3">
        <v>1.02470391487624</v>
      </c>
      <c r="M3554" s="3">
        <f t="shared" si="220"/>
        <v>1.0068556466339365</v>
      </c>
      <c r="N3554" s="3">
        <v>0.97252726164923098</v>
      </c>
      <c r="O3554" s="3">
        <v>1.0115137288432301</v>
      </c>
      <c r="P3554" s="3">
        <v>1.01855164206254</v>
      </c>
      <c r="Q3554" s="3">
        <f t="shared" si="221"/>
        <v>1.000864210851667</v>
      </c>
      <c r="R3554" s="3">
        <f t="shared" si="222"/>
        <v>0.99404935970483987</v>
      </c>
      <c r="S3554" s="3">
        <f t="shared" si="223"/>
        <v>0.77263048954033287</v>
      </c>
    </row>
    <row r="3555" spans="1:19" s="5" customFormat="1" ht="12.75" x14ac:dyDescent="0.2">
      <c r="A3555" s="3" t="s">
        <v>7125</v>
      </c>
      <c r="B3555" s="3" t="s">
        <v>7126</v>
      </c>
      <c r="C3555" s="3">
        <v>9.6199999999999992</v>
      </c>
      <c r="D3555" s="3">
        <v>1</v>
      </c>
      <c r="E3555" s="3">
        <v>3</v>
      </c>
      <c r="F3555" s="3">
        <v>35</v>
      </c>
      <c r="G3555" s="3">
        <v>260</v>
      </c>
      <c r="H3555" s="3">
        <v>27.992417564659998</v>
      </c>
      <c r="I3555" s="3">
        <v>8.13330078125</v>
      </c>
      <c r="J3555" s="3">
        <v>0.96858624932035098</v>
      </c>
      <c r="K3555" s="3"/>
      <c r="L3555" s="3">
        <v>1.05744498648665</v>
      </c>
      <c r="M3555" s="3">
        <f t="shared" si="220"/>
        <v>1.0130156179035006</v>
      </c>
      <c r="N3555" s="3">
        <v>1.0207304443859999</v>
      </c>
      <c r="O3555" s="3"/>
      <c r="P3555" s="3">
        <v>0.97199015069688599</v>
      </c>
      <c r="Q3555" s="3">
        <f t="shared" si="221"/>
        <v>0.99636029754144295</v>
      </c>
      <c r="R3555" s="3">
        <f t="shared" si="222"/>
        <v>0.98355867365941818</v>
      </c>
      <c r="S3555" s="3">
        <f t="shared" si="223"/>
        <v>0.77362516617515276</v>
      </c>
    </row>
    <row r="3556" spans="1:19" s="5" customFormat="1" ht="12.75" x14ac:dyDescent="0.2">
      <c r="A3556" s="3" t="s">
        <v>7127</v>
      </c>
      <c r="B3556" s="3" t="s">
        <v>7128</v>
      </c>
      <c r="C3556" s="3">
        <v>8.35</v>
      </c>
      <c r="D3556" s="3">
        <v>1</v>
      </c>
      <c r="E3556" s="3">
        <v>4</v>
      </c>
      <c r="F3556" s="3">
        <v>11</v>
      </c>
      <c r="G3556" s="3">
        <v>539</v>
      </c>
      <c r="H3556" s="3">
        <v>60.540908344659996</v>
      </c>
      <c r="I3556" s="3">
        <v>5.17333984375</v>
      </c>
      <c r="J3556" s="3">
        <v>1.0021364130949999</v>
      </c>
      <c r="K3556" s="3">
        <v>1.0254086579837001</v>
      </c>
      <c r="L3556" s="3">
        <v>1.03549152179288</v>
      </c>
      <c r="M3556" s="3">
        <f t="shared" si="220"/>
        <v>1.02101219762386</v>
      </c>
      <c r="N3556" s="3">
        <v>0.94796417972264502</v>
      </c>
      <c r="O3556" s="3">
        <v>1.03755722195886</v>
      </c>
      <c r="P3556" s="3">
        <v>1.0469951471266099</v>
      </c>
      <c r="Q3556" s="3">
        <f t="shared" si="221"/>
        <v>1.010838849602705</v>
      </c>
      <c r="R3556" s="3">
        <f t="shared" si="222"/>
        <v>0.9900360171554945</v>
      </c>
      <c r="S3556" s="3">
        <f t="shared" si="223"/>
        <v>0.77368082571400065</v>
      </c>
    </row>
    <row r="3557" spans="1:19" s="5" customFormat="1" ht="12.75" x14ac:dyDescent="0.2">
      <c r="A3557" s="3" t="s">
        <v>7129</v>
      </c>
      <c r="B3557" s="3" t="s">
        <v>7130</v>
      </c>
      <c r="C3557" s="3">
        <v>10.96</v>
      </c>
      <c r="D3557" s="3">
        <v>4</v>
      </c>
      <c r="E3557" s="3">
        <v>4</v>
      </c>
      <c r="F3557" s="3">
        <v>13</v>
      </c>
      <c r="G3557" s="3">
        <v>365</v>
      </c>
      <c r="H3557" s="3">
        <v>41.724813564660003</v>
      </c>
      <c r="I3557" s="3">
        <v>5.60498046875</v>
      </c>
      <c r="J3557" s="3">
        <v>0.98253346113096696</v>
      </c>
      <c r="K3557" s="3">
        <v>1.0410267292056199</v>
      </c>
      <c r="L3557" s="3">
        <v>0.96860295080545</v>
      </c>
      <c r="M3557" s="3">
        <f t="shared" si="220"/>
        <v>0.99738771371401225</v>
      </c>
      <c r="N3557" s="3">
        <v>1.02327778366077</v>
      </c>
      <c r="O3557" s="3">
        <v>1.0133952408964899</v>
      </c>
      <c r="P3557" s="3">
        <v>0.97936213283683704</v>
      </c>
      <c r="Q3557" s="3">
        <f t="shared" si="221"/>
        <v>1.005345052464699</v>
      </c>
      <c r="R3557" s="3">
        <f t="shared" si="222"/>
        <v>1.007978180040995</v>
      </c>
      <c r="S3557" s="3">
        <f t="shared" si="223"/>
        <v>0.77373225891414177</v>
      </c>
    </row>
    <row r="3558" spans="1:19" s="5" customFormat="1" ht="12.75" x14ac:dyDescent="0.2">
      <c r="A3558" s="3" t="s">
        <v>7131</v>
      </c>
      <c r="B3558" s="3" t="s">
        <v>7132</v>
      </c>
      <c r="C3558" s="3">
        <v>2.4500000000000002</v>
      </c>
      <c r="D3558" s="3">
        <v>2</v>
      </c>
      <c r="E3558" s="3">
        <v>2</v>
      </c>
      <c r="F3558" s="3">
        <v>4</v>
      </c>
      <c r="G3558" s="3">
        <v>858</v>
      </c>
      <c r="H3558" s="3">
        <v>94.200518354660005</v>
      </c>
      <c r="I3558" s="3">
        <v>6.56591796875</v>
      </c>
      <c r="J3558" s="3"/>
      <c r="K3558" s="3">
        <v>1.0300111423220299</v>
      </c>
      <c r="L3558" s="3">
        <v>0.96286655463977799</v>
      </c>
      <c r="M3558" s="3">
        <f t="shared" si="220"/>
        <v>0.99643884848090392</v>
      </c>
      <c r="N3558" s="3"/>
      <c r="O3558" s="3">
        <v>0.90690461064898298</v>
      </c>
      <c r="P3558" s="3">
        <v>1.03774201262734</v>
      </c>
      <c r="Q3558" s="3">
        <f t="shared" si="221"/>
        <v>0.97232331163816155</v>
      </c>
      <c r="R3558" s="3">
        <f t="shared" si="222"/>
        <v>0.97579827715518408</v>
      </c>
      <c r="S3558" s="3">
        <f t="shared" si="223"/>
        <v>0.77408745681282098</v>
      </c>
    </row>
    <row r="3559" spans="1:19" s="5" customFormat="1" ht="12.75" x14ac:dyDescent="0.2">
      <c r="A3559" s="3" t="s">
        <v>7133</v>
      </c>
      <c r="B3559" s="3" t="s">
        <v>7134</v>
      </c>
      <c r="C3559" s="3">
        <v>9.49</v>
      </c>
      <c r="D3559" s="3">
        <v>2</v>
      </c>
      <c r="E3559" s="3">
        <v>3</v>
      </c>
      <c r="F3559" s="3">
        <v>6</v>
      </c>
      <c r="G3559" s="3">
        <v>295</v>
      </c>
      <c r="H3559" s="3">
        <v>34.24178360466</v>
      </c>
      <c r="I3559" s="3">
        <v>6.04931640625</v>
      </c>
      <c r="J3559" s="3">
        <v>0.98817006112325001</v>
      </c>
      <c r="K3559" s="3">
        <v>0.96696191197329895</v>
      </c>
      <c r="L3559" s="3">
        <v>0.99374164361640005</v>
      </c>
      <c r="M3559" s="3">
        <f t="shared" si="220"/>
        <v>0.98295787223764963</v>
      </c>
      <c r="N3559" s="3">
        <v>1.0289057508153601</v>
      </c>
      <c r="O3559" s="3">
        <v>0.96065039992005496</v>
      </c>
      <c r="P3559" s="3">
        <v>0.93193474539765497</v>
      </c>
      <c r="Q3559" s="3">
        <f t="shared" si="221"/>
        <v>0.97383029871102345</v>
      </c>
      <c r="R3559" s="3">
        <f t="shared" si="222"/>
        <v>0.99071417627914438</v>
      </c>
      <c r="S3559" s="3">
        <f t="shared" si="223"/>
        <v>0.7753364236681235</v>
      </c>
    </row>
    <row r="3560" spans="1:19" s="5" customFormat="1" ht="12.75" x14ac:dyDescent="0.2">
      <c r="A3560" s="3" t="s">
        <v>7135</v>
      </c>
      <c r="B3560" s="3" t="s">
        <v>7136</v>
      </c>
      <c r="C3560" s="3">
        <v>9.01</v>
      </c>
      <c r="D3560" s="3">
        <v>1</v>
      </c>
      <c r="E3560" s="3">
        <v>4</v>
      </c>
      <c r="F3560" s="3">
        <v>12</v>
      </c>
      <c r="G3560" s="3">
        <v>455</v>
      </c>
      <c r="H3560" s="3">
        <v>52.417369344660003</v>
      </c>
      <c r="I3560" s="3">
        <v>7.04931640625</v>
      </c>
      <c r="J3560" s="3">
        <v>0.98999065795548102</v>
      </c>
      <c r="K3560" s="3">
        <v>1.08673840129323</v>
      </c>
      <c r="L3560" s="3">
        <v>0.97840987938022905</v>
      </c>
      <c r="M3560" s="3">
        <f t="shared" si="220"/>
        <v>1.0183796462096468</v>
      </c>
      <c r="N3560" s="3">
        <v>1.10390476264753</v>
      </c>
      <c r="O3560" s="3">
        <v>0.96693978807076997</v>
      </c>
      <c r="P3560" s="3">
        <v>1.03220535013516</v>
      </c>
      <c r="Q3560" s="3">
        <f t="shared" si="221"/>
        <v>1.0343499669511533</v>
      </c>
      <c r="R3560" s="3">
        <f t="shared" si="222"/>
        <v>1.0156820894849452</v>
      </c>
      <c r="S3560" s="3">
        <f t="shared" si="223"/>
        <v>0.77565991786973876</v>
      </c>
    </row>
    <row r="3561" spans="1:19" s="5" customFormat="1" ht="12.75" x14ac:dyDescent="0.2">
      <c r="A3561" s="3" t="s">
        <v>7137</v>
      </c>
      <c r="B3561" s="3" t="s">
        <v>7138</v>
      </c>
      <c r="C3561" s="3">
        <v>7.4</v>
      </c>
      <c r="D3561" s="3">
        <v>6</v>
      </c>
      <c r="E3561" s="3">
        <v>6</v>
      </c>
      <c r="F3561" s="3">
        <v>13</v>
      </c>
      <c r="G3561" s="3">
        <v>933</v>
      </c>
      <c r="H3561" s="3">
        <v>103.29329757466</v>
      </c>
      <c r="I3561" s="3">
        <v>4.71630859375</v>
      </c>
      <c r="J3561" s="3">
        <v>0.98617524232107401</v>
      </c>
      <c r="K3561" s="3">
        <v>1.0343739995824599</v>
      </c>
      <c r="L3561" s="3">
        <v>0.88883551541015005</v>
      </c>
      <c r="M3561" s="3">
        <f t="shared" si="220"/>
        <v>0.96979491910456128</v>
      </c>
      <c r="N3561" s="3">
        <v>1.12837384401914</v>
      </c>
      <c r="O3561" s="3">
        <v>0.87980997386406601</v>
      </c>
      <c r="P3561" s="3">
        <v>0.97797834005175899</v>
      </c>
      <c r="Q3561" s="3">
        <f t="shared" si="221"/>
        <v>0.99538738597832166</v>
      </c>
      <c r="R3561" s="3">
        <f t="shared" si="222"/>
        <v>1.0263895658449012</v>
      </c>
      <c r="S3561" s="3">
        <f t="shared" si="223"/>
        <v>0.77581941952070199</v>
      </c>
    </row>
    <row r="3562" spans="1:19" s="5" customFormat="1" ht="12.75" x14ac:dyDescent="0.2">
      <c r="A3562" s="3" t="s">
        <v>7139</v>
      </c>
      <c r="B3562" s="3" t="s">
        <v>7140</v>
      </c>
      <c r="C3562" s="3">
        <v>33.9</v>
      </c>
      <c r="D3562" s="3">
        <v>2</v>
      </c>
      <c r="E3562" s="3">
        <v>3</v>
      </c>
      <c r="F3562" s="3">
        <v>22</v>
      </c>
      <c r="G3562" s="3">
        <v>118</v>
      </c>
      <c r="H3562" s="3">
        <v>12.87659476466</v>
      </c>
      <c r="I3562" s="3">
        <v>7.95751953125</v>
      </c>
      <c r="J3562" s="3">
        <v>0.93413646826022101</v>
      </c>
      <c r="K3562" s="3">
        <v>1.00692990495859</v>
      </c>
      <c r="L3562" s="3">
        <v>1.0464551982986201</v>
      </c>
      <c r="M3562" s="3">
        <f t="shared" si="220"/>
        <v>0.99584052383914379</v>
      </c>
      <c r="N3562" s="3">
        <v>0.902634730452608</v>
      </c>
      <c r="O3562" s="3">
        <v>1.0565134172387201</v>
      </c>
      <c r="P3562" s="3">
        <v>0.97786594708910102</v>
      </c>
      <c r="Q3562" s="3">
        <f t="shared" si="221"/>
        <v>0.97900469826014291</v>
      </c>
      <c r="R3562" s="3">
        <f t="shared" si="222"/>
        <v>0.98309385370852775</v>
      </c>
      <c r="S3562" s="3">
        <f t="shared" si="223"/>
        <v>0.77588188203208031</v>
      </c>
    </row>
    <row r="3563" spans="1:19" s="5" customFormat="1" ht="12.75" x14ac:dyDescent="0.2">
      <c r="A3563" s="3" t="s">
        <v>7141</v>
      </c>
      <c r="B3563" s="3" t="s">
        <v>7142</v>
      </c>
      <c r="C3563" s="3">
        <v>12.5</v>
      </c>
      <c r="D3563" s="3">
        <v>1</v>
      </c>
      <c r="E3563" s="3">
        <v>1</v>
      </c>
      <c r="F3563" s="3">
        <v>2</v>
      </c>
      <c r="G3563" s="3">
        <v>160</v>
      </c>
      <c r="H3563" s="3">
        <v>18.567701144659999</v>
      </c>
      <c r="I3563" s="3">
        <v>10.28662109375</v>
      </c>
      <c r="J3563" s="3">
        <v>0.99241997491725997</v>
      </c>
      <c r="K3563" s="3">
        <v>0.91132112291284995</v>
      </c>
      <c r="L3563" s="3"/>
      <c r="M3563" s="3">
        <f t="shared" si="220"/>
        <v>0.95187054891505496</v>
      </c>
      <c r="N3563" s="3">
        <v>0.88764548397357801</v>
      </c>
      <c r="O3563" s="3">
        <v>1.0855825071190299</v>
      </c>
      <c r="P3563" s="3"/>
      <c r="Q3563" s="3">
        <f t="shared" si="221"/>
        <v>0.98661399554630402</v>
      </c>
      <c r="R3563" s="3">
        <f t="shared" si="222"/>
        <v>1.0365001802722542</v>
      </c>
      <c r="S3563" s="3">
        <f t="shared" si="223"/>
        <v>0.77612881008520773</v>
      </c>
    </row>
    <row r="3564" spans="1:19" s="5" customFormat="1" ht="12.75" x14ac:dyDescent="0.2">
      <c r="A3564" s="3" t="s">
        <v>7143</v>
      </c>
      <c r="B3564" s="3" t="s">
        <v>7144</v>
      </c>
      <c r="C3564" s="3">
        <v>5.97</v>
      </c>
      <c r="D3564" s="3">
        <v>3</v>
      </c>
      <c r="E3564" s="3">
        <v>3</v>
      </c>
      <c r="F3564" s="3">
        <v>5</v>
      </c>
      <c r="G3564" s="3">
        <v>419</v>
      </c>
      <c r="H3564" s="3">
        <v>46.701695404660001</v>
      </c>
      <c r="I3564" s="3">
        <v>5.88427734375</v>
      </c>
      <c r="J3564" s="3">
        <v>1.0089277745851499</v>
      </c>
      <c r="K3564" s="3">
        <v>1.0172033277448</v>
      </c>
      <c r="L3564" s="3">
        <v>0.95695571131793999</v>
      </c>
      <c r="M3564" s="3">
        <f t="shared" si="220"/>
        <v>0.99436227121596332</v>
      </c>
      <c r="N3564" s="3">
        <v>0.98770769538403802</v>
      </c>
      <c r="O3564" s="3">
        <v>0.96432647956069595</v>
      </c>
      <c r="P3564" s="3">
        <v>1.0630973746263599</v>
      </c>
      <c r="Q3564" s="3">
        <f t="shared" si="221"/>
        <v>1.0050438498570313</v>
      </c>
      <c r="R3564" s="3">
        <f t="shared" si="222"/>
        <v>1.0107421399124545</v>
      </c>
      <c r="S3564" s="3">
        <f t="shared" si="223"/>
        <v>0.77706982099631228</v>
      </c>
    </row>
    <row r="3565" spans="1:19" s="5" customFormat="1" ht="12.75" x14ac:dyDescent="0.2">
      <c r="A3565" s="3" t="s">
        <v>7145</v>
      </c>
      <c r="B3565" s="3" t="s">
        <v>7146</v>
      </c>
      <c r="C3565" s="3">
        <v>52.32</v>
      </c>
      <c r="D3565" s="3">
        <v>2</v>
      </c>
      <c r="E3565" s="3">
        <v>6</v>
      </c>
      <c r="F3565" s="3">
        <v>26</v>
      </c>
      <c r="G3565" s="3">
        <v>151</v>
      </c>
      <c r="H3565" s="3">
        <v>17.02144571466</v>
      </c>
      <c r="I3565" s="3">
        <v>5.08447265625</v>
      </c>
      <c r="J3565" s="3">
        <v>1.0314311924157999</v>
      </c>
      <c r="K3565" s="3">
        <v>1.0097359661976599</v>
      </c>
      <c r="L3565" s="3">
        <v>0.95839640126734404</v>
      </c>
      <c r="M3565" s="3">
        <f t="shared" si="220"/>
        <v>0.99985451996026808</v>
      </c>
      <c r="N3565" s="3">
        <v>0.98323242916130604</v>
      </c>
      <c r="O3565" s="3">
        <v>1.01998173657677</v>
      </c>
      <c r="P3565" s="3">
        <v>1.01879255970507</v>
      </c>
      <c r="Q3565" s="3">
        <f t="shared" si="221"/>
        <v>1.0073355751477153</v>
      </c>
      <c r="R3565" s="3">
        <f t="shared" si="222"/>
        <v>1.0074821436900085</v>
      </c>
      <c r="S3565" s="3">
        <f t="shared" si="223"/>
        <v>0.77781437566182332</v>
      </c>
    </row>
    <row r="3566" spans="1:19" s="5" customFormat="1" ht="12.75" x14ac:dyDescent="0.2">
      <c r="A3566" s="3" t="s">
        <v>7147</v>
      </c>
      <c r="B3566" s="3" t="s">
        <v>7148</v>
      </c>
      <c r="C3566" s="3">
        <v>15.17</v>
      </c>
      <c r="D3566" s="3">
        <v>12</v>
      </c>
      <c r="E3566" s="3">
        <v>12</v>
      </c>
      <c r="F3566" s="3">
        <v>50</v>
      </c>
      <c r="G3566" s="3">
        <v>870</v>
      </c>
      <c r="H3566" s="3">
        <v>96.846438494660205</v>
      </c>
      <c r="I3566" s="3">
        <v>8.64599609375</v>
      </c>
      <c r="J3566" s="3">
        <v>0.97067276231779498</v>
      </c>
      <c r="K3566" s="3">
        <v>1.0254121950152499</v>
      </c>
      <c r="L3566" s="3">
        <v>0.98709704807675003</v>
      </c>
      <c r="M3566" s="3">
        <f t="shared" si="220"/>
        <v>0.99439400180326498</v>
      </c>
      <c r="N3566" s="3">
        <v>1.0251759920260499</v>
      </c>
      <c r="O3566" s="3">
        <v>0.96688782138949503</v>
      </c>
      <c r="P3566" s="3">
        <v>1.01287806801612</v>
      </c>
      <c r="Q3566" s="3">
        <f t="shared" si="221"/>
        <v>1.001647293810555</v>
      </c>
      <c r="R3566" s="3">
        <f t="shared" si="222"/>
        <v>1.0072941831850721</v>
      </c>
      <c r="S3566" s="3">
        <f t="shared" si="223"/>
        <v>0.77785676846775498</v>
      </c>
    </row>
    <row r="3567" spans="1:19" s="5" customFormat="1" ht="12.75" x14ac:dyDescent="0.2">
      <c r="A3567" s="3" t="s">
        <v>7149</v>
      </c>
      <c r="B3567" s="3" t="s">
        <v>7150</v>
      </c>
      <c r="C3567" s="3">
        <v>64.97</v>
      </c>
      <c r="D3567" s="3">
        <v>4</v>
      </c>
      <c r="E3567" s="3">
        <v>24</v>
      </c>
      <c r="F3567" s="3">
        <v>1548</v>
      </c>
      <c r="G3567" s="3">
        <v>451</v>
      </c>
      <c r="H3567" s="3">
        <v>50.132536724660099</v>
      </c>
      <c r="I3567" s="3">
        <v>5.05908203125</v>
      </c>
      <c r="J3567" s="3">
        <v>0.99711687405858995</v>
      </c>
      <c r="K3567" s="3">
        <v>0.99489365953994202</v>
      </c>
      <c r="L3567" s="3">
        <v>0.99550203032140805</v>
      </c>
      <c r="M3567" s="3">
        <f t="shared" si="220"/>
        <v>0.99583752130664671</v>
      </c>
      <c r="N3567" s="3">
        <v>0.96747915753250202</v>
      </c>
      <c r="O3567" s="3">
        <v>1.02751091818327</v>
      </c>
      <c r="P3567" s="3">
        <v>1.0085494517825899</v>
      </c>
      <c r="Q3567" s="3">
        <f t="shared" si="221"/>
        <v>1.001179842499454</v>
      </c>
      <c r="R3567" s="3">
        <f t="shared" si="222"/>
        <v>1.005364651440124</v>
      </c>
      <c r="S3567" s="3">
        <f t="shared" si="223"/>
        <v>0.77818260573511444</v>
      </c>
    </row>
    <row r="3568" spans="1:19" s="5" customFormat="1" ht="12.75" x14ac:dyDescent="0.2">
      <c r="A3568" s="3" t="s">
        <v>7151</v>
      </c>
      <c r="B3568" s="3" t="s">
        <v>7152</v>
      </c>
      <c r="C3568" s="3">
        <v>18.940000000000001</v>
      </c>
      <c r="D3568" s="3">
        <v>6</v>
      </c>
      <c r="E3568" s="3">
        <v>6</v>
      </c>
      <c r="F3568" s="3">
        <v>10</v>
      </c>
      <c r="G3568" s="3">
        <v>359</v>
      </c>
      <c r="H3568" s="3">
        <v>40.225259894659999</v>
      </c>
      <c r="I3568" s="3">
        <v>5.13525390625</v>
      </c>
      <c r="J3568" s="3">
        <v>1.0139669481511799</v>
      </c>
      <c r="K3568" s="3">
        <v>0.94577387435743798</v>
      </c>
      <c r="L3568" s="3">
        <v>0.97346188089766905</v>
      </c>
      <c r="M3568" s="3">
        <f t="shared" si="220"/>
        <v>0.9777342344687624</v>
      </c>
      <c r="N3568" s="3">
        <v>0.93610617815446595</v>
      </c>
      <c r="O3568" s="3">
        <v>0.98606356504940895</v>
      </c>
      <c r="P3568" s="3">
        <v>1.0445155400278801</v>
      </c>
      <c r="Q3568" s="3">
        <f t="shared" si="221"/>
        <v>0.98889509441058498</v>
      </c>
      <c r="R3568" s="3">
        <f t="shared" si="222"/>
        <v>1.0114150241940609</v>
      </c>
      <c r="S3568" s="3">
        <f t="shared" si="223"/>
        <v>0.77830357815642959</v>
      </c>
    </row>
    <row r="3569" spans="1:19" s="5" customFormat="1" ht="12.75" x14ac:dyDescent="0.2">
      <c r="A3569" s="3" t="s">
        <v>7153</v>
      </c>
      <c r="B3569" s="3" t="s">
        <v>7154</v>
      </c>
      <c r="C3569" s="3">
        <v>8.56</v>
      </c>
      <c r="D3569" s="3">
        <v>4</v>
      </c>
      <c r="E3569" s="3">
        <v>4</v>
      </c>
      <c r="F3569" s="3">
        <v>7</v>
      </c>
      <c r="G3569" s="3">
        <v>479</v>
      </c>
      <c r="H3569" s="3">
        <v>54.102739374659997</v>
      </c>
      <c r="I3569" s="3">
        <v>8.27978515625</v>
      </c>
      <c r="J3569" s="3">
        <v>0.99069919842999499</v>
      </c>
      <c r="K3569" s="3">
        <v>0.989564030266745</v>
      </c>
      <c r="L3569" s="3">
        <v>1.00110576095228</v>
      </c>
      <c r="M3569" s="3">
        <f t="shared" si="220"/>
        <v>0.9937896632163401</v>
      </c>
      <c r="N3569" s="3">
        <v>1.03727208095776</v>
      </c>
      <c r="O3569" s="3">
        <v>0.97706668646527295</v>
      </c>
      <c r="P3569" s="3">
        <v>0.94168700827382101</v>
      </c>
      <c r="Q3569" s="3">
        <f t="shared" si="221"/>
        <v>0.9853419252322847</v>
      </c>
      <c r="R3569" s="3">
        <f t="shared" si="222"/>
        <v>0.99149947086719059</v>
      </c>
      <c r="S3569" s="3">
        <f t="shared" si="223"/>
        <v>0.77899351735527844</v>
      </c>
    </row>
    <row r="3570" spans="1:19" s="5" customFormat="1" ht="12.75" x14ac:dyDescent="0.2">
      <c r="A3570" s="3" t="s">
        <v>7155</v>
      </c>
      <c r="B3570" s="3" t="s">
        <v>7156</v>
      </c>
      <c r="C3570" s="3">
        <v>9.76</v>
      </c>
      <c r="D3570" s="3">
        <v>2</v>
      </c>
      <c r="E3570" s="3">
        <v>2</v>
      </c>
      <c r="F3570" s="3">
        <v>3</v>
      </c>
      <c r="G3570" s="3">
        <v>297</v>
      </c>
      <c r="H3570" s="3">
        <v>33.049272424660003</v>
      </c>
      <c r="I3570" s="3">
        <v>7.67919921875</v>
      </c>
      <c r="J3570" s="3">
        <v>1.1038290785749201</v>
      </c>
      <c r="K3570" s="3"/>
      <c r="L3570" s="3">
        <v>0.94358222211339005</v>
      </c>
      <c r="M3570" s="3">
        <f t="shared" si="220"/>
        <v>1.0237056503441551</v>
      </c>
      <c r="N3570" s="3">
        <v>1.0775470930483</v>
      </c>
      <c r="O3570" s="3"/>
      <c r="P3570" s="3">
        <v>0.89109401237007901</v>
      </c>
      <c r="Q3570" s="3">
        <f t="shared" si="221"/>
        <v>0.9843205527091895</v>
      </c>
      <c r="R3570" s="3">
        <f t="shared" si="222"/>
        <v>0.96152693147515123</v>
      </c>
      <c r="S3570" s="3">
        <f t="shared" si="223"/>
        <v>0.77904582793933597</v>
      </c>
    </row>
    <row r="3571" spans="1:19" s="5" customFormat="1" ht="12.75" x14ac:dyDescent="0.2">
      <c r="A3571" s="3" t="s">
        <v>7157</v>
      </c>
      <c r="B3571" s="3" t="s">
        <v>7158</v>
      </c>
      <c r="C3571" s="3">
        <v>43.54</v>
      </c>
      <c r="D3571" s="3">
        <v>37</v>
      </c>
      <c r="E3571" s="3">
        <v>43</v>
      </c>
      <c r="F3571" s="3">
        <v>334</v>
      </c>
      <c r="G3571" s="3">
        <v>1045</v>
      </c>
      <c r="H3571" s="3">
        <v>116.63198998466</v>
      </c>
      <c r="I3571" s="3">
        <v>5.26220703125</v>
      </c>
      <c r="J3571" s="3">
        <v>1.0099257284426799</v>
      </c>
      <c r="K3571" s="3">
        <v>0.99797617737117505</v>
      </c>
      <c r="L3571" s="3">
        <v>0.95650021017626696</v>
      </c>
      <c r="M3571" s="3">
        <f t="shared" si="220"/>
        <v>0.98813403866337401</v>
      </c>
      <c r="N3571" s="3">
        <v>0.98262370742771099</v>
      </c>
      <c r="O3571" s="3">
        <v>0.97418385295169996</v>
      </c>
      <c r="P3571" s="3">
        <v>1.0286877297366701</v>
      </c>
      <c r="Q3571" s="3">
        <f t="shared" si="221"/>
        <v>0.99516509670536024</v>
      </c>
      <c r="R3571" s="3">
        <f t="shared" si="222"/>
        <v>1.0071154901732735</v>
      </c>
      <c r="S3571" s="3">
        <f t="shared" si="223"/>
        <v>0.77905656571890836</v>
      </c>
    </row>
    <row r="3572" spans="1:19" s="5" customFormat="1" ht="12.75" x14ac:dyDescent="0.2">
      <c r="A3572" s="3" t="s">
        <v>7159</v>
      </c>
      <c r="B3572" s="3" t="s">
        <v>7160</v>
      </c>
      <c r="C3572" s="3">
        <v>4.04</v>
      </c>
      <c r="D3572" s="3">
        <v>3</v>
      </c>
      <c r="E3572" s="3">
        <v>3</v>
      </c>
      <c r="F3572" s="3">
        <v>5</v>
      </c>
      <c r="G3572" s="3">
        <v>817</v>
      </c>
      <c r="H3572" s="3">
        <v>92.570017064659893</v>
      </c>
      <c r="I3572" s="3">
        <v>6.75634765625</v>
      </c>
      <c r="J3572" s="3">
        <v>1.0340888128830901</v>
      </c>
      <c r="K3572" s="3">
        <v>0.98650816650502604</v>
      </c>
      <c r="L3572" s="3">
        <v>0.958064520387098</v>
      </c>
      <c r="M3572" s="3">
        <f t="shared" si="220"/>
        <v>0.99288716659173815</v>
      </c>
      <c r="N3572" s="3">
        <v>0.94841505550996297</v>
      </c>
      <c r="O3572" s="3">
        <v>0.98855294947179795</v>
      </c>
      <c r="P3572" s="3">
        <v>1.0152000354060999</v>
      </c>
      <c r="Q3572" s="3">
        <f t="shared" si="221"/>
        <v>0.98405601346262028</v>
      </c>
      <c r="R3572" s="3">
        <f t="shared" si="222"/>
        <v>0.99110558235994495</v>
      </c>
      <c r="S3572" s="3">
        <f t="shared" si="223"/>
        <v>0.7793676421428255</v>
      </c>
    </row>
    <row r="3573" spans="1:19" s="5" customFormat="1" ht="12.75" x14ac:dyDescent="0.2">
      <c r="A3573" s="3" t="s">
        <v>7161</v>
      </c>
      <c r="B3573" s="3" t="s">
        <v>7162</v>
      </c>
      <c r="C3573" s="3">
        <v>15.38</v>
      </c>
      <c r="D3573" s="3">
        <v>6</v>
      </c>
      <c r="E3573" s="3">
        <v>6</v>
      </c>
      <c r="F3573" s="3">
        <v>10</v>
      </c>
      <c r="G3573" s="3">
        <v>468</v>
      </c>
      <c r="H3573" s="3">
        <v>52.644472674660001</v>
      </c>
      <c r="I3573" s="3">
        <v>9.27587890625</v>
      </c>
      <c r="J3573" s="3">
        <v>0.98124021002989303</v>
      </c>
      <c r="K3573" s="3">
        <v>0.91875834449815896</v>
      </c>
      <c r="L3573" s="3">
        <v>1.0935323894993201</v>
      </c>
      <c r="M3573" s="3">
        <f t="shared" si="220"/>
        <v>0.99784364800912406</v>
      </c>
      <c r="N3573" s="3">
        <v>1.0245098829983501</v>
      </c>
      <c r="O3573" s="3">
        <v>0.94250875330997297</v>
      </c>
      <c r="P3573" s="3">
        <v>0.97584284202762195</v>
      </c>
      <c r="Q3573" s="3">
        <f t="shared" si="221"/>
        <v>0.98095382611198156</v>
      </c>
      <c r="R3573" s="3">
        <f t="shared" si="222"/>
        <v>0.98307367899686415</v>
      </c>
      <c r="S3573" s="3">
        <f t="shared" si="223"/>
        <v>0.77951224735465807</v>
      </c>
    </row>
    <row r="3574" spans="1:19" s="5" customFormat="1" ht="12.75" x14ac:dyDescent="0.2">
      <c r="A3574" s="3" t="s">
        <v>7163</v>
      </c>
      <c r="B3574" s="3" t="s">
        <v>7164</v>
      </c>
      <c r="C3574" s="3">
        <v>7.09</v>
      </c>
      <c r="D3574" s="3">
        <v>2</v>
      </c>
      <c r="E3574" s="3">
        <v>2</v>
      </c>
      <c r="F3574" s="3">
        <v>4</v>
      </c>
      <c r="G3574" s="3">
        <v>254</v>
      </c>
      <c r="H3574" s="3">
        <v>28.682039214660001</v>
      </c>
      <c r="I3574" s="3">
        <v>7.34228515625</v>
      </c>
      <c r="J3574" s="3">
        <v>0.99415301907542997</v>
      </c>
      <c r="K3574" s="3">
        <v>1.0402996255409001</v>
      </c>
      <c r="L3574" s="3">
        <v>1.1016594174658401</v>
      </c>
      <c r="M3574" s="3">
        <f t="shared" si="220"/>
        <v>1.0453706873607234</v>
      </c>
      <c r="N3574" s="3">
        <v>1.0877159131296601</v>
      </c>
      <c r="O3574" s="3">
        <v>1.03825485742204</v>
      </c>
      <c r="P3574" s="3">
        <v>0.96833834077443504</v>
      </c>
      <c r="Q3574" s="3">
        <f t="shared" si="221"/>
        <v>1.0314363704420451</v>
      </c>
      <c r="R3574" s="3">
        <f t="shared" si="222"/>
        <v>0.98667045375659168</v>
      </c>
      <c r="S3574" s="3">
        <f t="shared" si="223"/>
        <v>0.77968061860211746</v>
      </c>
    </row>
    <row r="3575" spans="1:19" s="5" customFormat="1" ht="12.75" x14ac:dyDescent="0.2">
      <c r="A3575" s="3" t="s">
        <v>7165</v>
      </c>
      <c r="B3575" s="3" t="s">
        <v>7166</v>
      </c>
      <c r="C3575" s="3">
        <v>7.98</v>
      </c>
      <c r="D3575" s="3">
        <v>2</v>
      </c>
      <c r="E3575" s="3">
        <v>2</v>
      </c>
      <c r="F3575" s="3">
        <v>16</v>
      </c>
      <c r="G3575" s="3">
        <v>213</v>
      </c>
      <c r="H3575" s="3">
        <v>23.53523210466</v>
      </c>
      <c r="I3575" s="3">
        <v>8.48486328125</v>
      </c>
      <c r="J3575" s="3">
        <v>0.97948837073310602</v>
      </c>
      <c r="K3575" s="3">
        <v>1.00551626936767</v>
      </c>
      <c r="L3575" s="3">
        <v>0.95688702939016401</v>
      </c>
      <c r="M3575" s="3">
        <f t="shared" si="220"/>
        <v>0.98063055649698005</v>
      </c>
      <c r="N3575" s="3">
        <v>1.0302403540140701</v>
      </c>
      <c r="O3575" s="3">
        <v>0.97735167500406395</v>
      </c>
      <c r="P3575" s="3">
        <v>0.95745100471165501</v>
      </c>
      <c r="Q3575" s="3">
        <f t="shared" si="221"/>
        <v>0.98834767790992961</v>
      </c>
      <c r="R3575" s="3">
        <f t="shared" si="222"/>
        <v>1.0078695502213564</v>
      </c>
      <c r="S3575" s="3">
        <f t="shared" si="223"/>
        <v>0.78030738737048466</v>
      </c>
    </row>
    <row r="3576" spans="1:19" s="5" customFormat="1" ht="12.75" x14ac:dyDescent="0.2">
      <c r="A3576" s="3" t="s">
        <v>7167</v>
      </c>
      <c r="B3576" s="3" t="s">
        <v>7168</v>
      </c>
      <c r="C3576" s="3">
        <v>56.6</v>
      </c>
      <c r="D3576" s="3">
        <v>5</v>
      </c>
      <c r="E3576" s="3">
        <v>5</v>
      </c>
      <c r="F3576" s="3">
        <v>21</v>
      </c>
      <c r="G3576" s="3">
        <v>106</v>
      </c>
      <c r="H3576" s="3">
        <v>12.57140228466</v>
      </c>
      <c r="I3576" s="3">
        <v>8.48486328125</v>
      </c>
      <c r="J3576" s="3">
        <v>1.02779096325446</v>
      </c>
      <c r="K3576" s="3">
        <v>0.97423846833069505</v>
      </c>
      <c r="L3576" s="3">
        <v>1.0538406205089199</v>
      </c>
      <c r="M3576" s="3">
        <f t="shared" si="220"/>
        <v>1.0186233506980249</v>
      </c>
      <c r="N3576" s="3">
        <v>1.0332228542113999</v>
      </c>
      <c r="O3576" s="3">
        <v>1.036561676551</v>
      </c>
      <c r="P3576" s="3">
        <v>1.0084677069138199</v>
      </c>
      <c r="Q3576" s="3">
        <f t="shared" si="221"/>
        <v>1.0260840792254065</v>
      </c>
      <c r="R3576" s="3">
        <f t="shared" si="222"/>
        <v>1.007324325053288</v>
      </c>
      <c r="S3576" s="3">
        <f t="shared" si="223"/>
        <v>0.78066975953805851</v>
      </c>
    </row>
    <row r="3577" spans="1:19" s="5" customFormat="1" ht="12.75" x14ac:dyDescent="0.2">
      <c r="A3577" s="3" t="s">
        <v>7169</v>
      </c>
      <c r="B3577" s="3" t="s">
        <v>7170</v>
      </c>
      <c r="C3577" s="3">
        <v>59.68</v>
      </c>
      <c r="D3577" s="3">
        <v>4</v>
      </c>
      <c r="E3577" s="3">
        <v>19</v>
      </c>
      <c r="F3577" s="3">
        <v>1347</v>
      </c>
      <c r="G3577" s="3">
        <v>377</v>
      </c>
      <c r="H3577" s="3">
        <v>41.949915884660001</v>
      </c>
      <c r="I3577" s="3">
        <v>5.47802734375</v>
      </c>
      <c r="J3577" s="3">
        <v>1.0463054706906101</v>
      </c>
      <c r="K3577" s="3">
        <v>0.97893461329963205</v>
      </c>
      <c r="L3577" s="3">
        <v>0.97832415910109605</v>
      </c>
      <c r="M3577" s="3">
        <f t="shared" si="220"/>
        <v>1.0011880810304461</v>
      </c>
      <c r="N3577" s="3">
        <v>0.93783144638156701</v>
      </c>
      <c r="O3577" s="3">
        <v>1.04239691350908</v>
      </c>
      <c r="P3577" s="3">
        <v>1.0633890133839099</v>
      </c>
      <c r="Q3577" s="3">
        <f t="shared" si="221"/>
        <v>1.0145391244248523</v>
      </c>
      <c r="R3577" s="3">
        <f t="shared" si="222"/>
        <v>1.0133352000961349</v>
      </c>
      <c r="S3577" s="3">
        <f t="shared" si="223"/>
        <v>0.78103614944181432</v>
      </c>
    </row>
    <row r="3578" spans="1:19" s="5" customFormat="1" ht="12.75" x14ac:dyDescent="0.2">
      <c r="A3578" s="3" t="s">
        <v>7171</v>
      </c>
      <c r="B3578" s="3" t="s">
        <v>7172</v>
      </c>
      <c r="C3578" s="3">
        <v>9.33</v>
      </c>
      <c r="D3578" s="3">
        <v>3</v>
      </c>
      <c r="E3578" s="3">
        <v>3</v>
      </c>
      <c r="F3578" s="3">
        <v>7</v>
      </c>
      <c r="G3578" s="3">
        <v>300</v>
      </c>
      <c r="H3578" s="3">
        <v>34.87800212466</v>
      </c>
      <c r="I3578" s="3">
        <v>6.30322265625</v>
      </c>
      <c r="J3578" s="3">
        <v>1.0093060451868201</v>
      </c>
      <c r="K3578" s="3">
        <v>0.99504591764179895</v>
      </c>
      <c r="L3578" s="3">
        <v>0.99939624446448805</v>
      </c>
      <c r="M3578" s="3">
        <f t="shared" si="220"/>
        <v>1.0012494024310359</v>
      </c>
      <c r="N3578" s="3">
        <v>1.00292921886873</v>
      </c>
      <c r="O3578" s="3">
        <v>1.05221204395141</v>
      </c>
      <c r="P3578" s="3">
        <v>0.97019622951831097</v>
      </c>
      <c r="Q3578" s="3">
        <f t="shared" si="221"/>
        <v>1.0084458307794837</v>
      </c>
      <c r="R3578" s="3">
        <f t="shared" si="222"/>
        <v>1.0071874483330276</v>
      </c>
      <c r="S3578" s="3">
        <f t="shared" si="223"/>
        <v>0.78104398564443556</v>
      </c>
    </row>
    <row r="3579" spans="1:19" s="5" customFormat="1" ht="12.75" x14ac:dyDescent="0.2">
      <c r="A3579" s="3" t="s">
        <v>7173</v>
      </c>
      <c r="B3579" s="3" t="s">
        <v>7174</v>
      </c>
      <c r="C3579" s="3">
        <v>2.57</v>
      </c>
      <c r="D3579" s="3">
        <v>3</v>
      </c>
      <c r="E3579" s="3">
        <v>3</v>
      </c>
      <c r="F3579" s="3">
        <v>4</v>
      </c>
      <c r="G3579" s="3">
        <v>1051</v>
      </c>
      <c r="H3579" s="3">
        <v>115.70830352466</v>
      </c>
      <c r="I3579" s="3">
        <v>5.90966796875</v>
      </c>
      <c r="J3579" s="3">
        <v>0.96202165858656297</v>
      </c>
      <c r="K3579" s="3">
        <v>0.97392299421781303</v>
      </c>
      <c r="L3579" s="3">
        <v>1.1630945856588999</v>
      </c>
      <c r="M3579" s="3">
        <f t="shared" si="220"/>
        <v>1.0330130794877588</v>
      </c>
      <c r="N3579" s="3">
        <v>1.1243459112940399</v>
      </c>
      <c r="O3579" s="3">
        <v>1.03836888564635</v>
      </c>
      <c r="P3579" s="3">
        <v>0.84191477151164296</v>
      </c>
      <c r="Q3579" s="3">
        <f t="shared" si="221"/>
        <v>1.001543189484011</v>
      </c>
      <c r="R3579" s="3">
        <f t="shared" si="222"/>
        <v>0.96953582618784184</v>
      </c>
      <c r="S3579" s="3">
        <f t="shared" si="223"/>
        <v>0.78126078731959803</v>
      </c>
    </row>
    <row r="3580" spans="1:19" s="5" customFormat="1" ht="12.75" x14ac:dyDescent="0.2">
      <c r="A3580" s="3" t="s">
        <v>7175</v>
      </c>
      <c r="B3580" s="3" t="s">
        <v>7176</v>
      </c>
      <c r="C3580" s="3">
        <v>10.43</v>
      </c>
      <c r="D3580" s="3">
        <v>6</v>
      </c>
      <c r="E3580" s="3">
        <v>8</v>
      </c>
      <c r="F3580" s="3">
        <v>16</v>
      </c>
      <c r="G3580" s="3">
        <v>633</v>
      </c>
      <c r="H3580" s="3">
        <v>69.5776762846601</v>
      </c>
      <c r="I3580" s="3">
        <v>5.37646484375</v>
      </c>
      <c r="J3580" s="3">
        <v>0.98996179905355997</v>
      </c>
      <c r="K3580" s="3">
        <v>0.98546775085111804</v>
      </c>
      <c r="L3580" s="3">
        <v>1.0562176809300901</v>
      </c>
      <c r="M3580" s="3">
        <f t="shared" si="220"/>
        <v>1.0105490769449226</v>
      </c>
      <c r="N3580" s="3">
        <v>1.0210655138431699</v>
      </c>
      <c r="O3580" s="3">
        <v>1.00925240235949</v>
      </c>
      <c r="P3580" s="3">
        <v>0.97803190513893801</v>
      </c>
      <c r="Q3580" s="3">
        <f t="shared" si="221"/>
        <v>1.0027832737805327</v>
      </c>
      <c r="R3580" s="3">
        <f t="shared" si="222"/>
        <v>0.99231526371003442</v>
      </c>
      <c r="S3580" s="3">
        <f t="shared" si="223"/>
        <v>0.78189343707510572</v>
      </c>
    </row>
    <row r="3581" spans="1:19" s="5" customFormat="1" ht="12.75" x14ac:dyDescent="0.2">
      <c r="A3581" s="3" t="s">
        <v>7177</v>
      </c>
      <c r="B3581" s="3" t="s">
        <v>7178</v>
      </c>
      <c r="C3581" s="3">
        <v>8.64</v>
      </c>
      <c r="D3581" s="3">
        <v>5</v>
      </c>
      <c r="E3581" s="3">
        <v>5</v>
      </c>
      <c r="F3581" s="3">
        <v>9</v>
      </c>
      <c r="G3581" s="3">
        <v>579</v>
      </c>
      <c r="H3581" s="3">
        <v>62.76421978466</v>
      </c>
      <c r="I3581" s="3">
        <v>7.91357421875</v>
      </c>
      <c r="J3581" s="3">
        <v>1.0029650347608501</v>
      </c>
      <c r="K3581" s="3">
        <v>0.98561977079435203</v>
      </c>
      <c r="L3581" s="3">
        <v>1.05356835954622</v>
      </c>
      <c r="M3581" s="3">
        <f t="shared" si="220"/>
        <v>1.0140510550338073</v>
      </c>
      <c r="N3581" s="3">
        <v>0.98641700063554505</v>
      </c>
      <c r="O3581" s="3">
        <v>1.0241275075427201</v>
      </c>
      <c r="P3581" s="3">
        <v>1.05716659273636</v>
      </c>
      <c r="Q3581" s="3">
        <f t="shared" si="221"/>
        <v>1.0225703669715418</v>
      </c>
      <c r="R3581" s="3">
        <f t="shared" si="222"/>
        <v>1.0084012652966969</v>
      </c>
      <c r="S3581" s="3">
        <f t="shared" si="223"/>
        <v>0.78257232148755806</v>
      </c>
    </row>
    <row r="3582" spans="1:19" s="5" customFormat="1" ht="12.75" x14ac:dyDescent="0.2">
      <c r="A3582" s="3" t="s">
        <v>7179</v>
      </c>
      <c r="B3582" s="3" t="s">
        <v>7180</v>
      </c>
      <c r="C3582" s="3">
        <v>3.81</v>
      </c>
      <c r="D3582" s="3">
        <v>8</v>
      </c>
      <c r="E3582" s="3">
        <v>8</v>
      </c>
      <c r="F3582" s="3">
        <v>16</v>
      </c>
      <c r="G3582" s="3">
        <v>1996</v>
      </c>
      <c r="H3582" s="3">
        <v>220.28312140466201</v>
      </c>
      <c r="I3582" s="3">
        <v>8.36767578125</v>
      </c>
      <c r="J3582" s="3">
        <v>0.97139606073226603</v>
      </c>
      <c r="K3582" s="3">
        <v>1.03624381703962</v>
      </c>
      <c r="L3582" s="3">
        <v>1.0361518411961601</v>
      </c>
      <c r="M3582" s="3">
        <f t="shared" si="220"/>
        <v>1.0145972396560154</v>
      </c>
      <c r="N3582" s="3">
        <v>1.0128484738458801</v>
      </c>
      <c r="O3582" s="3">
        <v>0.99765110779386101</v>
      </c>
      <c r="P3582" s="3">
        <v>1.0136613328680999</v>
      </c>
      <c r="Q3582" s="3">
        <f t="shared" si="221"/>
        <v>1.0080536381692804</v>
      </c>
      <c r="R3582" s="3">
        <f t="shared" si="222"/>
        <v>0.99355054278587085</v>
      </c>
      <c r="S3582" s="3">
        <f t="shared" si="223"/>
        <v>0.78302596964216109</v>
      </c>
    </row>
    <row r="3583" spans="1:19" s="5" customFormat="1" ht="12.75" x14ac:dyDescent="0.2">
      <c r="A3583" s="3" t="s">
        <v>7181</v>
      </c>
      <c r="B3583" s="3" t="s">
        <v>7182</v>
      </c>
      <c r="C3583" s="3">
        <v>31.1</v>
      </c>
      <c r="D3583" s="3">
        <v>23</v>
      </c>
      <c r="E3583" s="3">
        <v>23</v>
      </c>
      <c r="F3583" s="3">
        <v>120</v>
      </c>
      <c r="G3583" s="3">
        <v>730</v>
      </c>
      <c r="H3583" s="3">
        <v>81.389963184659905</v>
      </c>
      <c r="I3583" s="3">
        <v>6.20166015625</v>
      </c>
      <c r="J3583" s="3">
        <v>1.0212040152255599</v>
      </c>
      <c r="K3583" s="3">
        <v>0.97218763591286494</v>
      </c>
      <c r="L3583" s="3">
        <v>1.0073824020398401</v>
      </c>
      <c r="M3583" s="3">
        <f t="shared" si="220"/>
        <v>1.0002580177260885</v>
      </c>
      <c r="N3583" s="3">
        <v>0.92967007958405901</v>
      </c>
      <c r="O3583" s="3">
        <v>1.01863655656298</v>
      </c>
      <c r="P3583" s="3">
        <v>1.0227143064116899</v>
      </c>
      <c r="Q3583" s="3">
        <f t="shared" si="221"/>
        <v>0.99034031418624302</v>
      </c>
      <c r="R3583" s="3">
        <f t="shared" si="222"/>
        <v>0.99008485474338748</v>
      </c>
      <c r="S3583" s="3">
        <f t="shared" si="223"/>
        <v>0.78306503259311522</v>
      </c>
    </row>
    <row r="3584" spans="1:19" s="5" customFormat="1" ht="12.75" x14ac:dyDescent="0.2">
      <c r="A3584" s="3" t="s">
        <v>7183</v>
      </c>
      <c r="B3584" s="3" t="s">
        <v>7184</v>
      </c>
      <c r="C3584" s="3">
        <v>33.33</v>
      </c>
      <c r="D3584" s="3">
        <v>5</v>
      </c>
      <c r="E3584" s="3">
        <v>5</v>
      </c>
      <c r="F3584" s="3">
        <v>10</v>
      </c>
      <c r="G3584" s="3">
        <v>192</v>
      </c>
      <c r="H3584" s="3">
        <v>20.774585014660001</v>
      </c>
      <c r="I3584" s="3">
        <v>6.26513671875</v>
      </c>
      <c r="J3584" s="3">
        <v>1.0101691779119399</v>
      </c>
      <c r="K3584" s="3">
        <v>1.07011460197235</v>
      </c>
      <c r="L3584" s="3">
        <v>0.960436193564979</v>
      </c>
      <c r="M3584" s="3">
        <f t="shared" si="220"/>
        <v>1.0135733244830896</v>
      </c>
      <c r="N3584" s="3">
        <v>0.93953802307272305</v>
      </c>
      <c r="O3584" s="3">
        <v>1.0171129685087901</v>
      </c>
      <c r="P3584" s="3">
        <v>1.0446834522977799</v>
      </c>
      <c r="Q3584" s="3">
        <f t="shared" si="221"/>
        <v>1.0004448146264311</v>
      </c>
      <c r="R3584" s="3">
        <f t="shared" si="222"/>
        <v>0.98704730132538376</v>
      </c>
      <c r="S3584" s="3">
        <f t="shared" si="223"/>
        <v>0.78348975678782096</v>
      </c>
    </row>
    <row r="3585" spans="1:19" s="5" customFormat="1" ht="12.75" x14ac:dyDescent="0.2">
      <c r="A3585" s="3" t="s">
        <v>7185</v>
      </c>
      <c r="B3585" s="3" t="s">
        <v>7186</v>
      </c>
      <c r="C3585" s="3">
        <v>26.05</v>
      </c>
      <c r="D3585" s="3">
        <v>11</v>
      </c>
      <c r="E3585" s="3">
        <v>11</v>
      </c>
      <c r="F3585" s="3">
        <v>34</v>
      </c>
      <c r="G3585" s="3">
        <v>334</v>
      </c>
      <c r="H3585" s="3">
        <v>37.510345474659999</v>
      </c>
      <c r="I3585" s="3">
        <v>8.86572265625</v>
      </c>
      <c r="J3585" s="3">
        <v>1.0074059916059701</v>
      </c>
      <c r="K3585" s="3">
        <v>1.03385186941399</v>
      </c>
      <c r="L3585" s="3">
        <v>0.98646757058724699</v>
      </c>
      <c r="M3585" s="3">
        <f t="shared" si="220"/>
        <v>1.0092418105357357</v>
      </c>
      <c r="N3585" s="3">
        <v>1.0412911800889</v>
      </c>
      <c r="O3585" s="3">
        <v>0.96248176566197297</v>
      </c>
      <c r="P3585" s="3">
        <v>1.0005501647858701</v>
      </c>
      <c r="Q3585" s="3">
        <f t="shared" si="221"/>
        <v>1.0014410368455808</v>
      </c>
      <c r="R3585" s="3">
        <f t="shared" si="222"/>
        <v>0.99227065941113357</v>
      </c>
      <c r="S3585" s="3">
        <f t="shared" si="223"/>
        <v>0.78363614239215318</v>
      </c>
    </row>
    <row r="3586" spans="1:19" s="5" customFormat="1" ht="12.75" x14ac:dyDescent="0.2">
      <c r="A3586" s="3" t="s">
        <v>7187</v>
      </c>
      <c r="B3586" s="3" t="s">
        <v>7188</v>
      </c>
      <c r="C3586" s="3">
        <v>24.43</v>
      </c>
      <c r="D3586" s="3">
        <v>7</v>
      </c>
      <c r="E3586" s="3">
        <v>7</v>
      </c>
      <c r="F3586" s="3">
        <v>37</v>
      </c>
      <c r="G3586" s="3">
        <v>307</v>
      </c>
      <c r="H3586" s="3">
        <v>34.131336384660003</v>
      </c>
      <c r="I3586" s="3">
        <v>6.71240234375</v>
      </c>
      <c r="J3586" s="3">
        <v>0.96332334513796802</v>
      </c>
      <c r="K3586" s="3">
        <v>1.0163469136490799</v>
      </c>
      <c r="L3586" s="3">
        <v>0.99491149386857602</v>
      </c>
      <c r="M3586" s="3">
        <f t="shared" ref="M3586:M3649" si="224">AVERAGE(J3586:L3586)</f>
        <v>0.99152725088520788</v>
      </c>
      <c r="N3586" s="3">
        <v>1.0006434806503299</v>
      </c>
      <c r="O3586" s="3">
        <v>1.00837566381462</v>
      </c>
      <c r="P3586" s="3">
        <v>0.98090542279606696</v>
      </c>
      <c r="Q3586" s="3">
        <f t="shared" ref="Q3586:Q3649" si="225">AVERAGE(N3586:P3586)</f>
        <v>0.99664152242033888</v>
      </c>
      <c r="R3586" s="3">
        <f t="shared" ref="R3586:R3649" si="226">Q3586/M3586</f>
        <v>1.0051579737526781</v>
      </c>
      <c r="S3586" s="3">
        <f t="shared" ref="S3586:S3649" si="227">_xlfn.T.TEST(J3586:L3586,N3586:P3586,2,2)</f>
        <v>0.78387840920016161</v>
      </c>
    </row>
    <row r="3587" spans="1:19" s="5" customFormat="1" ht="12.75" x14ac:dyDescent="0.2">
      <c r="A3587" s="3" t="s">
        <v>7189</v>
      </c>
      <c r="B3587" s="3" t="s">
        <v>7190</v>
      </c>
      <c r="C3587" s="3">
        <v>8.67</v>
      </c>
      <c r="D3587" s="3">
        <v>5</v>
      </c>
      <c r="E3587" s="3">
        <v>5</v>
      </c>
      <c r="F3587" s="3">
        <v>12</v>
      </c>
      <c r="G3587" s="3">
        <v>577</v>
      </c>
      <c r="H3587" s="3">
        <v>66.047230324660006</v>
      </c>
      <c r="I3587" s="3">
        <v>6.49365234375</v>
      </c>
      <c r="J3587" s="3">
        <v>1.03961232130294</v>
      </c>
      <c r="K3587" s="3">
        <v>0.98998786930867799</v>
      </c>
      <c r="L3587" s="3">
        <v>0.923409263600104</v>
      </c>
      <c r="M3587" s="3">
        <f t="shared" si="224"/>
        <v>0.98433648473724056</v>
      </c>
      <c r="N3587" s="3">
        <v>0.96598814922793697</v>
      </c>
      <c r="O3587" s="3">
        <v>1.0019825812966601</v>
      </c>
      <c r="P3587" s="3">
        <v>1.0175508216439999</v>
      </c>
      <c r="Q3587" s="3">
        <f t="shared" si="225"/>
        <v>0.99517385072286568</v>
      </c>
      <c r="R3587" s="3">
        <f t="shared" si="226"/>
        <v>1.0110098184448766</v>
      </c>
      <c r="S3587" s="3">
        <f t="shared" si="227"/>
        <v>0.78396513887826569</v>
      </c>
    </row>
    <row r="3588" spans="1:19" s="5" customFormat="1" ht="12.75" x14ac:dyDescent="0.2">
      <c r="A3588" s="3" t="s">
        <v>7191</v>
      </c>
      <c r="B3588" s="3" t="s">
        <v>7192</v>
      </c>
      <c r="C3588" s="3">
        <v>21.65</v>
      </c>
      <c r="D3588" s="3">
        <v>9</v>
      </c>
      <c r="E3588" s="3">
        <v>9</v>
      </c>
      <c r="F3588" s="3">
        <v>23</v>
      </c>
      <c r="G3588" s="3">
        <v>388</v>
      </c>
      <c r="H3588" s="3">
        <v>42.559645264659999</v>
      </c>
      <c r="I3588" s="3">
        <v>8.73388671875</v>
      </c>
      <c r="J3588" s="3">
        <v>0.97556666520711999</v>
      </c>
      <c r="K3588" s="3">
        <v>1.03673372071757</v>
      </c>
      <c r="L3588" s="3">
        <v>0.94600761828776203</v>
      </c>
      <c r="M3588" s="3">
        <f t="shared" si="224"/>
        <v>0.98610266807081748</v>
      </c>
      <c r="N3588" s="3">
        <v>1.0303998422799601</v>
      </c>
      <c r="O3588" s="3">
        <v>0.96816726619118199</v>
      </c>
      <c r="P3588" s="3">
        <v>0.98820987762727797</v>
      </c>
      <c r="Q3588" s="3">
        <f t="shared" si="225"/>
        <v>0.99559232869947334</v>
      </c>
      <c r="R3588" s="3">
        <f t="shared" si="226"/>
        <v>1.0096234002157414</v>
      </c>
      <c r="S3588" s="3">
        <f t="shared" si="227"/>
        <v>0.78420051483788145</v>
      </c>
    </row>
    <row r="3589" spans="1:19" s="5" customFormat="1" ht="12.75" x14ac:dyDescent="0.2">
      <c r="A3589" s="3" t="s">
        <v>7193</v>
      </c>
      <c r="B3589" s="3" t="s">
        <v>7194</v>
      </c>
      <c r="C3589" s="3">
        <v>11.06</v>
      </c>
      <c r="D3589" s="3">
        <v>2</v>
      </c>
      <c r="E3589" s="3">
        <v>2</v>
      </c>
      <c r="F3589" s="3">
        <v>9</v>
      </c>
      <c r="G3589" s="3">
        <v>217</v>
      </c>
      <c r="H3589" s="3">
        <v>23.47376536466</v>
      </c>
      <c r="I3589" s="3">
        <v>6.56591796875</v>
      </c>
      <c r="J3589" s="3">
        <v>0.96837051026648602</v>
      </c>
      <c r="K3589" s="3">
        <v>1.01443427640207</v>
      </c>
      <c r="L3589" s="3">
        <v>0.98636058469074805</v>
      </c>
      <c r="M3589" s="3">
        <f t="shared" si="224"/>
        <v>0.98972179045310138</v>
      </c>
      <c r="N3589" s="3">
        <v>1.06790011887328</v>
      </c>
      <c r="O3589" s="3">
        <v>0.91115606644961999</v>
      </c>
      <c r="P3589" s="3">
        <v>1.03347584545325</v>
      </c>
      <c r="Q3589" s="3">
        <f t="shared" si="225"/>
        <v>1.00417734359205</v>
      </c>
      <c r="R3589" s="3">
        <f t="shared" si="226"/>
        <v>1.0146056733098003</v>
      </c>
      <c r="S3589" s="3">
        <f t="shared" si="227"/>
        <v>0.78441670212932613</v>
      </c>
    </row>
    <row r="3590" spans="1:19" s="5" customFormat="1" ht="12.75" x14ac:dyDescent="0.2">
      <c r="A3590" s="3" t="s">
        <v>7195</v>
      </c>
      <c r="B3590" s="3" t="s">
        <v>7196</v>
      </c>
      <c r="C3590" s="3">
        <v>6.03</v>
      </c>
      <c r="D3590" s="3">
        <v>1</v>
      </c>
      <c r="E3590" s="3">
        <v>1</v>
      </c>
      <c r="F3590" s="3">
        <v>2</v>
      </c>
      <c r="G3590" s="3">
        <v>365</v>
      </c>
      <c r="H3590" s="3">
        <v>40.871882124659997</v>
      </c>
      <c r="I3590" s="3">
        <v>6.21435546875</v>
      </c>
      <c r="J3590" s="3">
        <v>1.1954202437499</v>
      </c>
      <c r="K3590" s="3"/>
      <c r="L3590" s="3">
        <v>0.92368427019916199</v>
      </c>
      <c r="M3590" s="3">
        <f t="shared" si="224"/>
        <v>1.059552256974531</v>
      </c>
      <c r="N3590" s="3">
        <v>1.4122667419288699</v>
      </c>
      <c r="O3590" s="3"/>
      <c r="P3590" s="3">
        <v>0.89049766468168801</v>
      </c>
      <c r="Q3590" s="3">
        <f t="shared" si="225"/>
        <v>1.151382203305279</v>
      </c>
      <c r="R3590" s="3">
        <f t="shared" si="226"/>
        <v>1.0866686335914768</v>
      </c>
      <c r="S3590" s="3">
        <f t="shared" si="227"/>
        <v>0.78443582137777468</v>
      </c>
    </row>
    <row r="3591" spans="1:19" s="5" customFormat="1" ht="12.75" x14ac:dyDescent="0.2">
      <c r="A3591" s="3" t="s">
        <v>7197</v>
      </c>
      <c r="B3591" s="3" t="s">
        <v>7198</v>
      </c>
      <c r="C3591" s="3">
        <v>10.28</v>
      </c>
      <c r="D3591" s="3">
        <v>12</v>
      </c>
      <c r="E3591" s="3">
        <v>12</v>
      </c>
      <c r="F3591" s="3">
        <v>27</v>
      </c>
      <c r="G3591" s="3">
        <v>1051</v>
      </c>
      <c r="H3591" s="3">
        <v>116.49788900466</v>
      </c>
      <c r="I3591" s="3">
        <v>6.02392578125</v>
      </c>
      <c r="J3591" s="3">
        <v>1.01629511966506</v>
      </c>
      <c r="K3591" s="3">
        <v>0.97519324742909397</v>
      </c>
      <c r="L3591" s="3">
        <v>1.03552169107834</v>
      </c>
      <c r="M3591" s="3">
        <f t="shared" si="224"/>
        <v>1.0090033527241646</v>
      </c>
      <c r="N3591" s="3">
        <v>1.05489002605538</v>
      </c>
      <c r="O3591" s="3">
        <v>0.99047454265931401</v>
      </c>
      <c r="P3591" s="3">
        <v>1.0047415242169999</v>
      </c>
      <c r="Q3591" s="3">
        <f t="shared" si="225"/>
        <v>1.0167020309772312</v>
      </c>
      <c r="R3591" s="3">
        <f t="shared" si="226"/>
        <v>1.0076299828264013</v>
      </c>
      <c r="S3591" s="3">
        <f t="shared" si="227"/>
        <v>0.78525163676841536</v>
      </c>
    </row>
    <row r="3592" spans="1:19" s="5" customFormat="1" ht="12.75" x14ac:dyDescent="0.2">
      <c r="A3592" s="3" t="s">
        <v>7199</v>
      </c>
      <c r="B3592" s="3" t="s">
        <v>7200</v>
      </c>
      <c r="C3592" s="3">
        <v>1.95</v>
      </c>
      <c r="D3592" s="3">
        <v>2</v>
      </c>
      <c r="E3592" s="3">
        <v>2</v>
      </c>
      <c r="F3592" s="3">
        <v>2</v>
      </c>
      <c r="G3592" s="3">
        <v>769</v>
      </c>
      <c r="H3592" s="3">
        <v>87.460205574659994</v>
      </c>
      <c r="I3592" s="3">
        <v>8.06005859375</v>
      </c>
      <c r="J3592" s="3">
        <v>0.9993942130415</v>
      </c>
      <c r="K3592" s="3">
        <v>1.0090277397457399</v>
      </c>
      <c r="L3592" s="3"/>
      <c r="M3592" s="3">
        <f t="shared" si="224"/>
        <v>1.00421097639362</v>
      </c>
      <c r="N3592" s="3">
        <v>1.1095124647280901</v>
      </c>
      <c r="O3592" s="3">
        <v>0.948905343148297</v>
      </c>
      <c r="P3592" s="3"/>
      <c r="Q3592" s="3">
        <f t="shared" si="225"/>
        <v>1.0292089039381935</v>
      </c>
      <c r="R3592" s="3">
        <f t="shared" si="226"/>
        <v>1.0248931032743214</v>
      </c>
      <c r="S3592" s="3">
        <f t="shared" si="227"/>
        <v>0.7853968342776223</v>
      </c>
    </row>
    <row r="3593" spans="1:19" s="5" customFormat="1" ht="12.75" x14ac:dyDescent="0.2">
      <c r="A3593" s="3" t="s">
        <v>7201</v>
      </c>
      <c r="B3593" s="3" t="s">
        <v>7202</v>
      </c>
      <c r="C3593" s="3">
        <v>4.46</v>
      </c>
      <c r="D3593" s="3">
        <v>4</v>
      </c>
      <c r="E3593" s="3">
        <v>4</v>
      </c>
      <c r="F3593" s="3">
        <v>9</v>
      </c>
      <c r="G3593" s="3">
        <v>785</v>
      </c>
      <c r="H3593" s="3">
        <v>86.0066780546601</v>
      </c>
      <c r="I3593" s="3">
        <v>8.03076171875</v>
      </c>
      <c r="J3593" s="3">
        <v>0.94247717594520497</v>
      </c>
      <c r="K3593" s="3">
        <v>1.0570939320097801</v>
      </c>
      <c r="L3593" s="3">
        <v>0.98070997848727803</v>
      </c>
      <c r="M3593" s="3">
        <f t="shared" si="224"/>
        <v>0.99342702881408762</v>
      </c>
      <c r="N3593" s="3">
        <v>1.0086136488412301</v>
      </c>
      <c r="O3593" s="3">
        <v>0.98935125100807197</v>
      </c>
      <c r="P3593" s="3">
        <v>1.01238692027168</v>
      </c>
      <c r="Q3593" s="3">
        <f t="shared" si="225"/>
        <v>1.0034506067069939</v>
      </c>
      <c r="R3593" s="3">
        <f t="shared" si="226"/>
        <v>1.0100898985050488</v>
      </c>
      <c r="S3593" s="3">
        <f t="shared" si="227"/>
        <v>0.78548065260340993</v>
      </c>
    </row>
    <row r="3594" spans="1:19" s="5" customFormat="1" ht="12.75" x14ac:dyDescent="0.2">
      <c r="A3594" s="3" t="s">
        <v>7203</v>
      </c>
      <c r="B3594" s="3" t="s">
        <v>7204</v>
      </c>
      <c r="C3594" s="3">
        <v>28</v>
      </c>
      <c r="D3594" s="3">
        <v>8</v>
      </c>
      <c r="E3594" s="3">
        <v>11</v>
      </c>
      <c r="F3594" s="3">
        <v>107</v>
      </c>
      <c r="G3594" s="3">
        <v>375</v>
      </c>
      <c r="H3594" s="3">
        <v>41.702270074659999</v>
      </c>
      <c r="I3594" s="3">
        <v>8.77783203125</v>
      </c>
      <c r="J3594" s="3">
        <v>1.03008879801917</v>
      </c>
      <c r="K3594" s="3">
        <v>1.03367743419992</v>
      </c>
      <c r="L3594" s="3">
        <v>0.98377456026744103</v>
      </c>
      <c r="M3594" s="3">
        <f t="shared" si="224"/>
        <v>1.0158469308288438</v>
      </c>
      <c r="N3594" s="3">
        <v>0.99551245465519</v>
      </c>
      <c r="O3594" s="3">
        <v>0.97823011513495906</v>
      </c>
      <c r="P3594" s="3">
        <v>1.0502258789643799</v>
      </c>
      <c r="Q3594" s="3">
        <f t="shared" si="225"/>
        <v>1.0079894829181761</v>
      </c>
      <c r="R3594" s="3">
        <f t="shared" si="226"/>
        <v>0.99226512610097994</v>
      </c>
      <c r="S3594" s="3">
        <f t="shared" si="227"/>
        <v>0.78551914017214541</v>
      </c>
    </row>
    <row r="3595" spans="1:19" s="5" customFormat="1" ht="12.75" x14ac:dyDescent="0.2">
      <c r="A3595" s="3" t="s">
        <v>7205</v>
      </c>
      <c r="B3595" s="3" t="s">
        <v>7206</v>
      </c>
      <c r="C3595" s="3">
        <v>11.15</v>
      </c>
      <c r="D3595" s="3">
        <v>4</v>
      </c>
      <c r="E3595" s="3">
        <v>4</v>
      </c>
      <c r="F3595" s="3">
        <v>6</v>
      </c>
      <c r="G3595" s="3">
        <v>305</v>
      </c>
      <c r="H3595" s="3">
        <v>33.84886364466</v>
      </c>
      <c r="I3595" s="3">
        <v>7.72314453125</v>
      </c>
      <c r="J3595" s="3">
        <v>0.96502297843718299</v>
      </c>
      <c r="K3595" s="3">
        <v>1.0121962628271499</v>
      </c>
      <c r="L3595" s="3">
        <v>1.0209814118448199</v>
      </c>
      <c r="M3595" s="3">
        <f t="shared" si="224"/>
        <v>0.99940021770305087</v>
      </c>
      <c r="N3595" s="3">
        <v>1.0303131140739701</v>
      </c>
      <c r="O3595" s="3">
        <v>1.0316569617401301</v>
      </c>
      <c r="P3595" s="3">
        <v>0.96150630025696904</v>
      </c>
      <c r="Q3595" s="3">
        <f t="shared" si="225"/>
        <v>1.0078254586903566</v>
      </c>
      <c r="R3595" s="3">
        <f t="shared" si="226"/>
        <v>1.0084302973304025</v>
      </c>
      <c r="S3595" s="3">
        <f t="shared" si="227"/>
        <v>0.78553356324206547</v>
      </c>
    </row>
    <row r="3596" spans="1:19" s="5" customFormat="1" ht="12.75" x14ac:dyDescent="0.2">
      <c r="A3596" s="3" t="s">
        <v>7207</v>
      </c>
      <c r="B3596" s="3" t="s">
        <v>7208</v>
      </c>
      <c r="C3596" s="3">
        <v>0.28999999999999998</v>
      </c>
      <c r="D3596" s="3">
        <v>1</v>
      </c>
      <c r="E3596" s="3">
        <v>1</v>
      </c>
      <c r="F3596" s="3">
        <v>4</v>
      </c>
      <c r="G3596" s="3">
        <v>2739</v>
      </c>
      <c r="H3596" s="3">
        <v>315.56721229466098</v>
      </c>
      <c r="I3596" s="3">
        <v>6.15087890625</v>
      </c>
      <c r="J3596" s="3">
        <v>0.92562248015200499</v>
      </c>
      <c r="K3596" s="3">
        <v>0.89880896862375304</v>
      </c>
      <c r="L3596" s="3">
        <v>0.75322805974928597</v>
      </c>
      <c r="M3596" s="3">
        <f t="shared" si="224"/>
        <v>0.85921983617501463</v>
      </c>
      <c r="N3596" s="3">
        <v>1.36436210117423</v>
      </c>
      <c r="O3596" s="3">
        <v>0.74821053702339002</v>
      </c>
      <c r="P3596" s="3">
        <v>0.66329606671876995</v>
      </c>
      <c r="Q3596" s="3">
        <f t="shared" si="225"/>
        <v>0.92528956830546338</v>
      </c>
      <c r="R3596" s="3">
        <f t="shared" si="226"/>
        <v>1.0768950265680215</v>
      </c>
      <c r="S3596" s="3">
        <f t="shared" si="227"/>
        <v>0.78575061827187298</v>
      </c>
    </row>
    <row r="3597" spans="1:19" s="5" customFormat="1" ht="12.75" x14ac:dyDescent="0.2">
      <c r="A3597" s="3" t="s">
        <v>7209</v>
      </c>
      <c r="B3597" s="3" t="s">
        <v>7210</v>
      </c>
      <c r="C3597" s="3">
        <v>39.270000000000003</v>
      </c>
      <c r="D3597" s="3">
        <v>11</v>
      </c>
      <c r="E3597" s="3">
        <v>11</v>
      </c>
      <c r="F3597" s="3">
        <v>57</v>
      </c>
      <c r="G3597" s="3">
        <v>191</v>
      </c>
      <c r="H3597" s="3">
        <v>21.627545664660001</v>
      </c>
      <c r="I3597" s="3">
        <v>5.65576171875</v>
      </c>
      <c r="J3597" s="3">
        <v>0.98348563399526001</v>
      </c>
      <c r="K3597" s="3">
        <v>1.03341935872802</v>
      </c>
      <c r="L3597" s="3">
        <v>1.0036257770634101</v>
      </c>
      <c r="M3597" s="3">
        <f t="shared" si="224"/>
        <v>1.0068435899288966</v>
      </c>
      <c r="N3597" s="3">
        <v>1.0065929452833999</v>
      </c>
      <c r="O3597" s="3">
        <v>1.0018322524135499</v>
      </c>
      <c r="P3597" s="3">
        <v>0.999340451954569</v>
      </c>
      <c r="Q3597" s="3">
        <f t="shared" si="225"/>
        <v>1.0025885498838396</v>
      </c>
      <c r="R3597" s="3">
        <f t="shared" si="226"/>
        <v>0.99577388177506554</v>
      </c>
      <c r="S3597" s="3">
        <f t="shared" si="227"/>
        <v>0.78604240551240279</v>
      </c>
    </row>
    <row r="3598" spans="1:19" s="5" customFormat="1" ht="12.75" x14ac:dyDescent="0.2">
      <c r="A3598" s="3" t="s">
        <v>7211</v>
      </c>
      <c r="B3598" s="3" t="s">
        <v>7212</v>
      </c>
      <c r="C3598" s="3">
        <v>15.74</v>
      </c>
      <c r="D3598" s="3">
        <v>5</v>
      </c>
      <c r="E3598" s="3">
        <v>6</v>
      </c>
      <c r="F3598" s="3">
        <v>13</v>
      </c>
      <c r="G3598" s="3">
        <v>394</v>
      </c>
      <c r="H3598" s="3">
        <v>43.659679684659999</v>
      </c>
      <c r="I3598" s="3">
        <v>8.11865234375</v>
      </c>
      <c r="J3598" s="3">
        <v>1.00359079574349</v>
      </c>
      <c r="K3598" s="3">
        <v>1.1044497983666</v>
      </c>
      <c r="L3598" s="3">
        <v>0.91815020691175997</v>
      </c>
      <c r="M3598" s="3">
        <f t="shared" si="224"/>
        <v>1.0087302670072833</v>
      </c>
      <c r="N3598" s="3">
        <v>0.95596247597041495</v>
      </c>
      <c r="O3598" s="3">
        <v>0.99139772427126505</v>
      </c>
      <c r="P3598" s="3">
        <v>1.02866038926243</v>
      </c>
      <c r="Q3598" s="3">
        <f t="shared" si="225"/>
        <v>0.99200686316803655</v>
      </c>
      <c r="R3598" s="3">
        <f t="shared" si="226"/>
        <v>0.98342133235591112</v>
      </c>
      <c r="S3598" s="3">
        <f t="shared" si="227"/>
        <v>0.78665977863045955</v>
      </c>
    </row>
    <row r="3599" spans="1:19" s="5" customFormat="1" ht="12.75" x14ac:dyDescent="0.2">
      <c r="A3599" s="3" t="s">
        <v>7213</v>
      </c>
      <c r="B3599" s="3" t="s">
        <v>7214</v>
      </c>
      <c r="C3599" s="3">
        <v>4.87</v>
      </c>
      <c r="D3599" s="3">
        <v>2</v>
      </c>
      <c r="E3599" s="3">
        <v>2</v>
      </c>
      <c r="F3599" s="3">
        <v>3</v>
      </c>
      <c r="G3599" s="3">
        <v>452</v>
      </c>
      <c r="H3599" s="3">
        <v>49.897154424660002</v>
      </c>
      <c r="I3599" s="3">
        <v>7.23974609375</v>
      </c>
      <c r="J3599" s="3">
        <v>0.95351343264057398</v>
      </c>
      <c r="K3599" s="3"/>
      <c r="L3599" s="3">
        <v>1.0167404618537099</v>
      </c>
      <c r="M3599" s="3">
        <f t="shared" si="224"/>
        <v>0.985126947247142</v>
      </c>
      <c r="N3599" s="3">
        <v>0.94579235853819998</v>
      </c>
      <c r="O3599" s="3"/>
      <c r="P3599" s="3">
        <v>0.99896525770029299</v>
      </c>
      <c r="Q3599" s="3">
        <f t="shared" si="225"/>
        <v>0.97237880811924648</v>
      </c>
      <c r="R3599" s="3">
        <f t="shared" si="226"/>
        <v>0.98705939456481306</v>
      </c>
      <c r="S3599" s="3">
        <f t="shared" si="227"/>
        <v>0.78679007418142544</v>
      </c>
    </row>
    <row r="3600" spans="1:19" s="5" customFormat="1" ht="12.75" x14ac:dyDescent="0.2">
      <c r="A3600" s="3" t="s">
        <v>7215</v>
      </c>
      <c r="B3600" s="3" t="s">
        <v>7216</v>
      </c>
      <c r="C3600" s="3">
        <v>33.11</v>
      </c>
      <c r="D3600" s="3">
        <v>8</v>
      </c>
      <c r="E3600" s="3">
        <v>9</v>
      </c>
      <c r="F3600" s="3">
        <v>32</v>
      </c>
      <c r="G3600" s="3">
        <v>305</v>
      </c>
      <c r="H3600" s="3">
        <v>33.15662079466</v>
      </c>
      <c r="I3600" s="3">
        <v>6.69775390625</v>
      </c>
      <c r="J3600" s="3">
        <v>1.0059709218138</v>
      </c>
      <c r="K3600" s="3">
        <v>0.99626427891621605</v>
      </c>
      <c r="L3600" s="3">
        <v>1.0008404063860299</v>
      </c>
      <c r="M3600" s="3">
        <f t="shared" si="224"/>
        <v>1.0010252023720152</v>
      </c>
      <c r="N3600" s="3">
        <v>0.96780138204523003</v>
      </c>
      <c r="O3600" s="3">
        <v>1.0392718678767501</v>
      </c>
      <c r="P3600" s="3">
        <v>1.01432719876053</v>
      </c>
      <c r="Q3600" s="3">
        <f t="shared" si="225"/>
        <v>1.00713348289417</v>
      </c>
      <c r="R3600" s="3">
        <f t="shared" si="226"/>
        <v>1.0061020247119461</v>
      </c>
      <c r="S3600" s="3">
        <f t="shared" si="227"/>
        <v>0.78688060825123818</v>
      </c>
    </row>
    <row r="3601" spans="1:19" s="5" customFormat="1" ht="12.75" x14ac:dyDescent="0.2">
      <c r="A3601" s="3" t="s">
        <v>7217</v>
      </c>
      <c r="B3601" s="3" t="s">
        <v>7218</v>
      </c>
      <c r="C3601" s="3">
        <v>5.21</v>
      </c>
      <c r="D3601" s="3">
        <v>6</v>
      </c>
      <c r="E3601" s="3">
        <v>6</v>
      </c>
      <c r="F3601" s="3">
        <v>12</v>
      </c>
      <c r="G3601" s="3">
        <v>787</v>
      </c>
      <c r="H3601" s="3">
        <v>86.816012724660098</v>
      </c>
      <c r="I3601" s="3">
        <v>9.01220703125</v>
      </c>
      <c r="J3601" s="3">
        <v>0.99977723017994202</v>
      </c>
      <c r="K3601" s="3">
        <v>0.98099530936066603</v>
      </c>
      <c r="L3601" s="3">
        <v>1.03558509146861</v>
      </c>
      <c r="M3601" s="3">
        <f t="shared" si="224"/>
        <v>1.0054525436697395</v>
      </c>
      <c r="N3601" s="3">
        <v>1.0548471102895001</v>
      </c>
      <c r="O3601" s="3">
        <v>1.03497821810701</v>
      </c>
      <c r="P3601" s="3">
        <v>0.95610956313664397</v>
      </c>
      <c r="Q3601" s="3">
        <f t="shared" si="225"/>
        <v>1.0153116305110514</v>
      </c>
      <c r="R3601" s="3">
        <f t="shared" si="226"/>
        <v>1.0098056212631656</v>
      </c>
      <c r="S3601" s="3">
        <f t="shared" si="227"/>
        <v>0.78709167792973345</v>
      </c>
    </row>
    <row r="3602" spans="1:19" s="5" customFormat="1" ht="12.75" x14ac:dyDescent="0.2">
      <c r="A3602" s="3" t="s">
        <v>7219</v>
      </c>
      <c r="B3602" s="3" t="s">
        <v>7220</v>
      </c>
      <c r="C3602" s="3">
        <v>43.94</v>
      </c>
      <c r="D3602" s="3">
        <v>15</v>
      </c>
      <c r="E3602" s="3">
        <v>23</v>
      </c>
      <c r="F3602" s="3">
        <v>99</v>
      </c>
      <c r="G3602" s="3">
        <v>569</v>
      </c>
      <c r="H3602" s="3">
        <v>62.712637164660102</v>
      </c>
      <c r="I3602" s="3">
        <v>5.02099609375</v>
      </c>
      <c r="J3602" s="3">
        <v>1.0482342312284501</v>
      </c>
      <c r="K3602" s="3">
        <v>0.98740397896241905</v>
      </c>
      <c r="L3602" s="3">
        <v>0.97471917932200602</v>
      </c>
      <c r="M3602" s="3">
        <f t="shared" si="224"/>
        <v>1.0034524631709585</v>
      </c>
      <c r="N3602" s="3">
        <v>0.956207071883316</v>
      </c>
      <c r="O3602" s="3">
        <v>1.02835063588228</v>
      </c>
      <c r="P3602" s="3">
        <v>1.0586410670104101</v>
      </c>
      <c r="Q3602" s="3">
        <f t="shared" si="225"/>
        <v>1.0143995915920021</v>
      </c>
      <c r="R3602" s="3">
        <f t="shared" si="226"/>
        <v>1.0109094638987184</v>
      </c>
      <c r="S3602" s="3">
        <f t="shared" si="227"/>
        <v>0.78715316613227593</v>
      </c>
    </row>
    <row r="3603" spans="1:19" s="5" customFormat="1" ht="12.75" x14ac:dyDescent="0.2">
      <c r="A3603" s="3" t="s">
        <v>7221</v>
      </c>
      <c r="B3603" s="3" t="s">
        <v>7222</v>
      </c>
      <c r="C3603" s="3">
        <v>28.51</v>
      </c>
      <c r="D3603" s="3">
        <v>3</v>
      </c>
      <c r="E3603" s="3">
        <v>10</v>
      </c>
      <c r="F3603" s="3">
        <v>34</v>
      </c>
      <c r="G3603" s="3">
        <v>449</v>
      </c>
      <c r="H3603" s="3">
        <v>49.198411174660102</v>
      </c>
      <c r="I3603" s="3">
        <v>6.30322265625</v>
      </c>
      <c r="J3603" s="3">
        <v>1.0055637410763401</v>
      </c>
      <c r="K3603" s="3">
        <v>1.0174479909974099</v>
      </c>
      <c r="L3603" s="3">
        <v>0.95009529712730501</v>
      </c>
      <c r="M3603" s="3">
        <f t="shared" si="224"/>
        <v>0.99103567640035173</v>
      </c>
      <c r="N3603" s="3">
        <v>0.93986336808724602</v>
      </c>
      <c r="O3603" s="3">
        <v>1.02525607743824</v>
      </c>
      <c r="P3603" s="3">
        <v>1.0404503210710201</v>
      </c>
      <c r="Q3603" s="3">
        <f t="shared" si="225"/>
        <v>1.001856588865502</v>
      </c>
      <c r="R3603" s="3">
        <f t="shared" si="226"/>
        <v>1.0109187920504075</v>
      </c>
      <c r="S3603" s="3">
        <f t="shared" si="227"/>
        <v>0.78758940693871371</v>
      </c>
    </row>
    <row r="3604" spans="1:19" s="5" customFormat="1" ht="12.75" x14ac:dyDescent="0.2">
      <c r="A3604" s="3" t="s">
        <v>7223</v>
      </c>
      <c r="B3604" s="3" t="s">
        <v>7224</v>
      </c>
      <c r="C3604" s="3">
        <v>18.28</v>
      </c>
      <c r="D3604" s="3">
        <v>13</v>
      </c>
      <c r="E3604" s="3">
        <v>21</v>
      </c>
      <c r="F3604" s="3">
        <v>37</v>
      </c>
      <c r="G3604" s="3">
        <v>1116</v>
      </c>
      <c r="H3604" s="3">
        <v>127.74448425465999</v>
      </c>
      <c r="I3604" s="3">
        <v>5.94775390625</v>
      </c>
      <c r="J3604" s="3">
        <v>1.0137260280467499</v>
      </c>
      <c r="K3604" s="3">
        <v>0.99112395946628695</v>
      </c>
      <c r="L3604" s="3">
        <v>0.95570484592055405</v>
      </c>
      <c r="M3604" s="3">
        <f t="shared" si="224"/>
        <v>0.98685161114453024</v>
      </c>
      <c r="N3604" s="3">
        <v>0.94415613436481804</v>
      </c>
      <c r="O3604" s="3">
        <v>1.01153145394916</v>
      </c>
      <c r="P3604" s="3">
        <v>0.98256546276559298</v>
      </c>
      <c r="Q3604" s="3">
        <f t="shared" si="225"/>
        <v>0.97941768369319038</v>
      </c>
      <c r="R3604" s="3">
        <f t="shared" si="226"/>
        <v>0.99246702607829951</v>
      </c>
      <c r="S3604" s="3">
        <f t="shared" si="227"/>
        <v>0.78759019987415213</v>
      </c>
    </row>
    <row r="3605" spans="1:19" s="5" customFormat="1" ht="12.75" x14ac:dyDescent="0.2">
      <c r="A3605" s="3" t="s">
        <v>7225</v>
      </c>
      <c r="B3605" s="3" t="s">
        <v>7226</v>
      </c>
      <c r="C3605" s="3">
        <v>21.9</v>
      </c>
      <c r="D3605" s="3">
        <v>7</v>
      </c>
      <c r="E3605" s="3">
        <v>7</v>
      </c>
      <c r="F3605" s="3">
        <v>20</v>
      </c>
      <c r="G3605" s="3">
        <v>347</v>
      </c>
      <c r="H3605" s="3">
        <v>38.838855334660003</v>
      </c>
      <c r="I3605" s="3">
        <v>6.72705078125</v>
      </c>
      <c r="J3605" s="3">
        <v>0.97422370688485205</v>
      </c>
      <c r="K3605" s="3">
        <v>0.99901336919900197</v>
      </c>
      <c r="L3605" s="3">
        <v>1.1045285971043299</v>
      </c>
      <c r="M3605" s="3">
        <f t="shared" si="224"/>
        <v>1.0259218910627279</v>
      </c>
      <c r="N3605" s="3">
        <v>1.1217996228257101</v>
      </c>
      <c r="O3605" s="3">
        <v>1.0213356850769399</v>
      </c>
      <c r="P3605" s="3">
        <v>0.98416394880568503</v>
      </c>
      <c r="Q3605" s="3">
        <f t="shared" si="225"/>
        <v>1.042433085569445</v>
      </c>
      <c r="R3605" s="3">
        <f t="shared" si="226"/>
        <v>1.0160940074001283</v>
      </c>
      <c r="S3605" s="3">
        <f t="shared" si="227"/>
        <v>0.7876242683100062</v>
      </c>
    </row>
    <row r="3606" spans="1:19" s="5" customFormat="1" ht="12.75" x14ac:dyDescent="0.2">
      <c r="A3606" s="3" t="s">
        <v>7227</v>
      </c>
      <c r="B3606" s="3" t="s">
        <v>7228</v>
      </c>
      <c r="C3606" s="3">
        <v>34.979999999999997</v>
      </c>
      <c r="D3606" s="3">
        <v>2</v>
      </c>
      <c r="E3606" s="3">
        <v>5</v>
      </c>
      <c r="F3606" s="3">
        <v>26</v>
      </c>
      <c r="G3606" s="3">
        <v>203</v>
      </c>
      <c r="H3606" s="3">
        <v>22.726849314660001</v>
      </c>
      <c r="I3606" s="3">
        <v>5.09716796875</v>
      </c>
      <c r="J3606" s="3">
        <v>1.11144398040366</v>
      </c>
      <c r="K3606" s="3">
        <v>0.85883940547723503</v>
      </c>
      <c r="L3606" s="3">
        <v>1.03507819615243</v>
      </c>
      <c r="M3606" s="3">
        <f t="shared" si="224"/>
        <v>1.0017871940111085</v>
      </c>
      <c r="N3606" s="3">
        <v>0.85497949286569097</v>
      </c>
      <c r="O3606" s="3">
        <v>1.1370285682571599</v>
      </c>
      <c r="P3606" s="3">
        <v>0.91506486224314199</v>
      </c>
      <c r="Q3606" s="3">
        <f t="shared" si="225"/>
        <v>0.96902430778866433</v>
      </c>
      <c r="R3606" s="3">
        <f t="shared" si="226"/>
        <v>0.96729556295158547</v>
      </c>
      <c r="S3606" s="3">
        <f t="shared" si="227"/>
        <v>0.78773510517875656</v>
      </c>
    </row>
    <row r="3607" spans="1:19" s="5" customFormat="1" ht="12.75" x14ac:dyDescent="0.2">
      <c r="A3607" s="3" t="s">
        <v>7229</v>
      </c>
      <c r="B3607" s="3" t="s">
        <v>7230</v>
      </c>
      <c r="C3607" s="3">
        <v>18.809999999999999</v>
      </c>
      <c r="D3607" s="3">
        <v>2</v>
      </c>
      <c r="E3607" s="3">
        <v>2</v>
      </c>
      <c r="F3607" s="3">
        <v>4</v>
      </c>
      <c r="G3607" s="3">
        <v>202</v>
      </c>
      <c r="H3607" s="3">
        <v>22.433606254659999</v>
      </c>
      <c r="I3607" s="3">
        <v>9.49560546875</v>
      </c>
      <c r="J3607" s="3">
        <v>0.96738623552882597</v>
      </c>
      <c r="K3607" s="3">
        <v>0.99375976889363504</v>
      </c>
      <c r="L3607" s="3">
        <v>1.09906224183894</v>
      </c>
      <c r="M3607" s="3">
        <f t="shared" si="224"/>
        <v>1.020069415420467</v>
      </c>
      <c r="N3607" s="3">
        <v>0.96900797604555999</v>
      </c>
      <c r="O3607" s="3">
        <v>1.08316737595146</v>
      </c>
      <c r="P3607" s="3">
        <v>0.95925467283670296</v>
      </c>
      <c r="Q3607" s="3">
        <f t="shared" si="225"/>
        <v>1.0038100082779076</v>
      </c>
      <c r="R3607" s="3">
        <f t="shared" si="226"/>
        <v>0.98406048951496361</v>
      </c>
      <c r="S3607" s="3">
        <f t="shared" si="227"/>
        <v>0.78806843575091712</v>
      </c>
    </row>
    <row r="3608" spans="1:19" s="5" customFormat="1" ht="12.75" x14ac:dyDescent="0.2">
      <c r="A3608" s="3" t="s">
        <v>7231</v>
      </c>
      <c r="B3608" s="3" t="s">
        <v>7232</v>
      </c>
      <c r="C3608" s="3">
        <v>26.72</v>
      </c>
      <c r="D3608" s="3">
        <v>13</v>
      </c>
      <c r="E3608" s="3">
        <v>16</v>
      </c>
      <c r="F3608" s="3">
        <v>79</v>
      </c>
      <c r="G3608" s="3">
        <v>640</v>
      </c>
      <c r="H3608" s="3">
        <v>71.989907684659897</v>
      </c>
      <c r="I3608" s="3">
        <v>6.90283203125</v>
      </c>
      <c r="J3608" s="3">
        <v>1.0177210940680801</v>
      </c>
      <c r="K3608" s="3">
        <v>0.97657238495752696</v>
      </c>
      <c r="L3608" s="3">
        <v>1.0593573091680899</v>
      </c>
      <c r="M3608" s="3">
        <f t="shared" si="224"/>
        <v>1.0178835960645658</v>
      </c>
      <c r="N3608" s="3">
        <v>0.98426714187224396</v>
      </c>
      <c r="O3608" s="3">
        <v>1.04754058468654</v>
      </c>
      <c r="P3608" s="3">
        <v>0.99526240201460403</v>
      </c>
      <c r="Q3608" s="3">
        <f t="shared" si="225"/>
        <v>1.0090233761911294</v>
      </c>
      <c r="R3608" s="3">
        <f t="shared" si="226"/>
        <v>0.99129544880407483</v>
      </c>
      <c r="S3608" s="3">
        <f t="shared" si="227"/>
        <v>0.78825993519029547</v>
      </c>
    </row>
    <row r="3609" spans="1:19" s="5" customFormat="1" ht="12.75" x14ac:dyDescent="0.2">
      <c r="A3609" s="3" t="s">
        <v>7233</v>
      </c>
      <c r="B3609" s="3" t="s">
        <v>7234</v>
      </c>
      <c r="C3609" s="3">
        <v>3.96</v>
      </c>
      <c r="D3609" s="3">
        <v>3</v>
      </c>
      <c r="E3609" s="3">
        <v>3</v>
      </c>
      <c r="F3609" s="3">
        <v>5</v>
      </c>
      <c r="G3609" s="3">
        <v>1087</v>
      </c>
      <c r="H3609" s="3">
        <v>114.45828052466</v>
      </c>
      <c r="I3609" s="3">
        <v>7.10791015625</v>
      </c>
      <c r="J3609" s="3">
        <v>0.95976812997196104</v>
      </c>
      <c r="K3609" s="3">
        <v>0.96127962114583798</v>
      </c>
      <c r="L3609" s="3">
        <v>1.04315744636603</v>
      </c>
      <c r="M3609" s="3">
        <f t="shared" si="224"/>
        <v>0.98806839916127631</v>
      </c>
      <c r="N3609" s="3">
        <v>1.0719889283350099</v>
      </c>
      <c r="O3609" s="3">
        <v>0.958461018191751</v>
      </c>
      <c r="P3609" s="3">
        <v>0.88049383491534505</v>
      </c>
      <c r="Q3609" s="3">
        <f t="shared" si="225"/>
        <v>0.9703145938140354</v>
      </c>
      <c r="R3609" s="3">
        <f t="shared" si="226"/>
        <v>0.98203180532611789</v>
      </c>
      <c r="S3609" s="3">
        <f t="shared" si="227"/>
        <v>0.78898373365531871</v>
      </c>
    </row>
    <row r="3610" spans="1:19" s="5" customFormat="1" ht="12.75" x14ac:dyDescent="0.2">
      <c r="A3610" s="3" t="s">
        <v>7235</v>
      </c>
      <c r="B3610" s="3" t="s">
        <v>7236</v>
      </c>
      <c r="C3610" s="3">
        <v>32.590000000000003</v>
      </c>
      <c r="D3610" s="3">
        <v>7</v>
      </c>
      <c r="E3610" s="3">
        <v>7</v>
      </c>
      <c r="F3610" s="3">
        <v>38</v>
      </c>
      <c r="G3610" s="3">
        <v>224</v>
      </c>
      <c r="H3610" s="3">
        <v>25.631894954660002</v>
      </c>
      <c r="I3610" s="3">
        <v>5.05908203125</v>
      </c>
      <c r="J3610" s="3">
        <v>1.0130006588951399</v>
      </c>
      <c r="K3610" s="3">
        <v>0.99119419910350504</v>
      </c>
      <c r="L3610" s="3">
        <v>1.01913484192188</v>
      </c>
      <c r="M3610" s="3">
        <f t="shared" si="224"/>
        <v>1.007776566640175</v>
      </c>
      <c r="N3610" s="3">
        <v>1.0236115744974901</v>
      </c>
      <c r="O3610" s="3">
        <v>1.0129581195002</v>
      </c>
      <c r="P3610" s="3">
        <v>0.97132628564401202</v>
      </c>
      <c r="Q3610" s="3">
        <f t="shared" si="225"/>
        <v>1.0026319932139007</v>
      </c>
      <c r="R3610" s="3">
        <f t="shared" si="226"/>
        <v>0.9948951249745509</v>
      </c>
      <c r="S3610" s="3">
        <f t="shared" si="227"/>
        <v>0.78994915753070216</v>
      </c>
    </row>
    <row r="3611" spans="1:19" s="5" customFormat="1" ht="12.75" x14ac:dyDescent="0.2">
      <c r="A3611" s="3" t="s">
        <v>7237</v>
      </c>
      <c r="B3611" s="3" t="s">
        <v>7238</v>
      </c>
      <c r="C3611" s="3">
        <v>28.57</v>
      </c>
      <c r="D3611" s="3">
        <v>5</v>
      </c>
      <c r="E3611" s="3">
        <v>5</v>
      </c>
      <c r="F3611" s="3">
        <v>19</v>
      </c>
      <c r="G3611" s="3">
        <v>140</v>
      </c>
      <c r="H3611" s="3">
        <v>15.962436094659999</v>
      </c>
      <c r="I3611" s="3">
        <v>9.29052734375</v>
      </c>
      <c r="J3611" s="3">
        <v>1.00362242132806</v>
      </c>
      <c r="K3611" s="3">
        <v>1.06174800743593</v>
      </c>
      <c r="L3611" s="3">
        <v>0.98354230159126399</v>
      </c>
      <c r="M3611" s="3">
        <f t="shared" si="224"/>
        <v>1.0163042434517513</v>
      </c>
      <c r="N3611" s="3">
        <v>1.03623306607256</v>
      </c>
      <c r="O3611" s="3">
        <v>1.01089112578662</v>
      </c>
      <c r="P3611" s="3">
        <v>1.02276326207859</v>
      </c>
      <c r="Q3611" s="3">
        <f t="shared" si="225"/>
        <v>1.0232958179792568</v>
      </c>
      <c r="R3611" s="3">
        <f t="shared" si="226"/>
        <v>1.0068794109367876</v>
      </c>
      <c r="S3611" s="3">
        <f t="shared" si="227"/>
        <v>0.79007176273072699</v>
      </c>
    </row>
    <row r="3612" spans="1:19" s="5" customFormat="1" ht="12.75" x14ac:dyDescent="0.2">
      <c r="A3612" s="3" t="s">
        <v>7239</v>
      </c>
      <c r="B3612" s="3" t="s">
        <v>7240</v>
      </c>
      <c r="C3612" s="3">
        <v>12.18</v>
      </c>
      <c r="D3612" s="3">
        <v>5</v>
      </c>
      <c r="E3612" s="3">
        <v>5</v>
      </c>
      <c r="F3612" s="3">
        <v>10</v>
      </c>
      <c r="G3612" s="3">
        <v>435</v>
      </c>
      <c r="H3612" s="3">
        <v>46.880496294659999</v>
      </c>
      <c r="I3612" s="3">
        <v>4.42431640625</v>
      </c>
      <c r="J3612" s="3">
        <v>0.98526969665839603</v>
      </c>
      <c r="K3612" s="3">
        <v>1.0383572355175501</v>
      </c>
      <c r="L3612" s="3">
        <v>0.99688991267815996</v>
      </c>
      <c r="M3612" s="3">
        <f t="shared" si="224"/>
        <v>1.0068389482847022</v>
      </c>
      <c r="N3612" s="3">
        <v>1.0678096764317599</v>
      </c>
      <c r="O3612" s="3">
        <v>0.89817225311533899</v>
      </c>
      <c r="P3612" s="3">
        <v>1.0099096571497299</v>
      </c>
      <c r="Q3612" s="3">
        <f t="shared" si="225"/>
        <v>0.99196386223227628</v>
      </c>
      <c r="R3612" s="3">
        <f t="shared" si="226"/>
        <v>0.98522595289170345</v>
      </c>
      <c r="S3612" s="3">
        <f t="shared" si="227"/>
        <v>0.79031375612438193</v>
      </c>
    </row>
    <row r="3613" spans="1:19" s="5" customFormat="1" ht="12.75" x14ac:dyDescent="0.2">
      <c r="A3613" s="3" t="s">
        <v>7241</v>
      </c>
      <c r="B3613" s="3" t="s">
        <v>7242</v>
      </c>
      <c r="C3613" s="3">
        <v>7.38</v>
      </c>
      <c r="D3613" s="3">
        <v>5</v>
      </c>
      <c r="E3613" s="3">
        <v>5</v>
      </c>
      <c r="F3613" s="3">
        <v>9</v>
      </c>
      <c r="G3613" s="3">
        <v>650</v>
      </c>
      <c r="H3613" s="3">
        <v>73.80645223466</v>
      </c>
      <c r="I3613" s="3">
        <v>4.84326171875</v>
      </c>
      <c r="J3613" s="3">
        <v>1.00842295993485</v>
      </c>
      <c r="K3613" s="3">
        <v>0.96675161370745499</v>
      </c>
      <c r="L3613" s="3">
        <v>1.0110448634590501</v>
      </c>
      <c r="M3613" s="3">
        <f t="shared" si="224"/>
        <v>0.9954064790337851</v>
      </c>
      <c r="N3613" s="3">
        <v>1.00463839926905</v>
      </c>
      <c r="O3613" s="3">
        <v>1.0163912679618099</v>
      </c>
      <c r="P3613" s="3">
        <v>0.98039351022111498</v>
      </c>
      <c r="Q3613" s="3">
        <f t="shared" si="225"/>
        <v>1.0004743924839916</v>
      </c>
      <c r="R3613" s="3">
        <f t="shared" si="226"/>
        <v>1.0050913004455484</v>
      </c>
      <c r="S3613" s="3">
        <f t="shared" si="227"/>
        <v>0.790420192610647</v>
      </c>
    </row>
    <row r="3614" spans="1:19" s="5" customFormat="1" ht="12.75" x14ac:dyDescent="0.2">
      <c r="A3614" s="3" t="s">
        <v>7243</v>
      </c>
      <c r="B3614" s="3" t="s">
        <v>7244</v>
      </c>
      <c r="C3614" s="3">
        <v>4.34</v>
      </c>
      <c r="D3614" s="3">
        <v>5</v>
      </c>
      <c r="E3614" s="3">
        <v>5</v>
      </c>
      <c r="F3614" s="3">
        <v>7</v>
      </c>
      <c r="G3614" s="3">
        <v>1267</v>
      </c>
      <c r="H3614" s="3">
        <v>138.69879050466</v>
      </c>
      <c r="I3614" s="3">
        <v>5.98583984375</v>
      </c>
      <c r="J3614" s="3">
        <v>0.96781744111763801</v>
      </c>
      <c r="K3614" s="3">
        <v>0.97996284746184104</v>
      </c>
      <c r="L3614" s="3">
        <v>1.00404848751275</v>
      </c>
      <c r="M3614" s="3">
        <f t="shared" si="224"/>
        <v>0.98394292536407635</v>
      </c>
      <c r="N3614" s="3">
        <v>0.93975696248773299</v>
      </c>
      <c r="O3614" s="3">
        <v>1.03870574888609</v>
      </c>
      <c r="P3614" s="3">
        <v>0.999465864338137</v>
      </c>
      <c r="Q3614" s="3">
        <f t="shared" si="225"/>
        <v>0.99264285857065326</v>
      </c>
      <c r="R3614" s="3">
        <f t="shared" si="226"/>
        <v>1.0088419083895113</v>
      </c>
      <c r="S3614" s="3">
        <f t="shared" si="227"/>
        <v>0.79077207298072105</v>
      </c>
    </row>
    <row r="3615" spans="1:19" s="5" customFormat="1" ht="12.75" x14ac:dyDescent="0.2">
      <c r="A3615" s="3" t="s">
        <v>7245</v>
      </c>
      <c r="B3615" s="3" t="s">
        <v>7246</v>
      </c>
      <c r="C3615" s="3">
        <v>1.21</v>
      </c>
      <c r="D3615" s="3">
        <v>1</v>
      </c>
      <c r="E3615" s="3">
        <v>1</v>
      </c>
      <c r="F3615" s="3">
        <v>2</v>
      </c>
      <c r="G3615" s="3">
        <v>909</v>
      </c>
      <c r="H3615" s="3">
        <v>101.34785468466001</v>
      </c>
      <c r="I3615" s="3">
        <v>8.58740234375</v>
      </c>
      <c r="J3615" s="3">
        <v>0.97920060694442201</v>
      </c>
      <c r="K3615" s="3">
        <v>1.0571767111666499</v>
      </c>
      <c r="L3615" s="3"/>
      <c r="M3615" s="3">
        <f t="shared" si="224"/>
        <v>1.018188659055536</v>
      </c>
      <c r="N3615" s="3">
        <v>1.0745193246612501</v>
      </c>
      <c r="O3615" s="3">
        <v>0.90554763313481401</v>
      </c>
      <c r="P3615" s="3"/>
      <c r="Q3615" s="3">
        <f t="shared" si="225"/>
        <v>0.99003347889803206</v>
      </c>
      <c r="R3615" s="3">
        <f t="shared" si="226"/>
        <v>0.97234777670415173</v>
      </c>
      <c r="S3615" s="3">
        <f t="shared" si="227"/>
        <v>0.79077370228184496</v>
      </c>
    </row>
    <row r="3616" spans="1:19" s="5" customFormat="1" ht="12.75" x14ac:dyDescent="0.2">
      <c r="A3616" s="3" t="s">
        <v>7247</v>
      </c>
      <c r="B3616" s="3" t="s">
        <v>7248</v>
      </c>
      <c r="C3616" s="3">
        <v>7.52</v>
      </c>
      <c r="D3616" s="3">
        <v>3</v>
      </c>
      <c r="E3616" s="3">
        <v>3</v>
      </c>
      <c r="F3616" s="3">
        <v>6</v>
      </c>
      <c r="G3616" s="3">
        <v>359</v>
      </c>
      <c r="H3616" s="3">
        <v>39.187422634660003</v>
      </c>
      <c r="I3616" s="3">
        <v>8.73388671875</v>
      </c>
      <c r="J3616" s="3">
        <v>0.95842023553544897</v>
      </c>
      <c r="K3616" s="3">
        <v>0.95504019407855401</v>
      </c>
      <c r="L3616" s="3">
        <v>1.0363176956181299</v>
      </c>
      <c r="M3616" s="3">
        <f t="shared" si="224"/>
        <v>0.9832593750773776</v>
      </c>
      <c r="N3616" s="3">
        <v>1.1105359076994199</v>
      </c>
      <c r="O3616" s="3">
        <v>0.91490299458364599</v>
      </c>
      <c r="P3616" s="3">
        <v>0.97831065071815004</v>
      </c>
      <c r="Q3616" s="3">
        <f t="shared" si="225"/>
        <v>1.0012498510004053</v>
      </c>
      <c r="R3616" s="3">
        <f t="shared" si="226"/>
        <v>1.0182967753769059</v>
      </c>
      <c r="S3616" s="3">
        <f t="shared" si="227"/>
        <v>0.79082844176666212</v>
      </c>
    </row>
    <row r="3617" spans="1:19" s="5" customFormat="1" ht="12.75" x14ac:dyDescent="0.2">
      <c r="A3617" s="3" t="s">
        <v>7249</v>
      </c>
      <c r="B3617" s="3" t="s">
        <v>7250</v>
      </c>
      <c r="C3617" s="3">
        <v>10.98</v>
      </c>
      <c r="D3617" s="3">
        <v>11</v>
      </c>
      <c r="E3617" s="3">
        <v>11</v>
      </c>
      <c r="F3617" s="3">
        <v>22</v>
      </c>
      <c r="G3617" s="3">
        <v>1084</v>
      </c>
      <c r="H3617" s="3">
        <v>120.11122037465999</v>
      </c>
      <c r="I3617" s="3">
        <v>7.88427734375</v>
      </c>
      <c r="J3617" s="3">
        <v>1.01461061557066</v>
      </c>
      <c r="K3617" s="3">
        <v>0.97630243240734504</v>
      </c>
      <c r="L3617" s="3">
        <v>1.0003300656962899</v>
      </c>
      <c r="M3617" s="3">
        <f t="shared" si="224"/>
        <v>0.99708103789143154</v>
      </c>
      <c r="N3617" s="3">
        <v>0.97697517147405</v>
      </c>
      <c r="O3617" s="3">
        <v>1.0256692835921299</v>
      </c>
      <c r="P3617" s="3">
        <v>0.97109448794392506</v>
      </c>
      <c r="Q3617" s="3">
        <f t="shared" si="225"/>
        <v>0.99124631433670174</v>
      </c>
      <c r="R3617" s="3">
        <f t="shared" si="226"/>
        <v>0.99414819524893505</v>
      </c>
      <c r="S3617" s="3">
        <f t="shared" si="227"/>
        <v>0.79097390060294415</v>
      </c>
    </row>
    <row r="3618" spans="1:19" s="5" customFormat="1" ht="12.75" x14ac:dyDescent="0.2">
      <c r="A3618" s="3" t="s">
        <v>7251</v>
      </c>
      <c r="B3618" s="3" t="s">
        <v>7252</v>
      </c>
      <c r="C3618" s="3">
        <v>33.42</v>
      </c>
      <c r="D3618" s="3">
        <v>25</v>
      </c>
      <c r="E3618" s="3">
        <v>25</v>
      </c>
      <c r="F3618" s="3">
        <v>92</v>
      </c>
      <c r="G3618" s="3">
        <v>730</v>
      </c>
      <c r="H3618" s="3">
        <v>81.081629284660096</v>
      </c>
      <c r="I3618" s="3">
        <v>7.04931640625</v>
      </c>
      <c r="J3618" s="3">
        <v>1.00089628736589</v>
      </c>
      <c r="K3618" s="3">
        <v>1.04699631208042</v>
      </c>
      <c r="L3618" s="3">
        <v>0.99764883868186005</v>
      </c>
      <c r="M3618" s="3">
        <f t="shared" si="224"/>
        <v>1.0151804793760568</v>
      </c>
      <c r="N3618" s="3">
        <v>0.99059308809023505</v>
      </c>
      <c r="O3618" s="3">
        <v>0.99659686205280795</v>
      </c>
      <c r="P3618" s="3">
        <v>1.0395142888504401</v>
      </c>
      <c r="Q3618" s="3">
        <f t="shared" si="225"/>
        <v>1.0089014129978278</v>
      </c>
      <c r="R3618" s="3">
        <f t="shared" si="226"/>
        <v>0.99381482750526462</v>
      </c>
      <c r="S3618" s="3">
        <f t="shared" si="227"/>
        <v>0.79100191400157382</v>
      </c>
    </row>
    <row r="3619" spans="1:19" s="5" customFormat="1" ht="12.75" x14ac:dyDescent="0.2">
      <c r="A3619" s="3" t="s">
        <v>7253</v>
      </c>
      <c r="B3619" s="3" t="s">
        <v>7254</v>
      </c>
      <c r="C3619" s="3">
        <v>7.88</v>
      </c>
      <c r="D3619" s="3">
        <v>7</v>
      </c>
      <c r="E3619" s="3">
        <v>15</v>
      </c>
      <c r="F3619" s="3">
        <v>40</v>
      </c>
      <c r="G3619" s="3">
        <v>2006</v>
      </c>
      <c r="H3619" s="3">
        <v>227.64573958466099</v>
      </c>
      <c r="I3619" s="3">
        <v>5.66845703125</v>
      </c>
      <c r="J3619" s="3">
        <v>1.0415110202011999</v>
      </c>
      <c r="K3619" s="3">
        <v>0.913502590877314</v>
      </c>
      <c r="L3619" s="3">
        <v>0.973276425490742</v>
      </c>
      <c r="M3619" s="3">
        <f t="shared" si="224"/>
        <v>0.9760966788564186</v>
      </c>
      <c r="N3619" s="3">
        <v>0.93636285066423397</v>
      </c>
      <c r="O3619" s="3">
        <v>0.96631589818793096</v>
      </c>
      <c r="P3619" s="3">
        <v>0.99143295605592696</v>
      </c>
      <c r="Q3619" s="3">
        <f t="shared" si="225"/>
        <v>0.9647039016360307</v>
      </c>
      <c r="R3619" s="3">
        <f t="shared" si="226"/>
        <v>0.98832822868147086</v>
      </c>
      <c r="S3619" s="3">
        <f t="shared" si="227"/>
        <v>0.79123340310951273</v>
      </c>
    </row>
    <row r="3620" spans="1:19" s="5" customFormat="1" ht="12.75" x14ac:dyDescent="0.2">
      <c r="A3620" s="3" t="s">
        <v>7255</v>
      </c>
      <c r="B3620" s="3" t="s">
        <v>7256</v>
      </c>
      <c r="C3620" s="3">
        <v>25.44</v>
      </c>
      <c r="D3620" s="3">
        <v>16</v>
      </c>
      <c r="E3620" s="3">
        <v>16</v>
      </c>
      <c r="F3620" s="3">
        <v>61</v>
      </c>
      <c r="G3620" s="3">
        <v>680</v>
      </c>
      <c r="H3620" s="3">
        <v>74.956180274660198</v>
      </c>
      <c r="I3620" s="3">
        <v>8.63134765625</v>
      </c>
      <c r="J3620" s="3">
        <v>0.98120991984520101</v>
      </c>
      <c r="K3620" s="3">
        <v>0.98038052829137401</v>
      </c>
      <c r="L3620" s="3">
        <v>0.90021767116392304</v>
      </c>
      <c r="M3620" s="3">
        <f t="shared" si="224"/>
        <v>0.95393603976683272</v>
      </c>
      <c r="N3620" s="3">
        <v>1.0176656987442301</v>
      </c>
      <c r="O3620" s="3">
        <v>0.92997795324958699</v>
      </c>
      <c r="P3620" s="3">
        <v>0.94643906142067602</v>
      </c>
      <c r="Q3620" s="3">
        <f t="shared" si="225"/>
        <v>0.96469423780483099</v>
      </c>
      <c r="R3620" s="3">
        <f t="shared" si="226"/>
        <v>1.0112776932514551</v>
      </c>
      <c r="S3620" s="3">
        <f t="shared" si="227"/>
        <v>0.79124789827074349</v>
      </c>
    </row>
    <row r="3621" spans="1:19" s="5" customFormat="1" ht="12.75" x14ac:dyDescent="0.2">
      <c r="A3621" s="3" t="s">
        <v>7257</v>
      </c>
      <c r="B3621" s="3" t="s">
        <v>7258</v>
      </c>
      <c r="C3621" s="3">
        <v>7.84</v>
      </c>
      <c r="D3621" s="3">
        <v>1</v>
      </c>
      <c r="E3621" s="3">
        <v>1</v>
      </c>
      <c r="F3621" s="3">
        <v>3</v>
      </c>
      <c r="G3621" s="3">
        <v>102</v>
      </c>
      <c r="H3621" s="3">
        <v>11.086818404660001</v>
      </c>
      <c r="I3621" s="3">
        <v>9.96435546875</v>
      </c>
      <c r="J3621" s="3">
        <v>0.99036510504780595</v>
      </c>
      <c r="K3621" s="3">
        <v>0.92837971813045095</v>
      </c>
      <c r="L3621" s="3">
        <v>1.08647954336736</v>
      </c>
      <c r="M3621" s="3">
        <f t="shared" si="224"/>
        <v>1.0017414555152058</v>
      </c>
      <c r="N3621" s="3">
        <v>1.0490331827619199</v>
      </c>
      <c r="O3621" s="3">
        <v>1.02904247293428</v>
      </c>
      <c r="P3621" s="3">
        <v>0.97086707115555104</v>
      </c>
      <c r="Q3621" s="3">
        <f t="shared" si="225"/>
        <v>1.0163142422839169</v>
      </c>
      <c r="R3621" s="3">
        <f t="shared" si="226"/>
        <v>1.014547453026406</v>
      </c>
      <c r="S3621" s="3">
        <f t="shared" si="227"/>
        <v>0.79172536953971173</v>
      </c>
    </row>
    <row r="3622" spans="1:19" s="5" customFormat="1" ht="12.75" x14ac:dyDescent="0.2">
      <c r="A3622" s="3" t="s">
        <v>7259</v>
      </c>
      <c r="B3622" s="3" t="s">
        <v>7260</v>
      </c>
      <c r="C3622" s="3">
        <v>12.02</v>
      </c>
      <c r="D3622" s="3">
        <v>2</v>
      </c>
      <c r="E3622" s="3">
        <v>2</v>
      </c>
      <c r="F3622" s="3">
        <v>3</v>
      </c>
      <c r="G3622" s="3">
        <v>258</v>
      </c>
      <c r="H3622" s="3">
        <v>28.752472344659999</v>
      </c>
      <c r="I3622" s="3">
        <v>5.46533203125</v>
      </c>
      <c r="J3622" s="3"/>
      <c r="K3622" s="3">
        <v>0.98228124408273798</v>
      </c>
      <c r="L3622" s="3">
        <v>0.98214110552743505</v>
      </c>
      <c r="M3622" s="3">
        <f t="shared" si="224"/>
        <v>0.98221117480508657</v>
      </c>
      <c r="N3622" s="3"/>
      <c r="O3622" s="3">
        <v>0.96940629253239896</v>
      </c>
      <c r="P3622" s="3">
        <v>0.98909237683117901</v>
      </c>
      <c r="Q3622" s="3">
        <f t="shared" si="225"/>
        <v>0.97924933468178899</v>
      </c>
      <c r="R3622" s="3">
        <f t="shared" si="226"/>
        <v>0.99698451799442689</v>
      </c>
      <c r="S3622" s="3">
        <f t="shared" si="227"/>
        <v>0.79189046510963534</v>
      </c>
    </row>
    <row r="3623" spans="1:19" s="5" customFormat="1" ht="12.75" x14ac:dyDescent="0.2">
      <c r="A3623" s="3" t="s">
        <v>7261</v>
      </c>
      <c r="B3623" s="3" t="s">
        <v>7262</v>
      </c>
      <c r="C3623" s="3">
        <v>29.32</v>
      </c>
      <c r="D3623" s="3">
        <v>6</v>
      </c>
      <c r="E3623" s="3">
        <v>6</v>
      </c>
      <c r="F3623" s="3">
        <v>38</v>
      </c>
      <c r="G3623" s="3">
        <v>249</v>
      </c>
      <c r="H3623" s="3">
        <v>26.83435830466</v>
      </c>
      <c r="I3623" s="3">
        <v>6.21435546875</v>
      </c>
      <c r="J3623" s="3">
        <v>1.0170704346396899</v>
      </c>
      <c r="K3623" s="3">
        <v>1.0370800746003801</v>
      </c>
      <c r="L3623" s="3">
        <v>0.98872316502660496</v>
      </c>
      <c r="M3623" s="3">
        <f t="shared" si="224"/>
        <v>1.0142912247555584</v>
      </c>
      <c r="N3623" s="3">
        <v>1.02777117586458</v>
      </c>
      <c r="O3623" s="3">
        <v>1.0327346706212399</v>
      </c>
      <c r="P3623" s="3">
        <v>0.99746382327577598</v>
      </c>
      <c r="Q3623" s="3">
        <f t="shared" si="225"/>
        <v>1.0193232232538654</v>
      </c>
      <c r="R3623" s="3">
        <f t="shared" si="226"/>
        <v>1.0049610983270802</v>
      </c>
      <c r="S3623" s="3">
        <f t="shared" si="227"/>
        <v>0.79190113677133278</v>
      </c>
    </row>
    <row r="3624" spans="1:19" s="5" customFormat="1" ht="12.75" x14ac:dyDescent="0.2">
      <c r="A3624" s="3" t="s">
        <v>7263</v>
      </c>
      <c r="B3624" s="3" t="s">
        <v>7264</v>
      </c>
      <c r="C3624" s="3">
        <v>31.35</v>
      </c>
      <c r="D3624" s="3">
        <v>5</v>
      </c>
      <c r="E3624" s="3">
        <v>8</v>
      </c>
      <c r="F3624" s="3">
        <v>20</v>
      </c>
      <c r="G3624" s="3">
        <v>370</v>
      </c>
      <c r="H3624" s="3">
        <v>41.199676934659998</v>
      </c>
      <c r="I3624" s="3">
        <v>5.35107421875</v>
      </c>
      <c r="J3624" s="3">
        <v>1.02247944898973</v>
      </c>
      <c r="K3624" s="3">
        <v>0.94064037000424605</v>
      </c>
      <c r="L3624" s="3">
        <v>0.981653731990629</v>
      </c>
      <c r="M3624" s="3">
        <f t="shared" si="224"/>
        <v>0.98159118366153508</v>
      </c>
      <c r="N3624" s="3">
        <v>0.92043387809564103</v>
      </c>
      <c r="O3624" s="3">
        <v>0.96703848225906897</v>
      </c>
      <c r="P3624" s="3">
        <v>1.02495610088848</v>
      </c>
      <c r="Q3624" s="3">
        <f t="shared" si="225"/>
        <v>0.97080948708106318</v>
      </c>
      <c r="R3624" s="3">
        <f t="shared" si="226"/>
        <v>0.98901610287466724</v>
      </c>
      <c r="S3624" s="3">
        <f t="shared" si="227"/>
        <v>0.79264092293571775</v>
      </c>
    </row>
    <row r="3625" spans="1:19" s="5" customFormat="1" ht="12.75" x14ac:dyDescent="0.2">
      <c r="A3625" s="3" t="s">
        <v>7265</v>
      </c>
      <c r="B3625" s="3" t="s">
        <v>7266</v>
      </c>
      <c r="C3625" s="3">
        <v>29.03</v>
      </c>
      <c r="D3625" s="3">
        <v>2</v>
      </c>
      <c r="E3625" s="3">
        <v>2</v>
      </c>
      <c r="F3625" s="3">
        <v>37</v>
      </c>
      <c r="G3625" s="3">
        <v>62</v>
      </c>
      <c r="H3625" s="3">
        <v>7.1818272546599999</v>
      </c>
      <c r="I3625" s="3">
        <v>10.96044921875</v>
      </c>
      <c r="J3625" s="3">
        <v>0.99357238825631899</v>
      </c>
      <c r="K3625" s="3">
        <v>0.96021751721796</v>
      </c>
      <c r="L3625" s="3">
        <v>1.0593067288537099</v>
      </c>
      <c r="M3625" s="3">
        <f t="shared" si="224"/>
        <v>1.0043655447759965</v>
      </c>
      <c r="N3625" s="3">
        <v>1.0584206363809801</v>
      </c>
      <c r="O3625" s="3">
        <v>0.991472236128357</v>
      </c>
      <c r="P3625" s="3">
        <v>0.99386576193339105</v>
      </c>
      <c r="Q3625" s="3">
        <f t="shared" si="225"/>
        <v>1.0145862114809094</v>
      </c>
      <c r="R3625" s="3">
        <f t="shared" si="226"/>
        <v>1.0101762418653981</v>
      </c>
      <c r="S3625" s="3">
        <f t="shared" si="227"/>
        <v>0.79304208832104817</v>
      </c>
    </row>
    <row r="3626" spans="1:19" s="5" customFormat="1" ht="12.75" x14ac:dyDescent="0.2">
      <c r="A3626" s="3" t="s">
        <v>7267</v>
      </c>
      <c r="B3626" s="3" t="s">
        <v>7268</v>
      </c>
      <c r="C3626" s="3">
        <v>18.48</v>
      </c>
      <c r="D3626" s="3">
        <v>14</v>
      </c>
      <c r="E3626" s="3">
        <v>14</v>
      </c>
      <c r="F3626" s="3">
        <v>33</v>
      </c>
      <c r="G3626" s="3">
        <v>893</v>
      </c>
      <c r="H3626" s="3">
        <v>100.24458628466</v>
      </c>
      <c r="I3626" s="3">
        <v>6.50732421875</v>
      </c>
      <c r="J3626" s="3">
        <v>1.0032569232750399</v>
      </c>
      <c r="K3626" s="3">
        <v>0.97063809600203599</v>
      </c>
      <c r="L3626" s="3">
        <v>1.0027086250585899</v>
      </c>
      <c r="M3626" s="3">
        <f t="shared" si="224"/>
        <v>0.99220121477855516</v>
      </c>
      <c r="N3626" s="3">
        <v>0.96568806667742502</v>
      </c>
      <c r="O3626" s="3">
        <v>1.0158116975481899</v>
      </c>
      <c r="P3626" s="3">
        <v>1.01134635177731</v>
      </c>
      <c r="Q3626" s="3">
        <f t="shared" si="225"/>
        <v>0.99761537200097494</v>
      </c>
      <c r="R3626" s="3">
        <f t="shared" si="226"/>
        <v>1.0054567129547691</v>
      </c>
      <c r="S3626" s="3">
        <f t="shared" si="227"/>
        <v>0.79305932318028138</v>
      </c>
    </row>
    <row r="3627" spans="1:19" s="5" customFormat="1" ht="12.75" x14ac:dyDescent="0.2">
      <c r="A3627" s="3" t="s">
        <v>7269</v>
      </c>
      <c r="B3627" s="3" t="s">
        <v>7270</v>
      </c>
      <c r="C3627" s="3">
        <v>9.77</v>
      </c>
      <c r="D3627" s="3">
        <v>3</v>
      </c>
      <c r="E3627" s="3">
        <v>3</v>
      </c>
      <c r="F3627" s="3">
        <v>10</v>
      </c>
      <c r="G3627" s="3">
        <v>266</v>
      </c>
      <c r="H3627" s="3">
        <v>29.858409544659999</v>
      </c>
      <c r="I3627" s="3">
        <v>8.58740234375</v>
      </c>
      <c r="J3627" s="3">
        <v>0.96664438762999305</v>
      </c>
      <c r="K3627" s="3">
        <v>1.06054243042494</v>
      </c>
      <c r="L3627" s="3">
        <v>1.0366953580571201</v>
      </c>
      <c r="M3627" s="3">
        <f t="shared" si="224"/>
        <v>1.0212940587040178</v>
      </c>
      <c r="N3627" s="3">
        <v>1.1157251666474901</v>
      </c>
      <c r="O3627" s="3">
        <v>1.0139423944333099</v>
      </c>
      <c r="P3627" s="3">
        <v>0.97645306241964103</v>
      </c>
      <c r="Q3627" s="3">
        <f t="shared" si="225"/>
        <v>1.0353735411668137</v>
      </c>
      <c r="R3627" s="3">
        <f t="shared" si="226"/>
        <v>1.013785924183934</v>
      </c>
      <c r="S3627" s="3">
        <f t="shared" si="227"/>
        <v>0.79323361737492615</v>
      </c>
    </row>
    <row r="3628" spans="1:19" s="5" customFormat="1" ht="12.75" x14ac:dyDescent="0.2">
      <c r="A3628" s="3" t="s">
        <v>7271</v>
      </c>
      <c r="B3628" s="3" t="s">
        <v>7272</v>
      </c>
      <c r="C3628" s="3">
        <v>4.26</v>
      </c>
      <c r="D3628" s="3">
        <v>1</v>
      </c>
      <c r="E3628" s="3">
        <v>1</v>
      </c>
      <c r="F3628" s="3">
        <v>4</v>
      </c>
      <c r="G3628" s="3">
        <v>188</v>
      </c>
      <c r="H3628" s="3">
        <v>22.013894594660002</v>
      </c>
      <c r="I3628" s="3">
        <v>9.67138671875</v>
      </c>
      <c r="J3628" s="3">
        <v>1.0245004250682399</v>
      </c>
      <c r="K3628" s="3">
        <v>0.97918063934664701</v>
      </c>
      <c r="L3628" s="3">
        <v>1.0578915689553801</v>
      </c>
      <c r="M3628" s="3">
        <f t="shared" si="224"/>
        <v>1.0205242111234225</v>
      </c>
      <c r="N3628" s="3">
        <v>0.98376651442389895</v>
      </c>
      <c r="O3628" s="3">
        <v>1.0466928366529999</v>
      </c>
      <c r="P3628" s="3">
        <v>1.0065016244174201</v>
      </c>
      <c r="Q3628" s="3">
        <f t="shared" si="225"/>
        <v>1.012320325164773</v>
      </c>
      <c r="R3628" s="3">
        <f t="shared" si="226"/>
        <v>0.99196110599902532</v>
      </c>
      <c r="S3628" s="3">
        <f t="shared" si="227"/>
        <v>0.79338553597775496</v>
      </c>
    </row>
    <row r="3629" spans="1:19" s="5" customFormat="1" ht="12.75" x14ac:dyDescent="0.2">
      <c r="A3629" s="3" t="s">
        <v>7273</v>
      </c>
      <c r="B3629" s="3" t="s">
        <v>7274</v>
      </c>
      <c r="C3629" s="3">
        <v>6.01</v>
      </c>
      <c r="D3629" s="3">
        <v>1</v>
      </c>
      <c r="E3629" s="3">
        <v>4</v>
      </c>
      <c r="F3629" s="3">
        <v>11</v>
      </c>
      <c r="G3629" s="3">
        <v>699</v>
      </c>
      <c r="H3629" s="3">
        <v>75.971250004660007</v>
      </c>
      <c r="I3629" s="3">
        <v>5.28759765625</v>
      </c>
      <c r="J3629" s="3">
        <v>0.93292391374665595</v>
      </c>
      <c r="K3629" s="3"/>
      <c r="L3629" s="3">
        <v>1.0266895515236201</v>
      </c>
      <c r="M3629" s="3">
        <f t="shared" si="224"/>
        <v>0.97980673263513807</v>
      </c>
      <c r="N3629" s="3">
        <v>0.97212328829435202</v>
      </c>
      <c r="O3629" s="3"/>
      <c r="P3629" s="3">
        <v>0.95925814212073202</v>
      </c>
      <c r="Q3629" s="3">
        <f t="shared" si="225"/>
        <v>0.96569071520754202</v>
      </c>
      <c r="R3629" s="3">
        <f t="shared" si="226"/>
        <v>0.98559305936831876</v>
      </c>
      <c r="S3629" s="3">
        <f t="shared" si="227"/>
        <v>0.79361346281968403</v>
      </c>
    </row>
    <row r="3630" spans="1:19" s="5" customFormat="1" ht="12.75" x14ac:dyDescent="0.2">
      <c r="A3630" s="3" t="s">
        <v>7275</v>
      </c>
      <c r="B3630" s="3" t="s">
        <v>7276</v>
      </c>
      <c r="C3630" s="3">
        <v>87.27</v>
      </c>
      <c r="D3630" s="3">
        <v>17</v>
      </c>
      <c r="E3630" s="3">
        <v>20</v>
      </c>
      <c r="F3630" s="3">
        <v>429</v>
      </c>
      <c r="G3630" s="3">
        <v>165</v>
      </c>
      <c r="H3630" s="3">
        <v>18.375595334660002</v>
      </c>
      <c r="I3630" s="3">
        <v>8.00146484375</v>
      </c>
      <c r="J3630" s="3">
        <v>0.99693542016772596</v>
      </c>
      <c r="K3630" s="3">
        <v>0.99255667754530397</v>
      </c>
      <c r="L3630" s="3">
        <v>1.0068751422276301</v>
      </c>
      <c r="M3630" s="3">
        <f t="shared" si="224"/>
        <v>0.99878907998022004</v>
      </c>
      <c r="N3630" s="3">
        <v>1.00236300952107</v>
      </c>
      <c r="O3630" s="3">
        <v>0.98500786614888003</v>
      </c>
      <c r="P3630" s="3">
        <v>1.01765661164042</v>
      </c>
      <c r="Q3630" s="3">
        <f t="shared" si="225"/>
        <v>1.0016758291034566</v>
      </c>
      <c r="R3630" s="3">
        <f t="shared" si="226"/>
        <v>1.0028902489835929</v>
      </c>
      <c r="S3630" s="3">
        <f t="shared" si="227"/>
        <v>0.79392129035293801</v>
      </c>
    </row>
    <row r="3631" spans="1:19" s="5" customFormat="1" ht="12.75" x14ac:dyDescent="0.2">
      <c r="A3631" s="3" t="s">
        <v>7277</v>
      </c>
      <c r="B3631" s="3" t="s">
        <v>7278</v>
      </c>
      <c r="C3631" s="3">
        <v>1.78</v>
      </c>
      <c r="D3631" s="3">
        <v>1</v>
      </c>
      <c r="E3631" s="3">
        <v>1</v>
      </c>
      <c r="F3631" s="3">
        <v>4</v>
      </c>
      <c r="G3631" s="3">
        <v>674</v>
      </c>
      <c r="H3631" s="3">
        <v>65.3413080146601</v>
      </c>
      <c r="I3631" s="3">
        <v>9.52490234375</v>
      </c>
      <c r="J3631" s="3">
        <v>0.94457479810576495</v>
      </c>
      <c r="K3631" s="3">
        <v>1.0350458274238701</v>
      </c>
      <c r="L3631" s="3"/>
      <c r="M3631" s="3">
        <f t="shared" si="224"/>
        <v>0.98981031276481746</v>
      </c>
      <c r="N3631" s="3">
        <v>0.97729641696171998</v>
      </c>
      <c r="O3631" s="3">
        <v>0.97537717316279804</v>
      </c>
      <c r="P3631" s="3"/>
      <c r="Q3631" s="3">
        <f t="shared" si="225"/>
        <v>0.97633679506225901</v>
      </c>
      <c r="R3631" s="3">
        <f t="shared" si="226"/>
        <v>0.9863877780128163</v>
      </c>
      <c r="S3631" s="3">
        <f t="shared" si="227"/>
        <v>0.79395210018574081</v>
      </c>
    </row>
    <row r="3632" spans="1:19" s="5" customFormat="1" ht="12.75" x14ac:dyDescent="0.2">
      <c r="A3632" s="3" t="s">
        <v>7279</v>
      </c>
      <c r="B3632" s="3" t="s">
        <v>7280</v>
      </c>
      <c r="C3632" s="3">
        <v>48.94</v>
      </c>
      <c r="D3632" s="3">
        <v>39</v>
      </c>
      <c r="E3632" s="3">
        <v>39</v>
      </c>
      <c r="F3632" s="3">
        <v>732</v>
      </c>
      <c r="G3632" s="3">
        <v>850</v>
      </c>
      <c r="H3632" s="3">
        <v>93.318557544660095</v>
      </c>
      <c r="I3632" s="3">
        <v>4.91943359375</v>
      </c>
      <c r="J3632" s="3">
        <v>1.03081732264023</v>
      </c>
      <c r="K3632" s="3">
        <v>0.99197359149187003</v>
      </c>
      <c r="L3632" s="3">
        <v>0.99192389725643804</v>
      </c>
      <c r="M3632" s="3">
        <f t="shared" si="224"/>
        <v>1.0049049371295127</v>
      </c>
      <c r="N3632" s="3">
        <v>0.97264013884425904</v>
      </c>
      <c r="O3632" s="3">
        <v>1.03016587965932</v>
      </c>
      <c r="P3632" s="3">
        <v>1.0313912680264901</v>
      </c>
      <c r="Q3632" s="3">
        <f t="shared" si="225"/>
        <v>1.0113990955100232</v>
      </c>
      <c r="R3632" s="3">
        <f t="shared" si="226"/>
        <v>1.006462460418456</v>
      </c>
      <c r="S3632" s="3">
        <f t="shared" si="227"/>
        <v>0.79439757322516091</v>
      </c>
    </row>
    <row r="3633" spans="1:19" s="5" customFormat="1" ht="12.75" x14ac:dyDescent="0.2">
      <c r="A3633" s="3" t="s">
        <v>7281</v>
      </c>
      <c r="B3633" s="3" t="s">
        <v>7282</v>
      </c>
      <c r="C3633" s="3">
        <v>61.9</v>
      </c>
      <c r="D3633" s="3">
        <v>5</v>
      </c>
      <c r="E3633" s="3">
        <v>5</v>
      </c>
      <c r="F3633" s="3">
        <v>85</v>
      </c>
      <c r="G3633" s="3">
        <v>84</v>
      </c>
      <c r="H3633" s="3">
        <v>9.5100671446600007</v>
      </c>
      <c r="I3633" s="3">
        <v>6.72705078125</v>
      </c>
      <c r="J3633" s="3">
        <v>1.0235103974565201</v>
      </c>
      <c r="K3633" s="3">
        <v>1.0363859358313201</v>
      </c>
      <c r="L3633" s="3">
        <v>1.0077686519336699</v>
      </c>
      <c r="M3633" s="3">
        <f t="shared" si="224"/>
        <v>1.0225549950738368</v>
      </c>
      <c r="N3633" s="3">
        <v>1.05172142590009</v>
      </c>
      <c r="O3633" s="3">
        <v>0.97605706192682296</v>
      </c>
      <c r="P3633" s="3">
        <v>1.02031894263376</v>
      </c>
      <c r="Q3633" s="3">
        <f t="shared" si="225"/>
        <v>1.0160324768202242</v>
      </c>
      <c r="R3633" s="3">
        <f t="shared" si="226"/>
        <v>0.99362135211794489</v>
      </c>
      <c r="S3633" s="3">
        <f t="shared" si="227"/>
        <v>0.79473239633610682</v>
      </c>
    </row>
    <row r="3634" spans="1:19" s="5" customFormat="1" ht="12.75" x14ac:dyDescent="0.2">
      <c r="A3634" s="3" t="s">
        <v>7283</v>
      </c>
      <c r="B3634" s="3" t="s">
        <v>7284</v>
      </c>
      <c r="C3634" s="3">
        <v>8.3800000000000008</v>
      </c>
      <c r="D3634" s="3">
        <v>11</v>
      </c>
      <c r="E3634" s="3">
        <v>15</v>
      </c>
      <c r="F3634" s="3">
        <v>34</v>
      </c>
      <c r="G3634" s="3">
        <v>1719</v>
      </c>
      <c r="H3634" s="3">
        <v>195.662704274661</v>
      </c>
      <c r="I3634" s="3">
        <v>6.53662109375</v>
      </c>
      <c r="J3634" s="3">
        <v>1.00441842596408</v>
      </c>
      <c r="K3634" s="3">
        <v>0.93670501308989496</v>
      </c>
      <c r="L3634" s="3">
        <v>1.03338084759403</v>
      </c>
      <c r="M3634" s="3">
        <f t="shared" si="224"/>
        <v>0.99150142888266846</v>
      </c>
      <c r="N3634" s="3">
        <v>1.0041319820843599</v>
      </c>
      <c r="O3634" s="3">
        <v>0.99943595076816405</v>
      </c>
      <c r="P3634" s="3">
        <v>0.994934013390679</v>
      </c>
      <c r="Q3634" s="3">
        <f t="shared" si="225"/>
        <v>0.99950064874773437</v>
      </c>
      <c r="R3634" s="3">
        <f t="shared" si="226"/>
        <v>1.0080677845054447</v>
      </c>
      <c r="S3634" s="3">
        <f t="shared" si="227"/>
        <v>0.7947497063484299</v>
      </c>
    </row>
    <row r="3635" spans="1:19" s="5" customFormat="1" ht="12.75" x14ac:dyDescent="0.2">
      <c r="A3635" s="3" t="s">
        <v>7285</v>
      </c>
      <c r="B3635" s="3" t="s">
        <v>7286</v>
      </c>
      <c r="C3635" s="3">
        <v>10.039999999999999</v>
      </c>
      <c r="D3635" s="3">
        <v>3</v>
      </c>
      <c r="E3635" s="3">
        <v>3</v>
      </c>
      <c r="F3635" s="3">
        <v>14</v>
      </c>
      <c r="G3635" s="3">
        <v>279</v>
      </c>
      <c r="H3635" s="3">
        <v>30.651517924659998</v>
      </c>
      <c r="I3635" s="3">
        <v>9.20263671875</v>
      </c>
      <c r="J3635" s="3">
        <v>1.0165492582009401</v>
      </c>
      <c r="K3635" s="3">
        <v>1.0231707826110801</v>
      </c>
      <c r="L3635" s="3">
        <v>1.0219778034590801</v>
      </c>
      <c r="M3635" s="3">
        <f t="shared" si="224"/>
        <v>1.0205659480903668</v>
      </c>
      <c r="N3635" s="3">
        <v>1.0473645667237399</v>
      </c>
      <c r="O3635" s="3">
        <v>1.04078149092912</v>
      </c>
      <c r="P3635" s="3">
        <v>0.94634692977480595</v>
      </c>
      <c r="Q3635" s="3">
        <f t="shared" si="225"/>
        <v>1.0114976624758887</v>
      </c>
      <c r="R3635" s="3">
        <f t="shared" si="226"/>
        <v>0.99111445406203658</v>
      </c>
      <c r="S3635" s="3">
        <f t="shared" si="227"/>
        <v>0.7952437363479451</v>
      </c>
    </row>
    <row r="3636" spans="1:19" s="5" customFormat="1" ht="12.75" x14ac:dyDescent="0.2">
      <c r="A3636" s="3" t="s">
        <v>7287</v>
      </c>
      <c r="B3636" s="3" t="s">
        <v>7288</v>
      </c>
      <c r="C3636" s="3">
        <v>21.32</v>
      </c>
      <c r="D3636" s="3">
        <v>3</v>
      </c>
      <c r="E3636" s="3">
        <v>3</v>
      </c>
      <c r="F3636" s="3">
        <v>7</v>
      </c>
      <c r="G3636" s="3">
        <v>136</v>
      </c>
      <c r="H3636" s="3">
        <v>15.91409781466</v>
      </c>
      <c r="I3636" s="3">
        <v>9.34912109375</v>
      </c>
      <c r="J3636" s="3">
        <v>0.91287486382688898</v>
      </c>
      <c r="K3636" s="3">
        <v>0.982386078123899</v>
      </c>
      <c r="L3636" s="3">
        <v>1.0873307307731801</v>
      </c>
      <c r="M3636" s="3">
        <f t="shared" si="224"/>
        <v>0.99419722424132273</v>
      </c>
      <c r="N3636" s="3">
        <v>0.92997111665779797</v>
      </c>
      <c r="O3636" s="3">
        <v>1.05319608227766</v>
      </c>
      <c r="P3636" s="3">
        <v>0.94646743316527804</v>
      </c>
      <c r="Q3636" s="3">
        <f t="shared" si="225"/>
        <v>0.97654487736691209</v>
      </c>
      <c r="R3636" s="3">
        <f t="shared" si="226"/>
        <v>0.98224462265233015</v>
      </c>
      <c r="S3636" s="3">
        <f t="shared" si="227"/>
        <v>0.79554261375208368</v>
      </c>
    </row>
    <row r="3637" spans="1:19" s="5" customFormat="1" ht="12.75" x14ac:dyDescent="0.2">
      <c r="A3637" s="3" t="s">
        <v>7289</v>
      </c>
      <c r="B3637" s="3" t="s">
        <v>7290</v>
      </c>
      <c r="C3637" s="3">
        <v>15.97</v>
      </c>
      <c r="D3637" s="3">
        <v>7</v>
      </c>
      <c r="E3637" s="3">
        <v>7</v>
      </c>
      <c r="F3637" s="3">
        <v>20</v>
      </c>
      <c r="G3637" s="3">
        <v>670</v>
      </c>
      <c r="H3637" s="3">
        <v>74.440403604660204</v>
      </c>
      <c r="I3637" s="3">
        <v>4.58935546875</v>
      </c>
      <c r="J3637" s="3">
        <v>1.0110063311314701</v>
      </c>
      <c r="K3637" s="3">
        <v>0.98894031866778198</v>
      </c>
      <c r="L3637" s="3">
        <v>0.95208918000972498</v>
      </c>
      <c r="M3637" s="3">
        <f t="shared" si="224"/>
        <v>0.98401194326965902</v>
      </c>
      <c r="N3637" s="3">
        <v>0.91468949435501801</v>
      </c>
      <c r="O3637" s="3">
        <v>0.95374886280381299</v>
      </c>
      <c r="P3637" s="3">
        <v>1.0478246136300799</v>
      </c>
      <c r="Q3637" s="3">
        <f t="shared" si="225"/>
        <v>0.97208765692963706</v>
      </c>
      <c r="R3637" s="3">
        <f t="shared" si="226"/>
        <v>0.98788196990739752</v>
      </c>
      <c r="S3637" s="3">
        <f t="shared" si="227"/>
        <v>0.79568539261490689</v>
      </c>
    </row>
    <row r="3638" spans="1:19" s="5" customFormat="1" ht="12.75" x14ac:dyDescent="0.2">
      <c r="A3638" s="3" t="s">
        <v>7291</v>
      </c>
      <c r="B3638" s="3" t="s">
        <v>7292</v>
      </c>
      <c r="C3638" s="3">
        <v>21.19</v>
      </c>
      <c r="D3638" s="3">
        <v>4</v>
      </c>
      <c r="E3638" s="3">
        <v>4</v>
      </c>
      <c r="F3638" s="3">
        <v>63</v>
      </c>
      <c r="G3638" s="3">
        <v>236</v>
      </c>
      <c r="H3638" s="3">
        <v>25.836331404660001</v>
      </c>
      <c r="I3638" s="3">
        <v>6.30322265625</v>
      </c>
      <c r="J3638" s="3">
        <v>1.06796012065503</v>
      </c>
      <c r="K3638" s="3">
        <v>0.92801047239386103</v>
      </c>
      <c r="L3638" s="3">
        <v>0.98152536017569003</v>
      </c>
      <c r="M3638" s="3">
        <f t="shared" si="224"/>
        <v>0.99249865107486046</v>
      </c>
      <c r="N3638" s="3">
        <v>0.96539976954923201</v>
      </c>
      <c r="O3638" s="3">
        <v>1.0659750153174301</v>
      </c>
      <c r="P3638" s="3">
        <v>0.98833397595690797</v>
      </c>
      <c r="Q3638" s="3">
        <f t="shared" si="225"/>
        <v>1.0065695869411899</v>
      </c>
      <c r="R3638" s="3">
        <f t="shared" si="226"/>
        <v>1.0141772846251134</v>
      </c>
      <c r="S3638" s="3">
        <f t="shared" si="227"/>
        <v>0.79580982226442309</v>
      </c>
    </row>
    <row r="3639" spans="1:19" s="5" customFormat="1" ht="12.75" x14ac:dyDescent="0.2">
      <c r="A3639" s="3" t="s">
        <v>7293</v>
      </c>
      <c r="B3639" s="3" t="s">
        <v>7294</v>
      </c>
      <c r="C3639" s="3">
        <v>66.09</v>
      </c>
      <c r="D3639" s="3">
        <v>14</v>
      </c>
      <c r="E3639" s="3">
        <v>15</v>
      </c>
      <c r="F3639" s="3">
        <v>73</v>
      </c>
      <c r="G3639" s="3">
        <v>289</v>
      </c>
      <c r="H3639" s="3">
        <v>32.616024364659999</v>
      </c>
      <c r="I3639" s="3">
        <v>5.46533203125</v>
      </c>
      <c r="J3639" s="3">
        <v>1.02020926446815</v>
      </c>
      <c r="K3639" s="3">
        <v>0.97252169516129405</v>
      </c>
      <c r="L3639" s="3">
        <v>0.99769928247367801</v>
      </c>
      <c r="M3639" s="3">
        <f t="shared" si="224"/>
        <v>0.9968100807010406</v>
      </c>
      <c r="N3639" s="3">
        <v>0.93075236275763396</v>
      </c>
      <c r="O3639" s="3">
        <v>1.00913185564769</v>
      </c>
      <c r="P3639" s="3">
        <v>1.0239755478424499</v>
      </c>
      <c r="Q3639" s="3">
        <f t="shared" si="225"/>
        <v>0.9879532554159246</v>
      </c>
      <c r="R3639" s="3">
        <f t="shared" si="226"/>
        <v>0.99111483174519355</v>
      </c>
      <c r="S3639" s="3">
        <f t="shared" si="227"/>
        <v>0.7958639253359745</v>
      </c>
    </row>
    <row r="3640" spans="1:19" s="5" customFormat="1" ht="12.75" x14ac:dyDescent="0.2">
      <c r="A3640" s="3" t="s">
        <v>7295</v>
      </c>
      <c r="B3640" s="3" t="s">
        <v>7296</v>
      </c>
      <c r="C3640" s="3">
        <v>51.04</v>
      </c>
      <c r="D3640" s="3">
        <v>3</v>
      </c>
      <c r="E3640" s="3">
        <v>3</v>
      </c>
      <c r="F3640" s="3">
        <v>13</v>
      </c>
      <c r="G3640" s="3">
        <v>96</v>
      </c>
      <c r="H3640" s="3">
        <v>10.979778894660001</v>
      </c>
      <c r="I3640" s="3">
        <v>7.25439453125</v>
      </c>
      <c r="J3640" s="3">
        <v>0.97246061528133898</v>
      </c>
      <c r="K3640" s="3">
        <v>0.98126976124548004</v>
      </c>
      <c r="L3640" s="3">
        <v>1.02564732334346</v>
      </c>
      <c r="M3640" s="3">
        <f t="shared" si="224"/>
        <v>0.99312589995675971</v>
      </c>
      <c r="N3640" s="3">
        <v>0.95390728850733797</v>
      </c>
      <c r="O3640" s="3">
        <v>0.93464311014622703</v>
      </c>
      <c r="P3640" s="3">
        <v>1.0566615325889499</v>
      </c>
      <c r="Q3640" s="3">
        <f t="shared" si="225"/>
        <v>0.98173731041417156</v>
      </c>
      <c r="R3640" s="3">
        <f t="shared" si="226"/>
        <v>0.98853258228077223</v>
      </c>
      <c r="S3640" s="3">
        <f t="shared" si="227"/>
        <v>0.79637000482045694</v>
      </c>
    </row>
    <row r="3641" spans="1:19" s="5" customFormat="1" ht="12.75" x14ac:dyDescent="0.2">
      <c r="A3641" s="3" t="s">
        <v>7297</v>
      </c>
      <c r="B3641" s="3" t="s">
        <v>7298</v>
      </c>
      <c r="C3641" s="3">
        <v>1.08</v>
      </c>
      <c r="D3641" s="3">
        <v>1</v>
      </c>
      <c r="E3641" s="3">
        <v>1</v>
      </c>
      <c r="F3641" s="3">
        <v>2</v>
      </c>
      <c r="G3641" s="3">
        <v>741</v>
      </c>
      <c r="H3641" s="3">
        <v>83.380436944660204</v>
      </c>
      <c r="I3641" s="3">
        <v>8.79248046875</v>
      </c>
      <c r="J3641" s="3">
        <v>1.0091626068598001</v>
      </c>
      <c r="K3641" s="3">
        <v>1.0257570258922</v>
      </c>
      <c r="L3641" s="3"/>
      <c r="M3641" s="3">
        <f t="shared" si="224"/>
        <v>1.017459816376</v>
      </c>
      <c r="N3641" s="3">
        <v>1.0738491831274599</v>
      </c>
      <c r="O3641" s="3">
        <v>0.98704420443117002</v>
      </c>
      <c r="P3641" s="3"/>
      <c r="Q3641" s="3">
        <f t="shared" si="225"/>
        <v>1.0304466937793149</v>
      </c>
      <c r="R3641" s="3">
        <f t="shared" si="226"/>
        <v>1.0127640199586179</v>
      </c>
      <c r="S3641" s="3">
        <f t="shared" si="227"/>
        <v>0.79653035023971386</v>
      </c>
    </row>
    <row r="3642" spans="1:19" s="5" customFormat="1" ht="12.75" x14ac:dyDescent="0.2">
      <c r="A3642" s="3" t="s">
        <v>7299</v>
      </c>
      <c r="B3642" s="3" t="s">
        <v>7300</v>
      </c>
      <c r="C3642" s="3">
        <v>45.4</v>
      </c>
      <c r="D3642" s="3">
        <v>13</v>
      </c>
      <c r="E3642" s="3">
        <v>13</v>
      </c>
      <c r="F3642" s="3">
        <v>119</v>
      </c>
      <c r="G3642" s="3">
        <v>359</v>
      </c>
      <c r="H3642" s="3">
        <v>39.17515716466</v>
      </c>
      <c r="I3642" s="3">
        <v>6.65380859375</v>
      </c>
      <c r="J3642" s="3">
        <v>0.99721424119845203</v>
      </c>
      <c r="K3642" s="3">
        <v>0.97552534258649204</v>
      </c>
      <c r="L3642" s="3">
        <v>1.00961683110756</v>
      </c>
      <c r="M3642" s="3">
        <f t="shared" si="224"/>
        <v>0.99411880496416805</v>
      </c>
      <c r="N3642" s="3">
        <v>0.92422356071050304</v>
      </c>
      <c r="O3642" s="3">
        <v>0.99411824191434806</v>
      </c>
      <c r="P3642" s="3">
        <v>1.03586390193139</v>
      </c>
      <c r="Q3642" s="3">
        <f t="shared" si="225"/>
        <v>0.98473523485208025</v>
      </c>
      <c r="R3642" s="3">
        <f t="shared" si="226"/>
        <v>0.99056091679864555</v>
      </c>
      <c r="S3642" s="3">
        <f t="shared" si="227"/>
        <v>0.79656105440503078</v>
      </c>
    </row>
    <row r="3643" spans="1:19" s="5" customFormat="1" ht="12.75" x14ac:dyDescent="0.2">
      <c r="A3643" s="3" t="s">
        <v>7301</v>
      </c>
      <c r="B3643" s="3" t="s">
        <v>7302</v>
      </c>
      <c r="C3643" s="3">
        <v>23.82</v>
      </c>
      <c r="D3643" s="3">
        <v>21</v>
      </c>
      <c r="E3643" s="3">
        <v>21</v>
      </c>
      <c r="F3643" s="3">
        <v>101</v>
      </c>
      <c r="G3643" s="3">
        <v>932</v>
      </c>
      <c r="H3643" s="3">
        <v>105.63084770466</v>
      </c>
      <c r="I3643" s="3">
        <v>6.03662109375</v>
      </c>
      <c r="J3643" s="3">
        <v>0.98741756018830096</v>
      </c>
      <c r="K3643" s="3">
        <v>1.00563125560248</v>
      </c>
      <c r="L3643" s="3">
        <v>0.97273836901627397</v>
      </c>
      <c r="M3643" s="3">
        <f t="shared" si="224"/>
        <v>0.98859572826901843</v>
      </c>
      <c r="N3643" s="3">
        <v>1.00897966030617</v>
      </c>
      <c r="O3643" s="3">
        <v>0.97978124256996701</v>
      </c>
      <c r="P3643" s="3">
        <v>0.98768734906385902</v>
      </c>
      <c r="Q3643" s="3">
        <f t="shared" si="225"/>
        <v>0.99214941731333195</v>
      </c>
      <c r="R3643" s="3">
        <f t="shared" si="226"/>
        <v>1.0035946837950998</v>
      </c>
      <c r="S3643" s="3">
        <f t="shared" si="227"/>
        <v>0.79666516503991236</v>
      </c>
    </row>
    <row r="3644" spans="1:19" s="5" customFormat="1" ht="12.75" x14ac:dyDescent="0.2">
      <c r="A3644" s="3" t="s">
        <v>7303</v>
      </c>
      <c r="B3644" s="3" t="s">
        <v>7304</v>
      </c>
      <c r="C3644" s="3">
        <v>2.4700000000000002</v>
      </c>
      <c r="D3644" s="3">
        <v>2</v>
      </c>
      <c r="E3644" s="3">
        <v>5</v>
      </c>
      <c r="F3644" s="3">
        <v>7</v>
      </c>
      <c r="G3644" s="3">
        <v>2026</v>
      </c>
      <c r="H3644" s="3">
        <v>232.26350707466099</v>
      </c>
      <c r="I3644" s="3">
        <v>7.02001953125</v>
      </c>
      <c r="J3644" s="3">
        <v>0.97946545781043404</v>
      </c>
      <c r="K3644" s="3">
        <v>0.94267438643766799</v>
      </c>
      <c r="L3644" s="3"/>
      <c r="M3644" s="3">
        <f t="shared" si="224"/>
        <v>0.96106992212405107</v>
      </c>
      <c r="N3644" s="3">
        <v>0.89969949730249199</v>
      </c>
      <c r="O3644" s="3">
        <v>1.0746916523890899</v>
      </c>
      <c r="P3644" s="3"/>
      <c r="Q3644" s="3">
        <f t="shared" si="225"/>
        <v>0.98719557484579101</v>
      </c>
      <c r="R3644" s="3">
        <f t="shared" si="226"/>
        <v>1.0271839250405421</v>
      </c>
      <c r="S3644" s="3">
        <f t="shared" si="227"/>
        <v>0.79765464057922542</v>
      </c>
    </row>
    <row r="3645" spans="1:19" s="5" customFormat="1" ht="12.75" x14ac:dyDescent="0.2">
      <c r="A3645" s="3" t="s">
        <v>7305</v>
      </c>
      <c r="B3645" s="3" t="s">
        <v>7306</v>
      </c>
      <c r="C3645" s="3">
        <v>0.71</v>
      </c>
      <c r="D3645" s="3">
        <v>1</v>
      </c>
      <c r="E3645" s="3">
        <v>1</v>
      </c>
      <c r="F3645" s="3">
        <v>2</v>
      </c>
      <c r="G3645" s="3">
        <v>1416</v>
      </c>
      <c r="H3645" s="3">
        <v>151.76158803466001</v>
      </c>
      <c r="I3645" s="3">
        <v>5.08447265625</v>
      </c>
      <c r="J3645" s="3">
        <v>0.90925285861204497</v>
      </c>
      <c r="K3645" s="3"/>
      <c r="L3645" s="3">
        <v>1.0386603764558</v>
      </c>
      <c r="M3645" s="3">
        <f t="shared" si="224"/>
        <v>0.97395661753392249</v>
      </c>
      <c r="N3645" s="3">
        <v>0.95353680910025895</v>
      </c>
      <c r="O3645" s="3"/>
      <c r="P3645" s="3">
        <v>1.03979897275046</v>
      </c>
      <c r="Q3645" s="3">
        <f t="shared" si="225"/>
        <v>0.99666789092535946</v>
      </c>
      <c r="R3645" s="3">
        <f t="shared" si="226"/>
        <v>1.0233185677704437</v>
      </c>
      <c r="S3645" s="3">
        <f t="shared" si="227"/>
        <v>0.79774840939749625</v>
      </c>
    </row>
    <row r="3646" spans="1:19" s="5" customFormat="1" ht="12.75" x14ac:dyDescent="0.2">
      <c r="A3646" s="3" t="s">
        <v>7307</v>
      </c>
      <c r="B3646" s="3" t="s">
        <v>7308</v>
      </c>
      <c r="C3646" s="3">
        <v>14.7</v>
      </c>
      <c r="D3646" s="3">
        <v>8</v>
      </c>
      <c r="E3646" s="3">
        <v>8</v>
      </c>
      <c r="F3646" s="3">
        <v>20</v>
      </c>
      <c r="G3646" s="3">
        <v>626</v>
      </c>
      <c r="H3646" s="3">
        <v>70.853596364660007</v>
      </c>
      <c r="I3646" s="3">
        <v>8.64599609375</v>
      </c>
      <c r="J3646" s="3">
        <v>0.97563331502682604</v>
      </c>
      <c r="K3646" s="3">
        <v>0.97703963243761605</v>
      </c>
      <c r="L3646" s="3">
        <v>0.97022501958109797</v>
      </c>
      <c r="M3646" s="3">
        <f t="shared" si="224"/>
        <v>0.97429932234851346</v>
      </c>
      <c r="N3646" s="3">
        <v>0.966448410223546</v>
      </c>
      <c r="O3646" s="3">
        <v>0.99890810847959799</v>
      </c>
      <c r="P3646" s="3">
        <v>0.96654028285179605</v>
      </c>
      <c r="Q3646" s="3">
        <f t="shared" si="225"/>
        <v>0.97729893385164657</v>
      </c>
      <c r="R3646" s="3">
        <f t="shared" si="226"/>
        <v>1.0030787371337822</v>
      </c>
      <c r="S3646" s="3">
        <f t="shared" si="227"/>
        <v>0.79863283186169465</v>
      </c>
    </row>
    <row r="3647" spans="1:19" s="5" customFormat="1" ht="12.75" x14ac:dyDescent="0.2">
      <c r="A3647" s="3" t="s">
        <v>7309</v>
      </c>
      <c r="B3647" s="3" t="s">
        <v>7310</v>
      </c>
      <c r="C3647" s="3">
        <v>12.67</v>
      </c>
      <c r="D3647" s="3">
        <v>9</v>
      </c>
      <c r="E3647" s="3">
        <v>9</v>
      </c>
      <c r="F3647" s="3">
        <v>16</v>
      </c>
      <c r="G3647" s="3">
        <v>750</v>
      </c>
      <c r="H3647" s="3">
        <v>86.047105194659906</v>
      </c>
      <c r="I3647" s="3">
        <v>6.30322265625</v>
      </c>
      <c r="J3647" s="3">
        <v>0.99418974935958404</v>
      </c>
      <c r="K3647" s="3">
        <v>0.99540237319861302</v>
      </c>
      <c r="L3647" s="3">
        <v>1.01525077996069</v>
      </c>
      <c r="M3647" s="3">
        <f t="shared" si="224"/>
        <v>1.001614300839629</v>
      </c>
      <c r="N3647" s="3">
        <v>0.99121371803370295</v>
      </c>
      <c r="O3647" s="3">
        <v>1.0208401041002999</v>
      </c>
      <c r="P3647" s="3">
        <v>1.0018077505210301</v>
      </c>
      <c r="Q3647" s="3">
        <f t="shared" si="225"/>
        <v>1.0046205242183444</v>
      </c>
      <c r="R3647" s="3">
        <f t="shared" si="226"/>
        <v>1.0030013782512843</v>
      </c>
      <c r="S3647" s="3">
        <f t="shared" si="227"/>
        <v>0.79874800735941731</v>
      </c>
    </row>
    <row r="3648" spans="1:19" s="5" customFormat="1" ht="12.75" x14ac:dyDescent="0.2">
      <c r="A3648" s="3" t="s">
        <v>7311</v>
      </c>
      <c r="B3648" s="3" t="s">
        <v>7312</v>
      </c>
      <c r="C3648" s="3">
        <v>7.1</v>
      </c>
      <c r="D3648" s="3">
        <v>2</v>
      </c>
      <c r="E3648" s="3">
        <v>2</v>
      </c>
      <c r="F3648" s="3">
        <v>8</v>
      </c>
      <c r="G3648" s="3">
        <v>324</v>
      </c>
      <c r="H3648" s="3">
        <v>35.660911024660003</v>
      </c>
      <c r="I3648" s="3">
        <v>6.60986328125</v>
      </c>
      <c r="J3648" s="3">
        <v>1.0157446811806901</v>
      </c>
      <c r="K3648" s="3">
        <v>1.05990421858699</v>
      </c>
      <c r="L3648" s="3">
        <v>0.89108934330353495</v>
      </c>
      <c r="M3648" s="3">
        <f t="shared" si="224"/>
        <v>0.98891274769040505</v>
      </c>
      <c r="N3648" s="3">
        <v>1.01974378448291</v>
      </c>
      <c r="O3648" s="3">
        <v>0.97235952914657797</v>
      </c>
      <c r="P3648" s="3">
        <v>1.0176695126212401</v>
      </c>
      <c r="Q3648" s="3">
        <f t="shared" si="225"/>
        <v>1.0032576087502427</v>
      </c>
      <c r="R3648" s="3">
        <f t="shared" si="226"/>
        <v>1.0145056892969981</v>
      </c>
      <c r="S3648" s="3">
        <f t="shared" si="227"/>
        <v>0.79952250677644909</v>
      </c>
    </row>
    <row r="3649" spans="1:19" s="5" customFormat="1" ht="12.75" x14ac:dyDescent="0.2">
      <c r="A3649" s="3" t="s">
        <v>7313</v>
      </c>
      <c r="B3649" s="3" t="s">
        <v>7314</v>
      </c>
      <c r="C3649" s="3">
        <v>4.8600000000000003</v>
      </c>
      <c r="D3649" s="3">
        <v>4</v>
      </c>
      <c r="E3649" s="3">
        <v>5</v>
      </c>
      <c r="F3649" s="3">
        <v>16</v>
      </c>
      <c r="G3649" s="3">
        <v>885</v>
      </c>
      <c r="H3649" s="3">
        <v>96.584365244659693</v>
      </c>
      <c r="I3649" s="3">
        <v>9.24658203125</v>
      </c>
      <c r="J3649" s="3">
        <v>1.0366243890062901</v>
      </c>
      <c r="K3649" s="3">
        <v>0.97143051724116403</v>
      </c>
      <c r="L3649" s="3">
        <v>1.0105333130041201</v>
      </c>
      <c r="M3649" s="3">
        <f t="shared" si="224"/>
        <v>1.0061960730838579</v>
      </c>
      <c r="N3649" s="3">
        <v>1.00552825391537</v>
      </c>
      <c r="O3649" s="3">
        <v>1.0646342411763501</v>
      </c>
      <c r="P3649" s="3">
        <v>0.97480321789273905</v>
      </c>
      <c r="Q3649" s="3">
        <f t="shared" si="225"/>
        <v>1.0149885709948199</v>
      </c>
      <c r="R3649" s="3">
        <f t="shared" si="226"/>
        <v>1.0087383544282915</v>
      </c>
      <c r="S3649" s="3">
        <f t="shared" si="227"/>
        <v>0.79990025178862978</v>
      </c>
    </row>
    <row r="3650" spans="1:19" s="5" customFormat="1" ht="12.75" x14ac:dyDescent="0.2">
      <c r="A3650" s="3" t="s">
        <v>7315</v>
      </c>
      <c r="B3650" s="3" t="s">
        <v>7316</v>
      </c>
      <c r="C3650" s="3">
        <v>43.34</v>
      </c>
      <c r="D3650" s="3">
        <v>30</v>
      </c>
      <c r="E3650" s="3">
        <v>41</v>
      </c>
      <c r="F3650" s="3">
        <v>150</v>
      </c>
      <c r="G3650" s="3">
        <v>946</v>
      </c>
      <c r="H3650" s="3">
        <v>108.14358864466</v>
      </c>
      <c r="I3650" s="3">
        <v>6.27783203125</v>
      </c>
      <c r="J3650" s="3">
        <v>1.0013100220995499</v>
      </c>
      <c r="K3650" s="3">
        <v>0.97877742703769199</v>
      </c>
      <c r="L3650" s="3">
        <v>0.98895655693771001</v>
      </c>
      <c r="M3650" s="3">
        <f t="shared" ref="M3650:M3713" si="228">AVERAGE(J3650:L3650)</f>
        <v>0.98968133535831726</v>
      </c>
      <c r="N3650" s="3">
        <v>0.974215473840915</v>
      </c>
      <c r="O3650" s="3">
        <v>1.0169607933206199</v>
      </c>
      <c r="P3650" s="3">
        <v>0.98930645645330395</v>
      </c>
      <c r="Q3650" s="3">
        <f t="shared" ref="Q3650:Q3713" si="229">AVERAGE(N3650:P3650)</f>
        <v>0.99349424120494634</v>
      </c>
      <c r="R3650" s="3">
        <f t="shared" ref="R3650:R3713" si="230">Q3650/M3650</f>
        <v>1.0038526601547442</v>
      </c>
      <c r="S3650" s="3">
        <f t="shared" ref="S3650:S3713" si="231">_xlfn.T.TEST(J3650:L3650,N3650:P3650,2,2)</f>
        <v>0.8003533900162767</v>
      </c>
    </row>
    <row r="3651" spans="1:19" s="5" customFormat="1" ht="12.75" x14ac:dyDescent="0.2">
      <c r="A3651" s="3" t="s">
        <v>7317</v>
      </c>
      <c r="B3651" s="3" t="s">
        <v>7318</v>
      </c>
      <c r="C3651" s="3">
        <v>4.67</v>
      </c>
      <c r="D3651" s="3">
        <v>4</v>
      </c>
      <c r="E3651" s="3">
        <v>4</v>
      </c>
      <c r="F3651" s="3">
        <v>6</v>
      </c>
      <c r="G3651" s="3">
        <v>943</v>
      </c>
      <c r="H3651" s="3">
        <v>105.07955662466</v>
      </c>
      <c r="I3651" s="3">
        <v>6.58056640625</v>
      </c>
      <c r="J3651" s="3">
        <v>0.98144145171125396</v>
      </c>
      <c r="K3651" s="3">
        <v>1.0446689296224301</v>
      </c>
      <c r="L3651" s="3">
        <v>0.99948645591176899</v>
      </c>
      <c r="M3651" s="3">
        <f t="shared" si="228"/>
        <v>1.0085322790818176</v>
      </c>
      <c r="N3651" s="3">
        <v>1.0835631815628399</v>
      </c>
      <c r="O3651" s="3">
        <v>0.94300631742208496</v>
      </c>
      <c r="P3651" s="3">
        <v>1.03571997631281</v>
      </c>
      <c r="Q3651" s="3">
        <f t="shared" si="229"/>
        <v>1.0207631584325783</v>
      </c>
      <c r="R3651" s="3">
        <f t="shared" si="230"/>
        <v>1.0121274049472129</v>
      </c>
      <c r="S3651" s="3">
        <f t="shared" si="231"/>
        <v>0.80069809869572683</v>
      </c>
    </row>
    <row r="3652" spans="1:19" s="5" customFormat="1" ht="12.75" x14ac:dyDescent="0.2">
      <c r="A3652" s="3" t="s">
        <v>7319</v>
      </c>
      <c r="B3652" s="3" t="s">
        <v>7320</v>
      </c>
      <c r="C3652" s="3">
        <v>6.35</v>
      </c>
      <c r="D3652" s="3">
        <v>3</v>
      </c>
      <c r="E3652" s="3">
        <v>5</v>
      </c>
      <c r="F3652" s="3">
        <v>10</v>
      </c>
      <c r="G3652" s="3">
        <v>614</v>
      </c>
      <c r="H3652" s="3">
        <v>71.022926594659793</v>
      </c>
      <c r="I3652" s="3">
        <v>6.37939453125</v>
      </c>
      <c r="J3652" s="3">
        <v>1.0230992069857501</v>
      </c>
      <c r="K3652" s="3">
        <v>0.94882057097314398</v>
      </c>
      <c r="L3652" s="3">
        <v>1.0476992109806</v>
      </c>
      <c r="M3652" s="3">
        <f t="shared" si="228"/>
        <v>1.0065396629798313</v>
      </c>
      <c r="N3652" s="3">
        <v>0.96368779791467396</v>
      </c>
      <c r="O3652" s="3">
        <v>1.0365173742010501</v>
      </c>
      <c r="P3652" s="3">
        <v>0.98998328063911301</v>
      </c>
      <c r="Q3652" s="3">
        <f t="shared" si="229"/>
        <v>0.99672948425161234</v>
      </c>
      <c r="R3652" s="3">
        <f t="shared" si="230"/>
        <v>0.99025355970655315</v>
      </c>
      <c r="S3652" s="3">
        <f t="shared" si="231"/>
        <v>0.80171892467808992</v>
      </c>
    </row>
    <row r="3653" spans="1:19" s="5" customFormat="1" ht="12.75" x14ac:dyDescent="0.2">
      <c r="A3653" s="3" t="s">
        <v>7321</v>
      </c>
      <c r="B3653" s="3" t="s">
        <v>7322</v>
      </c>
      <c r="C3653" s="3">
        <v>4.83</v>
      </c>
      <c r="D3653" s="3">
        <v>3</v>
      </c>
      <c r="E3653" s="3">
        <v>3</v>
      </c>
      <c r="F3653" s="3">
        <v>4</v>
      </c>
      <c r="G3653" s="3">
        <v>642</v>
      </c>
      <c r="H3653" s="3">
        <v>72.048800734660006</v>
      </c>
      <c r="I3653" s="3">
        <v>8.35302734375</v>
      </c>
      <c r="J3653" s="3"/>
      <c r="K3653" s="3">
        <v>0.98332557785961505</v>
      </c>
      <c r="L3653" s="3">
        <v>1.09118969704712</v>
      </c>
      <c r="M3653" s="3">
        <f t="shared" si="228"/>
        <v>1.0372576374533675</v>
      </c>
      <c r="N3653" s="3"/>
      <c r="O3653" s="3">
        <v>1.04850431213689</v>
      </c>
      <c r="P3653" s="3">
        <v>0.99111011577504604</v>
      </c>
      <c r="Q3653" s="3">
        <f t="shared" si="229"/>
        <v>1.019807213955968</v>
      </c>
      <c r="R3653" s="3">
        <f t="shared" si="230"/>
        <v>0.98317638466346402</v>
      </c>
      <c r="S3653" s="3">
        <f t="shared" si="231"/>
        <v>0.80201775080953419</v>
      </c>
    </row>
    <row r="3654" spans="1:19" s="5" customFormat="1" ht="12.75" x14ac:dyDescent="0.2">
      <c r="A3654" s="3" t="s">
        <v>7323</v>
      </c>
      <c r="B3654" s="3" t="s">
        <v>7324</v>
      </c>
      <c r="C3654" s="3">
        <v>5.48</v>
      </c>
      <c r="D3654" s="3">
        <v>5</v>
      </c>
      <c r="E3654" s="3">
        <v>5</v>
      </c>
      <c r="F3654" s="3">
        <v>8</v>
      </c>
      <c r="G3654" s="3">
        <v>785</v>
      </c>
      <c r="H3654" s="3">
        <v>87.925257604660104</v>
      </c>
      <c r="I3654" s="3">
        <v>6.63916015625</v>
      </c>
      <c r="J3654" s="3">
        <v>0.96221953678554895</v>
      </c>
      <c r="K3654" s="3">
        <v>1.0230817981182501</v>
      </c>
      <c r="L3654" s="3">
        <v>1.00132964702386</v>
      </c>
      <c r="M3654" s="3">
        <f t="shared" si="228"/>
        <v>0.99554366064255306</v>
      </c>
      <c r="N3654" s="3">
        <v>1.0304465112653101</v>
      </c>
      <c r="O3654" s="3">
        <v>0.96619104925001398</v>
      </c>
      <c r="P3654" s="3">
        <v>0.96785036452606399</v>
      </c>
      <c r="Q3654" s="3">
        <f t="shared" si="229"/>
        <v>0.98816264168046264</v>
      </c>
      <c r="R3654" s="3">
        <f t="shared" si="230"/>
        <v>0.99258594147711565</v>
      </c>
      <c r="S3654" s="3">
        <f t="shared" si="231"/>
        <v>0.80267692166175664</v>
      </c>
    </row>
    <row r="3655" spans="1:19" s="5" customFormat="1" ht="12.75" x14ac:dyDescent="0.2">
      <c r="A3655" s="3" t="s">
        <v>7325</v>
      </c>
      <c r="B3655" s="3" t="s">
        <v>7326</v>
      </c>
      <c r="C3655" s="3">
        <v>54.89</v>
      </c>
      <c r="D3655" s="3">
        <v>7</v>
      </c>
      <c r="E3655" s="3">
        <v>10</v>
      </c>
      <c r="F3655" s="3">
        <v>61</v>
      </c>
      <c r="G3655" s="3">
        <v>133</v>
      </c>
      <c r="H3655" s="3">
        <v>14.752633684659999</v>
      </c>
      <c r="I3655" s="3">
        <v>6.56591796875</v>
      </c>
      <c r="J3655" s="3">
        <v>0.99271194601684898</v>
      </c>
      <c r="K3655" s="3">
        <v>0.97945741215594395</v>
      </c>
      <c r="L3655" s="3">
        <v>1.0250704184141499</v>
      </c>
      <c r="M3655" s="3">
        <f t="shared" si="228"/>
        <v>0.99907992552898095</v>
      </c>
      <c r="N3655" s="3">
        <v>1.0233668363895101</v>
      </c>
      <c r="O3655" s="3">
        <v>1.0069864596587901</v>
      </c>
      <c r="P3655" s="3">
        <v>0.98147943422545902</v>
      </c>
      <c r="Q3655" s="3">
        <f t="shared" si="229"/>
        <v>1.0039442434245864</v>
      </c>
      <c r="R3655" s="3">
        <f t="shared" si="230"/>
        <v>1.0048687975519375</v>
      </c>
      <c r="S3655" s="3">
        <f t="shared" si="231"/>
        <v>0.80270770801820557</v>
      </c>
    </row>
    <row r="3656" spans="1:19" s="5" customFormat="1" ht="12.75" x14ac:dyDescent="0.2">
      <c r="A3656" s="3" t="s">
        <v>7327</v>
      </c>
      <c r="B3656" s="3" t="s">
        <v>7328</v>
      </c>
      <c r="C3656" s="3">
        <v>10.53</v>
      </c>
      <c r="D3656" s="3">
        <v>3</v>
      </c>
      <c r="E3656" s="3">
        <v>5</v>
      </c>
      <c r="F3656" s="3">
        <v>30</v>
      </c>
      <c r="G3656" s="3">
        <v>380</v>
      </c>
      <c r="H3656" s="3">
        <v>41.39656366466</v>
      </c>
      <c r="I3656" s="3">
        <v>4.67822265625</v>
      </c>
      <c r="J3656" s="3">
        <v>0.94705706967157599</v>
      </c>
      <c r="K3656" s="3">
        <v>1.00045596037207</v>
      </c>
      <c r="L3656" s="3">
        <v>1.0210433464542099</v>
      </c>
      <c r="M3656" s="3">
        <f t="shared" si="228"/>
        <v>0.98951879216595195</v>
      </c>
      <c r="N3656" s="3">
        <v>1.09372988863358</v>
      </c>
      <c r="O3656" s="3">
        <v>0.98600197950559598</v>
      </c>
      <c r="P3656" s="3">
        <v>0.93095927628439301</v>
      </c>
      <c r="Q3656" s="3">
        <f t="shared" si="229"/>
        <v>1.0035637148078562</v>
      </c>
      <c r="R3656" s="3">
        <f t="shared" si="230"/>
        <v>1.0141936896530903</v>
      </c>
      <c r="S3656" s="3">
        <f t="shared" si="231"/>
        <v>0.80280727838411736</v>
      </c>
    </row>
    <row r="3657" spans="1:19" s="5" customFormat="1" ht="12.75" x14ac:dyDescent="0.2">
      <c r="A3657" s="3" t="s">
        <v>7329</v>
      </c>
      <c r="B3657" s="3" t="s">
        <v>7330</v>
      </c>
      <c r="C3657" s="3">
        <v>17.8</v>
      </c>
      <c r="D3657" s="3">
        <v>9</v>
      </c>
      <c r="E3657" s="3">
        <v>9</v>
      </c>
      <c r="F3657" s="3">
        <v>25</v>
      </c>
      <c r="G3657" s="3">
        <v>410</v>
      </c>
      <c r="H3657" s="3">
        <v>46.08682354466</v>
      </c>
      <c r="I3657" s="3">
        <v>8.03076171875</v>
      </c>
      <c r="J3657" s="3">
        <v>1.0047044368789699</v>
      </c>
      <c r="K3657" s="3">
        <v>0.99309240540445298</v>
      </c>
      <c r="L3657" s="3">
        <v>1.0760957399776001</v>
      </c>
      <c r="M3657" s="3">
        <f t="shared" si="228"/>
        <v>1.0246308607536745</v>
      </c>
      <c r="N3657" s="3">
        <v>1.0083855360851199</v>
      </c>
      <c r="O3657" s="3">
        <v>1.0563376049814801</v>
      </c>
      <c r="P3657" s="3">
        <v>0.98213192946884798</v>
      </c>
      <c r="Q3657" s="3">
        <f t="shared" si="229"/>
        <v>1.0156183568451493</v>
      </c>
      <c r="R3657" s="3">
        <f t="shared" si="230"/>
        <v>0.99120414555745873</v>
      </c>
      <c r="S3657" s="3">
        <f t="shared" si="231"/>
        <v>0.80316931788783974</v>
      </c>
    </row>
    <row r="3658" spans="1:19" s="5" customFormat="1" ht="12.75" x14ac:dyDescent="0.2">
      <c r="A3658" s="3" t="s">
        <v>7331</v>
      </c>
      <c r="B3658" s="3" t="s">
        <v>7332</v>
      </c>
      <c r="C3658" s="3">
        <v>19.22</v>
      </c>
      <c r="D3658" s="3">
        <v>23</v>
      </c>
      <c r="E3658" s="3">
        <v>23</v>
      </c>
      <c r="F3658" s="3">
        <v>97</v>
      </c>
      <c r="G3658" s="3">
        <v>1129</v>
      </c>
      <c r="H3658" s="3">
        <v>124.32714994465999</v>
      </c>
      <c r="I3658" s="3">
        <v>7.73779296875</v>
      </c>
      <c r="J3658" s="3">
        <v>1.02051766626829</v>
      </c>
      <c r="K3658" s="3">
        <v>0.929971798347212</v>
      </c>
      <c r="L3658" s="3">
        <v>0.98195340213301496</v>
      </c>
      <c r="M3658" s="3">
        <f t="shared" si="228"/>
        <v>0.97748095558283898</v>
      </c>
      <c r="N3658" s="3">
        <v>0.94996465314320899</v>
      </c>
      <c r="O3658" s="3">
        <v>1.0378796144960301</v>
      </c>
      <c r="P3658" s="3">
        <v>0.97422485388437297</v>
      </c>
      <c r="Q3658" s="3">
        <f t="shared" si="229"/>
        <v>0.987356373841204</v>
      </c>
      <c r="R3658" s="3">
        <f t="shared" si="230"/>
        <v>1.0101029265091683</v>
      </c>
      <c r="S3658" s="3">
        <f t="shared" si="231"/>
        <v>0.80318579009881463</v>
      </c>
    </row>
    <row r="3659" spans="1:19" s="5" customFormat="1" ht="12.75" x14ac:dyDescent="0.2">
      <c r="A3659" s="3" t="s">
        <v>7333</v>
      </c>
      <c r="B3659" s="3" t="s">
        <v>7334</v>
      </c>
      <c r="C3659" s="3">
        <v>4.68</v>
      </c>
      <c r="D3659" s="3">
        <v>2</v>
      </c>
      <c r="E3659" s="3">
        <v>2</v>
      </c>
      <c r="F3659" s="3">
        <v>3</v>
      </c>
      <c r="G3659" s="3">
        <v>555</v>
      </c>
      <c r="H3659" s="3">
        <v>60.6686100646602</v>
      </c>
      <c r="I3659" s="3">
        <v>5.59228515625</v>
      </c>
      <c r="J3659" s="3">
        <v>1.0718162376737299</v>
      </c>
      <c r="K3659" s="3">
        <v>0.96252712350309899</v>
      </c>
      <c r="L3659" s="3">
        <v>0.90517359967965905</v>
      </c>
      <c r="M3659" s="3">
        <f t="shared" si="228"/>
        <v>0.97983898695216265</v>
      </c>
      <c r="N3659" s="3">
        <v>0.89080324737949701</v>
      </c>
      <c r="O3659" s="3">
        <v>1.0273348236392601</v>
      </c>
      <c r="P3659" s="3">
        <v>1.08114864736618</v>
      </c>
      <c r="Q3659" s="3">
        <f t="shared" si="229"/>
        <v>0.99976223946164566</v>
      </c>
      <c r="R3659" s="3">
        <f t="shared" si="230"/>
        <v>1.0203331902228705</v>
      </c>
      <c r="S3659" s="3">
        <f t="shared" si="231"/>
        <v>0.80319098963725155</v>
      </c>
    </row>
    <row r="3660" spans="1:19" s="5" customFormat="1" ht="12.75" x14ac:dyDescent="0.2">
      <c r="A3660" s="3" t="s">
        <v>7335</v>
      </c>
      <c r="B3660" s="3" t="s">
        <v>7336</v>
      </c>
      <c r="C3660" s="3">
        <v>6.76</v>
      </c>
      <c r="D3660" s="3">
        <v>3</v>
      </c>
      <c r="E3660" s="3">
        <v>3</v>
      </c>
      <c r="F3660" s="3">
        <v>8</v>
      </c>
      <c r="G3660" s="3">
        <v>518</v>
      </c>
      <c r="H3660" s="3">
        <v>55.933600474660103</v>
      </c>
      <c r="I3660" s="3">
        <v>5.27490234375</v>
      </c>
      <c r="J3660" s="3">
        <v>1.0785079784001299</v>
      </c>
      <c r="K3660" s="3">
        <v>0.96289715904967199</v>
      </c>
      <c r="L3660" s="3">
        <v>0.95820302767605603</v>
      </c>
      <c r="M3660" s="3">
        <f t="shared" si="228"/>
        <v>0.99986938837528605</v>
      </c>
      <c r="N3660" s="3">
        <v>0.98134248159786197</v>
      </c>
      <c r="O3660" s="3">
        <v>1.0121913272594201</v>
      </c>
      <c r="P3660" s="3">
        <v>0.97326818045891805</v>
      </c>
      <c r="Q3660" s="3">
        <f t="shared" si="229"/>
        <v>0.98893399643873325</v>
      </c>
      <c r="R3660" s="3">
        <f t="shared" si="230"/>
        <v>0.98906317958756396</v>
      </c>
      <c r="S3660" s="3">
        <f t="shared" si="231"/>
        <v>0.80329838813808263</v>
      </c>
    </row>
    <row r="3661" spans="1:19" s="5" customFormat="1" ht="12.75" x14ac:dyDescent="0.2">
      <c r="A3661" s="3" t="s">
        <v>7337</v>
      </c>
      <c r="B3661" s="3" t="s">
        <v>7338</v>
      </c>
      <c r="C3661" s="3">
        <v>19.47</v>
      </c>
      <c r="D3661" s="3">
        <v>7</v>
      </c>
      <c r="E3661" s="3">
        <v>7</v>
      </c>
      <c r="F3661" s="3">
        <v>23</v>
      </c>
      <c r="G3661" s="3">
        <v>457</v>
      </c>
      <c r="H3661" s="3">
        <v>52.056001774659897</v>
      </c>
      <c r="I3661" s="3">
        <v>5.80810546875</v>
      </c>
      <c r="J3661" s="3">
        <v>1.0479653041205399</v>
      </c>
      <c r="K3661" s="3">
        <v>0.96225514216850605</v>
      </c>
      <c r="L3661" s="3">
        <v>1.07189501368364</v>
      </c>
      <c r="M3661" s="3">
        <f t="shared" si="228"/>
        <v>1.0273718199908954</v>
      </c>
      <c r="N3661" s="3">
        <v>0.96932289869194999</v>
      </c>
      <c r="O3661" s="3">
        <v>1.07157285705179</v>
      </c>
      <c r="P3661" s="3">
        <v>1.0055142590222199</v>
      </c>
      <c r="Q3661" s="3">
        <f t="shared" si="229"/>
        <v>1.0154700049219867</v>
      </c>
      <c r="R3661" s="3">
        <f t="shared" si="230"/>
        <v>0.98841527980686272</v>
      </c>
      <c r="S3661" s="3">
        <f t="shared" si="231"/>
        <v>0.8034731068429265</v>
      </c>
    </row>
    <row r="3662" spans="1:19" s="5" customFormat="1" ht="12.75" x14ac:dyDescent="0.2">
      <c r="A3662" s="3" t="s">
        <v>7339</v>
      </c>
      <c r="B3662" s="3" t="s">
        <v>7340</v>
      </c>
      <c r="C3662" s="3">
        <v>1.0900000000000001</v>
      </c>
      <c r="D3662" s="3">
        <v>1</v>
      </c>
      <c r="E3662" s="3">
        <v>1</v>
      </c>
      <c r="F3662" s="3">
        <v>2</v>
      </c>
      <c r="G3662" s="3">
        <v>645</v>
      </c>
      <c r="H3662" s="3">
        <v>69.434975524660004</v>
      </c>
      <c r="I3662" s="3">
        <v>4.98291015625</v>
      </c>
      <c r="J3662" s="3">
        <v>0.95487077973766399</v>
      </c>
      <c r="K3662" s="3">
        <v>1.0572308282330101</v>
      </c>
      <c r="L3662" s="3"/>
      <c r="M3662" s="3">
        <f t="shared" si="228"/>
        <v>1.0060508039853371</v>
      </c>
      <c r="N3662" s="3">
        <v>1.08038198992615</v>
      </c>
      <c r="O3662" s="3">
        <v>0.97355648657605898</v>
      </c>
      <c r="P3662" s="3"/>
      <c r="Q3662" s="3">
        <f t="shared" si="229"/>
        <v>1.0269692382511044</v>
      </c>
      <c r="R3662" s="3">
        <f t="shared" si="230"/>
        <v>1.0207926221845873</v>
      </c>
      <c r="S3662" s="3">
        <f t="shared" si="231"/>
        <v>0.80392790588503904</v>
      </c>
    </row>
    <row r="3663" spans="1:19" s="5" customFormat="1" ht="12.75" x14ac:dyDescent="0.2">
      <c r="A3663" s="3" t="s">
        <v>7341</v>
      </c>
      <c r="B3663" s="3" t="s">
        <v>7342</v>
      </c>
      <c r="C3663" s="3">
        <v>2.56</v>
      </c>
      <c r="D3663" s="3">
        <v>2</v>
      </c>
      <c r="E3663" s="3">
        <v>2</v>
      </c>
      <c r="F3663" s="3">
        <v>6</v>
      </c>
      <c r="G3663" s="3">
        <v>742</v>
      </c>
      <c r="H3663" s="3">
        <v>83.367819104660001</v>
      </c>
      <c r="I3663" s="3">
        <v>6.96142578125</v>
      </c>
      <c r="J3663" s="3">
        <v>0.97084046412655001</v>
      </c>
      <c r="K3663" s="3">
        <v>1.03283084189432</v>
      </c>
      <c r="L3663" s="3">
        <v>0.98775232303322802</v>
      </c>
      <c r="M3663" s="3">
        <f t="shared" si="228"/>
        <v>0.99714120968469933</v>
      </c>
      <c r="N3663" s="3">
        <v>0.95376127193295102</v>
      </c>
      <c r="O3663" s="3">
        <v>1.0637964154255299</v>
      </c>
      <c r="P3663" s="3">
        <v>1.0031461244951601</v>
      </c>
      <c r="Q3663" s="3">
        <f t="shared" si="229"/>
        <v>1.0069012706178804</v>
      </c>
      <c r="R3663" s="3">
        <f t="shared" si="230"/>
        <v>1.0097880428954162</v>
      </c>
      <c r="S3663" s="3">
        <f t="shared" si="231"/>
        <v>0.80398544218510848</v>
      </c>
    </row>
    <row r="3664" spans="1:19" s="5" customFormat="1" ht="12.75" x14ac:dyDescent="0.2">
      <c r="A3664" s="3" t="s">
        <v>7343</v>
      </c>
      <c r="B3664" s="3" t="s">
        <v>7344</v>
      </c>
      <c r="C3664" s="3">
        <v>8.65</v>
      </c>
      <c r="D3664" s="3">
        <v>1</v>
      </c>
      <c r="E3664" s="3">
        <v>1</v>
      </c>
      <c r="F3664" s="3">
        <v>3</v>
      </c>
      <c r="G3664" s="3">
        <v>104</v>
      </c>
      <c r="H3664" s="3">
        <v>11.62097863466</v>
      </c>
      <c r="I3664" s="3">
        <v>9.43701171875</v>
      </c>
      <c r="J3664" s="3">
        <v>0.97120626610415905</v>
      </c>
      <c r="K3664" s="3">
        <v>0.99295419689628495</v>
      </c>
      <c r="L3664" s="3">
        <v>0.93496925214200399</v>
      </c>
      <c r="M3664" s="3">
        <f t="shared" si="228"/>
        <v>0.96637657171414926</v>
      </c>
      <c r="N3664" s="3">
        <v>1.01085501943375</v>
      </c>
      <c r="O3664" s="3">
        <v>0.93888445945620902</v>
      </c>
      <c r="P3664" s="3">
        <v>0.97072021241957496</v>
      </c>
      <c r="Q3664" s="3">
        <f t="shared" si="229"/>
        <v>0.97348656376984455</v>
      </c>
      <c r="R3664" s="3">
        <f t="shared" si="230"/>
        <v>1.0073573721298765</v>
      </c>
      <c r="S3664" s="3">
        <f t="shared" si="231"/>
        <v>0.80406836910145951</v>
      </c>
    </row>
    <row r="3665" spans="1:19" s="5" customFormat="1" ht="12.75" x14ac:dyDescent="0.2">
      <c r="A3665" s="3" t="s">
        <v>7345</v>
      </c>
      <c r="B3665" s="3" t="s">
        <v>7346</v>
      </c>
      <c r="C3665" s="3">
        <v>23.98</v>
      </c>
      <c r="D3665" s="3">
        <v>5</v>
      </c>
      <c r="E3665" s="3">
        <v>5</v>
      </c>
      <c r="F3665" s="3">
        <v>8</v>
      </c>
      <c r="G3665" s="3">
        <v>221</v>
      </c>
      <c r="H3665" s="3">
        <v>24.81331086466</v>
      </c>
      <c r="I3665" s="3">
        <v>5.60498046875</v>
      </c>
      <c r="J3665" s="3">
        <v>1.03210167008259</v>
      </c>
      <c r="K3665" s="3">
        <v>1.0185431119289901</v>
      </c>
      <c r="L3665" s="3">
        <v>1.0145331076469699</v>
      </c>
      <c r="M3665" s="3">
        <f t="shared" si="228"/>
        <v>1.0217259632195166</v>
      </c>
      <c r="N3665" s="3">
        <v>0.97089423237002204</v>
      </c>
      <c r="O3665" s="3">
        <v>1.03663672051384</v>
      </c>
      <c r="P3665" s="3">
        <v>1.0394479703541299</v>
      </c>
      <c r="Q3665" s="3">
        <f t="shared" si="229"/>
        <v>1.0156596410793306</v>
      </c>
      <c r="R3665" s="3">
        <f t="shared" si="230"/>
        <v>0.99406267202893561</v>
      </c>
      <c r="S3665" s="3">
        <f t="shared" si="231"/>
        <v>0.80516125171812425</v>
      </c>
    </row>
    <row r="3666" spans="1:19" s="5" customFormat="1" ht="12.75" x14ac:dyDescent="0.2">
      <c r="A3666" s="3" t="s">
        <v>7347</v>
      </c>
      <c r="B3666" s="3" t="s">
        <v>7348</v>
      </c>
      <c r="C3666" s="3">
        <v>8.19</v>
      </c>
      <c r="D3666" s="3">
        <v>8</v>
      </c>
      <c r="E3666" s="3">
        <v>8</v>
      </c>
      <c r="F3666" s="3">
        <v>14</v>
      </c>
      <c r="G3666" s="3">
        <v>1197</v>
      </c>
      <c r="H3666" s="3">
        <v>131.15089733465999</v>
      </c>
      <c r="I3666" s="3">
        <v>6.56591796875</v>
      </c>
      <c r="J3666" s="3">
        <v>1.0017765468400099</v>
      </c>
      <c r="K3666" s="3">
        <v>1.0135503995608199</v>
      </c>
      <c r="L3666" s="3">
        <v>0.99491656121912098</v>
      </c>
      <c r="M3666" s="3">
        <f t="shared" si="228"/>
        <v>1.0034145025399834</v>
      </c>
      <c r="N3666" s="3">
        <v>0.98858433939618895</v>
      </c>
      <c r="O3666" s="3">
        <v>1.0245974067283701</v>
      </c>
      <c r="P3666" s="3">
        <v>0.98638566643318304</v>
      </c>
      <c r="Q3666" s="3">
        <f t="shared" si="229"/>
        <v>0.99985580418591402</v>
      </c>
      <c r="R3666" s="3">
        <f t="shared" si="230"/>
        <v>0.99645341148143551</v>
      </c>
      <c r="S3666" s="3">
        <f t="shared" si="231"/>
        <v>0.80551730923692633</v>
      </c>
    </row>
    <row r="3667" spans="1:19" s="5" customFormat="1" ht="12.75" x14ac:dyDescent="0.2">
      <c r="A3667" s="3" t="s">
        <v>7349</v>
      </c>
      <c r="B3667" s="3" t="s">
        <v>7350</v>
      </c>
      <c r="C3667" s="3">
        <v>22.49</v>
      </c>
      <c r="D3667" s="3">
        <v>10</v>
      </c>
      <c r="E3667" s="3">
        <v>10</v>
      </c>
      <c r="F3667" s="3">
        <v>26</v>
      </c>
      <c r="G3667" s="3">
        <v>418</v>
      </c>
      <c r="H3667" s="3">
        <v>45.142352414660003</v>
      </c>
      <c r="I3667" s="3">
        <v>8.25048828125</v>
      </c>
      <c r="J3667" s="3">
        <v>0.97860866694775295</v>
      </c>
      <c r="K3667" s="3">
        <v>1.03563570680884</v>
      </c>
      <c r="L3667" s="3">
        <v>0.96973647537168495</v>
      </c>
      <c r="M3667" s="3">
        <f t="shared" si="228"/>
        <v>0.99466028304275922</v>
      </c>
      <c r="N3667" s="3">
        <v>1.0562215403793001</v>
      </c>
      <c r="O3667" s="3">
        <v>0.949738075815454</v>
      </c>
      <c r="P3667" s="3">
        <v>0.94510117977364305</v>
      </c>
      <c r="Q3667" s="3">
        <f t="shared" si="229"/>
        <v>0.98368693198946566</v>
      </c>
      <c r="R3667" s="3">
        <f t="shared" si="230"/>
        <v>0.98896773979983899</v>
      </c>
      <c r="S3667" s="3">
        <f t="shared" si="231"/>
        <v>0.80567957813701829</v>
      </c>
    </row>
    <row r="3668" spans="1:19" s="5" customFormat="1" ht="12.75" x14ac:dyDescent="0.2">
      <c r="A3668" s="3" t="s">
        <v>7351</v>
      </c>
      <c r="B3668" s="3" t="s">
        <v>7352</v>
      </c>
      <c r="C3668" s="3">
        <v>10.44</v>
      </c>
      <c r="D3668" s="3">
        <v>3</v>
      </c>
      <c r="E3668" s="3">
        <v>3</v>
      </c>
      <c r="F3668" s="3">
        <v>4</v>
      </c>
      <c r="G3668" s="3">
        <v>297</v>
      </c>
      <c r="H3668" s="3">
        <v>34.712613414659998</v>
      </c>
      <c r="I3668" s="3">
        <v>7.10791015625</v>
      </c>
      <c r="J3668" s="3">
        <v>0.99243808836855296</v>
      </c>
      <c r="K3668" s="3">
        <v>0.91056154663959099</v>
      </c>
      <c r="L3668" s="3">
        <v>0.98079053158769602</v>
      </c>
      <c r="M3668" s="3">
        <f t="shared" si="228"/>
        <v>0.96126338886528007</v>
      </c>
      <c r="N3668" s="3">
        <v>0.89391379501045898</v>
      </c>
      <c r="O3668" s="3">
        <v>1.0579718305753401</v>
      </c>
      <c r="P3668" s="3">
        <v>0.97423865671149601</v>
      </c>
      <c r="Q3668" s="3">
        <f t="shared" si="229"/>
        <v>0.97537476076576501</v>
      </c>
      <c r="R3668" s="3">
        <f t="shared" si="230"/>
        <v>1.0146800263735651</v>
      </c>
      <c r="S3668" s="3">
        <f t="shared" si="231"/>
        <v>0.80614006652483838</v>
      </c>
    </row>
    <row r="3669" spans="1:19" s="5" customFormat="1" ht="12.75" x14ac:dyDescent="0.2">
      <c r="A3669" s="3" t="s">
        <v>7353</v>
      </c>
      <c r="B3669" s="3" t="s">
        <v>7354</v>
      </c>
      <c r="C3669" s="3">
        <v>3.3</v>
      </c>
      <c r="D3669" s="3">
        <v>1</v>
      </c>
      <c r="E3669" s="3">
        <v>1</v>
      </c>
      <c r="F3669" s="3">
        <v>5</v>
      </c>
      <c r="G3669" s="3">
        <v>545</v>
      </c>
      <c r="H3669" s="3">
        <v>62.623417864659999</v>
      </c>
      <c r="I3669" s="3">
        <v>7.86962890625</v>
      </c>
      <c r="J3669" s="3">
        <v>1.0689378927237501</v>
      </c>
      <c r="K3669" s="3">
        <v>0.86074329389494497</v>
      </c>
      <c r="L3669" s="3">
        <v>1.0185784040413499</v>
      </c>
      <c r="M3669" s="3">
        <f t="shared" si="228"/>
        <v>0.98275319688668172</v>
      </c>
      <c r="N3669" s="3">
        <v>0.89198463114665505</v>
      </c>
      <c r="O3669" s="3">
        <v>1.1264982675116899</v>
      </c>
      <c r="P3669" s="3">
        <v>1.00237363497712</v>
      </c>
      <c r="Q3669" s="3">
        <f t="shared" si="229"/>
        <v>1.0069521778784882</v>
      </c>
      <c r="R3669" s="3">
        <f t="shared" si="230"/>
        <v>1.0246236604149117</v>
      </c>
      <c r="S3669" s="3">
        <f t="shared" si="231"/>
        <v>0.80615437828892877</v>
      </c>
    </row>
    <row r="3670" spans="1:19" s="5" customFormat="1" ht="12.75" x14ac:dyDescent="0.2">
      <c r="A3670" s="3" t="s">
        <v>7355</v>
      </c>
      <c r="B3670" s="3" t="s">
        <v>7356</v>
      </c>
      <c r="C3670" s="3">
        <v>14.84</v>
      </c>
      <c r="D3670" s="3">
        <v>9</v>
      </c>
      <c r="E3670" s="3">
        <v>9</v>
      </c>
      <c r="F3670" s="3">
        <v>30</v>
      </c>
      <c r="G3670" s="3">
        <v>566</v>
      </c>
      <c r="H3670" s="3">
        <v>62.326011704660097</v>
      </c>
      <c r="I3670" s="3">
        <v>6.23974609375</v>
      </c>
      <c r="J3670" s="3">
        <v>0.96807589527509497</v>
      </c>
      <c r="K3670" s="3">
        <v>0.99547963079231805</v>
      </c>
      <c r="L3670" s="3">
        <v>1.09262396850406</v>
      </c>
      <c r="M3670" s="3">
        <f t="shared" si="228"/>
        <v>1.0187264981904909</v>
      </c>
      <c r="N3670" s="3">
        <v>1.0816316683591101</v>
      </c>
      <c r="O3670" s="3">
        <v>1.00284278885086</v>
      </c>
      <c r="P3670" s="3">
        <v>0.92554674550456295</v>
      </c>
      <c r="Q3670" s="3">
        <f t="shared" si="229"/>
        <v>1.0033404009048443</v>
      </c>
      <c r="R3670" s="3">
        <f t="shared" si="230"/>
        <v>0.98489673399781386</v>
      </c>
      <c r="S3670" s="3">
        <f t="shared" si="231"/>
        <v>0.80651566520964013</v>
      </c>
    </row>
    <row r="3671" spans="1:19" s="5" customFormat="1" ht="12.75" x14ac:dyDescent="0.2">
      <c r="A3671" s="3" t="s">
        <v>7357</v>
      </c>
      <c r="B3671" s="3" t="s">
        <v>7358</v>
      </c>
      <c r="C3671" s="3">
        <v>19.170000000000002</v>
      </c>
      <c r="D3671" s="3">
        <v>5</v>
      </c>
      <c r="E3671" s="3">
        <v>5</v>
      </c>
      <c r="F3671" s="3">
        <v>8</v>
      </c>
      <c r="G3671" s="3">
        <v>313</v>
      </c>
      <c r="H3671" s="3">
        <v>33.583793134659999</v>
      </c>
      <c r="I3671" s="3">
        <v>8.36767578125</v>
      </c>
      <c r="J3671" s="3">
        <v>1.00110765447358</v>
      </c>
      <c r="K3671" s="3">
        <v>0.89075609605002004</v>
      </c>
      <c r="L3671" s="3">
        <v>1.11313788751803</v>
      </c>
      <c r="M3671" s="3">
        <f t="shared" si="228"/>
        <v>1.0016672126805435</v>
      </c>
      <c r="N3671" s="3">
        <v>0.93040226716124697</v>
      </c>
      <c r="O3671" s="3">
        <v>1.0582365660136399</v>
      </c>
      <c r="P3671" s="3">
        <v>0.95748955461182195</v>
      </c>
      <c r="Q3671" s="3">
        <f t="shared" si="229"/>
        <v>0.98204279592890298</v>
      </c>
      <c r="R3671" s="3">
        <f t="shared" si="230"/>
        <v>0.98040824686761585</v>
      </c>
      <c r="S3671" s="3">
        <f t="shared" si="231"/>
        <v>0.80665142473319862</v>
      </c>
    </row>
    <row r="3672" spans="1:19" s="5" customFormat="1" ht="12.75" x14ac:dyDescent="0.2">
      <c r="A3672" s="3" t="s">
        <v>7359</v>
      </c>
      <c r="B3672" s="3" t="s">
        <v>7360</v>
      </c>
      <c r="C3672" s="3">
        <v>22.93</v>
      </c>
      <c r="D3672" s="3">
        <v>9</v>
      </c>
      <c r="E3672" s="3">
        <v>9</v>
      </c>
      <c r="F3672" s="3">
        <v>25</v>
      </c>
      <c r="G3672" s="3">
        <v>362</v>
      </c>
      <c r="H3672" s="3">
        <v>40.339645404659997</v>
      </c>
      <c r="I3672" s="3">
        <v>6.39208984375</v>
      </c>
      <c r="J3672" s="3">
        <v>1.0283688897015499</v>
      </c>
      <c r="K3672" s="3">
        <v>0.96277409553427995</v>
      </c>
      <c r="L3672" s="3">
        <v>1.0222907036270099</v>
      </c>
      <c r="M3672" s="3">
        <f t="shared" si="228"/>
        <v>1.0044778962876133</v>
      </c>
      <c r="N3672" s="3">
        <v>1.0035985857246299</v>
      </c>
      <c r="O3672" s="3">
        <v>1.0333583802353601</v>
      </c>
      <c r="P3672" s="3">
        <v>0.95156429535976805</v>
      </c>
      <c r="Q3672" s="3">
        <f t="shared" si="229"/>
        <v>0.99617375377325279</v>
      </c>
      <c r="R3672" s="3">
        <f t="shared" si="230"/>
        <v>0.99173287680589961</v>
      </c>
      <c r="S3672" s="3">
        <f t="shared" si="231"/>
        <v>0.80669005727337728</v>
      </c>
    </row>
    <row r="3673" spans="1:19" s="5" customFormat="1" ht="12.75" x14ac:dyDescent="0.2">
      <c r="A3673" s="3" t="s">
        <v>7361</v>
      </c>
      <c r="B3673" s="3" t="s">
        <v>7362</v>
      </c>
      <c r="C3673" s="3">
        <v>25.71</v>
      </c>
      <c r="D3673" s="3">
        <v>22</v>
      </c>
      <c r="E3673" s="3">
        <v>22</v>
      </c>
      <c r="F3673" s="3">
        <v>69</v>
      </c>
      <c r="G3673" s="3">
        <v>813</v>
      </c>
      <c r="H3673" s="3">
        <v>90.598912374660102</v>
      </c>
      <c r="I3673" s="3">
        <v>6.48095703125</v>
      </c>
      <c r="J3673" s="3">
        <v>0.99805364321740098</v>
      </c>
      <c r="K3673" s="3">
        <v>1.02258338745963</v>
      </c>
      <c r="L3673" s="3">
        <v>0.98729514030313503</v>
      </c>
      <c r="M3673" s="3">
        <f t="shared" si="228"/>
        <v>1.0026440569933885</v>
      </c>
      <c r="N3673" s="3">
        <v>0.99967164028252498</v>
      </c>
      <c r="O3673" s="3">
        <v>0.99809445532636898</v>
      </c>
      <c r="P3673" s="3">
        <v>1.00193219519305</v>
      </c>
      <c r="Q3673" s="3">
        <f t="shared" si="229"/>
        <v>0.99989943026731465</v>
      </c>
      <c r="R3673" s="3">
        <f t="shared" si="230"/>
        <v>0.99726261108622716</v>
      </c>
      <c r="S3673" s="3">
        <f t="shared" si="231"/>
        <v>0.80672227151310794</v>
      </c>
    </row>
    <row r="3674" spans="1:19" s="5" customFormat="1" ht="12.75" x14ac:dyDescent="0.2">
      <c r="A3674" s="3" t="s">
        <v>7363</v>
      </c>
      <c r="B3674" s="3" t="s">
        <v>7364</v>
      </c>
      <c r="C3674" s="3">
        <v>7.73</v>
      </c>
      <c r="D3674" s="3">
        <v>11</v>
      </c>
      <c r="E3674" s="3">
        <v>12</v>
      </c>
      <c r="F3674" s="3">
        <v>24</v>
      </c>
      <c r="G3674" s="3">
        <v>1487</v>
      </c>
      <c r="H3674" s="3">
        <v>157.77220330466</v>
      </c>
      <c r="I3674" s="3">
        <v>6.85888671875</v>
      </c>
      <c r="J3674" s="3">
        <v>0.97736645099469399</v>
      </c>
      <c r="K3674" s="3">
        <v>1.0560069426908201</v>
      </c>
      <c r="L3674" s="3">
        <v>0.99591569282280901</v>
      </c>
      <c r="M3674" s="3">
        <f t="shared" si="228"/>
        <v>1.0097630288361077</v>
      </c>
      <c r="N3674" s="3">
        <v>1.05255302226661</v>
      </c>
      <c r="O3674" s="3">
        <v>0.98128877509644497</v>
      </c>
      <c r="P3674" s="3">
        <v>0.96766472895006905</v>
      </c>
      <c r="Q3674" s="3">
        <f t="shared" si="229"/>
        <v>1.0005021754377079</v>
      </c>
      <c r="R3674" s="3">
        <f t="shared" si="230"/>
        <v>0.99082868640073485</v>
      </c>
      <c r="S3674" s="3">
        <f t="shared" si="231"/>
        <v>0.80676293011669764</v>
      </c>
    </row>
    <row r="3675" spans="1:19" s="5" customFormat="1" ht="12.75" x14ac:dyDescent="0.2">
      <c r="A3675" s="3" t="s">
        <v>7365</v>
      </c>
      <c r="B3675" s="3" t="s">
        <v>7366</v>
      </c>
      <c r="C3675" s="3">
        <v>47.66</v>
      </c>
      <c r="D3675" s="3">
        <v>14</v>
      </c>
      <c r="E3675" s="3">
        <v>14</v>
      </c>
      <c r="F3675" s="3">
        <v>58</v>
      </c>
      <c r="G3675" s="3">
        <v>342</v>
      </c>
      <c r="H3675" s="3">
        <v>39.174380634659997</v>
      </c>
      <c r="I3675" s="3">
        <v>5.00830078125</v>
      </c>
      <c r="J3675" s="3">
        <v>0.99733701222927396</v>
      </c>
      <c r="K3675" s="3">
        <v>1.00212700996439</v>
      </c>
      <c r="L3675" s="3">
        <v>1.0080722543424601</v>
      </c>
      <c r="M3675" s="3">
        <f t="shared" si="228"/>
        <v>1.0025120921787078</v>
      </c>
      <c r="N3675" s="3">
        <v>1.0035286901232201</v>
      </c>
      <c r="O3675" s="3">
        <v>0.99320275934237301</v>
      </c>
      <c r="P3675" s="3">
        <v>1.0067795527867001</v>
      </c>
      <c r="Q3675" s="3">
        <f t="shared" si="229"/>
        <v>1.0011703340840976</v>
      </c>
      <c r="R3675" s="3">
        <f t="shared" si="230"/>
        <v>0.99866160407931415</v>
      </c>
      <c r="S3675" s="3">
        <f t="shared" si="231"/>
        <v>0.80685099258406234</v>
      </c>
    </row>
    <row r="3676" spans="1:19" s="5" customFormat="1" ht="12.75" x14ac:dyDescent="0.2">
      <c r="A3676" s="3" t="s">
        <v>7367</v>
      </c>
      <c r="B3676" s="3" t="s">
        <v>7368</v>
      </c>
      <c r="C3676" s="3">
        <v>21.69</v>
      </c>
      <c r="D3676" s="3">
        <v>2</v>
      </c>
      <c r="E3676" s="3">
        <v>2</v>
      </c>
      <c r="F3676" s="3">
        <v>9</v>
      </c>
      <c r="G3676" s="3">
        <v>83</v>
      </c>
      <c r="H3676" s="3">
        <v>9.3549205446600006</v>
      </c>
      <c r="I3676" s="3">
        <v>9.40771484375</v>
      </c>
      <c r="J3676" s="3">
        <v>0.92602744587779395</v>
      </c>
      <c r="K3676" s="3">
        <v>0.93324681416809696</v>
      </c>
      <c r="L3676" s="3">
        <v>0.99222593212830501</v>
      </c>
      <c r="M3676" s="3">
        <f t="shared" si="228"/>
        <v>0.95050006405806531</v>
      </c>
      <c r="N3676" s="3">
        <v>0.75111047003754505</v>
      </c>
      <c r="O3676" s="3">
        <v>1.0605147193726401</v>
      </c>
      <c r="P3676" s="3">
        <v>0.96631803600586796</v>
      </c>
      <c r="Q3676" s="3">
        <f t="shared" si="229"/>
        <v>0.92598107513868433</v>
      </c>
      <c r="R3676" s="3">
        <f t="shared" si="230"/>
        <v>0.97420411649979322</v>
      </c>
      <c r="S3676" s="3">
        <f t="shared" si="231"/>
        <v>0.80696613733958877</v>
      </c>
    </row>
    <row r="3677" spans="1:19" s="5" customFormat="1" ht="12.75" x14ac:dyDescent="0.2">
      <c r="A3677" s="3" t="s">
        <v>7369</v>
      </c>
      <c r="B3677" s="3" t="s">
        <v>7370</v>
      </c>
      <c r="C3677" s="3">
        <v>1.41</v>
      </c>
      <c r="D3677" s="3">
        <v>1</v>
      </c>
      <c r="E3677" s="3">
        <v>1</v>
      </c>
      <c r="F3677" s="3">
        <v>2</v>
      </c>
      <c r="G3677" s="3">
        <v>849</v>
      </c>
      <c r="H3677" s="3">
        <v>92.750960954659902</v>
      </c>
      <c r="I3677" s="3">
        <v>7.32763671875</v>
      </c>
      <c r="J3677" s="3">
        <v>1.08005159013094</v>
      </c>
      <c r="K3677" s="3"/>
      <c r="L3677" s="3">
        <v>1.03076966072923</v>
      </c>
      <c r="M3677" s="3">
        <f t="shared" si="228"/>
        <v>1.055410625430085</v>
      </c>
      <c r="N3677" s="3">
        <v>1.1178458036113501</v>
      </c>
      <c r="O3677" s="3"/>
      <c r="P3677" s="3">
        <v>0.94228156847259303</v>
      </c>
      <c r="Q3677" s="3">
        <f t="shared" si="229"/>
        <v>1.0300636860419716</v>
      </c>
      <c r="R3677" s="3">
        <f t="shared" si="230"/>
        <v>0.97598381257741806</v>
      </c>
      <c r="S3677" s="3">
        <f t="shared" si="231"/>
        <v>0.80711355215212</v>
      </c>
    </row>
    <row r="3678" spans="1:19" s="5" customFormat="1" ht="12.75" x14ac:dyDescent="0.2">
      <c r="A3678" s="3" t="s">
        <v>7371</v>
      </c>
      <c r="B3678" s="3" t="s">
        <v>7372</v>
      </c>
      <c r="C3678" s="3">
        <v>67</v>
      </c>
      <c r="D3678" s="3">
        <v>2</v>
      </c>
      <c r="E3678" s="3">
        <v>11</v>
      </c>
      <c r="F3678" s="3">
        <v>255</v>
      </c>
      <c r="G3678" s="3">
        <v>200</v>
      </c>
      <c r="H3678" s="3">
        <v>22.870641734660001</v>
      </c>
      <c r="I3678" s="3">
        <v>7.57666015625</v>
      </c>
      <c r="J3678" s="3">
        <v>1.0163689449937301</v>
      </c>
      <c r="K3678" s="3">
        <v>0.99998344882313295</v>
      </c>
      <c r="L3678" s="3">
        <v>1.0097552214479699</v>
      </c>
      <c r="M3678" s="3">
        <f t="shared" si="228"/>
        <v>1.0087025384216111</v>
      </c>
      <c r="N3678" s="3">
        <v>1.04867295971467</v>
      </c>
      <c r="O3678" s="3">
        <v>0.998132149623011</v>
      </c>
      <c r="P3678" s="3">
        <v>0.99355995796969998</v>
      </c>
      <c r="Q3678" s="3">
        <f t="shared" si="229"/>
        <v>1.0134550224357937</v>
      </c>
      <c r="R3678" s="3">
        <f t="shared" si="230"/>
        <v>1.0047114821596654</v>
      </c>
      <c r="S3678" s="3">
        <f t="shared" si="231"/>
        <v>0.80779754793482872</v>
      </c>
    </row>
    <row r="3679" spans="1:19" s="5" customFormat="1" ht="12.75" x14ac:dyDescent="0.2">
      <c r="A3679" s="3" t="s">
        <v>7373</v>
      </c>
      <c r="B3679" s="3" t="s">
        <v>7374</v>
      </c>
      <c r="C3679" s="3">
        <v>17.59</v>
      </c>
      <c r="D3679" s="3">
        <v>11</v>
      </c>
      <c r="E3679" s="3">
        <v>11</v>
      </c>
      <c r="F3679" s="3">
        <v>24</v>
      </c>
      <c r="G3679" s="3">
        <v>671</v>
      </c>
      <c r="H3679" s="3">
        <v>74.650871194660098</v>
      </c>
      <c r="I3679" s="3">
        <v>9.23193359375</v>
      </c>
      <c r="J3679" s="3">
        <v>0.995363589538237</v>
      </c>
      <c r="K3679" s="3">
        <v>1.0235800150908001</v>
      </c>
      <c r="L3679" s="3">
        <v>0.94297046464932799</v>
      </c>
      <c r="M3679" s="3">
        <f t="shared" si="228"/>
        <v>0.98730468975945518</v>
      </c>
      <c r="N3679" s="3">
        <v>0.99712429405292602</v>
      </c>
      <c r="O3679" s="3">
        <v>0.98210954171775</v>
      </c>
      <c r="P3679" s="3">
        <v>1.0016276702681399</v>
      </c>
      <c r="Q3679" s="3">
        <f t="shared" si="229"/>
        <v>0.99362050201293872</v>
      </c>
      <c r="R3679" s="3">
        <f t="shared" si="230"/>
        <v>1.0063970244636662</v>
      </c>
      <c r="S3679" s="3">
        <f t="shared" si="231"/>
        <v>0.80808739757400549</v>
      </c>
    </row>
    <row r="3680" spans="1:19" s="5" customFormat="1" ht="12.75" x14ac:dyDescent="0.2">
      <c r="A3680" s="3" t="s">
        <v>7375</v>
      </c>
      <c r="B3680" s="3" t="s">
        <v>7376</v>
      </c>
      <c r="C3680" s="3">
        <v>47.41</v>
      </c>
      <c r="D3680" s="3">
        <v>13</v>
      </c>
      <c r="E3680" s="3">
        <v>19</v>
      </c>
      <c r="F3680" s="3">
        <v>210</v>
      </c>
      <c r="G3680" s="3">
        <v>367</v>
      </c>
      <c r="H3680" s="3">
        <v>41.326662604660001</v>
      </c>
      <c r="I3680" s="3">
        <v>5.31298828125</v>
      </c>
      <c r="J3680" s="3">
        <v>1.01603723749692</v>
      </c>
      <c r="K3680" s="3">
        <v>0.963729000303162</v>
      </c>
      <c r="L3680" s="3">
        <v>1.0059279332211</v>
      </c>
      <c r="M3680" s="3">
        <f t="shared" si="228"/>
        <v>0.99523139034039387</v>
      </c>
      <c r="N3680" s="3">
        <v>0.94126313932892502</v>
      </c>
      <c r="O3680" s="3">
        <v>1.0512277877389</v>
      </c>
      <c r="P3680" s="3">
        <v>1.02164628052599</v>
      </c>
      <c r="Q3680" s="3">
        <f t="shared" si="229"/>
        <v>1.0047124025312717</v>
      </c>
      <c r="R3680" s="3">
        <f t="shared" si="230"/>
        <v>1.0095264400649935</v>
      </c>
      <c r="S3680" s="3">
        <f t="shared" si="231"/>
        <v>0.80813728213781644</v>
      </c>
    </row>
    <row r="3681" spans="1:19" s="5" customFormat="1" ht="12.75" x14ac:dyDescent="0.2">
      <c r="A3681" s="3" t="s">
        <v>7377</v>
      </c>
      <c r="B3681" s="3" t="s">
        <v>7378</v>
      </c>
      <c r="C3681" s="3">
        <v>22.04</v>
      </c>
      <c r="D3681" s="3">
        <v>12</v>
      </c>
      <c r="E3681" s="3">
        <v>12</v>
      </c>
      <c r="F3681" s="3">
        <v>41</v>
      </c>
      <c r="G3681" s="3">
        <v>558</v>
      </c>
      <c r="H3681" s="3">
        <v>60.585531214660101</v>
      </c>
      <c r="I3681" s="3">
        <v>5.92236328125</v>
      </c>
      <c r="J3681" s="3">
        <v>1.01938392624327</v>
      </c>
      <c r="K3681" s="3">
        <v>0.98485173693856398</v>
      </c>
      <c r="L3681" s="3">
        <v>0.99700163522798502</v>
      </c>
      <c r="M3681" s="3">
        <f t="shared" si="228"/>
        <v>1.0004124328032729</v>
      </c>
      <c r="N3681" s="3">
        <v>0.95524952094870597</v>
      </c>
      <c r="O3681" s="3">
        <v>1.0508860438883101</v>
      </c>
      <c r="P3681" s="3">
        <v>1.0182801383181299</v>
      </c>
      <c r="Q3681" s="3">
        <f t="shared" si="229"/>
        <v>1.0081385677183821</v>
      </c>
      <c r="R3681" s="3">
        <f t="shared" si="230"/>
        <v>1.0077229497173077</v>
      </c>
      <c r="S3681" s="3">
        <f t="shared" si="231"/>
        <v>0.80845147355268554</v>
      </c>
    </row>
    <row r="3682" spans="1:19" s="5" customFormat="1" ht="12.75" x14ac:dyDescent="0.2">
      <c r="A3682" s="3" t="s">
        <v>7379</v>
      </c>
      <c r="B3682" s="3" t="s">
        <v>7380</v>
      </c>
      <c r="C3682" s="3">
        <v>8.68</v>
      </c>
      <c r="D3682" s="3">
        <v>5</v>
      </c>
      <c r="E3682" s="3">
        <v>5</v>
      </c>
      <c r="F3682" s="3">
        <v>15</v>
      </c>
      <c r="G3682" s="3">
        <v>622</v>
      </c>
      <c r="H3682" s="3">
        <v>66.937800634660107</v>
      </c>
      <c r="I3682" s="3">
        <v>4.65283203125</v>
      </c>
      <c r="J3682" s="3">
        <v>1.0242082528654901</v>
      </c>
      <c r="K3682" s="3">
        <v>1.0148779313142</v>
      </c>
      <c r="L3682" s="3">
        <v>0.952193446764517</v>
      </c>
      <c r="M3682" s="3">
        <f t="shared" si="228"/>
        <v>0.99709321031473586</v>
      </c>
      <c r="N3682" s="3">
        <v>0.99078776927819101</v>
      </c>
      <c r="O3682" s="3">
        <v>0.99648623276317105</v>
      </c>
      <c r="P3682" s="3">
        <v>1.0231316649839</v>
      </c>
      <c r="Q3682" s="3">
        <f t="shared" si="229"/>
        <v>1.0034685556750873</v>
      </c>
      <c r="R3682" s="3">
        <f t="shared" si="230"/>
        <v>1.006393931173535</v>
      </c>
      <c r="S3682" s="3">
        <f t="shared" si="231"/>
        <v>0.80913752399381078</v>
      </c>
    </row>
    <row r="3683" spans="1:19" s="5" customFormat="1" ht="12.75" x14ac:dyDescent="0.2">
      <c r="A3683" s="3" t="s">
        <v>7381</v>
      </c>
      <c r="B3683" s="3" t="s">
        <v>7382</v>
      </c>
      <c r="C3683" s="3">
        <v>39.869999999999997</v>
      </c>
      <c r="D3683" s="3">
        <v>31</v>
      </c>
      <c r="E3683" s="3">
        <v>37</v>
      </c>
      <c r="F3683" s="3">
        <v>147</v>
      </c>
      <c r="G3683" s="3">
        <v>775</v>
      </c>
      <c r="H3683" s="3">
        <v>88.353322454660002</v>
      </c>
      <c r="I3683" s="3">
        <v>6.02392578125</v>
      </c>
      <c r="J3683" s="3">
        <v>0.95506903245943697</v>
      </c>
      <c r="K3683" s="3">
        <v>1.0427299167462001</v>
      </c>
      <c r="L3683" s="3">
        <v>1.00622623681017</v>
      </c>
      <c r="M3683" s="3">
        <f t="shared" si="228"/>
        <v>1.0013417286719357</v>
      </c>
      <c r="N3683" s="3">
        <v>1.1095844417542999</v>
      </c>
      <c r="O3683" s="3">
        <v>0.94854522886528503</v>
      </c>
      <c r="P3683" s="3">
        <v>0.98823103181949701</v>
      </c>
      <c r="Q3683" s="3">
        <f t="shared" si="229"/>
        <v>1.0154535674796941</v>
      </c>
      <c r="R3683" s="3">
        <f t="shared" si="230"/>
        <v>1.0140929299196135</v>
      </c>
      <c r="S3683" s="3">
        <f t="shared" si="231"/>
        <v>0.80916735460139888</v>
      </c>
    </row>
    <row r="3684" spans="1:19" s="5" customFormat="1" ht="12.75" x14ac:dyDescent="0.2">
      <c r="A3684" s="3" t="s">
        <v>7383</v>
      </c>
      <c r="B3684" s="3" t="s">
        <v>7384</v>
      </c>
      <c r="C3684" s="3">
        <v>20.190000000000001</v>
      </c>
      <c r="D3684" s="3">
        <v>32</v>
      </c>
      <c r="E3684" s="3">
        <v>32</v>
      </c>
      <c r="F3684" s="3">
        <v>118</v>
      </c>
      <c r="G3684" s="3">
        <v>1610</v>
      </c>
      <c r="H3684" s="3">
        <v>177.83483191465999</v>
      </c>
      <c r="I3684" s="3">
        <v>5.10986328125</v>
      </c>
      <c r="J3684" s="3">
        <v>1.00537367450351</v>
      </c>
      <c r="K3684" s="3">
        <v>0.90870619914752404</v>
      </c>
      <c r="L3684" s="3">
        <v>0.98448507007495201</v>
      </c>
      <c r="M3684" s="3">
        <f t="shared" si="228"/>
        <v>0.96618831457532872</v>
      </c>
      <c r="N3684" s="3">
        <v>1.0218715408526899</v>
      </c>
      <c r="O3684" s="3">
        <v>0.97486159298247299</v>
      </c>
      <c r="P3684" s="3">
        <v>0.93213163895481199</v>
      </c>
      <c r="Q3684" s="3">
        <f t="shared" si="229"/>
        <v>0.97628825759665838</v>
      </c>
      <c r="R3684" s="3">
        <f t="shared" si="230"/>
        <v>1.0104533897470793</v>
      </c>
      <c r="S3684" s="3">
        <f t="shared" si="231"/>
        <v>0.8092299037984807</v>
      </c>
    </row>
    <row r="3685" spans="1:19" s="5" customFormat="1" ht="12.75" x14ac:dyDescent="0.2">
      <c r="A3685" s="3" t="s">
        <v>7385</v>
      </c>
      <c r="B3685" s="3" t="s">
        <v>7386</v>
      </c>
      <c r="C3685" s="3">
        <v>2.37</v>
      </c>
      <c r="D3685" s="3">
        <v>1</v>
      </c>
      <c r="E3685" s="3">
        <v>1</v>
      </c>
      <c r="F3685" s="3">
        <v>3</v>
      </c>
      <c r="G3685" s="3">
        <v>465</v>
      </c>
      <c r="H3685" s="3">
        <v>51.815140444660003</v>
      </c>
      <c r="I3685" s="3">
        <v>6.48095703125</v>
      </c>
      <c r="J3685" s="3">
        <v>1.07278191031943</v>
      </c>
      <c r="K3685" s="3">
        <v>0.98243115518083401</v>
      </c>
      <c r="L3685" s="3">
        <v>0.98903399669501102</v>
      </c>
      <c r="M3685" s="3">
        <f t="shared" si="228"/>
        <v>1.0147490207317584</v>
      </c>
      <c r="N3685" s="3">
        <v>0.93001633605259904</v>
      </c>
      <c r="O3685" s="3">
        <v>1.04798307904138</v>
      </c>
      <c r="P3685" s="3">
        <v>1.0300449531031</v>
      </c>
      <c r="Q3685" s="3">
        <f t="shared" si="229"/>
        <v>1.0026814560656929</v>
      </c>
      <c r="R3685" s="3">
        <f t="shared" si="230"/>
        <v>0.98810783314936013</v>
      </c>
      <c r="S3685" s="3">
        <f t="shared" si="231"/>
        <v>0.8093362587965014</v>
      </c>
    </row>
    <row r="3686" spans="1:19" s="5" customFormat="1" ht="12.75" x14ac:dyDescent="0.2">
      <c r="A3686" s="3" t="s">
        <v>7387</v>
      </c>
      <c r="B3686" s="3" t="s">
        <v>7388</v>
      </c>
      <c r="C3686" s="3">
        <v>17.86</v>
      </c>
      <c r="D3686" s="3">
        <v>2</v>
      </c>
      <c r="E3686" s="3">
        <v>2</v>
      </c>
      <c r="F3686" s="3">
        <v>4</v>
      </c>
      <c r="G3686" s="3">
        <v>168</v>
      </c>
      <c r="H3686" s="3">
        <v>18.682758474660002</v>
      </c>
      <c r="I3686" s="3">
        <v>9.51025390625</v>
      </c>
      <c r="J3686" s="3">
        <v>1.1895942148877701</v>
      </c>
      <c r="K3686" s="3">
        <v>1.2062289567095701</v>
      </c>
      <c r="L3686" s="3">
        <v>0.72807105212127199</v>
      </c>
      <c r="M3686" s="3">
        <f t="shared" si="228"/>
        <v>1.0412980745728706</v>
      </c>
      <c r="N3686" s="3">
        <v>1.4057873846778699</v>
      </c>
      <c r="O3686" s="3">
        <v>1.1834544773362501</v>
      </c>
      <c r="P3686" s="3">
        <v>0.73022568355776396</v>
      </c>
      <c r="Q3686" s="3">
        <f t="shared" si="229"/>
        <v>1.1064891818572946</v>
      </c>
      <c r="R3686" s="3">
        <f t="shared" si="230"/>
        <v>1.0626056158906898</v>
      </c>
      <c r="S3686" s="3">
        <f t="shared" si="231"/>
        <v>0.80945234895406049</v>
      </c>
    </row>
    <row r="3687" spans="1:19" s="5" customFormat="1" ht="12.75" x14ac:dyDescent="0.2">
      <c r="A3687" s="3" t="s">
        <v>7389</v>
      </c>
      <c r="B3687" s="3" t="s">
        <v>7390</v>
      </c>
      <c r="C3687" s="3">
        <v>10.55</v>
      </c>
      <c r="D3687" s="3">
        <v>2</v>
      </c>
      <c r="E3687" s="3">
        <v>3</v>
      </c>
      <c r="F3687" s="3">
        <v>9</v>
      </c>
      <c r="G3687" s="3">
        <v>256</v>
      </c>
      <c r="H3687" s="3">
        <v>29.04766813466</v>
      </c>
      <c r="I3687" s="3">
        <v>5.56689453125</v>
      </c>
      <c r="J3687" s="3">
        <v>1.0595258334372299</v>
      </c>
      <c r="K3687" s="3">
        <v>0.90245995346345798</v>
      </c>
      <c r="L3687" s="3">
        <v>0.98631591771497795</v>
      </c>
      <c r="M3687" s="3">
        <f t="shared" si="228"/>
        <v>0.98276723487188866</v>
      </c>
      <c r="N3687" s="3">
        <v>0.952397370039892</v>
      </c>
      <c r="O3687" s="3">
        <v>1.0405480661723501</v>
      </c>
      <c r="P3687" s="3">
        <v>0.99554625645134798</v>
      </c>
      <c r="Q3687" s="3">
        <f t="shared" si="229"/>
        <v>0.99616389755453005</v>
      </c>
      <c r="R3687" s="3">
        <f t="shared" si="230"/>
        <v>1.0136315723675788</v>
      </c>
      <c r="S3687" s="3">
        <f t="shared" si="231"/>
        <v>0.80949391519114045</v>
      </c>
    </row>
    <row r="3688" spans="1:19" s="5" customFormat="1" ht="12.75" x14ac:dyDescent="0.2">
      <c r="A3688" s="3" t="s">
        <v>7391</v>
      </c>
      <c r="B3688" s="3" t="s">
        <v>7392</v>
      </c>
      <c r="C3688" s="3">
        <v>35.19</v>
      </c>
      <c r="D3688" s="3">
        <v>7</v>
      </c>
      <c r="E3688" s="3">
        <v>7</v>
      </c>
      <c r="F3688" s="3">
        <v>33</v>
      </c>
      <c r="G3688" s="3">
        <v>216</v>
      </c>
      <c r="H3688" s="3">
        <v>24.560055864660001</v>
      </c>
      <c r="I3688" s="3">
        <v>5.80810546875</v>
      </c>
      <c r="J3688" s="3">
        <v>0.98408919523923999</v>
      </c>
      <c r="K3688" s="3">
        <v>0.88229802684602798</v>
      </c>
      <c r="L3688" s="3">
        <v>0.79011035320721301</v>
      </c>
      <c r="M3688" s="3">
        <f t="shared" si="228"/>
        <v>0.88549919176416036</v>
      </c>
      <c r="N3688" s="3">
        <v>1.0006144764923499</v>
      </c>
      <c r="O3688" s="3">
        <v>0.80274346983271905</v>
      </c>
      <c r="P3688" s="3">
        <v>0.91502332134301201</v>
      </c>
      <c r="Q3688" s="3">
        <f t="shared" si="229"/>
        <v>0.90612708922269369</v>
      </c>
      <c r="R3688" s="3">
        <f t="shared" si="230"/>
        <v>1.0232952188442281</v>
      </c>
      <c r="S3688" s="3">
        <f t="shared" si="231"/>
        <v>0.80954618144284829</v>
      </c>
    </row>
    <row r="3689" spans="1:19" s="5" customFormat="1" ht="12.75" x14ac:dyDescent="0.2">
      <c r="A3689" s="3" t="s">
        <v>7393</v>
      </c>
      <c r="B3689" s="3" t="s">
        <v>7394</v>
      </c>
      <c r="C3689" s="3">
        <v>7.55</v>
      </c>
      <c r="D3689" s="3">
        <v>1</v>
      </c>
      <c r="E3689" s="3">
        <v>1</v>
      </c>
      <c r="F3689" s="3">
        <v>2</v>
      </c>
      <c r="G3689" s="3">
        <v>106</v>
      </c>
      <c r="H3689" s="3">
        <v>11.803057984660001</v>
      </c>
      <c r="I3689" s="3">
        <v>7.21044921875</v>
      </c>
      <c r="J3689" s="3">
        <v>0.96383667120747796</v>
      </c>
      <c r="K3689" s="3"/>
      <c r="L3689" s="3">
        <v>0.96137008038249105</v>
      </c>
      <c r="M3689" s="3">
        <f t="shared" si="228"/>
        <v>0.96260337579498456</v>
      </c>
      <c r="N3689" s="3">
        <v>1.0337120996915301</v>
      </c>
      <c r="O3689" s="3"/>
      <c r="P3689" s="3">
        <v>0.92211015274749397</v>
      </c>
      <c r="Q3689" s="3">
        <f t="shared" si="229"/>
        <v>0.97791112621951204</v>
      </c>
      <c r="R3689" s="3">
        <f t="shared" si="230"/>
        <v>1.0159024483078354</v>
      </c>
      <c r="S3689" s="3">
        <f t="shared" si="231"/>
        <v>0.80961549854481674</v>
      </c>
    </row>
    <row r="3690" spans="1:19" s="5" customFormat="1" ht="12.75" x14ac:dyDescent="0.2">
      <c r="A3690" s="3" t="s">
        <v>7395</v>
      </c>
      <c r="B3690" s="3" t="s">
        <v>7396</v>
      </c>
      <c r="C3690" s="3">
        <v>23.65</v>
      </c>
      <c r="D3690" s="3">
        <v>3</v>
      </c>
      <c r="E3690" s="3">
        <v>8</v>
      </c>
      <c r="F3690" s="3">
        <v>21</v>
      </c>
      <c r="G3690" s="3">
        <v>427</v>
      </c>
      <c r="H3690" s="3">
        <v>47.998372164659997</v>
      </c>
      <c r="I3690" s="3">
        <v>5.03369140625</v>
      </c>
      <c r="J3690" s="3">
        <v>1.0923312063691999</v>
      </c>
      <c r="K3690" s="3"/>
      <c r="L3690" s="3">
        <v>0.98160182578867605</v>
      </c>
      <c r="M3690" s="3">
        <f t="shared" si="228"/>
        <v>1.0369665160789379</v>
      </c>
      <c r="N3690" s="3">
        <v>0.98639036652498002</v>
      </c>
      <c r="O3690" s="3"/>
      <c r="P3690" s="3">
        <v>1.05224887175167</v>
      </c>
      <c r="Q3690" s="3">
        <f t="shared" si="229"/>
        <v>1.0193196191383249</v>
      </c>
      <c r="R3690" s="3">
        <f t="shared" si="230"/>
        <v>0.98298219212772575</v>
      </c>
      <c r="S3690" s="3">
        <f t="shared" si="231"/>
        <v>0.80982558405561667</v>
      </c>
    </row>
    <row r="3691" spans="1:19" s="5" customFormat="1" ht="12.75" x14ac:dyDescent="0.2">
      <c r="A3691" s="3" t="s">
        <v>7397</v>
      </c>
      <c r="B3691" s="3" t="s">
        <v>7398</v>
      </c>
      <c r="C3691" s="3">
        <v>14.38</v>
      </c>
      <c r="D3691" s="3">
        <v>3</v>
      </c>
      <c r="E3691" s="3">
        <v>7</v>
      </c>
      <c r="F3691" s="3">
        <v>27</v>
      </c>
      <c r="G3691" s="3">
        <v>313</v>
      </c>
      <c r="H3691" s="3">
        <v>33.992704094659999</v>
      </c>
      <c r="I3691" s="3">
        <v>4.28466796875</v>
      </c>
      <c r="J3691" s="3">
        <v>0.84502849924574797</v>
      </c>
      <c r="K3691" s="3">
        <v>1.0279402183888999</v>
      </c>
      <c r="L3691" s="3">
        <v>1.11699777397621</v>
      </c>
      <c r="M3691" s="3">
        <f t="shared" si="228"/>
        <v>0.99665549720361923</v>
      </c>
      <c r="N3691" s="3">
        <v>1.0785596064024401</v>
      </c>
      <c r="O3691" s="3">
        <v>0.93906378792551504</v>
      </c>
      <c r="P3691" s="3">
        <v>0.89771971546006402</v>
      </c>
      <c r="Q3691" s="3">
        <f t="shared" si="229"/>
        <v>0.97178103659600634</v>
      </c>
      <c r="R3691" s="3">
        <f t="shared" si="230"/>
        <v>0.97504206751740718</v>
      </c>
      <c r="S3691" s="3">
        <f t="shared" si="231"/>
        <v>0.81018811941810354</v>
      </c>
    </row>
    <row r="3692" spans="1:19" s="5" customFormat="1" ht="12.75" x14ac:dyDescent="0.2">
      <c r="A3692" s="3" t="s">
        <v>7399</v>
      </c>
      <c r="B3692" s="3" t="s">
        <v>7400</v>
      </c>
      <c r="C3692" s="3">
        <v>21.33</v>
      </c>
      <c r="D3692" s="3">
        <v>12</v>
      </c>
      <c r="E3692" s="3">
        <v>12</v>
      </c>
      <c r="F3692" s="3">
        <v>27</v>
      </c>
      <c r="G3692" s="3">
        <v>572</v>
      </c>
      <c r="H3692" s="3">
        <v>64.539477354660093</v>
      </c>
      <c r="I3692" s="3">
        <v>7.98681640625</v>
      </c>
      <c r="J3692" s="3">
        <v>0.96917095228535399</v>
      </c>
      <c r="K3692" s="3">
        <v>1.0189882465792299</v>
      </c>
      <c r="L3692" s="3">
        <v>0.985677573455917</v>
      </c>
      <c r="M3692" s="3">
        <f t="shared" si="228"/>
        <v>0.9912789241068336</v>
      </c>
      <c r="N3692" s="3">
        <v>1.0444955613729601</v>
      </c>
      <c r="O3692" s="3">
        <v>0.97591248870769698</v>
      </c>
      <c r="P3692" s="3">
        <v>0.97447256052148801</v>
      </c>
      <c r="Q3692" s="3">
        <f t="shared" si="229"/>
        <v>0.99829353686738165</v>
      </c>
      <c r="R3692" s="3">
        <f t="shared" si="230"/>
        <v>1.0070763259360813</v>
      </c>
      <c r="S3692" s="3">
        <f t="shared" si="231"/>
        <v>0.81029181302251962</v>
      </c>
    </row>
    <row r="3693" spans="1:19" s="5" customFormat="1" ht="12.75" x14ac:dyDescent="0.2">
      <c r="A3693" s="3" t="s">
        <v>7401</v>
      </c>
      <c r="B3693" s="3" t="s">
        <v>7402</v>
      </c>
      <c r="C3693" s="3">
        <v>2.34</v>
      </c>
      <c r="D3693" s="3">
        <v>3</v>
      </c>
      <c r="E3693" s="3">
        <v>4</v>
      </c>
      <c r="F3693" s="3">
        <v>6</v>
      </c>
      <c r="G3693" s="3">
        <v>1326</v>
      </c>
      <c r="H3693" s="3">
        <v>146.53316977466099</v>
      </c>
      <c r="I3693" s="3">
        <v>8.58740234375</v>
      </c>
      <c r="J3693" s="3">
        <v>0.93913150346700802</v>
      </c>
      <c r="K3693" s="3">
        <v>0.96958991041374398</v>
      </c>
      <c r="L3693" s="3">
        <v>1.00418289962581</v>
      </c>
      <c r="M3693" s="3">
        <f t="shared" si="228"/>
        <v>0.9709681045021874</v>
      </c>
      <c r="N3693" s="3">
        <v>0.78460031768398797</v>
      </c>
      <c r="O3693" s="3">
        <v>1.0935536844962701</v>
      </c>
      <c r="P3693" s="3">
        <v>0.96458854409744199</v>
      </c>
      <c r="Q3693" s="3">
        <f t="shared" si="229"/>
        <v>0.94758084875923332</v>
      </c>
      <c r="R3693" s="3">
        <f t="shared" si="230"/>
        <v>0.97591346653457312</v>
      </c>
      <c r="S3693" s="3">
        <f t="shared" si="231"/>
        <v>0.81094905239042891</v>
      </c>
    </row>
    <row r="3694" spans="1:19" s="5" customFormat="1" ht="12.75" x14ac:dyDescent="0.2">
      <c r="A3694" s="3" t="s">
        <v>7403</v>
      </c>
      <c r="B3694" s="3" t="s">
        <v>7404</v>
      </c>
      <c r="C3694" s="3">
        <v>28.57</v>
      </c>
      <c r="D3694" s="3">
        <v>6</v>
      </c>
      <c r="E3694" s="3">
        <v>6</v>
      </c>
      <c r="F3694" s="3">
        <v>12</v>
      </c>
      <c r="G3694" s="3">
        <v>210</v>
      </c>
      <c r="H3694" s="3">
        <v>23.760676094659999</v>
      </c>
      <c r="I3694" s="3">
        <v>6.25244140625</v>
      </c>
      <c r="J3694" s="3">
        <v>1.0468323366380901</v>
      </c>
      <c r="K3694" s="3">
        <v>0.94281139522518997</v>
      </c>
      <c r="L3694" s="3">
        <v>0.96296843305702096</v>
      </c>
      <c r="M3694" s="3">
        <f t="shared" si="228"/>
        <v>0.98420405497343355</v>
      </c>
      <c r="N3694" s="3">
        <v>0.982094191358174</v>
      </c>
      <c r="O3694" s="3">
        <v>1.02378056515668</v>
      </c>
      <c r="P3694" s="3">
        <v>0.973850766082204</v>
      </c>
      <c r="Q3694" s="3">
        <f t="shared" si="229"/>
        <v>0.9932418408656859</v>
      </c>
      <c r="R3694" s="3">
        <f t="shared" si="230"/>
        <v>1.0091828374884071</v>
      </c>
      <c r="S3694" s="3">
        <f t="shared" si="231"/>
        <v>0.81108454016067033</v>
      </c>
    </row>
    <row r="3695" spans="1:19" s="5" customFormat="1" ht="12.75" x14ac:dyDescent="0.2">
      <c r="A3695" s="3" t="s">
        <v>7405</v>
      </c>
      <c r="B3695" s="3" t="s">
        <v>7406</v>
      </c>
      <c r="C3695" s="3">
        <v>4.33</v>
      </c>
      <c r="D3695" s="3">
        <v>2</v>
      </c>
      <c r="E3695" s="3">
        <v>2</v>
      </c>
      <c r="F3695" s="3">
        <v>4</v>
      </c>
      <c r="G3695" s="3">
        <v>508</v>
      </c>
      <c r="H3695" s="3">
        <v>55.254955784660098</v>
      </c>
      <c r="I3695" s="3">
        <v>5.71923828125</v>
      </c>
      <c r="J3695" s="3">
        <v>0.96991633716855596</v>
      </c>
      <c r="K3695" s="3">
        <v>1.02063486484375</v>
      </c>
      <c r="L3695" s="3">
        <v>1.02215585679577</v>
      </c>
      <c r="M3695" s="3">
        <f t="shared" si="228"/>
        <v>1.0042356862693587</v>
      </c>
      <c r="N3695" s="3">
        <v>1.00732017278423</v>
      </c>
      <c r="O3695" s="3">
        <v>0.97425341512303698</v>
      </c>
      <c r="P3695" s="3">
        <v>1.0148863977509499</v>
      </c>
      <c r="Q3695" s="3">
        <f t="shared" si="229"/>
        <v>0.99881999521940568</v>
      </c>
      <c r="R3695" s="3">
        <f t="shared" si="230"/>
        <v>0.99460715136496314</v>
      </c>
      <c r="S3695" s="3">
        <f t="shared" si="231"/>
        <v>0.81114329546737018</v>
      </c>
    </row>
    <row r="3696" spans="1:19" s="5" customFormat="1" ht="12.75" x14ac:dyDescent="0.2">
      <c r="A3696" s="3" t="s">
        <v>7407</v>
      </c>
      <c r="B3696" s="3" t="s">
        <v>7408</v>
      </c>
      <c r="C3696" s="3">
        <v>10.9</v>
      </c>
      <c r="D3696" s="3">
        <v>25</v>
      </c>
      <c r="E3696" s="3">
        <v>26</v>
      </c>
      <c r="F3696" s="3">
        <v>54</v>
      </c>
      <c r="G3696" s="3">
        <v>2257</v>
      </c>
      <c r="H3696" s="3">
        <v>254.163255744661</v>
      </c>
      <c r="I3696" s="3">
        <v>6.58056640625</v>
      </c>
      <c r="J3696" s="3">
        <v>0.99638335189661498</v>
      </c>
      <c r="K3696" s="3">
        <v>1.03243118043235</v>
      </c>
      <c r="L3696" s="3">
        <v>0.99558281626866696</v>
      </c>
      <c r="M3696" s="3">
        <f t="shared" si="228"/>
        <v>1.0081324495325441</v>
      </c>
      <c r="N3696" s="3">
        <v>1.03132299799809</v>
      </c>
      <c r="O3696" s="3">
        <v>0.99814108462928197</v>
      </c>
      <c r="P3696" s="3">
        <v>1.0069213418460701</v>
      </c>
      <c r="Q3696" s="3">
        <f t="shared" si="229"/>
        <v>1.0121284748244808</v>
      </c>
      <c r="R3696" s="3">
        <f t="shared" si="230"/>
        <v>1.0039637899700475</v>
      </c>
      <c r="S3696" s="3">
        <f t="shared" si="231"/>
        <v>0.81152953655647386</v>
      </c>
    </row>
    <row r="3697" spans="1:19" s="5" customFormat="1" ht="12.75" x14ac:dyDescent="0.2">
      <c r="A3697" s="3" t="s">
        <v>7409</v>
      </c>
      <c r="B3697" s="3" t="s">
        <v>7410</v>
      </c>
      <c r="C3697" s="3">
        <v>26.25</v>
      </c>
      <c r="D3697" s="3">
        <v>4</v>
      </c>
      <c r="E3697" s="3">
        <v>4</v>
      </c>
      <c r="F3697" s="3">
        <v>17</v>
      </c>
      <c r="G3697" s="3">
        <v>160</v>
      </c>
      <c r="H3697" s="3">
        <v>18.203095794660001</v>
      </c>
      <c r="I3697" s="3">
        <v>4.81787109375</v>
      </c>
      <c r="J3697" s="3">
        <v>1.0210824792512501</v>
      </c>
      <c r="K3697" s="3">
        <v>0.97799670914396097</v>
      </c>
      <c r="L3697" s="3">
        <v>1.04132067547989</v>
      </c>
      <c r="M3697" s="3">
        <f t="shared" si="228"/>
        <v>1.0134666212917003</v>
      </c>
      <c r="N3697" s="3">
        <v>0.946201634267264</v>
      </c>
      <c r="O3697" s="3">
        <v>1.0284937389821101</v>
      </c>
      <c r="P3697" s="3">
        <v>1.03914715321815</v>
      </c>
      <c r="Q3697" s="3">
        <f t="shared" si="229"/>
        <v>1.0046141754891746</v>
      </c>
      <c r="R3697" s="3">
        <f t="shared" si="230"/>
        <v>0.99126518267444974</v>
      </c>
      <c r="S3697" s="3">
        <f t="shared" si="231"/>
        <v>0.81175001643877753</v>
      </c>
    </row>
    <row r="3698" spans="1:19" s="5" customFormat="1" ht="12.75" x14ac:dyDescent="0.2">
      <c r="A3698" s="3" t="s">
        <v>7411</v>
      </c>
      <c r="B3698" s="3" t="s">
        <v>7412</v>
      </c>
      <c r="C3698" s="3">
        <v>2.54</v>
      </c>
      <c r="D3698" s="3">
        <v>1</v>
      </c>
      <c r="E3698" s="3">
        <v>1</v>
      </c>
      <c r="F3698" s="3">
        <v>3</v>
      </c>
      <c r="G3698" s="3">
        <v>630</v>
      </c>
      <c r="H3698" s="3">
        <v>72.019523764659994</v>
      </c>
      <c r="I3698" s="3">
        <v>6.10009765625</v>
      </c>
      <c r="J3698" s="3">
        <v>1.0261273001042699</v>
      </c>
      <c r="K3698" s="3">
        <v>0.93031002001894902</v>
      </c>
      <c r="L3698" s="3">
        <v>0.93790956207184495</v>
      </c>
      <c r="M3698" s="3">
        <f t="shared" si="228"/>
        <v>0.96478229406502125</v>
      </c>
      <c r="N3698" s="3">
        <v>0.87185933088229595</v>
      </c>
      <c r="O3698" s="3">
        <v>1.0456242381788099</v>
      </c>
      <c r="P3698" s="3">
        <v>1.0247674254603401</v>
      </c>
      <c r="Q3698" s="3">
        <f t="shared" si="229"/>
        <v>0.98075033150714874</v>
      </c>
      <c r="R3698" s="3">
        <f t="shared" si="230"/>
        <v>1.0165509229806111</v>
      </c>
      <c r="S3698" s="3">
        <f t="shared" si="231"/>
        <v>0.81187894866583132</v>
      </c>
    </row>
    <row r="3699" spans="1:19" s="5" customFormat="1" ht="12.75" x14ac:dyDescent="0.2">
      <c r="A3699" s="3" t="s">
        <v>7413</v>
      </c>
      <c r="B3699" s="3" t="s">
        <v>7414</v>
      </c>
      <c r="C3699" s="3">
        <v>34.49</v>
      </c>
      <c r="D3699" s="3">
        <v>12</v>
      </c>
      <c r="E3699" s="3">
        <v>12</v>
      </c>
      <c r="F3699" s="3">
        <v>51</v>
      </c>
      <c r="G3699" s="3">
        <v>374</v>
      </c>
      <c r="H3699" s="3">
        <v>43.234991424660102</v>
      </c>
      <c r="I3699" s="3">
        <v>8.11865234375</v>
      </c>
      <c r="J3699" s="3">
        <v>1.0162426026076401</v>
      </c>
      <c r="K3699" s="3">
        <v>1.0102526280200499</v>
      </c>
      <c r="L3699" s="3">
        <v>0.98090753446989898</v>
      </c>
      <c r="M3699" s="3">
        <f t="shared" si="228"/>
        <v>1.0024675883658629</v>
      </c>
      <c r="N3699" s="3">
        <v>0.96806314997518705</v>
      </c>
      <c r="O3699" s="3">
        <v>1.0163408673346199</v>
      </c>
      <c r="P3699" s="3">
        <v>1.0088869821198401</v>
      </c>
      <c r="Q3699" s="3">
        <f t="shared" si="229"/>
        <v>0.99776366647654902</v>
      </c>
      <c r="R3699" s="3">
        <f t="shared" si="230"/>
        <v>0.99530765688197276</v>
      </c>
      <c r="S3699" s="3">
        <f t="shared" si="231"/>
        <v>0.81238814079490396</v>
      </c>
    </row>
    <row r="3700" spans="1:19" s="5" customFormat="1" ht="12.75" x14ac:dyDescent="0.2">
      <c r="A3700" s="3" t="s">
        <v>7415</v>
      </c>
      <c r="B3700" s="3" t="s">
        <v>7416</v>
      </c>
      <c r="C3700" s="3">
        <v>2.4500000000000002</v>
      </c>
      <c r="D3700" s="3">
        <v>4</v>
      </c>
      <c r="E3700" s="3">
        <v>4</v>
      </c>
      <c r="F3700" s="3">
        <v>6</v>
      </c>
      <c r="G3700" s="3">
        <v>1510</v>
      </c>
      <c r="H3700" s="3">
        <v>168.50210830466</v>
      </c>
      <c r="I3700" s="3">
        <v>6.77099609375</v>
      </c>
      <c r="J3700" s="3">
        <v>0.91651813086582101</v>
      </c>
      <c r="K3700" s="3">
        <v>1.02138461932469</v>
      </c>
      <c r="L3700" s="3">
        <v>1.0459980093856001</v>
      </c>
      <c r="M3700" s="3">
        <f t="shared" si="228"/>
        <v>0.99463358652537037</v>
      </c>
      <c r="N3700" s="3">
        <v>1.09522112937426</v>
      </c>
      <c r="O3700" s="3">
        <v>0.93961841832129001</v>
      </c>
      <c r="P3700" s="3">
        <v>0.89374341889325104</v>
      </c>
      <c r="Q3700" s="3">
        <f t="shared" si="229"/>
        <v>0.97619432219626701</v>
      </c>
      <c r="R3700" s="3">
        <f t="shared" si="230"/>
        <v>0.98146124906809284</v>
      </c>
      <c r="S3700" s="3">
        <f t="shared" si="231"/>
        <v>0.81241773279905494</v>
      </c>
    </row>
    <row r="3701" spans="1:19" s="5" customFormat="1" ht="12.75" x14ac:dyDescent="0.2">
      <c r="A3701" s="3" t="s">
        <v>7417</v>
      </c>
      <c r="B3701" s="3" t="s">
        <v>7418</v>
      </c>
      <c r="C3701" s="3">
        <v>37.74</v>
      </c>
      <c r="D3701" s="3">
        <v>16</v>
      </c>
      <c r="E3701" s="3">
        <v>16</v>
      </c>
      <c r="F3701" s="3">
        <v>60</v>
      </c>
      <c r="G3701" s="3">
        <v>469</v>
      </c>
      <c r="H3701" s="3">
        <v>51.863311494660003</v>
      </c>
      <c r="I3701" s="3">
        <v>7.28369140625</v>
      </c>
      <c r="J3701" s="3">
        <v>1.00660545734095</v>
      </c>
      <c r="K3701" s="3">
        <v>1.00738832979546</v>
      </c>
      <c r="L3701" s="3">
        <v>1.0418779393505999</v>
      </c>
      <c r="M3701" s="3">
        <f t="shared" si="228"/>
        <v>1.0186239088290032</v>
      </c>
      <c r="N3701" s="3">
        <v>0.97280511566766503</v>
      </c>
      <c r="O3701" s="3">
        <v>1.04362942966268</v>
      </c>
      <c r="P3701" s="3">
        <v>1.0212526318267801</v>
      </c>
      <c r="Q3701" s="3">
        <f t="shared" si="229"/>
        <v>1.0125623923857086</v>
      </c>
      <c r="R3701" s="3">
        <f t="shared" si="230"/>
        <v>0.9940493086891482</v>
      </c>
      <c r="S3701" s="3">
        <f t="shared" si="231"/>
        <v>0.81243805439818662</v>
      </c>
    </row>
    <row r="3702" spans="1:19" s="5" customFormat="1" ht="12.75" x14ac:dyDescent="0.2">
      <c r="A3702" s="3" t="s">
        <v>7419</v>
      </c>
      <c r="B3702" s="3" t="s">
        <v>7420</v>
      </c>
      <c r="C3702" s="3">
        <v>48.23</v>
      </c>
      <c r="D3702" s="3">
        <v>15</v>
      </c>
      <c r="E3702" s="3">
        <v>16</v>
      </c>
      <c r="F3702" s="3">
        <v>159</v>
      </c>
      <c r="G3702" s="3">
        <v>311</v>
      </c>
      <c r="H3702" s="3">
        <v>34.421277914660003</v>
      </c>
      <c r="I3702" s="3">
        <v>5.93505859375</v>
      </c>
      <c r="J3702" s="3">
        <v>0.99558207005194499</v>
      </c>
      <c r="K3702" s="3">
        <v>1.0061936313006801</v>
      </c>
      <c r="L3702" s="3">
        <v>0.99652730247143395</v>
      </c>
      <c r="M3702" s="3">
        <f t="shared" si="228"/>
        <v>0.99943433460801978</v>
      </c>
      <c r="N3702" s="3">
        <v>0.98933988105082504</v>
      </c>
      <c r="O3702" s="3">
        <v>1.0015081416376901</v>
      </c>
      <c r="P3702" s="3">
        <v>1.01327375587006</v>
      </c>
      <c r="Q3702" s="3">
        <f t="shared" si="229"/>
        <v>1.0013739261861918</v>
      </c>
      <c r="R3702" s="3">
        <f t="shared" si="230"/>
        <v>1.0019406893589791</v>
      </c>
      <c r="S3702" s="3">
        <f t="shared" si="231"/>
        <v>0.81345371622427098</v>
      </c>
    </row>
    <row r="3703" spans="1:19" s="5" customFormat="1" ht="12.75" x14ac:dyDescent="0.2">
      <c r="A3703" s="3" t="s">
        <v>7421</v>
      </c>
      <c r="B3703" s="3" t="s">
        <v>7422</v>
      </c>
      <c r="C3703" s="3">
        <v>13.45</v>
      </c>
      <c r="D3703" s="3">
        <v>9</v>
      </c>
      <c r="E3703" s="3">
        <v>10</v>
      </c>
      <c r="F3703" s="3">
        <v>29</v>
      </c>
      <c r="G3703" s="3">
        <v>773</v>
      </c>
      <c r="H3703" s="3">
        <v>89.844920424660103</v>
      </c>
      <c r="I3703" s="3">
        <v>5.60498046875</v>
      </c>
      <c r="J3703" s="3">
        <v>0.97059243425250197</v>
      </c>
      <c r="K3703" s="3">
        <v>0.87344504407981105</v>
      </c>
      <c r="L3703" s="3">
        <v>0.91907652755037095</v>
      </c>
      <c r="M3703" s="3">
        <f t="shared" si="228"/>
        <v>0.92103800196089469</v>
      </c>
      <c r="N3703" s="3">
        <v>1.00415277767209</v>
      </c>
      <c r="O3703" s="3">
        <v>0.88124103744427895</v>
      </c>
      <c r="P3703" s="3">
        <v>0.91270862846114897</v>
      </c>
      <c r="Q3703" s="3">
        <f t="shared" si="229"/>
        <v>0.93270081452583931</v>
      </c>
      <c r="R3703" s="3">
        <f t="shared" si="230"/>
        <v>1.0126626833421797</v>
      </c>
      <c r="S3703" s="3">
        <f t="shared" si="231"/>
        <v>0.81364421919567542</v>
      </c>
    </row>
    <row r="3704" spans="1:19" s="5" customFormat="1" ht="12.75" x14ac:dyDescent="0.2">
      <c r="A3704" s="3" t="s">
        <v>7423</v>
      </c>
      <c r="B3704" s="3" t="s">
        <v>7424</v>
      </c>
      <c r="C3704" s="3">
        <v>0.96</v>
      </c>
      <c r="D3704" s="3">
        <v>1</v>
      </c>
      <c r="E3704" s="3">
        <v>1</v>
      </c>
      <c r="F3704" s="3">
        <v>2</v>
      </c>
      <c r="G3704" s="3">
        <v>732</v>
      </c>
      <c r="H3704" s="3">
        <v>81.300722114660005</v>
      </c>
      <c r="I3704" s="3">
        <v>5.21142578125</v>
      </c>
      <c r="J3704" s="3">
        <v>1.05423825412546</v>
      </c>
      <c r="K3704" s="3"/>
      <c r="L3704" s="3">
        <v>1.0428523204146101</v>
      </c>
      <c r="M3704" s="3">
        <f t="shared" si="228"/>
        <v>1.0485452872700352</v>
      </c>
      <c r="N3704" s="3">
        <v>1.0951408288793301</v>
      </c>
      <c r="O3704" s="3"/>
      <c r="P3704" s="3">
        <v>0.96773904856292503</v>
      </c>
      <c r="Q3704" s="3">
        <f t="shared" si="229"/>
        <v>1.0314399387211275</v>
      </c>
      <c r="R3704" s="3">
        <f t="shared" si="230"/>
        <v>0.98368659059691865</v>
      </c>
      <c r="S3704" s="3">
        <f t="shared" si="231"/>
        <v>0.81417128449619003</v>
      </c>
    </row>
    <row r="3705" spans="1:19" s="5" customFormat="1" ht="12.75" x14ac:dyDescent="0.2">
      <c r="A3705" s="3" t="s">
        <v>7425</v>
      </c>
      <c r="B3705" s="3" t="s">
        <v>7426</v>
      </c>
      <c r="C3705" s="3">
        <v>34.85</v>
      </c>
      <c r="D3705" s="3">
        <v>3</v>
      </c>
      <c r="E3705" s="3">
        <v>6</v>
      </c>
      <c r="F3705" s="3">
        <v>45</v>
      </c>
      <c r="G3705" s="3">
        <v>132</v>
      </c>
      <c r="H3705" s="3">
        <v>15.00655269466</v>
      </c>
      <c r="I3705" s="3">
        <v>5.77001953125</v>
      </c>
      <c r="J3705" s="3">
        <v>1.00376625077616</v>
      </c>
      <c r="K3705" s="3">
        <v>1.02589175198635</v>
      </c>
      <c r="L3705" s="3">
        <v>1.0272412946024301</v>
      </c>
      <c r="M3705" s="3">
        <f t="shared" si="228"/>
        <v>1.0189664324549799</v>
      </c>
      <c r="N3705" s="3">
        <v>1.0239919089843701</v>
      </c>
      <c r="O3705" s="3">
        <v>1.0419808457783699</v>
      </c>
      <c r="P3705" s="3">
        <v>0.97478814256733104</v>
      </c>
      <c r="Q3705" s="3">
        <f t="shared" si="229"/>
        <v>1.0135869657766903</v>
      </c>
      <c r="R3705" s="3">
        <f t="shared" si="230"/>
        <v>0.99472066350082899</v>
      </c>
      <c r="S3705" s="3">
        <f t="shared" si="231"/>
        <v>0.81455012946917027</v>
      </c>
    </row>
    <row r="3706" spans="1:19" s="5" customFormat="1" ht="12.75" x14ac:dyDescent="0.2">
      <c r="A3706" s="3" t="s">
        <v>7427</v>
      </c>
      <c r="B3706" s="3" t="s">
        <v>7428</v>
      </c>
      <c r="C3706" s="3">
        <v>29.23</v>
      </c>
      <c r="D3706" s="3">
        <v>10</v>
      </c>
      <c r="E3706" s="3">
        <v>10</v>
      </c>
      <c r="F3706" s="3">
        <v>33</v>
      </c>
      <c r="G3706" s="3">
        <v>349</v>
      </c>
      <c r="H3706" s="3">
        <v>39.093054444659998</v>
      </c>
      <c r="I3706" s="3">
        <v>6.46826171875</v>
      </c>
      <c r="J3706" s="3">
        <v>0.99182200693258105</v>
      </c>
      <c r="K3706" s="3">
        <v>1.01600379506613</v>
      </c>
      <c r="L3706" s="3">
        <v>1.05505737144784</v>
      </c>
      <c r="M3706" s="3">
        <f t="shared" si="228"/>
        <v>1.0209610578155168</v>
      </c>
      <c r="N3706" s="3">
        <v>1.1501902119241301</v>
      </c>
      <c r="O3706" s="3">
        <v>0.90951676264592596</v>
      </c>
      <c r="P3706" s="3">
        <v>1.0575846730440901</v>
      </c>
      <c r="Q3706" s="3">
        <f t="shared" si="229"/>
        <v>1.039097215871382</v>
      </c>
      <c r="R3706" s="3">
        <f t="shared" si="230"/>
        <v>1.017763809811385</v>
      </c>
      <c r="S3706" s="3">
        <f t="shared" si="231"/>
        <v>0.81471439120685463</v>
      </c>
    </row>
    <row r="3707" spans="1:19" s="5" customFormat="1" ht="12.75" x14ac:dyDescent="0.2">
      <c r="A3707" s="3" t="s">
        <v>7429</v>
      </c>
      <c r="B3707" s="3" t="s">
        <v>7430</v>
      </c>
      <c r="C3707" s="3">
        <v>45.57</v>
      </c>
      <c r="D3707" s="3">
        <v>11</v>
      </c>
      <c r="E3707" s="3">
        <v>12</v>
      </c>
      <c r="F3707" s="3">
        <v>59</v>
      </c>
      <c r="G3707" s="3">
        <v>237</v>
      </c>
      <c r="H3707" s="3">
        <v>26.341129604660001</v>
      </c>
      <c r="I3707" s="3">
        <v>8.80712890625</v>
      </c>
      <c r="J3707" s="3">
        <v>1.01314162993229</v>
      </c>
      <c r="K3707" s="3">
        <v>1.0617309914673101</v>
      </c>
      <c r="L3707" s="3">
        <v>0.98046984725168895</v>
      </c>
      <c r="M3707" s="3">
        <f t="shared" si="228"/>
        <v>1.0184474895504299</v>
      </c>
      <c r="N3707" s="3">
        <v>1.05045556367242</v>
      </c>
      <c r="O3707" s="3">
        <v>0.97760115375416801</v>
      </c>
      <c r="P3707" s="3">
        <v>1.05287257553188</v>
      </c>
      <c r="Q3707" s="3">
        <f t="shared" si="229"/>
        <v>1.0269764309861558</v>
      </c>
      <c r="R3707" s="3">
        <f t="shared" si="230"/>
        <v>1.0083744537869996</v>
      </c>
      <c r="S3707" s="3">
        <f t="shared" si="231"/>
        <v>0.81516490722267976</v>
      </c>
    </row>
    <row r="3708" spans="1:19" s="5" customFormat="1" ht="12.75" x14ac:dyDescent="0.2">
      <c r="A3708" s="3" t="s">
        <v>7431</v>
      </c>
      <c r="B3708" s="3" t="s">
        <v>7432</v>
      </c>
      <c r="C3708" s="3">
        <v>20.6</v>
      </c>
      <c r="D3708" s="3">
        <v>7</v>
      </c>
      <c r="E3708" s="3">
        <v>7</v>
      </c>
      <c r="F3708" s="3">
        <v>22</v>
      </c>
      <c r="G3708" s="3">
        <v>432</v>
      </c>
      <c r="H3708" s="3">
        <v>47.559635164660001</v>
      </c>
      <c r="I3708" s="3">
        <v>6.46826171875</v>
      </c>
      <c r="J3708" s="3">
        <v>1.09900695146205</v>
      </c>
      <c r="K3708" s="3">
        <v>0.96721654349499797</v>
      </c>
      <c r="L3708" s="3">
        <v>0.98647346638894495</v>
      </c>
      <c r="M3708" s="3">
        <f t="shared" si="228"/>
        <v>1.0175656537819975</v>
      </c>
      <c r="N3708" s="3">
        <v>0.872157692506771</v>
      </c>
      <c r="O3708" s="3">
        <v>1.13925271134378</v>
      </c>
      <c r="P3708" s="3">
        <v>0.97554229153479799</v>
      </c>
      <c r="Q3708" s="3">
        <f t="shared" si="229"/>
        <v>0.99565089846178301</v>
      </c>
      <c r="R3708" s="3">
        <f t="shared" si="230"/>
        <v>0.97846354656452517</v>
      </c>
      <c r="S3708" s="3">
        <f t="shared" si="231"/>
        <v>0.81549813252716485</v>
      </c>
    </row>
    <row r="3709" spans="1:19" s="5" customFormat="1" ht="12.75" x14ac:dyDescent="0.2">
      <c r="A3709" s="3" t="s">
        <v>7433</v>
      </c>
      <c r="B3709" s="3" t="s">
        <v>7434</v>
      </c>
      <c r="C3709" s="3">
        <v>2.98</v>
      </c>
      <c r="D3709" s="3">
        <v>2</v>
      </c>
      <c r="E3709" s="3">
        <v>3</v>
      </c>
      <c r="F3709" s="3">
        <v>4</v>
      </c>
      <c r="G3709" s="3">
        <v>1074</v>
      </c>
      <c r="H3709" s="3">
        <v>119.02618048466</v>
      </c>
      <c r="I3709" s="3">
        <v>6.44287109375</v>
      </c>
      <c r="J3709" s="3">
        <v>0.96033888499292996</v>
      </c>
      <c r="K3709" s="3">
        <v>1.0718285747143299</v>
      </c>
      <c r="L3709" s="3"/>
      <c r="M3709" s="3">
        <f t="shared" si="228"/>
        <v>1.01608372985363</v>
      </c>
      <c r="N3709" s="3">
        <v>1.0278267391438001</v>
      </c>
      <c r="O3709" s="3">
        <v>0.97121161366363695</v>
      </c>
      <c r="P3709" s="3"/>
      <c r="Q3709" s="3">
        <f t="shared" si="229"/>
        <v>0.99951917640371857</v>
      </c>
      <c r="R3709" s="3">
        <f t="shared" si="230"/>
        <v>0.98369764915702607</v>
      </c>
      <c r="S3709" s="3">
        <f t="shared" si="231"/>
        <v>0.81585840522783215</v>
      </c>
    </row>
    <row r="3710" spans="1:19" s="5" customFormat="1" ht="12.75" x14ac:dyDescent="0.2">
      <c r="A3710" s="3" t="s">
        <v>7435</v>
      </c>
      <c r="B3710" s="3" t="s">
        <v>7436</v>
      </c>
      <c r="C3710" s="3">
        <v>1.34</v>
      </c>
      <c r="D3710" s="3">
        <v>2</v>
      </c>
      <c r="E3710" s="3">
        <v>2</v>
      </c>
      <c r="F3710" s="3">
        <v>5</v>
      </c>
      <c r="G3710" s="3">
        <v>1191</v>
      </c>
      <c r="H3710" s="3">
        <v>134.80741827465999</v>
      </c>
      <c r="I3710" s="3">
        <v>7.92822265625</v>
      </c>
      <c r="J3710" s="3">
        <v>0.97136347369516296</v>
      </c>
      <c r="K3710" s="3">
        <v>1.01168037260126</v>
      </c>
      <c r="L3710" s="3">
        <v>0.95664379498785002</v>
      </c>
      <c r="M3710" s="3">
        <f t="shared" si="228"/>
        <v>0.97989588042809095</v>
      </c>
      <c r="N3710" s="3">
        <v>0.99962096730007699</v>
      </c>
      <c r="O3710" s="3">
        <v>0.98753290007200101</v>
      </c>
      <c r="P3710" s="3">
        <v>0.96672310576968001</v>
      </c>
      <c r="Q3710" s="3">
        <f t="shared" si="229"/>
        <v>0.9846256577139193</v>
      </c>
      <c r="R3710" s="3">
        <f t="shared" si="230"/>
        <v>1.0048268161753695</v>
      </c>
      <c r="S3710" s="3">
        <f t="shared" si="231"/>
        <v>0.81614630985875103</v>
      </c>
    </row>
    <row r="3711" spans="1:19" s="5" customFormat="1" ht="12.75" x14ac:dyDescent="0.2">
      <c r="A3711" s="3" t="s">
        <v>7437</v>
      </c>
      <c r="B3711" s="3" t="s">
        <v>7438</v>
      </c>
      <c r="C3711" s="3">
        <v>78.8</v>
      </c>
      <c r="D3711" s="3">
        <v>20</v>
      </c>
      <c r="E3711" s="3">
        <v>24</v>
      </c>
      <c r="F3711" s="3">
        <v>810</v>
      </c>
      <c r="G3711" s="3">
        <v>434</v>
      </c>
      <c r="H3711" s="3">
        <v>47.211021794659999</v>
      </c>
      <c r="I3711" s="3">
        <v>5.07177734375</v>
      </c>
      <c r="J3711" s="3">
        <v>1.03083564486443</v>
      </c>
      <c r="K3711" s="3">
        <v>1.00088799765082</v>
      </c>
      <c r="L3711" s="3">
        <v>0.99735120782954201</v>
      </c>
      <c r="M3711" s="3">
        <f t="shared" si="228"/>
        <v>1.0096916167815975</v>
      </c>
      <c r="N3711" s="3">
        <v>0.93430102834733297</v>
      </c>
      <c r="O3711" s="3">
        <v>1.0213350811977999</v>
      </c>
      <c r="P3711" s="3">
        <v>1.0469156909844799</v>
      </c>
      <c r="Q3711" s="3">
        <f t="shared" si="229"/>
        <v>1.0008506001765376</v>
      </c>
      <c r="R3711" s="3">
        <f t="shared" si="230"/>
        <v>0.99124384469662064</v>
      </c>
      <c r="S3711" s="3">
        <f t="shared" si="231"/>
        <v>0.81660424398559606</v>
      </c>
    </row>
    <row r="3712" spans="1:19" s="5" customFormat="1" ht="12.75" x14ac:dyDescent="0.2">
      <c r="A3712" s="3" t="s">
        <v>7439</v>
      </c>
      <c r="B3712" s="3" t="s">
        <v>7440</v>
      </c>
      <c r="C3712" s="3">
        <v>30</v>
      </c>
      <c r="D3712" s="3">
        <v>2</v>
      </c>
      <c r="E3712" s="3">
        <v>2</v>
      </c>
      <c r="F3712" s="3">
        <v>16</v>
      </c>
      <c r="G3712" s="3">
        <v>60</v>
      </c>
      <c r="H3712" s="3">
        <v>6.8296334346599998</v>
      </c>
      <c r="I3712" s="3">
        <v>9.99365234375</v>
      </c>
      <c r="J3712" s="3">
        <v>0.98805396866216699</v>
      </c>
      <c r="K3712" s="3">
        <v>1.16819234343596</v>
      </c>
      <c r="L3712" s="3">
        <v>0.89624396778618598</v>
      </c>
      <c r="M3712" s="3">
        <f t="shared" si="228"/>
        <v>1.0174967599614377</v>
      </c>
      <c r="N3712" s="3">
        <v>0.93859261079870704</v>
      </c>
      <c r="O3712" s="3">
        <v>1.2195775141848899</v>
      </c>
      <c r="P3712" s="3">
        <v>0.98213079134858405</v>
      </c>
      <c r="Q3712" s="3">
        <f t="shared" si="229"/>
        <v>1.0467669721107271</v>
      </c>
      <c r="R3712" s="3">
        <f t="shared" si="230"/>
        <v>1.0287668848698828</v>
      </c>
      <c r="S3712" s="3">
        <f t="shared" si="231"/>
        <v>0.81681681805495399</v>
      </c>
    </row>
    <row r="3713" spans="1:19" s="5" customFormat="1" ht="12.75" x14ac:dyDescent="0.2">
      <c r="A3713" s="3" t="s">
        <v>7441</v>
      </c>
      <c r="B3713" s="3" t="s">
        <v>7442</v>
      </c>
      <c r="C3713" s="3">
        <v>25.39</v>
      </c>
      <c r="D3713" s="3">
        <v>5</v>
      </c>
      <c r="E3713" s="3">
        <v>5</v>
      </c>
      <c r="F3713" s="3">
        <v>11</v>
      </c>
      <c r="G3713" s="3">
        <v>193</v>
      </c>
      <c r="H3713" s="3">
        <v>22.73394139466</v>
      </c>
      <c r="I3713" s="3">
        <v>9.75927734375</v>
      </c>
      <c r="J3713" s="3">
        <v>0.99760455011466598</v>
      </c>
      <c r="K3713" s="3">
        <v>1.04830635603651</v>
      </c>
      <c r="L3713" s="3">
        <v>1.0099917656061099</v>
      </c>
      <c r="M3713" s="3">
        <f t="shared" si="228"/>
        <v>1.0186342239190953</v>
      </c>
      <c r="N3713" s="3">
        <v>0.98593663362026496</v>
      </c>
      <c r="O3713" s="3">
        <v>1.0303673312980699</v>
      </c>
      <c r="P3713" s="3">
        <v>1.0244286080313401</v>
      </c>
      <c r="Q3713" s="3">
        <f t="shared" si="229"/>
        <v>1.0135775243165581</v>
      </c>
      <c r="R3713" s="3">
        <f t="shared" si="230"/>
        <v>0.9950358043311347</v>
      </c>
      <c r="S3713" s="3">
        <f t="shared" si="231"/>
        <v>0.81868790862305885</v>
      </c>
    </row>
    <row r="3714" spans="1:19" s="5" customFormat="1" ht="12.75" x14ac:dyDescent="0.2">
      <c r="A3714" s="3" t="s">
        <v>7443</v>
      </c>
      <c r="B3714" s="3" t="s">
        <v>7444</v>
      </c>
      <c r="C3714" s="3">
        <v>1.22</v>
      </c>
      <c r="D3714" s="3">
        <v>2</v>
      </c>
      <c r="E3714" s="3">
        <v>2</v>
      </c>
      <c r="F3714" s="3">
        <v>12</v>
      </c>
      <c r="G3714" s="3">
        <v>1805</v>
      </c>
      <c r="H3714" s="3">
        <v>199.657146034661</v>
      </c>
      <c r="I3714" s="3">
        <v>8.19189453125</v>
      </c>
      <c r="J3714" s="3">
        <v>0.98600614684932697</v>
      </c>
      <c r="K3714" s="3">
        <v>1.0169082617892899</v>
      </c>
      <c r="L3714" s="3">
        <v>1.0746877445465299</v>
      </c>
      <c r="M3714" s="3">
        <f t="shared" ref="M3714:M3777" si="232">AVERAGE(J3714:L3714)</f>
        <v>1.025867384395049</v>
      </c>
      <c r="N3714" s="3">
        <v>1.02085153010175</v>
      </c>
      <c r="O3714" s="3">
        <v>1.03892761804669</v>
      </c>
      <c r="P3714" s="3">
        <v>0.99676001450760798</v>
      </c>
      <c r="Q3714" s="3">
        <f t="shared" ref="Q3714:Q3777" si="233">AVERAGE(N3714:P3714)</f>
        <v>1.018846387552016</v>
      </c>
      <c r="R3714" s="3">
        <f t="shared" ref="R3714:R3777" si="234">Q3714/M3714</f>
        <v>0.99315603853886703</v>
      </c>
      <c r="S3714" s="3">
        <f t="shared" ref="S3714:S3777" si="235">_xlfn.T.TEST(J3714:L3714,N3714:P3714,2,2)</f>
        <v>0.81887594567697519</v>
      </c>
    </row>
    <row r="3715" spans="1:19" s="5" customFormat="1" ht="12.75" x14ac:dyDescent="0.2">
      <c r="A3715" s="3" t="s">
        <v>7445</v>
      </c>
      <c r="B3715" s="3" t="s">
        <v>7446</v>
      </c>
      <c r="C3715" s="3">
        <v>4.33</v>
      </c>
      <c r="D3715" s="3">
        <v>2</v>
      </c>
      <c r="E3715" s="3">
        <v>2</v>
      </c>
      <c r="F3715" s="3">
        <v>3</v>
      </c>
      <c r="G3715" s="3">
        <v>439</v>
      </c>
      <c r="H3715" s="3">
        <v>48.272279424659999</v>
      </c>
      <c r="I3715" s="3">
        <v>5.93505859375</v>
      </c>
      <c r="J3715" s="3">
        <v>0.92798357237760498</v>
      </c>
      <c r="K3715" s="3">
        <v>0.97987779851474299</v>
      </c>
      <c r="L3715" s="3"/>
      <c r="M3715" s="3">
        <f t="shared" si="232"/>
        <v>0.95393068544617399</v>
      </c>
      <c r="N3715" s="3">
        <v>0.76865248389449303</v>
      </c>
      <c r="O3715" s="3">
        <v>1.0617692192386501</v>
      </c>
      <c r="P3715" s="3"/>
      <c r="Q3715" s="3">
        <f t="shared" si="233"/>
        <v>0.91521085156657156</v>
      </c>
      <c r="R3715" s="3">
        <f t="shared" si="234"/>
        <v>0.95941022291206379</v>
      </c>
      <c r="S3715" s="3">
        <f t="shared" si="235"/>
        <v>0.81908286945689401</v>
      </c>
    </row>
    <row r="3716" spans="1:19" s="5" customFormat="1" ht="12.75" x14ac:dyDescent="0.2">
      <c r="A3716" s="3" t="s">
        <v>7447</v>
      </c>
      <c r="B3716" s="3" t="s">
        <v>7448</v>
      </c>
      <c r="C3716" s="3">
        <v>34.340000000000003</v>
      </c>
      <c r="D3716" s="3">
        <v>3</v>
      </c>
      <c r="E3716" s="3">
        <v>3</v>
      </c>
      <c r="F3716" s="3">
        <v>4</v>
      </c>
      <c r="G3716" s="3">
        <v>99</v>
      </c>
      <c r="H3716" s="3">
        <v>11.10554230466</v>
      </c>
      <c r="I3716" s="3">
        <v>7.88427734375</v>
      </c>
      <c r="J3716" s="3">
        <v>0.978548415829958</v>
      </c>
      <c r="K3716" s="3">
        <v>0.96390665082053995</v>
      </c>
      <c r="L3716" s="3">
        <v>1.07802694289724</v>
      </c>
      <c r="M3716" s="3">
        <f t="shared" si="232"/>
        <v>1.0068273365159126</v>
      </c>
      <c r="N3716" s="3">
        <v>1.0095035699425801</v>
      </c>
      <c r="O3716" s="3">
        <v>1.0794617128191799</v>
      </c>
      <c r="P3716" s="3">
        <v>0.96709549655777005</v>
      </c>
      <c r="Q3716" s="3">
        <f t="shared" si="233"/>
        <v>1.0186869264398433</v>
      </c>
      <c r="R3716" s="3">
        <f t="shared" si="234"/>
        <v>1.0117791695694023</v>
      </c>
      <c r="S3716" s="3">
        <f t="shared" si="235"/>
        <v>0.81908693967162916</v>
      </c>
    </row>
    <row r="3717" spans="1:19" s="5" customFormat="1" ht="12.75" x14ac:dyDescent="0.2">
      <c r="A3717" s="3" t="s">
        <v>7449</v>
      </c>
      <c r="B3717" s="3" t="s">
        <v>7450</v>
      </c>
      <c r="C3717" s="3">
        <v>3.24</v>
      </c>
      <c r="D3717" s="3">
        <v>1</v>
      </c>
      <c r="E3717" s="3">
        <v>1</v>
      </c>
      <c r="F3717" s="3">
        <v>2</v>
      </c>
      <c r="G3717" s="3">
        <v>216</v>
      </c>
      <c r="H3717" s="3">
        <v>24.762770784659999</v>
      </c>
      <c r="I3717" s="3">
        <v>6.68310546875</v>
      </c>
      <c r="J3717" s="3">
        <v>0.98367978375876197</v>
      </c>
      <c r="K3717" s="3">
        <v>1.02293939159333</v>
      </c>
      <c r="L3717" s="3"/>
      <c r="M3717" s="3">
        <f t="shared" si="232"/>
        <v>1.0033095876760461</v>
      </c>
      <c r="N3717" s="3">
        <v>1.1097400739816801</v>
      </c>
      <c r="O3717" s="3">
        <v>0.94171390966299195</v>
      </c>
      <c r="P3717" s="3"/>
      <c r="Q3717" s="3">
        <f t="shared" si="233"/>
        <v>1.025726991822336</v>
      </c>
      <c r="R3717" s="3">
        <f t="shared" si="234"/>
        <v>1.0223434565179579</v>
      </c>
      <c r="S3717" s="3">
        <f t="shared" si="235"/>
        <v>0.81929434855240357</v>
      </c>
    </row>
    <row r="3718" spans="1:19" s="5" customFormat="1" ht="12.75" x14ac:dyDescent="0.2">
      <c r="A3718" s="3" t="s">
        <v>7451</v>
      </c>
      <c r="B3718" s="3" t="s">
        <v>7452</v>
      </c>
      <c r="C3718" s="3">
        <v>36.700000000000003</v>
      </c>
      <c r="D3718" s="3">
        <v>4</v>
      </c>
      <c r="E3718" s="3">
        <v>10</v>
      </c>
      <c r="F3718" s="3">
        <v>73</v>
      </c>
      <c r="G3718" s="3">
        <v>327</v>
      </c>
      <c r="H3718" s="3">
        <v>37.273617444659997</v>
      </c>
      <c r="I3718" s="3">
        <v>6.99072265625</v>
      </c>
      <c r="J3718" s="3">
        <v>1.0097508751147599</v>
      </c>
      <c r="K3718" s="3">
        <v>0.99479056199051996</v>
      </c>
      <c r="L3718" s="3">
        <v>1.01242556848174</v>
      </c>
      <c r="M3718" s="3">
        <f t="shared" si="232"/>
        <v>1.0056556685290066</v>
      </c>
      <c r="N3718" s="3">
        <v>1.00069063379654</v>
      </c>
      <c r="O3718" s="3">
        <v>1.0220552489324599</v>
      </c>
      <c r="P3718" s="3">
        <v>0.98548309997745098</v>
      </c>
      <c r="Q3718" s="3">
        <f t="shared" si="233"/>
        <v>1.0027429942354835</v>
      </c>
      <c r="R3718" s="3">
        <f t="shared" si="234"/>
        <v>0.99710370618426136</v>
      </c>
      <c r="S3718" s="3">
        <f t="shared" si="235"/>
        <v>0.81931252068069427</v>
      </c>
    </row>
    <row r="3719" spans="1:19" s="5" customFormat="1" ht="12.75" x14ac:dyDescent="0.2">
      <c r="A3719" s="3" t="s">
        <v>7453</v>
      </c>
      <c r="B3719" s="3" t="s">
        <v>7454</v>
      </c>
      <c r="C3719" s="3">
        <v>8.11</v>
      </c>
      <c r="D3719" s="3">
        <v>4</v>
      </c>
      <c r="E3719" s="3">
        <v>6</v>
      </c>
      <c r="F3719" s="3">
        <v>13</v>
      </c>
      <c r="G3719" s="3">
        <v>740</v>
      </c>
      <c r="H3719" s="3">
        <v>80.502607204660094</v>
      </c>
      <c r="I3719" s="3">
        <v>8.44091796875</v>
      </c>
      <c r="J3719" s="3">
        <v>0.96104563894744399</v>
      </c>
      <c r="K3719" s="3">
        <v>0.96703468217502997</v>
      </c>
      <c r="L3719" s="3">
        <v>1.0043381938374001</v>
      </c>
      <c r="M3719" s="3">
        <f t="shared" si="232"/>
        <v>0.97747283831995802</v>
      </c>
      <c r="N3719" s="3">
        <v>1.0246355847373201</v>
      </c>
      <c r="O3719" s="3">
        <v>1.01867696173328</v>
      </c>
      <c r="P3719" s="3">
        <v>0.84505422375431105</v>
      </c>
      <c r="Q3719" s="3">
        <f t="shared" si="233"/>
        <v>0.96278892340830369</v>
      </c>
      <c r="R3719" s="3">
        <f t="shared" si="234"/>
        <v>0.98497767473836673</v>
      </c>
      <c r="S3719" s="3">
        <f t="shared" si="235"/>
        <v>0.81996383555322216</v>
      </c>
    </row>
    <row r="3720" spans="1:19" s="5" customFormat="1" ht="12.75" x14ac:dyDescent="0.2">
      <c r="A3720" s="3" t="s">
        <v>7455</v>
      </c>
      <c r="B3720" s="3" t="s">
        <v>7456</v>
      </c>
      <c r="C3720" s="3">
        <v>10.7</v>
      </c>
      <c r="D3720" s="3">
        <v>7</v>
      </c>
      <c r="E3720" s="3">
        <v>13</v>
      </c>
      <c r="F3720" s="3">
        <v>44</v>
      </c>
      <c r="G3720" s="3">
        <v>925</v>
      </c>
      <c r="H3720" s="3">
        <v>101.92901953466</v>
      </c>
      <c r="I3720" s="3">
        <v>6.46826171875</v>
      </c>
      <c r="J3720" s="3">
        <v>0.95074210681193805</v>
      </c>
      <c r="K3720" s="3">
        <v>1.0227799050056801</v>
      </c>
      <c r="L3720" s="3">
        <v>1.0450351164537801</v>
      </c>
      <c r="M3720" s="3">
        <f t="shared" si="232"/>
        <v>1.0061857094237994</v>
      </c>
      <c r="N3720" s="3">
        <v>1.03589581020667</v>
      </c>
      <c r="O3720" s="3">
        <v>0.99756367785606104</v>
      </c>
      <c r="P3720" s="3">
        <v>0.95880717657336301</v>
      </c>
      <c r="Q3720" s="3">
        <f t="shared" si="233"/>
        <v>0.99742222154536486</v>
      </c>
      <c r="R3720" s="3">
        <f t="shared" si="234"/>
        <v>0.99129038725519869</v>
      </c>
      <c r="S3720" s="3">
        <f t="shared" si="235"/>
        <v>0.82025468106973254</v>
      </c>
    </row>
    <row r="3721" spans="1:19" s="5" customFormat="1" ht="12.75" x14ac:dyDescent="0.2">
      <c r="A3721" s="3" t="s">
        <v>7457</v>
      </c>
      <c r="B3721" s="3" t="s">
        <v>7458</v>
      </c>
      <c r="C3721" s="3">
        <v>24.68</v>
      </c>
      <c r="D3721" s="3">
        <v>21</v>
      </c>
      <c r="E3721" s="3">
        <v>21</v>
      </c>
      <c r="F3721" s="3">
        <v>65</v>
      </c>
      <c r="G3721" s="3">
        <v>948</v>
      </c>
      <c r="H3721" s="3">
        <v>105.30887562466</v>
      </c>
      <c r="I3721" s="3">
        <v>6.69775390625</v>
      </c>
      <c r="J3721" s="3">
        <v>0.978859131877999</v>
      </c>
      <c r="K3721" s="3">
        <v>0.99833467526081998</v>
      </c>
      <c r="L3721" s="3">
        <v>1.01674675025007</v>
      </c>
      <c r="M3721" s="3">
        <f t="shared" si="232"/>
        <v>0.99798018579629633</v>
      </c>
      <c r="N3721" s="3">
        <v>1.0025164783836999</v>
      </c>
      <c r="O3721" s="3">
        <v>0.975991296548962</v>
      </c>
      <c r="P3721" s="3">
        <v>1.0049943955862899</v>
      </c>
      <c r="Q3721" s="3">
        <f t="shared" si="233"/>
        <v>0.99450072350631735</v>
      </c>
      <c r="R3721" s="3">
        <f t="shared" si="234"/>
        <v>0.99651349561895086</v>
      </c>
      <c r="S3721" s="3">
        <f t="shared" si="235"/>
        <v>0.82029454560592696</v>
      </c>
    </row>
    <row r="3722" spans="1:19" s="5" customFormat="1" ht="12.75" x14ac:dyDescent="0.2">
      <c r="A3722" s="3" t="s">
        <v>7459</v>
      </c>
      <c r="B3722" s="3" t="s">
        <v>7460</v>
      </c>
      <c r="C3722" s="3">
        <v>9.06</v>
      </c>
      <c r="D3722" s="3">
        <v>7</v>
      </c>
      <c r="E3722" s="3">
        <v>7</v>
      </c>
      <c r="F3722" s="3">
        <v>13</v>
      </c>
      <c r="G3722" s="3">
        <v>795</v>
      </c>
      <c r="H3722" s="3">
        <v>87.199662724660001</v>
      </c>
      <c r="I3722" s="3">
        <v>7.29833984375</v>
      </c>
      <c r="J3722" s="3">
        <v>0.96593988986669099</v>
      </c>
      <c r="K3722" s="3">
        <v>1.02872387541562</v>
      </c>
      <c r="L3722" s="3">
        <v>1.0065727847342201</v>
      </c>
      <c r="M3722" s="3">
        <f t="shared" si="232"/>
        <v>1.0004121833388437</v>
      </c>
      <c r="N3722" s="3">
        <v>1.03024687979577</v>
      </c>
      <c r="O3722" s="3">
        <v>0.97893662399221104</v>
      </c>
      <c r="P3722" s="3">
        <v>0.97329159518073005</v>
      </c>
      <c r="Q3722" s="3">
        <f t="shared" si="233"/>
        <v>0.99415836632290377</v>
      </c>
      <c r="R3722" s="3">
        <f t="shared" si="234"/>
        <v>0.99374875964118303</v>
      </c>
      <c r="S3722" s="3">
        <f t="shared" si="235"/>
        <v>0.8204714836677085</v>
      </c>
    </row>
    <row r="3723" spans="1:19" s="5" customFormat="1" ht="12.75" x14ac:dyDescent="0.2">
      <c r="A3723" s="3" t="s">
        <v>7461</v>
      </c>
      <c r="B3723" s="3" t="s">
        <v>7462</v>
      </c>
      <c r="C3723" s="3">
        <v>39.21</v>
      </c>
      <c r="D3723" s="3">
        <v>16</v>
      </c>
      <c r="E3723" s="3">
        <v>16</v>
      </c>
      <c r="F3723" s="3">
        <v>60</v>
      </c>
      <c r="G3723" s="3">
        <v>403</v>
      </c>
      <c r="H3723" s="3">
        <v>45.76803432466</v>
      </c>
      <c r="I3723" s="3">
        <v>7.78173828125</v>
      </c>
      <c r="J3723" s="3">
        <v>1.0036641757572999</v>
      </c>
      <c r="K3723" s="3">
        <v>1.0068926845266399</v>
      </c>
      <c r="L3723" s="3">
        <v>1.0060939243942</v>
      </c>
      <c r="M3723" s="3">
        <f t="shared" si="232"/>
        <v>1.0055502615593799</v>
      </c>
      <c r="N3723" s="3">
        <v>1.0392713149289201</v>
      </c>
      <c r="O3723" s="3">
        <v>0.98563191018557506</v>
      </c>
      <c r="P3723" s="3">
        <v>1.0032393594045601</v>
      </c>
      <c r="Q3723" s="3">
        <f t="shared" si="233"/>
        <v>1.0093808615063518</v>
      </c>
      <c r="R3723" s="3">
        <f t="shared" si="234"/>
        <v>1.00380945646718</v>
      </c>
      <c r="S3723" s="3">
        <f t="shared" si="235"/>
        <v>0.82053497358102934</v>
      </c>
    </row>
    <row r="3724" spans="1:19" s="5" customFormat="1" ht="12.75" x14ac:dyDescent="0.2">
      <c r="A3724" s="3" t="s">
        <v>7463</v>
      </c>
      <c r="B3724" s="3" t="s">
        <v>7464</v>
      </c>
      <c r="C3724" s="3">
        <v>10.42</v>
      </c>
      <c r="D3724" s="3">
        <v>1</v>
      </c>
      <c r="E3724" s="3">
        <v>1</v>
      </c>
      <c r="F3724" s="3">
        <v>2</v>
      </c>
      <c r="G3724" s="3">
        <v>144</v>
      </c>
      <c r="H3724" s="3">
        <v>16.171484364659999</v>
      </c>
      <c r="I3724" s="3">
        <v>9.84716796875</v>
      </c>
      <c r="J3724" s="3"/>
      <c r="K3724" s="3">
        <v>0.96861153575529402</v>
      </c>
      <c r="L3724" s="3">
        <v>0.99736043399780006</v>
      </c>
      <c r="M3724" s="3">
        <f t="shared" si="232"/>
        <v>0.98298598487654698</v>
      </c>
      <c r="N3724" s="3"/>
      <c r="O3724" s="3">
        <v>1.01716365712113</v>
      </c>
      <c r="P3724" s="3">
        <v>0.92370350360245501</v>
      </c>
      <c r="Q3724" s="3">
        <f t="shared" si="233"/>
        <v>0.9704335803617925</v>
      </c>
      <c r="R3724" s="3">
        <f t="shared" si="234"/>
        <v>0.98723033216355482</v>
      </c>
      <c r="S3724" s="3">
        <f t="shared" si="235"/>
        <v>0.82137508481941623</v>
      </c>
    </row>
    <row r="3725" spans="1:19" s="5" customFormat="1" ht="12.75" x14ac:dyDescent="0.2">
      <c r="A3725" s="3" t="s">
        <v>7465</v>
      </c>
      <c r="B3725" s="3" t="s">
        <v>7466</v>
      </c>
      <c r="C3725" s="3">
        <v>11.71</v>
      </c>
      <c r="D3725" s="3">
        <v>2</v>
      </c>
      <c r="E3725" s="3">
        <v>3</v>
      </c>
      <c r="F3725" s="3">
        <v>8</v>
      </c>
      <c r="G3725" s="3">
        <v>205</v>
      </c>
      <c r="H3725" s="3">
        <v>22.73682828466</v>
      </c>
      <c r="I3725" s="3">
        <v>4.85595703125</v>
      </c>
      <c r="J3725" s="3">
        <v>1.0334297334000599</v>
      </c>
      <c r="K3725" s="3"/>
      <c r="L3725" s="3">
        <v>0.91231597269326004</v>
      </c>
      <c r="M3725" s="3">
        <f t="shared" si="232"/>
        <v>0.97287285304665994</v>
      </c>
      <c r="N3725" s="3">
        <v>0.880874449327399</v>
      </c>
      <c r="O3725" s="3"/>
      <c r="P3725" s="3">
        <v>1.0182816730644599</v>
      </c>
      <c r="Q3725" s="3">
        <f t="shared" si="233"/>
        <v>0.94957806119592947</v>
      </c>
      <c r="R3725" s="3">
        <f t="shared" si="234"/>
        <v>0.9760556667011725</v>
      </c>
      <c r="S3725" s="3">
        <f t="shared" si="235"/>
        <v>0.82298142042376954</v>
      </c>
    </row>
    <row r="3726" spans="1:19" s="5" customFormat="1" ht="12.75" x14ac:dyDescent="0.2">
      <c r="A3726" s="3" t="s">
        <v>7467</v>
      </c>
      <c r="B3726" s="3" t="s">
        <v>7468</v>
      </c>
      <c r="C3726" s="3">
        <v>4.45</v>
      </c>
      <c r="D3726" s="3">
        <v>19</v>
      </c>
      <c r="E3726" s="3">
        <v>21</v>
      </c>
      <c r="F3726" s="3">
        <v>31</v>
      </c>
      <c r="G3726" s="3">
        <v>4994</v>
      </c>
      <c r="H3726" s="3">
        <v>545.69502480466497</v>
      </c>
      <c r="I3726" s="3">
        <v>6.18896484375</v>
      </c>
      <c r="J3726" s="3">
        <v>0.989675445357733</v>
      </c>
      <c r="K3726" s="3">
        <v>1.0101961700158899</v>
      </c>
      <c r="L3726" s="3">
        <v>1.01718044149481</v>
      </c>
      <c r="M3726" s="3">
        <f t="shared" si="232"/>
        <v>1.0056840189561445</v>
      </c>
      <c r="N3726" s="3">
        <v>1.00322969469686</v>
      </c>
      <c r="O3726" s="3">
        <v>1.0247126844619301</v>
      </c>
      <c r="P3726" s="3">
        <v>0.99746453830969095</v>
      </c>
      <c r="Q3726" s="3">
        <f t="shared" si="233"/>
        <v>1.0084689724894937</v>
      </c>
      <c r="R3726" s="3">
        <f t="shared" si="234"/>
        <v>1.002769213272614</v>
      </c>
      <c r="S3726" s="3">
        <f t="shared" si="235"/>
        <v>0.8235398072853376</v>
      </c>
    </row>
    <row r="3727" spans="1:19" s="5" customFormat="1" ht="12.75" x14ac:dyDescent="0.2">
      <c r="A3727" s="3" t="s">
        <v>7469</v>
      </c>
      <c r="B3727" s="3" t="s">
        <v>7470</v>
      </c>
      <c r="C3727" s="3">
        <v>22.01</v>
      </c>
      <c r="D3727" s="3">
        <v>1</v>
      </c>
      <c r="E3727" s="3">
        <v>4</v>
      </c>
      <c r="F3727" s="3">
        <v>65</v>
      </c>
      <c r="G3727" s="3">
        <v>209</v>
      </c>
      <c r="H3727" s="3">
        <v>23.598296804659999</v>
      </c>
      <c r="I3727" s="3">
        <v>8.17724609375</v>
      </c>
      <c r="J3727" s="3"/>
      <c r="K3727" s="3">
        <v>0.98262629600233997</v>
      </c>
      <c r="L3727" s="3">
        <v>0.96805479015907103</v>
      </c>
      <c r="M3727" s="3">
        <f t="shared" si="232"/>
        <v>0.9753405430807055</v>
      </c>
      <c r="N3727" s="3"/>
      <c r="O3727" s="3">
        <v>0.98112635952376404</v>
      </c>
      <c r="P3727" s="3">
        <v>0.97369446960609396</v>
      </c>
      <c r="Q3727" s="3">
        <f t="shared" si="233"/>
        <v>0.97741041456492894</v>
      </c>
      <c r="R3727" s="3">
        <f t="shared" si="234"/>
        <v>1.0021222038793605</v>
      </c>
      <c r="S3727" s="3">
        <f t="shared" si="235"/>
        <v>0.8238424811175451</v>
      </c>
    </row>
    <row r="3728" spans="1:19" s="5" customFormat="1" ht="12.75" x14ac:dyDescent="0.2">
      <c r="A3728" s="3" t="s">
        <v>7471</v>
      </c>
      <c r="B3728" s="3" t="s">
        <v>7472</v>
      </c>
      <c r="C3728" s="3">
        <v>3.44</v>
      </c>
      <c r="D3728" s="3">
        <v>2</v>
      </c>
      <c r="E3728" s="3">
        <v>2</v>
      </c>
      <c r="F3728" s="3">
        <v>6</v>
      </c>
      <c r="G3728" s="3">
        <v>727</v>
      </c>
      <c r="H3728" s="3">
        <v>81.639836144660094</v>
      </c>
      <c r="I3728" s="3">
        <v>7.72314453125</v>
      </c>
      <c r="J3728" s="3">
        <v>0.98434557484992402</v>
      </c>
      <c r="K3728" s="3">
        <v>0.94766470720264195</v>
      </c>
      <c r="L3728" s="3">
        <v>0.94524860143880296</v>
      </c>
      <c r="M3728" s="3">
        <f t="shared" si="232"/>
        <v>0.9590862944971229</v>
      </c>
      <c r="N3728" s="3">
        <v>0.88674152002898299</v>
      </c>
      <c r="O3728" s="3">
        <v>0.98510404849484001</v>
      </c>
      <c r="P3728" s="3">
        <v>1.03832162240062</v>
      </c>
      <c r="Q3728" s="3">
        <f t="shared" si="233"/>
        <v>0.97005573030814762</v>
      </c>
      <c r="R3728" s="3">
        <f t="shared" si="234"/>
        <v>1.0114373814681361</v>
      </c>
      <c r="S3728" s="3">
        <f t="shared" si="235"/>
        <v>0.8238598052651398</v>
      </c>
    </row>
    <row r="3729" spans="1:19" s="5" customFormat="1" ht="12.75" x14ac:dyDescent="0.2">
      <c r="A3729" s="3" t="s">
        <v>7473</v>
      </c>
      <c r="B3729" s="3" t="s">
        <v>7474</v>
      </c>
      <c r="C3729" s="3">
        <v>28.09</v>
      </c>
      <c r="D3729" s="3">
        <v>6</v>
      </c>
      <c r="E3729" s="3">
        <v>6</v>
      </c>
      <c r="F3729" s="3">
        <v>26</v>
      </c>
      <c r="G3729" s="3">
        <v>235</v>
      </c>
      <c r="H3729" s="3">
        <v>26.994973784660001</v>
      </c>
      <c r="I3729" s="3">
        <v>5.96044921875</v>
      </c>
      <c r="J3729" s="3">
        <v>1.07507210515006</v>
      </c>
      <c r="K3729" s="3">
        <v>0.97119782887756301</v>
      </c>
      <c r="L3729" s="3">
        <v>1.0146978225326699</v>
      </c>
      <c r="M3729" s="3">
        <f t="shared" si="232"/>
        <v>1.0203225855200977</v>
      </c>
      <c r="N3729" s="3">
        <v>0.95377672191733598</v>
      </c>
      <c r="O3729" s="3">
        <v>1.0385287980948401</v>
      </c>
      <c r="P3729" s="3">
        <v>1.0392117883997101</v>
      </c>
      <c r="Q3729" s="3">
        <f t="shared" si="233"/>
        <v>1.0105057694706288</v>
      </c>
      <c r="R3729" s="3">
        <f t="shared" si="234"/>
        <v>0.99037871337086503</v>
      </c>
      <c r="S3729" s="3">
        <f t="shared" si="235"/>
        <v>0.82409619195568984</v>
      </c>
    </row>
    <row r="3730" spans="1:19" s="5" customFormat="1" ht="12.75" x14ac:dyDescent="0.2">
      <c r="A3730" s="3" t="s">
        <v>7475</v>
      </c>
      <c r="B3730" s="3" t="s">
        <v>7476</v>
      </c>
      <c r="C3730" s="3">
        <v>45.95</v>
      </c>
      <c r="D3730" s="3">
        <v>12</v>
      </c>
      <c r="E3730" s="3">
        <v>12</v>
      </c>
      <c r="F3730" s="3">
        <v>58</v>
      </c>
      <c r="G3730" s="3">
        <v>296</v>
      </c>
      <c r="H3730" s="3">
        <v>31.75816555466</v>
      </c>
      <c r="I3730" s="3">
        <v>5.84619140625</v>
      </c>
      <c r="J3730" s="3">
        <v>0.98521101646408904</v>
      </c>
      <c r="K3730" s="3">
        <v>1.00351182011526</v>
      </c>
      <c r="L3730" s="3">
        <v>1.0148778544803301</v>
      </c>
      <c r="M3730" s="3">
        <f t="shared" si="232"/>
        <v>1.0012002303532264</v>
      </c>
      <c r="N3730" s="3">
        <v>1.0255511119891201</v>
      </c>
      <c r="O3730" s="3">
        <v>0.98376957481689298</v>
      </c>
      <c r="P3730" s="3">
        <v>1.0048328378561799</v>
      </c>
      <c r="Q3730" s="3">
        <f t="shared" si="233"/>
        <v>1.0047178415540643</v>
      </c>
      <c r="R3730" s="3">
        <f t="shared" si="234"/>
        <v>1.0035133943183343</v>
      </c>
      <c r="S3730" s="3">
        <f t="shared" si="235"/>
        <v>0.82424725671390997</v>
      </c>
    </row>
    <row r="3731" spans="1:19" s="5" customFormat="1" ht="12.75" x14ac:dyDescent="0.2">
      <c r="A3731" s="3" t="s">
        <v>7477</v>
      </c>
      <c r="B3731" s="3" t="s">
        <v>7478</v>
      </c>
      <c r="C3731" s="3">
        <v>24.92</v>
      </c>
      <c r="D3731" s="3">
        <v>15</v>
      </c>
      <c r="E3731" s="3">
        <v>15</v>
      </c>
      <c r="F3731" s="3">
        <v>33</v>
      </c>
      <c r="G3731" s="3">
        <v>618</v>
      </c>
      <c r="H3731" s="3">
        <v>70.137533714660094</v>
      </c>
      <c r="I3731" s="3">
        <v>5.38916015625</v>
      </c>
      <c r="J3731" s="3">
        <v>1.0000389372327101</v>
      </c>
      <c r="K3731" s="3">
        <v>0.97749497515255701</v>
      </c>
      <c r="L3731" s="3">
        <v>1.0306085436655901</v>
      </c>
      <c r="M3731" s="3">
        <f t="shared" si="232"/>
        <v>1.0027141520169522</v>
      </c>
      <c r="N3731" s="3">
        <v>0.97205109811018797</v>
      </c>
      <c r="O3731" s="3">
        <v>1.00581745260204</v>
      </c>
      <c r="P3731" s="3">
        <v>1.01583436750014</v>
      </c>
      <c r="Q3731" s="3">
        <f t="shared" si="233"/>
        <v>0.99790097273745604</v>
      </c>
      <c r="R3731" s="3">
        <f t="shared" si="234"/>
        <v>0.9951998490598597</v>
      </c>
      <c r="S3731" s="3">
        <f t="shared" si="235"/>
        <v>0.82426775271587283</v>
      </c>
    </row>
    <row r="3732" spans="1:19" s="5" customFormat="1" ht="12.75" x14ac:dyDescent="0.2">
      <c r="A3732" s="3" t="s">
        <v>7479</v>
      </c>
      <c r="B3732" s="3" t="s">
        <v>7480</v>
      </c>
      <c r="C3732" s="3">
        <v>6.44</v>
      </c>
      <c r="D3732" s="3">
        <v>6</v>
      </c>
      <c r="E3732" s="3">
        <v>7</v>
      </c>
      <c r="F3732" s="3">
        <v>14</v>
      </c>
      <c r="G3732" s="3">
        <v>963</v>
      </c>
      <c r="H3732" s="3">
        <v>107.62050345466</v>
      </c>
      <c r="I3732" s="3">
        <v>4.83056640625</v>
      </c>
      <c r="J3732" s="3">
        <v>1.0096064539196601</v>
      </c>
      <c r="K3732" s="3">
        <v>1.04541849196196</v>
      </c>
      <c r="L3732" s="3">
        <v>1.0335420545859899</v>
      </c>
      <c r="M3732" s="3">
        <f t="shared" si="232"/>
        <v>1.0295223334892034</v>
      </c>
      <c r="N3732" s="3">
        <v>1.033125683932</v>
      </c>
      <c r="O3732" s="3">
        <v>1.03006356926523</v>
      </c>
      <c r="P3732" s="3">
        <v>1.0171199638462201</v>
      </c>
      <c r="Q3732" s="3">
        <f t="shared" si="233"/>
        <v>1.0267697390144832</v>
      </c>
      <c r="R3732" s="3">
        <f t="shared" si="234"/>
        <v>0.99732633825883965</v>
      </c>
      <c r="S3732" s="3">
        <f t="shared" si="235"/>
        <v>0.8243526710783271</v>
      </c>
    </row>
    <row r="3733" spans="1:19" s="5" customFormat="1" ht="12.75" x14ac:dyDescent="0.2">
      <c r="A3733" s="3" t="s">
        <v>7481</v>
      </c>
      <c r="B3733" s="3" t="s">
        <v>7482</v>
      </c>
      <c r="C3733" s="3">
        <v>3.92</v>
      </c>
      <c r="D3733" s="3">
        <v>1</v>
      </c>
      <c r="E3733" s="3">
        <v>1</v>
      </c>
      <c r="F3733" s="3">
        <v>2</v>
      </c>
      <c r="G3733" s="3">
        <v>255</v>
      </c>
      <c r="H3733" s="3">
        <v>29.49189185466</v>
      </c>
      <c r="I3733" s="3">
        <v>7.66455078125</v>
      </c>
      <c r="J3733" s="3">
        <v>1.13506937976692</v>
      </c>
      <c r="K3733" s="3"/>
      <c r="L3733" s="3">
        <v>0.94472834798749405</v>
      </c>
      <c r="M3733" s="3">
        <f t="shared" si="232"/>
        <v>1.0398988638772071</v>
      </c>
      <c r="N3733" s="3">
        <v>0.99733152084310495</v>
      </c>
      <c r="O3733" s="3"/>
      <c r="P3733" s="3">
        <v>1.0336910039682701</v>
      </c>
      <c r="Q3733" s="3">
        <f t="shared" si="233"/>
        <v>1.0155112624056875</v>
      </c>
      <c r="R3733" s="3">
        <f t="shared" si="234"/>
        <v>0.97654810259086944</v>
      </c>
      <c r="S3733" s="3">
        <f t="shared" si="235"/>
        <v>0.82477447037452523</v>
      </c>
    </row>
    <row r="3734" spans="1:19" s="5" customFormat="1" ht="12.75" x14ac:dyDescent="0.2">
      <c r="A3734" s="3" t="s">
        <v>7483</v>
      </c>
      <c r="B3734" s="3" t="s">
        <v>7484</v>
      </c>
      <c r="C3734" s="3">
        <v>10.79</v>
      </c>
      <c r="D3734" s="3">
        <v>2</v>
      </c>
      <c r="E3734" s="3">
        <v>2</v>
      </c>
      <c r="F3734" s="3">
        <v>4</v>
      </c>
      <c r="G3734" s="3">
        <v>139</v>
      </c>
      <c r="H3734" s="3">
        <v>16.938387604660001</v>
      </c>
      <c r="I3734" s="3">
        <v>5.30029296875</v>
      </c>
      <c r="J3734" s="3">
        <v>0.93017024639524204</v>
      </c>
      <c r="K3734" s="3"/>
      <c r="L3734" s="3">
        <v>1.0828591930996401</v>
      </c>
      <c r="M3734" s="3">
        <f t="shared" si="232"/>
        <v>1.0065147197474411</v>
      </c>
      <c r="N3734" s="3">
        <v>1.1038129210493199</v>
      </c>
      <c r="O3734" s="3"/>
      <c r="P3734" s="3">
        <v>0.96167964825303498</v>
      </c>
      <c r="Q3734" s="3">
        <f t="shared" si="233"/>
        <v>1.0327462846511775</v>
      </c>
      <c r="R3734" s="3">
        <f t="shared" si="234"/>
        <v>1.026061779712788</v>
      </c>
      <c r="S3734" s="3">
        <f t="shared" si="235"/>
        <v>0.82491261439657215</v>
      </c>
    </row>
    <row r="3735" spans="1:19" s="5" customFormat="1" ht="12.75" x14ac:dyDescent="0.2">
      <c r="A3735" s="3" t="s">
        <v>7485</v>
      </c>
      <c r="B3735" s="3" t="s">
        <v>7486</v>
      </c>
      <c r="C3735" s="3">
        <v>39.700000000000003</v>
      </c>
      <c r="D3735" s="3">
        <v>36</v>
      </c>
      <c r="E3735" s="3">
        <v>37</v>
      </c>
      <c r="F3735" s="3">
        <v>201</v>
      </c>
      <c r="G3735" s="3">
        <v>859</v>
      </c>
      <c r="H3735" s="3">
        <v>95.391014494659998</v>
      </c>
      <c r="I3735" s="3">
        <v>6.82958984375</v>
      </c>
      <c r="J3735" s="3">
        <v>0.98828938154141299</v>
      </c>
      <c r="K3735" s="3">
        <v>1.0207795547368199</v>
      </c>
      <c r="L3735" s="3">
        <v>0.99925825899856402</v>
      </c>
      <c r="M3735" s="3">
        <f t="shared" si="232"/>
        <v>1.0027757317589323</v>
      </c>
      <c r="N3735" s="3">
        <v>1.01008975970758</v>
      </c>
      <c r="O3735" s="3">
        <v>0.99684710025451195</v>
      </c>
      <c r="P3735" s="3">
        <v>0.99376069613013795</v>
      </c>
      <c r="Q3735" s="3">
        <f t="shared" si="233"/>
        <v>1.0002325186974099</v>
      </c>
      <c r="R3735" s="3">
        <f t="shared" si="234"/>
        <v>0.99746382667532107</v>
      </c>
      <c r="S3735" s="3">
        <f t="shared" si="235"/>
        <v>0.82503648086751058</v>
      </c>
    </row>
    <row r="3736" spans="1:19" s="5" customFormat="1" ht="12.75" x14ac:dyDescent="0.2">
      <c r="A3736" s="3" t="s">
        <v>7487</v>
      </c>
      <c r="B3736" s="3" t="s">
        <v>7488</v>
      </c>
      <c r="C3736" s="3">
        <v>0.79</v>
      </c>
      <c r="D3736" s="3">
        <v>1</v>
      </c>
      <c r="E3736" s="3">
        <v>1</v>
      </c>
      <c r="F3736" s="3">
        <v>2</v>
      </c>
      <c r="G3736" s="3">
        <v>1265</v>
      </c>
      <c r="H3736" s="3">
        <v>139.56294343466001</v>
      </c>
      <c r="I3736" s="3">
        <v>5.38916015625</v>
      </c>
      <c r="J3736" s="3">
        <v>1.0035390417760801</v>
      </c>
      <c r="K3736" s="3">
        <v>1.0497638215192699</v>
      </c>
      <c r="L3736" s="3"/>
      <c r="M3736" s="3">
        <f t="shared" si="232"/>
        <v>1.0266514316476751</v>
      </c>
      <c r="N3736" s="3">
        <v>1.10842531753533</v>
      </c>
      <c r="O3736" s="3">
        <v>0.97932634747162395</v>
      </c>
      <c r="P3736" s="3"/>
      <c r="Q3736" s="3">
        <f t="shared" si="233"/>
        <v>1.0438758325034769</v>
      </c>
      <c r="R3736" s="3">
        <f t="shared" si="234"/>
        <v>1.0167772627834926</v>
      </c>
      <c r="S3736" s="3">
        <f t="shared" si="235"/>
        <v>0.8250975339136748</v>
      </c>
    </row>
    <row r="3737" spans="1:19" s="5" customFormat="1" ht="12.75" x14ac:dyDescent="0.2">
      <c r="A3737" s="3" t="s">
        <v>7489</v>
      </c>
      <c r="B3737" s="3" t="s">
        <v>7490</v>
      </c>
      <c r="C3737" s="3">
        <v>0.48</v>
      </c>
      <c r="D3737" s="3">
        <v>1</v>
      </c>
      <c r="E3737" s="3">
        <v>1</v>
      </c>
      <c r="F3737" s="3">
        <v>4</v>
      </c>
      <c r="G3737" s="3">
        <v>1459</v>
      </c>
      <c r="H3737" s="3">
        <v>164.61587347465999</v>
      </c>
      <c r="I3737" s="3">
        <v>6.99072265625</v>
      </c>
      <c r="J3737" s="3">
        <v>0.99694668796577601</v>
      </c>
      <c r="K3737" s="3">
        <v>1.0109748197697499</v>
      </c>
      <c r="L3737" s="3">
        <v>1.0277635094680899</v>
      </c>
      <c r="M3737" s="3">
        <f t="shared" si="232"/>
        <v>1.0118950057345388</v>
      </c>
      <c r="N3737" s="3">
        <v>1.0748775192683899</v>
      </c>
      <c r="O3737" s="3">
        <v>0.99208012784692701</v>
      </c>
      <c r="P3737" s="3">
        <v>0.94043098914618595</v>
      </c>
      <c r="Q3737" s="3">
        <f t="shared" si="233"/>
        <v>1.0024628787538343</v>
      </c>
      <c r="R3737" s="3">
        <f t="shared" si="234"/>
        <v>0.99067874934923938</v>
      </c>
      <c r="S3737" s="3">
        <f t="shared" si="235"/>
        <v>0.82583696584477551</v>
      </c>
    </row>
    <row r="3738" spans="1:19" s="5" customFormat="1" ht="12.75" x14ac:dyDescent="0.2">
      <c r="A3738" s="3" t="s">
        <v>7491</v>
      </c>
      <c r="B3738" s="3" t="s">
        <v>7492</v>
      </c>
      <c r="C3738" s="3">
        <v>9.27</v>
      </c>
      <c r="D3738" s="3">
        <v>41</v>
      </c>
      <c r="E3738" s="3">
        <v>41</v>
      </c>
      <c r="F3738" s="3">
        <v>90</v>
      </c>
      <c r="G3738" s="3">
        <v>4378</v>
      </c>
      <c r="H3738" s="3">
        <v>482.287254904664</v>
      </c>
      <c r="I3738" s="3">
        <v>5.22412109375</v>
      </c>
      <c r="J3738" s="3">
        <v>0.99733938323594595</v>
      </c>
      <c r="K3738" s="3">
        <v>1.0227576112691099</v>
      </c>
      <c r="L3738" s="3">
        <v>0.99990861112504204</v>
      </c>
      <c r="M3738" s="3">
        <f t="shared" si="232"/>
        <v>1.0066685352100326</v>
      </c>
      <c r="N3738" s="3">
        <v>1.0147802976612099</v>
      </c>
      <c r="O3738" s="3">
        <v>0.99102759090901904</v>
      </c>
      <c r="P3738" s="3">
        <v>1.0066884942268199</v>
      </c>
      <c r="Q3738" s="3">
        <f t="shared" si="233"/>
        <v>1.0041654609323496</v>
      </c>
      <c r="R3738" s="3">
        <f t="shared" si="234"/>
        <v>0.9975135069885136</v>
      </c>
      <c r="S3738" s="3">
        <f t="shared" si="235"/>
        <v>0.82606331042690206</v>
      </c>
    </row>
    <row r="3739" spans="1:19" s="5" customFormat="1" ht="12.75" x14ac:dyDescent="0.2">
      <c r="A3739" s="3" t="s">
        <v>7493</v>
      </c>
      <c r="B3739" s="3" t="s">
        <v>7494</v>
      </c>
      <c r="C3739" s="3">
        <v>5.95</v>
      </c>
      <c r="D3739" s="3">
        <v>2</v>
      </c>
      <c r="E3739" s="3">
        <v>2</v>
      </c>
      <c r="F3739" s="3">
        <v>3</v>
      </c>
      <c r="G3739" s="3">
        <v>370</v>
      </c>
      <c r="H3739" s="3">
        <v>43.11327521466</v>
      </c>
      <c r="I3739" s="3">
        <v>8.51416015625</v>
      </c>
      <c r="J3739" s="3"/>
      <c r="K3739" s="3">
        <v>0.95771541048974995</v>
      </c>
      <c r="L3739" s="3">
        <v>1.0084533184615001</v>
      </c>
      <c r="M3739" s="3">
        <f t="shared" si="232"/>
        <v>0.98308436447562508</v>
      </c>
      <c r="N3739" s="3"/>
      <c r="O3739" s="3">
        <v>1.0683723079887399</v>
      </c>
      <c r="P3739" s="3">
        <v>0.933427619309945</v>
      </c>
      <c r="Q3739" s="3">
        <f t="shared" si="233"/>
        <v>1.0008999636493425</v>
      </c>
      <c r="R3739" s="3">
        <f t="shared" si="234"/>
        <v>1.0181221468039727</v>
      </c>
      <c r="S3739" s="3">
        <f t="shared" si="235"/>
        <v>0.82784729384374978</v>
      </c>
    </row>
    <row r="3740" spans="1:19" s="5" customFormat="1" ht="12.75" x14ac:dyDescent="0.2">
      <c r="A3740" s="3" t="s">
        <v>7495</v>
      </c>
      <c r="B3740" s="3" t="s">
        <v>7496</v>
      </c>
      <c r="C3740" s="3">
        <v>1.41</v>
      </c>
      <c r="D3740" s="3">
        <v>1</v>
      </c>
      <c r="E3740" s="3">
        <v>2</v>
      </c>
      <c r="F3740" s="3">
        <v>5</v>
      </c>
      <c r="G3740" s="3">
        <v>1065</v>
      </c>
      <c r="H3740" s="3">
        <v>114.27484951466</v>
      </c>
      <c r="I3740" s="3">
        <v>7.00537109375</v>
      </c>
      <c r="J3740" s="3"/>
      <c r="K3740" s="3">
        <v>1.0317637653182401</v>
      </c>
      <c r="L3740" s="3">
        <v>1.03177405567735</v>
      </c>
      <c r="M3740" s="3">
        <f t="shared" si="232"/>
        <v>1.031768910497795</v>
      </c>
      <c r="N3740" s="3"/>
      <c r="O3740" s="3">
        <v>0.98221702648229603</v>
      </c>
      <c r="P3740" s="3">
        <v>1.0617104103455299</v>
      </c>
      <c r="Q3740" s="3">
        <f t="shared" si="233"/>
        <v>1.021963718413913</v>
      </c>
      <c r="R3740" s="3">
        <f t="shared" si="234"/>
        <v>0.99049671686739305</v>
      </c>
      <c r="S3740" s="3">
        <f t="shared" si="235"/>
        <v>0.82815725979716082</v>
      </c>
    </row>
    <row r="3741" spans="1:19" s="5" customFormat="1" ht="12.75" x14ac:dyDescent="0.2">
      <c r="A3741" s="3" t="s">
        <v>7497</v>
      </c>
      <c r="B3741" s="3" t="s">
        <v>7498</v>
      </c>
      <c r="C3741" s="3">
        <v>24.07</v>
      </c>
      <c r="D3741" s="3">
        <v>11</v>
      </c>
      <c r="E3741" s="3">
        <v>11</v>
      </c>
      <c r="F3741" s="3">
        <v>43</v>
      </c>
      <c r="G3741" s="3">
        <v>432</v>
      </c>
      <c r="H3741" s="3">
        <v>44.769945544659997</v>
      </c>
      <c r="I3741" s="3">
        <v>7.44482421875</v>
      </c>
      <c r="J3741" s="3">
        <v>0.97576682393887204</v>
      </c>
      <c r="K3741" s="3">
        <v>1.0395631922944599</v>
      </c>
      <c r="L3741" s="3">
        <v>1.02239219537878</v>
      </c>
      <c r="M3741" s="3">
        <f t="shared" si="232"/>
        <v>1.0125740705373707</v>
      </c>
      <c r="N3741" s="3">
        <v>1.0460893255941399</v>
      </c>
      <c r="O3741" s="3">
        <v>0.96598728810100598</v>
      </c>
      <c r="P3741" s="3">
        <v>1.00486288120917</v>
      </c>
      <c r="Q3741" s="3">
        <f t="shared" si="233"/>
        <v>1.0056464983014386</v>
      </c>
      <c r="R3741" s="3">
        <f t="shared" si="234"/>
        <v>0.99315845384796819</v>
      </c>
      <c r="S3741" s="3">
        <f t="shared" si="235"/>
        <v>0.82853208993815841</v>
      </c>
    </row>
    <row r="3742" spans="1:19" s="5" customFormat="1" ht="12.75" x14ac:dyDescent="0.2">
      <c r="A3742" s="3" t="s">
        <v>7499</v>
      </c>
      <c r="B3742" s="3" t="s">
        <v>7500</v>
      </c>
      <c r="C3742" s="3">
        <v>26.06</v>
      </c>
      <c r="D3742" s="3">
        <v>2</v>
      </c>
      <c r="E3742" s="3">
        <v>2</v>
      </c>
      <c r="F3742" s="3">
        <v>6</v>
      </c>
      <c r="G3742" s="3">
        <v>142</v>
      </c>
      <c r="H3742" s="3">
        <v>15.79897870466</v>
      </c>
      <c r="I3742" s="3">
        <v>4.52587890625</v>
      </c>
      <c r="J3742" s="3">
        <v>1.00696536525828</v>
      </c>
      <c r="K3742" s="3">
        <v>1.06355358506549</v>
      </c>
      <c r="L3742" s="3">
        <v>0.95076544697161902</v>
      </c>
      <c r="M3742" s="3">
        <f t="shared" si="232"/>
        <v>1.0070947990984629</v>
      </c>
      <c r="N3742" s="3">
        <v>0.97268374950351699</v>
      </c>
      <c r="O3742" s="3">
        <v>1.00922801456149</v>
      </c>
      <c r="P3742" s="3">
        <v>1.0150122486928901</v>
      </c>
      <c r="Q3742" s="3">
        <f t="shared" si="233"/>
        <v>0.99897467091929892</v>
      </c>
      <c r="R3742" s="3">
        <f t="shared" si="234"/>
        <v>0.99193707664220587</v>
      </c>
      <c r="S3742" s="3">
        <f t="shared" si="235"/>
        <v>0.82865105685796192</v>
      </c>
    </row>
    <row r="3743" spans="1:19" s="5" customFormat="1" ht="12.75" x14ac:dyDescent="0.2">
      <c r="A3743" s="3" t="s">
        <v>7501</v>
      </c>
      <c r="B3743" s="3" t="s">
        <v>7502</v>
      </c>
      <c r="C3743" s="3">
        <v>44.35</v>
      </c>
      <c r="D3743" s="3">
        <v>10</v>
      </c>
      <c r="E3743" s="3">
        <v>15</v>
      </c>
      <c r="F3743" s="3">
        <v>110</v>
      </c>
      <c r="G3743" s="3">
        <v>372</v>
      </c>
      <c r="H3743" s="3">
        <v>42.474759484659998</v>
      </c>
      <c r="I3743" s="3">
        <v>6.66845703125</v>
      </c>
      <c r="J3743" s="3">
        <v>1.0121608136596101</v>
      </c>
      <c r="K3743" s="3">
        <v>1.00994293759862</v>
      </c>
      <c r="L3743" s="3">
        <v>1.00222218719899</v>
      </c>
      <c r="M3743" s="3">
        <f t="shared" si="232"/>
        <v>1.0081086461524069</v>
      </c>
      <c r="N3743" s="3">
        <v>1.0200036217167101</v>
      </c>
      <c r="O3743" s="3">
        <v>1.03886832842808</v>
      </c>
      <c r="P3743" s="3">
        <v>0.97806342092866105</v>
      </c>
      <c r="Q3743" s="3">
        <f t="shared" si="233"/>
        <v>1.0123117903578172</v>
      </c>
      <c r="R3743" s="3">
        <f t="shared" si="234"/>
        <v>1.0041693365307918</v>
      </c>
      <c r="S3743" s="3">
        <f t="shared" si="235"/>
        <v>0.82887499101309547</v>
      </c>
    </row>
    <row r="3744" spans="1:19" s="5" customFormat="1" ht="12.75" x14ac:dyDescent="0.2">
      <c r="A3744" s="3" t="s">
        <v>7503</v>
      </c>
      <c r="B3744" s="3" t="s">
        <v>7504</v>
      </c>
      <c r="C3744" s="3">
        <v>19.32</v>
      </c>
      <c r="D3744" s="3">
        <v>7</v>
      </c>
      <c r="E3744" s="3">
        <v>7</v>
      </c>
      <c r="F3744" s="3">
        <v>16</v>
      </c>
      <c r="G3744" s="3">
        <v>352</v>
      </c>
      <c r="H3744" s="3">
        <v>39.878031544659997</v>
      </c>
      <c r="I3744" s="3">
        <v>6.66845703125</v>
      </c>
      <c r="J3744" s="3">
        <v>1.0335988562251199</v>
      </c>
      <c r="K3744" s="3">
        <v>0.99938692168120102</v>
      </c>
      <c r="L3744" s="3">
        <v>0.93169711065599004</v>
      </c>
      <c r="M3744" s="3">
        <f t="shared" si="232"/>
        <v>0.98822762952077026</v>
      </c>
      <c r="N3744" s="3">
        <v>0.93930720956420199</v>
      </c>
      <c r="O3744" s="3">
        <v>1.0061302376815999</v>
      </c>
      <c r="P3744" s="3">
        <v>1.0496088049667001</v>
      </c>
      <c r="Q3744" s="3">
        <f t="shared" si="233"/>
        <v>0.99834875073750062</v>
      </c>
      <c r="R3744" s="3">
        <f t="shared" si="234"/>
        <v>1.0102416901879565</v>
      </c>
      <c r="S3744" s="3">
        <f t="shared" si="235"/>
        <v>0.82890078534946598</v>
      </c>
    </row>
    <row r="3745" spans="1:19" s="5" customFormat="1" ht="12.75" x14ac:dyDescent="0.2">
      <c r="A3745" s="3" t="s">
        <v>7505</v>
      </c>
      <c r="B3745" s="3" t="s">
        <v>7506</v>
      </c>
      <c r="C3745" s="3">
        <v>56.39</v>
      </c>
      <c r="D3745" s="3">
        <v>6</v>
      </c>
      <c r="E3745" s="3">
        <v>7</v>
      </c>
      <c r="F3745" s="3">
        <v>31</v>
      </c>
      <c r="G3745" s="3">
        <v>133</v>
      </c>
      <c r="H3745" s="3">
        <v>15.06684722466</v>
      </c>
      <c r="I3745" s="3">
        <v>8.76318359375</v>
      </c>
      <c r="J3745" s="3">
        <v>0.93493446823899895</v>
      </c>
      <c r="K3745" s="3">
        <v>0.90340079682185503</v>
      </c>
      <c r="L3745" s="3">
        <v>1.0210066915698199</v>
      </c>
      <c r="M3745" s="3">
        <f t="shared" si="232"/>
        <v>0.95311398554355797</v>
      </c>
      <c r="N3745" s="3">
        <v>0.93536906384209895</v>
      </c>
      <c r="O3745" s="3">
        <v>0.96203185668012903</v>
      </c>
      <c r="P3745" s="3">
        <v>0.98828784445559203</v>
      </c>
      <c r="Q3745" s="3">
        <f t="shared" si="233"/>
        <v>0.96189625499260656</v>
      </c>
      <c r="R3745" s="3">
        <f t="shared" si="234"/>
        <v>1.0092142908217216</v>
      </c>
      <c r="S3745" s="3">
        <f t="shared" si="235"/>
        <v>0.8299780310567576</v>
      </c>
    </row>
    <row r="3746" spans="1:19" s="5" customFormat="1" ht="12.75" x14ac:dyDescent="0.2">
      <c r="A3746" s="3" t="s">
        <v>7507</v>
      </c>
      <c r="B3746" s="3" t="s">
        <v>7508</v>
      </c>
      <c r="C3746" s="3">
        <v>27.96</v>
      </c>
      <c r="D3746" s="3">
        <v>18</v>
      </c>
      <c r="E3746" s="3">
        <v>18</v>
      </c>
      <c r="F3746" s="3">
        <v>95</v>
      </c>
      <c r="G3746" s="3">
        <v>633</v>
      </c>
      <c r="H3746" s="3">
        <v>69.118335494660201</v>
      </c>
      <c r="I3746" s="3">
        <v>4.41162109375</v>
      </c>
      <c r="J3746" s="3">
        <v>1.0109302376859699</v>
      </c>
      <c r="K3746" s="3">
        <v>1.0165391482303801</v>
      </c>
      <c r="L3746" s="3">
        <v>0.93859579684421801</v>
      </c>
      <c r="M3746" s="3">
        <f t="shared" si="232"/>
        <v>0.98868839425352262</v>
      </c>
      <c r="N3746" s="3">
        <v>0.98743997044401299</v>
      </c>
      <c r="O3746" s="3">
        <v>0.97021783365576297</v>
      </c>
      <c r="P3746" s="3">
        <v>1.02946933621647</v>
      </c>
      <c r="Q3746" s="3">
        <f t="shared" si="233"/>
        <v>0.99570904677208194</v>
      </c>
      <c r="R3746" s="3">
        <f t="shared" si="234"/>
        <v>1.007100975959023</v>
      </c>
      <c r="S3746" s="3">
        <f t="shared" si="235"/>
        <v>0.83007349053121171</v>
      </c>
    </row>
    <row r="3747" spans="1:19" s="5" customFormat="1" ht="12.75" x14ac:dyDescent="0.2">
      <c r="A3747" s="3" t="s">
        <v>7509</v>
      </c>
      <c r="B3747" s="3" t="s">
        <v>7510</v>
      </c>
      <c r="C3747" s="3">
        <v>13.6</v>
      </c>
      <c r="D3747" s="3">
        <v>3</v>
      </c>
      <c r="E3747" s="3">
        <v>3</v>
      </c>
      <c r="F3747" s="3">
        <v>4</v>
      </c>
      <c r="G3747" s="3">
        <v>272</v>
      </c>
      <c r="H3747" s="3">
        <v>29.674403484660001</v>
      </c>
      <c r="I3747" s="3">
        <v>8.16259765625</v>
      </c>
      <c r="J3747" s="3">
        <v>1.0054201739914901</v>
      </c>
      <c r="K3747" s="3">
        <v>0.958465687281017</v>
      </c>
      <c r="L3747" s="3">
        <v>0.91773786273142899</v>
      </c>
      <c r="M3747" s="3">
        <f t="shared" si="232"/>
        <v>0.96054124133464536</v>
      </c>
      <c r="N3747" s="3">
        <v>0.98850707540329297</v>
      </c>
      <c r="O3747" s="3">
        <v>0.97064858811579802</v>
      </c>
      <c r="P3747" s="3">
        <v>0.94217915120102502</v>
      </c>
      <c r="Q3747" s="3">
        <f t="shared" si="233"/>
        <v>0.96711160490670534</v>
      </c>
      <c r="R3747" s="3">
        <f t="shared" si="234"/>
        <v>1.0068402722229091</v>
      </c>
      <c r="S3747" s="3">
        <f t="shared" si="235"/>
        <v>0.83015528526119386</v>
      </c>
    </row>
    <row r="3748" spans="1:19" s="5" customFormat="1" ht="12.75" x14ac:dyDescent="0.2">
      <c r="A3748" s="3" t="s">
        <v>7511</v>
      </c>
      <c r="B3748" s="3" t="s">
        <v>7512</v>
      </c>
      <c r="C3748" s="3">
        <v>5.59</v>
      </c>
      <c r="D3748" s="3">
        <v>2</v>
      </c>
      <c r="E3748" s="3">
        <v>2</v>
      </c>
      <c r="F3748" s="3">
        <v>4</v>
      </c>
      <c r="G3748" s="3">
        <v>286</v>
      </c>
      <c r="H3748" s="3">
        <v>31.77143330466</v>
      </c>
      <c r="I3748" s="3">
        <v>5.21142578125</v>
      </c>
      <c r="J3748" s="3">
        <v>1.0386968640554599</v>
      </c>
      <c r="K3748" s="3">
        <v>0.95629289654697702</v>
      </c>
      <c r="L3748" s="3">
        <v>1.03091665807854</v>
      </c>
      <c r="M3748" s="3">
        <f t="shared" si="232"/>
        <v>1.0086354728936591</v>
      </c>
      <c r="N3748" s="3">
        <v>0.97368960547710304</v>
      </c>
      <c r="O3748" s="3">
        <v>1.0389561110907299</v>
      </c>
      <c r="P3748" s="3">
        <v>0.99094880071356894</v>
      </c>
      <c r="Q3748" s="3">
        <f t="shared" si="233"/>
        <v>1.0011981724271342</v>
      </c>
      <c r="R3748" s="3">
        <f t="shared" si="234"/>
        <v>0.99262637427852096</v>
      </c>
      <c r="S3748" s="3">
        <f t="shared" si="235"/>
        <v>0.83138225495614138</v>
      </c>
    </row>
    <row r="3749" spans="1:19" s="5" customFormat="1" ht="12.75" x14ac:dyDescent="0.2">
      <c r="A3749" s="3" t="s">
        <v>7513</v>
      </c>
      <c r="B3749" s="3" t="s">
        <v>7514</v>
      </c>
      <c r="C3749" s="3">
        <v>6.99</v>
      </c>
      <c r="D3749" s="3">
        <v>3</v>
      </c>
      <c r="E3749" s="3">
        <v>3</v>
      </c>
      <c r="F3749" s="3">
        <v>4</v>
      </c>
      <c r="G3749" s="3">
        <v>472</v>
      </c>
      <c r="H3749" s="3">
        <v>52.564307524660101</v>
      </c>
      <c r="I3749" s="3">
        <v>5.66845703125</v>
      </c>
      <c r="J3749" s="3">
        <v>0.98165721241975701</v>
      </c>
      <c r="K3749" s="3">
        <v>0.97956095347884198</v>
      </c>
      <c r="L3749" s="3">
        <v>1.0076179480758001</v>
      </c>
      <c r="M3749" s="3">
        <f t="shared" si="232"/>
        <v>0.98961203799146646</v>
      </c>
      <c r="N3749" s="3">
        <v>0.87223481530075297</v>
      </c>
      <c r="O3749" s="3">
        <v>1.0994568711350701</v>
      </c>
      <c r="P3749" s="3">
        <v>0.95141810220275203</v>
      </c>
      <c r="Q3749" s="3">
        <f t="shared" si="233"/>
        <v>0.97436992954619173</v>
      </c>
      <c r="R3749" s="3">
        <f t="shared" si="234"/>
        <v>0.9845978950739015</v>
      </c>
      <c r="S3749" s="3">
        <f t="shared" si="235"/>
        <v>0.83168185405799844</v>
      </c>
    </row>
    <row r="3750" spans="1:19" s="5" customFormat="1" ht="12.75" x14ac:dyDescent="0.2">
      <c r="A3750" s="3" t="s">
        <v>7515</v>
      </c>
      <c r="B3750" s="3" t="s">
        <v>7516</v>
      </c>
      <c r="C3750" s="3">
        <v>12.18</v>
      </c>
      <c r="D3750" s="3">
        <v>7</v>
      </c>
      <c r="E3750" s="3">
        <v>8</v>
      </c>
      <c r="F3750" s="3">
        <v>15</v>
      </c>
      <c r="G3750" s="3">
        <v>665</v>
      </c>
      <c r="H3750" s="3">
        <v>74.899567684660099</v>
      </c>
      <c r="I3750" s="3">
        <v>7.12255859375</v>
      </c>
      <c r="J3750" s="3">
        <v>0.98030763287998002</v>
      </c>
      <c r="K3750" s="3">
        <v>1.0037326917935601</v>
      </c>
      <c r="L3750" s="3">
        <v>0.98563208855394702</v>
      </c>
      <c r="M3750" s="3">
        <f t="shared" si="232"/>
        <v>0.98989080440916233</v>
      </c>
      <c r="N3750" s="3">
        <v>1.0489155720207699</v>
      </c>
      <c r="O3750" s="3">
        <v>0.95673275775633104</v>
      </c>
      <c r="P3750" s="3">
        <v>0.98326030469222603</v>
      </c>
      <c r="Q3750" s="3">
        <f t="shared" si="233"/>
        <v>0.99630287815644236</v>
      </c>
      <c r="R3750" s="3">
        <f t="shared" si="234"/>
        <v>1.0064775566342463</v>
      </c>
      <c r="S3750" s="3">
        <f t="shared" si="235"/>
        <v>0.83186592760808309</v>
      </c>
    </row>
    <row r="3751" spans="1:19" s="5" customFormat="1" ht="12.75" x14ac:dyDescent="0.2">
      <c r="A3751" s="3" t="s">
        <v>7517</v>
      </c>
      <c r="B3751" s="3" t="s">
        <v>7518</v>
      </c>
      <c r="C3751" s="3">
        <v>24.49</v>
      </c>
      <c r="D3751" s="3">
        <v>11</v>
      </c>
      <c r="E3751" s="3">
        <v>11</v>
      </c>
      <c r="F3751" s="3">
        <v>29</v>
      </c>
      <c r="G3751" s="3">
        <v>441</v>
      </c>
      <c r="H3751" s="3">
        <v>52.437353464659999</v>
      </c>
      <c r="I3751" s="3">
        <v>5.14794921875</v>
      </c>
      <c r="J3751" s="3">
        <v>0.94700317281211699</v>
      </c>
      <c r="K3751" s="3">
        <v>0.97917026121135398</v>
      </c>
      <c r="L3751" s="3">
        <v>0.98426757930875997</v>
      </c>
      <c r="M3751" s="3">
        <f t="shared" si="232"/>
        <v>0.97014700444407698</v>
      </c>
      <c r="N3751" s="3">
        <v>1.05959619114531</v>
      </c>
      <c r="O3751" s="3">
        <v>0.96201948629399803</v>
      </c>
      <c r="P3751" s="3">
        <v>0.91823404079714899</v>
      </c>
      <c r="Q3751" s="3">
        <f t="shared" si="233"/>
        <v>0.97994990607881893</v>
      </c>
      <c r="R3751" s="3">
        <f t="shared" si="234"/>
        <v>1.0101045528047157</v>
      </c>
      <c r="S3751" s="3">
        <f t="shared" si="235"/>
        <v>0.83229163748962209</v>
      </c>
    </row>
    <row r="3752" spans="1:19" s="5" customFormat="1" ht="12.75" x14ac:dyDescent="0.2">
      <c r="A3752" s="3" t="s">
        <v>7519</v>
      </c>
      <c r="B3752" s="3" t="s">
        <v>7520</v>
      </c>
      <c r="C3752" s="3">
        <v>59.29</v>
      </c>
      <c r="D3752" s="3">
        <v>8</v>
      </c>
      <c r="E3752" s="3">
        <v>8</v>
      </c>
      <c r="F3752" s="3">
        <v>25</v>
      </c>
      <c r="G3752" s="3">
        <v>140</v>
      </c>
      <c r="H3752" s="3">
        <v>16.262510584659999</v>
      </c>
      <c r="I3752" s="3">
        <v>9.81787109375</v>
      </c>
      <c r="J3752" s="3">
        <v>1.00662163459451</v>
      </c>
      <c r="K3752" s="3">
        <v>0.96553056818049399</v>
      </c>
      <c r="L3752" s="3">
        <v>1.00730476129573</v>
      </c>
      <c r="M3752" s="3">
        <f t="shared" si="232"/>
        <v>0.99315232135691145</v>
      </c>
      <c r="N3752" s="3">
        <v>0.95067187949459298</v>
      </c>
      <c r="O3752" s="3">
        <v>1.0047921137571001</v>
      </c>
      <c r="P3752" s="3">
        <v>1.00835022745562</v>
      </c>
      <c r="Q3752" s="3">
        <f t="shared" si="233"/>
        <v>0.98793807356910435</v>
      </c>
      <c r="R3752" s="3">
        <f t="shared" si="234"/>
        <v>0.99474980053343376</v>
      </c>
      <c r="S3752" s="3">
        <f t="shared" si="235"/>
        <v>0.83330588330528677</v>
      </c>
    </row>
    <row r="3753" spans="1:19" s="5" customFormat="1" ht="12.75" x14ac:dyDescent="0.2">
      <c r="A3753" s="3" t="s">
        <v>7521</v>
      </c>
      <c r="B3753" s="3" t="s">
        <v>7522</v>
      </c>
      <c r="C3753" s="3">
        <v>27.3</v>
      </c>
      <c r="D3753" s="3">
        <v>13</v>
      </c>
      <c r="E3753" s="3">
        <v>16</v>
      </c>
      <c r="F3753" s="3">
        <v>43</v>
      </c>
      <c r="G3753" s="3">
        <v>663</v>
      </c>
      <c r="H3753" s="3">
        <v>69.893556674660005</v>
      </c>
      <c r="I3753" s="3">
        <v>7.60595703125</v>
      </c>
      <c r="J3753" s="3">
        <v>1.01136618091986</v>
      </c>
      <c r="K3753" s="3">
        <v>0.98690622954627405</v>
      </c>
      <c r="L3753" s="3">
        <v>0.95929205775438298</v>
      </c>
      <c r="M3753" s="3">
        <f t="shared" si="232"/>
        <v>0.98585482274017233</v>
      </c>
      <c r="N3753" s="3">
        <v>0.99175572846556703</v>
      </c>
      <c r="O3753" s="3">
        <v>0.97631029367940203</v>
      </c>
      <c r="P3753" s="3">
        <v>1.0007051293865701</v>
      </c>
      <c r="Q3753" s="3">
        <f t="shared" si="233"/>
        <v>0.98959038384384634</v>
      </c>
      <c r="R3753" s="3">
        <f t="shared" si="234"/>
        <v>1.0037891594355557</v>
      </c>
      <c r="S3753" s="3">
        <f t="shared" si="235"/>
        <v>0.83341261004081679</v>
      </c>
    </row>
    <row r="3754" spans="1:19" s="5" customFormat="1" ht="12.75" x14ac:dyDescent="0.2">
      <c r="A3754" s="3" t="s">
        <v>7523</v>
      </c>
      <c r="B3754" s="3" t="s">
        <v>7524</v>
      </c>
      <c r="C3754" s="3">
        <v>46.51</v>
      </c>
      <c r="D3754" s="3">
        <v>9</v>
      </c>
      <c r="E3754" s="3">
        <v>9</v>
      </c>
      <c r="F3754" s="3">
        <v>33</v>
      </c>
      <c r="G3754" s="3">
        <v>129</v>
      </c>
      <c r="H3754" s="3">
        <v>14.518751184659999</v>
      </c>
      <c r="I3754" s="3">
        <v>8.32373046875</v>
      </c>
      <c r="J3754" s="3">
        <v>0.95130708154767596</v>
      </c>
      <c r="K3754" s="3">
        <v>0.98299626338642798</v>
      </c>
      <c r="L3754" s="3">
        <v>1.02457762074401</v>
      </c>
      <c r="M3754" s="3">
        <f t="shared" si="232"/>
        <v>0.98629365522603807</v>
      </c>
      <c r="N3754" s="3">
        <v>1.0545110124772501</v>
      </c>
      <c r="O3754" s="3">
        <v>0.90753982034108605</v>
      </c>
      <c r="P3754" s="3">
        <v>0.96472192350183905</v>
      </c>
      <c r="Q3754" s="3">
        <f t="shared" si="233"/>
        <v>0.97559091877339166</v>
      </c>
      <c r="R3754" s="3">
        <f t="shared" si="234"/>
        <v>0.98914852955209009</v>
      </c>
      <c r="S3754" s="3">
        <f t="shared" si="235"/>
        <v>0.83361700851904219</v>
      </c>
    </row>
    <row r="3755" spans="1:19" s="5" customFormat="1" ht="12.75" x14ac:dyDescent="0.2">
      <c r="A3755" s="3" t="s">
        <v>7525</v>
      </c>
      <c r="B3755" s="3" t="s">
        <v>7526</v>
      </c>
      <c r="C3755" s="3">
        <v>18.46</v>
      </c>
      <c r="D3755" s="3">
        <v>3</v>
      </c>
      <c r="E3755" s="3">
        <v>3</v>
      </c>
      <c r="F3755" s="3">
        <v>10</v>
      </c>
      <c r="G3755" s="3">
        <v>195</v>
      </c>
      <c r="H3755" s="3">
        <v>21.480029784660001</v>
      </c>
      <c r="I3755" s="3">
        <v>8.45556640625</v>
      </c>
      <c r="J3755" s="3">
        <v>0.98549961653373597</v>
      </c>
      <c r="K3755" s="3"/>
      <c r="L3755" s="3">
        <v>1.0246591133143801</v>
      </c>
      <c r="M3755" s="3">
        <f t="shared" si="232"/>
        <v>1.0050793649240579</v>
      </c>
      <c r="N3755" s="3">
        <v>1.0815004897179401</v>
      </c>
      <c r="O3755" s="3"/>
      <c r="P3755" s="3">
        <v>0.95927771173324505</v>
      </c>
      <c r="Q3755" s="3">
        <f t="shared" si="233"/>
        <v>1.0203891007255925</v>
      </c>
      <c r="R3755" s="3">
        <f t="shared" si="234"/>
        <v>1.0152323650607347</v>
      </c>
      <c r="S3755" s="3">
        <f t="shared" si="235"/>
        <v>0.83365196949649611</v>
      </c>
    </row>
    <row r="3756" spans="1:19" s="5" customFormat="1" ht="12.75" x14ac:dyDescent="0.2">
      <c r="A3756" s="3" t="s">
        <v>7527</v>
      </c>
      <c r="B3756" s="3" t="s">
        <v>7528</v>
      </c>
      <c r="C3756" s="3">
        <v>5.22</v>
      </c>
      <c r="D3756" s="3">
        <v>1</v>
      </c>
      <c r="E3756" s="3">
        <v>1</v>
      </c>
      <c r="F3756" s="3">
        <v>3</v>
      </c>
      <c r="G3756" s="3">
        <v>230</v>
      </c>
      <c r="H3756" s="3">
        <v>26.35974613466</v>
      </c>
      <c r="I3756" s="3">
        <v>7.88427734375</v>
      </c>
      <c r="J3756" s="3">
        <v>1.1187145464991599</v>
      </c>
      <c r="K3756" s="3">
        <v>1.0045492185940701</v>
      </c>
      <c r="L3756" s="3">
        <v>0.97483423840525996</v>
      </c>
      <c r="M3756" s="3">
        <f t="shared" si="232"/>
        <v>1.0326993344994968</v>
      </c>
      <c r="N3756" s="3">
        <v>1.0206175159753501</v>
      </c>
      <c r="O3756" s="3">
        <v>1.05009353960434</v>
      </c>
      <c r="P3756" s="3">
        <v>0.99616381864553605</v>
      </c>
      <c r="Q3756" s="3">
        <f t="shared" si="233"/>
        <v>1.0222916247417422</v>
      </c>
      <c r="R3756" s="3">
        <f t="shared" si="234"/>
        <v>0.98992183938726097</v>
      </c>
      <c r="S3756" s="3">
        <f t="shared" si="235"/>
        <v>0.83401530031797111</v>
      </c>
    </row>
    <row r="3757" spans="1:19" s="5" customFormat="1" ht="12.75" x14ac:dyDescent="0.2">
      <c r="A3757" s="3" t="s">
        <v>7529</v>
      </c>
      <c r="B3757" s="3" t="s">
        <v>7530</v>
      </c>
      <c r="C3757" s="3">
        <v>2.02</v>
      </c>
      <c r="D3757" s="3">
        <v>1</v>
      </c>
      <c r="E3757" s="3">
        <v>1</v>
      </c>
      <c r="F3757" s="3">
        <v>3</v>
      </c>
      <c r="G3757" s="3">
        <v>446</v>
      </c>
      <c r="H3757" s="3">
        <v>49.415205254660101</v>
      </c>
      <c r="I3757" s="3">
        <v>4.98291015625</v>
      </c>
      <c r="J3757" s="3">
        <v>0.94373853709673705</v>
      </c>
      <c r="K3757" s="3">
        <v>1.0505976463095601</v>
      </c>
      <c r="L3757" s="3">
        <v>0.98353723264297199</v>
      </c>
      <c r="M3757" s="3">
        <f t="shared" si="232"/>
        <v>0.99262447201642301</v>
      </c>
      <c r="N3757" s="3">
        <v>1.0301979689324501</v>
      </c>
      <c r="O3757" s="3">
        <v>0.97785883513927396</v>
      </c>
      <c r="P3757" s="3">
        <v>0.94298473614760503</v>
      </c>
      <c r="Q3757" s="3">
        <f t="shared" si="233"/>
        <v>0.98368051340644314</v>
      </c>
      <c r="R3757" s="3">
        <f t="shared" si="234"/>
        <v>0.99098958482072175</v>
      </c>
      <c r="S3757" s="3">
        <f t="shared" si="235"/>
        <v>0.8347584662732831</v>
      </c>
    </row>
    <row r="3758" spans="1:19" s="5" customFormat="1" ht="12.75" x14ac:dyDescent="0.2">
      <c r="A3758" s="3" t="s">
        <v>7531</v>
      </c>
      <c r="B3758" s="3" t="s">
        <v>7532</v>
      </c>
      <c r="C3758" s="3">
        <v>25.61</v>
      </c>
      <c r="D3758" s="3">
        <v>6</v>
      </c>
      <c r="E3758" s="3">
        <v>7</v>
      </c>
      <c r="F3758" s="3">
        <v>21</v>
      </c>
      <c r="G3758" s="3">
        <v>246</v>
      </c>
      <c r="H3758" s="3">
        <v>28.067244284659999</v>
      </c>
      <c r="I3758" s="3">
        <v>6.77099609375</v>
      </c>
      <c r="J3758" s="3">
        <v>1.0040434331474</v>
      </c>
      <c r="K3758" s="3">
        <v>0.961991351606584</v>
      </c>
      <c r="L3758" s="3">
        <v>1.0704822472912501</v>
      </c>
      <c r="M3758" s="3">
        <f t="shared" si="232"/>
        <v>1.0121723440150781</v>
      </c>
      <c r="N3758" s="3">
        <v>1.0575078859282001</v>
      </c>
      <c r="O3758" s="3">
        <v>0.98139209578793896</v>
      </c>
      <c r="P3758" s="3">
        <v>0.96963930509311402</v>
      </c>
      <c r="Q3758" s="3">
        <f t="shared" si="233"/>
        <v>1.0028464289364178</v>
      </c>
      <c r="R3758" s="3">
        <f t="shared" si="234"/>
        <v>0.9907862380020519</v>
      </c>
      <c r="S3758" s="3">
        <f t="shared" si="235"/>
        <v>0.83478041597384478</v>
      </c>
    </row>
    <row r="3759" spans="1:19" s="5" customFormat="1" ht="12.75" x14ac:dyDescent="0.2">
      <c r="A3759" s="3" t="s">
        <v>7533</v>
      </c>
      <c r="B3759" s="3" t="s">
        <v>7534</v>
      </c>
      <c r="C3759" s="3">
        <v>8.2899999999999991</v>
      </c>
      <c r="D3759" s="3">
        <v>2</v>
      </c>
      <c r="E3759" s="3">
        <v>2</v>
      </c>
      <c r="F3759" s="3">
        <v>7</v>
      </c>
      <c r="G3759" s="3">
        <v>181</v>
      </c>
      <c r="H3759" s="3">
        <v>20.110152524659998</v>
      </c>
      <c r="I3759" s="3">
        <v>4.76708984375</v>
      </c>
      <c r="J3759" s="3">
        <v>0.85968024379196994</v>
      </c>
      <c r="K3759" s="3">
        <v>1.0357240454482399</v>
      </c>
      <c r="L3759" s="3">
        <v>0.96596219002815398</v>
      </c>
      <c r="M3759" s="3">
        <f t="shared" si="232"/>
        <v>0.95378882642278795</v>
      </c>
      <c r="N3759" s="3">
        <v>1.12164961803774</v>
      </c>
      <c r="O3759" s="3">
        <v>0.883342436264412</v>
      </c>
      <c r="P3759" s="3">
        <v>0.91671677698708698</v>
      </c>
      <c r="Q3759" s="3">
        <f t="shared" si="233"/>
        <v>0.97390294376307962</v>
      </c>
      <c r="R3759" s="3">
        <f t="shared" si="234"/>
        <v>1.021088648538409</v>
      </c>
      <c r="S3759" s="3">
        <f t="shared" si="235"/>
        <v>0.83479929633813388</v>
      </c>
    </row>
    <row r="3760" spans="1:19" s="5" customFormat="1" ht="12.75" x14ac:dyDescent="0.2">
      <c r="A3760" s="3" t="s">
        <v>7535</v>
      </c>
      <c r="B3760" s="3" t="s">
        <v>7536</v>
      </c>
      <c r="C3760" s="3">
        <v>13.43</v>
      </c>
      <c r="D3760" s="3">
        <v>6</v>
      </c>
      <c r="E3760" s="3">
        <v>6</v>
      </c>
      <c r="F3760" s="3">
        <v>12</v>
      </c>
      <c r="G3760" s="3">
        <v>536</v>
      </c>
      <c r="H3760" s="3">
        <v>57.691369404660001</v>
      </c>
      <c r="I3760" s="3">
        <v>9.72998046875</v>
      </c>
      <c r="J3760" s="3">
        <v>0.96446781100816603</v>
      </c>
      <c r="K3760" s="3">
        <v>1.0378445872520901</v>
      </c>
      <c r="L3760" s="3">
        <v>0.95475329691417798</v>
      </c>
      <c r="M3760" s="3">
        <f t="shared" si="232"/>
        <v>0.98568856505814473</v>
      </c>
      <c r="N3760" s="3">
        <v>0.93395177174503097</v>
      </c>
      <c r="O3760" s="3">
        <v>1.03368547052983</v>
      </c>
      <c r="P3760" s="3">
        <v>1.01632265271472</v>
      </c>
      <c r="Q3760" s="3">
        <f t="shared" si="233"/>
        <v>0.99465329832986027</v>
      </c>
      <c r="R3760" s="3">
        <f t="shared" si="234"/>
        <v>1.0090948942592093</v>
      </c>
      <c r="S3760" s="3">
        <f t="shared" si="235"/>
        <v>0.83536260425923925</v>
      </c>
    </row>
    <row r="3761" spans="1:19" s="5" customFormat="1" ht="12.75" x14ac:dyDescent="0.2">
      <c r="A3761" s="3" t="s">
        <v>7537</v>
      </c>
      <c r="B3761" s="3" t="s">
        <v>7538</v>
      </c>
      <c r="C3761" s="3">
        <v>42.05</v>
      </c>
      <c r="D3761" s="3">
        <v>12</v>
      </c>
      <c r="E3761" s="3">
        <v>12</v>
      </c>
      <c r="F3761" s="3">
        <v>50</v>
      </c>
      <c r="G3761" s="3">
        <v>283</v>
      </c>
      <c r="H3761" s="3">
        <v>31.664869304660002</v>
      </c>
      <c r="I3761" s="3">
        <v>9.11474609375</v>
      </c>
      <c r="J3761" s="3">
        <v>1.08891893360286</v>
      </c>
      <c r="K3761" s="3">
        <v>0.96887227894355199</v>
      </c>
      <c r="L3761" s="3">
        <v>0.98911273652842102</v>
      </c>
      <c r="M3761" s="3">
        <f t="shared" si="232"/>
        <v>1.0156346496916109</v>
      </c>
      <c r="N3761" s="3">
        <v>1.0136059290886601</v>
      </c>
      <c r="O3761" s="3">
        <v>1.04047819194455</v>
      </c>
      <c r="P3761" s="3">
        <v>1.01800080517862</v>
      </c>
      <c r="Q3761" s="3">
        <f t="shared" si="233"/>
        <v>1.0240283087372768</v>
      </c>
      <c r="R3761" s="3">
        <f t="shared" si="234"/>
        <v>1.0082644473071243</v>
      </c>
      <c r="S3761" s="3">
        <f t="shared" si="235"/>
        <v>0.83611202866547885</v>
      </c>
    </row>
    <row r="3762" spans="1:19" s="5" customFormat="1" ht="12.75" x14ac:dyDescent="0.2">
      <c r="A3762" s="3" t="s">
        <v>7539</v>
      </c>
      <c r="B3762" s="3" t="s">
        <v>7540</v>
      </c>
      <c r="C3762" s="3">
        <v>2.15</v>
      </c>
      <c r="D3762" s="3">
        <v>1</v>
      </c>
      <c r="E3762" s="3">
        <v>1</v>
      </c>
      <c r="F3762" s="3">
        <v>2</v>
      </c>
      <c r="G3762" s="3">
        <v>511</v>
      </c>
      <c r="H3762" s="3">
        <v>56.200262144660101</v>
      </c>
      <c r="I3762" s="3">
        <v>6.46826171875</v>
      </c>
      <c r="J3762" s="3">
        <v>1.0253056075964699</v>
      </c>
      <c r="K3762" s="3">
        <v>0.99976011847507895</v>
      </c>
      <c r="L3762" s="3"/>
      <c r="M3762" s="3">
        <f t="shared" si="232"/>
        <v>1.0125328630357744</v>
      </c>
      <c r="N3762" s="3">
        <v>1.0070347857201101</v>
      </c>
      <c r="O3762" s="3">
        <v>1.01192554309421</v>
      </c>
      <c r="P3762" s="3"/>
      <c r="Q3762" s="3">
        <f t="shared" si="233"/>
        <v>1.00948016440716</v>
      </c>
      <c r="R3762" s="3">
        <f t="shared" si="234"/>
        <v>0.99698508686477416</v>
      </c>
      <c r="S3762" s="3">
        <f t="shared" si="235"/>
        <v>0.83625574103200628</v>
      </c>
    </row>
    <row r="3763" spans="1:19" s="5" customFormat="1" ht="12.75" x14ac:dyDescent="0.2">
      <c r="A3763" s="3" t="s">
        <v>7541</v>
      </c>
      <c r="B3763" s="3" t="s">
        <v>7542</v>
      </c>
      <c r="C3763" s="3">
        <v>7.64</v>
      </c>
      <c r="D3763" s="3">
        <v>4</v>
      </c>
      <c r="E3763" s="3">
        <v>4</v>
      </c>
      <c r="F3763" s="3">
        <v>11</v>
      </c>
      <c r="G3763" s="3">
        <v>550</v>
      </c>
      <c r="H3763" s="3">
        <v>63.577381934660004</v>
      </c>
      <c r="I3763" s="3">
        <v>6.53662109375</v>
      </c>
      <c r="J3763" s="3">
        <v>1.0142967543365999</v>
      </c>
      <c r="K3763" s="3">
        <v>0.97024376508979604</v>
      </c>
      <c r="L3763" s="3">
        <v>1.00868198527518</v>
      </c>
      <c r="M3763" s="3">
        <f t="shared" si="232"/>
        <v>0.99774083490052534</v>
      </c>
      <c r="N3763" s="3">
        <v>0.98497238744209903</v>
      </c>
      <c r="O3763" s="3">
        <v>1.0697429592035299</v>
      </c>
      <c r="P3763" s="3">
        <v>0.96202321554262005</v>
      </c>
      <c r="Q3763" s="3">
        <f t="shared" si="233"/>
        <v>1.0055795207294163</v>
      </c>
      <c r="R3763" s="3">
        <f t="shared" si="234"/>
        <v>1.007856434812225</v>
      </c>
      <c r="S3763" s="3">
        <f t="shared" si="235"/>
        <v>0.83634252513834484</v>
      </c>
    </row>
    <row r="3764" spans="1:19" s="5" customFormat="1" ht="12.75" x14ac:dyDescent="0.2">
      <c r="A3764" s="3" t="s">
        <v>7543</v>
      </c>
      <c r="B3764" s="3" t="s">
        <v>7544</v>
      </c>
      <c r="C3764" s="3">
        <v>3.74</v>
      </c>
      <c r="D3764" s="3">
        <v>2</v>
      </c>
      <c r="E3764" s="3">
        <v>2</v>
      </c>
      <c r="F3764" s="3">
        <v>3</v>
      </c>
      <c r="G3764" s="3">
        <v>535</v>
      </c>
      <c r="H3764" s="3">
        <v>59.181071924659904</v>
      </c>
      <c r="I3764" s="3">
        <v>8.67529296875</v>
      </c>
      <c r="J3764" s="3">
        <v>1.03854915602777</v>
      </c>
      <c r="K3764" s="3"/>
      <c r="L3764" s="3">
        <v>1.06184437487129</v>
      </c>
      <c r="M3764" s="3">
        <f t="shared" si="232"/>
        <v>1.0501967654495301</v>
      </c>
      <c r="N3764" s="3">
        <v>1.10647514701983</v>
      </c>
      <c r="O3764" s="3"/>
      <c r="P3764" s="3">
        <v>0.959004325058184</v>
      </c>
      <c r="Q3764" s="3">
        <f t="shared" si="233"/>
        <v>1.0327397360390069</v>
      </c>
      <c r="R3764" s="3">
        <f t="shared" si="234"/>
        <v>0.98337737271257852</v>
      </c>
      <c r="S3764" s="3">
        <f t="shared" si="235"/>
        <v>0.8368566270590938</v>
      </c>
    </row>
    <row r="3765" spans="1:19" s="5" customFormat="1" ht="12.75" x14ac:dyDescent="0.2">
      <c r="A3765" s="3" t="s">
        <v>7545</v>
      </c>
      <c r="B3765" s="3" t="s">
        <v>7546</v>
      </c>
      <c r="C3765" s="3">
        <v>3.68</v>
      </c>
      <c r="D3765" s="3">
        <v>3</v>
      </c>
      <c r="E3765" s="3">
        <v>3</v>
      </c>
      <c r="F3765" s="3">
        <v>5</v>
      </c>
      <c r="G3765" s="3">
        <v>870</v>
      </c>
      <c r="H3765" s="3">
        <v>97.144324834660196</v>
      </c>
      <c r="I3765" s="3">
        <v>6.93212890625</v>
      </c>
      <c r="J3765" s="3">
        <v>0.96832565481303201</v>
      </c>
      <c r="K3765" s="3">
        <v>0.87431235481551695</v>
      </c>
      <c r="L3765" s="3">
        <v>1.03956517581772</v>
      </c>
      <c r="M3765" s="3">
        <f t="shared" si="232"/>
        <v>0.96073439514875636</v>
      </c>
      <c r="N3765" s="3">
        <v>0.98988929453271002</v>
      </c>
      <c r="O3765" s="3">
        <v>0.94647747856708597</v>
      </c>
      <c r="P3765" s="3">
        <v>0.97850216167576098</v>
      </c>
      <c r="Q3765" s="3">
        <f t="shared" si="233"/>
        <v>0.97162297825851895</v>
      </c>
      <c r="R3765" s="3">
        <f t="shared" si="234"/>
        <v>1.0113336039229412</v>
      </c>
      <c r="S3765" s="3">
        <f t="shared" si="235"/>
        <v>0.83694863301510514</v>
      </c>
    </row>
    <row r="3766" spans="1:19" s="5" customFormat="1" ht="12.75" x14ac:dyDescent="0.2">
      <c r="A3766" s="3" t="s">
        <v>7547</v>
      </c>
      <c r="B3766" s="3" t="s">
        <v>7548</v>
      </c>
      <c r="C3766" s="3">
        <v>23.2</v>
      </c>
      <c r="D3766" s="3">
        <v>4</v>
      </c>
      <c r="E3766" s="3">
        <v>9</v>
      </c>
      <c r="F3766" s="3">
        <v>32</v>
      </c>
      <c r="G3766" s="3">
        <v>375</v>
      </c>
      <c r="H3766" s="3">
        <v>41.216902764659999</v>
      </c>
      <c r="I3766" s="3">
        <v>8.93896484375</v>
      </c>
      <c r="J3766" s="3">
        <v>1.0194174599052099</v>
      </c>
      <c r="K3766" s="3">
        <v>1.0018000365317199</v>
      </c>
      <c r="L3766" s="3">
        <v>1.0173005000689701</v>
      </c>
      <c r="M3766" s="3">
        <f t="shared" si="232"/>
        <v>1.0128393321686333</v>
      </c>
      <c r="N3766" s="3">
        <v>0.95241324242602199</v>
      </c>
      <c r="O3766" s="3">
        <v>1.0146021850075799</v>
      </c>
      <c r="P3766" s="3">
        <v>1.0520273953736701</v>
      </c>
      <c r="Q3766" s="3">
        <f t="shared" si="233"/>
        <v>1.006347607602424</v>
      </c>
      <c r="R3766" s="3">
        <f t="shared" si="234"/>
        <v>0.99359056825695191</v>
      </c>
      <c r="S3766" s="3">
        <f t="shared" si="235"/>
        <v>0.83701643971396611</v>
      </c>
    </row>
    <row r="3767" spans="1:19" s="5" customFormat="1" ht="12.75" x14ac:dyDescent="0.2">
      <c r="A3767" s="3" t="s">
        <v>7549</v>
      </c>
      <c r="B3767" s="3" t="s">
        <v>7550</v>
      </c>
      <c r="C3767" s="3">
        <v>59.13</v>
      </c>
      <c r="D3767" s="3">
        <v>14</v>
      </c>
      <c r="E3767" s="3">
        <v>15</v>
      </c>
      <c r="F3767" s="3">
        <v>275</v>
      </c>
      <c r="G3767" s="3">
        <v>252</v>
      </c>
      <c r="H3767" s="3">
        <v>28.236201724659999</v>
      </c>
      <c r="I3767" s="3">
        <v>5.63037109375</v>
      </c>
      <c r="J3767" s="3">
        <v>0.966380028663955</v>
      </c>
      <c r="K3767" s="3">
        <v>0.99352800082835202</v>
      </c>
      <c r="L3767" s="3">
        <v>1.00983618827442</v>
      </c>
      <c r="M3767" s="3">
        <f t="shared" si="232"/>
        <v>0.9899147392555756</v>
      </c>
      <c r="N3767" s="3">
        <v>0.95843202391567395</v>
      </c>
      <c r="O3767" s="3">
        <v>0.99232572855839796</v>
      </c>
      <c r="P3767" s="3">
        <v>1.0064860985262001</v>
      </c>
      <c r="Q3767" s="3">
        <f t="shared" si="233"/>
        <v>0.98574795033342399</v>
      </c>
      <c r="R3767" s="3">
        <f t="shared" si="234"/>
        <v>0.99579075979282305</v>
      </c>
      <c r="S3767" s="3">
        <f t="shared" si="235"/>
        <v>0.83778277566514359</v>
      </c>
    </row>
    <row r="3768" spans="1:19" s="5" customFormat="1" ht="12.75" x14ac:dyDescent="0.2">
      <c r="A3768" s="3" t="s">
        <v>7551</v>
      </c>
      <c r="B3768" s="3" t="s">
        <v>7552</v>
      </c>
      <c r="C3768" s="3">
        <v>47.08</v>
      </c>
      <c r="D3768" s="3">
        <v>14</v>
      </c>
      <c r="E3768" s="3">
        <v>14</v>
      </c>
      <c r="F3768" s="3">
        <v>112</v>
      </c>
      <c r="G3768" s="3">
        <v>291</v>
      </c>
      <c r="H3768" s="3">
        <v>31.098941804660001</v>
      </c>
      <c r="I3768" s="3">
        <v>7.63525390625</v>
      </c>
      <c r="J3768" s="3">
        <v>0.96118728412723597</v>
      </c>
      <c r="K3768" s="3">
        <v>0.96952567558445002</v>
      </c>
      <c r="L3768" s="3">
        <v>1.09060779198458</v>
      </c>
      <c r="M3768" s="3">
        <f t="shared" si="232"/>
        <v>1.0071069172320886</v>
      </c>
      <c r="N3768" s="3">
        <v>1.03674243664832</v>
      </c>
      <c r="O3768" s="3">
        <v>1.0031019307068201</v>
      </c>
      <c r="P3768" s="3">
        <v>0.94940640248590302</v>
      </c>
      <c r="Q3768" s="3">
        <f t="shared" si="233"/>
        <v>0.9964169232803477</v>
      </c>
      <c r="R3768" s="3">
        <f t="shared" si="234"/>
        <v>0.98938544282753904</v>
      </c>
      <c r="S3768" s="3">
        <f t="shared" si="235"/>
        <v>0.83780434896875311</v>
      </c>
    </row>
    <row r="3769" spans="1:19" s="5" customFormat="1" ht="12.75" x14ac:dyDescent="0.2">
      <c r="A3769" s="3" t="s">
        <v>7553</v>
      </c>
      <c r="B3769" s="3" t="s">
        <v>7554</v>
      </c>
      <c r="C3769" s="3">
        <v>7.16</v>
      </c>
      <c r="D3769" s="3">
        <v>12</v>
      </c>
      <c r="E3769" s="3">
        <v>12</v>
      </c>
      <c r="F3769" s="3">
        <v>27</v>
      </c>
      <c r="G3769" s="3">
        <v>1537</v>
      </c>
      <c r="H3769" s="3">
        <v>168.40295854466001</v>
      </c>
      <c r="I3769" s="3">
        <v>7.56201171875</v>
      </c>
      <c r="J3769" s="3">
        <v>0.96974101054372996</v>
      </c>
      <c r="K3769" s="3">
        <v>1.00428635716394</v>
      </c>
      <c r="L3769" s="3">
        <v>1.00184996967231</v>
      </c>
      <c r="M3769" s="3">
        <f t="shared" si="232"/>
        <v>0.99195911245999335</v>
      </c>
      <c r="N3769" s="3">
        <v>0.96005104698296295</v>
      </c>
      <c r="O3769" s="3">
        <v>0.99138390718460001</v>
      </c>
      <c r="P3769" s="3">
        <v>1.041495046996</v>
      </c>
      <c r="Q3769" s="3">
        <f t="shared" si="233"/>
        <v>0.99764333372118763</v>
      </c>
      <c r="R3769" s="3">
        <f t="shared" si="234"/>
        <v>1.0057302979425209</v>
      </c>
      <c r="S3769" s="3">
        <f t="shared" si="235"/>
        <v>0.83886233305126523</v>
      </c>
    </row>
    <row r="3770" spans="1:19" s="5" customFormat="1" ht="12.75" x14ac:dyDescent="0.2">
      <c r="A3770" s="3" t="s">
        <v>7555</v>
      </c>
      <c r="B3770" s="3" t="s">
        <v>7556</v>
      </c>
      <c r="C3770" s="3">
        <v>52.55</v>
      </c>
      <c r="D3770" s="3">
        <v>33</v>
      </c>
      <c r="E3770" s="3">
        <v>58</v>
      </c>
      <c r="F3770" s="3">
        <v>1171</v>
      </c>
      <c r="G3770" s="3">
        <v>1020</v>
      </c>
      <c r="H3770" s="3">
        <v>112.01549773466</v>
      </c>
      <c r="I3770" s="3">
        <v>5.65576171875</v>
      </c>
      <c r="J3770" s="3">
        <v>0.99036837439201197</v>
      </c>
      <c r="K3770" s="3">
        <v>0.99346735662496999</v>
      </c>
      <c r="L3770" s="3">
        <v>1.0239599820227201</v>
      </c>
      <c r="M3770" s="3">
        <f t="shared" si="232"/>
        <v>1.0025985710132341</v>
      </c>
      <c r="N3770" s="3">
        <v>0.97524760138799804</v>
      </c>
      <c r="O3770" s="3">
        <v>1.00871004707905</v>
      </c>
      <c r="P3770" s="3">
        <v>1.01338724567601</v>
      </c>
      <c r="Q3770" s="3">
        <f t="shared" si="233"/>
        <v>0.99911496471435279</v>
      </c>
      <c r="R3770" s="3">
        <f t="shared" si="234"/>
        <v>0.99652542263713706</v>
      </c>
      <c r="S3770" s="3">
        <f t="shared" si="235"/>
        <v>0.83925447178886992</v>
      </c>
    </row>
    <row r="3771" spans="1:19" s="5" customFormat="1" ht="12.75" x14ac:dyDescent="0.2">
      <c r="A3771" s="3" t="s">
        <v>7557</v>
      </c>
      <c r="B3771" s="3" t="s">
        <v>7558</v>
      </c>
      <c r="C3771" s="3">
        <v>27.58</v>
      </c>
      <c r="D3771" s="3">
        <v>10</v>
      </c>
      <c r="E3771" s="3">
        <v>10</v>
      </c>
      <c r="F3771" s="3">
        <v>38</v>
      </c>
      <c r="G3771" s="3">
        <v>330</v>
      </c>
      <c r="H3771" s="3">
        <v>37.03506468466</v>
      </c>
      <c r="I3771" s="3">
        <v>8.60205078125</v>
      </c>
      <c r="J3771" s="3">
        <v>0.96321189030690102</v>
      </c>
      <c r="K3771" s="3">
        <v>0.99526764109945898</v>
      </c>
      <c r="L3771" s="3">
        <v>1.0274839336188</v>
      </c>
      <c r="M3771" s="3">
        <f t="shared" si="232"/>
        <v>0.99532115500838658</v>
      </c>
      <c r="N3771" s="3">
        <v>0.97982967040277402</v>
      </c>
      <c r="O3771" s="3">
        <v>0.99105389729562998</v>
      </c>
      <c r="P3771" s="3">
        <v>1.0307431282381501</v>
      </c>
      <c r="Q3771" s="3">
        <f t="shared" si="233"/>
        <v>1.0005422319788513</v>
      </c>
      <c r="R3771" s="3">
        <f t="shared" si="234"/>
        <v>1.0052456204152727</v>
      </c>
      <c r="S3771" s="3">
        <f t="shared" si="235"/>
        <v>0.83935257356319193</v>
      </c>
    </row>
    <row r="3772" spans="1:19" s="5" customFormat="1" ht="12.75" x14ac:dyDescent="0.2">
      <c r="A3772" s="3" t="s">
        <v>7559</v>
      </c>
      <c r="B3772" s="3" t="s">
        <v>7560</v>
      </c>
      <c r="C3772" s="3">
        <v>3.25</v>
      </c>
      <c r="D3772" s="3">
        <v>8</v>
      </c>
      <c r="E3772" s="3">
        <v>8</v>
      </c>
      <c r="F3772" s="3">
        <v>14</v>
      </c>
      <c r="G3772" s="3">
        <v>2243</v>
      </c>
      <c r="H3772" s="3">
        <v>254.13953295466101</v>
      </c>
      <c r="I3772" s="3">
        <v>6.80029296875</v>
      </c>
      <c r="J3772" s="3">
        <v>1.0592314250779999</v>
      </c>
      <c r="K3772" s="3">
        <v>1.01010429003042</v>
      </c>
      <c r="L3772" s="3">
        <v>0.954760934472351</v>
      </c>
      <c r="M3772" s="3">
        <f t="shared" si="232"/>
        <v>1.0080322165269238</v>
      </c>
      <c r="N3772" s="3">
        <v>0.95812384903558101</v>
      </c>
      <c r="O3772" s="3">
        <v>1.0185263576407799</v>
      </c>
      <c r="P3772" s="3">
        <v>1.07708116098796</v>
      </c>
      <c r="Q3772" s="3">
        <f t="shared" si="233"/>
        <v>1.0179104558881071</v>
      </c>
      <c r="R3772" s="3">
        <f t="shared" si="234"/>
        <v>1.0097995274349643</v>
      </c>
      <c r="S3772" s="3">
        <f t="shared" si="235"/>
        <v>0.83949695484713294</v>
      </c>
    </row>
    <row r="3773" spans="1:19" s="5" customFormat="1" ht="12.75" x14ac:dyDescent="0.2">
      <c r="A3773" s="3" t="s">
        <v>7561</v>
      </c>
      <c r="B3773" s="3" t="s">
        <v>7562</v>
      </c>
      <c r="C3773" s="3">
        <v>65.58</v>
      </c>
      <c r="D3773" s="3">
        <v>9</v>
      </c>
      <c r="E3773" s="3">
        <v>9</v>
      </c>
      <c r="F3773" s="3">
        <v>40</v>
      </c>
      <c r="G3773" s="3">
        <v>154</v>
      </c>
      <c r="H3773" s="3">
        <v>16.637610304660001</v>
      </c>
      <c r="I3773" s="3">
        <v>6.58056640625</v>
      </c>
      <c r="J3773" s="3">
        <v>0.99213927938504598</v>
      </c>
      <c r="K3773" s="3">
        <v>1.0061934325072699</v>
      </c>
      <c r="L3773" s="3">
        <v>0.98042145357218202</v>
      </c>
      <c r="M3773" s="3">
        <f t="shared" si="232"/>
        <v>0.99291805515483256</v>
      </c>
      <c r="N3773" s="3">
        <v>1.01705612076251</v>
      </c>
      <c r="O3773" s="3">
        <v>0.969986499261692</v>
      </c>
      <c r="P3773" s="3">
        <v>0.98134619449103699</v>
      </c>
      <c r="Q3773" s="3">
        <f t="shared" si="233"/>
        <v>0.98946293817174624</v>
      </c>
      <c r="R3773" s="3">
        <f t="shared" si="234"/>
        <v>0.99652023954529911</v>
      </c>
      <c r="S3773" s="3">
        <f t="shared" si="235"/>
        <v>0.8397800692594326</v>
      </c>
    </row>
    <row r="3774" spans="1:19" s="5" customFormat="1" ht="12.75" x14ac:dyDescent="0.2">
      <c r="A3774" s="3" t="s">
        <v>7563</v>
      </c>
      <c r="B3774" s="3" t="s">
        <v>7564</v>
      </c>
      <c r="C3774" s="3">
        <v>11.59</v>
      </c>
      <c r="D3774" s="3">
        <v>4</v>
      </c>
      <c r="E3774" s="3">
        <v>7</v>
      </c>
      <c r="F3774" s="3">
        <v>11</v>
      </c>
      <c r="G3774" s="3">
        <v>656</v>
      </c>
      <c r="H3774" s="3">
        <v>75.759507004660094</v>
      </c>
      <c r="I3774" s="3">
        <v>6.08740234375</v>
      </c>
      <c r="J3774" s="3">
        <v>1.0786267968496099</v>
      </c>
      <c r="K3774" s="3">
        <v>0.90554067916734704</v>
      </c>
      <c r="L3774" s="3">
        <v>0.93687851782763698</v>
      </c>
      <c r="M3774" s="3">
        <f t="shared" si="232"/>
        <v>0.97368199794819799</v>
      </c>
      <c r="N3774" s="3">
        <v>0.85865626299844</v>
      </c>
      <c r="O3774" s="3">
        <v>1.08379418371782</v>
      </c>
      <c r="P3774" s="3">
        <v>1.0343864143121699</v>
      </c>
      <c r="Q3774" s="3">
        <f t="shared" si="233"/>
        <v>0.99227895367614327</v>
      </c>
      <c r="R3774" s="3">
        <f t="shared" si="234"/>
        <v>1.0190996195545712</v>
      </c>
      <c r="S3774" s="3">
        <f t="shared" si="235"/>
        <v>0.84049913080378036</v>
      </c>
    </row>
    <row r="3775" spans="1:19" s="5" customFormat="1" ht="12.75" x14ac:dyDescent="0.2">
      <c r="A3775" s="3" t="s">
        <v>7565</v>
      </c>
      <c r="B3775" s="3" t="s">
        <v>7566</v>
      </c>
      <c r="C3775" s="3">
        <v>30.51</v>
      </c>
      <c r="D3775" s="3">
        <v>39</v>
      </c>
      <c r="E3775" s="3">
        <v>106</v>
      </c>
      <c r="F3775" s="3">
        <v>515</v>
      </c>
      <c r="G3775" s="3">
        <v>3920</v>
      </c>
      <c r="H3775" s="3">
        <v>428.80941669466398</v>
      </c>
      <c r="I3775" s="3">
        <v>5.02099609375</v>
      </c>
      <c r="J3775" s="3">
        <v>0.99021087845229105</v>
      </c>
      <c r="K3775" s="3">
        <v>0.95132469507130402</v>
      </c>
      <c r="L3775" s="3">
        <v>0.96554189502322096</v>
      </c>
      <c r="M3775" s="3">
        <f t="shared" si="232"/>
        <v>0.96902582284893868</v>
      </c>
      <c r="N3775" s="3">
        <v>0.97934882690651603</v>
      </c>
      <c r="O3775" s="3">
        <v>0.95611465619601099</v>
      </c>
      <c r="P3775" s="3">
        <v>0.98054298011257801</v>
      </c>
      <c r="Q3775" s="3">
        <f t="shared" si="233"/>
        <v>0.9720021544050349</v>
      </c>
      <c r="R3775" s="3">
        <f t="shared" si="234"/>
        <v>1.0030714677420522</v>
      </c>
      <c r="S3775" s="3">
        <f t="shared" si="235"/>
        <v>0.84054032533592826</v>
      </c>
    </row>
    <row r="3776" spans="1:19" s="5" customFormat="1" ht="12.75" x14ac:dyDescent="0.2">
      <c r="A3776" s="3" t="s">
        <v>7567</v>
      </c>
      <c r="B3776" s="3" t="s">
        <v>7568</v>
      </c>
      <c r="C3776" s="3">
        <v>43.44</v>
      </c>
      <c r="D3776" s="3">
        <v>5</v>
      </c>
      <c r="E3776" s="3">
        <v>6</v>
      </c>
      <c r="F3776" s="3">
        <v>33</v>
      </c>
      <c r="G3776" s="3">
        <v>122</v>
      </c>
      <c r="H3776" s="3">
        <v>14.40038983466</v>
      </c>
      <c r="I3776" s="3">
        <v>9.23193359375</v>
      </c>
      <c r="J3776" s="3">
        <v>1.03574324797386</v>
      </c>
      <c r="K3776" s="3">
        <v>0.98158524745160403</v>
      </c>
      <c r="L3776" s="3">
        <v>0.96896687862035402</v>
      </c>
      <c r="M3776" s="3">
        <f t="shared" si="232"/>
        <v>0.99543179134860615</v>
      </c>
      <c r="N3776" s="3">
        <v>0.87695964914633595</v>
      </c>
      <c r="O3776" s="3">
        <v>1.01607821089606</v>
      </c>
      <c r="P3776" s="3">
        <v>1.0560670324308501</v>
      </c>
      <c r="Q3776" s="3">
        <f t="shared" si="233"/>
        <v>0.98303496415774871</v>
      </c>
      <c r="R3776" s="3">
        <f t="shared" si="234"/>
        <v>0.98754628162512037</v>
      </c>
      <c r="S3776" s="3">
        <f t="shared" si="235"/>
        <v>0.84124488698947664</v>
      </c>
    </row>
    <row r="3777" spans="1:19" s="5" customFormat="1" ht="12.75" x14ac:dyDescent="0.2">
      <c r="A3777" s="3" t="s">
        <v>7569</v>
      </c>
      <c r="B3777" s="3" t="s">
        <v>7570</v>
      </c>
      <c r="C3777" s="3">
        <v>30.16</v>
      </c>
      <c r="D3777" s="3">
        <v>3</v>
      </c>
      <c r="E3777" s="3">
        <v>3</v>
      </c>
      <c r="F3777" s="3">
        <v>7</v>
      </c>
      <c r="G3777" s="3">
        <v>126</v>
      </c>
      <c r="H3777" s="3">
        <v>13.90730490466</v>
      </c>
      <c r="I3777" s="3">
        <v>10.31591796875</v>
      </c>
      <c r="J3777" s="3">
        <v>1.0216134284834399</v>
      </c>
      <c r="K3777" s="3">
        <v>0.93098092276546895</v>
      </c>
      <c r="L3777" s="3">
        <v>1.01533956814187</v>
      </c>
      <c r="M3777" s="3">
        <f t="shared" si="232"/>
        <v>0.989311306463593</v>
      </c>
      <c r="N3777" s="3">
        <v>0.95315893745220004</v>
      </c>
      <c r="O3777" s="3">
        <v>1.0353725636303499</v>
      </c>
      <c r="P3777" s="3">
        <v>1.00357295076302</v>
      </c>
      <c r="Q3777" s="3">
        <f t="shared" si="233"/>
        <v>0.99736815061519002</v>
      </c>
      <c r="R3777" s="3">
        <f t="shared" si="234"/>
        <v>1.0081438917143251</v>
      </c>
      <c r="S3777" s="3">
        <f t="shared" si="235"/>
        <v>0.8415244707247016</v>
      </c>
    </row>
    <row r="3778" spans="1:19" s="5" customFormat="1" ht="12.75" x14ac:dyDescent="0.2">
      <c r="A3778" s="3" t="s">
        <v>7571</v>
      </c>
      <c r="B3778" s="3" t="s">
        <v>7572</v>
      </c>
      <c r="C3778" s="3">
        <v>11.08</v>
      </c>
      <c r="D3778" s="3">
        <v>5</v>
      </c>
      <c r="E3778" s="3">
        <v>5</v>
      </c>
      <c r="F3778" s="3">
        <v>9</v>
      </c>
      <c r="G3778" s="3">
        <v>406</v>
      </c>
      <c r="H3778" s="3">
        <v>46.483638704660002</v>
      </c>
      <c r="I3778" s="3">
        <v>6.15087890625</v>
      </c>
      <c r="J3778" s="3">
        <v>1.01598440071399</v>
      </c>
      <c r="K3778" s="3">
        <v>0.98476983836788901</v>
      </c>
      <c r="L3778" s="3">
        <v>1.0407144651298701</v>
      </c>
      <c r="M3778" s="3">
        <f t="shared" ref="M3778:M3841" si="236">AVERAGE(J3778:L3778)</f>
        <v>1.0138229014039164</v>
      </c>
      <c r="N3778" s="3">
        <v>1.0095902835339601</v>
      </c>
      <c r="O3778" s="3">
        <v>1.0504232099115201</v>
      </c>
      <c r="P3778" s="3">
        <v>0.96219808454719302</v>
      </c>
      <c r="Q3778" s="3">
        <f t="shared" ref="Q3778:Q3841" si="237">AVERAGE(N3778:P3778)</f>
        <v>1.0074038593308912</v>
      </c>
      <c r="R3778" s="3">
        <f t="shared" ref="R3778:R3841" si="238">Q3778/M3778</f>
        <v>0.99366847793225399</v>
      </c>
      <c r="S3778" s="3">
        <f t="shared" ref="S3778:S3841" si="239">_xlfn.T.TEST(J3778:L3778,N3778:P3778,2,2)</f>
        <v>0.84205077513496795</v>
      </c>
    </row>
    <row r="3779" spans="1:19" s="5" customFormat="1" ht="12.75" x14ac:dyDescent="0.2">
      <c r="A3779" s="3" t="s">
        <v>7573</v>
      </c>
      <c r="B3779" s="3" t="s">
        <v>7574</v>
      </c>
      <c r="C3779" s="3">
        <v>2.37</v>
      </c>
      <c r="D3779" s="3">
        <v>1</v>
      </c>
      <c r="E3779" s="3">
        <v>1</v>
      </c>
      <c r="F3779" s="3">
        <v>2</v>
      </c>
      <c r="G3779" s="3">
        <v>295</v>
      </c>
      <c r="H3779" s="3">
        <v>34.311569624660002</v>
      </c>
      <c r="I3779" s="3">
        <v>6.94677734375</v>
      </c>
      <c r="J3779" s="3">
        <v>1.0903572278957701</v>
      </c>
      <c r="K3779" s="3">
        <v>0.93901967098112704</v>
      </c>
      <c r="L3779" s="3"/>
      <c r="M3779" s="3">
        <f t="shared" si="236"/>
        <v>1.0146884494384485</v>
      </c>
      <c r="N3779" s="3">
        <v>0.99954643704026103</v>
      </c>
      <c r="O3779" s="3">
        <v>0.99572479657699997</v>
      </c>
      <c r="P3779" s="3"/>
      <c r="Q3779" s="3">
        <f t="shared" si="237"/>
        <v>0.99763561680863044</v>
      </c>
      <c r="R3779" s="3">
        <f t="shared" si="238"/>
        <v>0.98319402114091725</v>
      </c>
      <c r="S3779" s="3">
        <f t="shared" si="239"/>
        <v>0.84267981771832845</v>
      </c>
    </row>
    <row r="3780" spans="1:19" s="5" customFormat="1" ht="12.75" x14ac:dyDescent="0.2">
      <c r="A3780" s="3" t="s">
        <v>7575</v>
      </c>
      <c r="B3780" s="3" t="s">
        <v>7576</v>
      </c>
      <c r="C3780" s="3">
        <v>52.89</v>
      </c>
      <c r="D3780" s="3">
        <v>1</v>
      </c>
      <c r="E3780" s="3">
        <v>18</v>
      </c>
      <c r="F3780" s="3">
        <v>256</v>
      </c>
      <c r="G3780" s="3">
        <v>363</v>
      </c>
      <c r="H3780" s="3">
        <v>39.469895554659999</v>
      </c>
      <c r="I3780" s="3">
        <v>7.86962890625</v>
      </c>
      <c r="J3780" s="3">
        <v>0.98875973510896997</v>
      </c>
      <c r="K3780" s="3">
        <v>1.09720204737386</v>
      </c>
      <c r="L3780" s="3"/>
      <c r="M3780" s="3">
        <f t="shared" si="236"/>
        <v>1.0429808912414149</v>
      </c>
      <c r="N3780" s="3">
        <v>1.12361198035353</v>
      </c>
      <c r="O3780" s="3">
        <v>0.999438465297668</v>
      </c>
      <c r="P3780" s="3"/>
      <c r="Q3780" s="3">
        <f t="shared" si="237"/>
        <v>1.0615252228255989</v>
      </c>
      <c r="R3780" s="3">
        <f t="shared" si="238"/>
        <v>1.0177801259255206</v>
      </c>
      <c r="S3780" s="3">
        <f t="shared" si="239"/>
        <v>0.84289705181627084</v>
      </c>
    </row>
    <row r="3781" spans="1:19" s="5" customFormat="1" ht="12.75" x14ac:dyDescent="0.2">
      <c r="A3781" s="3" t="s">
        <v>7577</v>
      </c>
      <c r="B3781" s="3" t="s">
        <v>7578</v>
      </c>
      <c r="C3781" s="3">
        <v>27.93</v>
      </c>
      <c r="D3781" s="3">
        <v>52</v>
      </c>
      <c r="E3781" s="3">
        <v>70</v>
      </c>
      <c r="F3781" s="3">
        <v>224</v>
      </c>
      <c r="G3781" s="3">
        <v>2542</v>
      </c>
      <c r="H3781" s="3">
        <v>269.69612127466002</v>
      </c>
      <c r="I3781" s="3">
        <v>6.15087890625</v>
      </c>
      <c r="J3781" s="3">
        <v>1.00917380760839</v>
      </c>
      <c r="K3781" s="3">
        <v>0.985277895259282</v>
      </c>
      <c r="L3781" s="3">
        <v>0.99054164192462202</v>
      </c>
      <c r="M3781" s="3">
        <f t="shared" si="236"/>
        <v>0.99499778159743135</v>
      </c>
      <c r="N3781" s="3">
        <v>1.03198662293784</v>
      </c>
      <c r="O3781" s="3">
        <v>0.98793028874411404</v>
      </c>
      <c r="P3781" s="3">
        <v>0.97668750784520297</v>
      </c>
      <c r="Q3781" s="3">
        <f t="shared" si="237"/>
        <v>0.99886813984238565</v>
      </c>
      <c r="R3781" s="3">
        <f t="shared" si="238"/>
        <v>1.0038898159539016</v>
      </c>
      <c r="S3781" s="3">
        <f t="shared" si="239"/>
        <v>0.84338981753767595</v>
      </c>
    </row>
    <row r="3782" spans="1:19" s="5" customFormat="1" ht="12.75" x14ac:dyDescent="0.2">
      <c r="A3782" s="3" t="s">
        <v>7579</v>
      </c>
      <c r="B3782" s="3" t="s">
        <v>7580</v>
      </c>
      <c r="C3782" s="3">
        <v>36.32</v>
      </c>
      <c r="D3782" s="3">
        <v>23</v>
      </c>
      <c r="E3782" s="3">
        <v>26</v>
      </c>
      <c r="F3782" s="3">
        <v>117</v>
      </c>
      <c r="G3782" s="3">
        <v>782</v>
      </c>
      <c r="H3782" s="3">
        <v>85.555300504659996</v>
      </c>
      <c r="I3782" s="3">
        <v>5.85888671875</v>
      </c>
      <c r="J3782" s="3">
        <v>1.02190952417676</v>
      </c>
      <c r="K3782" s="3">
        <v>1.00517350345025</v>
      </c>
      <c r="L3782" s="3">
        <v>0.97119970097403796</v>
      </c>
      <c r="M3782" s="3">
        <f t="shared" si="236"/>
        <v>0.99942757620034939</v>
      </c>
      <c r="N3782" s="3">
        <v>0.98532495680332899</v>
      </c>
      <c r="O3782" s="3">
        <v>1.00653259658811</v>
      </c>
      <c r="P3782" s="3">
        <v>1.01754168592492</v>
      </c>
      <c r="Q3782" s="3">
        <f t="shared" si="237"/>
        <v>1.0031330797721196</v>
      </c>
      <c r="R3782" s="3">
        <f t="shared" si="238"/>
        <v>1.0037076259050786</v>
      </c>
      <c r="S3782" s="3">
        <f t="shared" si="239"/>
        <v>0.84407097927021235</v>
      </c>
    </row>
    <row r="3783" spans="1:19" s="5" customFormat="1" ht="12.75" x14ac:dyDescent="0.2">
      <c r="A3783" s="3" t="s">
        <v>7581</v>
      </c>
      <c r="B3783" s="3" t="s">
        <v>7582</v>
      </c>
      <c r="C3783" s="3">
        <v>25.53</v>
      </c>
      <c r="D3783" s="3">
        <v>1</v>
      </c>
      <c r="E3783" s="3">
        <v>4</v>
      </c>
      <c r="F3783" s="3">
        <v>19</v>
      </c>
      <c r="G3783" s="3">
        <v>141</v>
      </c>
      <c r="H3783" s="3">
        <v>15.36080582466</v>
      </c>
      <c r="I3783" s="3">
        <v>5.19873046875</v>
      </c>
      <c r="J3783" s="3">
        <v>1.03842523312351</v>
      </c>
      <c r="K3783" s="3">
        <v>0.91250032257526603</v>
      </c>
      <c r="L3783" s="3">
        <v>0.960421860851987</v>
      </c>
      <c r="M3783" s="3">
        <f t="shared" si="236"/>
        <v>0.9704491388502543</v>
      </c>
      <c r="N3783" s="3">
        <v>1.0574281616472601</v>
      </c>
      <c r="O3783" s="3">
        <v>0.90616575405288302</v>
      </c>
      <c r="P3783" s="3">
        <v>0.90889589180746</v>
      </c>
      <c r="Q3783" s="3">
        <f t="shared" si="237"/>
        <v>0.95749660250253443</v>
      </c>
      <c r="R3783" s="3">
        <f t="shared" si="238"/>
        <v>0.98665304977954282</v>
      </c>
      <c r="S3783" s="3">
        <f t="shared" si="239"/>
        <v>0.84471986155391987</v>
      </c>
    </row>
    <row r="3784" spans="1:19" s="5" customFormat="1" ht="12.75" x14ac:dyDescent="0.2">
      <c r="A3784" s="3" t="s">
        <v>7583</v>
      </c>
      <c r="B3784" s="3" t="s">
        <v>7584</v>
      </c>
      <c r="C3784" s="3">
        <v>4.9800000000000004</v>
      </c>
      <c r="D3784" s="3">
        <v>2</v>
      </c>
      <c r="E3784" s="3">
        <v>2</v>
      </c>
      <c r="F3784" s="3">
        <v>3</v>
      </c>
      <c r="G3784" s="3">
        <v>482</v>
      </c>
      <c r="H3784" s="3">
        <v>53.086557024660003</v>
      </c>
      <c r="I3784" s="3">
        <v>9.21728515625</v>
      </c>
      <c r="J3784" s="3">
        <v>0.99443448697356496</v>
      </c>
      <c r="K3784" s="3">
        <v>1.0983525426763501</v>
      </c>
      <c r="L3784" s="3">
        <v>0.93050256250587804</v>
      </c>
      <c r="M3784" s="3">
        <f t="shared" si="236"/>
        <v>1.0077631973852643</v>
      </c>
      <c r="N3784" s="3">
        <v>1.0099471339503301</v>
      </c>
      <c r="O3784" s="3">
        <v>0.99456388550892605</v>
      </c>
      <c r="P3784" s="3">
        <v>0.98789827319734203</v>
      </c>
      <c r="Q3784" s="3">
        <f t="shared" si="237"/>
        <v>0.99746976421886613</v>
      </c>
      <c r="R3784" s="3">
        <f t="shared" si="238"/>
        <v>0.98978586120915557</v>
      </c>
      <c r="S3784" s="3">
        <f t="shared" si="239"/>
        <v>0.84494846539714119</v>
      </c>
    </row>
    <row r="3785" spans="1:19" s="5" customFormat="1" ht="12.75" x14ac:dyDescent="0.2">
      <c r="A3785" s="3" t="s">
        <v>7585</v>
      </c>
      <c r="B3785" s="3" t="s">
        <v>7586</v>
      </c>
      <c r="C3785" s="3">
        <v>22.67</v>
      </c>
      <c r="D3785" s="3">
        <v>6</v>
      </c>
      <c r="E3785" s="3">
        <v>6</v>
      </c>
      <c r="F3785" s="3">
        <v>65</v>
      </c>
      <c r="G3785" s="3">
        <v>300</v>
      </c>
      <c r="H3785" s="3">
        <v>32.050634304660001</v>
      </c>
      <c r="I3785" s="3">
        <v>11.10693359375</v>
      </c>
      <c r="J3785" s="3">
        <v>0.98946857543142497</v>
      </c>
      <c r="K3785" s="3">
        <v>1.03663813565456</v>
      </c>
      <c r="L3785" s="3">
        <v>0.97026364196741099</v>
      </c>
      <c r="M3785" s="3">
        <f t="shared" si="236"/>
        <v>0.99879011768446535</v>
      </c>
      <c r="N3785" s="3">
        <v>0.96857968506486503</v>
      </c>
      <c r="O3785" s="3">
        <v>1.03847703207763</v>
      </c>
      <c r="P3785" s="3">
        <v>1.0069812249839301</v>
      </c>
      <c r="Q3785" s="3">
        <f t="shared" si="237"/>
        <v>1.0046793140421417</v>
      </c>
      <c r="R3785" s="3">
        <f t="shared" si="238"/>
        <v>1.0058963302233401</v>
      </c>
      <c r="S3785" s="3">
        <f t="shared" si="239"/>
        <v>0.84497796495837751</v>
      </c>
    </row>
    <row r="3786" spans="1:19" s="5" customFormat="1" ht="12.75" x14ac:dyDescent="0.2">
      <c r="A3786" s="3" t="s">
        <v>7587</v>
      </c>
      <c r="B3786" s="3" t="s">
        <v>7588</v>
      </c>
      <c r="C3786" s="3">
        <v>39.340000000000003</v>
      </c>
      <c r="D3786" s="3">
        <v>11</v>
      </c>
      <c r="E3786" s="3">
        <v>11</v>
      </c>
      <c r="F3786" s="3">
        <v>37</v>
      </c>
      <c r="G3786" s="3">
        <v>333</v>
      </c>
      <c r="H3786" s="3">
        <v>38.362534294660001</v>
      </c>
      <c r="I3786" s="3">
        <v>6.35400390625</v>
      </c>
      <c r="J3786" s="3">
        <v>1.0181415907828899</v>
      </c>
      <c r="K3786" s="3">
        <v>0.98075084770963195</v>
      </c>
      <c r="L3786" s="3">
        <v>0.99121927445175495</v>
      </c>
      <c r="M3786" s="3">
        <f t="shared" si="236"/>
        <v>0.99670390431475886</v>
      </c>
      <c r="N3786" s="3">
        <v>0.95145373539731104</v>
      </c>
      <c r="O3786" s="3">
        <v>1.04153623167517</v>
      </c>
      <c r="P3786" s="3">
        <v>1.01519337924127</v>
      </c>
      <c r="Q3786" s="3">
        <f t="shared" si="237"/>
        <v>1.0027277821045837</v>
      </c>
      <c r="R3786" s="3">
        <f t="shared" si="238"/>
        <v>1.0060437987287372</v>
      </c>
      <c r="S3786" s="3">
        <f t="shared" si="239"/>
        <v>0.84542423541292844</v>
      </c>
    </row>
    <row r="3787" spans="1:19" s="5" customFormat="1" ht="12.75" x14ac:dyDescent="0.2">
      <c r="A3787" s="3" t="s">
        <v>7589</v>
      </c>
      <c r="B3787" s="3" t="s">
        <v>7590</v>
      </c>
      <c r="C3787" s="3">
        <v>27.27</v>
      </c>
      <c r="D3787" s="3">
        <v>6</v>
      </c>
      <c r="E3787" s="3">
        <v>6</v>
      </c>
      <c r="F3787" s="3">
        <v>20</v>
      </c>
      <c r="G3787" s="3">
        <v>231</v>
      </c>
      <c r="H3787" s="3">
        <v>26.137314984660001</v>
      </c>
      <c r="I3787" s="3">
        <v>8.92431640625</v>
      </c>
      <c r="J3787" s="3">
        <v>1.0205230655915201</v>
      </c>
      <c r="K3787" s="3">
        <v>1.0225422059016001</v>
      </c>
      <c r="L3787" s="3">
        <v>0.96563510811342301</v>
      </c>
      <c r="M3787" s="3">
        <f t="shared" si="236"/>
        <v>1.0029001265355142</v>
      </c>
      <c r="N3787" s="3">
        <v>0.96947234950962202</v>
      </c>
      <c r="O3787" s="3">
        <v>1.04569751191444</v>
      </c>
      <c r="P3787" s="3">
        <v>1.0114559589924501</v>
      </c>
      <c r="Q3787" s="3">
        <f t="shared" si="237"/>
        <v>1.0088752734721707</v>
      </c>
      <c r="R3787" s="3">
        <f t="shared" si="238"/>
        <v>1.0059578683645174</v>
      </c>
      <c r="S3787" s="3">
        <f t="shared" si="239"/>
        <v>0.84613417082319375</v>
      </c>
    </row>
    <row r="3788" spans="1:19" s="5" customFormat="1" ht="12.75" x14ac:dyDescent="0.2">
      <c r="A3788" s="3" t="s">
        <v>7591</v>
      </c>
      <c r="B3788" s="3" t="s">
        <v>7592</v>
      </c>
      <c r="C3788" s="3">
        <v>53.25</v>
      </c>
      <c r="D3788" s="3">
        <v>6</v>
      </c>
      <c r="E3788" s="3">
        <v>6</v>
      </c>
      <c r="F3788" s="3">
        <v>62</v>
      </c>
      <c r="G3788" s="3">
        <v>77</v>
      </c>
      <c r="H3788" s="3">
        <v>8.6286134446599991</v>
      </c>
      <c r="I3788" s="3">
        <v>6.06201171875</v>
      </c>
      <c r="J3788" s="3">
        <v>0.986336718651178</v>
      </c>
      <c r="K3788" s="3">
        <v>0.97749797466465305</v>
      </c>
      <c r="L3788" s="3">
        <v>1.0382549923725199</v>
      </c>
      <c r="M3788" s="3">
        <f t="shared" si="236"/>
        <v>1.000696561896117</v>
      </c>
      <c r="N3788" s="3">
        <v>1.0313441796918501</v>
      </c>
      <c r="O3788" s="3">
        <v>0.99097582931962702</v>
      </c>
      <c r="P3788" s="3">
        <v>0.96285435129751995</v>
      </c>
      <c r="Q3788" s="3">
        <f t="shared" si="237"/>
        <v>0.99505812010299899</v>
      </c>
      <c r="R3788" s="3">
        <f t="shared" si="238"/>
        <v>0.99436548299672944</v>
      </c>
      <c r="S3788" s="3">
        <f t="shared" si="239"/>
        <v>0.84735695071446271</v>
      </c>
    </row>
    <row r="3789" spans="1:19" s="5" customFormat="1" ht="12.75" x14ac:dyDescent="0.2">
      <c r="A3789" s="3" t="s">
        <v>7593</v>
      </c>
      <c r="B3789" s="3" t="s">
        <v>7594</v>
      </c>
      <c r="C3789" s="3">
        <v>63.92</v>
      </c>
      <c r="D3789" s="3">
        <v>46</v>
      </c>
      <c r="E3789" s="3">
        <v>46</v>
      </c>
      <c r="F3789" s="3">
        <v>379</v>
      </c>
      <c r="G3789" s="3">
        <v>812</v>
      </c>
      <c r="H3789" s="3">
        <v>89.877059614660098</v>
      </c>
      <c r="I3789" s="3">
        <v>5.32568359375</v>
      </c>
      <c r="J3789" s="3">
        <v>1.02593076346127</v>
      </c>
      <c r="K3789" s="3">
        <v>0.996545989684265</v>
      </c>
      <c r="L3789" s="3">
        <v>0.98035553843270795</v>
      </c>
      <c r="M3789" s="3">
        <f t="shared" si="236"/>
        <v>1.0009440971927477</v>
      </c>
      <c r="N3789" s="3">
        <v>0.97797885495068804</v>
      </c>
      <c r="O3789" s="3">
        <v>1.0188982005739899</v>
      </c>
      <c r="P3789" s="3">
        <v>1.01758148335564</v>
      </c>
      <c r="Q3789" s="3">
        <f t="shared" si="237"/>
        <v>1.0048195129601061</v>
      </c>
      <c r="R3789" s="3">
        <f t="shared" si="238"/>
        <v>1.0038717604491874</v>
      </c>
      <c r="S3789" s="3">
        <f t="shared" si="239"/>
        <v>0.84774847288048005</v>
      </c>
    </row>
    <row r="3790" spans="1:19" s="5" customFormat="1" ht="12.75" x14ac:dyDescent="0.2">
      <c r="A3790" s="3" t="s">
        <v>7595</v>
      </c>
      <c r="B3790" s="3" t="s">
        <v>7596</v>
      </c>
      <c r="C3790" s="3">
        <v>6.92</v>
      </c>
      <c r="D3790" s="3">
        <v>5</v>
      </c>
      <c r="E3790" s="3">
        <v>6</v>
      </c>
      <c r="F3790" s="3">
        <v>8</v>
      </c>
      <c r="G3790" s="3">
        <v>853</v>
      </c>
      <c r="H3790" s="3">
        <v>93.340114734660006</v>
      </c>
      <c r="I3790" s="3">
        <v>5.24951171875</v>
      </c>
      <c r="J3790" s="3">
        <v>1.02965693791441</v>
      </c>
      <c r="K3790" s="3">
        <v>0.99532678862925295</v>
      </c>
      <c r="L3790" s="3">
        <v>1.0243984720697501</v>
      </c>
      <c r="M3790" s="3">
        <f t="shared" si="236"/>
        <v>1.0164607328711377</v>
      </c>
      <c r="N3790" s="3">
        <v>0.97971169915476797</v>
      </c>
      <c r="O3790" s="3">
        <v>1.06833248782255</v>
      </c>
      <c r="P3790" s="3">
        <v>1.0183613256800901</v>
      </c>
      <c r="Q3790" s="3">
        <f t="shared" si="237"/>
        <v>1.0221351708858026</v>
      </c>
      <c r="R3790" s="3">
        <f t="shared" si="238"/>
        <v>1.0055825452289109</v>
      </c>
      <c r="S3790" s="3">
        <f t="shared" si="239"/>
        <v>0.84814553669092507</v>
      </c>
    </row>
    <row r="3791" spans="1:19" s="5" customFormat="1" ht="12.75" x14ac:dyDescent="0.2">
      <c r="A3791" s="3" t="s">
        <v>7597</v>
      </c>
      <c r="B3791" s="3" t="s">
        <v>7598</v>
      </c>
      <c r="C3791" s="3">
        <v>4.67</v>
      </c>
      <c r="D3791" s="3">
        <v>5</v>
      </c>
      <c r="E3791" s="3">
        <v>5</v>
      </c>
      <c r="F3791" s="3">
        <v>10</v>
      </c>
      <c r="G3791" s="3">
        <v>921</v>
      </c>
      <c r="H3791" s="3">
        <v>100.73338255466</v>
      </c>
      <c r="I3791" s="3">
        <v>6.82958984375</v>
      </c>
      <c r="J3791" s="3">
        <v>0.98220500908142705</v>
      </c>
      <c r="K3791" s="3">
        <v>1.1160787413255</v>
      </c>
      <c r="L3791" s="3">
        <v>0.91806686624365896</v>
      </c>
      <c r="M3791" s="3">
        <f t="shared" si="236"/>
        <v>1.0054502055501955</v>
      </c>
      <c r="N3791" s="3">
        <v>1.07650967992637</v>
      </c>
      <c r="O3791" s="3">
        <v>0.939145581638274</v>
      </c>
      <c r="P3791" s="3">
        <v>1.04451142056123</v>
      </c>
      <c r="Q3791" s="3">
        <f t="shared" si="237"/>
        <v>1.0200555607086246</v>
      </c>
      <c r="R3791" s="3">
        <f t="shared" si="238"/>
        <v>1.0145261844672226</v>
      </c>
      <c r="S3791" s="3">
        <f t="shared" si="239"/>
        <v>0.84829152778271877</v>
      </c>
    </row>
    <row r="3792" spans="1:19" s="5" customFormat="1" ht="12.75" x14ac:dyDescent="0.2">
      <c r="A3792" s="3" t="s">
        <v>7599</v>
      </c>
      <c r="B3792" s="3" t="s">
        <v>7600</v>
      </c>
      <c r="C3792" s="3">
        <v>34.44</v>
      </c>
      <c r="D3792" s="3">
        <v>4</v>
      </c>
      <c r="E3792" s="3">
        <v>4</v>
      </c>
      <c r="F3792" s="3">
        <v>6</v>
      </c>
      <c r="G3792" s="3">
        <v>90</v>
      </c>
      <c r="H3792" s="3">
        <v>9.5472856446600005</v>
      </c>
      <c r="I3792" s="3">
        <v>10.47705078125</v>
      </c>
      <c r="J3792" s="3">
        <v>1.0120017929455301</v>
      </c>
      <c r="K3792" s="3">
        <v>0.99294835077431498</v>
      </c>
      <c r="L3792" s="3"/>
      <c r="M3792" s="3">
        <f t="shared" si="236"/>
        <v>1.0024750718599225</v>
      </c>
      <c r="N3792" s="3">
        <v>1.1031945218739001</v>
      </c>
      <c r="O3792" s="3">
        <v>0.84583130626033698</v>
      </c>
      <c r="P3792" s="3"/>
      <c r="Q3792" s="3">
        <f t="shared" si="237"/>
        <v>0.97451291406711849</v>
      </c>
      <c r="R3792" s="3">
        <f t="shared" si="238"/>
        <v>0.9721068796843747</v>
      </c>
      <c r="S3792" s="3">
        <f t="shared" si="239"/>
        <v>0.84853491498391986</v>
      </c>
    </row>
    <row r="3793" spans="1:19" s="5" customFormat="1" ht="12.75" x14ac:dyDescent="0.2">
      <c r="A3793" s="3" t="s">
        <v>7601</v>
      </c>
      <c r="B3793" s="3" t="s">
        <v>7602</v>
      </c>
      <c r="C3793" s="3">
        <v>3.09</v>
      </c>
      <c r="D3793" s="3">
        <v>3</v>
      </c>
      <c r="E3793" s="3">
        <v>3</v>
      </c>
      <c r="F3793" s="3">
        <v>5</v>
      </c>
      <c r="G3793" s="3">
        <v>776</v>
      </c>
      <c r="H3793" s="3">
        <v>89.680361404660104</v>
      </c>
      <c r="I3793" s="3">
        <v>7.02001953125</v>
      </c>
      <c r="J3793" s="3">
        <v>0.98199314940544202</v>
      </c>
      <c r="K3793" s="3">
        <v>1.0581195226521201</v>
      </c>
      <c r="L3793" s="3">
        <v>1.0274887254340099</v>
      </c>
      <c r="M3793" s="3">
        <f t="shared" si="236"/>
        <v>1.0225337991638572</v>
      </c>
      <c r="N3793" s="3">
        <v>1.03229309576617</v>
      </c>
      <c r="O3793" s="3">
        <v>0.99413008372746403</v>
      </c>
      <c r="P3793" s="3">
        <v>1.02594720594268</v>
      </c>
      <c r="Q3793" s="3">
        <f t="shared" si="237"/>
        <v>1.0174567951454379</v>
      </c>
      <c r="R3793" s="3">
        <f t="shared" si="238"/>
        <v>0.99503487902055565</v>
      </c>
      <c r="S3793" s="3">
        <f t="shared" si="239"/>
        <v>0.84939411145487687</v>
      </c>
    </row>
    <row r="3794" spans="1:19" s="5" customFormat="1" ht="12.75" x14ac:dyDescent="0.2">
      <c r="A3794" s="3" t="s">
        <v>7603</v>
      </c>
      <c r="B3794" s="3" t="s">
        <v>7604</v>
      </c>
      <c r="C3794" s="3">
        <v>5.97</v>
      </c>
      <c r="D3794" s="3">
        <v>6</v>
      </c>
      <c r="E3794" s="3">
        <v>6</v>
      </c>
      <c r="F3794" s="3">
        <v>11</v>
      </c>
      <c r="G3794" s="3">
        <v>922</v>
      </c>
      <c r="H3794" s="3">
        <v>104.78405564466</v>
      </c>
      <c r="I3794" s="3">
        <v>8.98291015625</v>
      </c>
      <c r="J3794" s="3">
        <v>0.95886482325790001</v>
      </c>
      <c r="K3794" s="3">
        <v>1.02344363059068</v>
      </c>
      <c r="L3794" s="3">
        <v>1.0557066147198499</v>
      </c>
      <c r="M3794" s="3">
        <f t="shared" si="236"/>
        <v>1.0126716895228098</v>
      </c>
      <c r="N3794" s="3">
        <v>1.03801619278805</v>
      </c>
      <c r="O3794" s="3">
        <v>1.0318480948379101</v>
      </c>
      <c r="P3794" s="3">
        <v>0.94269791291322103</v>
      </c>
      <c r="Q3794" s="3">
        <f t="shared" si="237"/>
        <v>1.0041874001797271</v>
      </c>
      <c r="R3794" s="3">
        <f t="shared" si="238"/>
        <v>0.99162187564749571</v>
      </c>
      <c r="S3794" s="3">
        <f t="shared" si="239"/>
        <v>0.84955715077806992</v>
      </c>
    </row>
    <row r="3795" spans="1:19" s="5" customFormat="1" ht="12.75" x14ac:dyDescent="0.2">
      <c r="A3795" s="3" t="s">
        <v>7605</v>
      </c>
      <c r="B3795" s="3" t="s">
        <v>7606</v>
      </c>
      <c r="C3795" s="3">
        <v>36.79</v>
      </c>
      <c r="D3795" s="3">
        <v>59</v>
      </c>
      <c r="E3795" s="3">
        <v>73</v>
      </c>
      <c r="F3795" s="3">
        <v>298</v>
      </c>
      <c r="G3795" s="3">
        <v>1930</v>
      </c>
      <c r="H3795" s="3">
        <v>220.69650054466001</v>
      </c>
      <c r="I3795" s="3">
        <v>6.44287109375</v>
      </c>
      <c r="J3795" s="3">
        <v>1.0144993203014501</v>
      </c>
      <c r="K3795" s="3">
        <v>0.94997921453747103</v>
      </c>
      <c r="L3795" s="3">
        <v>0.97072021967206501</v>
      </c>
      <c r="M3795" s="3">
        <f t="shared" si="236"/>
        <v>0.9783995848369953</v>
      </c>
      <c r="N3795" s="3">
        <v>0.98142011465825996</v>
      </c>
      <c r="O3795" s="3">
        <v>0.96171747136110797</v>
      </c>
      <c r="P3795" s="3">
        <v>0.97993109413160295</v>
      </c>
      <c r="Q3795" s="3">
        <f t="shared" si="237"/>
        <v>0.97435622671699029</v>
      </c>
      <c r="R3795" s="3">
        <f t="shared" si="238"/>
        <v>0.99586737547453208</v>
      </c>
      <c r="S3795" s="3">
        <f t="shared" si="239"/>
        <v>0.84997673942455088</v>
      </c>
    </row>
    <row r="3796" spans="1:19" s="5" customFormat="1" ht="12.75" x14ac:dyDescent="0.2">
      <c r="A3796" s="3" t="s">
        <v>7607</v>
      </c>
      <c r="B3796" s="3" t="s">
        <v>7608</v>
      </c>
      <c r="C3796" s="3">
        <v>43.53</v>
      </c>
      <c r="D3796" s="3">
        <v>15</v>
      </c>
      <c r="E3796" s="3">
        <v>15</v>
      </c>
      <c r="F3796" s="3">
        <v>71</v>
      </c>
      <c r="G3796" s="3">
        <v>255</v>
      </c>
      <c r="H3796" s="3">
        <v>28.401067074659998</v>
      </c>
      <c r="I3796" s="3">
        <v>5.32568359375</v>
      </c>
      <c r="J3796" s="3">
        <v>1.00664462144855</v>
      </c>
      <c r="K3796" s="3">
        <v>1.03923773746023</v>
      </c>
      <c r="L3796" s="3">
        <v>0.983835174634063</v>
      </c>
      <c r="M3796" s="3">
        <f t="shared" si="236"/>
        <v>1.0099058445142808</v>
      </c>
      <c r="N3796" s="3">
        <v>1.03620702215186</v>
      </c>
      <c r="O3796" s="3">
        <v>0.95916567813228004</v>
      </c>
      <c r="P3796" s="3">
        <v>1.0173425274433801</v>
      </c>
      <c r="Q3796" s="3">
        <f t="shared" si="237"/>
        <v>1.0042384092425067</v>
      </c>
      <c r="R3796" s="3">
        <f t="shared" si="238"/>
        <v>0.99438815479427212</v>
      </c>
      <c r="S3796" s="3">
        <f t="shared" si="239"/>
        <v>0.85059457887200374</v>
      </c>
    </row>
    <row r="3797" spans="1:19" s="5" customFormat="1" ht="12.75" x14ac:dyDescent="0.2">
      <c r="A3797" s="3" t="s">
        <v>7609</v>
      </c>
      <c r="B3797" s="3" t="s">
        <v>7610</v>
      </c>
      <c r="C3797" s="3">
        <v>8.59</v>
      </c>
      <c r="D3797" s="3">
        <v>4</v>
      </c>
      <c r="E3797" s="3">
        <v>4</v>
      </c>
      <c r="F3797" s="3">
        <v>9</v>
      </c>
      <c r="G3797" s="3">
        <v>512</v>
      </c>
      <c r="H3797" s="3">
        <v>60.156312914659999</v>
      </c>
      <c r="I3797" s="3">
        <v>5.47802734375</v>
      </c>
      <c r="J3797" s="3">
        <v>1.01106422284855</v>
      </c>
      <c r="K3797" s="3">
        <v>1.0277805031457401</v>
      </c>
      <c r="L3797" s="3">
        <v>0.96763201606209004</v>
      </c>
      <c r="M3797" s="3">
        <f t="shared" si="236"/>
        <v>1.0021589140187934</v>
      </c>
      <c r="N3797" s="3">
        <v>1.02540359936824</v>
      </c>
      <c r="O3797" s="3">
        <v>0.99132292478281003</v>
      </c>
      <c r="P3797" s="3">
        <v>0.97581146112383599</v>
      </c>
      <c r="Q3797" s="3">
        <f t="shared" si="237"/>
        <v>0.99751266175829534</v>
      </c>
      <c r="R3797" s="3">
        <f t="shared" si="238"/>
        <v>0.99536375698953172</v>
      </c>
      <c r="S3797" s="3">
        <f t="shared" si="239"/>
        <v>0.85071208091670469</v>
      </c>
    </row>
    <row r="3798" spans="1:19" s="5" customFormat="1" ht="12.75" x14ac:dyDescent="0.2">
      <c r="A3798" s="3" t="s">
        <v>7611</v>
      </c>
      <c r="B3798" s="3" t="s">
        <v>7612</v>
      </c>
      <c r="C3798" s="3">
        <v>23.56</v>
      </c>
      <c r="D3798" s="3">
        <v>7</v>
      </c>
      <c r="E3798" s="3">
        <v>7</v>
      </c>
      <c r="F3798" s="3">
        <v>30</v>
      </c>
      <c r="G3798" s="3">
        <v>331</v>
      </c>
      <c r="H3798" s="3">
        <v>37.114784074660001</v>
      </c>
      <c r="I3798" s="3">
        <v>5.87158203125</v>
      </c>
      <c r="J3798" s="3">
        <v>0.992151343813506</v>
      </c>
      <c r="K3798" s="3">
        <v>1.0178287686431799</v>
      </c>
      <c r="L3798" s="3">
        <v>1.02662883883059</v>
      </c>
      <c r="M3798" s="3">
        <f t="shared" si="236"/>
        <v>1.0122029837624253</v>
      </c>
      <c r="N3798" s="3">
        <v>1.0302733855817801</v>
      </c>
      <c r="O3798" s="3">
        <v>0.98749429283825896</v>
      </c>
      <c r="P3798" s="3">
        <v>1.02936941595776</v>
      </c>
      <c r="Q3798" s="3">
        <f t="shared" si="237"/>
        <v>1.0157123647925996</v>
      </c>
      <c r="R3798" s="3">
        <f t="shared" si="238"/>
        <v>1.0034670724019501</v>
      </c>
      <c r="S3798" s="3">
        <f t="shared" si="239"/>
        <v>0.85080977513692024</v>
      </c>
    </row>
    <row r="3799" spans="1:19" s="5" customFormat="1" ht="12.75" x14ac:dyDescent="0.2">
      <c r="A3799" s="3" t="s">
        <v>7613</v>
      </c>
      <c r="B3799" s="3" t="s">
        <v>7614</v>
      </c>
      <c r="C3799" s="3">
        <v>0.9</v>
      </c>
      <c r="D3799" s="3">
        <v>2</v>
      </c>
      <c r="E3799" s="3">
        <v>4</v>
      </c>
      <c r="F3799" s="3">
        <v>5</v>
      </c>
      <c r="G3799" s="3">
        <v>3899</v>
      </c>
      <c r="H3799" s="3">
        <v>450.493566524659</v>
      </c>
      <c r="I3799" s="3">
        <v>5.08447265625</v>
      </c>
      <c r="J3799" s="3"/>
      <c r="K3799" s="3">
        <v>0.92716552899222904</v>
      </c>
      <c r="L3799" s="3">
        <v>1.0593722025779799</v>
      </c>
      <c r="M3799" s="3">
        <f t="shared" si="236"/>
        <v>0.99326886578510454</v>
      </c>
      <c r="N3799" s="3"/>
      <c r="O3799" s="3">
        <v>1.03077378322628</v>
      </c>
      <c r="P3799" s="3">
        <v>0.98550189623419804</v>
      </c>
      <c r="Q3799" s="3">
        <f t="shared" si="237"/>
        <v>1.008137839730239</v>
      </c>
      <c r="R3799" s="3">
        <f t="shared" si="238"/>
        <v>1.0149697372557647</v>
      </c>
      <c r="S3799" s="3">
        <f t="shared" si="239"/>
        <v>0.85119981378203313</v>
      </c>
    </row>
    <row r="3800" spans="1:19" s="5" customFormat="1" ht="12.75" x14ac:dyDescent="0.2">
      <c r="A3800" s="3" t="s">
        <v>7615</v>
      </c>
      <c r="B3800" s="3" t="s">
        <v>7616</v>
      </c>
      <c r="C3800" s="3">
        <v>8.19</v>
      </c>
      <c r="D3800" s="3">
        <v>2</v>
      </c>
      <c r="E3800" s="3">
        <v>5</v>
      </c>
      <c r="F3800" s="3">
        <v>12</v>
      </c>
      <c r="G3800" s="3">
        <v>586</v>
      </c>
      <c r="H3800" s="3">
        <v>65.408508164660006</v>
      </c>
      <c r="I3800" s="3">
        <v>6.44287109375</v>
      </c>
      <c r="J3800" s="3">
        <v>1.0228940446702499</v>
      </c>
      <c r="K3800" s="3">
        <v>0.92352540112347503</v>
      </c>
      <c r="L3800" s="3">
        <v>1.0317230990456701</v>
      </c>
      <c r="M3800" s="3">
        <f t="shared" si="236"/>
        <v>0.99271418161313163</v>
      </c>
      <c r="N3800" s="3">
        <v>1.0053734579361799</v>
      </c>
      <c r="O3800" s="3">
        <v>0.95291161722543705</v>
      </c>
      <c r="P3800" s="3">
        <v>1.04611943470924</v>
      </c>
      <c r="Q3800" s="3">
        <f t="shared" si="237"/>
        <v>1.0014681699569523</v>
      </c>
      <c r="R3800" s="3">
        <f t="shared" si="238"/>
        <v>1.0088182364128169</v>
      </c>
      <c r="S3800" s="3">
        <f t="shared" si="239"/>
        <v>0.85181586693700861</v>
      </c>
    </row>
    <row r="3801" spans="1:19" s="5" customFormat="1" ht="12.75" x14ac:dyDescent="0.2">
      <c r="A3801" s="3" t="s">
        <v>7617</v>
      </c>
      <c r="B3801" s="3" t="s">
        <v>7618</v>
      </c>
      <c r="C3801" s="3">
        <v>18.84</v>
      </c>
      <c r="D3801" s="3">
        <v>3</v>
      </c>
      <c r="E3801" s="3">
        <v>8</v>
      </c>
      <c r="F3801" s="3">
        <v>24</v>
      </c>
      <c r="G3801" s="3">
        <v>414</v>
      </c>
      <c r="H3801" s="3">
        <v>46.734871574659998</v>
      </c>
      <c r="I3801" s="3">
        <v>5.16064453125</v>
      </c>
      <c r="J3801" s="3">
        <v>1.0657807474707599</v>
      </c>
      <c r="K3801" s="3">
        <v>0.96908655099363405</v>
      </c>
      <c r="L3801" s="3">
        <v>0.94132691294031501</v>
      </c>
      <c r="M3801" s="3">
        <f t="shared" si="236"/>
        <v>0.99206473713490295</v>
      </c>
      <c r="N3801" s="3">
        <v>0.84808337326945904</v>
      </c>
      <c r="O3801" s="3">
        <v>1.0101619949813601</v>
      </c>
      <c r="P3801" s="3">
        <v>1.0723628470789</v>
      </c>
      <c r="Q3801" s="3">
        <f t="shared" si="237"/>
        <v>0.97686940510990627</v>
      </c>
      <c r="R3801" s="3">
        <f t="shared" si="238"/>
        <v>0.98468312454197193</v>
      </c>
      <c r="S3801" s="3">
        <f t="shared" si="239"/>
        <v>0.8527244407614144</v>
      </c>
    </row>
    <row r="3802" spans="1:19" s="5" customFormat="1" ht="12.75" x14ac:dyDescent="0.2">
      <c r="A3802" s="3" t="s">
        <v>7619</v>
      </c>
      <c r="B3802" s="3" t="s">
        <v>7620</v>
      </c>
      <c r="C3802" s="3">
        <v>16.41</v>
      </c>
      <c r="D3802" s="3">
        <v>3</v>
      </c>
      <c r="E3802" s="3">
        <v>4</v>
      </c>
      <c r="F3802" s="3">
        <v>11</v>
      </c>
      <c r="G3802" s="3">
        <v>262</v>
      </c>
      <c r="H3802" s="3">
        <v>28.926397804659999</v>
      </c>
      <c r="I3802" s="3">
        <v>9.65673828125</v>
      </c>
      <c r="J3802" s="3">
        <v>1.06000464571727</v>
      </c>
      <c r="K3802" s="3">
        <v>0.95520413328141096</v>
      </c>
      <c r="L3802" s="3">
        <v>0.90636404352978595</v>
      </c>
      <c r="M3802" s="3">
        <f t="shared" si="236"/>
        <v>0.97385760750948902</v>
      </c>
      <c r="N3802" s="3">
        <v>0.83934654816216803</v>
      </c>
      <c r="O3802" s="3">
        <v>1.0595651983782901</v>
      </c>
      <c r="P3802" s="3">
        <v>1.07525724849471</v>
      </c>
      <c r="Q3802" s="3">
        <f t="shared" si="237"/>
        <v>0.99138966501172276</v>
      </c>
      <c r="R3802" s="3">
        <f t="shared" si="238"/>
        <v>1.0180026909139928</v>
      </c>
      <c r="S3802" s="3">
        <f t="shared" si="239"/>
        <v>0.85282564836613139</v>
      </c>
    </row>
    <row r="3803" spans="1:19" s="5" customFormat="1" ht="12.75" x14ac:dyDescent="0.2">
      <c r="A3803" s="3" t="s">
        <v>7621</v>
      </c>
      <c r="B3803" s="3" t="s">
        <v>7622</v>
      </c>
      <c r="C3803" s="3">
        <v>39.36</v>
      </c>
      <c r="D3803" s="3">
        <v>3</v>
      </c>
      <c r="E3803" s="3">
        <v>3</v>
      </c>
      <c r="F3803" s="3">
        <v>11</v>
      </c>
      <c r="G3803" s="3">
        <v>94</v>
      </c>
      <c r="H3803" s="3">
        <v>10.69658606466</v>
      </c>
      <c r="I3803" s="3">
        <v>6.52197265625</v>
      </c>
      <c r="J3803" s="3">
        <v>1.04154861608364</v>
      </c>
      <c r="K3803" s="3">
        <v>0.96861247320898902</v>
      </c>
      <c r="L3803" s="3">
        <v>1.0278555493822299</v>
      </c>
      <c r="M3803" s="3">
        <f t="shared" si="236"/>
        <v>1.0126722128916195</v>
      </c>
      <c r="N3803" s="3">
        <v>0.96217443634898203</v>
      </c>
      <c r="O3803" s="3">
        <v>1.02414374808667</v>
      </c>
      <c r="P3803" s="3">
        <v>1.0329685453039199</v>
      </c>
      <c r="Q3803" s="3">
        <f t="shared" si="237"/>
        <v>1.0064289099131907</v>
      </c>
      <c r="R3803" s="3">
        <f t="shared" si="238"/>
        <v>0.99383482345131058</v>
      </c>
      <c r="S3803" s="3">
        <f t="shared" si="239"/>
        <v>0.85290329370809137</v>
      </c>
    </row>
    <row r="3804" spans="1:19" s="5" customFormat="1" ht="12.75" x14ac:dyDescent="0.2">
      <c r="A3804" s="3" t="s">
        <v>7623</v>
      </c>
      <c r="B3804" s="3" t="s">
        <v>7624</v>
      </c>
      <c r="C3804" s="3">
        <v>14.36</v>
      </c>
      <c r="D3804" s="3">
        <v>7</v>
      </c>
      <c r="E3804" s="3">
        <v>7</v>
      </c>
      <c r="F3804" s="3">
        <v>18</v>
      </c>
      <c r="G3804" s="3">
        <v>606</v>
      </c>
      <c r="H3804" s="3">
        <v>67.694332504659997</v>
      </c>
      <c r="I3804" s="3">
        <v>6.68310546875</v>
      </c>
      <c r="J3804" s="3">
        <v>0.96585543657100603</v>
      </c>
      <c r="K3804" s="3">
        <v>1.0144375777430601</v>
      </c>
      <c r="L3804" s="3">
        <v>1.0112650596191699</v>
      </c>
      <c r="M3804" s="3">
        <f t="shared" si="236"/>
        <v>0.99718602464441197</v>
      </c>
      <c r="N3804" s="3">
        <v>0.95280069826328895</v>
      </c>
      <c r="O3804" s="3">
        <v>1.0367759283804701</v>
      </c>
      <c r="P3804" s="3">
        <v>1.01976933785326</v>
      </c>
      <c r="Q3804" s="3">
        <f t="shared" si="237"/>
        <v>1.0031153214990063</v>
      </c>
      <c r="R3804" s="3">
        <f t="shared" si="238"/>
        <v>1.0059460288331945</v>
      </c>
      <c r="S3804" s="3">
        <f t="shared" si="239"/>
        <v>0.85322079192237799</v>
      </c>
    </row>
    <row r="3805" spans="1:19" s="5" customFormat="1" ht="12.75" x14ac:dyDescent="0.2">
      <c r="A3805" s="3" t="s">
        <v>7625</v>
      </c>
      <c r="B3805" s="3" t="s">
        <v>7626</v>
      </c>
      <c r="C3805" s="3">
        <v>4.53</v>
      </c>
      <c r="D3805" s="3">
        <v>12</v>
      </c>
      <c r="E3805" s="3">
        <v>12</v>
      </c>
      <c r="F3805" s="3">
        <v>17</v>
      </c>
      <c r="G3805" s="3">
        <v>2848</v>
      </c>
      <c r="H3805" s="3">
        <v>318.19833203466197</v>
      </c>
      <c r="I3805" s="3">
        <v>6.18896484375</v>
      </c>
      <c r="J3805" s="3">
        <v>1.0104714174009599</v>
      </c>
      <c r="K3805" s="3">
        <v>1.03754762039254</v>
      </c>
      <c r="L3805" s="3">
        <v>1.01116037088092</v>
      </c>
      <c r="M3805" s="3">
        <f t="shared" si="236"/>
        <v>1.0197264695581401</v>
      </c>
      <c r="N3805" s="3">
        <v>1.0278560445281499</v>
      </c>
      <c r="O3805" s="3">
        <v>1.00980586076803</v>
      </c>
      <c r="P3805" s="3">
        <v>1.0278820183517099</v>
      </c>
      <c r="Q3805" s="3">
        <f t="shared" si="237"/>
        <v>1.0218479745492968</v>
      </c>
      <c r="R3805" s="3">
        <f t="shared" si="238"/>
        <v>1.002080464766278</v>
      </c>
      <c r="S3805" s="3">
        <f t="shared" si="239"/>
        <v>0.85325714064722069</v>
      </c>
    </row>
    <row r="3806" spans="1:19" s="5" customFormat="1" ht="12.75" x14ac:dyDescent="0.2">
      <c r="A3806" s="3" t="s">
        <v>7627</v>
      </c>
      <c r="B3806" s="3" t="s">
        <v>7628</v>
      </c>
      <c r="C3806" s="3">
        <v>19.61</v>
      </c>
      <c r="D3806" s="3">
        <v>1</v>
      </c>
      <c r="E3806" s="3">
        <v>1</v>
      </c>
      <c r="F3806" s="3">
        <v>2</v>
      </c>
      <c r="G3806" s="3">
        <v>51</v>
      </c>
      <c r="H3806" s="3">
        <v>5.8095372146599997</v>
      </c>
      <c r="I3806" s="3">
        <v>7.69384765625</v>
      </c>
      <c r="J3806" s="3"/>
      <c r="K3806" s="3">
        <v>0.96453282507960503</v>
      </c>
      <c r="L3806" s="3">
        <v>1.11535408549381</v>
      </c>
      <c r="M3806" s="3">
        <f t="shared" si="236"/>
        <v>1.0399434552867075</v>
      </c>
      <c r="N3806" s="3"/>
      <c r="O3806" s="3">
        <v>1.0178193583761099</v>
      </c>
      <c r="P3806" s="3">
        <v>1.0303935373905</v>
      </c>
      <c r="Q3806" s="3">
        <f t="shared" si="237"/>
        <v>1.0241064478833048</v>
      </c>
      <c r="R3806" s="3">
        <f t="shared" si="238"/>
        <v>0.98477128028173755</v>
      </c>
      <c r="S3806" s="3">
        <f t="shared" si="239"/>
        <v>0.85360803435910759</v>
      </c>
    </row>
    <row r="3807" spans="1:19" s="5" customFormat="1" ht="12.75" x14ac:dyDescent="0.2">
      <c r="A3807" s="3" t="s">
        <v>7629</v>
      </c>
      <c r="B3807" s="3" t="s">
        <v>7630</v>
      </c>
      <c r="C3807" s="3">
        <v>4.8899999999999997</v>
      </c>
      <c r="D3807" s="3">
        <v>7</v>
      </c>
      <c r="E3807" s="3">
        <v>7</v>
      </c>
      <c r="F3807" s="3">
        <v>22</v>
      </c>
      <c r="G3807" s="3">
        <v>1310</v>
      </c>
      <c r="H3807" s="3">
        <v>145.91760838466001</v>
      </c>
      <c r="I3807" s="3">
        <v>7.00537109375</v>
      </c>
      <c r="J3807" s="3">
        <v>1.0180798344528501</v>
      </c>
      <c r="K3807" s="3">
        <v>0.99708719243113197</v>
      </c>
      <c r="L3807" s="3">
        <v>1.01022543580534</v>
      </c>
      <c r="M3807" s="3">
        <f t="shared" si="236"/>
        <v>1.0084641542297741</v>
      </c>
      <c r="N3807" s="3">
        <v>1.0123181481144099</v>
      </c>
      <c r="O3807" s="3">
        <v>1.0245727116076899</v>
      </c>
      <c r="P3807" s="3">
        <v>0.97983707364509198</v>
      </c>
      <c r="Q3807" s="3">
        <f t="shared" si="237"/>
        <v>1.005575977789064</v>
      </c>
      <c r="R3807" s="3">
        <f t="shared" si="238"/>
        <v>0.99713606435231605</v>
      </c>
      <c r="S3807" s="3">
        <f t="shared" si="239"/>
        <v>0.85366624117561019</v>
      </c>
    </row>
    <row r="3808" spans="1:19" s="5" customFormat="1" ht="12.75" x14ac:dyDescent="0.2">
      <c r="A3808" s="3" t="s">
        <v>7631</v>
      </c>
      <c r="B3808" s="3" t="s">
        <v>7632</v>
      </c>
      <c r="C3808" s="3">
        <v>62.7</v>
      </c>
      <c r="D3808" s="3">
        <v>4</v>
      </c>
      <c r="E3808" s="3">
        <v>10</v>
      </c>
      <c r="F3808" s="3">
        <v>266</v>
      </c>
      <c r="G3808" s="3">
        <v>126</v>
      </c>
      <c r="H3808" s="3">
        <v>13.89755812466</v>
      </c>
      <c r="I3808" s="3">
        <v>10.31591796875</v>
      </c>
      <c r="J3808" s="3">
        <v>0.98858020344159003</v>
      </c>
      <c r="K3808" s="3">
        <v>1.00406751590566</v>
      </c>
      <c r="L3808" s="3">
        <v>0.96771360412194396</v>
      </c>
      <c r="M3808" s="3">
        <f t="shared" si="236"/>
        <v>0.98678710782306467</v>
      </c>
      <c r="N3808" s="3">
        <v>0.93437265676972203</v>
      </c>
      <c r="O3808" s="3">
        <v>0.98799909575475897</v>
      </c>
      <c r="P3808" s="3">
        <v>1.02183362143602</v>
      </c>
      <c r="Q3808" s="3">
        <f t="shared" si="237"/>
        <v>0.98140179132016703</v>
      </c>
      <c r="R3808" s="3">
        <f t="shared" si="238"/>
        <v>0.99454257513074107</v>
      </c>
      <c r="S3808" s="3">
        <f t="shared" si="239"/>
        <v>0.85457501810235992</v>
      </c>
    </row>
    <row r="3809" spans="1:19" s="5" customFormat="1" ht="12.75" x14ac:dyDescent="0.2">
      <c r="A3809" s="3" t="s">
        <v>7633</v>
      </c>
      <c r="B3809" s="3" t="s">
        <v>7634</v>
      </c>
      <c r="C3809" s="3">
        <v>18.37</v>
      </c>
      <c r="D3809" s="3">
        <v>7</v>
      </c>
      <c r="E3809" s="3">
        <v>7</v>
      </c>
      <c r="F3809" s="3">
        <v>15</v>
      </c>
      <c r="G3809" s="3">
        <v>392</v>
      </c>
      <c r="H3809" s="3">
        <v>42.37216683466</v>
      </c>
      <c r="I3809" s="3">
        <v>9.83251953125</v>
      </c>
      <c r="J3809" s="3">
        <v>0.99642690076268703</v>
      </c>
      <c r="K3809" s="3">
        <v>1.0094109516990399</v>
      </c>
      <c r="L3809" s="3">
        <v>0.96748113825028004</v>
      </c>
      <c r="M3809" s="3">
        <f t="shared" si="236"/>
        <v>0.99110633023733563</v>
      </c>
      <c r="N3809" s="3">
        <v>1.12194049943889</v>
      </c>
      <c r="O3809" s="3">
        <v>0.89403479515406903</v>
      </c>
      <c r="P3809" s="3">
        <v>0.99659301138973899</v>
      </c>
      <c r="Q3809" s="3">
        <f t="shared" si="237"/>
        <v>1.004189435327566</v>
      </c>
      <c r="R3809" s="3">
        <f t="shared" si="238"/>
        <v>1.0132005060315752</v>
      </c>
      <c r="S3809" s="3">
        <f t="shared" si="239"/>
        <v>0.85481741952097157</v>
      </c>
    </row>
    <row r="3810" spans="1:19" s="5" customFormat="1" ht="12.75" x14ac:dyDescent="0.2">
      <c r="A3810" s="3" t="s">
        <v>7635</v>
      </c>
      <c r="B3810" s="3" t="s">
        <v>7636</v>
      </c>
      <c r="C3810" s="3">
        <v>14.29</v>
      </c>
      <c r="D3810" s="3">
        <v>3</v>
      </c>
      <c r="E3810" s="3">
        <v>3</v>
      </c>
      <c r="F3810" s="3">
        <v>3</v>
      </c>
      <c r="G3810" s="3">
        <v>245</v>
      </c>
      <c r="H3810" s="3">
        <v>26.627226084659998</v>
      </c>
      <c r="I3810" s="3">
        <v>4.79248046875</v>
      </c>
      <c r="J3810" s="3">
        <v>0.94238356661650802</v>
      </c>
      <c r="K3810" s="3"/>
      <c r="L3810" s="3">
        <v>1.0247604349805</v>
      </c>
      <c r="M3810" s="3">
        <f t="shared" si="236"/>
        <v>0.98357200079850404</v>
      </c>
      <c r="N3810" s="3">
        <v>1.1390874520123899</v>
      </c>
      <c r="O3810" s="3"/>
      <c r="P3810" s="3">
        <v>0.88359169136139903</v>
      </c>
      <c r="Q3810" s="3">
        <f t="shared" si="237"/>
        <v>1.0113395716868945</v>
      </c>
      <c r="R3810" s="3">
        <f t="shared" si="238"/>
        <v>1.0282313555752376</v>
      </c>
      <c r="S3810" s="3">
        <f t="shared" si="239"/>
        <v>0.85525753669731197</v>
      </c>
    </row>
    <row r="3811" spans="1:19" s="5" customFormat="1" ht="12.75" x14ac:dyDescent="0.2">
      <c r="A3811" s="3" t="s">
        <v>7637</v>
      </c>
      <c r="B3811" s="3" t="s">
        <v>7638</v>
      </c>
      <c r="C3811" s="3">
        <v>6.1</v>
      </c>
      <c r="D3811" s="3">
        <v>3</v>
      </c>
      <c r="E3811" s="3">
        <v>3</v>
      </c>
      <c r="F3811" s="3">
        <v>6</v>
      </c>
      <c r="G3811" s="3">
        <v>525</v>
      </c>
      <c r="H3811" s="3">
        <v>58.721380664660103</v>
      </c>
      <c r="I3811" s="3">
        <v>10.12548828125</v>
      </c>
      <c r="J3811" s="3">
        <v>0.97782998720807002</v>
      </c>
      <c r="K3811" s="3">
        <v>0.94132455490017197</v>
      </c>
      <c r="L3811" s="3">
        <v>0.97489595544993302</v>
      </c>
      <c r="M3811" s="3">
        <f t="shared" si="236"/>
        <v>0.96468349918605834</v>
      </c>
      <c r="N3811" s="3">
        <v>0.92140939619463902</v>
      </c>
      <c r="O3811" s="3">
        <v>1.0383640695727101</v>
      </c>
      <c r="P3811" s="3">
        <v>0.95563365638329101</v>
      </c>
      <c r="Q3811" s="3">
        <f t="shared" si="237"/>
        <v>0.9718023740502133</v>
      </c>
      <c r="R3811" s="3">
        <f t="shared" si="238"/>
        <v>1.0073794927249833</v>
      </c>
      <c r="S3811" s="3">
        <f t="shared" si="239"/>
        <v>0.85540806968473315</v>
      </c>
    </row>
    <row r="3812" spans="1:19" s="5" customFormat="1" ht="12.75" x14ac:dyDescent="0.2">
      <c r="A3812" s="3" t="s">
        <v>7639</v>
      </c>
      <c r="B3812" s="3" t="s">
        <v>7640</v>
      </c>
      <c r="C3812" s="3">
        <v>13.48</v>
      </c>
      <c r="D3812" s="3">
        <v>3</v>
      </c>
      <c r="E3812" s="3">
        <v>3</v>
      </c>
      <c r="F3812" s="3">
        <v>8</v>
      </c>
      <c r="G3812" s="3">
        <v>267</v>
      </c>
      <c r="H3812" s="3">
        <v>28.219308494660002</v>
      </c>
      <c r="I3812" s="3">
        <v>10.68212890625</v>
      </c>
      <c r="J3812" s="3">
        <v>0.98195543805641505</v>
      </c>
      <c r="K3812" s="3">
        <v>1.01647211963827</v>
      </c>
      <c r="L3812" s="3">
        <v>0.98286781309938598</v>
      </c>
      <c r="M3812" s="3">
        <f t="shared" si="236"/>
        <v>0.99376512359802371</v>
      </c>
      <c r="N3812" s="3">
        <v>1.03493948498749</v>
      </c>
      <c r="O3812" s="3">
        <v>0.97658355100594996</v>
      </c>
      <c r="P3812" s="3">
        <v>0.95428323740595</v>
      </c>
      <c r="Q3812" s="3">
        <f t="shared" si="237"/>
        <v>0.98860209113313002</v>
      </c>
      <c r="R3812" s="3">
        <f t="shared" si="238"/>
        <v>0.99480457470050832</v>
      </c>
      <c r="S3812" s="3">
        <f t="shared" si="239"/>
        <v>0.85552116975623949</v>
      </c>
    </row>
    <row r="3813" spans="1:19" s="5" customFormat="1" ht="12.75" x14ac:dyDescent="0.2">
      <c r="A3813" s="3" t="s">
        <v>7641</v>
      </c>
      <c r="B3813" s="3" t="s">
        <v>7642</v>
      </c>
      <c r="C3813" s="3">
        <v>57.5</v>
      </c>
      <c r="D3813" s="3">
        <v>9</v>
      </c>
      <c r="E3813" s="3">
        <v>9</v>
      </c>
      <c r="F3813" s="3">
        <v>38</v>
      </c>
      <c r="G3813" s="3">
        <v>160</v>
      </c>
      <c r="H3813" s="3">
        <v>18.054856974660002</v>
      </c>
      <c r="I3813" s="3">
        <v>5.12255859375</v>
      </c>
      <c r="J3813" s="3">
        <v>1.0316038668726899</v>
      </c>
      <c r="K3813" s="3">
        <v>1.03735360222039</v>
      </c>
      <c r="L3813" s="3">
        <v>0.98334629722600597</v>
      </c>
      <c r="M3813" s="3">
        <f t="shared" si="236"/>
        <v>1.0174345887730287</v>
      </c>
      <c r="N3813" s="3">
        <v>0.91934331705592498</v>
      </c>
      <c r="O3813" s="3">
        <v>1.0291999326609</v>
      </c>
      <c r="P3813" s="3">
        <v>1.0751348342881599</v>
      </c>
      <c r="Q3813" s="3">
        <f t="shared" si="237"/>
        <v>1.0078926946683282</v>
      </c>
      <c r="R3813" s="3">
        <f t="shared" si="238"/>
        <v>0.99062161419516159</v>
      </c>
      <c r="S3813" s="3">
        <f t="shared" si="239"/>
        <v>0.85592764046676395</v>
      </c>
    </row>
    <row r="3814" spans="1:19" s="5" customFormat="1" ht="12.75" x14ac:dyDescent="0.2">
      <c r="A3814" s="3" t="s">
        <v>7643</v>
      </c>
      <c r="B3814" s="3" t="s">
        <v>7644</v>
      </c>
      <c r="C3814" s="3">
        <v>9.5</v>
      </c>
      <c r="D3814" s="3">
        <v>2</v>
      </c>
      <c r="E3814" s="3">
        <v>2</v>
      </c>
      <c r="F3814" s="3">
        <v>5</v>
      </c>
      <c r="G3814" s="3">
        <v>221</v>
      </c>
      <c r="H3814" s="3">
        <v>24.190349114659998</v>
      </c>
      <c r="I3814" s="3">
        <v>8.63134765625</v>
      </c>
      <c r="J3814" s="3">
        <v>0.98352850720469398</v>
      </c>
      <c r="K3814" s="3">
        <v>1.0496918396202399</v>
      </c>
      <c r="L3814" s="3">
        <v>0.99275351882199803</v>
      </c>
      <c r="M3814" s="3">
        <f t="shared" si="236"/>
        <v>1.0086579552156441</v>
      </c>
      <c r="N3814" s="3">
        <v>1.0473523744558</v>
      </c>
      <c r="O3814" s="3">
        <v>1.0125479448550501</v>
      </c>
      <c r="P3814" s="3">
        <v>0.98226012325209799</v>
      </c>
      <c r="Q3814" s="3">
        <f t="shared" si="237"/>
        <v>1.014053480854316</v>
      </c>
      <c r="R3814" s="3">
        <f t="shared" si="238"/>
        <v>1.0053492123972971</v>
      </c>
      <c r="S3814" s="3">
        <f t="shared" si="239"/>
        <v>0.85637541591219146</v>
      </c>
    </row>
    <row r="3815" spans="1:19" s="5" customFormat="1" ht="12.75" x14ac:dyDescent="0.2">
      <c r="A3815" s="3" t="s">
        <v>7645</v>
      </c>
      <c r="B3815" s="3" t="s">
        <v>7646</v>
      </c>
      <c r="C3815" s="3">
        <v>16.100000000000001</v>
      </c>
      <c r="D3815" s="3">
        <v>4</v>
      </c>
      <c r="E3815" s="3">
        <v>4</v>
      </c>
      <c r="F3815" s="3">
        <v>7</v>
      </c>
      <c r="G3815" s="3">
        <v>354</v>
      </c>
      <c r="H3815" s="3">
        <v>39.659285884660001</v>
      </c>
      <c r="I3815" s="3">
        <v>7.95751953125</v>
      </c>
      <c r="J3815" s="3">
        <v>0.99726852694301504</v>
      </c>
      <c r="K3815" s="3"/>
      <c r="L3815" s="3">
        <v>0.95366279653309405</v>
      </c>
      <c r="M3815" s="3">
        <f t="shared" si="236"/>
        <v>0.9754656617380546</v>
      </c>
      <c r="N3815" s="3">
        <v>0.91668941585277097</v>
      </c>
      <c r="O3815" s="3"/>
      <c r="P3815" s="3">
        <v>1.0661443023478501</v>
      </c>
      <c r="Q3815" s="3">
        <f t="shared" si="237"/>
        <v>0.99141685910031052</v>
      </c>
      <c r="R3815" s="3">
        <f t="shared" si="238"/>
        <v>1.0163523924910227</v>
      </c>
      <c r="S3815" s="3">
        <f t="shared" si="239"/>
        <v>0.85660100991297738</v>
      </c>
    </row>
    <row r="3816" spans="1:19" s="5" customFormat="1" ht="12.75" x14ac:dyDescent="0.2">
      <c r="A3816" s="3" t="s">
        <v>7647</v>
      </c>
      <c r="B3816" s="3" t="s">
        <v>7648</v>
      </c>
      <c r="C3816" s="3">
        <v>22.37</v>
      </c>
      <c r="D3816" s="3">
        <v>8</v>
      </c>
      <c r="E3816" s="3">
        <v>9</v>
      </c>
      <c r="F3816" s="3">
        <v>21</v>
      </c>
      <c r="G3816" s="3">
        <v>465</v>
      </c>
      <c r="H3816" s="3">
        <v>50.015911784659998</v>
      </c>
      <c r="I3816" s="3">
        <v>7.69384765625</v>
      </c>
      <c r="J3816" s="3">
        <v>0.97290375354345804</v>
      </c>
      <c r="K3816" s="3">
        <v>1.0136103598824699</v>
      </c>
      <c r="L3816" s="3">
        <v>1.0472484184565201</v>
      </c>
      <c r="M3816" s="3">
        <f t="shared" si="236"/>
        <v>1.0112541772941492</v>
      </c>
      <c r="N3816" s="3">
        <v>0.990624500525633</v>
      </c>
      <c r="O3816" s="3">
        <v>1.0270925480238799</v>
      </c>
      <c r="P3816" s="3">
        <v>1.00218632370021</v>
      </c>
      <c r="Q3816" s="3">
        <f t="shared" si="237"/>
        <v>1.0066344574165742</v>
      </c>
      <c r="R3816" s="3">
        <f t="shared" si="238"/>
        <v>0.99543169266312825</v>
      </c>
      <c r="S3816" s="3">
        <f t="shared" si="239"/>
        <v>0.85695184209985276</v>
      </c>
    </row>
    <row r="3817" spans="1:19" s="5" customFormat="1" ht="12.75" x14ac:dyDescent="0.2">
      <c r="A3817" s="3" t="s">
        <v>7649</v>
      </c>
      <c r="B3817" s="3" t="s">
        <v>7650</v>
      </c>
      <c r="C3817" s="3">
        <v>31.6</v>
      </c>
      <c r="D3817" s="3">
        <v>10</v>
      </c>
      <c r="E3817" s="3">
        <v>10</v>
      </c>
      <c r="F3817" s="3">
        <v>28</v>
      </c>
      <c r="G3817" s="3">
        <v>288</v>
      </c>
      <c r="H3817" s="3">
        <v>33.557625064660002</v>
      </c>
      <c r="I3817" s="3">
        <v>5.69384765625</v>
      </c>
      <c r="J3817" s="3">
        <v>0.98839303200223305</v>
      </c>
      <c r="K3817" s="3">
        <v>1.0253941813087899</v>
      </c>
      <c r="L3817" s="3">
        <v>0.98162859221572696</v>
      </c>
      <c r="M3817" s="3">
        <f t="shared" si="236"/>
        <v>0.99847193517558319</v>
      </c>
      <c r="N3817" s="3">
        <v>0.98481310613290995</v>
      </c>
      <c r="O3817" s="3">
        <v>0.97783785001444101</v>
      </c>
      <c r="P3817" s="3">
        <v>1.0216872141037701</v>
      </c>
      <c r="Q3817" s="3">
        <f t="shared" si="237"/>
        <v>0.99477939008370697</v>
      </c>
      <c r="R3817" s="3">
        <f t="shared" si="238"/>
        <v>0.9963018038246344</v>
      </c>
      <c r="S3817" s="3">
        <f t="shared" si="239"/>
        <v>0.85713472498257404</v>
      </c>
    </row>
    <row r="3818" spans="1:19" s="5" customFormat="1" ht="12.75" x14ac:dyDescent="0.2">
      <c r="A3818" s="3" t="s">
        <v>7651</v>
      </c>
      <c r="B3818" s="3" t="s">
        <v>7652</v>
      </c>
      <c r="C3818" s="3">
        <v>46.62</v>
      </c>
      <c r="D3818" s="3">
        <v>26</v>
      </c>
      <c r="E3818" s="3">
        <v>27</v>
      </c>
      <c r="F3818" s="3">
        <v>176</v>
      </c>
      <c r="G3818" s="3">
        <v>607</v>
      </c>
      <c r="H3818" s="3">
        <v>66.203444554659995</v>
      </c>
      <c r="I3818" s="3">
        <v>5.35107421875</v>
      </c>
      <c r="J3818" s="3">
        <v>1.03022558196602</v>
      </c>
      <c r="K3818" s="3">
        <v>0.91744122394327898</v>
      </c>
      <c r="L3818" s="3">
        <v>0.97586580943168999</v>
      </c>
      <c r="M3818" s="3">
        <f t="shared" si="236"/>
        <v>0.97451087178032969</v>
      </c>
      <c r="N3818" s="3">
        <v>0.892115051955645</v>
      </c>
      <c r="O3818" s="3">
        <v>1.0376184536612301</v>
      </c>
      <c r="P3818" s="3">
        <v>1.0265367779269701</v>
      </c>
      <c r="Q3818" s="3">
        <f t="shared" si="237"/>
        <v>0.98542342784794845</v>
      </c>
      <c r="R3818" s="3">
        <f t="shared" si="238"/>
        <v>1.0111979828892854</v>
      </c>
      <c r="S3818" s="3">
        <f t="shared" si="239"/>
        <v>0.85746365960831039</v>
      </c>
    </row>
    <row r="3819" spans="1:19" s="5" customFormat="1" ht="12.75" x14ac:dyDescent="0.2">
      <c r="A3819" s="3" t="s">
        <v>7653</v>
      </c>
      <c r="B3819" s="3" t="s">
        <v>7654</v>
      </c>
      <c r="C3819" s="3">
        <v>9.15</v>
      </c>
      <c r="D3819" s="3">
        <v>4</v>
      </c>
      <c r="E3819" s="3">
        <v>4</v>
      </c>
      <c r="F3819" s="3">
        <v>4</v>
      </c>
      <c r="G3819" s="3">
        <v>317</v>
      </c>
      <c r="H3819" s="3">
        <v>34.387563684660002</v>
      </c>
      <c r="I3819" s="3">
        <v>9.64208984375</v>
      </c>
      <c r="J3819" s="3"/>
      <c r="K3819" s="3">
        <v>0.933334328782501</v>
      </c>
      <c r="L3819" s="3">
        <v>1.06457740225152</v>
      </c>
      <c r="M3819" s="3">
        <f t="shared" si="236"/>
        <v>0.99895586551701054</v>
      </c>
      <c r="N3819" s="3"/>
      <c r="O3819" s="3">
        <v>1.0612744464644699</v>
      </c>
      <c r="P3819" s="3">
        <v>0.96924725531887101</v>
      </c>
      <c r="Q3819" s="3">
        <f t="shared" si="237"/>
        <v>1.0152608508916705</v>
      </c>
      <c r="R3819" s="3">
        <f t="shared" si="238"/>
        <v>1.0163220277666836</v>
      </c>
      <c r="S3819" s="3">
        <f t="shared" si="239"/>
        <v>0.85761182971532635</v>
      </c>
    </row>
    <row r="3820" spans="1:19" s="5" customFormat="1" ht="12.75" x14ac:dyDescent="0.2">
      <c r="A3820" s="3" t="s">
        <v>7655</v>
      </c>
      <c r="B3820" s="3" t="s">
        <v>7656</v>
      </c>
      <c r="C3820" s="3">
        <v>16.89</v>
      </c>
      <c r="D3820" s="3">
        <v>6</v>
      </c>
      <c r="E3820" s="3">
        <v>6</v>
      </c>
      <c r="F3820" s="3">
        <v>16</v>
      </c>
      <c r="G3820" s="3">
        <v>456</v>
      </c>
      <c r="H3820" s="3">
        <v>49.865442374660098</v>
      </c>
      <c r="I3820" s="3">
        <v>5.68115234375</v>
      </c>
      <c r="J3820" s="3">
        <v>0.88509530213037602</v>
      </c>
      <c r="K3820" s="3">
        <v>1.0134083381330301</v>
      </c>
      <c r="L3820" s="3">
        <v>0.98587441699307898</v>
      </c>
      <c r="M3820" s="3">
        <f t="shared" si="236"/>
        <v>0.96145935241882841</v>
      </c>
      <c r="N3820" s="3">
        <v>0.89486380580237601</v>
      </c>
      <c r="O3820" s="3">
        <v>1.0706346894261201</v>
      </c>
      <c r="P3820" s="3">
        <v>0.95595236121545701</v>
      </c>
      <c r="Q3820" s="3">
        <f t="shared" si="237"/>
        <v>0.97381695214798436</v>
      </c>
      <c r="R3820" s="3">
        <f t="shared" si="238"/>
        <v>1.0128529611762234</v>
      </c>
      <c r="S3820" s="3">
        <f t="shared" si="239"/>
        <v>0.8576511782026528</v>
      </c>
    </row>
    <row r="3821" spans="1:19" s="5" customFormat="1" ht="12.75" x14ac:dyDescent="0.2">
      <c r="A3821" s="3" t="s">
        <v>7657</v>
      </c>
      <c r="B3821" s="3" t="s">
        <v>7658</v>
      </c>
      <c r="C3821" s="3">
        <v>14.6</v>
      </c>
      <c r="D3821" s="3">
        <v>3</v>
      </c>
      <c r="E3821" s="3">
        <v>3</v>
      </c>
      <c r="F3821" s="3">
        <v>12</v>
      </c>
      <c r="G3821" s="3">
        <v>226</v>
      </c>
      <c r="H3821" s="3">
        <v>25.718354334659999</v>
      </c>
      <c r="I3821" s="3">
        <v>8.39697265625</v>
      </c>
      <c r="J3821" s="3">
        <v>0.99307773777171604</v>
      </c>
      <c r="K3821" s="3">
        <v>0.89052680441713405</v>
      </c>
      <c r="L3821" s="3">
        <v>1.01024051979102</v>
      </c>
      <c r="M3821" s="3">
        <f t="shared" si="236"/>
        <v>0.96461502065995663</v>
      </c>
      <c r="N3821" s="3">
        <v>1.0761494962105</v>
      </c>
      <c r="O3821" s="3">
        <v>0.92151505961477898</v>
      </c>
      <c r="P3821" s="3">
        <v>0.93189704260085504</v>
      </c>
      <c r="Q3821" s="3">
        <f t="shared" si="237"/>
        <v>0.97652053280871132</v>
      </c>
      <c r="R3821" s="3">
        <f t="shared" si="238"/>
        <v>1.0123422421315909</v>
      </c>
      <c r="S3821" s="3">
        <f t="shared" si="239"/>
        <v>0.85786324146265791</v>
      </c>
    </row>
    <row r="3822" spans="1:19" s="5" customFormat="1" ht="12.75" x14ac:dyDescent="0.2">
      <c r="A3822" s="3" t="s">
        <v>7659</v>
      </c>
      <c r="B3822" s="3" t="s">
        <v>7660</v>
      </c>
      <c r="C3822" s="3">
        <v>3.73</v>
      </c>
      <c r="D3822" s="3">
        <v>3</v>
      </c>
      <c r="E3822" s="3">
        <v>3</v>
      </c>
      <c r="F3822" s="3">
        <v>4</v>
      </c>
      <c r="G3822" s="3">
        <v>750</v>
      </c>
      <c r="H3822" s="3">
        <v>81.418470414660106</v>
      </c>
      <c r="I3822" s="3">
        <v>6.68310546875</v>
      </c>
      <c r="J3822" s="3">
        <v>1.0547205304780201</v>
      </c>
      <c r="K3822" s="3">
        <v>0.93860932980612899</v>
      </c>
      <c r="L3822" s="3">
        <v>0.96912234483533899</v>
      </c>
      <c r="M3822" s="3">
        <f t="shared" si="236"/>
        <v>0.9874840683731626</v>
      </c>
      <c r="N3822" s="3">
        <v>0.95208214400192503</v>
      </c>
      <c r="O3822" s="3">
        <v>0.97727159203508396</v>
      </c>
      <c r="P3822" s="3">
        <v>1.0604132800527</v>
      </c>
      <c r="Q3822" s="3">
        <f t="shared" si="237"/>
        <v>0.99658900536323625</v>
      </c>
      <c r="R3822" s="3">
        <f t="shared" si="238"/>
        <v>1.0092203381114528</v>
      </c>
      <c r="S3822" s="3">
        <f t="shared" si="239"/>
        <v>0.85803194994534193</v>
      </c>
    </row>
    <row r="3823" spans="1:19" s="5" customFormat="1" ht="12.75" x14ac:dyDescent="0.2">
      <c r="A3823" s="3" t="s">
        <v>7661</v>
      </c>
      <c r="B3823" s="3" t="s">
        <v>7662</v>
      </c>
      <c r="C3823" s="3">
        <v>2.74</v>
      </c>
      <c r="D3823" s="3">
        <v>5</v>
      </c>
      <c r="E3823" s="3">
        <v>6</v>
      </c>
      <c r="F3823" s="3">
        <v>13</v>
      </c>
      <c r="G3823" s="3">
        <v>1972</v>
      </c>
      <c r="H3823" s="3">
        <v>228.29902545466101</v>
      </c>
      <c r="I3823" s="3">
        <v>5.70654296875</v>
      </c>
      <c r="J3823" s="3">
        <v>1.01378338439627</v>
      </c>
      <c r="K3823" s="3">
        <v>1.0445096621351599</v>
      </c>
      <c r="L3823" s="3">
        <v>0.955413076967494</v>
      </c>
      <c r="M3823" s="3">
        <f t="shared" si="236"/>
        <v>1.0045687078329746</v>
      </c>
      <c r="N3823" s="3">
        <v>0.99837494534763704</v>
      </c>
      <c r="O3823" s="3">
        <v>0.97223265443329598</v>
      </c>
      <c r="P3823" s="3">
        <v>1.0647624565523299</v>
      </c>
      <c r="Q3823" s="3">
        <f t="shared" si="237"/>
        <v>1.0117900187777542</v>
      </c>
      <c r="R3823" s="3">
        <f t="shared" si="238"/>
        <v>1.00718846893047</v>
      </c>
      <c r="S3823" s="3">
        <f t="shared" si="239"/>
        <v>0.85840181720885034</v>
      </c>
    </row>
    <row r="3824" spans="1:19" s="5" customFormat="1" ht="12.75" x14ac:dyDescent="0.2">
      <c r="A3824" s="3" t="s">
        <v>7663</v>
      </c>
      <c r="B3824" s="3" t="s">
        <v>7664</v>
      </c>
      <c r="C3824" s="3">
        <v>3.94</v>
      </c>
      <c r="D3824" s="3">
        <v>4</v>
      </c>
      <c r="E3824" s="3">
        <v>4</v>
      </c>
      <c r="F3824" s="3">
        <v>5</v>
      </c>
      <c r="G3824" s="3">
        <v>1143</v>
      </c>
      <c r="H3824" s="3">
        <v>125.31413688466</v>
      </c>
      <c r="I3824" s="3">
        <v>5.82080078125</v>
      </c>
      <c r="J3824" s="3">
        <v>0.968505569084118</v>
      </c>
      <c r="K3824" s="3">
        <v>1.00434388203041</v>
      </c>
      <c r="L3824" s="3">
        <v>0.99006071575955101</v>
      </c>
      <c r="M3824" s="3">
        <f t="shared" si="236"/>
        <v>0.98763672229135968</v>
      </c>
      <c r="N3824" s="3">
        <v>0.94981920204134196</v>
      </c>
      <c r="O3824" s="3">
        <v>0.95967409288148098</v>
      </c>
      <c r="P3824" s="3">
        <v>1.03669985825161</v>
      </c>
      <c r="Q3824" s="3">
        <f t="shared" si="237"/>
        <v>0.9820643843914777</v>
      </c>
      <c r="R3824" s="3">
        <f t="shared" si="238"/>
        <v>0.99435790734172591</v>
      </c>
      <c r="S3824" s="3">
        <f t="shared" si="239"/>
        <v>0.85878112252812677</v>
      </c>
    </row>
    <row r="3825" spans="1:19" s="5" customFormat="1" ht="12.75" x14ac:dyDescent="0.2">
      <c r="A3825" s="3" t="s">
        <v>7665</v>
      </c>
      <c r="B3825" s="3" t="s">
        <v>7666</v>
      </c>
      <c r="C3825" s="3">
        <v>20.63</v>
      </c>
      <c r="D3825" s="3">
        <v>12</v>
      </c>
      <c r="E3825" s="3">
        <v>12</v>
      </c>
      <c r="F3825" s="3">
        <v>30</v>
      </c>
      <c r="G3825" s="3">
        <v>504</v>
      </c>
      <c r="H3825" s="3">
        <v>55.668292034659999</v>
      </c>
      <c r="I3825" s="3">
        <v>8.74853515625</v>
      </c>
      <c r="J3825" s="3">
        <v>0.98603059140840199</v>
      </c>
      <c r="K3825" s="3">
        <v>0.98994021636540597</v>
      </c>
      <c r="L3825" s="3">
        <v>1.0259912450741</v>
      </c>
      <c r="M3825" s="3">
        <f t="shared" si="236"/>
        <v>1.0006540176159693</v>
      </c>
      <c r="N3825" s="3">
        <v>1.00944654116804</v>
      </c>
      <c r="O3825" s="3">
        <v>1.01240978229361</v>
      </c>
      <c r="P3825" s="3">
        <v>0.98847967479977294</v>
      </c>
      <c r="Q3825" s="3">
        <f t="shared" si="237"/>
        <v>1.0034453327538075</v>
      </c>
      <c r="R3825" s="3">
        <f t="shared" si="238"/>
        <v>1.0027894907617405</v>
      </c>
      <c r="S3825" s="3">
        <f t="shared" si="239"/>
        <v>0.85941337477537461</v>
      </c>
    </row>
    <row r="3826" spans="1:19" s="5" customFormat="1" ht="12.75" x14ac:dyDescent="0.2">
      <c r="A3826" s="3" t="s">
        <v>7667</v>
      </c>
      <c r="B3826" s="3" t="s">
        <v>7668</v>
      </c>
      <c r="C3826" s="3">
        <v>62.7</v>
      </c>
      <c r="D3826" s="3">
        <v>4</v>
      </c>
      <c r="E3826" s="3">
        <v>10</v>
      </c>
      <c r="F3826" s="3">
        <v>223</v>
      </c>
      <c r="G3826" s="3">
        <v>126</v>
      </c>
      <c r="H3826" s="3">
        <v>13.929547944659999</v>
      </c>
      <c r="I3826" s="3">
        <v>10.31591796875</v>
      </c>
      <c r="J3826" s="3">
        <v>0.98891601469063395</v>
      </c>
      <c r="K3826" s="3">
        <v>0.95269101054349803</v>
      </c>
      <c r="L3826" s="3">
        <v>1.00964949197569</v>
      </c>
      <c r="M3826" s="3">
        <f t="shared" si="236"/>
        <v>0.98375217240327395</v>
      </c>
      <c r="N3826" s="3">
        <v>0.92583706446608105</v>
      </c>
      <c r="O3826" s="3">
        <v>1.00981445358611</v>
      </c>
      <c r="P3826" s="3">
        <v>1.0367404305925101</v>
      </c>
      <c r="Q3826" s="3">
        <f t="shared" si="237"/>
        <v>0.9907973162149003</v>
      </c>
      <c r="R3826" s="3">
        <f t="shared" si="238"/>
        <v>1.0071615026723806</v>
      </c>
      <c r="S3826" s="3">
        <f t="shared" si="239"/>
        <v>0.85943982261836238</v>
      </c>
    </row>
    <row r="3827" spans="1:19" s="5" customFormat="1" ht="12.75" x14ac:dyDescent="0.2">
      <c r="A3827" s="3" t="s">
        <v>7669</v>
      </c>
      <c r="B3827" s="3" t="s">
        <v>7670</v>
      </c>
      <c r="C3827" s="3">
        <v>56.14</v>
      </c>
      <c r="D3827" s="3">
        <v>4</v>
      </c>
      <c r="E3827" s="3">
        <v>9</v>
      </c>
      <c r="F3827" s="3">
        <v>48</v>
      </c>
      <c r="G3827" s="3">
        <v>171</v>
      </c>
      <c r="H3827" s="3">
        <v>19.679484864660001</v>
      </c>
      <c r="I3827" s="3">
        <v>4.84326171875</v>
      </c>
      <c r="J3827" s="3">
        <v>1.0659591764885601</v>
      </c>
      <c r="K3827" s="3">
        <v>0.89230889125964497</v>
      </c>
      <c r="L3827" s="3">
        <v>0.97357006261442003</v>
      </c>
      <c r="M3827" s="3">
        <f t="shared" si="236"/>
        <v>0.97727937678754173</v>
      </c>
      <c r="N3827" s="3">
        <v>0.90822194948288704</v>
      </c>
      <c r="O3827" s="3">
        <v>1.0012416566009099</v>
      </c>
      <c r="P3827" s="3">
        <v>1.0602362021979399</v>
      </c>
      <c r="Q3827" s="3">
        <f t="shared" si="237"/>
        <v>0.98989993609391236</v>
      </c>
      <c r="R3827" s="3">
        <f t="shared" si="238"/>
        <v>1.0129139728169199</v>
      </c>
      <c r="S3827" s="3">
        <f t="shared" si="239"/>
        <v>0.85953080413874361</v>
      </c>
    </row>
    <row r="3828" spans="1:19" s="5" customFormat="1" ht="12.75" x14ac:dyDescent="0.2">
      <c r="A3828" s="3" t="s">
        <v>7671</v>
      </c>
      <c r="B3828" s="3" t="s">
        <v>7672</v>
      </c>
      <c r="C3828" s="3">
        <v>8.7899999999999991</v>
      </c>
      <c r="D3828" s="3">
        <v>10</v>
      </c>
      <c r="E3828" s="3">
        <v>10</v>
      </c>
      <c r="F3828" s="3">
        <v>23</v>
      </c>
      <c r="G3828" s="3">
        <v>1160</v>
      </c>
      <c r="H3828" s="3">
        <v>134.25900913466</v>
      </c>
      <c r="I3828" s="3">
        <v>7.16650390625</v>
      </c>
      <c r="J3828" s="3">
        <v>1.02637910884896</v>
      </c>
      <c r="K3828" s="3">
        <v>0.98669120513443598</v>
      </c>
      <c r="L3828" s="3">
        <v>1.0112573845989501</v>
      </c>
      <c r="M3828" s="3">
        <f t="shared" si="236"/>
        <v>1.0081092328607821</v>
      </c>
      <c r="N3828" s="3">
        <v>0.95976766857798201</v>
      </c>
      <c r="O3828" s="3">
        <v>1.05390282203184</v>
      </c>
      <c r="P3828" s="3">
        <v>0.99385000730948303</v>
      </c>
      <c r="Q3828" s="3">
        <f t="shared" si="237"/>
        <v>1.0025068326397684</v>
      </c>
      <c r="R3828" s="3">
        <f t="shared" si="238"/>
        <v>0.99444266549854377</v>
      </c>
      <c r="S3828" s="3">
        <f t="shared" si="239"/>
        <v>0.86025227159527151</v>
      </c>
    </row>
    <row r="3829" spans="1:19" s="5" customFormat="1" ht="12.75" x14ac:dyDescent="0.2">
      <c r="A3829" s="3" t="s">
        <v>7673</v>
      </c>
      <c r="B3829" s="3" t="s">
        <v>7674</v>
      </c>
      <c r="C3829" s="3">
        <v>48.54</v>
      </c>
      <c r="D3829" s="3">
        <v>4</v>
      </c>
      <c r="E3829" s="3">
        <v>4</v>
      </c>
      <c r="F3829" s="3">
        <v>33</v>
      </c>
      <c r="G3829" s="3">
        <v>103</v>
      </c>
      <c r="H3829" s="3">
        <v>11.37813257466</v>
      </c>
      <c r="I3829" s="3">
        <v>9.43701171875</v>
      </c>
      <c r="J3829" s="3">
        <v>0.97405240909700197</v>
      </c>
      <c r="K3829" s="3">
        <v>1.03902822749781</v>
      </c>
      <c r="L3829" s="3">
        <v>1.0120809143178899</v>
      </c>
      <c r="M3829" s="3">
        <f t="shared" si="236"/>
        <v>1.0083871836375673</v>
      </c>
      <c r="N3829" s="3">
        <v>0.89940146975069701</v>
      </c>
      <c r="O3829" s="3">
        <v>1.0380121629477801</v>
      </c>
      <c r="P3829" s="3">
        <v>1.0577583951260201</v>
      </c>
      <c r="Q3829" s="3">
        <f t="shared" si="237"/>
        <v>0.998390675941499</v>
      </c>
      <c r="R3829" s="3">
        <f t="shared" si="238"/>
        <v>0.9900866374957209</v>
      </c>
      <c r="S3829" s="3">
        <f t="shared" si="239"/>
        <v>0.86027397103087722</v>
      </c>
    </row>
    <row r="3830" spans="1:19" s="5" customFormat="1" ht="12.75" x14ac:dyDescent="0.2">
      <c r="A3830" s="3" t="s">
        <v>7675</v>
      </c>
      <c r="B3830" s="3" t="s">
        <v>7676</v>
      </c>
      <c r="C3830" s="3">
        <v>38.76</v>
      </c>
      <c r="D3830" s="3">
        <v>15</v>
      </c>
      <c r="E3830" s="3">
        <v>16</v>
      </c>
      <c r="F3830" s="3">
        <v>47</v>
      </c>
      <c r="G3830" s="3">
        <v>418</v>
      </c>
      <c r="H3830" s="3">
        <v>47.336541094659999</v>
      </c>
      <c r="I3830" s="3">
        <v>5.21142578125</v>
      </c>
      <c r="J3830" s="3">
        <v>0.98860860742240797</v>
      </c>
      <c r="K3830" s="3">
        <v>1.0362659146570199</v>
      </c>
      <c r="L3830" s="3">
        <v>1.00385283426414</v>
      </c>
      <c r="M3830" s="3">
        <f t="shared" si="236"/>
        <v>1.009575785447856</v>
      </c>
      <c r="N3830" s="3">
        <v>1.01941284560922</v>
      </c>
      <c r="O3830" s="3">
        <v>0.98907076356298795</v>
      </c>
      <c r="P3830" s="3">
        <v>1.0108701089868299</v>
      </c>
      <c r="Q3830" s="3">
        <f t="shared" si="237"/>
        <v>1.0064512393863458</v>
      </c>
      <c r="R3830" s="3">
        <f t="shared" si="238"/>
        <v>0.9969050901313723</v>
      </c>
      <c r="S3830" s="3">
        <f t="shared" si="239"/>
        <v>0.86073147382355131</v>
      </c>
    </row>
    <row r="3831" spans="1:19" s="5" customFormat="1" ht="12.75" x14ac:dyDescent="0.2">
      <c r="A3831" s="3" t="s">
        <v>7677</v>
      </c>
      <c r="B3831" s="3" t="s">
        <v>7678</v>
      </c>
      <c r="C3831" s="3">
        <v>13.35</v>
      </c>
      <c r="D3831" s="3">
        <v>6</v>
      </c>
      <c r="E3831" s="3">
        <v>6</v>
      </c>
      <c r="F3831" s="3">
        <v>22</v>
      </c>
      <c r="G3831" s="3">
        <v>412</v>
      </c>
      <c r="H3831" s="3">
        <v>45.911465224659999</v>
      </c>
      <c r="I3831" s="3">
        <v>7.50341796875</v>
      </c>
      <c r="J3831" s="3">
        <v>1.0293349965510501</v>
      </c>
      <c r="K3831" s="3">
        <v>0.99969016635692298</v>
      </c>
      <c r="L3831" s="3">
        <v>0.98644777229164304</v>
      </c>
      <c r="M3831" s="3">
        <f t="shared" si="236"/>
        <v>1.0051576450665387</v>
      </c>
      <c r="N3831" s="3">
        <v>1.0075116512100799</v>
      </c>
      <c r="O3831" s="3">
        <v>1.01759326751932</v>
      </c>
      <c r="P3831" s="3">
        <v>0.99813118174915105</v>
      </c>
      <c r="Q3831" s="3">
        <f t="shared" si="237"/>
        <v>1.0077453668261838</v>
      </c>
      <c r="R3831" s="3">
        <f t="shared" si="238"/>
        <v>1.0025744436928337</v>
      </c>
      <c r="S3831" s="3">
        <f t="shared" si="239"/>
        <v>0.8610606857096661</v>
      </c>
    </row>
    <row r="3832" spans="1:19" s="5" customFormat="1" ht="12.75" x14ac:dyDescent="0.2">
      <c r="A3832" s="3" t="s">
        <v>7679</v>
      </c>
      <c r="B3832" s="3" t="s">
        <v>7680</v>
      </c>
      <c r="C3832" s="3">
        <v>14.29</v>
      </c>
      <c r="D3832" s="3">
        <v>1</v>
      </c>
      <c r="E3832" s="3">
        <v>1</v>
      </c>
      <c r="F3832" s="3">
        <v>3</v>
      </c>
      <c r="G3832" s="3">
        <v>126</v>
      </c>
      <c r="H3832" s="3">
        <v>14.074678324660001</v>
      </c>
      <c r="I3832" s="3">
        <v>4.41162109375</v>
      </c>
      <c r="J3832" s="3">
        <v>1.04471021661806</v>
      </c>
      <c r="K3832" s="3">
        <v>0.91477377474296295</v>
      </c>
      <c r="L3832" s="3"/>
      <c r="M3832" s="3">
        <f t="shared" si="236"/>
        <v>0.97974199568051146</v>
      </c>
      <c r="N3832" s="3">
        <v>0.942252916743336</v>
      </c>
      <c r="O3832" s="3">
        <v>0.98984296276318595</v>
      </c>
      <c r="P3832" s="3"/>
      <c r="Q3832" s="3">
        <f t="shared" si="237"/>
        <v>0.96604793975326098</v>
      </c>
      <c r="R3832" s="3">
        <f t="shared" si="238"/>
        <v>0.98602279376853819</v>
      </c>
      <c r="S3832" s="3">
        <f t="shared" si="239"/>
        <v>0.86139784832261157</v>
      </c>
    </row>
    <row r="3833" spans="1:19" s="5" customFormat="1" ht="12.75" x14ac:dyDescent="0.2">
      <c r="A3833" s="3" t="s">
        <v>7681</v>
      </c>
      <c r="B3833" s="3" t="s">
        <v>7682</v>
      </c>
      <c r="C3833" s="3">
        <v>7.93</v>
      </c>
      <c r="D3833" s="3">
        <v>4</v>
      </c>
      <c r="E3833" s="3">
        <v>4</v>
      </c>
      <c r="F3833" s="3">
        <v>6</v>
      </c>
      <c r="G3833" s="3">
        <v>479</v>
      </c>
      <c r="H3833" s="3">
        <v>55.292252884660002</v>
      </c>
      <c r="I3833" s="3">
        <v>6.87353515625</v>
      </c>
      <c r="J3833" s="3">
        <v>1.1371623464679199</v>
      </c>
      <c r="K3833" s="3"/>
      <c r="L3833" s="3">
        <v>1.07153443173111</v>
      </c>
      <c r="M3833" s="3">
        <f t="shared" si="236"/>
        <v>1.1043483890995149</v>
      </c>
      <c r="N3833" s="3">
        <v>1.01272467998723</v>
      </c>
      <c r="O3833" s="3"/>
      <c r="P3833" s="3">
        <v>1.2434343459788</v>
      </c>
      <c r="Q3833" s="3">
        <f t="shared" si="237"/>
        <v>1.128079512983015</v>
      </c>
      <c r="R3833" s="3">
        <f t="shared" si="238"/>
        <v>1.0214888020100708</v>
      </c>
      <c r="S3833" s="3">
        <f t="shared" si="239"/>
        <v>0.86143257596574929</v>
      </c>
    </row>
    <row r="3834" spans="1:19" s="5" customFormat="1" ht="12.75" x14ac:dyDescent="0.2">
      <c r="A3834" s="3" t="s">
        <v>7683</v>
      </c>
      <c r="B3834" s="3" t="s">
        <v>7684</v>
      </c>
      <c r="C3834" s="3">
        <v>31.91</v>
      </c>
      <c r="D3834" s="3">
        <v>8</v>
      </c>
      <c r="E3834" s="3">
        <v>8</v>
      </c>
      <c r="F3834" s="3">
        <v>174</v>
      </c>
      <c r="G3834" s="3">
        <v>235</v>
      </c>
      <c r="H3834" s="3">
        <v>25.136442614660002</v>
      </c>
      <c r="I3834" s="3">
        <v>6.17626953125</v>
      </c>
      <c r="J3834" s="3">
        <v>0.93064537048331597</v>
      </c>
      <c r="K3834" s="3">
        <v>0.84824371403085697</v>
      </c>
      <c r="L3834" s="3">
        <v>0.99880848403426603</v>
      </c>
      <c r="M3834" s="3">
        <f t="shared" si="236"/>
        <v>0.92589918951614625</v>
      </c>
      <c r="N3834" s="3">
        <v>1.0692904588993799</v>
      </c>
      <c r="O3834" s="3">
        <v>0.71598543807609405</v>
      </c>
      <c r="P3834" s="3">
        <v>0.93053933788952903</v>
      </c>
      <c r="Q3834" s="3">
        <f t="shared" si="237"/>
        <v>0.90527174495500107</v>
      </c>
      <c r="R3834" s="3">
        <f t="shared" si="238"/>
        <v>0.97772171658134333</v>
      </c>
      <c r="S3834" s="3">
        <f t="shared" si="239"/>
        <v>0.86236275279344876</v>
      </c>
    </row>
    <row r="3835" spans="1:19" s="5" customFormat="1" ht="12.75" x14ac:dyDescent="0.2">
      <c r="A3835" s="3" t="s">
        <v>7685</v>
      </c>
      <c r="B3835" s="3" t="s">
        <v>7686</v>
      </c>
      <c r="C3835" s="3">
        <v>36.79</v>
      </c>
      <c r="D3835" s="3">
        <v>7</v>
      </c>
      <c r="E3835" s="3">
        <v>7</v>
      </c>
      <c r="F3835" s="3">
        <v>18</v>
      </c>
      <c r="G3835" s="3">
        <v>193</v>
      </c>
      <c r="H3835" s="3">
        <v>21.86151758466</v>
      </c>
      <c r="I3835" s="3">
        <v>8.63134765625</v>
      </c>
      <c r="J3835" s="3">
        <v>1.0060639134223499</v>
      </c>
      <c r="K3835" s="3">
        <v>1.0156696447509099</v>
      </c>
      <c r="L3835" s="3">
        <v>0.98351074051091902</v>
      </c>
      <c r="M3835" s="3">
        <f t="shared" si="236"/>
        <v>1.001748099561393</v>
      </c>
      <c r="N3835" s="3">
        <v>0.97724234791654796</v>
      </c>
      <c r="O3835" s="3">
        <v>1.0120868699163199</v>
      </c>
      <c r="P3835" s="3">
        <v>1.0254590662619101</v>
      </c>
      <c r="Q3835" s="3">
        <f t="shared" si="237"/>
        <v>1.0049294280315928</v>
      </c>
      <c r="R3835" s="3">
        <f t="shared" si="238"/>
        <v>1.0031757768960008</v>
      </c>
      <c r="S3835" s="3">
        <f t="shared" si="239"/>
        <v>0.86261227052612732</v>
      </c>
    </row>
    <row r="3836" spans="1:19" s="5" customFormat="1" ht="12.75" x14ac:dyDescent="0.2">
      <c r="A3836" s="3" t="s">
        <v>7687</v>
      </c>
      <c r="B3836" s="3" t="s">
        <v>7688</v>
      </c>
      <c r="C3836" s="3">
        <v>19.829999999999998</v>
      </c>
      <c r="D3836" s="3">
        <v>2</v>
      </c>
      <c r="E3836" s="3">
        <v>2</v>
      </c>
      <c r="F3836" s="3">
        <v>2</v>
      </c>
      <c r="G3836" s="3">
        <v>121</v>
      </c>
      <c r="H3836" s="3">
        <v>13.51280437466</v>
      </c>
      <c r="I3836" s="3">
        <v>4.90673828125</v>
      </c>
      <c r="J3836" s="3">
        <v>1.03012184606124</v>
      </c>
      <c r="K3836" s="3">
        <v>0.97251684767996105</v>
      </c>
      <c r="L3836" s="3"/>
      <c r="M3836" s="3">
        <f t="shared" si="236"/>
        <v>1.0013193468706005</v>
      </c>
      <c r="N3836" s="3">
        <v>1.0187516045204399</v>
      </c>
      <c r="O3836" s="3">
        <v>0.99602890594333005</v>
      </c>
      <c r="P3836" s="3"/>
      <c r="Q3836" s="3">
        <f t="shared" si="237"/>
        <v>1.007390255231885</v>
      </c>
      <c r="R3836" s="3">
        <f t="shared" si="238"/>
        <v>1.0060629092808979</v>
      </c>
      <c r="S3836" s="3">
        <f t="shared" si="239"/>
        <v>0.86266826384527406</v>
      </c>
    </row>
    <row r="3837" spans="1:19" s="5" customFormat="1" ht="12.75" x14ac:dyDescent="0.2">
      <c r="A3837" s="3" t="s">
        <v>7689</v>
      </c>
      <c r="B3837" s="3" t="s">
        <v>7690</v>
      </c>
      <c r="C3837" s="3">
        <v>25.83</v>
      </c>
      <c r="D3837" s="3">
        <v>12</v>
      </c>
      <c r="E3837" s="3">
        <v>13</v>
      </c>
      <c r="F3837" s="3">
        <v>36</v>
      </c>
      <c r="G3837" s="3">
        <v>480</v>
      </c>
      <c r="H3837" s="3">
        <v>54.884195734659997</v>
      </c>
      <c r="I3837" s="3">
        <v>8.26513671875</v>
      </c>
      <c r="J3837" s="3">
        <v>0.98198912633749103</v>
      </c>
      <c r="K3837" s="3">
        <v>0.99397487967666798</v>
      </c>
      <c r="L3837" s="3">
        <v>1.03321082498835</v>
      </c>
      <c r="M3837" s="3">
        <f t="shared" si="236"/>
        <v>1.0030582770008365</v>
      </c>
      <c r="N3837" s="3">
        <v>1.04222989268639</v>
      </c>
      <c r="O3837" s="3">
        <v>0.984900079046509</v>
      </c>
      <c r="P3837" s="3">
        <v>0.99492279594215605</v>
      </c>
      <c r="Q3837" s="3">
        <f t="shared" si="237"/>
        <v>1.0073509225583517</v>
      </c>
      <c r="R3837" s="3">
        <f t="shared" si="238"/>
        <v>1.0042795574852841</v>
      </c>
      <c r="S3837" s="3">
        <f t="shared" si="239"/>
        <v>0.86388669001476848</v>
      </c>
    </row>
    <row r="3838" spans="1:19" s="5" customFormat="1" ht="12.75" x14ac:dyDescent="0.2">
      <c r="A3838" s="3" t="s">
        <v>7691</v>
      </c>
      <c r="B3838" s="3" t="s">
        <v>7692</v>
      </c>
      <c r="C3838" s="3">
        <v>1.84</v>
      </c>
      <c r="D3838" s="3">
        <v>3</v>
      </c>
      <c r="E3838" s="3">
        <v>3</v>
      </c>
      <c r="F3838" s="3">
        <v>4</v>
      </c>
      <c r="G3838" s="3">
        <v>2060</v>
      </c>
      <c r="H3838" s="3">
        <v>234.09968260466201</v>
      </c>
      <c r="I3838" s="3">
        <v>5.73193359375</v>
      </c>
      <c r="J3838" s="3">
        <v>1.0031161334806</v>
      </c>
      <c r="K3838" s="3"/>
      <c r="L3838" s="3">
        <v>1.13555890540188</v>
      </c>
      <c r="M3838" s="3">
        <f t="shared" si="236"/>
        <v>1.06933751944124</v>
      </c>
      <c r="N3838" s="3">
        <v>0.976299427127863</v>
      </c>
      <c r="O3838" s="3"/>
      <c r="P3838" s="3">
        <v>1.12389995592257</v>
      </c>
      <c r="Q3838" s="3">
        <f t="shared" si="237"/>
        <v>1.0500996915252165</v>
      </c>
      <c r="R3838" s="3">
        <f t="shared" si="238"/>
        <v>0.98200958297425511</v>
      </c>
      <c r="S3838" s="3">
        <f t="shared" si="239"/>
        <v>0.86408212374381521</v>
      </c>
    </row>
    <row r="3839" spans="1:19" s="5" customFormat="1" ht="12.75" x14ac:dyDescent="0.2">
      <c r="A3839" s="3" t="s">
        <v>7693</v>
      </c>
      <c r="B3839" s="3" t="s">
        <v>7694</v>
      </c>
      <c r="C3839" s="3">
        <v>3.97</v>
      </c>
      <c r="D3839" s="3">
        <v>1</v>
      </c>
      <c r="E3839" s="3">
        <v>1</v>
      </c>
      <c r="F3839" s="3">
        <v>2</v>
      </c>
      <c r="G3839" s="3">
        <v>403</v>
      </c>
      <c r="H3839" s="3">
        <v>44.791887134660001</v>
      </c>
      <c r="I3839" s="3">
        <v>7.66455078125</v>
      </c>
      <c r="J3839" s="3">
        <v>1.06395782378313</v>
      </c>
      <c r="K3839" s="3">
        <v>0.912768492117636</v>
      </c>
      <c r="L3839" s="3"/>
      <c r="M3839" s="3">
        <f t="shared" si="236"/>
        <v>0.98836315795038299</v>
      </c>
      <c r="N3839" s="3">
        <v>0.90441408138183799</v>
      </c>
      <c r="O3839" s="3">
        <v>1.0338011275663599</v>
      </c>
      <c r="P3839" s="3"/>
      <c r="Q3839" s="3">
        <f t="shared" si="237"/>
        <v>0.96910760447409894</v>
      </c>
      <c r="R3839" s="3">
        <f t="shared" si="238"/>
        <v>0.98051773447705681</v>
      </c>
      <c r="S3839" s="3">
        <f t="shared" si="239"/>
        <v>0.86441898253979188</v>
      </c>
    </row>
    <row r="3840" spans="1:19" s="5" customFormat="1" ht="12.75" x14ac:dyDescent="0.2">
      <c r="A3840" s="3" t="s">
        <v>7695</v>
      </c>
      <c r="B3840" s="3" t="s">
        <v>7696</v>
      </c>
      <c r="C3840" s="3">
        <v>61.69</v>
      </c>
      <c r="D3840" s="3">
        <v>8</v>
      </c>
      <c r="E3840" s="3">
        <v>19</v>
      </c>
      <c r="F3840" s="3">
        <v>212</v>
      </c>
      <c r="G3840" s="3">
        <v>355</v>
      </c>
      <c r="H3840" s="3">
        <v>40.451108184660001</v>
      </c>
      <c r="I3840" s="3">
        <v>5.54150390625</v>
      </c>
      <c r="J3840" s="3">
        <v>1.0608758576328099</v>
      </c>
      <c r="K3840" s="3">
        <v>0.99890086133213296</v>
      </c>
      <c r="L3840" s="3">
        <v>0.96628722795196298</v>
      </c>
      <c r="M3840" s="3">
        <f t="shared" si="236"/>
        <v>1.0086879823056354</v>
      </c>
      <c r="N3840" s="3">
        <v>0.96134221062862002</v>
      </c>
      <c r="O3840" s="3">
        <v>1.03438351854017</v>
      </c>
      <c r="P3840" s="3">
        <v>1.0517092155125201</v>
      </c>
      <c r="Q3840" s="3">
        <f t="shared" si="237"/>
        <v>1.0158116482271033</v>
      </c>
      <c r="R3840" s="3">
        <f t="shared" si="238"/>
        <v>1.0070623087083728</v>
      </c>
      <c r="S3840" s="3">
        <f t="shared" si="239"/>
        <v>0.86461921049123669</v>
      </c>
    </row>
    <row r="3841" spans="1:19" s="5" customFormat="1" ht="12.75" x14ac:dyDescent="0.2">
      <c r="A3841" s="3" t="s">
        <v>7697</v>
      </c>
      <c r="B3841" s="3" t="s">
        <v>7698</v>
      </c>
      <c r="C3841" s="3">
        <v>22.17</v>
      </c>
      <c r="D3841" s="3">
        <v>7</v>
      </c>
      <c r="E3841" s="3">
        <v>7</v>
      </c>
      <c r="F3841" s="3">
        <v>23</v>
      </c>
      <c r="G3841" s="3">
        <v>230</v>
      </c>
      <c r="H3841" s="3">
        <v>25.63121440466</v>
      </c>
      <c r="I3841" s="3">
        <v>6.10009765625</v>
      </c>
      <c r="J3841" s="3">
        <v>0.97959230051898305</v>
      </c>
      <c r="K3841" s="3">
        <v>1.05282747628956</v>
      </c>
      <c r="L3841" s="3">
        <v>0.96170316486511598</v>
      </c>
      <c r="M3841" s="3">
        <f t="shared" si="236"/>
        <v>0.99804098055788637</v>
      </c>
      <c r="N3841" s="3">
        <v>1.0150872677712299</v>
      </c>
      <c r="O3841" s="3">
        <v>0.98412118958232098</v>
      </c>
      <c r="P3841" s="3">
        <v>1.0110004241503701</v>
      </c>
      <c r="Q3841" s="3">
        <f t="shared" si="237"/>
        <v>1.0034029605013071</v>
      </c>
      <c r="R3841" s="3">
        <f t="shared" si="238"/>
        <v>1.0053725047847468</v>
      </c>
      <c r="S3841" s="3">
        <f t="shared" si="239"/>
        <v>0.8646966057668124</v>
      </c>
    </row>
    <row r="3842" spans="1:19" s="5" customFormat="1" ht="12.75" x14ac:dyDescent="0.2">
      <c r="A3842" s="3" t="s">
        <v>7699</v>
      </c>
      <c r="B3842" s="3" t="s">
        <v>7700</v>
      </c>
      <c r="C3842" s="3">
        <v>8.5500000000000007</v>
      </c>
      <c r="D3842" s="3">
        <v>4</v>
      </c>
      <c r="E3842" s="3">
        <v>4</v>
      </c>
      <c r="F3842" s="3">
        <v>7</v>
      </c>
      <c r="G3842" s="3">
        <v>573</v>
      </c>
      <c r="H3842" s="3">
        <v>63.940152854659999</v>
      </c>
      <c r="I3842" s="3">
        <v>5.28759765625</v>
      </c>
      <c r="J3842" s="3">
        <v>1.0075559403771199</v>
      </c>
      <c r="K3842" s="3">
        <v>1.0200390159527599</v>
      </c>
      <c r="L3842" s="3">
        <v>0.950657137358348</v>
      </c>
      <c r="M3842" s="3">
        <f t="shared" ref="M3842:M3905" si="240">AVERAGE(J3842:L3842)</f>
        <v>0.99275069789607595</v>
      </c>
      <c r="N3842" s="3">
        <v>0.94518017840582402</v>
      </c>
      <c r="O3842" s="3">
        <v>0.95338192807765798</v>
      </c>
      <c r="P3842" s="3">
        <v>1.0569091333365599</v>
      </c>
      <c r="Q3842" s="3">
        <f t="shared" ref="Q3842:Q3905" si="241">AVERAGE(N3842:P3842)</f>
        <v>0.98515707994001411</v>
      </c>
      <c r="R3842" s="3">
        <f t="shared" ref="R3842:R3905" si="242">Q3842/M3842</f>
        <v>0.99235093163655796</v>
      </c>
      <c r="S3842" s="3">
        <f t="shared" ref="S3842:S3905" si="243">_xlfn.T.TEST(J3842:L3842,N3842:P3842,2,2)</f>
        <v>0.86473334242049982</v>
      </c>
    </row>
    <row r="3843" spans="1:19" s="5" customFormat="1" ht="12.75" x14ac:dyDescent="0.2">
      <c r="A3843" s="3" t="s">
        <v>7701</v>
      </c>
      <c r="B3843" s="3" t="s">
        <v>7702</v>
      </c>
      <c r="C3843" s="3">
        <v>7.19</v>
      </c>
      <c r="D3843" s="3">
        <v>2</v>
      </c>
      <c r="E3843" s="3">
        <v>2</v>
      </c>
      <c r="F3843" s="3">
        <v>6</v>
      </c>
      <c r="G3843" s="3">
        <v>278</v>
      </c>
      <c r="H3843" s="3">
        <v>30.365096884660002</v>
      </c>
      <c r="I3843" s="3">
        <v>5.38916015625</v>
      </c>
      <c r="J3843" s="3">
        <v>0.97770560412280105</v>
      </c>
      <c r="K3843" s="3"/>
      <c r="L3843" s="3">
        <v>0.97282762863561101</v>
      </c>
      <c r="M3843" s="3">
        <f t="shared" si="240"/>
        <v>0.97526661637920609</v>
      </c>
      <c r="N3843" s="3">
        <v>0.99081669119236904</v>
      </c>
      <c r="O3843" s="3"/>
      <c r="P3843" s="3">
        <v>0.95220897166582597</v>
      </c>
      <c r="Q3843" s="3">
        <f t="shared" si="241"/>
        <v>0.9715128314290975</v>
      </c>
      <c r="R3843" s="3">
        <f t="shared" si="242"/>
        <v>0.99615101666860606</v>
      </c>
      <c r="S3843" s="3">
        <f t="shared" si="243"/>
        <v>0.86483407169377957</v>
      </c>
    </row>
    <row r="3844" spans="1:19" s="5" customFormat="1" ht="12.75" x14ac:dyDescent="0.2">
      <c r="A3844" s="3" t="s">
        <v>7703</v>
      </c>
      <c r="B3844" s="3" t="s">
        <v>7704</v>
      </c>
      <c r="C3844" s="3">
        <v>51.6</v>
      </c>
      <c r="D3844" s="3">
        <v>14</v>
      </c>
      <c r="E3844" s="3">
        <v>14</v>
      </c>
      <c r="F3844" s="3">
        <v>132</v>
      </c>
      <c r="G3844" s="3">
        <v>374</v>
      </c>
      <c r="H3844" s="3">
        <v>39.685321224660001</v>
      </c>
      <c r="I3844" s="3">
        <v>7.50341796875</v>
      </c>
      <c r="J3844" s="3">
        <v>1.0400087159109099</v>
      </c>
      <c r="K3844" s="3">
        <v>1.0670290170834</v>
      </c>
      <c r="L3844" s="3">
        <v>0.974820916820483</v>
      </c>
      <c r="M3844" s="3">
        <f t="shared" si="240"/>
        <v>1.0272862166049308</v>
      </c>
      <c r="N3844" s="3">
        <v>1.0971111103378799</v>
      </c>
      <c r="O3844" s="3">
        <v>1.02623694090477</v>
      </c>
      <c r="P3844" s="3">
        <v>0.98204343429312002</v>
      </c>
      <c r="Q3844" s="3">
        <f t="shared" si="241"/>
        <v>1.03513049517859</v>
      </c>
      <c r="R3844" s="3">
        <f t="shared" si="242"/>
        <v>1.0076359231213903</v>
      </c>
      <c r="S3844" s="3">
        <f t="shared" si="243"/>
        <v>0.86495273774708559</v>
      </c>
    </row>
    <row r="3845" spans="1:19" s="5" customFormat="1" ht="12.75" x14ac:dyDescent="0.2">
      <c r="A3845" s="3" t="s">
        <v>7705</v>
      </c>
      <c r="B3845" s="3" t="s">
        <v>7706</v>
      </c>
      <c r="C3845" s="3">
        <v>9.9600000000000009</v>
      </c>
      <c r="D3845" s="3">
        <v>29</v>
      </c>
      <c r="E3845" s="3">
        <v>29</v>
      </c>
      <c r="F3845" s="3">
        <v>249</v>
      </c>
      <c r="G3845" s="3">
        <v>3375</v>
      </c>
      <c r="H3845" s="3">
        <v>368.27948028466102</v>
      </c>
      <c r="I3845" s="3">
        <v>4.56396484375</v>
      </c>
      <c r="J3845" s="3">
        <v>0.98218214186158204</v>
      </c>
      <c r="K3845" s="3">
        <v>1.0419704203895801</v>
      </c>
      <c r="L3845" s="3">
        <v>0.96694183015379997</v>
      </c>
      <c r="M3845" s="3">
        <f t="shared" si="240"/>
        <v>0.99703146413498744</v>
      </c>
      <c r="N3845" s="3">
        <v>1.0040560186043199</v>
      </c>
      <c r="O3845" s="3">
        <v>1.0131003661483999</v>
      </c>
      <c r="P3845" s="3">
        <v>0.98702022827922598</v>
      </c>
      <c r="Q3845" s="3">
        <f t="shared" si="241"/>
        <v>1.001392204343982</v>
      </c>
      <c r="R3845" s="3">
        <f t="shared" si="242"/>
        <v>1.0043737237648542</v>
      </c>
      <c r="S3845" s="3">
        <f t="shared" si="243"/>
        <v>0.86542456430598069</v>
      </c>
    </row>
    <row r="3846" spans="1:19" s="5" customFormat="1" ht="12.75" x14ac:dyDescent="0.2">
      <c r="A3846" s="3" t="s">
        <v>7707</v>
      </c>
      <c r="B3846" s="3" t="s">
        <v>7708</v>
      </c>
      <c r="C3846" s="3">
        <v>12.09</v>
      </c>
      <c r="D3846" s="3">
        <v>3</v>
      </c>
      <c r="E3846" s="3">
        <v>3</v>
      </c>
      <c r="F3846" s="3">
        <v>6</v>
      </c>
      <c r="G3846" s="3">
        <v>273</v>
      </c>
      <c r="H3846" s="3">
        <v>31.31234647466</v>
      </c>
      <c r="I3846" s="3">
        <v>6.06201171875</v>
      </c>
      <c r="J3846" s="3">
        <v>1.0259499142778401</v>
      </c>
      <c r="K3846" s="3">
        <v>1.0061903263948799</v>
      </c>
      <c r="L3846" s="3">
        <v>0.90216344723743402</v>
      </c>
      <c r="M3846" s="3">
        <f t="shared" si="240"/>
        <v>0.97810122930338472</v>
      </c>
      <c r="N3846" s="3">
        <v>0.87568125998540003</v>
      </c>
      <c r="O3846" s="3">
        <v>1.02909300205165</v>
      </c>
      <c r="P3846" s="3">
        <v>0.99680449092880097</v>
      </c>
      <c r="Q3846" s="3">
        <f t="shared" si="241"/>
        <v>0.9671929176552837</v>
      </c>
      <c r="R3846" s="3">
        <f t="shared" si="242"/>
        <v>0.98884746146789937</v>
      </c>
      <c r="S3846" s="3">
        <f t="shared" si="243"/>
        <v>0.86557958437631399</v>
      </c>
    </row>
    <row r="3847" spans="1:19" s="5" customFormat="1" ht="12.75" x14ac:dyDescent="0.2">
      <c r="A3847" s="3" t="s">
        <v>7709</v>
      </c>
      <c r="B3847" s="3" t="s">
        <v>7710</v>
      </c>
      <c r="C3847" s="3">
        <v>32.21</v>
      </c>
      <c r="D3847" s="3">
        <v>8</v>
      </c>
      <c r="E3847" s="3">
        <v>8</v>
      </c>
      <c r="F3847" s="3">
        <v>18</v>
      </c>
      <c r="G3847" s="3">
        <v>208</v>
      </c>
      <c r="H3847" s="3">
        <v>23.708732614660001</v>
      </c>
      <c r="I3847" s="3">
        <v>9.11474609375</v>
      </c>
      <c r="J3847" s="3">
        <v>0.94442423091138705</v>
      </c>
      <c r="K3847" s="3">
        <v>1.0926368253358001</v>
      </c>
      <c r="L3847" s="3">
        <v>1.0140971412491</v>
      </c>
      <c r="M3847" s="3">
        <f t="shared" si="240"/>
        <v>1.0170527324987624</v>
      </c>
      <c r="N3847" s="3">
        <v>0.92023583130909903</v>
      </c>
      <c r="O3847" s="3">
        <v>1.02835741804075</v>
      </c>
      <c r="P3847" s="3">
        <v>1.0691661075013501</v>
      </c>
      <c r="Q3847" s="3">
        <f t="shared" si="241"/>
        <v>1.0059197856170663</v>
      </c>
      <c r="R3847" s="3">
        <f t="shared" si="242"/>
        <v>0.98905371715157386</v>
      </c>
      <c r="S3847" s="3">
        <f t="shared" si="243"/>
        <v>0.86558411843123695</v>
      </c>
    </row>
    <row r="3848" spans="1:19" s="5" customFormat="1" ht="12.75" x14ac:dyDescent="0.2">
      <c r="A3848" s="3" t="s">
        <v>7711</v>
      </c>
      <c r="B3848" s="3" t="s">
        <v>7712</v>
      </c>
      <c r="C3848" s="3">
        <v>18.46</v>
      </c>
      <c r="D3848" s="3">
        <v>11</v>
      </c>
      <c r="E3848" s="3">
        <v>11</v>
      </c>
      <c r="F3848" s="3">
        <v>29</v>
      </c>
      <c r="G3848" s="3">
        <v>715</v>
      </c>
      <c r="H3848" s="3">
        <v>80.152076544659906</v>
      </c>
      <c r="I3848" s="3">
        <v>7.92822265625</v>
      </c>
      <c r="J3848" s="3">
        <v>1.02068281956192</v>
      </c>
      <c r="K3848" s="3">
        <v>0.95567046028358205</v>
      </c>
      <c r="L3848" s="3">
        <v>1.00001715674359</v>
      </c>
      <c r="M3848" s="3">
        <f t="shared" si="240"/>
        <v>0.99212347886303076</v>
      </c>
      <c r="N3848" s="3">
        <v>0.95778916091245903</v>
      </c>
      <c r="O3848" s="3">
        <v>1.0093902999742499</v>
      </c>
      <c r="P3848" s="3">
        <v>1.0242418672173299</v>
      </c>
      <c r="Q3848" s="3">
        <f t="shared" si="241"/>
        <v>0.99714044270134627</v>
      </c>
      <c r="R3848" s="3">
        <f t="shared" si="242"/>
        <v>1.0050567937814201</v>
      </c>
      <c r="S3848" s="3">
        <f t="shared" si="243"/>
        <v>0.8656008249856888</v>
      </c>
    </row>
    <row r="3849" spans="1:19" s="5" customFormat="1" ht="12.75" x14ac:dyDescent="0.2">
      <c r="A3849" s="3" t="s">
        <v>7713</v>
      </c>
      <c r="B3849" s="3" t="s">
        <v>7714</v>
      </c>
      <c r="C3849" s="3">
        <v>63.01</v>
      </c>
      <c r="D3849" s="3">
        <v>46</v>
      </c>
      <c r="E3849" s="3">
        <v>47</v>
      </c>
      <c r="F3849" s="3">
        <v>353</v>
      </c>
      <c r="G3849" s="3">
        <v>592</v>
      </c>
      <c r="H3849" s="3">
        <v>68.120054084659898</v>
      </c>
      <c r="I3849" s="3">
        <v>7.18115234375</v>
      </c>
      <c r="J3849" s="3">
        <v>0.99231060946710903</v>
      </c>
      <c r="K3849" s="3">
        <v>1.00530113029714</v>
      </c>
      <c r="L3849" s="3">
        <v>0.99601543794054104</v>
      </c>
      <c r="M3849" s="3">
        <f t="shared" si="240"/>
        <v>0.99787572590159668</v>
      </c>
      <c r="N3849" s="3">
        <v>1.0034107391823199</v>
      </c>
      <c r="O3849" s="3">
        <v>0.97969352015233602</v>
      </c>
      <c r="P3849" s="3">
        <v>1.00557965779564</v>
      </c>
      <c r="Q3849" s="3">
        <f t="shared" si="241"/>
        <v>0.99622797237676541</v>
      </c>
      <c r="R3849" s="3">
        <f t="shared" si="242"/>
        <v>0.99834873874365215</v>
      </c>
      <c r="S3849" s="3">
        <f t="shared" si="243"/>
        <v>0.86579915468939528</v>
      </c>
    </row>
    <row r="3850" spans="1:19" s="5" customFormat="1" ht="12.75" x14ac:dyDescent="0.2">
      <c r="A3850" s="3" t="s">
        <v>7715</v>
      </c>
      <c r="B3850" s="3" t="s">
        <v>7716</v>
      </c>
      <c r="C3850" s="3">
        <v>14.8</v>
      </c>
      <c r="D3850" s="3">
        <v>4</v>
      </c>
      <c r="E3850" s="3">
        <v>5</v>
      </c>
      <c r="F3850" s="3">
        <v>19</v>
      </c>
      <c r="G3850" s="3">
        <v>331</v>
      </c>
      <c r="H3850" s="3">
        <v>36.815363754659998</v>
      </c>
      <c r="I3850" s="3">
        <v>9.46630859375</v>
      </c>
      <c r="J3850" s="3">
        <v>0.97971243315850198</v>
      </c>
      <c r="K3850" s="3">
        <v>1.0263312902694901</v>
      </c>
      <c r="L3850" s="3">
        <v>0.97428069193938205</v>
      </c>
      <c r="M3850" s="3">
        <f t="shared" si="240"/>
        <v>0.99344147178912479</v>
      </c>
      <c r="N3850" s="3">
        <v>1.0516582756966399</v>
      </c>
      <c r="O3850" s="3">
        <v>0.96658505358020896</v>
      </c>
      <c r="P3850" s="3">
        <v>0.97894469683825802</v>
      </c>
      <c r="Q3850" s="3">
        <f t="shared" si="241"/>
        <v>0.99906267537170235</v>
      </c>
      <c r="R3850" s="3">
        <f t="shared" si="242"/>
        <v>1.0056583137932165</v>
      </c>
      <c r="S3850" s="3">
        <f t="shared" si="243"/>
        <v>0.86603586598422777</v>
      </c>
    </row>
    <row r="3851" spans="1:19" s="5" customFormat="1" ht="12.75" x14ac:dyDescent="0.2">
      <c r="A3851" s="3" t="s">
        <v>7717</v>
      </c>
      <c r="B3851" s="3" t="s">
        <v>7718</v>
      </c>
      <c r="C3851" s="3">
        <v>31.67</v>
      </c>
      <c r="D3851" s="3">
        <v>7</v>
      </c>
      <c r="E3851" s="3">
        <v>7</v>
      </c>
      <c r="F3851" s="3">
        <v>30</v>
      </c>
      <c r="G3851" s="3">
        <v>281</v>
      </c>
      <c r="H3851" s="3">
        <v>29.058945854659999</v>
      </c>
      <c r="I3851" s="3">
        <v>7.86962890625</v>
      </c>
      <c r="J3851" s="3">
        <v>0.995480745936414</v>
      </c>
      <c r="K3851" s="3">
        <v>1.0738447232337001</v>
      </c>
      <c r="L3851" s="3">
        <v>0.98255467694455201</v>
      </c>
      <c r="M3851" s="3">
        <f t="shared" si="240"/>
        <v>1.0172933820382219</v>
      </c>
      <c r="N3851" s="3">
        <v>1.02796657912406</v>
      </c>
      <c r="O3851" s="3">
        <v>1.0237166865796501</v>
      </c>
      <c r="P3851" s="3">
        <v>1.0156616931904501</v>
      </c>
      <c r="Q3851" s="3">
        <f t="shared" si="241"/>
        <v>1.0224483196313867</v>
      </c>
      <c r="R3851" s="3">
        <f t="shared" si="242"/>
        <v>1.0050673067221143</v>
      </c>
      <c r="S3851" s="3">
        <f t="shared" si="243"/>
        <v>0.8664080997204614</v>
      </c>
    </row>
    <row r="3852" spans="1:19" s="5" customFormat="1" ht="12.75" x14ac:dyDescent="0.2">
      <c r="A3852" s="3" t="s">
        <v>7719</v>
      </c>
      <c r="B3852" s="3" t="s">
        <v>7720</v>
      </c>
      <c r="C3852" s="3">
        <v>14.63</v>
      </c>
      <c r="D3852" s="3">
        <v>8</v>
      </c>
      <c r="E3852" s="3">
        <v>11</v>
      </c>
      <c r="F3852" s="3">
        <v>25</v>
      </c>
      <c r="G3852" s="3">
        <v>752</v>
      </c>
      <c r="H3852" s="3">
        <v>85.950507844659995</v>
      </c>
      <c r="I3852" s="3">
        <v>8.13330078125</v>
      </c>
      <c r="J3852" s="3">
        <v>1.0330429697994199</v>
      </c>
      <c r="K3852" s="3">
        <v>0.95524953199837004</v>
      </c>
      <c r="L3852" s="3">
        <v>0.96873047521136701</v>
      </c>
      <c r="M3852" s="3">
        <f t="shared" si="240"/>
        <v>0.98567432566971902</v>
      </c>
      <c r="N3852" s="3">
        <v>0.93175056530828304</v>
      </c>
      <c r="O3852" s="3">
        <v>1.03464824696527</v>
      </c>
      <c r="P3852" s="3">
        <v>1.0116829367170499</v>
      </c>
      <c r="Q3852" s="3">
        <f t="shared" si="241"/>
        <v>0.9926939163302011</v>
      </c>
      <c r="R3852" s="3">
        <f t="shared" si="242"/>
        <v>1.0071216125627627</v>
      </c>
      <c r="S3852" s="3">
        <f t="shared" si="243"/>
        <v>0.86709425737350698</v>
      </c>
    </row>
    <row r="3853" spans="1:19" s="5" customFormat="1" ht="12.75" x14ac:dyDescent="0.2">
      <c r="A3853" s="3" t="s">
        <v>7721</v>
      </c>
      <c r="B3853" s="3" t="s">
        <v>7722</v>
      </c>
      <c r="C3853" s="3">
        <v>8.86</v>
      </c>
      <c r="D3853" s="3">
        <v>2</v>
      </c>
      <c r="E3853" s="3">
        <v>2</v>
      </c>
      <c r="F3853" s="3">
        <v>6</v>
      </c>
      <c r="G3853" s="3">
        <v>316</v>
      </c>
      <c r="H3853" s="3">
        <v>35.219917704659998</v>
      </c>
      <c r="I3853" s="3">
        <v>6.37939453125</v>
      </c>
      <c r="J3853" s="3">
        <v>0.97727639142386902</v>
      </c>
      <c r="K3853" s="3">
        <v>0.95034629639051804</v>
      </c>
      <c r="L3853" s="3">
        <v>0.95358868607594904</v>
      </c>
      <c r="M3853" s="3">
        <f t="shared" si="240"/>
        <v>0.96040379129677866</v>
      </c>
      <c r="N3853" s="3">
        <v>0.85129796607938901</v>
      </c>
      <c r="O3853" s="3">
        <v>0.99882367109361703</v>
      </c>
      <c r="P3853" s="3">
        <v>1.0039448872286501</v>
      </c>
      <c r="Q3853" s="3">
        <f t="shared" si="241"/>
        <v>0.95135550813388525</v>
      </c>
      <c r="R3853" s="3">
        <f t="shared" si="242"/>
        <v>0.99057866780109638</v>
      </c>
      <c r="S3853" s="3">
        <f t="shared" si="243"/>
        <v>0.86719913348886302</v>
      </c>
    </row>
    <row r="3854" spans="1:19" s="5" customFormat="1" ht="12.75" x14ac:dyDescent="0.2">
      <c r="A3854" s="3" t="s">
        <v>7723</v>
      </c>
      <c r="B3854" s="3" t="s">
        <v>7724</v>
      </c>
      <c r="C3854" s="3">
        <v>11.45</v>
      </c>
      <c r="D3854" s="3">
        <v>2</v>
      </c>
      <c r="E3854" s="3">
        <v>2</v>
      </c>
      <c r="F3854" s="3">
        <v>7</v>
      </c>
      <c r="G3854" s="3">
        <v>227</v>
      </c>
      <c r="H3854" s="3">
        <v>26.210740894659999</v>
      </c>
      <c r="I3854" s="3">
        <v>8.82177734375</v>
      </c>
      <c r="J3854" s="3">
        <v>1.0608926299635399</v>
      </c>
      <c r="K3854" s="3">
        <v>0.87952437902538905</v>
      </c>
      <c r="L3854" s="3">
        <v>1.05136177284337</v>
      </c>
      <c r="M3854" s="3">
        <f t="shared" si="240"/>
        <v>0.99725959394409969</v>
      </c>
      <c r="N3854" s="3">
        <v>0.90247694878294404</v>
      </c>
      <c r="O3854" s="3">
        <v>1.0604587883026499</v>
      </c>
      <c r="P3854" s="3">
        <v>0.989049669142395</v>
      </c>
      <c r="Q3854" s="3">
        <f t="shared" si="241"/>
        <v>0.9839951354093297</v>
      </c>
      <c r="R3854" s="3">
        <f t="shared" si="242"/>
        <v>0.98669909157523383</v>
      </c>
      <c r="S3854" s="3">
        <f t="shared" si="243"/>
        <v>0.86744532656948725</v>
      </c>
    </row>
    <row r="3855" spans="1:19" s="5" customFormat="1" ht="12.75" x14ac:dyDescent="0.2">
      <c r="A3855" s="3" t="s">
        <v>7725</v>
      </c>
      <c r="B3855" s="3" t="s">
        <v>7726</v>
      </c>
      <c r="C3855" s="3">
        <v>89.04</v>
      </c>
      <c r="D3855" s="3">
        <v>13</v>
      </c>
      <c r="E3855" s="3">
        <v>13</v>
      </c>
      <c r="F3855" s="3">
        <v>516</v>
      </c>
      <c r="G3855" s="3">
        <v>146</v>
      </c>
      <c r="H3855" s="3">
        <v>16.16435673466</v>
      </c>
      <c r="I3855" s="3">
        <v>7.29833984375</v>
      </c>
      <c r="J3855" s="3">
        <v>0.86065638118282595</v>
      </c>
      <c r="K3855" s="3">
        <v>1.0115262196450101</v>
      </c>
      <c r="L3855" s="3">
        <v>1.0464886267667499</v>
      </c>
      <c r="M3855" s="3">
        <f t="shared" si="240"/>
        <v>0.97289040919819525</v>
      </c>
      <c r="N3855" s="3">
        <v>0.953915957070121</v>
      </c>
      <c r="O3855" s="3">
        <v>0.93279692234314204</v>
      </c>
      <c r="P3855" s="3">
        <v>0.99976988585798798</v>
      </c>
      <c r="Q3855" s="3">
        <f t="shared" si="241"/>
        <v>0.96216092175708356</v>
      </c>
      <c r="R3855" s="3">
        <f t="shared" si="242"/>
        <v>0.98897153539631011</v>
      </c>
      <c r="S3855" s="3">
        <f t="shared" si="243"/>
        <v>0.86752355469879017</v>
      </c>
    </row>
    <row r="3856" spans="1:19" s="5" customFormat="1" ht="12.75" x14ac:dyDescent="0.2">
      <c r="A3856" s="3" t="s">
        <v>7727</v>
      </c>
      <c r="B3856" s="3" t="s">
        <v>7728</v>
      </c>
      <c r="C3856" s="3">
        <v>1.32</v>
      </c>
      <c r="D3856" s="3">
        <v>1</v>
      </c>
      <c r="E3856" s="3">
        <v>1</v>
      </c>
      <c r="F3856" s="3">
        <v>2</v>
      </c>
      <c r="G3856" s="3">
        <v>911</v>
      </c>
      <c r="H3856" s="3">
        <v>103.99917867466</v>
      </c>
      <c r="I3856" s="3">
        <v>7.67919921875</v>
      </c>
      <c r="J3856" s="3">
        <v>0.98351945636327398</v>
      </c>
      <c r="K3856" s="3"/>
      <c r="L3856" s="3">
        <v>0.89589646839929604</v>
      </c>
      <c r="M3856" s="3">
        <f t="shared" si="240"/>
        <v>0.93970796238128496</v>
      </c>
      <c r="N3856" s="3">
        <v>1.09161246413116</v>
      </c>
      <c r="O3856" s="3"/>
      <c r="P3856" s="3">
        <v>0.83802161133036501</v>
      </c>
      <c r="Q3856" s="3">
        <f t="shared" si="241"/>
        <v>0.96481703773076255</v>
      </c>
      <c r="R3856" s="3">
        <f t="shared" si="242"/>
        <v>1.0267200836373138</v>
      </c>
      <c r="S3856" s="3">
        <f t="shared" si="243"/>
        <v>0.8687949115488991</v>
      </c>
    </row>
    <row r="3857" spans="1:19" s="5" customFormat="1" ht="12.75" x14ac:dyDescent="0.2">
      <c r="A3857" s="3" t="s">
        <v>7729</v>
      </c>
      <c r="B3857" s="3" t="s">
        <v>7730</v>
      </c>
      <c r="C3857" s="3">
        <v>66.38</v>
      </c>
      <c r="D3857" s="3">
        <v>28</v>
      </c>
      <c r="E3857" s="3">
        <v>34</v>
      </c>
      <c r="F3857" s="3">
        <v>1351</v>
      </c>
      <c r="G3857" s="3">
        <v>702</v>
      </c>
      <c r="H3857" s="3">
        <v>76.033485894660103</v>
      </c>
      <c r="I3857" s="3">
        <v>6.18896484375</v>
      </c>
      <c r="J3857" s="3">
        <v>1.00830358330504</v>
      </c>
      <c r="K3857" s="3">
        <v>0.98569767709885803</v>
      </c>
      <c r="L3857" s="3">
        <v>1.0184681151458299</v>
      </c>
      <c r="M3857" s="3">
        <f t="shared" si="240"/>
        <v>1.0041564585165759</v>
      </c>
      <c r="N3857" s="3">
        <v>0.95832045417905298</v>
      </c>
      <c r="O3857" s="3">
        <v>1.01814275225554</v>
      </c>
      <c r="P3857" s="3">
        <v>1.02388459980074</v>
      </c>
      <c r="Q3857" s="3">
        <f t="shared" si="241"/>
        <v>1.0001159354117777</v>
      </c>
      <c r="R3857" s="3">
        <f t="shared" si="242"/>
        <v>0.99597620164613865</v>
      </c>
      <c r="S3857" s="3">
        <f t="shared" si="243"/>
        <v>0.86960079374312438</v>
      </c>
    </row>
    <row r="3858" spans="1:19" s="5" customFormat="1" ht="12.75" x14ac:dyDescent="0.2">
      <c r="A3858" s="3" t="s">
        <v>7731</v>
      </c>
      <c r="B3858" s="3" t="s">
        <v>7732</v>
      </c>
      <c r="C3858" s="3">
        <v>1.5</v>
      </c>
      <c r="D3858" s="3">
        <v>2</v>
      </c>
      <c r="E3858" s="3">
        <v>2</v>
      </c>
      <c r="F3858" s="3">
        <v>3</v>
      </c>
      <c r="G3858" s="3">
        <v>1134</v>
      </c>
      <c r="H3858" s="3">
        <v>128.86705023466001</v>
      </c>
      <c r="I3858" s="3">
        <v>6.63916015625</v>
      </c>
      <c r="J3858" s="3">
        <v>1.0204882572245499</v>
      </c>
      <c r="K3858" s="3">
        <v>1.02215970232278</v>
      </c>
      <c r="L3858" s="3">
        <v>1.02410565190838</v>
      </c>
      <c r="M3858" s="3">
        <f t="shared" si="240"/>
        <v>1.02225120381857</v>
      </c>
      <c r="N3858" s="3">
        <v>1.0304837866818699</v>
      </c>
      <c r="O3858" s="3">
        <v>0.99702858659872695</v>
      </c>
      <c r="P3858" s="3">
        <v>1.04695918590026</v>
      </c>
      <c r="Q3858" s="3">
        <f t="shared" si="241"/>
        <v>1.0248238530602858</v>
      </c>
      <c r="R3858" s="3">
        <f t="shared" si="242"/>
        <v>1.0025166507333088</v>
      </c>
      <c r="S3858" s="3">
        <f t="shared" si="243"/>
        <v>0.86980110154644452</v>
      </c>
    </row>
    <row r="3859" spans="1:19" s="5" customFormat="1" ht="12.75" x14ac:dyDescent="0.2">
      <c r="A3859" s="3" t="s">
        <v>7733</v>
      </c>
      <c r="B3859" s="3" t="s">
        <v>7734</v>
      </c>
      <c r="C3859" s="3">
        <v>23.27</v>
      </c>
      <c r="D3859" s="3">
        <v>22</v>
      </c>
      <c r="E3859" s="3">
        <v>22</v>
      </c>
      <c r="F3859" s="3">
        <v>71</v>
      </c>
      <c r="G3859" s="3">
        <v>1053</v>
      </c>
      <c r="H3859" s="3">
        <v>119.51644472466</v>
      </c>
      <c r="I3859" s="3">
        <v>5.73193359375</v>
      </c>
      <c r="J3859" s="3">
        <v>0.92054577982159302</v>
      </c>
      <c r="K3859" s="3">
        <v>0.96930281366894</v>
      </c>
      <c r="L3859" s="3">
        <v>0.95333198613588299</v>
      </c>
      <c r="M3859" s="3">
        <f t="shared" si="240"/>
        <v>0.94772685987547201</v>
      </c>
      <c r="N3859" s="3">
        <v>1.0031587194852001</v>
      </c>
      <c r="O3859" s="3">
        <v>0.93930800187476204</v>
      </c>
      <c r="P3859" s="3">
        <v>0.91624381169097502</v>
      </c>
      <c r="Q3859" s="3">
        <f t="shared" si="241"/>
        <v>0.95290351101697901</v>
      </c>
      <c r="R3859" s="3">
        <f t="shared" si="242"/>
        <v>1.005462176245788</v>
      </c>
      <c r="S3859" s="3">
        <f t="shared" si="243"/>
        <v>0.87006782190560583</v>
      </c>
    </row>
    <row r="3860" spans="1:19" s="5" customFormat="1" ht="12.75" x14ac:dyDescent="0.2">
      <c r="A3860" s="3" t="s">
        <v>7735</v>
      </c>
      <c r="B3860" s="3" t="s">
        <v>7736</v>
      </c>
      <c r="C3860" s="3">
        <v>1.28</v>
      </c>
      <c r="D3860" s="3">
        <v>1</v>
      </c>
      <c r="E3860" s="3">
        <v>1</v>
      </c>
      <c r="F3860" s="3">
        <v>2</v>
      </c>
      <c r="G3860" s="3">
        <v>624</v>
      </c>
      <c r="H3860" s="3">
        <v>69.272347264659999</v>
      </c>
      <c r="I3860" s="3">
        <v>7.13720703125</v>
      </c>
      <c r="J3860" s="3">
        <v>0.99466192930714104</v>
      </c>
      <c r="K3860" s="3"/>
      <c r="L3860" s="3">
        <v>1.04009654606475</v>
      </c>
      <c r="M3860" s="3">
        <f t="shared" si="240"/>
        <v>1.0173792376859456</v>
      </c>
      <c r="N3860" s="3">
        <v>1.0342044651805</v>
      </c>
      <c r="O3860" s="3"/>
      <c r="P3860" s="3">
        <v>0.98863169933701101</v>
      </c>
      <c r="Q3860" s="3">
        <f t="shared" si="241"/>
        <v>1.0114180822587555</v>
      </c>
      <c r="R3860" s="3">
        <f t="shared" si="242"/>
        <v>0.99414067517168037</v>
      </c>
      <c r="S3860" s="3">
        <f t="shared" si="243"/>
        <v>0.87010624735673736</v>
      </c>
    </row>
    <row r="3861" spans="1:19" s="5" customFormat="1" ht="12.75" x14ac:dyDescent="0.2">
      <c r="A3861" s="3" t="s">
        <v>7737</v>
      </c>
      <c r="B3861" s="3" t="s">
        <v>7738</v>
      </c>
      <c r="C3861" s="3">
        <v>4.3499999999999996</v>
      </c>
      <c r="D3861" s="3">
        <v>2</v>
      </c>
      <c r="E3861" s="3">
        <v>2</v>
      </c>
      <c r="F3861" s="3">
        <v>3</v>
      </c>
      <c r="G3861" s="3">
        <v>437</v>
      </c>
      <c r="H3861" s="3">
        <v>45.1372174046599</v>
      </c>
      <c r="I3861" s="3">
        <v>10.14013671875</v>
      </c>
      <c r="J3861" s="3">
        <v>1.0482058587044001</v>
      </c>
      <c r="K3861" s="3"/>
      <c r="L3861" s="3">
        <v>1.01884359949008</v>
      </c>
      <c r="M3861" s="3">
        <f t="shared" si="240"/>
        <v>1.03352472909724</v>
      </c>
      <c r="N3861" s="3">
        <v>1.10071628253878</v>
      </c>
      <c r="O3861" s="3"/>
      <c r="P3861" s="3">
        <v>0.98790701201911302</v>
      </c>
      <c r="Q3861" s="3">
        <f t="shared" si="241"/>
        <v>1.0443116472789464</v>
      </c>
      <c r="R3861" s="3">
        <f t="shared" si="242"/>
        <v>1.0104370199164256</v>
      </c>
      <c r="S3861" s="3">
        <f t="shared" si="243"/>
        <v>0.87023846800221394</v>
      </c>
    </row>
    <row r="3862" spans="1:19" s="5" customFormat="1" ht="12.75" x14ac:dyDescent="0.2">
      <c r="A3862" s="3" t="s">
        <v>7739</v>
      </c>
      <c r="B3862" s="3" t="s">
        <v>7740</v>
      </c>
      <c r="C3862" s="3">
        <v>14.56</v>
      </c>
      <c r="D3862" s="3">
        <v>12</v>
      </c>
      <c r="E3862" s="3">
        <v>13</v>
      </c>
      <c r="F3862" s="3">
        <v>82</v>
      </c>
      <c r="G3862" s="3">
        <v>1037</v>
      </c>
      <c r="H3862" s="3">
        <v>111.35131268466</v>
      </c>
      <c r="I3862" s="3">
        <v>5.21142578125</v>
      </c>
      <c r="J3862" s="3">
        <v>1.0342573434943201</v>
      </c>
      <c r="K3862" s="3">
        <v>0.98993601914951801</v>
      </c>
      <c r="L3862" s="3">
        <v>0.98409392881569702</v>
      </c>
      <c r="M3862" s="3">
        <f t="shared" si="240"/>
        <v>1.0027624304865117</v>
      </c>
      <c r="N3862" s="3">
        <v>0.985246029166022</v>
      </c>
      <c r="O3862" s="3">
        <v>1.02289397303723</v>
      </c>
      <c r="P3862" s="3">
        <v>1.01012624917751</v>
      </c>
      <c r="Q3862" s="3">
        <f t="shared" si="241"/>
        <v>1.006088750460254</v>
      </c>
      <c r="R3862" s="3">
        <f t="shared" si="242"/>
        <v>1.0033171565593344</v>
      </c>
      <c r="S3862" s="3">
        <f t="shared" si="243"/>
        <v>0.87162206037892709</v>
      </c>
    </row>
    <row r="3863" spans="1:19" s="5" customFormat="1" ht="12.75" x14ac:dyDescent="0.2">
      <c r="A3863" s="3" t="s">
        <v>7741</v>
      </c>
      <c r="B3863" s="3" t="s">
        <v>7742</v>
      </c>
      <c r="C3863" s="3">
        <v>47.12</v>
      </c>
      <c r="D3863" s="3">
        <v>8</v>
      </c>
      <c r="E3863" s="3">
        <v>8</v>
      </c>
      <c r="F3863" s="3">
        <v>42</v>
      </c>
      <c r="G3863" s="3">
        <v>191</v>
      </c>
      <c r="H3863" s="3">
        <v>20.81216415466</v>
      </c>
      <c r="I3863" s="3">
        <v>10.09619140625</v>
      </c>
      <c r="J3863" s="3">
        <v>0.98576642812484905</v>
      </c>
      <c r="K3863" s="3">
        <v>1.02453206248366</v>
      </c>
      <c r="L3863" s="3">
        <v>0.98446680265018605</v>
      </c>
      <c r="M3863" s="3">
        <f t="shared" si="240"/>
        <v>0.99825509775289845</v>
      </c>
      <c r="N3863" s="3">
        <v>0.98439275743976995</v>
      </c>
      <c r="O3863" s="3">
        <v>1.0182660686356</v>
      </c>
      <c r="P3863" s="3">
        <v>1.00056664034021</v>
      </c>
      <c r="Q3863" s="3">
        <f t="shared" si="241"/>
        <v>1.0010751554718602</v>
      </c>
      <c r="R3863" s="3">
        <f t="shared" si="242"/>
        <v>1.0028249870452051</v>
      </c>
      <c r="S3863" s="3">
        <f t="shared" si="243"/>
        <v>0.87170014472399049</v>
      </c>
    </row>
    <row r="3864" spans="1:19" s="5" customFormat="1" ht="12.75" x14ac:dyDescent="0.2">
      <c r="A3864" s="3" t="s">
        <v>7743</v>
      </c>
      <c r="B3864" s="3" t="s">
        <v>7744</v>
      </c>
      <c r="C3864" s="3">
        <v>3.55</v>
      </c>
      <c r="D3864" s="3">
        <v>1</v>
      </c>
      <c r="E3864" s="3">
        <v>2</v>
      </c>
      <c r="F3864" s="3">
        <v>7</v>
      </c>
      <c r="G3864" s="3">
        <v>592</v>
      </c>
      <c r="H3864" s="3">
        <v>62.519866724660197</v>
      </c>
      <c r="I3864" s="3">
        <v>8.98291015625</v>
      </c>
      <c r="J3864" s="3">
        <v>1.0085817011676099</v>
      </c>
      <c r="K3864" s="3"/>
      <c r="L3864" s="3">
        <v>1.0395599843151799</v>
      </c>
      <c r="M3864" s="3">
        <f t="shared" si="240"/>
        <v>1.0240708427413949</v>
      </c>
      <c r="N3864" s="3">
        <v>1.0379518890716499</v>
      </c>
      <c r="O3864" s="3"/>
      <c r="P3864" s="3">
        <v>1.0170108595593801</v>
      </c>
      <c r="Q3864" s="3">
        <f t="shared" si="241"/>
        <v>1.0274813743155149</v>
      </c>
      <c r="R3864" s="3">
        <f t="shared" si="242"/>
        <v>1.0033303668376985</v>
      </c>
      <c r="S3864" s="3">
        <f t="shared" si="243"/>
        <v>0.87207006912609863</v>
      </c>
    </row>
    <row r="3865" spans="1:19" s="5" customFormat="1" ht="12.75" x14ac:dyDescent="0.2">
      <c r="A3865" s="3" t="s">
        <v>7745</v>
      </c>
      <c r="B3865" s="3" t="s">
        <v>7746</v>
      </c>
      <c r="C3865" s="3">
        <v>32.57</v>
      </c>
      <c r="D3865" s="3">
        <v>11</v>
      </c>
      <c r="E3865" s="3">
        <v>11</v>
      </c>
      <c r="F3865" s="3">
        <v>111</v>
      </c>
      <c r="G3865" s="3">
        <v>350</v>
      </c>
      <c r="H3865" s="3">
        <v>36.771108674659999</v>
      </c>
      <c r="I3865" s="3">
        <v>8.93896484375</v>
      </c>
      <c r="J3865" s="3">
        <v>0.984186436770769</v>
      </c>
      <c r="K3865" s="3">
        <v>1.01636060198331</v>
      </c>
      <c r="L3865" s="3">
        <v>0.99983745279530301</v>
      </c>
      <c r="M3865" s="3">
        <f t="shared" si="240"/>
        <v>1.0001281638497941</v>
      </c>
      <c r="N3865" s="3">
        <v>0.99303281414226996</v>
      </c>
      <c r="O3865" s="3">
        <v>1.01194287007662</v>
      </c>
      <c r="P3865" s="3">
        <v>1.0009553910533799</v>
      </c>
      <c r="Q3865" s="3">
        <f t="shared" si="241"/>
        <v>1.0019770250907565</v>
      </c>
      <c r="R3865" s="3">
        <f t="shared" si="242"/>
        <v>1.0018486243141536</v>
      </c>
      <c r="S3865" s="3">
        <f t="shared" si="243"/>
        <v>0.87222558731032251</v>
      </c>
    </row>
    <row r="3866" spans="1:19" s="5" customFormat="1" ht="12.75" x14ac:dyDescent="0.2">
      <c r="A3866" s="3" t="s">
        <v>7747</v>
      </c>
      <c r="B3866" s="3" t="s">
        <v>7748</v>
      </c>
      <c r="C3866" s="3">
        <v>21.36</v>
      </c>
      <c r="D3866" s="3">
        <v>3</v>
      </c>
      <c r="E3866" s="3">
        <v>3</v>
      </c>
      <c r="F3866" s="3">
        <v>10</v>
      </c>
      <c r="G3866" s="3">
        <v>103</v>
      </c>
      <c r="H3866" s="3">
        <v>11.634072424659999</v>
      </c>
      <c r="I3866" s="3">
        <v>5.27490234375</v>
      </c>
      <c r="J3866" s="3">
        <v>1.00410630717254</v>
      </c>
      <c r="K3866" s="3">
        <v>0.975790063037135</v>
      </c>
      <c r="L3866" s="3">
        <v>0.97394566066966004</v>
      </c>
      <c r="M3866" s="3">
        <f t="shared" si="240"/>
        <v>0.98461401029311169</v>
      </c>
      <c r="N3866" s="3">
        <v>1.04111194021279</v>
      </c>
      <c r="O3866" s="3">
        <v>0.89331731291820005</v>
      </c>
      <c r="P3866" s="3">
        <v>0.99645847111560004</v>
      </c>
      <c r="Q3866" s="3">
        <f t="shared" si="241"/>
        <v>0.97696257474886339</v>
      </c>
      <c r="R3866" s="3">
        <f t="shared" si="242"/>
        <v>0.99222899992864155</v>
      </c>
      <c r="S3866" s="3">
        <f t="shared" si="243"/>
        <v>0.87278957656067579</v>
      </c>
    </row>
    <row r="3867" spans="1:19" s="5" customFormat="1" ht="12.75" x14ac:dyDescent="0.2">
      <c r="A3867" s="3" t="s">
        <v>7749</v>
      </c>
      <c r="B3867" s="3" t="s">
        <v>7750</v>
      </c>
      <c r="C3867" s="3">
        <v>22.68</v>
      </c>
      <c r="D3867" s="3">
        <v>3</v>
      </c>
      <c r="E3867" s="3">
        <v>3</v>
      </c>
      <c r="F3867" s="3">
        <v>7</v>
      </c>
      <c r="G3867" s="3">
        <v>194</v>
      </c>
      <c r="H3867" s="3">
        <v>21.727183934660001</v>
      </c>
      <c r="I3867" s="3">
        <v>6.78564453125</v>
      </c>
      <c r="J3867" s="3">
        <v>1.1090854807421999</v>
      </c>
      <c r="K3867" s="3">
        <v>1.1265614264577499</v>
      </c>
      <c r="L3867" s="3">
        <v>0.962588420443941</v>
      </c>
      <c r="M3867" s="3">
        <f t="shared" si="240"/>
        <v>1.0660784425479637</v>
      </c>
      <c r="N3867" s="3">
        <v>0.87166704796965899</v>
      </c>
      <c r="O3867" s="3">
        <v>1.20409185811741</v>
      </c>
      <c r="P3867" s="3">
        <v>1.06664887277011</v>
      </c>
      <c r="Q3867" s="3">
        <f t="shared" si="241"/>
        <v>1.0474692596190598</v>
      </c>
      <c r="R3867" s="3">
        <f t="shared" si="242"/>
        <v>0.98254426486251112</v>
      </c>
      <c r="S3867" s="3">
        <f t="shared" si="243"/>
        <v>0.87337176969959462</v>
      </c>
    </row>
    <row r="3868" spans="1:19" s="5" customFormat="1" ht="12.75" x14ac:dyDescent="0.2">
      <c r="A3868" s="3" t="s">
        <v>7751</v>
      </c>
      <c r="B3868" s="3" t="s">
        <v>7752</v>
      </c>
      <c r="C3868" s="3">
        <v>17.97</v>
      </c>
      <c r="D3868" s="3">
        <v>9</v>
      </c>
      <c r="E3868" s="3">
        <v>10</v>
      </c>
      <c r="F3868" s="3">
        <v>45</v>
      </c>
      <c r="G3868" s="3">
        <v>462</v>
      </c>
      <c r="H3868" s="3">
        <v>51.329360184659997</v>
      </c>
      <c r="I3868" s="3">
        <v>5.64306640625</v>
      </c>
      <c r="J3868" s="3">
        <v>1.04328578522324</v>
      </c>
      <c r="K3868" s="3">
        <v>0.98908278051743803</v>
      </c>
      <c r="L3868" s="3">
        <v>1.02825589942026</v>
      </c>
      <c r="M3868" s="3">
        <f t="shared" si="240"/>
        <v>1.0202081550536459</v>
      </c>
      <c r="N3868" s="3">
        <v>1.12023124527703</v>
      </c>
      <c r="O3868" s="3">
        <v>0.98852988190318603</v>
      </c>
      <c r="P3868" s="3">
        <v>0.92100377022012703</v>
      </c>
      <c r="Q3868" s="3">
        <f t="shared" si="241"/>
        <v>1.009921632466781</v>
      </c>
      <c r="R3868" s="3">
        <f t="shared" si="242"/>
        <v>0.98991723156111799</v>
      </c>
      <c r="S3868" s="3">
        <f t="shared" si="243"/>
        <v>0.87363172617965001</v>
      </c>
    </row>
    <row r="3869" spans="1:19" s="5" customFormat="1" ht="12.75" x14ac:dyDescent="0.2">
      <c r="A3869" s="3" t="s">
        <v>7753</v>
      </c>
      <c r="B3869" s="3" t="s">
        <v>7754</v>
      </c>
      <c r="C3869" s="3">
        <v>1.64</v>
      </c>
      <c r="D3869" s="3">
        <v>2</v>
      </c>
      <c r="E3869" s="3">
        <v>2</v>
      </c>
      <c r="F3869" s="3">
        <v>2</v>
      </c>
      <c r="G3869" s="3">
        <v>1095</v>
      </c>
      <c r="H3869" s="3">
        <v>120.89427923466</v>
      </c>
      <c r="I3869" s="3">
        <v>8.98291015625</v>
      </c>
      <c r="J3869" s="3">
        <v>0.96610833982944699</v>
      </c>
      <c r="K3869" s="3"/>
      <c r="L3869" s="3">
        <v>1.06372346566785</v>
      </c>
      <c r="M3869" s="3">
        <f t="shared" si="240"/>
        <v>1.0149159027486485</v>
      </c>
      <c r="N3869" s="3">
        <v>1.0053091732145001</v>
      </c>
      <c r="O3869" s="3"/>
      <c r="P3869" s="3">
        <v>1.0069609197887399</v>
      </c>
      <c r="Q3869" s="3">
        <f t="shared" si="241"/>
        <v>1.0061350465016199</v>
      </c>
      <c r="R3869" s="3">
        <f t="shared" si="242"/>
        <v>0.99134819326089196</v>
      </c>
      <c r="S3869" s="3">
        <f t="shared" si="243"/>
        <v>0.87382087082023552</v>
      </c>
    </row>
    <row r="3870" spans="1:19" s="5" customFormat="1" ht="12.75" x14ac:dyDescent="0.2">
      <c r="A3870" s="3" t="s">
        <v>7755</v>
      </c>
      <c r="B3870" s="3" t="s">
        <v>7756</v>
      </c>
      <c r="C3870" s="3">
        <v>15.49</v>
      </c>
      <c r="D3870" s="3">
        <v>15</v>
      </c>
      <c r="E3870" s="3">
        <v>15</v>
      </c>
      <c r="F3870" s="3">
        <v>35</v>
      </c>
      <c r="G3870" s="3">
        <v>1033</v>
      </c>
      <c r="H3870" s="3">
        <v>114.71717377466</v>
      </c>
      <c r="I3870" s="3">
        <v>6.56591796875</v>
      </c>
      <c r="J3870" s="3">
        <v>0.99481928445507495</v>
      </c>
      <c r="K3870" s="3">
        <v>1.0063725403111901</v>
      </c>
      <c r="L3870" s="3">
        <v>1.0118222392996099</v>
      </c>
      <c r="M3870" s="3">
        <f t="shared" si="240"/>
        <v>1.0043380213552917</v>
      </c>
      <c r="N3870" s="3">
        <v>1.00530950400112</v>
      </c>
      <c r="O3870" s="3">
        <v>1.0214048163588201</v>
      </c>
      <c r="P3870" s="3">
        <v>0.99135512951911497</v>
      </c>
      <c r="Q3870" s="3">
        <f t="shared" si="241"/>
        <v>1.006023149959685</v>
      </c>
      <c r="R3870" s="3">
        <f t="shared" si="242"/>
        <v>1.0016778500550236</v>
      </c>
      <c r="S3870" s="3">
        <f t="shared" si="243"/>
        <v>0.87466831823983937</v>
      </c>
    </row>
    <row r="3871" spans="1:19" s="5" customFormat="1" ht="12.75" x14ac:dyDescent="0.2">
      <c r="A3871" s="3" t="s">
        <v>7757</v>
      </c>
      <c r="B3871" s="3" t="s">
        <v>7758</v>
      </c>
      <c r="C3871" s="3">
        <v>6.98</v>
      </c>
      <c r="D3871" s="3">
        <v>2</v>
      </c>
      <c r="E3871" s="3">
        <v>2</v>
      </c>
      <c r="F3871" s="3">
        <v>9</v>
      </c>
      <c r="G3871" s="3">
        <v>315</v>
      </c>
      <c r="H3871" s="3">
        <v>35.517320384660003</v>
      </c>
      <c r="I3871" s="3">
        <v>8.36767578125</v>
      </c>
      <c r="J3871" s="3">
        <v>0.91628047156002501</v>
      </c>
      <c r="K3871" s="3">
        <v>1.0807699298504101</v>
      </c>
      <c r="L3871" s="3">
        <v>1.03791987139974</v>
      </c>
      <c r="M3871" s="3">
        <f t="shared" si="240"/>
        <v>1.0116567576033917</v>
      </c>
      <c r="N3871" s="3">
        <v>1.0737844313813401</v>
      </c>
      <c r="O3871" s="3">
        <v>0.94983743320726399</v>
      </c>
      <c r="P3871" s="3">
        <v>1.0424504913358099</v>
      </c>
      <c r="Q3871" s="3">
        <f t="shared" si="241"/>
        <v>1.0220241186414714</v>
      </c>
      <c r="R3871" s="3">
        <f t="shared" si="242"/>
        <v>1.0102479037086056</v>
      </c>
      <c r="S3871" s="3">
        <f t="shared" si="243"/>
        <v>0.87479282747391063</v>
      </c>
    </row>
    <row r="3872" spans="1:19" s="5" customFormat="1" ht="12.75" x14ac:dyDescent="0.2">
      <c r="A3872" s="3" t="s">
        <v>7759</v>
      </c>
      <c r="B3872" s="3" t="s">
        <v>7760</v>
      </c>
      <c r="C3872" s="3">
        <v>9.69</v>
      </c>
      <c r="D3872" s="3">
        <v>6</v>
      </c>
      <c r="E3872" s="3">
        <v>7</v>
      </c>
      <c r="F3872" s="3">
        <v>18</v>
      </c>
      <c r="G3872" s="3">
        <v>619</v>
      </c>
      <c r="H3872" s="3">
        <v>69.083422024659995</v>
      </c>
      <c r="I3872" s="3">
        <v>5.66845703125</v>
      </c>
      <c r="J3872" s="3">
        <v>0.96377560072260804</v>
      </c>
      <c r="K3872" s="3">
        <v>1.0179318226676799</v>
      </c>
      <c r="L3872" s="3">
        <v>1.0101281586545201</v>
      </c>
      <c r="M3872" s="3">
        <f t="shared" si="240"/>
        <v>0.99727852734826927</v>
      </c>
      <c r="N3872" s="3">
        <v>1.0272868439151699</v>
      </c>
      <c r="O3872" s="3">
        <v>1.0099118640150699</v>
      </c>
      <c r="P3872" s="3">
        <v>0.96703786172825001</v>
      </c>
      <c r="Q3872" s="3">
        <f t="shared" si="241"/>
        <v>1.0014121898861632</v>
      </c>
      <c r="R3872" s="3">
        <f t="shared" si="242"/>
        <v>1.0041449428866027</v>
      </c>
      <c r="S3872" s="3">
        <f t="shared" si="243"/>
        <v>0.87482018777326953</v>
      </c>
    </row>
    <row r="3873" spans="1:19" s="5" customFormat="1" ht="12.75" x14ac:dyDescent="0.2">
      <c r="A3873" s="3" t="s">
        <v>7761</v>
      </c>
      <c r="B3873" s="3" t="s">
        <v>7762</v>
      </c>
      <c r="C3873" s="3">
        <v>36.950000000000003</v>
      </c>
      <c r="D3873" s="3">
        <v>10</v>
      </c>
      <c r="E3873" s="3">
        <v>10</v>
      </c>
      <c r="F3873" s="3">
        <v>38</v>
      </c>
      <c r="G3873" s="3">
        <v>295</v>
      </c>
      <c r="H3873" s="3">
        <v>32.344224624660001</v>
      </c>
      <c r="I3873" s="3">
        <v>4.94482421875</v>
      </c>
      <c r="J3873" s="3">
        <v>0.97937553185889703</v>
      </c>
      <c r="K3873" s="3">
        <v>0.98844059830393405</v>
      </c>
      <c r="L3873" s="3">
        <v>1.0252139709246999</v>
      </c>
      <c r="M3873" s="3">
        <f t="shared" si="240"/>
        <v>0.99767670036251044</v>
      </c>
      <c r="N3873" s="3">
        <v>1.01710782718394</v>
      </c>
      <c r="O3873" s="3">
        <v>0.98001142331176605</v>
      </c>
      <c r="P3873" s="3">
        <v>0.98687862157075201</v>
      </c>
      <c r="Q3873" s="3">
        <f t="shared" si="241"/>
        <v>0.99466595735548602</v>
      </c>
      <c r="R3873" s="3">
        <f t="shared" si="242"/>
        <v>0.99698224584584316</v>
      </c>
      <c r="S3873" s="3">
        <f t="shared" si="243"/>
        <v>0.87570644750396198</v>
      </c>
    </row>
    <row r="3874" spans="1:19" s="5" customFormat="1" ht="12.75" x14ac:dyDescent="0.2">
      <c r="A3874" s="3" t="s">
        <v>7763</v>
      </c>
      <c r="B3874" s="3" t="s">
        <v>7764</v>
      </c>
      <c r="C3874" s="3">
        <v>6.09</v>
      </c>
      <c r="D3874" s="3">
        <v>3</v>
      </c>
      <c r="E3874" s="3">
        <v>3</v>
      </c>
      <c r="F3874" s="3">
        <v>6</v>
      </c>
      <c r="G3874" s="3">
        <v>509</v>
      </c>
      <c r="H3874" s="3">
        <v>55.904262744660102</v>
      </c>
      <c r="I3874" s="3">
        <v>5.54150390625</v>
      </c>
      <c r="J3874" s="3">
        <v>1.04437769410617</v>
      </c>
      <c r="K3874" s="3">
        <v>0.980453823520681</v>
      </c>
      <c r="L3874" s="3"/>
      <c r="M3874" s="3">
        <f t="shared" si="240"/>
        <v>1.0124157588134255</v>
      </c>
      <c r="N3874" s="3">
        <v>0.93426641781299202</v>
      </c>
      <c r="O3874" s="3">
        <v>1.0650063605755</v>
      </c>
      <c r="P3874" s="3"/>
      <c r="Q3874" s="3">
        <f t="shared" si="241"/>
        <v>0.99963638919424602</v>
      </c>
      <c r="R3874" s="3">
        <f t="shared" si="242"/>
        <v>0.98737735015685923</v>
      </c>
      <c r="S3874" s="3">
        <f t="shared" si="243"/>
        <v>0.87676148917557539</v>
      </c>
    </row>
    <row r="3875" spans="1:19" s="5" customFormat="1" ht="12.75" x14ac:dyDescent="0.2">
      <c r="A3875" s="3" t="s">
        <v>7765</v>
      </c>
      <c r="B3875" s="3" t="s">
        <v>7766</v>
      </c>
      <c r="C3875" s="3">
        <v>2.63</v>
      </c>
      <c r="D3875" s="3">
        <v>2</v>
      </c>
      <c r="E3875" s="3">
        <v>2</v>
      </c>
      <c r="F3875" s="3">
        <v>7</v>
      </c>
      <c r="G3875" s="3">
        <v>799</v>
      </c>
      <c r="H3875" s="3">
        <v>88.176874364659994</v>
      </c>
      <c r="I3875" s="3">
        <v>5.78271484375</v>
      </c>
      <c r="J3875" s="3">
        <v>1.0709283464321</v>
      </c>
      <c r="K3875" s="3">
        <v>0.92931621385535501</v>
      </c>
      <c r="L3875" s="3">
        <v>0.98435525883597297</v>
      </c>
      <c r="M3875" s="3">
        <f t="shared" si="240"/>
        <v>0.99486660637447599</v>
      </c>
      <c r="N3875" s="3">
        <v>0.90884625144426701</v>
      </c>
      <c r="O3875" s="3">
        <v>1.0753837343602399</v>
      </c>
      <c r="P3875" s="3">
        <v>1.03239171162211</v>
      </c>
      <c r="Q3875" s="3">
        <f t="shared" si="241"/>
        <v>1.0055405658088723</v>
      </c>
      <c r="R3875" s="3">
        <f t="shared" si="242"/>
        <v>1.0107290357983716</v>
      </c>
      <c r="S3875" s="3">
        <f t="shared" si="243"/>
        <v>0.87702505248469143</v>
      </c>
    </row>
    <row r="3876" spans="1:19" s="5" customFormat="1" ht="12.75" x14ac:dyDescent="0.2">
      <c r="A3876" s="3" t="s">
        <v>7767</v>
      </c>
      <c r="B3876" s="3" t="s">
        <v>7768</v>
      </c>
      <c r="C3876" s="3">
        <v>5.08</v>
      </c>
      <c r="D3876" s="3">
        <v>5</v>
      </c>
      <c r="E3876" s="3">
        <v>5</v>
      </c>
      <c r="F3876" s="3">
        <v>9</v>
      </c>
      <c r="G3876" s="3">
        <v>1200</v>
      </c>
      <c r="H3876" s="3">
        <v>130.94327590466</v>
      </c>
      <c r="I3876" s="3">
        <v>5.16064453125</v>
      </c>
      <c r="J3876" s="3">
        <v>0.98140783194250303</v>
      </c>
      <c r="K3876" s="3">
        <v>0.99555749581775299</v>
      </c>
      <c r="L3876" s="3">
        <v>0.99800107233479995</v>
      </c>
      <c r="M3876" s="3">
        <f t="shared" si="240"/>
        <v>0.99165546669835203</v>
      </c>
      <c r="N3876" s="3">
        <v>1.01707118943221</v>
      </c>
      <c r="O3876" s="3">
        <v>0.99273932180590996</v>
      </c>
      <c r="P3876" s="3">
        <v>0.97204069533214699</v>
      </c>
      <c r="Q3876" s="3">
        <f t="shared" si="241"/>
        <v>0.99395040219008912</v>
      </c>
      <c r="R3876" s="3">
        <f t="shared" si="242"/>
        <v>1.0023142468012383</v>
      </c>
      <c r="S3876" s="3">
        <f t="shared" si="243"/>
        <v>0.87777022822612349</v>
      </c>
    </row>
    <row r="3877" spans="1:19" s="5" customFormat="1" ht="12.75" x14ac:dyDescent="0.2">
      <c r="A3877" s="3" t="s">
        <v>7769</v>
      </c>
      <c r="B3877" s="3" t="s">
        <v>7770</v>
      </c>
      <c r="C3877" s="3">
        <v>20.83</v>
      </c>
      <c r="D3877" s="3">
        <v>6</v>
      </c>
      <c r="E3877" s="3">
        <v>11</v>
      </c>
      <c r="F3877" s="3">
        <v>23</v>
      </c>
      <c r="G3877" s="3">
        <v>533</v>
      </c>
      <c r="H3877" s="3">
        <v>59.091584364660001</v>
      </c>
      <c r="I3877" s="3">
        <v>6.72705078125</v>
      </c>
      <c r="J3877" s="3">
        <v>0.99034947239637305</v>
      </c>
      <c r="K3877" s="3">
        <v>1.0784966286597399</v>
      </c>
      <c r="L3877" s="3">
        <v>1.05151195370407</v>
      </c>
      <c r="M3877" s="3">
        <f t="shared" si="240"/>
        <v>1.0401193515867277</v>
      </c>
      <c r="N3877" s="3">
        <v>0.98105526625706696</v>
      </c>
      <c r="O3877" s="3">
        <v>1.14662889125414</v>
      </c>
      <c r="P3877" s="3">
        <v>0.96105831869778802</v>
      </c>
      <c r="Q3877" s="3">
        <f t="shared" si="241"/>
        <v>1.0295808254029983</v>
      </c>
      <c r="R3877" s="3">
        <f t="shared" si="242"/>
        <v>0.98986796451036829</v>
      </c>
      <c r="S3877" s="3">
        <f t="shared" si="243"/>
        <v>0.87781698196640334</v>
      </c>
    </row>
    <row r="3878" spans="1:19" s="5" customFormat="1" ht="12.75" x14ac:dyDescent="0.2">
      <c r="A3878" s="3" t="s">
        <v>7771</v>
      </c>
      <c r="B3878" s="3" t="s">
        <v>7772</v>
      </c>
      <c r="C3878" s="3">
        <v>6.03</v>
      </c>
      <c r="D3878" s="3">
        <v>2</v>
      </c>
      <c r="E3878" s="3">
        <v>4</v>
      </c>
      <c r="F3878" s="3">
        <v>12</v>
      </c>
      <c r="G3878" s="3">
        <v>630</v>
      </c>
      <c r="H3878" s="3">
        <v>69.210119514659993</v>
      </c>
      <c r="I3878" s="3">
        <v>8.10400390625</v>
      </c>
      <c r="J3878" s="3">
        <v>0.99162808191887897</v>
      </c>
      <c r="K3878" s="3">
        <v>0.90663850574513005</v>
      </c>
      <c r="L3878" s="3">
        <v>1.0368489060000099</v>
      </c>
      <c r="M3878" s="3">
        <f t="shared" si="240"/>
        <v>0.97837183122133953</v>
      </c>
      <c r="N3878" s="3">
        <v>1.1243487450451499</v>
      </c>
      <c r="O3878" s="3">
        <v>0.97353578897844895</v>
      </c>
      <c r="P3878" s="3">
        <v>0.87711635918146102</v>
      </c>
      <c r="Q3878" s="3">
        <f t="shared" si="241"/>
        <v>0.99166696440168656</v>
      </c>
      <c r="R3878" s="3">
        <f t="shared" si="242"/>
        <v>1.0135890392140074</v>
      </c>
      <c r="S3878" s="3">
        <f t="shared" si="243"/>
        <v>0.8782388496058573</v>
      </c>
    </row>
    <row r="3879" spans="1:19" s="5" customFormat="1" ht="12.75" x14ac:dyDescent="0.2">
      <c r="A3879" s="3" t="s">
        <v>7773</v>
      </c>
      <c r="B3879" s="3" t="s">
        <v>7774</v>
      </c>
      <c r="C3879" s="3">
        <v>76.73</v>
      </c>
      <c r="D3879" s="3">
        <v>8</v>
      </c>
      <c r="E3879" s="3">
        <v>11</v>
      </c>
      <c r="F3879" s="3">
        <v>181</v>
      </c>
      <c r="G3879" s="3">
        <v>202</v>
      </c>
      <c r="H3879" s="3">
        <v>22.551681194659999</v>
      </c>
      <c r="I3879" s="3">
        <v>7.78173828125</v>
      </c>
      <c r="J3879" s="3">
        <v>1.05050642859817</v>
      </c>
      <c r="K3879" s="3">
        <v>0.96780822860220495</v>
      </c>
      <c r="L3879" s="3">
        <v>0.99556090021112698</v>
      </c>
      <c r="M3879" s="3">
        <f t="shared" si="240"/>
        <v>1.0046251858038342</v>
      </c>
      <c r="N3879" s="3">
        <v>0.92844265048687402</v>
      </c>
      <c r="O3879" s="3">
        <v>1.0484711186486</v>
      </c>
      <c r="P3879" s="3">
        <v>1.0157646584878901</v>
      </c>
      <c r="Q3879" s="3">
        <f t="shared" si="241"/>
        <v>0.9975594758744547</v>
      </c>
      <c r="R3879" s="3">
        <f t="shared" si="242"/>
        <v>0.99296681983567237</v>
      </c>
      <c r="S3879" s="3">
        <f t="shared" si="243"/>
        <v>0.87825659960492075</v>
      </c>
    </row>
    <row r="3880" spans="1:19" s="5" customFormat="1" ht="12.75" x14ac:dyDescent="0.2">
      <c r="A3880" s="3" t="s">
        <v>7775</v>
      </c>
      <c r="B3880" s="3" t="s">
        <v>7776</v>
      </c>
      <c r="C3880" s="3">
        <v>14.62</v>
      </c>
      <c r="D3880" s="3">
        <v>10</v>
      </c>
      <c r="E3880" s="3">
        <v>11</v>
      </c>
      <c r="F3880" s="3">
        <v>29</v>
      </c>
      <c r="G3880" s="3">
        <v>773</v>
      </c>
      <c r="H3880" s="3">
        <v>87.977630644659996</v>
      </c>
      <c r="I3880" s="3">
        <v>7.60595703125</v>
      </c>
      <c r="J3880" s="3">
        <v>1.0297400823368901</v>
      </c>
      <c r="K3880" s="3">
        <v>0.99189977750958203</v>
      </c>
      <c r="L3880" s="3">
        <v>1.00895559020704</v>
      </c>
      <c r="M3880" s="3">
        <f t="shared" si="240"/>
        <v>1.0101984833511708</v>
      </c>
      <c r="N3880" s="3">
        <v>0.98187802312123396</v>
      </c>
      <c r="O3880" s="3">
        <v>1.0195340703634399</v>
      </c>
      <c r="P3880" s="3">
        <v>1.0209410004524899</v>
      </c>
      <c r="Q3880" s="3">
        <f t="shared" si="241"/>
        <v>1.0074510313123879</v>
      </c>
      <c r="R3880" s="3">
        <f t="shared" si="242"/>
        <v>0.99728028493007759</v>
      </c>
      <c r="S3880" s="3">
        <f t="shared" si="243"/>
        <v>0.878265279274413</v>
      </c>
    </row>
    <row r="3881" spans="1:19" s="5" customFormat="1" ht="12.75" x14ac:dyDescent="0.2">
      <c r="A3881" s="3" t="s">
        <v>7777</v>
      </c>
      <c r="B3881" s="3" t="s">
        <v>7778</v>
      </c>
      <c r="C3881" s="3">
        <v>3.39</v>
      </c>
      <c r="D3881" s="3">
        <v>8</v>
      </c>
      <c r="E3881" s="3">
        <v>9</v>
      </c>
      <c r="F3881" s="3">
        <v>18</v>
      </c>
      <c r="G3881" s="3">
        <v>2330</v>
      </c>
      <c r="H3881" s="3">
        <v>263.69183803466098</v>
      </c>
      <c r="I3881" s="3">
        <v>6.02392578125</v>
      </c>
      <c r="J3881" s="3">
        <v>0.99345097656297698</v>
      </c>
      <c r="K3881" s="3">
        <v>0.98390899800332099</v>
      </c>
      <c r="L3881" s="3">
        <v>0.96888542786951803</v>
      </c>
      <c r="M3881" s="3">
        <f t="shared" si="240"/>
        <v>0.98208180081193863</v>
      </c>
      <c r="N3881" s="3">
        <v>0.98080340857700898</v>
      </c>
      <c r="O3881" s="3">
        <v>0.96299810468733305</v>
      </c>
      <c r="P3881" s="3">
        <v>0.99656989181736599</v>
      </c>
      <c r="Q3881" s="3">
        <f t="shared" si="241"/>
        <v>0.98012380169390267</v>
      </c>
      <c r="R3881" s="3">
        <f t="shared" si="242"/>
        <v>0.99800627695532373</v>
      </c>
      <c r="S3881" s="3">
        <f t="shared" si="243"/>
        <v>0.87878144999970464</v>
      </c>
    </row>
    <row r="3882" spans="1:19" s="5" customFormat="1" ht="12.75" x14ac:dyDescent="0.2">
      <c r="A3882" s="3" t="s">
        <v>7779</v>
      </c>
      <c r="B3882" s="3" t="s">
        <v>7780</v>
      </c>
      <c r="C3882" s="3">
        <v>32.31</v>
      </c>
      <c r="D3882" s="3">
        <v>15</v>
      </c>
      <c r="E3882" s="3">
        <v>15</v>
      </c>
      <c r="F3882" s="3">
        <v>110</v>
      </c>
      <c r="G3882" s="3">
        <v>390</v>
      </c>
      <c r="H3882" s="3">
        <v>43.314617414660098</v>
      </c>
      <c r="I3882" s="3">
        <v>5.61767578125</v>
      </c>
      <c r="J3882" s="3">
        <v>1.0189134350990501</v>
      </c>
      <c r="K3882" s="3">
        <v>1.0141064393442001</v>
      </c>
      <c r="L3882" s="3">
        <v>0.99110041703252305</v>
      </c>
      <c r="M3882" s="3">
        <f t="shared" si="240"/>
        <v>1.008040097158591</v>
      </c>
      <c r="N3882" s="3">
        <v>0.96637777111439904</v>
      </c>
      <c r="O3882" s="3">
        <v>1.0229036807659799</v>
      </c>
      <c r="P3882" s="3">
        <v>1.04719199374922</v>
      </c>
      <c r="Q3882" s="3">
        <f t="shared" si="241"/>
        <v>1.0121578152098663</v>
      </c>
      <c r="R3882" s="3">
        <f t="shared" si="242"/>
        <v>1.0040848752573257</v>
      </c>
      <c r="S3882" s="3">
        <f t="shared" si="243"/>
        <v>0.87922461605238045</v>
      </c>
    </row>
    <row r="3883" spans="1:19" s="5" customFormat="1" ht="12.75" x14ac:dyDescent="0.2">
      <c r="A3883" s="3" t="s">
        <v>7781</v>
      </c>
      <c r="B3883" s="3" t="s">
        <v>7782</v>
      </c>
      <c r="C3883" s="3">
        <v>44.29</v>
      </c>
      <c r="D3883" s="3">
        <v>9</v>
      </c>
      <c r="E3883" s="3">
        <v>9</v>
      </c>
      <c r="F3883" s="3">
        <v>69</v>
      </c>
      <c r="G3883" s="3">
        <v>219</v>
      </c>
      <c r="H3883" s="3">
        <v>23.149219194659999</v>
      </c>
      <c r="I3883" s="3">
        <v>8.33837890625</v>
      </c>
      <c r="J3883" s="3">
        <v>1.00379136746511</v>
      </c>
      <c r="K3883" s="3">
        <v>0.97691220893270603</v>
      </c>
      <c r="L3883" s="3">
        <v>1.0197901336058399</v>
      </c>
      <c r="M3883" s="3">
        <f t="shared" si="240"/>
        <v>1.0001645700012187</v>
      </c>
      <c r="N3883" s="3">
        <v>1.0040799571832</v>
      </c>
      <c r="O3883" s="3">
        <v>1.0149448755428601</v>
      </c>
      <c r="P3883" s="3">
        <v>0.97298356731986202</v>
      </c>
      <c r="Q3883" s="3">
        <f t="shared" si="241"/>
        <v>0.99733613334864069</v>
      </c>
      <c r="R3883" s="3">
        <f t="shared" si="242"/>
        <v>0.99717202874665456</v>
      </c>
      <c r="S3883" s="3">
        <f t="shared" si="243"/>
        <v>0.88102965855974191</v>
      </c>
    </row>
    <row r="3884" spans="1:19" s="5" customFormat="1" ht="12.75" x14ac:dyDescent="0.2">
      <c r="A3884" s="3" t="s">
        <v>7783</v>
      </c>
      <c r="B3884" s="3" t="s">
        <v>7784</v>
      </c>
      <c r="C3884" s="3">
        <v>33.81</v>
      </c>
      <c r="D3884" s="3">
        <v>7</v>
      </c>
      <c r="E3884" s="3">
        <v>7</v>
      </c>
      <c r="F3884" s="3">
        <v>43</v>
      </c>
      <c r="G3884" s="3">
        <v>278</v>
      </c>
      <c r="H3884" s="3">
        <v>30.441103184660001</v>
      </c>
      <c r="I3884" s="3">
        <v>4.71630859375</v>
      </c>
      <c r="J3884" s="3">
        <v>1.0575310016430199</v>
      </c>
      <c r="K3884" s="3">
        <v>0.95368914414824402</v>
      </c>
      <c r="L3884" s="3">
        <v>0.97614170087795804</v>
      </c>
      <c r="M3884" s="3">
        <f t="shared" si="240"/>
        <v>0.99578728222307411</v>
      </c>
      <c r="N3884" s="3">
        <v>0.90781547583366895</v>
      </c>
      <c r="O3884" s="3">
        <v>1.0472825848004701</v>
      </c>
      <c r="P3884" s="3">
        <v>1.0599525351711301</v>
      </c>
      <c r="Q3884" s="3">
        <f t="shared" si="241"/>
        <v>1.005016865268423</v>
      </c>
      <c r="R3884" s="3">
        <f t="shared" si="242"/>
        <v>1.0092686291641966</v>
      </c>
      <c r="S3884" s="3">
        <f t="shared" si="243"/>
        <v>0.88139050999122182</v>
      </c>
    </row>
    <row r="3885" spans="1:19" s="5" customFormat="1" ht="12.75" x14ac:dyDescent="0.2">
      <c r="A3885" s="3" t="s">
        <v>7785</v>
      </c>
      <c r="B3885" s="3" t="s">
        <v>7786</v>
      </c>
      <c r="C3885" s="3">
        <v>29.21</v>
      </c>
      <c r="D3885" s="3">
        <v>9</v>
      </c>
      <c r="E3885" s="3">
        <v>9</v>
      </c>
      <c r="F3885" s="3">
        <v>38</v>
      </c>
      <c r="G3885" s="3">
        <v>315</v>
      </c>
      <c r="H3885" s="3">
        <v>35.16973992466</v>
      </c>
      <c r="I3885" s="3">
        <v>6.97607421875</v>
      </c>
      <c r="J3885" s="3">
        <v>1.01083110213837</v>
      </c>
      <c r="K3885" s="3">
        <v>1.0225359915661401</v>
      </c>
      <c r="L3885" s="3">
        <v>1.0233796471118699</v>
      </c>
      <c r="M3885" s="3">
        <f t="shared" si="240"/>
        <v>1.0189155802721268</v>
      </c>
      <c r="N3885" s="3">
        <v>0.98621721146785901</v>
      </c>
      <c r="O3885" s="3">
        <v>1.03982986255998</v>
      </c>
      <c r="P3885" s="3">
        <v>1.0229232984135399</v>
      </c>
      <c r="Q3885" s="3">
        <f t="shared" si="241"/>
        <v>1.0163234574804596</v>
      </c>
      <c r="R3885" s="3">
        <f t="shared" si="242"/>
        <v>0.99745599847342126</v>
      </c>
      <c r="S3885" s="3">
        <f t="shared" si="243"/>
        <v>0.88160253492416152</v>
      </c>
    </row>
    <row r="3886" spans="1:19" s="5" customFormat="1" ht="12.75" x14ac:dyDescent="0.2">
      <c r="A3886" s="3" t="s">
        <v>7787</v>
      </c>
      <c r="B3886" s="3" t="s">
        <v>7788</v>
      </c>
      <c r="C3886" s="3">
        <v>39.630000000000003</v>
      </c>
      <c r="D3886" s="3">
        <v>9</v>
      </c>
      <c r="E3886" s="3">
        <v>9</v>
      </c>
      <c r="F3886" s="3">
        <v>66</v>
      </c>
      <c r="G3886" s="3">
        <v>270</v>
      </c>
      <c r="H3886" s="3">
        <v>31.974084454660002</v>
      </c>
      <c r="I3886" s="3">
        <v>4.36083984375</v>
      </c>
      <c r="J3886" s="3">
        <v>1.0451624034141</v>
      </c>
      <c r="K3886" s="3">
        <v>0.97852837400288095</v>
      </c>
      <c r="L3886" s="3">
        <v>0.95020884693281504</v>
      </c>
      <c r="M3886" s="3">
        <f t="shared" si="240"/>
        <v>0.9912998747832652</v>
      </c>
      <c r="N3886" s="3">
        <v>0.90549371378370502</v>
      </c>
      <c r="O3886" s="3">
        <v>1.04921697744519</v>
      </c>
      <c r="P3886" s="3">
        <v>1.0453838511628899</v>
      </c>
      <c r="Q3886" s="3">
        <f t="shared" si="241"/>
        <v>1.0000315141305949</v>
      </c>
      <c r="R3886" s="3">
        <f t="shared" si="242"/>
        <v>1.0088082724203296</v>
      </c>
      <c r="S3886" s="3">
        <f t="shared" si="243"/>
        <v>0.88160554414894676</v>
      </c>
    </row>
    <row r="3887" spans="1:19" s="5" customFormat="1" ht="12.75" x14ac:dyDescent="0.2">
      <c r="A3887" s="3" t="s">
        <v>7789</v>
      </c>
      <c r="B3887" s="3" t="s">
        <v>7790</v>
      </c>
      <c r="C3887" s="3">
        <v>11.56</v>
      </c>
      <c r="D3887" s="3">
        <v>2</v>
      </c>
      <c r="E3887" s="3">
        <v>2</v>
      </c>
      <c r="F3887" s="3">
        <v>6</v>
      </c>
      <c r="G3887" s="3">
        <v>147</v>
      </c>
      <c r="H3887" s="3">
        <v>16.620283904659999</v>
      </c>
      <c r="I3887" s="3">
        <v>7.41552734375</v>
      </c>
      <c r="J3887" s="3">
        <v>0.97432631202633102</v>
      </c>
      <c r="K3887" s="3">
        <v>1.0162892471629199</v>
      </c>
      <c r="L3887" s="3">
        <v>1.0588596769702401</v>
      </c>
      <c r="M3887" s="3">
        <f t="shared" si="240"/>
        <v>1.016491745386497</v>
      </c>
      <c r="N3887" s="3">
        <v>1.0442306295839301</v>
      </c>
      <c r="O3887" s="3">
        <v>1.0167326010597499</v>
      </c>
      <c r="P3887" s="3">
        <v>0.97336048205008496</v>
      </c>
      <c r="Q3887" s="3">
        <f t="shared" si="241"/>
        <v>1.0114412375645883</v>
      </c>
      <c r="R3887" s="3">
        <f t="shared" si="242"/>
        <v>0.9950314325277787</v>
      </c>
      <c r="S3887" s="3">
        <f t="shared" si="243"/>
        <v>0.88207072013407062</v>
      </c>
    </row>
    <row r="3888" spans="1:19" s="5" customFormat="1" ht="12.75" x14ac:dyDescent="0.2">
      <c r="A3888" s="3" t="s">
        <v>7791</v>
      </c>
      <c r="B3888" s="3" t="s">
        <v>7792</v>
      </c>
      <c r="C3888" s="3">
        <v>7.8</v>
      </c>
      <c r="D3888" s="3">
        <v>3</v>
      </c>
      <c r="E3888" s="3">
        <v>3</v>
      </c>
      <c r="F3888" s="3">
        <v>4</v>
      </c>
      <c r="G3888" s="3">
        <v>372</v>
      </c>
      <c r="H3888" s="3">
        <v>43.102395014659997</v>
      </c>
      <c r="I3888" s="3">
        <v>6.78564453125</v>
      </c>
      <c r="J3888" s="3">
        <v>0.98205068066859003</v>
      </c>
      <c r="K3888" s="3">
        <v>1.0875225469390699</v>
      </c>
      <c r="L3888" s="3">
        <v>0.97733861865067995</v>
      </c>
      <c r="M3888" s="3">
        <f t="shared" si="240"/>
        <v>1.0156372820861133</v>
      </c>
      <c r="N3888" s="3">
        <v>1.03652442373808</v>
      </c>
      <c r="O3888" s="3">
        <v>0.94234101778937396</v>
      </c>
      <c r="P3888" s="3">
        <v>1.0449408715040001</v>
      </c>
      <c r="Q3888" s="3">
        <f t="shared" si="241"/>
        <v>1.0079354376771514</v>
      </c>
      <c r="R3888" s="3">
        <f t="shared" si="242"/>
        <v>0.99241673721041213</v>
      </c>
      <c r="S3888" s="3">
        <f t="shared" si="243"/>
        <v>0.88209080415713459</v>
      </c>
    </row>
    <row r="3889" spans="1:19" s="5" customFormat="1" ht="12.75" x14ac:dyDescent="0.2">
      <c r="A3889" s="3" t="s">
        <v>7793</v>
      </c>
      <c r="B3889" s="3" t="s">
        <v>7794</v>
      </c>
      <c r="C3889" s="3">
        <v>29.25</v>
      </c>
      <c r="D3889" s="3">
        <v>8</v>
      </c>
      <c r="E3889" s="3">
        <v>8</v>
      </c>
      <c r="F3889" s="3">
        <v>19</v>
      </c>
      <c r="G3889" s="3">
        <v>424</v>
      </c>
      <c r="H3889" s="3">
        <v>44.01859577466</v>
      </c>
      <c r="I3889" s="3">
        <v>7.78173828125</v>
      </c>
      <c r="J3889" s="3">
        <v>0.94998099996801799</v>
      </c>
      <c r="K3889" s="3">
        <v>1.02456481217408</v>
      </c>
      <c r="L3889" s="3">
        <v>0.99207966330974995</v>
      </c>
      <c r="M3889" s="3">
        <f t="shared" si="240"/>
        <v>0.98887515848394936</v>
      </c>
      <c r="N3889" s="3">
        <v>1.03553075715928</v>
      </c>
      <c r="O3889" s="3">
        <v>0.96013080545468299</v>
      </c>
      <c r="P3889" s="3">
        <v>0.98553039428230804</v>
      </c>
      <c r="Q3889" s="3">
        <f t="shared" si="241"/>
        <v>0.99373065229875701</v>
      </c>
      <c r="R3889" s="3">
        <f t="shared" si="242"/>
        <v>1.0049101181005009</v>
      </c>
      <c r="S3889" s="3">
        <f t="shared" si="243"/>
        <v>0.88286542367013499</v>
      </c>
    </row>
    <row r="3890" spans="1:19" s="5" customFormat="1" ht="12.75" x14ac:dyDescent="0.2">
      <c r="A3890" s="3" t="s">
        <v>7795</v>
      </c>
      <c r="B3890" s="3" t="s">
        <v>7796</v>
      </c>
      <c r="C3890" s="3">
        <v>84.47</v>
      </c>
      <c r="D3890" s="3">
        <v>16</v>
      </c>
      <c r="E3890" s="3">
        <v>16</v>
      </c>
      <c r="F3890" s="3">
        <v>185</v>
      </c>
      <c r="G3890" s="3">
        <v>161</v>
      </c>
      <c r="H3890" s="3">
        <v>18.70875201466</v>
      </c>
      <c r="I3890" s="3">
        <v>6.23974609375</v>
      </c>
      <c r="J3890" s="3">
        <v>1.0182818842914201</v>
      </c>
      <c r="K3890" s="3">
        <v>0.98037028669173298</v>
      </c>
      <c r="L3890" s="3">
        <v>1.0101678990201399</v>
      </c>
      <c r="M3890" s="3">
        <f t="shared" si="240"/>
        <v>1.002940023334431</v>
      </c>
      <c r="N3890" s="3">
        <v>0.94274965446770898</v>
      </c>
      <c r="O3890" s="3">
        <v>1.02098974428309</v>
      </c>
      <c r="P3890" s="3">
        <v>1.0308758270674001</v>
      </c>
      <c r="Q3890" s="3">
        <f t="shared" si="241"/>
        <v>0.99820507527273306</v>
      </c>
      <c r="R3890" s="3">
        <f t="shared" si="242"/>
        <v>0.99527893198841955</v>
      </c>
      <c r="S3890" s="3">
        <f t="shared" si="243"/>
        <v>0.88286643506075457</v>
      </c>
    </row>
    <row r="3891" spans="1:19" s="5" customFormat="1" ht="12.75" x14ac:dyDescent="0.2">
      <c r="A3891" s="3" t="s">
        <v>7797</v>
      </c>
      <c r="B3891" s="3" t="s">
        <v>7798</v>
      </c>
      <c r="C3891" s="3">
        <v>12.07</v>
      </c>
      <c r="D3891" s="3">
        <v>4</v>
      </c>
      <c r="E3891" s="3">
        <v>4</v>
      </c>
      <c r="F3891" s="3">
        <v>8</v>
      </c>
      <c r="G3891" s="3">
        <v>348</v>
      </c>
      <c r="H3891" s="3">
        <v>38.078804524660001</v>
      </c>
      <c r="I3891" s="3">
        <v>4.91943359375</v>
      </c>
      <c r="J3891" s="3">
        <v>0.980153395593653</v>
      </c>
      <c r="K3891" s="3">
        <v>1.0683295797557499</v>
      </c>
      <c r="L3891" s="3">
        <v>1.0169788817115</v>
      </c>
      <c r="M3891" s="3">
        <f t="shared" si="240"/>
        <v>1.021820619020301</v>
      </c>
      <c r="N3891" s="3">
        <v>1.02392733383372</v>
      </c>
      <c r="O3891" s="3">
        <v>0.98991493943992803</v>
      </c>
      <c r="P3891" s="3">
        <v>1.0378579531476699</v>
      </c>
      <c r="Q3891" s="3">
        <f t="shared" si="241"/>
        <v>1.017233408807106</v>
      </c>
      <c r="R3891" s="3">
        <f t="shared" si="242"/>
        <v>0.99551074804343542</v>
      </c>
      <c r="S3891" s="3">
        <f t="shared" si="243"/>
        <v>0.88304328430337165</v>
      </c>
    </row>
    <row r="3892" spans="1:19" s="5" customFormat="1" ht="12.75" x14ac:dyDescent="0.2">
      <c r="A3892" s="3" t="s">
        <v>7799</v>
      </c>
      <c r="B3892" s="3" t="s">
        <v>7800</v>
      </c>
      <c r="C3892" s="3">
        <v>4.2300000000000004</v>
      </c>
      <c r="D3892" s="3">
        <v>1</v>
      </c>
      <c r="E3892" s="3">
        <v>1</v>
      </c>
      <c r="F3892" s="3">
        <v>6</v>
      </c>
      <c r="G3892" s="3">
        <v>142</v>
      </c>
      <c r="H3892" s="3">
        <v>16.014065174660001</v>
      </c>
      <c r="I3892" s="3">
        <v>6.91748046875</v>
      </c>
      <c r="J3892" s="3">
        <v>0.985027349405174</v>
      </c>
      <c r="K3892" s="3">
        <v>1.1213272897748101</v>
      </c>
      <c r="L3892" s="3">
        <v>0.99141420417942705</v>
      </c>
      <c r="M3892" s="3">
        <f t="shared" si="240"/>
        <v>1.032589614453137</v>
      </c>
      <c r="N3892" s="3">
        <v>1.09106257064705</v>
      </c>
      <c r="O3892" s="3">
        <v>1.00801075347393</v>
      </c>
      <c r="P3892" s="3">
        <v>1.0227813930012899</v>
      </c>
      <c r="Q3892" s="3">
        <f t="shared" si="241"/>
        <v>1.0406182390407566</v>
      </c>
      <c r="R3892" s="3">
        <f t="shared" si="242"/>
        <v>1.0077752327500131</v>
      </c>
      <c r="S3892" s="3">
        <f t="shared" si="243"/>
        <v>0.88309971038871027</v>
      </c>
    </row>
    <row r="3893" spans="1:19" s="5" customFormat="1" ht="12.75" x14ac:dyDescent="0.2">
      <c r="A3893" s="3" t="s">
        <v>7801</v>
      </c>
      <c r="B3893" s="3" t="s">
        <v>7802</v>
      </c>
      <c r="C3893" s="3">
        <v>30</v>
      </c>
      <c r="D3893" s="3">
        <v>10</v>
      </c>
      <c r="E3893" s="3">
        <v>10</v>
      </c>
      <c r="F3893" s="3">
        <v>80</v>
      </c>
      <c r="G3893" s="3">
        <v>290</v>
      </c>
      <c r="H3893" s="3">
        <v>33.398501144660003</v>
      </c>
      <c r="I3893" s="3">
        <v>8.13330078125</v>
      </c>
      <c r="J3893" s="3">
        <v>1.01320639246397</v>
      </c>
      <c r="K3893" s="3">
        <v>0.99257001113201004</v>
      </c>
      <c r="L3893" s="3">
        <v>1.0063643877820401</v>
      </c>
      <c r="M3893" s="3">
        <f t="shared" si="240"/>
        <v>1.0040469304593402</v>
      </c>
      <c r="N3893" s="3">
        <v>0.97228412149245702</v>
      </c>
      <c r="O3893" s="3">
        <v>1.01811424675138</v>
      </c>
      <c r="P3893" s="3">
        <v>1.03053329586499</v>
      </c>
      <c r="Q3893" s="3">
        <f t="shared" si="241"/>
        <v>1.0069772213696091</v>
      </c>
      <c r="R3893" s="3">
        <f t="shared" si="242"/>
        <v>1.0029184800245625</v>
      </c>
      <c r="S3893" s="3">
        <f t="shared" si="243"/>
        <v>0.88322041077031566</v>
      </c>
    </row>
    <row r="3894" spans="1:19" s="5" customFormat="1" ht="12.75" x14ac:dyDescent="0.2">
      <c r="A3894" s="3" t="s">
        <v>7803</v>
      </c>
      <c r="B3894" s="3" t="s">
        <v>7804</v>
      </c>
      <c r="C3894" s="3">
        <v>39.51</v>
      </c>
      <c r="D3894" s="3">
        <v>5</v>
      </c>
      <c r="E3894" s="3">
        <v>5</v>
      </c>
      <c r="F3894" s="3">
        <v>25</v>
      </c>
      <c r="G3894" s="3">
        <v>81</v>
      </c>
      <c r="H3894" s="3">
        <v>9.6379270646599995</v>
      </c>
      <c r="I3894" s="3">
        <v>9.81787109375</v>
      </c>
      <c r="J3894" s="3">
        <v>1.10128615123641</v>
      </c>
      <c r="K3894" s="3">
        <v>1.03005288611116</v>
      </c>
      <c r="L3894" s="3">
        <v>0.95720082062641298</v>
      </c>
      <c r="M3894" s="3">
        <f t="shared" si="240"/>
        <v>1.0295132859913276</v>
      </c>
      <c r="N3894" s="3">
        <v>1.11185868834603</v>
      </c>
      <c r="O3894" s="3">
        <v>0.96244114925804602</v>
      </c>
      <c r="P3894" s="3">
        <v>0.98496571448607495</v>
      </c>
      <c r="Q3894" s="3">
        <f t="shared" si="241"/>
        <v>1.0197551840300503</v>
      </c>
      <c r="R3894" s="3">
        <f t="shared" si="242"/>
        <v>0.99052163571460738</v>
      </c>
      <c r="S3894" s="3">
        <f t="shared" si="243"/>
        <v>0.88330001508147526</v>
      </c>
    </row>
    <row r="3895" spans="1:19" s="5" customFormat="1" ht="12.75" x14ac:dyDescent="0.2">
      <c r="A3895" s="3" t="s">
        <v>7805</v>
      </c>
      <c r="B3895" s="3" t="s">
        <v>7806</v>
      </c>
      <c r="C3895" s="3">
        <v>5.64</v>
      </c>
      <c r="D3895" s="3">
        <v>3</v>
      </c>
      <c r="E3895" s="3">
        <v>3</v>
      </c>
      <c r="F3895" s="3">
        <v>5</v>
      </c>
      <c r="G3895" s="3">
        <v>567</v>
      </c>
      <c r="H3895" s="3">
        <v>64.646131134659996</v>
      </c>
      <c r="I3895" s="3">
        <v>9.80322265625</v>
      </c>
      <c r="J3895" s="3">
        <v>0.94611029930359603</v>
      </c>
      <c r="K3895" s="3">
        <v>1.1363676189893099</v>
      </c>
      <c r="L3895" s="3">
        <v>1.0829175131442601</v>
      </c>
      <c r="M3895" s="3">
        <f t="shared" si="240"/>
        <v>1.0551318104790555</v>
      </c>
      <c r="N3895" s="3">
        <v>1.1567131920723699</v>
      </c>
      <c r="O3895" s="3">
        <v>0.97209319148186601</v>
      </c>
      <c r="P3895" s="3">
        <v>0.99868842758043497</v>
      </c>
      <c r="Q3895" s="3">
        <f t="shared" si="241"/>
        <v>1.0424982703782237</v>
      </c>
      <c r="R3895" s="3">
        <f t="shared" si="242"/>
        <v>0.98802657641883074</v>
      </c>
      <c r="S3895" s="3">
        <f t="shared" si="243"/>
        <v>0.88333607885660204</v>
      </c>
    </row>
    <row r="3896" spans="1:19" s="5" customFormat="1" ht="12.75" x14ac:dyDescent="0.2">
      <c r="A3896" s="3" t="s">
        <v>7807</v>
      </c>
      <c r="B3896" s="3" t="s">
        <v>7808</v>
      </c>
      <c r="C3896" s="3">
        <v>12.81</v>
      </c>
      <c r="D3896" s="3">
        <v>5</v>
      </c>
      <c r="E3896" s="3">
        <v>5</v>
      </c>
      <c r="F3896" s="3">
        <v>9</v>
      </c>
      <c r="G3896" s="3">
        <v>367</v>
      </c>
      <c r="H3896" s="3">
        <v>41.978639924659902</v>
      </c>
      <c r="I3896" s="3">
        <v>8.36767578125</v>
      </c>
      <c r="J3896" s="3">
        <v>0.99386817037130504</v>
      </c>
      <c r="K3896" s="3">
        <v>1.0245154719793499</v>
      </c>
      <c r="L3896" s="3">
        <v>0.98313606819310895</v>
      </c>
      <c r="M3896" s="3">
        <f t="shared" si="240"/>
        <v>1.0005065701812546</v>
      </c>
      <c r="N3896" s="3">
        <v>1.00710360470966</v>
      </c>
      <c r="O3896" s="3">
        <v>0.98837059056221899</v>
      </c>
      <c r="P3896" s="3">
        <v>0.99976496917811997</v>
      </c>
      <c r="Q3896" s="3">
        <f t="shared" si="241"/>
        <v>0.9984130548166662</v>
      </c>
      <c r="R3896" s="3">
        <f t="shared" si="242"/>
        <v>0.99790754461091735</v>
      </c>
      <c r="S3896" s="3">
        <f t="shared" si="243"/>
        <v>0.88463423297359034</v>
      </c>
    </row>
    <row r="3897" spans="1:19" s="5" customFormat="1" ht="12.75" x14ac:dyDescent="0.2">
      <c r="A3897" s="3" t="s">
        <v>7809</v>
      </c>
      <c r="B3897" s="3" t="s">
        <v>7810</v>
      </c>
      <c r="C3897" s="3">
        <v>21.74</v>
      </c>
      <c r="D3897" s="3">
        <v>2</v>
      </c>
      <c r="E3897" s="3">
        <v>2</v>
      </c>
      <c r="F3897" s="3">
        <v>3</v>
      </c>
      <c r="G3897" s="3">
        <v>161</v>
      </c>
      <c r="H3897" s="3">
        <v>17.746842154660001</v>
      </c>
      <c r="I3897" s="3">
        <v>5.30029296875</v>
      </c>
      <c r="J3897" s="3">
        <v>1.02470424581974</v>
      </c>
      <c r="K3897" s="3">
        <v>0.96742674322540401</v>
      </c>
      <c r="L3897" s="3">
        <v>1.01132325053594</v>
      </c>
      <c r="M3897" s="3">
        <f t="shared" si="240"/>
        <v>1.0011514131936947</v>
      </c>
      <c r="N3897" s="3">
        <v>1.00771447996192</v>
      </c>
      <c r="O3897" s="3">
        <v>1.0214860107497901</v>
      </c>
      <c r="P3897" s="3">
        <v>0.98372008765540797</v>
      </c>
      <c r="Q3897" s="3">
        <f t="shared" si="241"/>
        <v>1.0043068594557061</v>
      </c>
      <c r="R3897" s="3">
        <f t="shared" si="242"/>
        <v>1.0031518172180824</v>
      </c>
      <c r="S3897" s="3">
        <f t="shared" si="243"/>
        <v>0.88522689674046817</v>
      </c>
    </row>
    <row r="3898" spans="1:19" s="5" customFormat="1" ht="12.75" x14ac:dyDescent="0.2">
      <c r="A3898" s="3" t="s">
        <v>7811</v>
      </c>
      <c r="B3898" s="3" t="s">
        <v>7812</v>
      </c>
      <c r="C3898" s="3">
        <v>29.41</v>
      </c>
      <c r="D3898" s="3">
        <v>22</v>
      </c>
      <c r="E3898" s="3">
        <v>22</v>
      </c>
      <c r="F3898" s="3">
        <v>119</v>
      </c>
      <c r="G3898" s="3">
        <v>782</v>
      </c>
      <c r="H3898" s="3">
        <v>85.674264014659997</v>
      </c>
      <c r="I3898" s="3">
        <v>6.63916015625</v>
      </c>
      <c r="J3898" s="3">
        <v>1.0718016265930099</v>
      </c>
      <c r="K3898" s="3">
        <v>1.0081262619037501</v>
      </c>
      <c r="L3898" s="3">
        <v>0.91082160617260499</v>
      </c>
      <c r="M3898" s="3">
        <f t="shared" si="240"/>
        <v>0.99691649822312167</v>
      </c>
      <c r="N3898" s="3">
        <v>1.02543049459457</v>
      </c>
      <c r="O3898" s="3">
        <v>1.00286656800192</v>
      </c>
      <c r="P3898" s="3">
        <v>0.98470369107837996</v>
      </c>
      <c r="Q3898" s="3">
        <f t="shared" si="241"/>
        <v>1.0043335845582899</v>
      </c>
      <c r="R3898" s="3">
        <f t="shared" si="242"/>
        <v>1.0074400276737201</v>
      </c>
      <c r="S3898" s="3">
        <f t="shared" si="243"/>
        <v>0.88531307141342408</v>
      </c>
    </row>
    <row r="3899" spans="1:19" s="5" customFormat="1" ht="12.75" x14ac:dyDescent="0.2">
      <c r="A3899" s="3" t="s">
        <v>7813</v>
      </c>
      <c r="B3899" s="3" t="s">
        <v>7814</v>
      </c>
      <c r="C3899" s="3">
        <v>27.12</v>
      </c>
      <c r="D3899" s="3">
        <v>49</v>
      </c>
      <c r="E3899" s="3">
        <v>49</v>
      </c>
      <c r="F3899" s="3">
        <v>215</v>
      </c>
      <c r="G3899" s="3">
        <v>2382</v>
      </c>
      <c r="H3899" s="3">
        <v>260.24618910465898</v>
      </c>
      <c r="I3899" s="3">
        <v>5.04638671875</v>
      </c>
      <c r="J3899" s="3">
        <v>1.03304824418636</v>
      </c>
      <c r="K3899" s="3">
        <v>1.05709269447176</v>
      </c>
      <c r="L3899" s="3">
        <v>0.93446121846322205</v>
      </c>
      <c r="M3899" s="3">
        <f t="shared" si="240"/>
        <v>1.0082007190404474</v>
      </c>
      <c r="N3899" s="3">
        <v>1.05175643777802</v>
      </c>
      <c r="O3899" s="3">
        <v>0.99017112976663901</v>
      </c>
      <c r="P3899" s="3">
        <v>1.00200623679473</v>
      </c>
      <c r="Q3899" s="3">
        <f t="shared" si="241"/>
        <v>1.014644601446463</v>
      </c>
      <c r="R3899" s="3">
        <f t="shared" si="242"/>
        <v>1.0063914677745405</v>
      </c>
      <c r="S3899" s="3">
        <f t="shared" si="243"/>
        <v>0.88547707958307598</v>
      </c>
    </row>
    <row r="3900" spans="1:19" s="5" customFormat="1" ht="12.75" x14ac:dyDescent="0.2">
      <c r="A3900" s="3" t="s">
        <v>7815</v>
      </c>
      <c r="B3900" s="3" t="s">
        <v>7816</v>
      </c>
      <c r="C3900" s="3">
        <v>27.84</v>
      </c>
      <c r="D3900" s="3">
        <v>26</v>
      </c>
      <c r="E3900" s="3">
        <v>26</v>
      </c>
      <c r="F3900" s="3">
        <v>115</v>
      </c>
      <c r="G3900" s="3">
        <v>1002</v>
      </c>
      <c r="H3900" s="3">
        <v>111.36013741466</v>
      </c>
      <c r="I3900" s="3">
        <v>5.26220703125</v>
      </c>
      <c r="J3900" s="3">
        <v>0.98479574697820504</v>
      </c>
      <c r="K3900" s="3">
        <v>0.99834791404078804</v>
      </c>
      <c r="L3900" s="3">
        <v>1.0046968100848801</v>
      </c>
      <c r="M3900" s="3">
        <f t="shared" si="240"/>
        <v>0.99594682370129106</v>
      </c>
      <c r="N3900" s="3">
        <v>1.0086509940620101</v>
      </c>
      <c r="O3900" s="3">
        <v>0.98596939422437302</v>
      </c>
      <c r="P3900" s="3">
        <v>0.98897551058308097</v>
      </c>
      <c r="Q3900" s="3">
        <f t="shared" si="241"/>
        <v>0.99453196628982132</v>
      </c>
      <c r="R3900" s="3">
        <f t="shared" si="242"/>
        <v>0.99857938458379569</v>
      </c>
      <c r="S3900" s="3">
        <f t="shared" si="243"/>
        <v>0.88548777605472928</v>
      </c>
    </row>
    <row r="3901" spans="1:19" s="5" customFormat="1" ht="12.75" x14ac:dyDescent="0.2">
      <c r="A3901" s="3" t="s">
        <v>7817</v>
      </c>
      <c r="B3901" s="3" t="s">
        <v>7818</v>
      </c>
      <c r="C3901" s="3">
        <v>9.57</v>
      </c>
      <c r="D3901" s="3">
        <v>6</v>
      </c>
      <c r="E3901" s="3">
        <v>6</v>
      </c>
      <c r="F3901" s="3">
        <v>12</v>
      </c>
      <c r="G3901" s="3">
        <v>470</v>
      </c>
      <c r="H3901" s="3">
        <v>53.05505811466</v>
      </c>
      <c r="I3901" s="3">
        <v>7.25439453125</v>
      </c>
      <c r="J3901" s="3">
        <v>1.0032703420079501</v>
      </c>
      <c r="K3901" s="3">
        <v>1.0544233367689799</v>
      </c>
      <c r="L3901" s="3">
        <v>0.96790760944121101</v>
      </c>
      <c r="M3901" s="3">
        <f t="shared" si="240"/>
        <v>1.0085337627393804</v>
      </c>
      <c r="N3901" s="3">
        <v>1.01872321252039</v>
      </c>
      <c r="O3901" s="3">
        <v>0.98472466489546095</v>
      </c>
      <c r="P3901" s="3">
        <v>1.00979118312238</v>
      </c>
      <c r="Q3901" s="3">
        <f t="shared" si="241"/>
        <v>1.0044130201794104</v>
      </c>
      <c r="R3901" s="3">
        <f t="shared" si="242"/>
        <v>0.9959141253250885</v>
      </c>
      <c r="S3901" s="3">
        <f t="shared" si="243"/>
        <v>0.88648953509759443</v>
      </c>
    </row>
    <row r="3902" spans="1:19" s="5" customFormat="1" ht="12.75" x14ac:dyDescent="0.2">
      <c r="A3902" s="3" t="s">
        <v>7819</v>
      </c>
      <c r="B3902" s="3" t="s">
        <v>7820</v>
      </c>
      <c r="C3902" s="3">
        <v>25.27</v>
      </c>
      <c r="D3902" s="3">
        <v>5</v>
      </c>
      <c r="E3902" s="3">
        <v>5</v>
      </c>
      <c r="F3902" s="3">
        <v>20</v>
      </c>
      <c r="G3902" s="3">
        <v>182</v>
      </c>
      <c r="H3902" s="3">
        <v>20.127331964660002</v>
      </c>
      <c r="I3902" s="3">
        <v>8.01611328125</v>
      </c>
      <c r="J3902" s="3">
        <v>0.961429632611008</v>
      </c>
      <c r="K3902" s="3">
        <v>1.0217381275671999</v>
      </c>
      <c r="L3902" s="3">
        <v>1.0004686462751</v>
      </c>
      <c r="M3902" s="3">
        <f t="shared" si="240"/>
        <v>0.9945454688177694</v>
      </c>
      <c r="N3902" s="3">
        <v>1.00568600459413</v>
      </c>
      <c r="O3902" s="3">
        <v>0.998338763993316</v>
      </c>
      <c r="P3902" s="3">
        <v>0.98798601676136899</v>
      </c>
      <c r="Q3902" s="3">
        <f t="shared" si="241"/>
        <v>0.99733692844960498</v>
      </c>
      <c r="R3902" s="3">
        <f t="shared" si="242"/>
        <v>1.0028067692421885</v>
      </c>
      <c r="S3902" s="3">
        <f t="shared" si="243"/>
        <v>0.88670399992687965</v>
      </c>
    </row>
    <row r="3903" spans="1:19" s="5" customFormat="1" ht="12.75" x14ac:dyDescent="0.2">
      <c r="A3903" s="3" t="s">
        <v>7821</v>
      </c>
      <c r="B3903" s="3" t="s">
        <v>7822</v>
      </c>
      <c r="C3903" s="3">
        <v>20</v>
      </c>
      <c r="D3903" s="3">
        <v>3</v>
      </c>
      <c r="E3903" s="3">
        <v>3</v>
      </c>
      <c r="F3903" s="3">
        <v>9</v>
      </c>
      <c r="G3903" s="3">
        <v>165</v>
      </c>
      <c r="H3903" s="3">
        <v>18.698706114659998</v>
      </c>
      <c r="I3903" s="3">
        <v>7.13720703125</v>
      </c>
      <c r="J3903" s="3">
        <v>1.01327620161989</v>
      </c>
      <c r="K3903" s="3">
        <v>0.94369926296993401</v>
      </c>
      <c r="L3903" s="3">
        <v>1.0223712852450899</v>
      </c>
      <c r="M3903" s="3">
        <f t="shared" si="240"/>
        <v>0.99311558327830463</v>
      </c>
      <c r="N3903" s="3">
        <v>1.0188371523184001</v>
      </c>
      <c r="O3903" s="3">
        <v>1.00028723030487</v>
      </c>
      <c r="P3903" s="3">
        <v>0.97298103878487996</v>
      </c>
      <c r="Q3903" s="3">
        <f t="shared" si="241"/>
        <v>0.99736847380271676</v>
      </c>
      <c r="R3903" s="3">
        <f t="shared" si="242"/>
        <v>1.0042823721589114</v>
      </c>
      <c r="S3903" s="3">
        <f t="shared" si="243"/>
        <v>0.88738948677816676</v>
      </c>
    </row>
    <row r="3904" spans="1:19" s="5" customFormat="1" ht="12.75" x14ac:dyDescent="0.2">
      <c r="A3904" s="3" t="s">
        <v>7823</v>
      </c>
      <c r="B3904" s="3" t="s">
        <v>7824</v>
      </c>
      <c r="C3904" s="3">
        <v>12.09</v>
      </c>
      <c r="D3904" s="3">
        <v>3</v>
      </c>
      <c r="E3904" s="3">
        <v>3</v>
      </c>
      <c r="F3904" s="3">
        <v>9</v>
      </c>
      <c r="G3904" s="3">
        <v>215</v>
      </c>
      <c r="H3904" s="3">
        <v>24.620312664659998</v>
      </c>
      <c r="I3904" s="3">
        <v>4.67822265625</v>
      </c>
      <c r="J3904" s="3">
        <v>0.97031803512894899</v>
      </c>
      <c r="K3904" s="3">
        <v>1.0424784056040399</v>
      </c>
      <c r="L3904" s="3">
        <v>0.98256125130565097</v>
      </c>
      <c r="M3904" s="3">
        <f t="shared" si="240"/>
        <v>0.99845256401287996</v>
      </c>
      <c r="N3904" s="3">
        <v>1.01235640870592</v>
      </c>
      <c r="O3904" s="3">
        <v>0.97712563084051096</v>
      </c>
      <c r="P3904" s="3">
        <v>0.99481112255927195</v>
      </c>
      <c r="Q3904" s="3">
        <f t="shared" si="241"/>
        <v>0.99476438736856776</v>
      </c>
      <c r="R3904" s="3">
        <f t="shared" si="242"/>
        <v>0.9963061072931807</v>
      </c>
      <c r="S3904" s="3">
        <f t="shared" si="243"/>
        <v>0.88764918928203573</v>
      </c>
    </row>
    <row r="3905" spans="1:19" s="5" customFormat="1" ht="12.75" x14ac:dyDescent="0.2">
      <c r="A3905" s="3" t="s">
        <v>7825</v>
      </c>
      <c r="B3905" s="3" t="s">
        <v>7826</v>
      </c>
      <c r="C3905" s="3">
        <v>10.72</v>
      </c>
      <c r="D3905" s="3">
        <v>6</v>
      </c>
      <c r="E3905" s="3">
        <v>8</v>
      </c>
      <c r="F3905" s="3">
        <v>26</v>
      </c>
      <c r="G3905" s="3">
        <v>653</v>
      </c>
      <c r="H3905" s="3">
        <v>75.508306854660006</v>
      </c>
      <c r="I3905" s="3">
        <v>5.75732421875</v>
      </c>
      <c r="J3905" s="3">
        <v>0.97531859422975398</v>
      </c>
      <c r="K3905" s="3">
        <v>1.0245412862977601</v>
      </c>
      <c r="L3905" s="3">
        <v>0.97944158427554295</v>
      </c>
      <c r="M3905" s="3">
        <f t="shared" si="240"/>
        <v>0.9931004882676856</v>
      </c>
      <c r="N3905" s="3">
        <v>0.95851679373990994</v>
      </c>
      <c r="O3905" s="3">
        <v>1.0119806384126699</v>
      </c>
      <c r="P3905" s="3">
        <v>1.02004955927237</v>
      </c>
      <c r="Q3905" s="3">
        <f t="shared" si="241"/>
        <v>0.99684899714164998</v>
      </c>
      <c r="R3905" s="3">
        <f t="shared" si="242"/>
        <v>1.0037745514358805</v>
      </c>
      <c r="S3905" s="3">
        <f t="shared" si="243"/>
        <v>0.88773980062378066</v>
      </c>
    </row>
    <row r="3906" spans="1:19" s="5" customFormat="1" ht="12.75" x14ac:dyDescent="0.2">
      <c r="A3906" s="3" t="s">
        <v>7827</v>
      </c>
      <c r="B3906" s="3" t="s">
        <v>7828</v>
      </c>
      <c r="C3906" s="3">
        <v>22.41</v>
      </c>
      <c r="D3906" s="3">
        <v>7</v>
      </c>
      <c r="E3906" s="3">
        <v>15</v>
      </c>
      <c r="F3906" s="3">
        <v>54</v>
      </c>
      <c r="G3906" s="3">
        <v>638</v>
      </c>
      <c r="H3906" s="3">
        <v>71.131369814660104</v>
      </c>
      <c r="I3906" s="3">
        <v>8.48486328125</v>
      </c>
      <c r="J3906" s="3">
        <v>1.05492076034236</v>
      </c>
      <c r="K3906" s="3">
        <v>0.958999243409974</v>
      </c>
      <c r="L3906" s="3">
        <v>1.0283334238370601</v>
      </c>
      <c r="M3906" s="3">
        <f t="shared" ref="M3906:M3969" si="244">AVERAGE(J3906:L3906)</f>
        <v>1.0140844758631313</v>
      </c>
      <c r="N3906" s="3">
        <v>0.98012396923480105</v>
      </c>
      <c r="O3906" s="3">
        <v>1.01481897636132</v>
      </c>
      <c r="P3906" s="3">
        <v>1.0326638364026</v>
      </c>
      <c r="Q3906" s="3">
        <f t="shared" ref="Q3906:Q3969" si="245">AVERAGE(N3906:P3906)</f>
        <v>1.0092022606662403</v>
      </c>
      <c r="R3906" s="3">
        <f t="shared" ref="R3906:R3969" si="246">Q3906/M3906</f>
        <v>0.99518559319948607</v>
      </c>
      <c r="S3906" s="3">
        <f t="shared" ref="S3906:S3969" si="247">_xlfn.T.TEST(J3906:L3906,N3906:P3906,2,2)</f>
        <v>0.88781672085253083</v>
      </c>
    </row>
    <row r="3907" spans="1:19" s="5" customFormat="1" ht="12.75" x14ac:dyDescent="0.2">
      <c r="A3907" s="3" t="s">
        <v>7829</v>
      </c>
      <c r="B3907" s="3" t="s">
        <v>7830</v>
      </c>
      <c r="C3907" s="3">
        <v>20.62</v>
      </c>
      <c r="D3907" s="3">
        <v>4</v>
      </c>
      <c r="E3907" s="3">
        <v>4</v>
      </c>
      <c r="F3907" s="3">
        <v>7</v>
      </c>
      <c r="G3907" s="3">
        <v>194</v>
      </c>
      <c r="H3907" s="3">
        <v>21.038948924660001</v>
      </c>
      <c r="I3907" s="3">
        <v>8.61669921875</v>
      </c>
      <c r="J3907" s="3">
        <v>1.0717618906183599</v>
      </c>
      <c r="K3907" s="3">
        <v>0.91289346404218896</v>
      </c>
      <c r="L3907" s="3">
        <v>0.91509573274779799</v>
      </c>
      <c r="M3907" s="3">
        <f t="shared" si="244"/>
        <v>0.96658369580278236</v>
      </c>
      <c r="N3907" s="3">
        <v>0.96978458575353199</v>
      </c>
      <c r="O3907" s="3">
        <v>0.86054435789644901</v>
      </c>
      <c r="P3907" s="3">
        <v>1.0363402641770501</v>
      </c>
      <c r="Q3907" s="3">
        <f t="shared" si="245"/>
        <v>0.95555640260901031</v>
      </c>
      <c r="R3907" s="3">
        <f t="shared" si="246"/>
        <v>0.98859147610118392</v>
      </c>
      <c r="S3907" s="3">
        <f t="shared" si="247"/>
        <v>0.88789553388923181</v>
      </c>
    </row>
    <row r="3908" spans="1:19" s="5" customFormat="1" ht="12.75" x14ac:dyDescent="0.2">
      <c r="A3908" s="3" t="s">
        <v>7831</v>
      </c>
      <c r="B3908" s="3" t="s">
        <v>7832</v>
      </c>
      <c r="C3908" s="3">
        <v>3.09</v>
      </c>
      <c r="D3908" s="3">
        <v>1</v>
      </c>
      <c r="E3908" s="3">
        <v>1</v>
      </c>
      <c r="F3908" s="3">
        <v>2</v>
      </c>
      <c r="G3908" s="3">
        <v>259</v>
      </c>
      <c r="H3908" s="3">
        <v>29.505014274659999</v>
      </c>
      <c r="I3908" s="3">
        <v>10.11083984375</v>
      </c>
      <c r="J3908" s="3"/>
      <c r="K3908" s="3">
        <v>1.0398296931895501</v>
      </c>
      <c r="L3908" s="3">
        <v>1.04815829060333</v>
      </c>
      <c r="M3908" s="3">
        <f t="shared" si="244"/>
        <v>1.04399399189644</v>
      </c>
      <c r="N3908" s="3"/>
      <c r="O3908" s="3">
        <v>1.1038716888929301</v>
      </c>
      <c r="P3908" s="3">
        <v>1.00052033894217</v>
      </c>
      <c r="Q3908" s="3">
        <f t="shared" si="245"/>
        <v>1.0521960139175501</v>
      </c>
      <c r="R3908" s="3">
        <f t="shared" si="246"/>
        <v>1.0078563881447353</v>
      </c>
      <c r="S3908" s="3">
        <f t="shared" si="247"/>
        <v>0.88882338031546548</v>
      </c>
    </row>
    <row r="3909" spans="1:19" s="5" customFormat="1" ht="12.75" x14ac:dyDescent="0.2">
      <c r="A3909" s="3" t="s">
        <v>7833</v>
      </c>
      <c r="B3909" s="3" t="s">
        <v>7834</v>
      </c>
      <c r="C3909" s="3">
        <v>50.75</v>
      </c>
      <c r="D3909" s="3">
        <v>24</v>
      </c>
      <c r="E3909" s="3">
        <v>24</v>
      </c>
      <c r="F3909" s="3">
        <v>107</v>
      </c>
      <c r="G3909" s="3">
        <v>536</v>
      </c>
      <c r="H3909" s="3">
        <v>58.122475534660097</v>
      </c>
      <c r="I3909" s="3">
        <v>7.79638671875</v>
      </c>
      <c r="J3909" s="3">
        <v>0.98089100862768996</v>
      </c>
      <c r="K3909" s="3">
        <v>0.99693644056021802</v>
      </c>
      <c r="L3909" s="3">
        <v>0.99704570312140905</v>
      </c>
      <c r="M3909" s="3">
        <f t="shared" si="244"/>
        <v>0.9916243841031056</v>
      </c>
      <c r="N3909" s="3">
        <v>1.0042171634674599</v>
      </c>
      <c r="O3909" s="3">
        <v>0.98544405538040503</v>
      </c>
      <c r="P3909" s="3">
        <v>0.98873261851411398</v>
      </c>
      <c r="Q3909" s="3">
        <f t="shared" si="245"/>
        <v>0.99279794578732627</v>
      </c>
      <c r="R3909" s="3">
        <f t="shared" si="246"/>
        <v>1.0011834740079351</v>
      </c>
      <c r="S3909" s="3">
        <f t="shared" si="247"/>
        <v>0.88900102683230808</v>
      </c>
    </row>
    <row r="3910" spans="1:19" s="5" customFormat="1" ht="12.75" x14ac:dyDescent="0.2">
      <c r="A3910" s="3" t="s">
        <v>7835</v>
      </c>
      <c r="B3910" s="3" t="s">
        <v>7836</v>
      </c>
      <c r="C3910" s="3">
        <v>7.61</v>
      </c>
      <c r="D3910" s="3">
        <v>2</v>
      </c>
      <c r="E3910" s="3">
        <v>2</v>
      </c>
      <c r="F3910" s="3">
        <v>2</v>
      </c>
      <c r="G3910" s="3">
        <v>276</v>
      </c>
      <c r="H3910" s="3">
        <v>31.94387766466</v>
      </c>
      <c r="I3910" s="3">
        <v>5.12255859375</v>
      </c>
      <c r="J3910" s="3"/>
      <c r="K3910" s="3">
        <v>0.89853762351687605</v>
      </c>
      <c r="L3910" s="3">
        <v>0.82970165514198502</v>
      </c>
      <c r="M3910" s="3">
        <f t="shared" si="244"/>
        <v>0.86411963932943059</v>
      </c>
      <c r="N3910" s="3"/>
      <c r="O3910" s="3">
        <v>0.90670324108026901</v>
      </c>
      <c r="P3910" s="3">
        <v>0.80174333530210495</v>
      </c>
      <c r="Q3910" s="3">
        <f t="shared" si="245"/>
        <v>0.85422328819118698</v>
      </c>
      <c r="R3910" s="3">
        <f t="shared" si="246"/>
        <v>0.98854747573388879</v>
      </c>
      <c r="S3910" s="3">
        <f t="shared" si="247"/>
        <v>0.88918508763428061</v>
      </c>
    </row>
    <row r="3911" spans="1:19" s="5" customFormat="1" ht="12.75" x14ac:dyDescent="0.2">
      <c r="A3911" s="3" t="s">
        <v>7837</v>
      </c>
      <c r="B3911" s="3" t="s">
        <v>7838</v>
      </c>
      <c r="C3911" s="3">
        <v>4.3499999999999996</v>
      </c>
      <c r="D3911" s="3">
        <v>2</v>
      </c>
      <c r="E3911" s="3">
        <v>2</v>
      </c>
      <c r="F3911" s="3">
        <v>4</v>
      </c>
      <c r="G3911" s="3">
        <v>345</v>
      </c>
      <c r="H3911" s="3">
        <v>38.130614634659999</v>
      </c>
      <c r="I3911" s="3">
        <v>8.07470703125</v>
      </c>
      <c r="J3911" s="3">
        <v>1.0131140975705499</v>
      </c>
      <c r="K3911" s="3">
        <v>0.94306933178241703</v>
      </c>
      <c r="L3911" s="3">
        <v>0.87276484454827097</v>
      </c>
      <c r="M3911" s="3">
        <f t="shared" si="244"/>
        <v>0.94298275796707942</v>
      </c>
      <c r="N3911" s="3">
        <v>1.01297774681623</v>
      </c>
      <c r="O3911" s="3">
        <v>0.90345850426225704</v>
      </c>
      <c r="P3911" s="3">
        <v>0.88762814343699004</v>
      </c>
      <c r="Q3911" s="3">
        <f t="shared" si="245"/>
        <v>0.93468813150515906</v>
      </c>
      <c r="R3911" s="3">
        <f t="shared" si="246"/>
        <v>0.99120384080001389</v>
      </c>
      <c r="S3911" s="3">
        <f t="shared" si="247"/>
        <v>0.89042750443659169</v>
      </c>
    </row>
    <row r="3912" spans="1:19" s="5" customFormat="1" ht="12.75" x14ac:dyDescent="0.2">
      <c r="A3912" s="3" t="s">
        <v>7839</v>
      </c>
      <c r="B3912" s="3" t="s">
        <v>7840</v>
      </c>
      <c r="C3912" s="3">
        <v>3.98</v>
      </c>
      <c r="D3912" s="3">
        <v>2</v>
      </c>
      <c r="E3912" s="3">
        <v>2</v>
      </c>
      <c r="F3912" s="3">
        <v>2</v>
      </c>
      <c r="G3912" s="3">
        <v>527</v>
      </c>
      <c r="H3912" s="3">
        <v>55.604907164660098</v>
      </c>
      <c r="I3912" s="3">
        <v>6.68310546875</v>
      </c>
      <c r="J3912" s="3">
        <v>0.940732513479139</v>
      </c>
      <c r="K3912" s="3"/>
      <c r="L3912" s="3">
        <v>1.05129005231878</v>
      </c>
      <c r="M3912" s="3">
        <f t="shared" si="244"/>
        <v>0.99601128289895957</v>
      </c>
      <c r="N3912" s="3">
        <v>1.11754624810226</v>
      </c>
      <c r="O3912" s="3"/>
      <c r="P3912" s="3">
        <v>0.91092550461237098</v>
      </c>
      <c r="Q3912" s="3">
        <f t="shared" si="245"/>
        <v>1.0142358763573154</v>
      </c>
      <c r="R3912" s="3">
        <f t="shared" si="246"/>
        <v>1.0182975773179113</v>
      </c>
      <c r="S3912" s="3">
        <f t="shared" si="247"/>
        <v>0.89067587078487898</v>
      </c>
    </row>
    <row r="3913" spans="1:19" s="5" customFormat="1" ht="12.75" x14ac:dyDescent="0.2">
      <c r="A3913" s="3" t="s">
        <v>7841</v>
      </c>
      <c r="B3913" s="3" t="s">
        <v>7842</v>
      </c>
      <c r="C3913" s="3">
        <v>45.61</v>
      </c>
      <c r="D3913" s="3">
        <v>1</v>
      </c>
      <c r="E3913" s="3">
        <v>9</v>
      </c>
      <c r="F3913" s="3">
        <v>258</v>
      </c>
      <c r="G3913" s="3">
        <v>171</v>
      </c>
      <c r="H3913" s="3">
        <v>19.24309987466</v>
      </c>
      <c r="I3913" s="3">
        <v>9.58349609375</v>
      </c>
      <c r="J3913" s="3">
        <v>1.17364160320508</v>
      </c>
      <c r="K3913" s="3">
        <v>0.96493196713879104</v>
      </c>
      <c r="L3913" s="3">
        <v>0.86739893859367101</v>
      </c>
      <c r="M3913" s="3">
        <f t="shared" si="244"/>
        <v>1.0019908363125138</v>
      </c>
      <c r="N3913" s="3">
        <v>0.82893200647338605</v>
      </c>
      <c r="O3913" s="3">
        <v>1.13671271897183</v>
      </c>
      <c r="P3913" s="3">
        <v>1.0984367024841899</v>
      </c>
      <c r="Q3913" s="3">
        <f t="shared" si="245"/>
        <v>1.0213604759764687</v>
      </c>
      <c r="R3913" s="3">
        <f t="shared" si="246"/>
        <v>1.0193311544996142</v>
      </c>
      <c r="S3913" s="3">
        <f t="shared" si="247"/>
        <v>0.89078962525079031</v>
      </c>
    </row>
    <row r="3914" spans="1:19" s="5" customFormat="1" ht="12.75" x14ac:dyDescent="0.2">
      <c r="A3914" s="3" t="s">
        <v>7843</v>
      </c>
      <c r="B3914" s="3" t="s">
        <v>7844</v>
      </c>
      <c r="C3914" s="3">
        <v>6.51</v>
      </c>
      <c r="D3914" s="3">
        <v>3</v>
      </c>
      <c r="E3914" s="3">
        <v>3</v>
      </c>
      <c r="F3914" s="3">
        <v>6</v>
      </c>
      <c r="G3914" s="3">
        <v>384</v>
      </c>
      <c r="H3914" s="3">
        <v>44.112920264659998</v>
      </c>
      <c r="I3914" s="3">
        <v>7.91357421875</v>
      </c>
      <c r="J3914" s="3">
        <v>1.0443741387513801</v>
      </c>
      <c r="K3914" s="3">
        <v>0.93959372313188905</v>
      </c>
      <c r="L3914" s="3"/>
      <c r="M3914" s="3">
        <f t="shared" si="244"/>
        <v>0.99198393094163451</v>
      </c>
      <c r="N3914" s="3">
        <v>0.98885299722473696</v>
      </c>
      <c r="O3914" s="3">
        <v>1.0116997534646099</v>
      </c>
      <c r="P3914" s="3"/>
      <c r="Q3914" s="3">
        <f t="shared" si="245"/>
        <v>1.0002763753446735</v>
      </c>
      <c r="R3914" s="3">
        <f t="shared" si="246"/>
        <v>1.0083594543665313</v>
      </c>
      <c r="S3914" s="3">
        <f t="shared" si="247"/>
        <v>0.89129483032057055</v>
      </c>
    </row>
    <row r="3915" spans="1:19" s="5" customFormat="1" ht="12.75" x14ac:dyDescent="0.2">
      <c r="A3915" s="3" t="s">
        <v>7845</v>
      </c>
      <c r="B3915" s="3" t="s">
        <v>7846</v>
      </c>
      <c r="C3915" s="3">
        <v>20.5</v>
      </c>
      <c r="D3915" s="3">
        <v>24</v>
      </c>
      <c r="E3915" s="3">
        <v>24</v>
      </c>
      <c r="F3915" s="3">
        <v>61</v>
      </c>
      <c r="G3915" s="3">
        <v>1151</v>
      </c>
      <c r="H3915" s="3">
        <v>128.29592111465999</v>
      </c>
      <c r="I3915" s="3">
        <v>5.37646484375</v>
      </c>
      <c r="J3915" s="3">
        <v>0.98009963620862195</v>
      </c>
      <c r="K3915" s="3">
        <v>1.036411784727</v>
      </c>
      <c r="L3915" s="3">
        <v>1.01116432899147</v>
      </c>
      <c r="M3915" s="3">
        <f t="shared" si="244"/>
        <v>1.0092252499756973</v>
      </c>
      <c r="N3915" s="3">
        <v>1.0153915904551101</v>
      </c>
      <c r="O3915" s="3">
        <v>0.99750156796737499</v>
      </c>
      <c r="P3915" s="3">
        <v>1.0224979520129001</v>
      </c>
      <c r="Q3915" s="3">
        <f t="shared" si="245"/>
        <v>1.011797036811795</v>
      </c>
      <c r="R3915" s="3">
        <f t="shared" si="246"/>
        <v>1.0025482783314821</v>
      </c>
      <c r="S3915" s="3">
        <f t="shared" si="247"/>
        <v>0.89271830997063983</v>
      </c>
    </row>
    <row r="3916" spans="1:19" s="5" customFormat="1" ht="12.75" x14ac:dyDescent="0.2">
      <c r="A3916" s="3" t="s">
        <v>7847</v>
      </c>
      <c r="B3916" s="3" t="s">
        <v>7848</v>
      </c>
      <c r="C3916" s="3">
        <v>79.510000000000005</v>
      </c>
      <c r="D3916" s="3">
        <v>16</v>
      </c>
      <c r="E3916" s="3">
        <v>18</v>
      </c>
      <c r="F3916" s="3">
        <v>514</v>
      </c>
      <c r="G3916" s="3">
        <v>283</v>
      </c>
      <c r="H3916" s="3">
        <v>30.721599364660001</v>
      </c>
      <c r="I3916" s="3">
        <v>8.54345703125</v>
      </c>
      <c r="J3916" s="3">
        <v>1.0131846363066599</v>
      </c>
      <c r="K3916" s="3">
        <v>0.97791270676792197</v>
      </c>
      <c r="L3916" s="3">
        <v>1.0221679379612401</v>
      </c>
      <c r="M3916" s="3">
        <f t="shared" si="244"/>
        <v>1.0044217603452739</v>
      </c>
      <c r="N3916" s="3">
        <v>0.96682553352809697</v>
      </c>
      <c r="O3916" s="3">
        <v>1.0161627905531501</v>
      </c>
      <c r="P3916" s="3">
        <v>1.02087758638543</v>
      </c>
      <c r="Q3916" s="3">
        <f t="shared" si="245"/>
        <v>1.0012886368222256</v>
      </c>
      <c r="R3916" s="3">
        <f t="shared" si="246"/>
        <v>0.99688066940926168</v>
      </c>
      <c r="S3916" s="3">
        <f t="shared" si="247"/>
        <v>0.89332999749360475</v>
      </c>
    </row>
    <row r="3917" spans="1:19" s="5" customFormat="1" ht="12.75" x14ac:dyDescent="0.2">
      <c r="A3917" s="3" t="s">
        <v>7849</v>
      </c>
      <c r="B3917" s="3" t="s">
        <v>7850</v>
      </c>
      <c r="C3917" s="3">
        <v>25.2</v>
      </c>
      <c r="D3917" s="3">
        <v>16</v>
      </c>
      <c r="E3917" s="3">
        <v>16</v>
      </c>
      <c r="F3917" s="3">
        <v>41</v>
      </c>
      <c r="G3917" s="3">
        <v>615</v>
      </c>
      <c r="H3917" s="3">
        <v>69.532971994660002</v>
      </c>
      <c r="I3917" s="3">
        <v>5.79541015625</v>
      </c>
      <c r="J3917" s="3">
        <v>1.0097811062766699</v>
      </c>
      <c r="K3917" s="3">
        <v>1.0378504703459499</v>
      </c>
      <c r="L3917" s="3">
        <v>0.98622116753352196</v>
      </c>
      <c r="M3917" s="3">
        <f t="shared" si="244"/>
        <v>1.0112842480520472</v>
      </c>
      <c r="N3917" s="3">
        <v>0.97636846942650002</v>
      </c>
      <c r="O3917" s="3">
        <v>1.0331597443374201</v>
      </c>
      <c r="P3917" s="3">
        <v>1.03468683899519</v>
      </c>
      <c r="Q3917" s="3">
        <f t="shared" si="245"/>
        <v>1.0147383509197032</v>
      </c>
      <c r="R3917" s="3">
        <f t="shared" si="246"/>
        <v>1.003415560831991</v>
      </c>
      <c r="S3917" s="3">
        <f t="shared" si="247"/>
        <v>0.89387954001278369</v>
      </c>
    </row>
    <row r="3918" spans="1:19" s="5" customFormat="1" ht="12.75" x14ac:dyDescent="0.2">
      <c r="A3918" s="3" t="s">
        <v>7851</v>
      </c>
      <c r="B3918" s="3" t="s">
        <v>7852</v>
      </c>
      <c r="C3918" s="3">
        <v>39.25</v>
      </c>
      <c r="D3918" s="3">
        <v>12</v>
      </c>
      <c r="E3918" s="3">
        <v>12</v>
      </c>
      <c r="F3918" s="3">
        <v>33</v>
      </c>
      <c r="G3918" s="3">
        <v>293</v>
      </c>
      <c r="H3918" s="3">
        <v>33.667240304659998</v>
      </c>
      <c r="I3918" s="3">
        <v>4.85595703125</v>
      </c>
      <c r="J3918" s="3">
        <v>0.98797698198207395</v>
      </c>
      <c r="K3918" s="3">
        <v>1.04101765725065</v>
      </c>
      <c r="L3918" s="3">
        <v>0.96571796211197303</v>
      </c>
      <c r="M3918" s="3">
        <f t="shared" si="244"/>
        <v>0.99823753378156566</v>
      </c>
      <c r="N3918" s="3">
        <v>0.99203185540898098</v>
      </c>
      <c r="O3918" s="3">
        <v>0.99033822561478202</v>
      </c>
      <c r="P3918" s="3">
        <v>1.0026910129968301</v>
      </c>
      <c r="Q3918" s="3">
        <f t="shared" si="245"/>
        <v>0.99502036467353105</v>
      </c>
      <c r="R3918" s="3">
        <f t="shared" si="246"/>
        <v>0.9967771507289982</v>
      </c>
      <c r="S3918" s="3">
        <f t="shared" si="247"/>
        <v>0.89399339033053649</v>
      </c>
    </row>
    <row r="3919" spans="1:19" s="5" customFormat="1" ht="12.75" x14ac:dyDescent="0.2">
      <c r="A3919" s="3" t="s">
        <v>7853</v>
      </c>
      <c r="B3919" s="3" t="s">
        <v>7854</v>
      </c>
      <c r="C3919" s="3">
        <v>0.79</v>
      </c>
      <c r="D3919" s="3">
        <v>2</v>
      </c>
      <c r="E3919" s="3">
        <v>2</v>
      </c>
      <c r="F3919" s="3">
        <v>2</v>
      </c>
      <c r="G3919" s="3">
        <v>3149</v>
      </c>
      <c r="H3919" s="3">
        <v>347.97813555466303</v>
      </c>
      <c r="I3919" s="3">
        <v>5.05908203125</v>
      </c>
      <c r="J3919" s="3"/>
      <c r="K3919" s="3">
        <v>0.98389685825982598</v>
      </c>
      <c r="L3919" s="3">
        <v>0.93743465798108105</v>
      </c>
      <c r="M3919" s="3">
        <f t="shared" si="244"/>
        <v>0.96066575812045352</v>
      </c>
      <c r="N3919" s="3"/>
      <c r="O3919" s="3">
        <v>0.79507708519304099</v>
      </c>
      <c r="P3919" s="3">
        <v>1.08239406848827</v>
      </c>
      <c r="Q3919" s="3">
        <f t="shared" si="245"/>
        <v>0.93873557684065556</v>
      </c>
      <c r="R3919" s="3">
        <f t="shared" si="246"/>
        <v>0.97717189241479319</v>
      </c>
      <c r="S3919" s="3">
        <f t="shared" si="247"/>
        <v>0.89404080450763868</v>
      </c>
    </row>
    <row r="3920" spans="1:19" s="5" customFormat="1" ht="12.75" x14ac:dyDescent="0.2">
      <c r="A3920" s="3" t="s">
        <v>7855</v>
      </c>
      <c r="B3920" s="3" t="s">
        <v>7856</v>
      </c>
      <c r="C3920" s="3">
        <v>26.07</v>
      </c>
      <c r="D3920" s="3">
        <v>7</v>
      </c>
      <c r="E3920" s="3">
        <v>7</v>
      </c>
      <c r="F3920" s="3">
        <v>20</v>
      </c>
      <c r="G3920" s="3">
        <v>349</v>
      </c>
      <c r="H3920" s="3">
        <v>38.32296553466</v>
      </c>
      <c r="I3920" s="3">
        <v>4.56396484375</v>
      </c>
      <c r="J3920" s="3">
        <v>1.0405070246458199</v>
      </c>
      <c r="K3920" s="3">
        <v>0.97263607673470698</v>
      </c>
      <c r="L3920" s="3">
        <v>0.93963050420259397</v>
      </c>
      <c r="M3920" s="3">
        <f t="shared" si="244"/>
        <v>0.98425786852770702</v>
      </c>
      <c r="N3920" s="3">
        <v>0.93022723018624698</v>
      </c>
      <c r="O3920" s="3">
        <v>1.03386192699667</v>
      </c>
      <c r="P3920" s="3">
        <v>1.0068803511155699</v>
      </c>
      <c r="Q3920" s="3">
        <f t="shared" si="245"/>
        <v>0.99032316943282905</v>
      </c>
      <c r="R3920" s="3">
        <f t="shared" si="246"/>
        <v>1.0061623087801115</v>
      </c>
      <c r="S3920" s="3">
        <f t="shared" si="247"/>
        <v>0.89454196443697365</v>
      </c>
    </row>
    <row r="3921" spans="1:19" s="5" customFormat="1" ht="12.75" x14ac:dyDescent="0.2">
      <c r="A3921" s="3" t="s">
        <v>7857</v>
      </c>
      <c r="B3921" s="3" t="s">
        <v>7858</v>
      </c>
      <c r="C3921" s="3">
        <v>8.11</v>
      </c>
      <c r="D3921" s="3">
        <v>2</v>
      </c>
      <c r="E3921" s="3">
        <v>9</v>
      </c>
      <c r="F3921" s="3">
        <v>19</v>
      </c>
      <c r="G3921" s="3">
        <v>1061</v>
      </c>
      <c r="H3921" s="3">
        <v>118.88117989465999</v>
      </c>
      <c r="I3921" s="3">
        <v>7.88427734375</v>
      </c>
      <c r="J3921" s="3">
        <v>0.98438839628861596</v>
      </c>
      <c r="K3921" s="3"/>
      <c r="L3921" s="3">
        <v>1.10081343405502</v>
      </c>
      <c r="M3921" s="3">
        <f t="shared" si="244"/>
        <v>1.0426009151718181</v>
      </c>
      <c r="N3921" s="3">
        <v>1.0724976438648399</v>
      </c>
      <c r="O3921" s="3"/>
      <c r="P3921" s="3">
        <v>0.99148289602232298</v>
      </c>
      <c r="Q3921" s="3">
        <f t="shared" si="245"/>
        <v>1.0319902699435815</v>
      </c>
      <c r="R3921" s="3">
        <f t="shared" si="246"/>
        <v>0.98982290819638497</v>
      </c>
      <c r="S3921" s="3">
        <f t="shared" si="247"/>
        <v>0.89479277821824454</v>
      </c>
    </row>
    <row r="3922" spans="1:19" s="5" customFormat="1" ht="12.75" x14ac:dyDescent="0.2">
      <c r="A3922" s="3" t="s">
        <v>7859</v>
      </c>
      <c r="B3922" s="3" t="s">
        <v>7860</v>
      </c>
      <c r="C3922" s="3">
        <v>7.01</v>
      </c>
      <c r="D3922" s="3">
        <v>1</v>
      </c>
      <c r="E3922" s="3">
        <v>1</v>
      </c>
      <c r="F3922" s="3">
        <v>3</v>
      </c>
      <c r="G3922" s="3">
        <v>214</v>
      </c>
      <c r="H3922" s="3">
        <v>23.441597374659999</v>
      </c>
      <c r="I3922" s="3">
        <v>9.27587890625</v>
      </c>
      <c r="J3922" s="3">
        <v>1.0261538423442</v>
      </c>
      <c r="K3922" s="3">
        <v>0.88957906708379797</v>
      </c>
      <c r="L3922" s="3">
        <v>1.0116588570832901</v>
      </c>
      <c r="M3922" s="3">
        <f t="shared" si="244"/>
        <v>0.97579725550376273</v>
      </c>
      <c r="N3922" s="3">
        <v>1.00131041136615</v>
      </c>
      <c r="O3922" s="3">
        <v>0.92718485703569697</v>
      </c>
      <c r="P3922" s="3">
        <v>1.0207835147459601</v>
      </c>
      <c r="Q3922" s="3">
        <f t="shared" si="245"/>
        <v>0.98309292771593559</v>
      </c>
      <c r="R3922" s="3">
        <f t="shared" si="246"/>
        <v>1.0074766271077555</v>
      </c>
      <c r="S3922" s="3">
        <f t="shared" si="247"/>
        <v>0.89491243001534182</v>
      </c>
    </row>
    <row r="3923" spans="1:19" s="5" customFormat="1" ht="12.75" x14ac:dyDescent="0.2">
      <c r="A3923" s="3" t="s">
        <v>7861</v>
      </c>
      <c r="B3923" s="3" t="s">
        <v>7862</v>
      </c>
      <c r="C3923" s="3">
        <v>13.82</v>
      </c>
      <c r="D3923" s="3">
        <v>12</v>
      </c>
      <c r="E3923" s="3">
        <v>13</v>
      </c>
      <c r="F3923" s="3">
        <v>36</v>
      </c>
      <c r="G3923" s="3">
        <v>1035</v>
      </c>
      <c r="H3923" s="3">
        <v>117.01379764466</v>
      </c>
      <c r="I3923" s="3">
        <v>6.52197265625</v>
      </c>
      <c r="J3923" s="3">
        <v>0.99683524198213802</v>
      </c>
      <c r="K3923" s="3">
        <v>0.986105157598412</v>
      </c>
      <c r="L3923" s="3">
        <v>1.0210442113318701</v>
      </c>
      <c r="M3923" s="3">
        <f t="shared" si="244"/>
        <v>1.0013282036374733</v>
      </c>
      <c r="N3923" s="3">
        <v>0.99643798055176402</v>
      </c>
      <c r="O3923" s="3">
        <v>1.0001070754933601</v>
      </c>
      <c r="P3923" s="3">
        <v>1.0030494705908599</v>
      </c>
      <c r="Q3923" s="3">
        <f t="shared" si="245"/>
        <v>0.99986484221199456</v>
      </c>
      <c r="R3923" s="3">
        <f t="shared" si="246"/>
        <v>0.99853857963836146</v>
      </c>
      <c r="S3923" s="3">
        <f t="shared" si="247"/>
        <v>0.89598019346995139</v>
      </c>
    </row>
    <row r="3924" spans="1:19" s="5" customFormat="1" ht="12.75" x14ac:dyDescent="0.2">
      <c r="A3924" s="3" t="s">
        <v>7863</v>
      </c>
      <c r="B3924" s="3" t="s">
        <v>7864</v>
      </c>
      <c r="C3924" s="3">
        <v>32.799999999999997</v>
      </c>
      <c r="D3924" s="3">
        <v>3</v>
      </c>
      <c r="E3924" s="3">
        <v>3</v>
      </c>
      <c r="F3924" s="3">
        <v>10</v>
      </c>
      <c r="G3924" s="3">
        <v>125</v>
      </c>
      <c r="H3924" s="3">
        <v>14.288443154659999</v>
      </c>
      <c r="I3924" s="3">
        <v>5.46533203125</v>
      </c>
      <c r="J3924" s="3">
        <v>1.0213872492425</v>
      </c>
      <c r="K3924" s="3">
        <v>0.93174964814941197</v>
      </c>
      <c r="L3924" s="3">
        <v>0.98899994056317697</v>
      </c>
      <c r="M3924" s="3">
        <f t="shared" si="244"/>
        <v>0.98071227931836302</v>
      </c>
      <c r="N3924" s="3">
        <v>0.97544859098849701</v>
      </c>
      <c r="O3924" s="3">
        <v>0.95674377745583306</v>
      </c>
      <c r="P3924" s="3">
        <v>0.99794088394140501</v>
      </c>
      <c r="Q3924" s="3">
        <f t="shared" si="245"/>
        <v>0.97671108412857832</v>
      </c>
      <c r="R3924" s="3">
        <f t="shared" si="246"/>
        <v>0.99592011309110384</v>
      </c>
      <c r="S3924" s="3">
        <f t="shared" si="247"/>
        <v>0.89616557098414085</v>
      </c>
    </row>
    <row r="3925" spans="1:19" s="5" customFormat="1" ht="12.75" x14ac:dyDescent="0.2">
      <c r="A3925" s="3" t="s">
        <v>7865</v>
      </c>
      <c r="B3925" s="3" t="s">
        <v>7866</v>
      </c>
      <c r="C3925" s="3">
        <v>28.43</v>
      </c>
      <c r="D3925" s="3">
        <v>5</v>
      </c>
      <c r="E3925" s="3">
        <v>5</v>
      </c>
      <c r="F3925" s="3">
        <v>31</v>
      </c>
      <c r="G3925" s="3">
        <v>204</v>
      </c>
      <c r="H3925" s="3">
        <v>22.873470164659999</v>
      </c>
      <c r="I3925" s="3">
        <v>5.43994140625</v>
      </c>
      <c r="J3925" s="3">
        <v>1.01324031051097</v>
      </c>
      <c r="K3925" s="3">
        <v>0.95456308807927404</v>
      </c>
      <c r="L3925" s="3">
        <v>1.00921692603491</v>
      </c>
      <c r="M3925" s="3">
        <f t="shared" si="244"/>
        <v>0.99234010820838459</v>
      </c>
      <c r="N3925" s="3">
        <v>0.98825703798545494</v>
      </c>
      <c r="O3925" s="3">
        <v>0.98581901577110398</v>
      </c>
      <c r="P3925" s="3">
        <v>0.99500398251091404</v>
      </c>
      <c r="Q3925" s="3">
        <f t="shared" si="245"/>
        <v>0.98969334542249099</v>
      </c>
      <c r="R3925" s="3">
        <f t="shared" si="246"/>
        <v>0.99733280680282876</v>
      </c>
      <c r="S3925" s="3">
        <f t="shared" si="247"/>
        <v>0.89660416885631511</v>
      </c>
    </row>
    <row r="3926" spans="1:19" s="5" customFormat="1" ht="12.75" x14ac:dyDescent="0.2">
      <c r="A3926" s="3" t="s">
        <v>7867</v>
      </c>
      <c r="B3926" s="3" t="s">
        <v>7868</v>
      </c>
      <c r="C3926" s="3">
        <v>39.28</v>
      </c>
      <c r="D3926" s="3">
        <v>22</v>
      </c>
      <c r="E3926" s="3">
        <v>29</v>
      </c>
      <c r="F3926" s="3">
        <v>156</v>
      </c>
      <c r="G3926" s="3">
        <v>751</v>
      </c>
      <c r="H3926" s="3">
        <v>82.546487824659906</v>
      </c>
      <c r="I3926" s="3">
        <v>8.51416015625</v>
      </c>
      <c r="J3926" s="3">
        <v>0.99492939055902496</v>
      </c>
      <c r="K3926" s="3">
        <v>0.99997443834886801</v>
      </c>
      <c r="L3926" s="3">
        <v>1.04811493789924</v>
      </c>
      <c r="M3926" s="3">
        <f t="shared" si="244"/>
        <v>1.014339588935711</v>
      </c>
      <c r="N3926" s="3">
        <v>0.98440780709286002</v>
      </c>
      <c r="O3926" s="3">
        <v>1.0259473286413601</v>
      </c>
      <c r="P3926" s="3">
        <v>1.04271765907554</v>
      </c>
      <c r="Q3926" s="3">
        <f t="shared" si="245"/>
        <v>1.0176909316032534</v>
      </c>
      <c r="R3926" s="3">
        <f t="shared" si="246"/>
        <v>1.0033039651652154</v>
      </c>
      <c r="S3926" s="3">
        <f t="shared" si="247"/>
        <v>0.89672841426979133</v>
      </c>
    </row>
    <row r="3927" spans="1:19" s="5" customFormat="1" ht="12.75" x14ac:dyDescent="0.2">
      <c r="A3927" s="3" t="s">
        <v>7869</v>
      </c>
      <c r="B3927" s="3" t="s">
        <v>7870</v>
      </c>
      <c r="C3927" s="3">
        <v>19.11</v>
      </c>
      <c r="D3927" s="3">
        <v>7</v>
      </c>
      <c r="E3927" s="3">
        <v>9</v>
      </c>
      <c r="F3927" s="3">
        <v>46</v>
      </c>
      <c r="G3927" s="3">
        <v>497</v>
      </c>
      <c r="H3927" s="3">
        <v>52.653772434660098</v>
      </c>
      <c r="I3927" s="3">
        <v>6.02392578125</v>
      </c>
      <c r="J3927" s="3">
        <v>0.96173648727002603</v>
      </c>
      <c r="K3927" s="3">
        <v>1.0301485918062501</v>
      </c>
      <c r="L3927" s="3">
        <v>1.02671310909716</v>
      </c>
      <c r="M3927" s="3">
        <f t="shared" si="244"/>
        <v>1.0061993960578119</v>
      </c>
      <c r="N3927" s="3">
        <v>1.00155931378206</v>
      </c>
      <c r="O3927" s="3">
        <v>0.98046906149004298</v>
      </c>
      <c r="P3927" s="3">
        <v>1.0259458883906101</v>
      </c>
      <c r="Q3927" s="3">
        <f t="shared" si="245"/>
        <v>1.002658087887571</v>
      </c>
      <c r="R3927" s="3">
        <f t="shared" si="246"/>
        <v>0.99648051053885012</v>
      </c>
      <c r="S3927" s="3">
        <f t="shared" si="247"/>
        <v>0.89762693033096008</v>
      </c>
    </row>
    <row r="3928" spans="1:19" s="5" customFormat="1" ht="12.75" x14ac:dyDescent="0.2">
      <c r="A3928" s="3" t="s">
        <v>7871</v>
      </c>
      <c r="B3928" s="3" t="s">
        <v>7872</v>
      </c>
      <c r="C3928" s="3">
        <v>1.43</v>
      </c>
      <c r="D3928" s="3">
        <v>1</v>
      </c>
      <c r="E3928" s="3">
        <v>1</v>
      </c>
      <c r="F3928" s="3">
        <v>2</v>
      </c>
      <c r="G3928" s="3">
        <v>699</v>
      </c>
      <c r="H3928" s="3">
        <v>70.996635314660097</v>
      </c>
      <c r="I3928" s="3">
        <v>3.62451171875</v>
      </c>
      <c r="J3928" s="3">
        <v>0.95943006297968303</v>
      </c>
      <c r="K3928" s="3">
        <v>0.91021371953734398</v>
      </c>
      <c r="L3928" s="3"/>
      <c r="M3928" s="3">
        <f t="shared" si="244"/>
        <v>0.93482189125851356</v>
      </c>
      <c r="N3928" s="3">
        <v>0.98348552904416997</v>
      </c>
      <c r="O3928" s="3">
        <v>0.90022558172072598</v>
      </c>
      <c r="P3928" s="3"/>
      <c r="Q3928" s="3">
        <f t="shared" si="245"/>
        <v>0.94185555538244792</v>
      </c>
      <c r="R3928" s="3">
        <f t="shared" si="246"/>
        <v>1.0075240686912725</v>
      </c>
      <c r="S3928" s="3">
        <f t="shared" si="247"/>
        <v>0.89769371203521964</v>
      </c>
    </row>
    <row r="3929" spans="1:19" s="5" customFormat="1" ht="12.75" x14ac:dyDescent="0.2">
      <c r="A3929" s="3" t="s">
        <v>7873</v>
      </c>
      <c r="B3929" s="3" t="s">
        <v>7874</v>
      </c>
      <c r="C3929" s="3">
        <v>38.130000000000003</v>
      </c>
      <c r="D3929" s="3">
        <v>3</v>
      </c>
      <c r="E3929" s="3">
        <v>5</v>
      </c>
      <c r="F3929" s="3">
        <v>20</v>
      </c>
      <c r="G3929" s="3">
        <v>160</v>
      </c>
      <c r="H3929" s="3">
        <v>17.247022704660001</v>
      </c>
      <c r="I3929" s="3">
        <v>10.18408203125</v>
      </c>
      <c r="J3929" s="3">
        <v>0.98296460302946598</v>
      </c>
      <c r="K3929" s="3">
        <v>0.98454912920654403</v>
      </c>
      <c r="L3929" s="3">
        <v>0.96382254376519305</v>
      </c>
      <c r="M3929" s="3">
        <f t="shared" si="244"/>
        <v>0.97711209200040106</v>
      </c>
      <c r="N3929" s="3">
        <v>0.92331433797681395</v>
      </c>
      <c r="O3929" s="3">
        <v>0.98817777404524298</v>
      </c>
      <c r="P3929" s="3">
        <v>1.0332005788784699</v>
      </c>
      <c r="Q3929" s="3">
        <f t="shared" si="245"/>
        <v>0.98156423030017559</v>
      </c>
      <c r="R3929" s="3">
        <f t="shared" si="246"/>
        <v>1.0045564253438517</v>
      </c>
      <c r="S3929" s="3">
        <f t="shared" si="247"/>
        <v>0.89791167467826094</v>
      </c>
    </row>
    <row r="3930" spans="1:19" s="5" customFormat="1" ht="12.75" x14ac:dyDescent="0.2">
      <c r="A3930" s="3" t="s">
        <v>7875</v>
      </c>
      <c r="B3930" s="3" t="s">
        <v>7876</v>
      </c>
      <c r="C3930" s="3">
        <v>47.95</v>
      </c>
      <c r="D3930" s="3">
        <v>23</v>
      </c>
      <c r="E3930" s="3">
        <v>23</v>
      </c>
      <c r="F3930" s="3">
        <v>186</v>
      </c>
      <c r="G3930" s="3">
        <v>611</v>
      </c>
      <c r="H3930" s="3">
        <v>66.864948714660201</v>
      </c>
      <c r="I3930" s="3">
        <v>7.34228515625</v>
      </c>
      <c r="J3930" s="3">
        <v>0.98502812116486704</v>
      </c>
      <c r="K3930" s="3">
        <v>0.99160375524066202</v>
      </c>
      <c r="L3930" s="3">
        <v>1.0067483001081201</v>
      </c>
      <c r="M3930" s="3">
        <f t="shared" si="244"/>
        <v>0.99446005883788313</v>
      </c>
      <c r="N3930" s="3">
        <v>1.0250920251131801</v>
      </c>
      <c r="O3930" s="3">
        <v>0.97846000085110696</v>
      </c>
      <c r="P3930" s="3">
        <v>0.98627166610203498</v>
      </c>
      <c r="Q3930" s="3">
        <f t="shared" si="245"/>
        <v>0.99660789735544064</v>
      </c>
      <c r="R3930" s="3">
        <f t="shared" si="246"/>
        <v>1.0021598037029937</v>
      </c>
      <c r="S3930" s="3">
        <f t="shared" si="247"/>
        <v>0.89836250269224582</v>
      </c>
    </row>
    <row r="3931" spans="1:19" s="5" customFormat="1" ht="12.75" x14ac:dyDescent="0.2">
      <c r="A3931" s="3" t="s">
        <v>7877</v>
      </c>
      <c r="B3931" s="3" t="s">
        <v>7878</v>
      </c>
      <c r="C3931" s="3">
        <v>14.99</v>
      </c>
      <c r="D3931" s="3">
        <v>9</v>
      </c>
      <c r="E3931" s="3">
        <v>10</v>
      </c>
      <c r="F3931" s="3">
        <v>34</v>
      </c>
      <c r="G3931" s="3">
        <v>854</v>
      </c>
      <c r="H3931" s="3">
        <v>94.437633434660199</v>
      </c>
      <c r="I3931" s="3">
        <v>4.79248046875</v>
      </c>
      <c r="J3931" s="3">
        <v>1.01498789847753</v>
      </c>
      <c r="K3931" s="3">
        <v>0.99890512583547098</v>
      </c>
      <c r="L3931" s="3">
        <v>0.98467774971083599</v>
      </c>
      <c r="M3931" s="3">
        <f t="shared" si="244"/>
        <v>0.99952359134127899</v>
      </c>
      <c r="N3931" s="3">
        <v>1.0051663421192301</v>
      </c>
      <c r="O3931" s="3">
        <v>1.0150658431242401</v>
      </c>
      <c r="P3931" s="3">
        <v>0.98353386030924905</v>
      </c>
      <c r="Q3931" s="3">
        <f t="shared" si="245"/>
        <v>1.0012553485175733</v>
      </c>
      <c r="R3931" s="3">
        <f t="shared" si="246"/>
        <v>1.0017325825936438</v>
      </c>
      <c r="S3931" s="3">
        <f t="shared" si="247"/>
        <v>0.89875963471277465</v>
      </c>
    </row>
    <row r="3932" spans="1:19" s="5" customFormat="1" ht="12.75" x14ac:dyDescent="0.2">
      <c r="A3932" s="3" t="s">
        <v>7879</v>
      </c>
      <c r="B3932" s="3" t="s">
        <v>7880</v>
      </c>
      <c r="C3932" s="3">
        <v>16.36</v>
      </c>
      <c r="D3932" s="3">
        <v>9</v>
      </c>
      <c r="E3932" s="3">
        <v>9</v>
      </c>
      <c r="F3932" s="3">
        <v>27</v>
      </c>
      <c r="G3932" s="3">
        <v>599</v>
      </c>
      <c r="H3932" s="3">
        <v>67.245005054660098</v>
      </c>
      <c r="I3932" s="3">
        <v>8.33837890625</v>
      </c>
      <c r="J3932" s="3">
        <v>1.02787501121772</v>
      </c>
      <c r="K3932" s="3">
        <v>0.99122896751272704</v>
      </c>
      <c r="L3932" s="3">
        <v>1.00320888405554</v>
      </c>
      <c r="M3932" s="3">
        <f t="shared" si="244"/>
        <v>1.0074376209286624</v>
      </c>
      <c r="N3932" s="3">
        <v>0.97927494652895597</v>
      </c>
      <c r="O3932" s="3">
        <v>1.0364521078345501</v>
      </c>
      <c r="P3932" s="3">
        <v>1.0146163408764499</v>
      </c>
      <c r="Q3932" s="3">
        <f t="shared" si="245"/>
        <v>1.0101144650799854</v>
      </c>
      <c r="R3932" s="3">
        <f t="shared" si="246"/>
        <v>1.0026570817842353</v>
      </c>
      <c r="S3932" s="3">
        <f t="shared" si="247"/>
        <v>0.89922357282849708</v>
      </c>
    </row>
    <row r="3933" spans="1:19" s="5" customFormat="1" ht="12.75" x14ac:dyDescent="0.2">
      <c r="A3933" s="3" t="s">
        <v>7881</v>
      </c>
      <c r="B3933" s="3" t="s">
        <v>7882</v>
      </c>
      <c r="C3933" s="3">
        <v>55.84</v>
      </c>
      <c r="D3933" s="3">
        <v>12</v>
      </c>
      <c r="E3933" s="3">
        <v>12</v>
      </c>
      <c r="F3933" s="3">
        <v>111</v>
      </c>
      <c r="G3933" s="3">
        <v>274</v>
      </c>
      <c r="H3933" s="3">
        <v>28.671039954659999</v>
      </c>
      <c r="I3933" s="3">
        <v>8.67529296875</v>
      </c>
      <c r="J3933" s="3">
        <v>0.96359530960307405</v>
      </c>
      <c r="K3933" s="3">
        <v>1.03266001408274</v>
      </c>
      <c r="L3933" s="3">
        <v>0.95877040822487702</v>
      </c>
      <c r="M3933" s="3">
        <f t="shared" si="244"/>
        <v>0.98500857730356373</v>
      </c>
      <c r="N3933" s="3">
        <v>1.0901705136875599</v>
      </c>
      <c r="O3933" s="3">
        <v>0.95032475907204295</v>
      </c>
      <c r="P3933" s="3">
        <v>0.93641610785852503</v>
      </c>
      <c r="Q3933" s="3">
        <f t="shared" si="245"/>
        <v>0.99230379353937603</v>
      </c>
      <c r="R3933" s="3">
        <f t="shared" si="246"/>
        <v>1.007406246406283</v>
      </c>
      <c r="S3933" s="3">
        <f t="shared" si="247"/>
        <v>0.90014597586740741</v>
      </c>
    </row>
    <row r="3934" spans="1:19" s="5" customFormat="1" ht="12.75" x14ac:dyDescent="0.2">
      <c r="A3934" s="3" t="s">
        <v>7883</v>
      </c>
      <c r="B3934" s="3" t="s">
        <v>7884</v>
      </c>
      <c r="C3934" s="3">
        <v>23.46</v>
      </c>
      <c r="D3934" s="3">
        <v>5</v>
      </c>
      <c r="E3934" s="3">
        <v>5</v>
      </c>
      <c r="F3934" s="3">
        <v>7</v>
      </c>
      <c r="G3934" s="3">
        <v>162</v>
      </c>
      <c r="H3934" s="3">
        <v>17.815897994659998</v>
      </c>
      <c r="I3934" s="3">
        <v>5.18603515625</v>
      </c>
      <c r="J3934" s="3">
        <v>0.97838198474181504</v>
      </c>
      <c r="K3934" s="3">
        <v>1.05437149306148</v>
      </c>
      <c r="L3934" s="3">
        <v>0.99851869083140499</v>
      </c>
      <c r="M3934" s="3">
        <f t="shared" si="244"/>
        <v>1.0104240562115667</v>
      </c>
      <c r="N3934" s="3">
        <v>1.05399949381236</v>
      </c>
      <c r="O3934" s="3">
        <v>0.98419899364838603</v>
      </c>
      <c r="P3934" s="3">
        <v>1.0053776881456</v>
      </c>
      <c r="Q3934" s="3">
        <f t="shared" si="245"/>
        <v>1.014525391868782</v>
      </c>
      <c r="R3934" s="3">
        <f t="shared" si="246"/>
        <v>1.0040590241611949</v>
      </c>
      <c r="S3934" s="3">
        <f t="shared" si="247"/>
        <v>0.90023172962507569</v>
      </c>
    </row>
    <row r="3935" spans="1:19" s="5" customFormat="1" ht="12.75" x14ac:dyDescent="0.2">
      <c r="A3935" s="3" t="s">
        <v>7885</v>
      </c>
      <c r="B3935" s="3" t="s">
        <v>7886</v>
      </c>
      <c r="C3935" s="3">
        <v>25.82</v>
      </c>
      <c r="D3935" s="3">
        <v>3</v>
      </c>
      <c r="E3935" s="3">
        <v>3</v>
      </c>
      <c r="F3935" s="3">
        <v>28</v>
      </c>
      <c r="G3935" s="3">
        <v>182</v>
      </c>
      <c r="H3935" s="3">
        <v>19.76327974466</v>
      </c>
      <c r="I3935" s="3">
        <v>9.12939453125</v>
      </c>
      <c r="J3935" s="3">
        <v>1.0085549498138899</v>
      </c>
      <c r="K3935" s="3">
        <v>1.0032901367390801</v>
      </c>
      <c r="L3935" s="3">
        <v>1.0850080380015199</v>
      </c>
      <c r="M3935" s="3">
        <f t="shared" si="244"/>
        <v>1.0322843748514967</v>
      </c>
      <c r="N3935" s="3">
        <v>1.0303565254565601</v>
      </c>
      <c r="O3935" s="3">
        <v>1.07557846873703</v>
      </c>
      <c r="P3935" s="3">
        <v>0.97530305188537303</v>
      </c>
      <c r="Q3935" s="3">
        <f t="shared" si="245"/>
        <v>1.0270793486929877</v>
      </c>
      <c r="R3935" s="3">
        <f t="shared" si="246"/>
        <v>0.99495775942626485</v>
      </c>
      <c r="S3935" s="3">
        <f t="shared" si="247"/>
        <v>0.90081757134277396</v>
      </c>
    </row>
    <row r="3936" spans="1:19" s="5" customFormat="1" ht="12.75" x14ac:dyDescent="0.2">
      <c r="A3936" s="3" t="s">
        <v>7887</v>
      </c>
      <c r="B3936" s="3" t="s">
        <v>7888</v>
      </c>
      <c r="C3936" s="3">
        <v>18.510000000000002</v>
      </c>
      <c r="D3936" s="3">
        <v>9</v>
      </c>
      <c r="E3936" s="3">
        <v>10</v>
      </c>
      <c r="F3936" s="3">
        <v>14</v>
      </c>
      <c r="G3936" s="3">
        <v>686</v>
      </c>
      <c r="H3936" s="3">
        <v>77.397103894660205</v>
      </c>
      <c r="I3936" s="3">
        <v>4.99560546875</v>
      </c>
      <c r="J3936" s="3">
        <v>0.982464112113687</v>
      </c>
      <c r="K3936" s="3">
        <v>1.04141866382035</v>
      </c>
      <c r="L3936" s="3">
        <v>0.983545742663398</v>
      </c>
      <c r="M3936" s="3">
        <f t="shared" si="244"/>
        <v>1.0024761728658118</v>
      </c>
      <c r="N3936" s="3">
        <v>1.0067685511425599</v>
      </c>
      <c r="O3936" s="3">
        <v>1.0205828404903401</v>
      </c>
      <c r="P3936" s="3">
        <v>0.98862494758979103</v>
      </c>
      <c r="Q3936" s="3">
        <f t="shared" si="245"/>
        <v>1.0053254464075636</v>
      </c>
      <c r="R3936" s="3">
        <f t="shared" si="246"/>
        <v>1.0028422356748954</v>
      </c>
      <c r="S3936" s="3">
        <f t="shared" si="247"/>
        <v>0.9012447465779061</v>
      </c>
    </row>
    <row r="3937" spans="1:19" s="5" customFormat="1" ht="12.75" x14ac:dyDescent="0.2">
      <c r="A3937" s="3" t="s">
        <v>7889</v>
      </c>
      <c r="B3937" s="3" t="s">
        <v>7890</v>
      </c>
      <c r="C3937" s="3">
        <v>1.66</v>
      </c>
      <c r="D3937" s="3">
        <v>1</v>
      </c>
      <c r="E3937" s="3">
        <v>1</v>
      </c>
      <c r="F3937" s="3">
        <v>2</v>
      </c>
      <c r="G3937" s="3">
        <v>482</v>
      </c>
      <c r="H3937" s="3">
        <v>55.070728824660101</v>
      </c>
      <c r="I3937" s="3">
        <v>5.47802734375</v>
      </c>
      <c r="J3937" s="3">
        <v>1.0147620694535899</v>
      </c>
      <c r="K3937" s="3"/>
      <c r="L3937" s="3">
        <v>0.96217362884382895</v>
      </c>
      <c r="M3937" s="3">
        <f t="shared" si="244"/>
        <v>0.98846784914870944</v>
      </c>
      <c r="N3937" s="3">
        <v>1.0138924663618301</v>
      </c>
      <c r="O3937" s="3"/>
      <c r="P3937" s="3">
        <v>0.97243937976225503</v>
      </c>
      <c r="Q3937" s="3">
        <f t="shared" si="245"/>
        <v>0.99316592306204254</v>
      </c>
      <c r="R3937" s="3">
        <f t="shared" si="246"/>
        <v>1.0047528848989669</v>
      </c>
      <c r="S3937" s="3">
        <f t="shared" si="247"/>
        <v>0.90126311657111069</v>
      </c>
    </row>
    <row r="3938" spans="1:19" s="5" customFormat="1" ht="12.75" x14ac:dyDescent="0.2">
      <c r="A3938" s="3" t="s">
        <v>7891</v>
      </c>
      <c r="B3938" s="3" t="s">
        <v>7892</v>
      </c>
      <c r="C3938" s="3">
        <v>14.59</v>
      </c>
      <c r="D3938" s="3">
        <v>5</v>
      </c>
      <c r="E3938" s="3">
        <v>5</v>
      </c>
      <c r="F3938" s="3">
        <v>8</v>
      </c>
      <c r="G3938" s="3">
        <v>329</v>
      </c>
      <c r="H3938" s="3">
        <v>37.506026894660003</v>
      </c>
      <c r="I3938" s="3">
        <v>5.50341796875</v>
      </c>
      <c r="J3938" s="3">
        <v>1.00256297364792</v>
      </c>
      <c r="K3938" s="3">
        <v>1.0343419939768299</v>
      </c>
      <c r="L3938" s="3">
        <v>1.0174427316235</v>
      </c>
      <c r="M3938" s="3">
        <f t="shared" si="244"/>
        <v>1.0181158997494166</v>
      </c>
      <c r="N3938" s="3">
        <v>1.0580766800973</v>
      </c>
      <c r="O3938" s="3">
        <v>0.98754768905774704</v>
      </c>
      <c r="P3938" s="3">
        <v>0.99938873635889702</v>
      </c>
      <c r="Q3938" s="3">
        <f t="shared" si="245"/>
        <v>1.0150043685046481</v>
      </c>
      <c r="R3938" s="3">
        <f t="shared" si="246"/>
        <v>0.99694383395295727</v>
      </c>
      <c r="S3938" s="3">
        <f t="shared" si="247"/>
        <v>0.90171823232796144</v>
      </c>
    </row>
    <row r="3939" spans="1:19" s="5" customFormat="1" ht="12.75" x14ac:dyDescent="0.2">
      <c r="A3939" s="3" t="s">
        <v>7893</v>
      </c>
      <c r="B3939" s="3" t="s">
        <v>7894</v>
      </c>
      <c r="C3939" s="3">
        <v>5.15</v>
      </c>
      <c r="D3939" s="3">
        <v>4</v>
      </c>
      <c r="E3939" s="3">
        <v>5</v>
      </c>
      <c r="F3939" s="3">
        <v>7</v>
      </c>
      <c r="G3939" s="3">
        <v>990</v>
      </c>
      <c r="H3939" s="3">
        <v>110.19690627465999</v>
      </c>
      <c r="I3939" s="3">
        <v>6.60986328125</v>
      </c>
      <c r="J3939" s="3">
        <v>1.03574204935612</v>
      </c>
      <c r="K3939" s="3">
        <v>1.0098426514566901</v>
      </c>
      <c r="L3939" s="3">
        <v>0.96903426914781199</v>
      </c>
      <c r="M3939" s="3">
        <f t="shared" si="244"/>
        <v>1.0048729899868742</v>
      </c>
      <c r="N3939" s="3">
        <v>0.92349170632511302</v>
      </c>
      <c r="O3939" s="3">
        <v>1.0618485796367301</v>
      </c>
      <c r="P3939" s="3">
        <v>1.0118781673132999</v>
      </c>
      <c r="Q3939" s="3">
        <f t="shared" si="245"/>
        <v>0.99907281775838097</v>
      </c>
      <c r="R3939" s="3">
        <f t="shared" si="246"/>
        <v>0.99422795488953386</v>
      </c>
      <c r="S3939" s="3">
        <f t="shared" si="247"/>
        <v>0.90338397665156633</v>
      </c>
    </row>
    <row r="3940" spans="1:19" s="5" customFormat="1" ht="12.75" x14ac:dyDescent="0.2">
      <c r="A3940" s="3" t="s">
        <v>7895</v>
      </c>
      <c r="B3940" s="3" t="s">
        <v>7896</v>
      </c>
      <c r="C3940" s="3">
        <v>6.96</v>
      </c>
      <c r="D3940" s="3">
        <v>3</v>
      </c>
      <c r="E3940" s="3">
        <v>3</v>
      </c>
      <c r="F3940" s="3">
        <v>4</v>
      </c>
      <c r="G3940" s="3">
        <v>560</v>
      </c>
      <c r="H3940" s="3">
        <v>63.528156474660101</v>
      </c>
      <c r="I3940" s="3">
        <v>7.43017578125</v>
      </c>
      <c r="J3940" s="3">
        <v>1.0087959502375801</v>
      </c>
      <c r="K3940" s="3">
        <v>0.97634734914986399</v>
      </c>
      <c r="L3940" s="3">
        <v>0.98854222480169596</v>
      </c>
      <c r="M3940" s="3">
        <f t="shared" si="244"/>
        <v>0.99122850806304663</v>
      </c>
      <c r="N3940" s="3">
        <v>0.94482686243865699</v>
      </c>
      <c r="O3940" s="3">
        <v>1.0328655159319</v>
      </c>
      <c r="P3940" s="3">
        <v>0.98555592309098305</v>
      </c>
      <c r="Q3940" s="3">
        <f t="shared" si="245"/>
        <v>0.98774943382051328</v>
      </c>
      <c r="R3940" s="3">
        <f t="shared" si="246"/>
        <v>0.99649013904035932</v>
      </c>
      <c r="S3940" s="3">
        <f t="shared" si="247"/>
        <v>0.90418983446711776</v>
      </c>
    </row>
    <row r="3941" spans="1:19" s="5" customFormat="1" ht="12.75" x14ac:dyDescent="0.2">
      <c r="A3941" s="3" t="s">
        <v>7897</v>
      </c>
      <c r="B3941" s="3" t="s">
        <v>7898</v>
      </c>
      <c r="C3941" s="3">
        <v>22.31</v>
      </c>
      <c r="D3941" s="3">
        <v>6</v>
      </c>
      <c r="E3941" s="3">
        <v>6</v>
      </c>
      <c r="F3941" s="3">
        <v>12</v>
      </c>
      <c r="G3941" s="3">
        <v>260</v>
      </c>
      <c r="H3941" s="3">
        <v>28.28830517466</v>
      </c>
      <c r="I3941" s="3">
        <v>7.40087890625</v>
      </c>
      <c r="J3941" s="3">
        <v>0.97724537481375495</v>
      </c>
      <c r="K3941" s="3">
        <v>0.98348770989546397</v>
      </c>
      <c r="L3941" s="3">
        <v>1.02745187879994</v>
      </c>
      <c r="M3941" s="3">
        <f t="shared" si="244"/>
        <v>0.99606165450305306</v>
      </c>
      <c r="N3941" s="3">
        <v>1.0746802552839201</v>
      </c>
      <c r="O3941" s="3">
        <v>0.99762169067253603</v>
      </c>
      <c r="P3941" s="3">
        <v>0.93264497101569899</v>
      </c>
      <c r="Q3941" s="3">
        <f t="shared" si="245"/>
        <v>1.0016489723240518</v>
      </c>
      <c r="R3941" s="3">
        <f t="shared" si="246"/>
        <v>1.0056094096140928</v>
      </c>
      <c r="S3941" s="3">
        <f t="shared" si="247"/>
        <v>0.90505115925129598</v>
      </c>
    </row>
    <row r="3942" spans="1:19" s="5" customFormat="1" ht="12.75" x14ac:dyDescent="0.2">
      <c r="A3942" s="3" t="s">
        <v>7899</v>
      </c>
      <c r="B3942" s="3" t="s">
        <v>7900</v>
      </c>
      <c r="C3942" s="3">
        <v>8.3699999999999992</v>
      </c>
      <c r="D3942" s="3">
        <v>6</v>
      </c>
      <c r="E3942" s="3">
        <v>6</v>
      </c>
      <c r="F3942" s="3">
        <v>15</v>
      </c>
      <c r="G3942" s="3">
        <v>777</v>
      </c>
      <c r="H3942" s="3">
        <v>88.623023434660098</v>
      </c>
      <c r="I3942" s="3">
        <v>8.63134765625</v>
      </c>
      <c r="J3942" s="3">
        <v>0.97592215304862096</v>
      </c>
      <c r="K3942" s="3">
        <v>0.95114243233963403</v>
      </c>
      <c r="L3942" s="3">
        <v>0.97636654831122205</v>
      </c>
      <c r="M3942" s="3">
        <f t="shared" si="244"/>
        <v>0.9678103778998256</v>
      </c>
      <c r="N3942" s="3">
        <v>0.94110059783243405</v>
      </c>
      <c r="O3942" s="3">
        <v>0.98173560446557395</v>
      </c>
      <c r="P3942" s="3">
        <v>0.97486631519047295</v>
      </c>
      <c r="Q3942" s="3">
        <f t="shared" si="245"/>
        <v>0.96590083916282687</v>
      </c>
      <c r="R3942" s="3">
        <f t="shared" si="246"/>
        <v>0.99802694951345483</v>
      </c>
      <c r="S3942" s="3">
        <f t="shared" si="247"/>
        <v>0.90529592269195214</v>
      </c>
    </row>
    <row r="3943" spans="1:19" s="5" customFormat="1" ht="12.75" x14ac:dyDescent="0.2">
      <c r="A3943" s="3" t="s">
        <v>7901</v>
      </c>
      <c r="B3943" s="3" t="s">
        <v>7902</v>
      </c>
      <c r="C3943" s="3">
        <v>18.75</v>
      </c>
      <c r="D3943" s="3">
        <v>5</v>
      </c>
      <c r="E3943" s="3">
        <v>7</v>
      </c>
      <c r="F3943" s="3">
        <v>23</v>
      </c>
      <c r="G3943" s="3">
        <v>352</v>
      </c>
      <c r="H3943" s="3">
        <v>39.63727864466</v>
      </c>
      <c r="I3943" s="3">
        <v>5.03369140625</v>
      </c>
      <c r="J3943" s="3">
        <v>1.0627647861627301</v>
      </c>
      <c r="K3943" s="3">
        <v>0.98010965117191096</v>
      </c>
      <c r="L3943" s="3">
        <v>0.96111232420109904</v>
      </c>
      <c r="M3943" s="3">
        <f t="shared" si="244"/>
        <v>1.0013289205119131</v>
      </c>
      <c r="N3943" s="3">
        <v>1.01987341520002</v>
      </c>
      <c r="O3943" s="3">
        <v>0.91419470781244405</v>
      </c>
      <c r="P3943" s="3">
        <v>1.0503729078447901</v>
      </c>
      <c r="Q3943" s="3">
        <f t="shared" si="245"/>
        <v>0.99481367695241796</v>
      </c>
      <c r="R3943" s="3">
        <f t="shared" si="246"/>
        <v>0.99349340319046775</v>
      </c>
      <c r="S3943" s="3">
        <f t="shared" si="247"/>
        <v>0.90585135159603691</v>
      </c>
    </row>
    <row r="3944" spans="1:19" s="5" customFormat="1" ht="12.75" x14ac:dyDescent="0.2">
      <c r="A3944" s="3" t="s">
        <v>7903</v>
      </c>
      <c r="B3944" s="3" t="s">
        <v>7904</v>
      </c>
      <c r="C3944" s="3">
        <v>10.92</v>
      </c>
      <c r="D3944" s="3">
        <v>2</v>
      </c>
      <c r="E3944" s="3">
        <v>2</v>
      </c>
      <c r="F3944" s="3">
        <v>4</v>
      </c>
      <c r="G3944" s="3">
        <v>119</v>
      </c>
      <c r="H3944" s="3">
        <v>13.294317384659999</v>
      </c>
      <c r="I3944" s="3">
        <v>11.28271484375</v>
      </c>
      <c r="J3944" s="3">
        <v>0.999053775036991</v>
      </c>
      <c r="K3944" s="3">
        <v>0.995117616500516</v>
      </c>
      <c r="L3944" s="3"/>
      <c r="M3944" s="3">
        <f t="shared" si="244"/>
        <v>0.9970856957687535</v>
      </c>
      <c r="N3944" s="3">
        <v>1.05003973415287</v>
      </c>
      <c r="O3944" s="3">
        <v>0.95661815691874297</v>
      </c>
      <c r="P3944" s="3"/>
      <c r="Q3944" s="3">
        <f t="shared" si="245"/>
        <v>1.0033289455358065</v>
      </c>
      <c r="R3944" s="3">
        <f t="shared" si="246"/>
        <v>1.0062614976762247</v>
      </c>
      <c r="S3944" s="3">
        <f t="shared" si="247"/>
        <v>0.90599178798041458</v>
      </c>
    </row>
    <row r="3945" spans="1:19" s="5" customFormat="1" ht="12.75" x14ac:dyDescent="0.2">
      <c r="A3945" s="3" t="s">
        <v>7905</v>
      </c>
      <c r="B3945" s="3" t="s">
        <v>7906</v>
      </c>
      <c r="C3945" s="3">
        <v>35.56</v>
      </c>
      <c r="D3945" s="3">
        <v>5</v>
      </c>
      <c r="E3945" s="3">
        <v>7</v>
      </c>
      <c r="F3945" s="3">
        <v>112</v>
      </c>
      <c r="G3945" s="3">
        <v>180</v>
      </c>
      <c r="H3945" s="3">
        <v>20.23564307466</v>
      </c>
      <c r="I3945" s="3">
        <v>8.58740234375</v>
      </c>
      <c r="J3945" s="3">
        <v>0.96006221988921703</v>
      </c>
      <c r="K3945" s="3">
        <v>1.00181831040282</v>
      </c>
      <c r="L3945" s="3">
        <v>1.0310297663982999</v>
      </c>
      <c r="M3945" s="3">
        <f t="shared" si="244"/>
        <v>0.9976367655634456</v>
      </c>
      <c r="N3945" s="3">
        <v>0.98865552823774305</v>
      </c>
      <c r="O3945" s="3">
        <v>0.99820988814807998</v>
      </c>
      <c r="P3945" s="3">
        <v>0.99818579179641598</v>
      </c>
      <c r="Q3945" s="3">
        <f t="shared" si="245"/>
        <v>0.99501706939407963</v>
      </c>
      <c r="R3945" s="3">
        <f t="shared" si="246"/>
        <v>0.99737409820909473</v>
      </c>
      <c r="S3945" s="3">
        <f t="shared" si="247"/>
        <v>0.90601756071145356</v>
      </c>
    </row>
    <row r="3946" spans="1:19" s="5" customFormat="1" ht="12.75" x14ac:dyDescent="0.2">
      <c r="A3946" s="3" t="s">
        <v>7907</v>
      </c>
      <c r="B3946" s="3" t="s">
        <v>7908</v>
      </c>
      <c r="C3946" s="3">
        <v>16.38</v>
      </c>
      <c r="D3946" s="3">
        <v>7</v>
      </c>
      <c r="E3946" s="3">
        <v>7</v>
      </c>
      <c r="F3946" s="3">
        <v>18</v>
      </c>
      <c r="G3946" s="3">
        <v>293</v>
      </c>
      <c r="H3946" s="3">
        <v>33.229622094660002</v>
      </c>
      <c r="I3946" s="3">
        <v>8.14794921875</v>
      </c>
      <c r="J3946" s="3">
        <v>0.98249208472952698</v>
      </c>
      <c r="K3946" s="3">
        <v>0.85037961049452304</v>
      </c>
      <c r="L3946" s="3">
        <v>0.97150146708745999</v>
      </c>
      <c r="M3946" s="3">
        <f t="shared" si="244"/>
        <v>0.93479105410383667</v>
      </c>
      <c r="N3946" s="3">
        <v>1.0289017675802199</v>
      </c>
      <c r="O3946" s="3">
        <v>0.89078015524480103</v>
      </c>
      <c r="P3946" s="3">
        <v>0.90751825200311598</v>
      </c>
      <c r="Q3946" s="3">
        <f t="shared" si="245"/>
        <v>0.94240005827604578</v>
      </c>
      <c r="R3946" s="3">
        <f t="shared" si="246"/>
        <v>1.0081397913884655</v>
      </c>
      <c r="S3946" s="3">
        <f t="shared" si="247"/>
        <v>0.90630195891842735</v>
      </c>
    </row>
    <row r="3947" spans="1:19" s="5" customFormat="1" ht="12.75" x14ac:dyDescent="0.2">
      <c r="A3947" s="3" t="s">
        <v>7909</v>
      </c>
      <c r="B3947" s="3" t="s">
        <v>7910</v>
      </c>
      <c r="C3947" s="3">
        <v>4.24</v>
      </c>
      <c r="D3947" s="3">
        <v>1</v>
      </c>
      <c r="E3947" s="3">
        <v>1</v>
      </c>
      <c r="F3947" s="3">
        <v>3</v>
      </c>
      <c r="G3947" s="3">
        <v>236</v>
      </c>
      <c r="H3947" s="3">
        <v>25.813043924660001</v>
      </c>
      <c r="I3947" s="3">
        <v>8.10400390625</v>
      </c>
      <c r="J3947" s="3">
        <v>1.10403437057298</v>
      </c>
      <c r="K3947" s="3">
        <v>0.92364214037689096</v>
      </c>
      <c r="L3947" s="3"/>
      <c r="M3947" s="3">
        <f t="shared" si="244"/>
        <v>1.0138382554749354</v>
      </c>
      <c r="N3947" s="3">
        <v>1.01872722899144</v>
      </c>
      <c r="O3947" s="3">
        <v>1.03292556561475</v>
      </c>
      <c r="P3947" s="3"/>
      <c r="Q3947" s="3">
        <f t="shared" si="245"/>
        <v>1.025826397303095</v>
      </c>
      <c r="R3947" s="3">
        <f t="shared" si="246"/>
        <v>1.0118245112210169</v>
      </c>
      <c r="S3947" s="3">
        <f t="shared" si="247"/>
        <v>0.90671537256289803</v>
      </c>
    </row>
    <row r="3948" spans="1:19" s="5" customFormat="1" ht="12.75" x14ac:dyDescent="0.2">
      <c r="A3948" s="3" t="s">
        <v>7911</v>
      </c>
      <c r="B3948" s="3" t="s">
        <v>7912</v>
      </c>
      <c r="C3948" s="3">
        <v>5.69</v>
      </c>
      <c r="D3948" s="3">
        <v>1</v>
      </c>
      <c r="E3948" s="3">
        <v>1</v>
      </c>
      <c r="F3948" s="3">
        <v>4</v>
      </c>
      <c r="G3948" s="3">
        <v>211</v>
      </c>
      <c r="H3948" s="3">
        <v>22.82830471466</v>
      </c>
      <c r="I3948" s="3">
        <v>5.07177734375</v>
      </c>
      <c r="J3948" s="3">
        <v>0.96965537607048702</v>
      </c>
      <c r="K3948" s="3">
        <v>0.95319307772304895</v>
      </c>
      <c r="L3948" s="3">
        <v>0.98182788460863701</v>
      </c>
      <c r="M3948" s="3">
        <f t="shared" si="244"/>
        <v>0.9682254461340577</v>
      </c>
      <c r="N3948" s="3">
        <v>0.93013529547065699</v>
      </c>
      <c r="O3948" s="3">
        <v>1.00043079813999</v>
      </c>
      <c r="P3948" s="3">
        <v>0.98258308980434705</v>
      </c>
      <c r="Q3948" s="3">
        <f t="shared" si="245"/>
        <v>0.97104972780499799</v>
      </c>
      <c r="R3948" s="3">
        <f t="shared" si="246"/>
        <v>1.002916966995876</v>
      </c>
      <c r="S3948" s="3">
        <f t="shared" si="247"/>
        <v>0.90686003737431786</v>
      </c>
    </row>
    <row r="3949" spans="1:19" s="5" customFormat="1" ht="12.75" x14ac:dyDescent="0.2">
      <c r="A3949" s="3" t="s">
        <v>7913</v>
      </c>
      <c r="B3949" s="3" t="s">
        <v>7914</v>
      </c>
      <c r="C3949" s="3">
        <v>9.7200000000000006</v>
      </c>
      <c r="D3949" s="3">
        <v>4</v>
      </c>
      <c r="E3949" s="3">
        <v>5</v>
      </c>
      <c r="F3949" s="3">
        <v>23</v>
      </c>
      <c r="G3949" s="3">
        <v>494</v>
      </c>
      <c r="H3949" s="3">
        <v>54.159437094660198</v>
      </c>
      <c r="I3949" s="3">
        <v>5.85888671875</v>
      </c>
      <c r="J3949" s="3">
        <v>1.0345354290047899</v>
      </c>
      <c r="K3949" s="3">
        <v>1.0366016953800801</v>
      </c>
      <c r="L3949" s="3">
        <v>0.94012994297487895</v>
      </c>
      <c r="M3949" s="3">
        <f t="shared" si="244"/>
        <v>1.0037556891199162</v>
      </c>
      <c r="N3949" s="3">
        <v>1.0171034649775801</v>
      </c>
      <c r="O3949" s="3">
        <v>0.96945500682695895</v>
      </c>
      <c r="P3949" s="3">
        <v>1.01155788594262</v>
      </c>
      <c r="Q3949" s="3">
        <f t="shared" si="245"/>
        <v>0.999372119249053</v>
      </c>
      <c r="R3949" s="3">
        <f t="shared" si="246"/>
        <v>0.99563283185502371</v>
      </c>
      <c r="S3949" s="3">
        <f t="shared" si="247"/>
        <v>0.90688926577139206</v>
      </c>
    </row>
    <row r="3950" spans="1:19" s="5" customFormat="1" ht="12.75" x14ac:dyDescent="0.2">
      <c r="A3950" s="3" t="s">
        <v>7915</v>
      </c>
      <c r="B3950" s="3" t="s">
        <v>7916</v>
      </c>
      <c r="C3950" s="3">
        <v>31.09</v>
      </c>
      <c r="D3950" s="3">
        <v>7</v>
      </c>
      <c r="E3950" s="3">
        <v>20</v>
      </c>
      <c r="F3950" s="3">
        <v>50</v>
      </c>
      <c r="G3950" s="3">
        <v>653</v>
      </c>
      <c r="H3950" s="3">
        <v>73.631326334660102</v>
      </c>
      <c r="I3950" s="3">
        <v>7.54736328125</v>
      </c>
      <c r="J3950" s="3">
        <v>0.95743415234258999</v>
      </c>
      <c r="K3950" s="3">
        <v>0.93928848971879897</v>
      </c>
      <c r="L3950" s="3">
        <v>0.90202799344641404</v>
      </c>
      <c r="M3950" s="3">
        <f t="shared" si="244"/>
        <v>0.93291687850260097</v>
      </c>
      <c r="N3950" s="3">
        <v>1.01803570504246</v>
      </c>
      <c r="O3950" s="3">
        <v>0.87314025433815201</v>
      </c>
      <c r="P3950" s="3">
        <v>0.92454783953658104</v>
      </c>
      <c r="Q3950" s="3">
        <f t="shared" si="245"/>
        <v>0.93857459963906431</v>
      </c>
      <c r="R3950" s="3">
        <f t="shared" si="246"/>
        <v>1.0060645500867607</v>
      </c>
      <c r="S3950" s="3">
        <f t="shared" si="247"/>
        <v>0.90691632838370984</v>
      </c>
    </row>
    <row r="3951" spans="1:19" s="5" customFormat="1" ht="12.75" x14ac:dyDescent="0.2">
      <c r="A3951" s="3" t="s">
        <v>7917</v>
      </c>
      <c r="B3951" s="3" t="s">
        <v>7918</v>
      </c>
      <c r="C3951" s="3">
        <v>20.86</v>
      </c>
      <c r="D3951" s="3">
        <v>9</v>
      </c>
      <c r="E3951" s="3">
        <v>9</v>
      </c>
      <c r="F3951" s="3">
        <v>26</v>
      </c>
      <c r="G3951" s="3">
        <v>465</v>
      </c>
      <c r="H3951" s="3">
        <v>53.023410844659999</v>
      </c>
      <c r="I3951" s="3">
        <v>8.68994140625</v>
      </c>
      <c r="J3951" s="3">
        <v>0.96299731218332796</v>
      </c>
      <c r="K3951" s="3">
        <v>1.02331016445667</v>
      </c>
      <c r="L3951" s="3">
        <v>1.0504005428034899</v>
      </c>
      <c r="M3951" s="3">
        <f t="shared" si="244"/>
        <v>1.0122360064811626</v>
      </c>
      <c r="N3951" s="3">
        <v>1.04398374021037</v>
      </c>
      <c r="O3951" s="3">
        <v>0.98246040506182097</v>
      </c>
      <c r="P3951" s="3">
        <v>0.99847270149129597</v>
      </c>
      <c r="Q3951" s="3">
        <f t="shared" si="245"/>
        <v>1.0083056155878289</v>
      </c>
      <c r="R3951" s="3">
        <f t="shared" si="246"/>
        <v>0.99611712005088926</v>
      </c>
      <c r="S3951" s="3">
        <f t="shared" si="247"/>
        <v>0.90739680925078914</v>
      </c>
    </row>
    <row r="3952" spans="1:19" s="5" customFormat="1" ht="12.75" x14ac:dyDescent="0.2">
      <c r="A3952" s="3" t="s">
        <v>7919</v>
      </c>
      <c r="B3952" s="3" t="s">
        <v>7920</v>
      </c>
      <c r="C3952" s="3">
        <v>2.8</v>
      </c>
      <c r="D3952" s="3">
        <v>2</v>
      </c>
      <c r="E3952" s="3">
        <v>2</v>
      </c>
      <c r="F3952" s="3">
        <v>3</v>
      </c>
      <c r="G3952" s="3">
        <v>787</v>
      </c>
      <c r="H3952" s="3">
        <v>89.030701724660005</v>
      </c>
      <c r="I3952" s="3">
        <v>5.27490234375</v>
      </c>
      <c r="J3952" s="3">
        <v>1.0214919897402199</v>
      </c>
      <c r="K3952" s="3">
        <v>0.97049007513988295</v>
      </c>
      <c r="L3952" s="3"/>
      <c r="M3952" s="3">
        <f t="shared" si="244"/>
        <v>0.99599103244005138</v>
      </c>
      <c r="N3952" s="3">
        <v>0.92596436320075703</v>
      </c>
      <c r="O3952" s="3">
        <v>1.0882167426306</v>
      </c>
      <c r="P3952" s="3"/>
      <c r="Q3952" s="3">
        <f t="shared" si="245"/>
        <v>1.0070905529156784</v>
      </c>
      <c r="R3952" s="3">
        <f t="shared" si="246"/>
        <v>1.0111441972006863</v>
      </c>
      <c r="S3952" s="3">
        <f t="shared" si="247"/>
        <v>0.9080978909569013</v>
      </c>
    </row>
    <row r="3953" spans="1:19" s="5" customFormat="1" ht="12.75" x14ac:dyDescent="0.2">
      <c r="A3953" s="3" t="s">
        <v>7921</v>
      </c>
      <c r="B3953" s="3" t="s">
        <v>7922</v>
      </c>
      <c r="C3953" s="3">
        <v>17.66</v>
      </c>
      <c r="D3953" s="3">
        <v>1</v>
      </c>
      <c r="E3953" s="3">
        <v>6</v>
      </c>
      <c r="F3953" s="3">
        <v>16</v>
      </c>
      <c r="G3953" s="3">
        <v>351</v>
      </c>
      <c r="H3953" s="3">
        <v>40.282710704659998</v>
      </c>
      <c r="I3953" s="3">
        <v>6.15087890625</v>
      </c>
      <c r="J3953" s="3">
        <v>0.95452773500606503</v>
      </c>
      <c r="K3953" s="3">
        <v>1.06789018116437</v>
      </c>
      <c r="L3953" s="3"/>
      <c r="M3953" s="3">
        <f t="shared" si="244"/>
        <v>1.0112089580852175</v>
      </c>
      <c r="N3953" s="3">
        <v>0.97318348994989801</v>
      </c>
      <c r="O3953" s="3">
        <v>1.03257568462059</v>
      </c>
      <c r="P3953" s="3"/>
      <c r="Q3953" s="3">
        <f t="shared" si="245"/>
        <v>1.0028795872852441</v>
      </c>
      <c r="R3953" s="3">
        <f t="shared" si="246"/>
        <v>0.9917629578601187</v>
      </c>
      <c r="S3953" s="3">
        <f t="shared" si="247"/>
        <v>0.90834449903554704</v>
      </c>
    </row>
    <row r="3954" spans="1:19" s="5" customFormat="1" ht="12.75" x14ac:dyDescent="0.2">
      <c r="A3954" s="3" t="s">
        <v>7923</v>
      </c>
      <c r="B3954" s="3" t="s">
        <v>7924</v>
      </c>
      <c r="C3954" s="3">
        <v>15.81</v>
      </c>
      <c r="D3954" s="3">
        <v>6</v>
      </c>
      <c r="E3954" s="3">
        <v>6</v>
      </c>
      <c r="F3954" s="3">
        <v>18</v>
      </c>
      <c r="G3954" s="3">
        <v>430</v>
      </c>
      <c r="H3954" s="3">
        <v>46.073501134659999</v>
      </c>
      <c r="I3954" s="3">
        <v>6.90283203125</v>
      </c>
      <c r="J3954" s="3">
        <v>0.995003034272403</v>
      </c>
      <c r="K3954" s="3">
        <v>1.04431490607764</v>
      </c>
      <c r="L3954" s="3">
        <v>1.0663078280535301</v>
      </c>
      <c r="M3954" s="3">
        <f t="shared" si="244"/>
        <v>1.0352085894678575</v>
      </c>
      <c r="N3954" s="3">
        <v>0.94444064719286502</v>
      </c>
      <c r="O3954" s="3">
        <v>1.0850578671097899</v>
      </c>
      <c r="P3954" s="3">
        <v>1.0584916715377199</v>
      </c>
      <c r="Q3954" s="3">
        <f t="shared" si="245"/>
        <v>1.0293300619467916</v>
      </c>
      <c r="R3954" s="3">
        <f t="shared" si="246"/>
        <v>0.9943214077038447</v>
      </c>
      <c r="S3954" s="3">
        <f t="shared" si="247"/>
        <v>0.90844960626024074</v>
      </c>
    </row>
    <row r="3955" spans="1:19" s="5" customFormat="1" ht="12.75" x14ac:dyDescent="0.2">
      <c r="A3955" s="3" t="s">
        <v>7925</v>
      </c>
      <c r="B3955" s="3" t="s">
        <v>7926</v>
      </c>
      <c r="C3955" s="3">
        <v>21.69</v>
      </c>
      <c r="D3955" s="3">
        <v>11</v>
      </c>
      <c r="E3955" s="3">
        <v>11</v>
      </c>
      <c r="F3955" s="3">
        <v>26</v>
      </c>
      <c r="G3955" s="3">
        <v>581</v>
      </c>
      <c r="H3955" s="3">
        <v>63.380720814660101</v>
      </c>
      <c r="I3955" s="3">
        <v>8.57275390625</v>
      </c>
      <c r="J3955" s="3">
        <v>0.98710611216059596</v>
      </c>
      <c r="K3955" s="3">
        <v>1.0252787801485601</v>
      </c>
      <c r="L3955" s="3">
        <v>1.0174512853317099</v>
      </c>
      <c r="M3955" s="3">
        <f t="shared" si="244"/>
        <v>1.0099453925469553</v>
      </c>
      <c r="N3955" s="3">
        <v>1.0092491508924399</v>
      </c>
      <c r="O3955" s="3">
        <v>1.0128659026253299</v>
      </c>
      <c r="P3955" s="3">
        <v>1.01201416001767</v>
      </c>
      <c r="Q3955" s="3">
        <f t="shared" si="245"/>
        <v>1.0113764045118134</v>
      </c>
      <c r="R3955" s="3">
        <f t="shared" si="246"/>
        <v>1.0014169201378793</v>
      </c>
      <c r="S3955" s="3">
        <f t="shared" si="247"/>
        <v>0.90849200783640494</v>
      </c>
    </row>
    <row r="3956" spans="1:19" s="5" customFormat="1" ht="12.75" x14ac:dyDescent="0.2">
      <c r="A3956" s="3" t="s">
        <v>7927</v>
      </c>
      <c r="B3956" s="3" t="s">
        <v>7928</v>
      </c>
      <c r="C3956" s="3">
        <v>18.32</v>
      </c>
      <c r="D3956" s="3">
        <v>1</v>
      </c>
      <c r="E3956" s="3">
        <v>3</v>
      </c>
      <c r="F3956" s="3">
        <v>18</v>
      </c>
      <c r="G3956" s="3">
        <v>131</v>
      </c>
      <c r="H3956" s="3">
        <v>14.989297114659999</v>
      </c>
      <c r="I3956" s="3">
        <v>6.50732421875</v>
      </c>
      <c r="J3956" s="3">
        <v>1.0172049791556499</v>
      </c>
      <c r="K3956" s="3">
        <v>1.0163038034014</v>
      </c>
      <c r="L3956" s="3">
        <v>0.98090941875585902</v>
      </c>
      <c r="M3956" s="3">
        <f t="shared" si="244"/>
        <v>1.0048060671043029</v>
      </c>
      <c r="N3956" s="3">
        <v>0.97202418150030601</v>
      </c>
      <c r="O3956" s="3">
        <v>1.01162315440754</v>
      </c>
      <c r="P3956" s="3">
        <v>1.0390304540208899</v>
      </c>
      <c r="Q3956" s="3">
        <f t="shared" si="245"/>
        <v>1.0075592633095785</v>
      </c>
      <c r="R3956" s="3">
        <f t="shared" si="246"/>
        <v>1.0027400274494858</v>
      </c>
      <c r="S3956" s="3">
        <f t="shared" si="247"/>
        <v>0.90981803563543795</v>
      </c>
    </row>
    <row r="3957" spans="1:19" s="5" customFormat="1" ht="12.75" x14ac:dyDescent="0.2">
      <c r="A3957" s="3" t="s">
        <v>7929</v>
      </c>
      <c r="B3957" s="3" t="s">
        <v>7930</v>
      </c>
      <c r="C3957" s="3">
        <v>7.81</v>
      </c>
      <c r="D3957" s="3">
        <v>2</v>
      </c>
      <c r="E3957" s="3">
        <v>2</v>
      </c>
      <c r="F3957" s="3">
        <v>2</v>
      </c>
      <c r="G3957" s="3">
        <v>333</v>
      </c>
      <c r="H3957" s="3">
        <v>37.666588084659999</v>
      </c>
      <c r="I3957" s="3">
        <v>8.03076171875</v>
      </c>
      <c r="J3957" s="3">
        <v>1.0007660038305899</v>
      </c>
      <c r="K3957" s="3">
        <v>1.02238634360192</v>
      </c>
      <c r="L3957" s="3"/>
      <c r="M3957" s="3">
        <f t="shared" si="244"/>
        <v>1.011576173716255</v>
      </c>
      <c r="N3957" s="3">
        <v>0.95558508859304403</v>
      </c>
      <c r="O3957" s="3">
        <v>1.0546289243464899</v>
      </c>
      <c r="P3957" s="3"/>
      <c r="Q3957" s="3">
        <f t="shared" si="245"/>
        <v>1.0051070064697669</v>
      </c>
      <c r="R3957" s="3">
        <f t="shared" si="246"/>
        <v>0.99360486395925862</v>
      </c>
      <c r="S3957" s="3">
        <f t="shared" si="247"/>
        <v>0.91011933086338703</v>
      </c>
    </row>
    <row r="3958" spans="1:19" s="5" customFormat="1" ht="12.75" x14ac:dyDescent="0.2">
      <c r="A3958" s="3" t="s">
        <v>7931</v>
      </c>
      <c r="B3958" s="3" t="s">
        <v>7932</v>
      </c>
      <c r="C3958" s="3">
        <v>41.9</v>
      </c>
      <c r="D3958" s="3">
        <v>4</v>
      </c>
      <c r="E3958" s="3">
        <v>19</v>
      </c>
      <c r="F3958" s="3">
        <v>152</v>
      </c>
      <c r="G3958" s="3">
        <v>284</v>
      </c>
      <c r="H3958" s="3">
        <v>32.731620604660002</v>
      </c>
      <c r="I3958" s="3">
        <v>4.74169921875</v>
      </c>
      <c r="J3958" s="3">
        <v>1.0844318096237699</v>
      </c>
      <c r="K3958" s="3">
        <v>0.94296629295228995</v>
      </c>
      <c r="L3958" s="3">
        <v>0.94147077110847999</v>
      </c>
      <c r="M3958" s="3">
        <f t="shared" si="244"/>
        <v>0.98962295789484667</v>
      </c>
      <c r="N3958" s="3">
        <v>0.92778287052844499</v>
      </c>
      <c r="O3958" s="3">
        <v>1.0171978504752699</v>
      </c>
      <c r="P3958" s="3">
        <v>1.0041591331919799</v>
      </c>
      <c r="Q3958" s="3">
        <f t="shared" si="245"/>
        <v>0.98304661806523164</v>
      </c>
      <c r="R3958" s="3">
        <f t="shared" si="246"/>
        <v>0.99335470162939188</v>
      </c>
      <c r="S3958" s="3">
        <f t="shared" si="247"/>
        <v>0.91058953661270914</v>
      </c>
    </row>
    <row r="3959" spans="1:19" s="5" customFormat="1" ht="12.75" x14ac:dyDescent="0.2">
      <c r="A3959" s="3" t="s">
        <v>7933</v>
      </c>
      <c r="B3959" s="3" t="s">
        <v>7934</v>
      </c>
      <c r="C3959" s="3">
        <v>24.55</v>
      </c>
      <c r="D3959" s="3">
        <v>12</v>
      </c>
      <c r="E3959" s="3">
        <v>12</v>
      </c>
      <c r="F3959" s="3">
        <v>42</v>
      </c>
      <c r="G3959" s="3">
        <v>550</v>
      </c>
      <c r="H3959" s="3">
        <v>59.302412724660101</v>
      </c>
      <c r="I3959" s="3">
        <v>7.45947265625</v>
      </c>
      <c r="J3959" s="3">
        <v>0.97478690727293904</v>
      </c>
      <c r="K3959" s="3">
        <v>1.02038699491359</v>
      </c>
      <c r="L3959" s="3">
        <v>0.96703861283899895</v>
      </c>
      <c r="M3959" s="3">
        <f t="shared" si="244"/>
        <v>0.98740417167517602</v>
      </c>
      <c r="N3959" s="3">
        <v>1.0021176725098899</v>
      </c>
      <c r="O3959" s="3">
        <v>0.97309812957307595</v>
      </c>
      <c r="P3959" s="3">
        <v>0.99371947909182901</v>
      </c>
      <c r="Q3959" s="3">
        <f t="shared" si="245"/>
        <v>0.98964509372493159</v>
      </c>
      <c r="R3959" s="3">
        <f t="shared" si="246"/>
        <v>1.0022695083877899</v>
      </c>
      <c r="S3959" s="3">
        <f t="shared" si="247"/>
        <v>0.91059538214394165</v>
      </c>
    </row>
    <row r="3960" spans="1:19" s="5" customFormat="1" ht="12.75" x14ac:dyDescent="0.2">
      <c r="A3960" s="3" t="s">
        <v>7935</v>
      </c>
      <c r="B3960" s="3" t="s">
        <v>7936</v>
      </c>
      <c r="C3960" s="3">
        <v>13.68</v>
      </c>
      <c r="D3960" s="3">
        <v>7</v>
      </c>
      <c r="E3960" s="3">
        <v>8</v>
      </c>
      <c r="F3960" s="3">
        <v>16</v>
      </c>
      <c r="G3960" s="3">
        <v>585</v>
      </c>
      <c r="H3960" s="3">
        <v>66.524144974660103</v>
      </c>
      <c r="I3960" s="3">
        <v>6.60986328125</v>
      </c>
      <c r="J3960" s="3">
        <v>0.92608230058316499</v>
      </c>
      <c r="K3960" s="3">
        <v>1.0644349174924399</v>
      </c>
      <c r="L3960" s="3">
        <v>1.0129568513688401</v>
      </c>
      <c r="M3960" s="3">
        <f t="shared" si="244"/>
        <v>1.0011580231481483</v>
      </c>
      <c r="N3960" s="3">
        <v>0.99049277355072796</v>
      </c>
      <c r="O3960" s="3">
        <v>0.976776895109428</v>
      </c>
      <c r="P3960" s="3">
        <v>1.02101801460899</v>
      </c>
      <c r="Q3960" s="3">
        <f t="shared" si="245"/>
        <v>0.99609589442304858</v>
      </c>
      <c r="R3960" s="3">
        <f t="shared" si="246"/>
        <v>0.99494372655659113</v>
      </c>
      <c r="S3960" s="3">
        <f t="shared" si="247"/>
        <v>0.91079942208656262</v>
      </c>
    </row>
    <row r="3961" spans="1:19" s="5" customFormat="1" ht="12.75" x14ac:dyDescent="0.2">
      <c r="A3961" s="3" t="s">
        <v>7937</v>
      </c>
      <c r="B3961" s="3" t="s">
        <v>7938</v>
      </c>
      <c r="C3961" s="3">
        <v>10.38</v>
      </c>
      <c r="D3961" s="3">
        <v>2</v>
      </c>
      <c r="E3961" s="3">
        <v>10</v>
      </c>
      <c r="F3961" s="3">
        <v>17</v>
      </c>
      <c r="G3961" s="3">
        <v>1069</v>
      </c>
      <c r="H3961" s="3">
        <v>119.31247311465999</v>
      </c>
      <c r="I3961" s="3">
        <v>6.80029296875</v>
      </c>
      <c r="J3961" s="3">
        <v>1.0506245264196199</v>
      </c>
      <c r="K3961" s="3">
        <v>0.96718533095477799</v>
      </c>
      <c r="L3961" s="3">
        <v>1.02824843078491</v>
      </c>
      <c r="M3961" s="3">
        <f t="shared" si="244"/>
        <v>1.0153527627197694</v>
      </c>
      <c r="N3961" s="3">
        <v>1.0230487538414801</v>
      </c>
      <c r="O3961" s="3">
        <v>1.0251342670702299</v>
      </c>
      <c r="P3961" s="3">
        <v>1.0070168846021501</v>
      </c>
      <c r="Q3961" s="3">
        <f t="shared" si="245"/>
        <v>1.0183999685046201</v>
      </c>
      <c r="R3961" s="3">
        <f t="shared" si="246"/>
        <v>1.0030011301458306</v>
      </c>
      <c r="S3961" s="3">
        <f t="shared" si="247"/>
        <v>0.91093119464481342</v>
      </c>
    </row>
    <row r="3962" spans="1:19" s="5" customFormat="1" ht="12.75" x14ac:dyDescent="0.2">
      <c r="A3962" s="3" t="s">
        <v>7939</v>
      </c>
      <c r="B3962" s="3" t="s">
        <v>7940</v>
      </c>
      <c r="C3962" s="3">
        <v>0.15</v>
      </c>
      <c r="D3962" s="3">
        <v>1</v>
      </c>
      <c r="E3962" s="3">
        <v>1</v>
      </c>
      <c r="F3962" s="3">
        <v>7</v>
      </c>
      <c r="G3962" s="3">
        <v>3960</v>
      </c>
      <c r="H3962" s="3">
        <v>453.87191829466002</v>
      </c>
      <c r="I3962" s="3">
        <v>5.92236328125</v>
      </c>
      <c r="J3962" s="3">
        <v>0.95833471264233705</v>
      </c>
      <c r="K3962" s="3">
        <v>1.04612618993283</v>
      </c>
      <c r="L3962" s="3">
        <v>1.03750123346089</v>
      </c>
      <c r="M3962" s="3">
        <f t="shared" si="244"/>
        <v>1.0139873786786857</v>
      </c>
      <c r="N3962" s="3">
        <v>1.07008512447249</v>
      </c>
      <c r="O3962" s="3">
        <v>0.97340619763844904</v>
      </c>
      <c r="P3962" s="3">
        <v>0.98369657254709197</v>
      </c>
      <c r="Q3962" s="3">
        <f t="shared" si="245"/>
        <v>1.0090626315526772</v>
      </c>
      <c r="R3962" s="3">
        <f t="shared" si="246"/>
        <v>0.99514318695719273</v>
      </c>
      <c r="S3962" s="3">
        <f t="shared" si="247"/>
        <v>0.91120779755170012</v>
      </c>
    </row>
    <row r="3963" spans="1:19" s="5" customFormat="1" ht="12.75" x14ac:dyDescent="0.2">
      <c r="A3963" s="3" t="s">
        <v>7941</v>
      </c>
      <c r="B3963" s="3" t="s">
        <v>7942</v>
      </c>
      <c r="C3963" s="3">
        <v>7.18</v>
      </c>
      <c r="D3963" s="3">
        <v>3</v>
      </c>
      <c r="E3963" s="3">
        <v>3</v>
      </c>
      <c r="F3963" s="3">
        <v>5</v>
      </c>
      <c r="G3963" s="3">
        <v>348</v>
      </c>
      <c r="H3963" s="3">
        <v>38.397499434659998</v>
      </c>
      <c r="I3963" s="3">
        <v>8.45556640625</v>
      </c>
      <c r="J3963" s="3">
        <v>1.0370648126448501</v>
      </c>
      <c r="K3963" s="3">
        <v>0.96744678068398804</v>
      </c>
      <c r="L3963" s="3">
        <v>1.0153061086795201</v>
      </c>
      <c r="M3963" s="3">
        <f t="shared" si="244"/>
        <v>1.0066059006694525</v>
      </c>
      <c r="N3963" s="3">
        <v>1.04292313600501</v>
      </c>
      <c r="O3963" s="3">
        <v>0.92961639135823904</v>
      </c>
      <c r="P3963" s="3">
        <v>1.03262041059794</v>
      </c>
      <c r="Q3963" s="3">
        <f t="shared" si="245"/>
        <v>1.0017199793203961</v>
      </c>
      <c r="R3963" s="3">
        <f t="shared" si="246"/>
        <v>0.99514614274980207</v>
      </c>
      <c r="S3963" s="3">
        <f t="shared" si="247"/>
        <v>0.91218564783706002</v>
      </c>
    </row>
    <row r="3964" spans="1:19" s="5" customFormat="1" ht="12.75" x14ac:dyDescent="0.2">
      <c r="A3964" s="3" t="s">
        <v>7943</v>
      </c>
      <c r="B3964" s="3" t="s">
        <v>7944</v>
      </c>
      <c r="C3964" s="3">
        <v>1.1200000000000001</v>
      </c>
      <c r="D3964" s="3">
        <v>1</v>
      </c>
      <c r="E3964" s="3">
        <v>1</v>
      </c>
      <c r="F3964" s="3">
        <v>3</v>
      </c>
      <c r="G3964" s="3">
        <v>713</v>
      </c>
      <c r="H3964" s="3">
        <v>78.224382124660195</v>
      </c>
      <c r="I3964" s="3">
        <v>6.77099609375</v>
      </c>
      <c r="J3964" s="3">
        <v>0.95188667108618796</v>
      </c>
      <c r="K3964" s="3">
        <v>1.0588750515595999</v>
      </c>
      <c r="L3964" s="3"/>
      <c r="M3964" s="3">
        <f t="shared" si="244"/>
        <v>1.0053808613228941</v>
      </c>
      <c r="N3964" s="3">
        <v>1.0208068665219501</v>
      </c>
      <c r="O3964" s="3">
        <v>0.97564605268676297</v>
      </c>
      <c r="P3964" s="3"/>
      <c r="Q3964" s="3">
        <f t="shared" si="245"/>
        <v>0.99822645960435652</v>
      </c>
      <c r="R3964" s="3">
        <f t="shared" si="246"/>
        <v>0.9928838890874413</v>
      </c>
      <c r="S3964" s="3">
        <f t="shared" si="247"/>
        <v>0.91320305874633323</v>
      </c>
    </row>
    <row r="3965" spans="1:19" s="5" customFormat="1" ht="12.75" x14ac:dyDescent="0.2">
      <c r="A3965" s="3" t="s">
        <v>7945</v>
      </c>
      <c r="B3965" s="3" t="s">
        <v>7946</v>
      </c>
      <c r="C3965" s="3">
        <v>17.04</v>
      </c>
      <c r="D3965" s="3">
        <v>1</v>
      </c>
      <c r="E3965" s="3">
        <v>3</v>
      </c>
      <c r="F3965" s="3">
        <v>15</v>
      </c>
      <c r="G3965" s="3">
        <v>135</v>
      </c>
      <c r="H3965" s="3">
        <v>14.57386393466</v>
      </c>
      <c r="I3965" s="3">
        <v>11.78076171875</v>
      </c>
      <c r="J3965" s="3">
        <v>0.99663283297390204</v>
      </c>
      <c r="K3965" s="3">
        <v>1.0225147577085401</v>
      </c>
      <c r="L3965" s="3">
        <v>0.99016041999008797</v>
      </c>
      <c r="M3965" s="3">
        <f t="shared" si="244"/>
        <v>1.0031026702241765</v>
      </c>
      <c r="N3965" s="3">
        <v>1.04218338601816</v>
      </c>
      <c r="O3965" s="3">
        <v>1.03064317852953</v>
      </c>
      <c r="P3965" s="3">
        <v>0.94740981678840797</v>
      </c>
      <c r="Q3965" s="3">
        <f t="shared" si="245"/>
        <v>1.0067454604453661</v>
      </c>
      <c r="R3965" s="3">
        <f t="shared" si="246"/>
        <v>1.0036315228035186</v>
      </c>
      <c r="S3965" s="3">
        <f t="shared" si="247"/>
        <v>0.91336545343928444</v>
      </c>
    </row>
    <row r="3966" spans="1:19" s="5" customFormat="1" ht="12.75" x14ac:dyDescent="0.2">
      <c r="A3966" s="3" t="s">
        <v>7947</v>
      </c>
      <c r="B3966" s="3" t="s">
        <v>7948</v>
      </c>
      <c r="C3966" s="3">
        <v>44.77</v>
      </c>
      <c r="D3966" s="3">
        <v>17</v>
      </c>
      <c r="E3966" s="3">
        <v>18</v>
      </c>
      <c r="F3966" s="3">
        <v>199</v>
      </c>
      <c r="G3966" s="3">
        <v>373</v>
      </c>
      <c r="H3966" s="3">
        <v>42.018306994660001</v>
      </c>
      <c r="I3966" s="3">
        <v>6.84423828125</v>
      </c>
      <c r="J3966" s="3">
        <v>1.05745272380772</v>
      </c>
      <c r="K3966" s="3">
        <v>0.94419806381351301</v>
      </c>
      <c r="L3966" s="3">
        <v>0.96760058674735405</v>
      </c>
      <c r="M3966" s="3">
        <f t="shared" si="244"/>
        <v>0.98975045812286222</v>
      </c>
      <c r="N3966" s="3">
        <v>0.89636708893921602</v>
      </c>
      <c r="O3966" s="3">
        <v>1.11919901337227</v>
      </c>
      <c r="P3966" s="3">
        <v>0.97911560695760902</v>
      </c>
      <c r="Q3966" s="3">
        <f t="shared" si="245"/>
        <v>0.99822723642303168</v>
      </c>
      <c r="R3966" s="3">
        <f t="shared" si="246"/>
        <v>1.0085645611281113</v>
      </c>
      <c r="S3966" s="3">
        <f t="shared" si="247"/>
        <v>0.91388716411471083</v>
      </c>
    </row>
    <row r="3967" spans="1:19" s="5" customFormat="1" ht="12.75" x14ac:dyDescent="0.2">
      <c r="A3967" s="3" t="s">
        <v>7949</v>
      </c>
      <c r="B3967" s="3" t="s">
        <v>7950</v>
      </c>
      <c r="C3967" s="3">
        <v>39.01</v>
      </c>
      <c r="D3967" s="3">
        <v>7</v>
      </c>
      <c r="E3967" s="3">
        <v>7</v>
      </c>
      <c r="F3967" s="3">
        <v>39</v>
      </c>
      <c r="G3967" s="3">
        <v>223</v>
      </c>
      <c r="H3967" s="3">
        <v>25.069678574659999</v>
      </c>
      <c r="I3967" s="3">
        <v>5.33837890625</v>
      </c>
      <c r="J3967" s="3">
        <v>1.02139980655673</v>
      </c>
      <c r="K3967" s="3">
        <v>1.00093909481343</v>
      </c>
      <c r="L3967" s="3">
        <v>0.99000449466944596</v>
      </c>
      <c r="M3967" s="3">
        <f t="shared" si="244"/>
        <v>1.0041144653465353</v>
      </c>
      <c r="N3967" s="3">
        <v>0.95978629453459596</v>
      </c>
      <c r="O3967" s="3">
        <v>1.0517895395183501</v>
      </c>
      <c r="P3967" s="3">
        <v>1.0104722021738399</v>
      </c>
      <c r="Q3967" s="3">
        <f t="shared" si="245"/>
        <v>1.0073493454089286</v>
      </c>
      <c r="R3967" s="3">
        <f t="shared" si="246"/>
        <v>1.0032216247987991</v>
      </c>
      <c r="S3967" s="3">
        <f t="shared" si="247"/>
        <v>0.91405257692369779</v>
      </c>
    </row>
    <row r="3968" spans="1:19" s="5" customFormat="1" ht="12.75" x14ac:dyDescent="0.2">
      <c r="A3968" s="3" t="s">
        <v>7951</v>
      </c>
      <c r="B3968" s="3" t="s">
        <v>7952</v>
      </c>
      <c r="C3968" s="3">
        <v>16.73</v>
      </c>
      <c r="D3968" s="3">
        <v>4</v>
      </c>
      <c r="E3968" s="3">
        <v>4</v>
      </c>
      <c r="F3968" s="3">
        <v>15</v>
      </c>
      <c r="G3968" s="3">
        <v>245</v>
      </c>
      <c r="H3968" s="3">
        <v>26.792911114660001</v>
      </c>
      <c r="I3968" s="3">
        <v>4.93212890625</v>
      </c>
      <c r="J3968" s="3">
        <v>1.0010805067233499</v>
      </c>
      <c r="K3968" s="3">
        <v>1.03481269288878</v>
      </c>
      <c r="L3968" s="3">
        <v>0.94868676403201102</v>
      </c>
      <c r="M3968" s="3">
        <f t="shared" si="244"/>
        <v>0.9948599878813803</v>
      </c>
      <c r="N3968" s="3">
        <v>0.95439283211582904</v>
      </c>
      <c r="O3968" s="3">
        <v>1.0079154124621199</v>
      </c>
      <c r="P3968" s="3">
        <v>1.01154929905154</v>
      </c>
      <c r="Q3968" s="3">
        <f t="shared" si="245"/>
        <v>0.99128584787649621</v>
      </c>
      <c r="R3968" s="3">
        <f t="shared" si="246"/>
        <v>0.99640739395651501</v>
      </c>
      <c r="S3968" s="3">
        <f t="shared" si="247"/>
        <v>0.91413051363047093</v>
      </c>
    </row>
    <row r="3969" spans="1:19" s="5" customFormat="1" ht="12.75" x14ac:dyDescent="0.2">
      <c r="A3969" s="3" t="s">
        <v>7953</v>
      </c>
      <c r="B3969" s="3" t="s">
        <v>7954</v>
      </c>
      <c r="C3969" s="3">
        <v>0.78</v>
      </c>
      <c r="D3969" s="3">
        <v>1</v>
      </c>
      <c r="E3969" s="3">
        <v>1</v>
      </c>
      <c r="F3969" s="3">
        <v>2</v>
      </c>
      <c r="G3969" s="3">
        <v>1413</v>
      </c>
      <c r="H3969" s="3">
        <v>149.58948028466</v>
      </c>
      <c r="I3969" s="3">
        <v>4.67822265625</v>
      </c>
      <c r="J3969" s="3">
        <v>1.01676231352104</v>
      </c>
      <c r="K3969" s="3">
        <v>0.99380180443021704</v>
      </c>
      <c r="L3969" s="3"/>
      <c r="M3969" s="3">
        <f t="shared" si="244"/>
        <v>1.0052820589756286</v>
      </c>
      <c r="N3969" s="3">
        <v>0.966728063130189</v>
      </c>
      <c r="O3969" s="3">
        <v>1.0350926618477601</v>
      </c>
      <c r="P3969" s="3"/>
      <c r="Q3969" s="3">
        <f t="shared" si="245"/>
        <v>1.0009103624889746</v>
      </c>
      <c r="R3969" s="3">
        <f t="shared" si="246"/>
        <v>0.99565127374191009</v>
      </c>
      <c r="S3969" s="3">
        <f t="shared" si="247"/>
        <v>0.91458472453827977</v>
      </c>
    </row>
    <row r="3970" spans="1:19" s="5" customFormat="1" ht="12.75" x14ac:dyDescent="0.2">
      <c r="A3970" s="3" t="s">
        <v>7955</v>
      </c>
      <c r="B3970" s="3" t="s">
        <v>7956</v>
      </c>
      <c r="C3970" s="3">
        <v>18.989999999999998</v>
      </c>
      <c r="D3970" s="3">
        <v>8</v>
      </c>
      <c r="E3970" s="3">
        <v>8</v>
      </c>
      <c r="F3970" s="3">
        <v>27</v>
      </c>
      <c r="G3970" s="3">
        <v>537</v>
      </c>
      <c r="H3970" s="3">
        <v>60.604762674660002</v>
      </c>
      <c r="I3970" s="3">
        <v>5.51611328125</v>
      </c>
      <c r="J3970" s="3">
        <v>1.0149095640522701</v>
      </c>
      <c r="K3970" s="3">
        <v>0.96444043015755199</v>
      </c>
      <c r="L3970" s="3">
        <v>0.98996580916466603</v>
      </c>
      <c r="M3970" s="3">
        <f t="shared" ref="M3970:M4033" si="248">AVERAGE(J3970:L3970)</f>
        <v>0.98977193445816269</v>
      </c>
      <c r="N3970" s="3">
        <v>0.97486856375041697</v>
      </c>
      <c r="O3970" s="3">
        <v>0.98146708794086601</v>
      </c>
      <c r="P3970" s="3">
        <v>1.0198901486675001</v>
      </c>
      <c r="Q3970" s="3">
        <f t="shared" ref="Q3970:Q4033" si="249">AVERAGE(N3970:P3970)</f>
        <v>0.99207526678626101</v>
      </c>
      <c r="R3970" s="3">
        <f t="shared" ref="R3970:R4033" si="250">Q3970/M3970</f>
        <v>1.0023271344113827</v>
      </c>
      <c r="S3970" s="3">
        <f t="shared" ref="S3970:S4033" si="251">_xlfn.T.TEST(J3970:L3970,N3970:P3970,2,2)</f>
        <v>0.91484340690279398</v>
      </c>
    </row>
    <row r="3971" spans="1:19" s="5" customFormat="1" ht="12.75" x14ac:dyDescent="0.2">
      <c r="A3971" s="3" t="s">
        <v>7957</v>
      </c>
      <c r="B3971" s="3" t="s">
        <v>7958</v>
      </c>
      <c r="C3971" s="3">
        <v>10.39</v>
      </c>
      <c r="D3971" s="3">
        <v>2</v>
      </c>
      <c r="E3971" s="3">
        <v>5</v>
      </c>
      <c r="F3971" s="3">
        <v>14</v>
      </c>
      <c r="G3971" s="3">
        <v>510</v>
      </c>
      <c r="H3971" s="3">
        <v>59.089950334660003</v>
      </c>
      <c r="I3971" s="3">
        <v>7.88427734375</v>
      </c>
      <c r="J3971" s="3">
        <v>1.0057487457254799</v>
      </c>
      <c r="K3971" s="3">
        <v>0.99464525348854105</v>
      </c>
      <c r="L3971" s="3">
        <v>1.02392250974309</v>
      </c>
      <c r="M3971" s="3">
        <f t="shared" si="248"/>
        <v>1.0081055029857036</v>
      </c>
      <c r="N3971" s="3">
        <v>0.98183463451412201</v>
      </c>
      <c r="O3971" s="3">
        <v>1.02225871176301</v>
      </c>
      <c r="P3971" s="3">
        <v>1.0150736502304001</v>
      </c>
      <c r="Q3971" s="3">
        <f t="shared" si="249"/>
        <v>1.0063889988358439</v>
      </c>
      <c r="R3971" s="3">
        <f t="shared" si="250"/>
        <v>0.99829729711347082</v>
      </c>
      <c r="S3971" s="3">
        <f t="shared" si="251"/>
        <v>0.91494216941099582</v>
      </c>
    </row>
    <row r="3972" spans="1:19" s="5" customFormat="1" ht="12.75" x14ac:dyDescent="0.2">
      <c r="A3972" s="3" t="s">
        <v>7959</v>
      </c>
      <c r="B3972" s="3" t="s">
        <v>7960</v>
      </c>
      <c r="C3972" s="3">
        <v>13.98</v>
      </c>
      <c r="D3972" s="3">
        <v>6</v>
      </c>
      <c r="E3972" s="3">
        <v>7</v>
      </c>
      <c r="F3972" s="3">
        <v>16</v>
      </c>
      <c r="G3972" s="3">
        <v>465</v>
      </c>
      <c r="H3972" s="3">
        <v>52.832266414659998</v>
      </c>
      <c r="I3972" s="3">
        <v>5.94775390625</v>
      </c>
      <c r="J3972" s="3">
        <v>0.99441053582572303</v>
      </c>
      <c r="K3972" s="3">
        <v>0.92704434550354897</v>
      </c>
      <c r="L3972" s="3">
        <v>0.95169759099749696</v>
      </c>
      <c r="M3972" s="3">
        <f t="shared" si="248"/>
        <v>0.95771749077558965</v>
      </c>
      <c r="N3972" s="3">
        <v>0.99036660981776203</v>
      </c>
      <c r="O3972" s="3">
        <v>0.96350882353621503</v>
      </c>
      <c r="P3972" s="3">
        <v>0.92830044387025101</v>
      </c>
      <c r="Q3972" s="3">
        <f t="shared" si="249"/>
        <v>0.96072529240807603</v>
      </c>
      <c r="R3972" s="3">
        <f t="shared" si="250"/>
        <v>1.0031405938196352</v>
      </c>
      <c r="S3972" s="3">
        <f t="shared" si="251"/>
        <v>0.91557510317819069</v>
      </c>
    </row>
    <row r="3973" spans="1:19" s="5" customFormat="1" ht="12.75" x14ac:dyDescent="0.2">
      <c r="A3973" s="3" t="s">
        <v>7961</v>
      </c>
      <c r="B3973" s="3" t="s">
        <v>7962</v>
      </c>
      <c r="C3973" s="3">
        <v>2.95</v>
      </c>
      <c r="D3973" s="3">
        <v>2</v>
      </c>
      <c r="E3973" s="3">
        <v>2</v>
      </c>
      <c r="F3973" s="3">
        <v>7</v>
      </c>
      <c r="G3973" s="3">
        <v>611</v>
      </c>
      <c r="H3973" s="3">
        <v>67.008148844660298</v>
      </c>
      <c r="I3973" s="3">
        <v>7.16650390625</v>
      </c>
      <c r="J3973" s="3">
        <v>1.0076525295871901</v>
      </c>
      <c r="K3973" s="3">
        <v>0.97061045622321196</v>
      </c>
      <c r="L3973" s="3">
        <v>1.02551887581285</v>
      </c>
      <c r="M3973" s="3">
        <f t="shared" si="248"/>
        <v>1.0012606205410839</v>
      </c>
      <c r="N3973" s="3">
        <v>1.10719357784328</v>
      </c>
      <c r="O3973" s="3">
        <v>0.99816094220596097</v>
      </c>
      <c r="P3973" s="3">
        <v>0.91774658564872702</v>
      </c>
      <c r="Q3973" s="3">
        <f t="shared" si="249"/>
        <v>1.0077003685659893</v>
      </c>
      <c r="R3973" s="3">
        <f t="shared" si="250"/>
        <v>1.0064316401671978</v>
      </c>
      <c r="S3973" s="3">
        <f t="shared" si="251"/>
        <v>0.91582610870585135</v>
      </c>
    </row>
    <row r="3974" spans="1:19" s="5" customFormat="1" ht="12.75" x14ac:dyDescent="0.2">
      <c r="A3974" s="3" t="s">
        <v>7963</v>
      </c>
      <c r="B3974" s="3" t="s">
        <v>7964</v>
      </c>
      <c r="C3974" s="3">
        <v>10.9</v>
      </c>
      <c r="D3974" s="3">
        <v>3</v>
      </c>
      <c r="E3974" s="3">
        <v>3</v>
      </c>
      <c r="F3974" s="3">
        <v>10</v>
      </c>
      <c r="G3974" s="3">
        <v>321</v>
      </c>
      <c r="H3974" s="3">
        <v>36.003201204660002</v>
      </c>
      <c r="I3974" s="3">
        <v>7.13720703125</v>
      </c>
      <c r="J3974" s="3">
        <v>0.97705680282082996</v>
      </c>
      <c r="K3974" s="3">
        <v>1.0329759183580201</v>
      </c>
      <c r="L3974" s="3">
        <v>0.99245246216801897</v>
      </c>
      <c r="M3974" s="3">
        <f t="shared" si="248"/>
        <v>1.0008283944489562</v>
      </c>
      <c r="N3974" s="3">
        <v>0.99239142318409701</v>
      </c>
      <c r="O3974" s="3">
        <v>0.95105321222863903</v>
      </c>
      <c r="P3974" s="3">
        <v>1.07230023987965</v>
      </c>
      <c r="Q3974" s="3">
        <f t="shared" si="249"/>
        <v>1.0052482917641286</v>
      </c>
      <c r="R3974" s="3">
        <f t="shared" si="250"/>
        <v>1.0044162389273597</v>
      </c>
      <c r="S3974" s="3">
        <f t="shared" si="251"/>
        <v>0.91587296925394535</v>
      </c>
    </row>
    <row r="3975" spans="1:19" s="5" customFormat="1" ht="12.75" x14ac:dyDescent="0.2">
      <c r="A3975" s="3" t="s">
        <v>7965</v>
      </c>
      <c r="B3975" s="3" t="s">
        <v>7966</v>
      </c>
      <c r="C3975" s="3">
        <v>7.2</v>
      </c>
      <c r="D3975" s="3">
        <v>2</v>
      </c>
      <c r="E3975" s="3">
        <v>2</v>
      </c>
      <c r="F3975" s="3">
        <v>6</v>
      </c>
      <c r="G3975" s="3">
        <v>403</v>
      </c>
      <c r="H3975" s="3">
        <v>42.526019914659997</v>
      </c>
      <c r="I3975" s="3">
        <v>5.37646484375</v>
      </c>
      <c r="J3975" s="3">
        <v>1.0510913558216499</v>
      </c>
      <c r="K3975" s="3">
        <v>0.96838556342764304</v>
      </c>
      <c r="L3975" s="3">
        <v>1.03966877524476</v>
      </c>
      <c r="M3975" s="3">
        <f t="shared" si="248"/>
        <v>1.0197152314980176</v>
      </c>
      <c r="N3975" s="3">
        <v>1.0240899238705801</v>
      </c>
      <c r="O3975" s="3">
        <v>0.971052182069578</v>
      </c>
      <c r="P3975" s="3">
        <v>1.07753946218182</v>
      </c>
      <c r="Q3975" s="3">
        <f t="shared" si="249"/>
        <v>1.0242271893739927</v>
      </c>
      <c r="R3975" s="3">
        <f t="shared" si="250"/>
        <v>1.0044247234292527</v>
      </c>
      <c r="S3975" s="3">
        <f t="shared" si="251"/>
        <v>0.91600264903846318</v>
      </c>
    </row>
    <row r="3976" spans="1:19" s="5" customFormat="1" ht="12.75" x14ac:dyDescent="0.2">
      <c r="A3976" s="3" t="s">
        <v>7967</v>
      </c>
      <c r="B3976" s="3" t="s">
        <v>7968</v>
      </c>
      <c r="C3976" s="3">
        <v>7.41</v>
      </c>
      <c r="D3976" s="3">
        <v>4</v>
      </c>
      <c r="E3976" s="3">
        <v>4</v>
      </c>
      <c r="F3976" s="3">
        <v>5</v>
      </c>
      <c r="G3976" s="3">
        <v>540</v>
      </c>
      <c r="H3976" s="3">
        <v>57.580799494659999</v>
      </c>
      <c r="I3976" s="3">
        <v>6.36669921875</v>
      </c>
      <c r="J3976" s="3">
        <v>1.03635853616232</v>
      </c>
      <c r="K3976" s="3">
        <v>1.0295940175009699</v>
      </c>
      <c r="L3976" s="3">
        <v>0.88409581097746803</v>
      </c>
      <c r="M3976" s="3">
        <f t="shared" si="248"/>
        <v>0.9833494548802526</v>
      </c>
      <c r="N3976" s="3">
        <v>1.03275521977649</v>
      </c>
      <c r="O3976" s="3">
        <v>0.916283684827365</v>
      </c>
      <c r="P3976" s="3">
        <v>1.0218470025814199</v>
      </c>
      <c r="Q3976" s="3">
        <f t="shared" si="249"/>
        <v>0.99029530239509167</v>
      </c>
      <c r="R3976" s="3">
        <f t="shared" si="250"/>
        <v>1.00706345793997</v>
      </c>
      <c r="S3976" s="3">
        <f t="shared" si="251"/>
        <v>0.91621809094268358</v>
      </c>
    </row>
    <row r="3977" spans="1:19" s="5" customFormat="1" ht="12.75" x14ac:dyDescent="0.2">
      <c r="A3977" s="3" t="s">
        <v>7969</v>
      </c>
      <c r="B3977" s="3" t="s">
        <v>7970</v>
      </c>
      <c r="C3977" s="3">
        <v>12.73</v>
      </c>
      <c r="D3977" s="3">
        <v>4</v>
      </c>
      <c r="E3977" s="3">
        <v>4</v>
      </c>
      <c r="F3977" s="3">
        <v>5</v>
      </c>
      <c r="G3977" s="3">
        <v>330</v>
      </c>
      <c r="H3977" s="3">
        <v>36.933905234660003</v>
      </c>
      <c r="I3977" s="3">
        <v>4.98291015625</v>
      </c>
      <c r="J3977" s="3">
        <v>0.99161080465767504</v>
      </c>
      <c r="K3977" s="3">
        <v>1.0077010589236099</v>
      </c>
      <c r="L3977" s="3"/>
      <c r="M3977" s="3">
        <f t="shared" si="248"/>
        <v>0.99965593179064249</v>
      </c>
      <c r="N3977" s="3">
        <v>0.95313299319785705</v>
      </c>
      <c r="O3977" s="3">
        <v>1.0588272852966001</v>
      </c>
      <c r="P3977" s="3"/>
      <c r="Q3977" s="3">
        <f t="shared" si="249"/>
        <v>1.0059801392472285</v>
      </c>
      <c r="R3977" s="3">
        <f t="shared" si="250"/>
        <v>1.0063263841642571</v>
      </c>
      <c r="S3977" s="3">
        <f t="shared" si="251"/>
        <v>0.91663567838280313</v>
      </c>
    </row>
    <row r="3978" spans="1:19" s="5" customFormat="1" ht="12.75" x14ac:dyDescent="0.2">
      <c r="A3978" s="3" t="s">
        <v>7971</v>
      </c>
      <c r="B3978" s="3" t="s">
        <v>7972</v>
      </c>
      <c r="C3978" s="3">
        <v>9.7200000000000006</v>
      </c>
      <c r="D3978" s="3">
        <v>5</v>
      </c>
      <c r="E3978" s="3">
        <v>5</v>
      </c>
      <c r="F3978" s="3">
        <v>14</v>
      </c>
      <c r="G3978" s="3">
        <v>504</v>
      </c>
      <c r="H3978" s="3">
        <v>55.160362294659997</v>
      </c>
      <c r="I3978" s="3">
        <v>6.60986328125</v>
      </c>
      <c r="J3978" s="3">
        <v>1.00241708200723</v>
      </c>
      <c r="K3978" s="3">
        <v>1.01402140820734</v>
      </c>
      <c r="L3978" s="3">
        <v>0.99522064760881301</v>
      </c>
      <c r="M3978" s="3">
        <f t="shared" si="248"/>
        <v>1.003886379274461</v>
      </c>
      <c r="N3978" s="3">
        <v>1.01444007081593</v>
      </c>
      <c r="O3978" s="3">
        <v>1.0147254892814701</v>
      </c>
      <c r="P3978" s="3">
        <v>0.97805290985969495</v>
      </c>
      <c r="Q3978" s="3">
        <f t="shared" si="249"/>
        <v>1.0024061566523652</v>
      </c>
      <c r="R3978" s="3">
        <f t="shared" si="250"/>
        <v>0.99852550781377714</v>
      </c>
      <c r="S3978" s="3">
        <f t="shared" si="251"/>
        <v>0.91706527332161247</v>
      </c>
    </row>
    <row r="3979" spans="1:19" s="5" customFormat="1" ht="12.75" x14ac:dyDescent="0.2">
      <c r="A3979" s="3" t="s">
        <v>7973</v>
      </c>
      <c r="B3979" s="3" t="s">
        <v>7974</v>
      </c>
      <c r="C3979" s="3">
        <v>25.69</v>
      </c>
      <c r="D3979" s="3">
        <v>3</v>
      </c>
      <c r="E3979" s="3">
        <v>3</v>
      </c>
      <c r="F3979" s="3">
        <v>9</v>
      </c>
      <c r="G3979" s="3">
        <v>144</v>
      </c>
      <c r="H3979" s="3">
        <v>16.007321874660001</v>
      </c>
      <c r="I3979" s="3">
        <v>8.66064453125</v>
      </c>
      <c r="J3979" s="3">
        <v>1.0083446816103301</v>
      </c>
      <c r="K3979" s="3">
        <v>0.94822612530481598</v>
      </c>
      <c r="L3979" s="3">
        <v>1.0676418503257199</v>
      </c>
      <c r="M3979" s="3">
        <f t="shared" si="248"/>
        <v>1.0080708857469551</v>
      </c>
      <c r="N3979" s="3">
        <v>0.96838011130886903</v>
      </c>
      <c r="O3979" s="3">
        <v>1.0388650106165001</v>
      </c>
      <c r="P3979" s="3">
        <v>1.0036812106144599</v>
      </c>
      <c r="Q3979" s="3">
        <f t="shared" si="249"/>
        <v>1.0036421108466096</v>
      </c>
      <c r="R3979" s="3">
        <f t="shared" si="250"/>
        <v>0.99560668305873756</v>
      </c>
      <c r="S3979" s="3">
        <f t="shared" si="251"/>
        <v>0.91723288661702507</v>
      </c>
    </row>
    <row r="3980" spans="1:19" s="5" customFormat="1" ht="12.75" x14ac:dyDescent="0.2">
      <c r="A3980" s="3" t="s">
        <v>7975</v>
      </c>
      <c r="B3980" s="3" t="s">
        <v>7976</v>
      </c>
      <c r="C3980" s="3">
        <v>26.12</v>
      </c>
      <c r="D3980" s="3">
        <v>4</v>
      </c>
      <c r="E3980" s="3">
        <v>4</v>
      </c>
      <c r="F3980" s="3">
        <v>18</v>
      </c>
      <c r="G3980" s="3">
        <v>134</v>
      </c>
      <c r="H3980" s="3">
        <v>15.347622854660001</v>
      </c>
      <c r="I3980" s="3">
        <v>4.55126953125</v>
      </c>
      <c r="J3980" s="3">
        <v>1.01980879182838</v>
      </c>
      <c r="K3980" s="3">
        <v>0.96292383025575001</v>
      </c>
      <c r="L3980" s="3">
        <v>1.00579208638308</v>
      </c>
      <c r="M3980" s="3">
        <f t="shared" si="248"/>
        <v>0.9961749028224034</v>
      </c>
      <c r="N3980" s="3">
        <v>0.946944510739953</v>
      </c>
      <c r="O3980" s="3">
        <v>1.0341030087302601</v>
      </c>
      <c r="P3980" s="3">
        <v>0.99736224423072395</v>
      </c>
      <c r="Q3980" s="3">
        <f t="shared" si="249"/>
        <v>0.99280325456697904</v>
      </c>
      <c r="R3980" s="3">
        <f t="shared" si="250"/>
        <v>0.9966154053410986</v>
      </c>
      <c r="S3980" s="3">
        <f t="shared" si="251"/>
        <v>0.91733537182584091</v>
      </c>
    </row>
    <row r="3981" spans="1:19" s="5" customFormat="1" ht="12.75" x14ac:dyDescent="0.2">
      <c r="A3981" s="3" t="s">
        <v>7977</v>
      </c>
      <c r="B3981" s="3" t="s">
        <v>7978</v>
      </c>
      <c r="C3981" s="3">
        <v>7.64</v>
      </c>
      <c r="D3981" s="3">
        <v>5</v>
      </c>
      <c r="E3981" s="3">
        <v>5</v>
      </c>
      <c r="F3981" s="3">
        <v>8</v>
      </c>
      <c r="G3981" s="3">
        <v>550</v>
      </c>
      <c r="H3981" s="3">
        <v>60.429617024660203</v>
      </c>
      <c r="I3981" s="3">
        <v>6.85888671875</v>
      </c>
      <c r="J3981" s="3">
        <v>0.98960552429728699</v>
      </c>
      <c r="K3981" s="3">
        <v>1.0102146538611401</v>
      </c>
      <c r="L3981" s="3">
        <v>1.01076364358815</v>
      </c>
      <c r="M3981" s="3">
        <f t="shared" si="248"/>
        <v>1.0035279405821924</v>
      </c>
      <c r="N3981" s="3">
        <v>1.0427842790872199</v>
      </c>
      <c r="O3981" s="3">
        <v>0.988180238367113</v>
      </c>
      <c r="P3981" s="3">
        <v>0.97217315404235205</v>
      </c>
      <c r="Q3981" s="3">
        <f t="shared" si="249"/>
        <v>1.0010458904988948</v>
      </c>
      <c r="R3981" s="3">
        <f t="shared" si="250"/>
        <v>0.99752667565802133</v>
      </c>
      <c r="S3981" s="3">
        <f t="shared" si="251"/>
        <v>0.91740173215110588</v>
      </c>
    </row>
    <row r="3982" spans="1:19" s="5" customFormat="1" ht="12.75" x14ac:dyDescent="0.2">
      <c r="A3982" s="3" t="s">
        <v>7979</v>
      </c>
      <c r="B3982" s="3" t="s">
        <v>7980</v>
      </c>
      <c r="C3982" s="3">
        <v>1.1399999999999999</v>
      </c>
      <c r="D3982" s="3">
        <v>1</v>
      </c>
      <c r="E3982" s="3">
        <v>1</v>
      </c>
      <c r="F3982" s="3">
        <v>3</v>
      </c>
      <c r="G3982" s="3">
        <v>879</v>
      </c>
      <c r="H3982" s="3">
        <v>100.98671290466</v>
      </c>
      <c r="I3982" s="3">
        <v>8.51416015625</v>
      </c>
      <c r="J3982" s="3">
        <v>1.0815869115385699</v>
      </c>
      <c r="K3982" s="3">
        <v>0.887606171270656</v>
      </c>
      <c r="L3982" s="3">
        <v>0.95274999592551801</v>
      </c>
      <c r="M3982" s="3">
        <f t="shared" si="248"/>
        <v>0.97398102624491456</v>
      </c>
      <c r="N3982" s="3">
        <v>0.94450030884150105</v>
      </c>
      <c r="O3982" s="3">
        <v>1.0106403203126899</v>
      </c>
      <c r="P3982" s="3">
        <v>0.94661421214618702</v>
      </c>
      <c r="Q3982" s="3">
        <f t="shared" si="249"/>
        <v>0.96725161376679269</v>
      </c>
      <c r="R3982" s="3">
        <f t="shared" si="250"/>
        <v>0.99309081768865004</v>
      </c>
      <c r="S3982" s="3">
        <f t="shared" si="251"/>
        <v>0.9174529626664194</v>
      </c>
    </row>
    <row r="3983" spans="1:19" s="5" customFormat="1" ht="12.75" x14ac:dyDescent="0.2">
      <c r="A3983" s="3" t="s">
        <v>7981</v>
      </c>
      <c r="B3983" s="3" t="s">
        <v>7982</v>
      </c>
      <c r="C3983" s="3">
        <v>17.07</v>
      </c>
      <c r="D3983" s="3">
        <v>9</v>
      </c>
      <c r="E3983" s="3">
        <v>9</v>
      </c>
      <c r="F3983" s="3">
        <v>22</v>
      </c>
      <c r="G3983" s="3">
        <v>416</v>
      </c>
      <c r="H3983" s="3">
        <v>45.983660964659997</v>
      </c>
      <c r="I3983" s="3">
        <v>6.20166015625</v>
      </c>
      <c r="J3983" s="3">
        <v>1.0081089235923499</v>
      </c>
      <c r="K3983" s="3">
        <v>0.97705535882177097</v>
      </c>
      <c r="L3983" s="3">
        <v>0.85572376521066296</v>
      </c>
      <c r="M3983" s="3">
        <f t="shared" si="248"/>
        <v>0.94696268254159455</v>
      </c>
      <c r="N3983" s="3">
        <v>0.909669142358984</v>
      </c>
      <c r="O3983" s="3">
        <v>0.973370050751585</v>
      </c>
      <c r="P3983" s="3">
        <v>0.94136132088342095</v>
      </c>
      <c r="Q3983" s="3">
        <f t="shared" si="249"/>
        <v>0.94146683799799658</v>
      </c>
      <c r="R3983" s="3">
        <f t="shared" si="250"/>
        <v>0.9941963451729191</v>
      </c>
      <c r="S3983" s="3">
        <f t="shared" si="251"/>
        <v>0.91776342271323985</v>
      </c>
    </row>
    <row r="3984" spans="1:19" s="5" customFormat="1" ht="12.75" x14ac:dyDescent="0.2">
      <c r="A3984" s="3" t="s">
        <v>7983</v>
      </c>
      <c r="B3984" s="3" t="s">
        <v>7984</v>
      </c>
      <c r="C3984" s="3">
        <v>31.43</v>
      </c>
      <c r="D3984" s="3">
        <v>5</v>
      </c>
      <c r="E3984" s="3">
        <v>5</v>
      </c>
      <c r="F3984" s="3">
        <v>14</v>
      </c>
      <c r="G3984" s="3">
        <v>175</v>
      </c>
      <c r="H3984" s="3">
        <v>19.491046434659999</v>
      </c>
      <c r="I3984" s="3">
        <v>8.32373046875</v>
      </c>
      <c r="J3984" s="3">
        <v>1.00838596751387</v>
      </c>
      <c r="K3984" s="3">
        <v>1.01983875214433</v>
      </c>
      <c r="L3984" s="3">
        <v>0.91283435032971505</v>
      </c>
      <c r="M3984" s="3">
        <f t="shared" si="248"/>
        <v>0.98035302332930507</v>
      </c>
      <c r="N3984" s="3">
        <v>0.96720078112984897</v>
      </c>
      <c r="O3984" s="3">
        <v>0.95646838310589599</v>
      </c>
      <c r="P3984" s="3">
        <v>1.03092363520333</v>
      </c>
      <c r="Q3984" s="3">
        <f t="shared" si="249"/>
        <v>0.98486426647969161</v>
      </c>
      <c r="R3984" s="3">
        <f t="shared" si="250"/>
        <v>1.0046016516938625</v>
      </c>
      <c r="S3984" s="3">
        <f t="shared" si="251"/>
        <v>0.91791733372079709</v>
      </c>
    </row>
    <row r="3985" spans="1:19" s="5" customFormat="1" ht="12.75" x14ac:dyDescent="0.2">
      <c r="A3985" s="3" t="s">
        <v>7985</v>
      </c>
      <c r="B3985" s="3" t="s">
        <v>7986</v>
      </c>
      <c r="C3985" s="3">
        <v>0.91</v>
      </c>
      <c r="D3985" s="3">
        <v>2</v>
      </c>
      <c r="E3985" s="3">
        <v>2</v>
      </c>
      <c r="F3985" s="3">
        <v>4</v>
      </c>
      <c r="G3985" s="3">
        <v>1976</v>
      </c>
      <c r="H3985" s="3">
        <v>219.89048496466</v>
      </c>
      <c r="I3985" s="3">
        <v>6.04931640625</v>
      </c>
      <c r="J3985" s="3">
        <v>1.0316545935982999</v>
      </c>
      <c r="K3985" s="3">
        <v>0.88128760303984499</v>
      </c>
      <c r="L3985" s="3">
        <v>0.98583129295343297</v>
      </c>
      <c r="M3985" s="3">
        <f t="shared" si="248"/>
        <v>0.96625782986385944</v>
      </c>
      <c r="N3985" s="3">
        <v>0.88453206841514798</v>
      </c>
      <c r="O3985" s="3">
        <v>1.0067158090880901</v>
      </c>
      <c r="P3985" s="3">
        <v>0.98840856665268195</v>
      </c>
      <c r="Q3985" s="3">
        <f t="shared" si="249"/>
        <v>0.9598854813853066</v>
      </c>
      <c r="R3985" s="3">
        <f t="shared" si="250"/>
        <v>0.99340512616653187</v>
      </c>
      <c r="S3985" s="3">
        <f t="shared" si="251"/>
        <v>0.9185658535265252</v>
      </c>
    </row>
    <row r="3986" spans="1:19" s="5" customFormat="1" ht="12.75" x14ac:dyDescent="0.2">
      <c r="A3986" s="3" t="s">
        <v>7987</v>
      </c>
      <c r="B3986" s="3" t="s">
        <v>7988</v>
      </c>
      <c r="C3986" s="3">
        <v>2</v>
      </c>
      <c r="D3986" s="3">
        <v>1</v>
      </c>
      <c r="E3986" s="3">
        <v>1</v>
      </c>
      <c r="F3986" s="3">
        <v>5</v>
      </c>
      <c r="G3986" s="3">
        <v>501</v>
      </c>
      <c r="H3986" s="3">
        <v>55.965883844659999</v>
      </c>
      <c r="I3986" s="3">
        <v>6.69775390625</v>
      </c>
      <c r="J3986" s="3">
        <v>1.07960244281885</v>
      </c>
      <c r="K3986" s="3">
        <v>1.05254972557722</v>
      </c>
      <c r="L3986" s="3">
        <v>0.92538834793124902</v>
      </c>
      <c r="M3986" s="3">
        <f t="shared" si="248"/>
        <v>1.0191801721091063</v>
      </c>
      <c r="N3986" s="3">
        <v>0.86876072742499899</v>
      </c>
      <c r="O3986" s="3">
        <v>1.0203793702977899</v>
      </c>
      <c r="P3986" s="3">
        <v>1.1385754281654099</v>
      </c>
      <c r="Q3986" s="3">
        <f t="shared" si="249"/>
        <v>1.0092385086293996</v>
      </c>
      <c r="R3986" s="3">
        <f t="shared" si="250"/>
        <v>0.99024543083571448</v>
      </c>
      <c r="S3986" s="3">
        <f t="shared" si="251"/>
        <v>0.9186413799097356</v>
      </c>
    </row>
    <row r="3987" spans="1:19" s="5" customFormat="1" ht="12.75" x14ac:dyDescent="0.2">
      <c r="A3987" s="3" t="s">
        <v>7989</v>
      </c>
      <c r="B3987" s="3" t="s">
        <v>7990</v>
      </c>
      <c r="C3987" s="3">
        <v>7.33</v>
      </c>
      <c r="D3987" s="3">
        <v>4</v>
      </c>
      <c r="E3987" s="3">
        <v>4</v>
      </c>
      <c r="F3987" s="3">
        <v>6</v>
      </c>
      <c r="G3987" s="3">
        <v>655</v>
      </c>
      <c r="H3987" s="3">
        <v>73.637017204660097</v>
      </c>
      <c r="I3987" s="3">
        <v>6.77099609375</v>
      </c>
      <c r="J3987" s="3">
        <v>0.99561675987557596</v>
      </c>
      <c r="K3987" s="3">
        <v>0.89421973971423796</v>
      </c>
      <c r="L3987" s="3">
        <v>1.08110448291395</v>
      </c>
      <c r="M3987" s="3">
        <f t="shared" si="248"/>
        <v>0.99031366083458794</v>
      </c>
      <c r="N3987" s="3">
        <v>0.89734741200086898</v>
      </c>
      <c r="O3987" s="3">
        <v>1.0205866265177399</v>
      </c>
      <c r="P3987" s="3">
        <v>1.03057809149502</v>
      </c>
      <c r="Q3987" s="3">
        <f t="shared" si="249"/>
        <v>0.98283737667120974</v>
      </c>
      <c r="R3987" s="3">
        <f t="shared" si="250"/>
        <v>0.99245058968783939</v>
      </c>
      <c r="S3987" s="3">
        <f t="shared" si="251"/>
        <v>0.91886612309659133</v>
      </c>
    </row>
    <row r="3988" spans="1:19" s="5" customFormat="1" ht="12.75" x14ac:dyDescent="0.2">
      <c r="A3988" s="3" t="s">
        <v>7991</v>
      </c>
      <c r="B3988" s="3" t="s">
        <v>7992</v>
      </c>
      <c r="C3988" s="3">
        <v>45.65</v>
      </c>
      <c r="D3988" s="3">
        <v>3</v>
      </c>
      <c r="E3988" s="3">
        <v>8</v>
      </c>
      <c r="F3988" s="3">
        <v>69</v>
      </c>
      <c r="G3988" s="3">
        <v>184</v>
      </c>
      <c r="H3988" s="3">
        <v>20.97370894466</v>
      </c>
      <c r="I3988" s="3">
        <v>6.66845703125</v>
      </c>
      <c r="J3988" s="3">
        <v>0.98710599739161398</v>
      </c>
      <c r="K3988" s="3">
        <v>0.97793090381255499</v>
      </c>
      <c r="L3988" s="3">
        <v>1.0049005069742201</v>
      </c>
      <c r="M3988" s="3">
        <f t="shared" si="248"/>
        <v>0.98997913605946308</v>
      </c>
      <c r="N3988" s="3">
        <v>0.93107703659637797</v>
      </c>
      <c r="O3988" s="3">
        <v>1.0310001556231401</v>
      </c>
      <c r="P3988" s="3">
        <v>1.0183938841015701</v>
      </c>
      <c r="Q3988" s="3">
        <f t="shared" si="249"/>
        <v>0.99349035877369596</v>
      </c>
      <c r="R3988" s="3">
        <f t="shared" si="250"/>
        <v>1.0035467643572864</v>
      </c>
      <c r="S3988" s="3">
        <f t="shared" si="251"/>
        <v>0.91892056182707971</v>
      </c>
    </row>
    <row r="3989" spans="1:19" s="5" customFormat="1" ht="12.75" x14ac:dyDescent="0.2">
      <c r="A3989" s="3" t="s">
        <v>7993</v>
      </c>
      <c r="B3989" s="3" t="s">
        <v>7994</v>
      </c>
      <c r="C3989" s="3">
        <v>3.8</v>
      </c>
      <c r="D3989" s="3">
        <v>1</v>
      </c>
      <c r="E3989" s="3">
        <v>1</v>
      </c>
      <c r="F3989" s="3">
        <v>5</v>
      </c>
      <c r="G3989" s="3">
        <v>316</v>
      </c>
      <c r="H3989" s="3">
        <v>33.976518094660001</v>
      </c>
      <c r="I3989" s="3">
        <v>5.24951171875</v>
      </c>
      <c r="J3989" s="3">
        <v>1.0768646009823699</v>
      </c>
      <c r="K3989" s="3">
        <v>0.97407589457226296</v>
      </c>
      <c r="L3989" s="3">
        <v>0.96867697983980305</v>
      </c>
      <c r="M3989" s="3">
        <f t="shared" si="248"/>
        <v>1.0065391584648118</v>
      </c>
      <c r="N3989" s="3">
        <v>0.98502655795859995</v>
      </c>
      <c r="O3989" s="3">
        <v>1.0214123727841999</v>
      </c>
      <c r="P3989" s="3">
        <v>1.02524432598272</v>
      </c>
      <c r="Q3989" s="3">
        <f t="shared" si="249"/>
        <v>1.0105610855751734</v>
      </c>
      <c r="R3989" s="3">
        <f t="shared" si="250"/>
        <v>1.0039957979543448</v>
      </c>
      <c r="S3989" s="3">
        <f t="shared" si="251"/>
        <v>0.91966326758918693</v>
      </c>
    </row>
    <row r="3990" spans="1:19" s="5" customFormat="1" ht="12.75" x14ac:dyDescent="0.2">
      <c r="A3990" s="3" t="s">
        <v>7995</v>
      </c>
      <c r="B3990" s="3" t="s">
        <v>7996</v>
      </c>
      <c r="C3990" s="3">
        <v>8.39</v>
      </c>
      <c r="D3990" s="3">
        <v>13</v>
      </c>
      <c r="E3990" s="3">
        <v>13</v>
      </c>
      <c r="F3990" s="3">
        <v>32</v>
      </c>
      <c r="G3990" s="3">
        <v>1585</v>
      </c>
      <c r="H3990" s="3">
        <v>175.09189052466101</v>
      </c>
      <c r="I3990" s="3">
        <v>7.06396484375</v>
      </c>
      <c r="J3990" s="3">
        <v>0.983322578404765</v>
      </c>
      <c r="K3990" s="3">
        <v>0.98991195360228801</v>
      </c>
      <c r="L3990" s="3">
        <v>1.02242111086459</v>
      </c>
      <c r="M3990" s="3">
        <f t="shared" si="248"/>
        <v>0.99855188095721437</v>
      </c>
      <c r="N3990" s="3">
        <v>1.0530468273960401</v>
      </c>
      <c r="O3990" s="3">
        <v>0.98145662700909198</v>
      </c>
      <c r="P3990" s="3">
        <v>0.950672404150256</v>
      </c>
      <c r="Q3990" s="3">
        <f t="shared" si="249"/>
        <v>0.99505861951846264</v>
      </c>
      <c r="R3990" s="3">
        <f t="shared" si="250"/>
        <v>0.99650167256667421</v>
      </c>
      <c r="S3990" s="3">
        <f t="shared" si="251"/>
        <v>0.91993476034993438</v>
      </c>
    </row>
    <row r="3991" spans="1:19" s="5" customFormat="1" ht="12.75" x14ac:dyDescent="0.2">
      <c r="A3991" s="3" t="s">
        <v>7997</v>
      </c>
      <c r="B3991" s="3" t="s">
        <v>7998</v>
      </c>
      <c r="C3991" s="3">
        <v>17.66</v>
      </c>
      <c r="D3991" s="3">
        <v>9</v>
      </c>
      <c r="E3991" s="3">
        <v>9</v>
      </c>
      <c r="F3991" s="3">
        <v>18</v>
      </c>
      <c r="G3991" s="3">
        <v>453</v>
      </c>
      <c r="H3991" s="3">
        <v>51.620752484660002</v>
      </c>
      <c r="I3991" s="3">
        <v>7.78173828125</v>
      </c>
      <c r="J3991" s="3">
        <v>0.97512305315358705</v>
      </c>
      <c r="K3991" s="3">
        <v>1.0377906936807499</v>
      </c>
      <c r="L3991" s="3">
        <v>0.99259814058863505</v>
      </c>
      <c r="M3991" s="3">
        <f t="shared" si="248"/>
        <v>1.0018372958076573</v>
      </c>
      <c r="N3991" s="3">
        <v>1.0259916364319299</v>
      </c>
      <c r="O3991" s="3">
        <v>0.99302814764233704</v>
      </c>
      <c r="P3991" s="3">
        <v>0.99342421994668295</v>
      </c>
      <c r="Q3991" s="3">
        <f t="shared" si="249"/>
        <v>1.0041480013403168</v>
      </c>
      <c r="R3991" s="3">
        <f t="shared" si="250"/>
        <v>1.0023064678689133</v>
      </c>
      <c r="S3991" s="3">
        <f t="shared" si="251"/>
        <v>0.92007281284206011</v>
      </c>
    </row>
    <row r="3992" spans="1:19" s="5" customFormat="1" ht="12.75" x14ac:dyDescent="0.2">
      <c r="A3992" s="3" t="s">
        <v>7999</v>
      </c>
      <c r="B3992" s="3" t="s">
        <v>8000</v>
      </c>
      <c r="C3992" s="3">
        <v>44.86</v>
      </c>
      <c r="D3992" s="3">
        <v>5</v>
      </c>
      <c r="E3992" s="3">
        <v>5</v>
      </c>
      <c r="F3992" s="3">
        <v>101</v>
      </c>
      <c r="G3992" s="3">
        <v>107</v>
      </c>
      <c r="H3992" s="3">
        <v>12.161220694660001</v>
      </c>
      <c r="I3992" s="3">
        <v>8.85107421875</v>
      </c>
      <c r="J3992" s="3">
        <v>1.0153127394719701</v>
      </c>
      <c r="K3992" s="3">
        <v>0.96066703006740295</v>
      </c>
      <c r="L3992" s="3">
        <v>1.01361566331139</v>
      </c>
      <c r="M3992" s="3">
        <f t="shared" si="248"/>
        <v>0.99653181095025423</v>
      </c>
      <c r="N3992" s="3">
        <v>0.96597362114558205</v>
      </c>
      <c r="O3992" s="3">
        <v>1.0256123160508599</v>
      </c>
      <c r="P3992" s="3">
        <v>1.0060501422316701</v>
      </c>
      <c r="Q3992" s="3">
        <f t="shared" si="249"/>
        <v>0.99921202647603735</v>
      </c>
      <c r="R3992" s="3">
        <f t="shared" si="250"/>
        <v>1.00268954337065</v>
      </c>
      <c r="S3992" s="3">
        <f t="shared" si="251"/>
        <v>0.92009651093752809</v>
      </c>
    </row>
    <row r="3993" spans="1:19" s="5" customFormat="1" ht="12.75" x14ac:dyDescent="0.2">
      <c r="A3993" s="3" t="s">
        <v>8001</v>
      </c>
      <c r="B3993" s="3" t="s">
        <v>8002</v>
      </c>
      <c r="C3993" s="3">
        <v>22.88</v>
      </c>
      <c r="D3993" s="3">
        <v>10</v>
      </c>
      <c r="E3993" s="3">
        <v>16</v>
      </c>
      <c r="F3993" s="3">
        <v>63</v>
      </c>
      <c r="G3993" s="3">
        <v>765</v>
      </c>
      <c r="H3993" s="3">
        <v>86.048197224660001</v>
      </c>
      <c r="I3993" s="3">
        <v>6.93212890625</v>
      </c>
      <c r="J3993" s="3">
        <v>0.96751219344778205</v>
      </c>
      <c r="K3993" s="3">
        <v>1.08300342992085</v>
      </c>
      <c r="L3993" s="3">
        <v>0.95803146872990796</v>
      </c>
      <c r="M3993" s="3">
        <f t="shared" si="248"/>
        <v>1.0028490306995133</v>
      </c>
      <c r="N3993" s="3">
        <v>1.0676122864692199</v>
      </c>
      <c r="O3993" s="3">
        <v>0.97766839927790505</v>
      </c>
      <c r="P3993" s="3">
        <v>0.94590979293407595</v>
      </c>
      <c r="Q3993" s="3">
        <f t="shared" si="249"/>
        <v>0.99706349289373364</v>
      </c>
      <c r="R3993" s="3">
        <f t="shared" si="250"/>
        <v>0.99423089854138458</v>
      </c>
      <c r="S3993" s="3">
        <f t="shared" si="251"/>
        <v>0.92019030362192633</v>
      </c>
    </row>
    <row r="3994" spans="1:19" s="5" customFormat="1" ht="12.75" x14ac:dyDescent="0.2">
      <c r="A3994" s="3" t="s">
        <v>8003</v>
      </c>
      <c r="B3994" s="3" t="s">
        <v>8004</v>
      </c>
      <c r="C3994" s="3">
        <v>51</v>
      </c>
      <c r="D3994" s="3">
        <v>43</v>
      </c>
      <c r="E3994" s="3">
        <v>43</v>
      </c>
      <c r="F3994" s="3">
        <v>520</v>
      </c>
      <c r="G3994" s="3">
        <v>747</v>
      </c>
      <c r="H3994" s="3">
        <v>83.06927423466</v>
      </c>
      <c r="I3994" s="3">
        <v>6.62451171875</v>
      </c>
      <c r="J3994" s="3">
        <v>1.07563406898597</v>
      </c>
      <c r="K3994" s="3">
        <v>0.99158566207788801</v>
      </c>
      <c r="L3994" s="3">
        <v>0.94106535259925606</v>
      </c>
      <c r="M3994" s="3">
        <f t="shared" si="248"/>
        <v>1.0027616945543714</v>
      </c>
      <c r="N3994" s="3">
        <v>0.97710651374686397</v>
      </c>
      <c r="O3994" s="3">
        <v>0.98539167395791905</v>
      </c>
      <c r="P3994" s="3">
        <v>1.0609588277814801</v>
      </c>
      <c r="Q3994" s="3">
        <f t="shared" si="249"/>
        <v>1.0078190051620877</v>
      </c>
      <c r="R3994" s="3">
        <f t="shared" si="250"/>
        <v>1.0050433823262104</v>
      </c>
      <c r="S3994" s="3">
        <f t="shared" si="251"/>
        <v>0.92026040387052022</v>
      </c>
    </row>
    <row r="3995" spans="1:19" s="5" customFormat="1" ht="12.75" x14ac:dyDescent="0.2">
      <c r="A3995" s="3" t="s">
        <v>8005</v>
      </c>
      <c r="B3995" s="3" t="s">
        <v>8006</v>
      </c>
      <c r="C3995" s="3">
        <v>26.42</v>
      </c>
      <c r="D3995" s="3">
        <v>5</v>
      </c>
      <c r="E3995" s="3">
        <v>5</v>
      </c>
      <c r="F3995" s="3">
        <v>18</v>
      </c>
      <c r="G3995" s="3">
        <v>106</v>
      </c>
      <c r="H3995" s="3">
        <v>12.43281242466</v>
      </c>
      <c r="I3995" s="3">
        <v>10.57958984375</v>
      </c>
      <c r="J3995" s="3">
        <v>1.0024316195321501</v>
      </c>
      <c r="K3995" s="3">
        <v>1.02712751269319</v>
      </c>
      <c r="L3995" s="3">
        <v>1.01440430358656</v>
      </c>
      <c r="M3995" s="3">
        <f t="shared" si="248"/>
        <v>1.0146544786039666</v>
      </c>
      <c r="N3995" s="3">
        <v>1.0604635957421</v>
      </c>
      <c r="O3995" s="3">
        <v>1.0031689361043199</v>
      </c>
      <c r="P3995" s="3">
        <v>0.97174804380614299</v>
      </c>
      <c r="Q3995" s="3">
        <f t="shared" si="249"/>
        <v>1.011793525217521</v>
      </c>
      <c r="R3995" s="3">
        <f t="shared" si="250"/>
        <v>0.99718036686697331</v>
      </c>
      <c r="S3995" s="3">
        <f t="shared" si="251"/>
        <v>0.92051372901508133</v>
      </c>
    </row>
    <row r="3996" spans="1:19" s="5" customFormat="1" ht="12.75" x14ac:dyDescent="0.2">
      <c r="A3996" s="3" t="s">
        <v>8007</v>
      </c>
      <c r="B3996" s="3" t="s">
        <v>8008</v>
      </c>
      <c r="C3996" s="3">
        <v>1.07</v>
      </c>
      <c r="D3996" s="3">
        <v>2</v>
      </c>
      <c r="E3996" s="3">
        <v>2</v>
      </c>
      <c r="F3996" s="3">
        <v>5</v>
      </c>
      <c r="G3996" s="3">
        <v>1588</v>
      </c>
      <c r="H3996" s="3">
        <v>177.49082133466101</v>
      </c>
      <c r="I3996" s="3">
        <v>7.26904296875</v>
      </c>
      <c r="J3996" s="3">
        <v>1.0525907049071801</v>
      </c>
      <c r="K3996" s="3">
        <v>0.92930814008309803</v>
      </c>
      <c r="L3996" s="3">
        <v>0.95570160446799102</v>
      </c>
      <c r="M3996" s="3">
        <f t="shared" si="248"/>
        <v>0.97920014981942305</v>
      </c>
      <c r="N3996" s="3">
        <v>0.93036829136913501</v>
      </c>
      <c r="O3996" s="3">
        <v>0.99825816583301497</v>
      </c>
      <c r="P3996" s="3">
        <v>1.0237507980862901</v>
      </c>
      <c r="Q3996" s="3">
        <f t="shared" si="249"/>
        <v>0.98412575176281336</v>
      </c>
      <c r="R3996" s="3">
        <f t="shared" si="250"/>
        <v>1.0050302299732068</v>
      </c>
      <c r="S3996" s="3">
        <f t="shared" si="251"/>
        <v>0.92108373397271037</v>
      </c>
    </row>
    <row r="3997" spans="1:19" s="5" customFormat="1" ht="12.75" x14ac:dyDescent="0.2">
      <c r="A3997" s="3" t="s">
        <v>8009</v>
      </c>
      <c r="B3997" s="3" t="s">
        <v>8010</v>
      </c>
      <c r="C3997" s="3">
        <v>13.04</v>
      </c>
      <c r="D3997" s="3">
        <v>1</v>
      </c>
      <c r="E3997" s="3">
        <v>1</v>
      </c>
      <c r="F3997" s="3">
        <v>4</v>
      </c>
      <c r="G3997" s="3">
        <v>92</v>
      </c>
      <c r="H3997" s="3">
        <v>10.44050805466</v>
      </c>
      <c r="I3997" s="3">
        <v>8.77783203125</v>
      </c>
      <c r="J3997" s="3">
        <v>1.0175461930265699</v>
      </c>
      <c r="K3997" s="3">
        <v>0.983057927059514</v>
      </c>
      <c r="L3997" s="3">
        <v>0.97056905695171203</v>
      </c>
      <c r="M3997" s="3">
        <f t="shared" si="248"/>
        <v>0.99039105901259861</v>
      </c>
      <c r="N3997" s="3">
        <v>0.98318075829940699</v>
      </c>
      <c r="O3997" s="3">
        <v>1.0621924668799101</v>
      </c>
      <c r="P3997" s="3">
        <v>0.93802229045237995</v>
      </c>
      <c r="Q3997" s="3">
        <f t="shared" si="249"/>
        <v>0.99446517187723238</v>
      </c>
      <c r="R3997" s="3">
        <f t="shared" si="250"/>
        <v>1.0041136405943483</v>
      </c>
      <c r="S3997" s="3">
        <f t="shared" si="251"/>
        <v>0.92165051637880757</v>
      </c>
    </row>
    <row r="3998" spans="1:19" s="5" customFormat="1" ht="12.75" x14ac:dyDescent="0.2">
      <c r="A3998" s="3" t="s">
        <v>8011</v>
      </c>
      <c r="B3998" s="3" t="s">
        <v>8012</v>
      </c>
      <c r="C3998" s="3">
        <v>21.07</v>
      </c>
      <c r="D3998" s="3">
        <v>6</v>
      </c>
      <c r="E3998" s="3">
        <v>6</v>
      </c>
      <c r="F3998" s="3">
        <v>15</v>
      </c>
      <c r="G3998" s="3">
        <v>299</v>
      </c>
      <c r="H3998" s="3">
        <v>33.355448824660002</v>
      </c>
      <c r="I3998" s="3">
        <v>5.80810546875</v>
      </c>
      <c r="J3998" s="3">
        <v>1.02851182193505</v>
      </c>
      <c r="K3998" s="3">
        <v>0.99003651506599799</v>
      </c>
      <c r="L3998" s="3">
        <v>1.0223415147432</v>
      </c>
      <c r="M3998" s="3">
        <f t="shared" si="248"/>
        <v>1.0136299505814159</v>
      </c>
      <c r="N3998" s="3">
        <v>1.0867525928745601</v>
      </c>
      <c r="O3998" s="3">
        <v>1.0069203977408301</v>
      </c>
      <c r="P3998" s="3">
        <v>0.93276139715025697</v>
      </c>
      <c r="Q3998" s="3">
        <f t="shared" si="249"/>
        <v>1.0088114625885491</v>
      </c>
      <c r="R3998" s="3">
        <f t="shared" si="250"/>
        <v>0.99524630463996955</v>
      </c>
      <c r="S3998" s="3">
        <f t="shared" si="251"/>
        <v>0.9216782150768098</v>
      </c>
    </row>
    <row r="3999" spans="1:19" s="5" customFormat="1" ht="12.75" x14ac:dyDescent="0.2">
      <c r="A3999" s="3" t="s">
        <v>8013</v>
      </c>
      <c r="B3999" s="3" t="s">
        <v>8014</v>
      </c>
      <c r="C3999" s="3">
        <v>15.42</v>
      </c>
      <c r="D3999" s="3">
        <v>5</v>
      </c>
      <c r="E3999" s="3">
        <v>6</v>
      </c>
      <c r="F3999" s="3">
        <v>15</v>
      </c>
      <c r="G3999" s="3">
        <v>480</v>
      </c>
      <c r="H3999" s="3">
        <v>54.86424535466</v>
      </c>
      <c r="I3999" s="3">
        <v>6.44287109375</v>
      </c>
      <c r="J3999" s="3">
        <v>0.985931076591262</v>
      </c>
      <c r="K3999" s="3">
        <v>0.97798926788614704</v>
      </c>
      <c r="L3999" s="3">
        <v>1.04744143316292</v>
      </c>
      <c r="M3999" s="3">
        <f t="shared" si="248"/>
        <v>1.0037872592134429</v>
      </c>
      <c r="N3999" s="3">
        <v>0.90580075944202598</v>
      </c>
      <c r="O3999" s="3">
        <v>1.0907130706266801</v>
      </c>
      <c r="P3999" s="3">
        <v>0.99677976329203899</v>
      </c>
      <c r="Q3999" s="3">
        <f t="shared" si="249"/>
        <v>0.99776453112024832</v>
      </c>
      <c r="R3999" s="3">
        <f t="shared" si="250"/>
        <v>0.99399999547920748</v>
      </c>
      <c r="S3999" s="3">
        <f t="shared" si="251"/>
        <v>0.92191562579547637</v>
      </c>
    </row>
    <row r="4000" spans="1:19" s="5" customFormat="1" ht="12.75" x14ac:dyDescent="0.2">
      <c r="A4000" s="3" t="s">
        <v>8015</v>
      </c>
      <c r="B4000" s="3" t="s">
        <v>8016</v>
      </c>
      <c r="C4000" s="3">
        <v>10.86</v>
      </c>
      <c r="D4000" s="3">
        <v>3</v>
      </c>
      <c r="E4000" s="3">
        <v>3</v>
      </c>
      <c r="F4000" s="3">
        <v>6</v>
      </c>
      <c r="G4000" s="3">
        <v>221</v>
      </c>
      <c r="H4000" s="3">
        <v>24.506361784660001</v>
      </c>
      <c r="I4000" s="3">
        <v>5.07177734375</v>
      </c>
      <c r="J4000" s="3">
        <v>1.10377994008906</v>
      </c>
      <c r="K4000" s="3">
        <v>0.82755612821096003</v>
      </c>
      <c r="L4000" s="3">
        <v>1.0634659423455599</v>
      </c>
      <c r="M4000" s="3">
        <f t="shared" si="248"/>
        <v>0.99826733688185998</v>
      </c>
      <c r="N4000" s="3">
        <v>1.0245791020591399</v>
      </c>
      <c r="O4000" s="3">
        <v>0.98905937518382503</v>
      </c>
      <c r="P4000" s="3">
        <v>1.00827599456359</v>
      </c>
      <c r="Q4000" s="3">
        <f t="shared" si="249"/>
        <v>1.0073048239355182</v>
      </c>
      <c r="R4000" s="3">
        <f t="shared" si="250"/>
        <v>1.0090531731528825</v>
      </c>
      <c r="S4000" s="3">
        <f t="shared" si="251"/>
        <v>0.92204652415754107</v>
      </c>
    </row>
    <row r="4001" spans="1:19" s="5" customFormat="1" ht="12.75" x14ac:dyDescent="0.2">
      <c r="A4001" s="3" t="s">
        <v>8017</v>
      </c>
      <c r="B4001" s="3" t="s">
        <v>8018</v>
      </c>
      <c r="C4001" s="3">
        <v>55.91</v>
      </c>
      <c r="D4001" s="3">
        <v>5</v>
      </c>
      <c r="E4001" s="3">
        <v>5</v>
      </c>
      <c r="F4001" s="3">
        <v>16</v>
      </c>
      <c r="G4001" s="3">
        <v>127</v>
      </c>
      <c r="H4001" s="3">
        <v>14.46904904466</v>
      </c>
      <c r="I4001" s="3">
        <v>5.37646484375</v>
      </c>
      <c r="J4001" s="3">
        <v>1.0072164877345799</v>
      </c>
      <c r="K4001" s="3">
        <v>1.00544908388842</v>
      </c>
      <c r="L4001" s="3">
        <v>1.00807761667783</v>
      </c>
      <c r="M4001" s="3">
        <f t="shared" si="248"/>
        <v>1.0069143961002764</v>
      </c>
      <c r="N4001" s="3">
        <v>0.97751289295836596</v>
      </c>
      <c r="O4001" s="3">
        <v>1.0220268609369101</v>
      </c>
      <c r="P4001" s="3">
        <v>1.0260669423734401</v>
      </c>
      <c r="Q4001" s="3">
        <f t="shared" si="249"/>
        <v>1.0085355654229053</v>
      </c>
      <c r="R4001" s="3">
        <f t="shared" si="250"/>
        <v>1.0016100368898364</v>
      </c>
      <c r="S4001" s="3">
        <f t="shared" si="251"/>
        <v>0.9221065225634415</v>
      </c>
    </row>
    <row r="4002" spans="1:19" s="5" customFormat="1" ht="12.75" x14ac:dyDescent="0.2">
      <c r="A4002" s="3" t="s">
        <v>8019</v>
      </c>
      <c r="B4002" s="3" t="s">
        <v>8020</v>
      </c>
      <c r="C4002" s="3">
        <v>20.11</v>
      </c>
      <c r="D4002" s="3">
        <v>6</v>
      </c>
      <c r="E4002" s="3">
        <v>6</v>
      </c>
      <c r="F4002" s="3">
        <v>19</v>
      </c>
      <c r="G4002" s="3">
        <v>353</v>
      </c>
      <c r="H4002" s="3">
        <v>38.96918271466</v>
      </c>
      <c r="I4002" s="3">
        <v>4.89404296875</v>
      </c>
      <c r="J4002" s="3">
        <v>0.98678186377005905</v>
      </c>
      <c r="K4002" s="3">
        <v>1.02701056259955</v>
      </c>
      <c r="L4002" s="3">
        <v>0.99247620319415797</v>
      </c>
      <c r="M4002" s="3">
        <f t="shared" si="248"/>
        <v>1.0020895431879222</v>
      </c>
      <c r="N4002" s="3">
        <v>1.01691217651693</v>
      </c>
      <c r="O4002" s="3">
        <v>0.98590601091018204</v>
      </c>
      <c r="P4002" s="3">
        <v>0.99864647760677006</v>
      </c>
      <c r="Q4002" s="3">
        <f t="shared" si="249"/>
        <v>1.0004882216779607</v>
      </c>
      <c r="R4002" s="3">
        <f t="shared" si="250"/>
        <v>0.99840201754339508</v>
      </c>
      <c r="S4002" s="3">
        <f t="shared" si="251"/>
        <v>0.92247613393054095</v>
      </c>
    </row>
    <row r="4003" spans="1:19" s="5" customFormat="1" ht="12.75" x14ac:dyDescent="0.2">
      <c r="A4003" s="3" t="s">
        <v>8021</v>
      </c>
      <c r="B4003" s="3" t="s">
        <v>8022</v>
      </c>
      <c r="C4003" s="3">
        <v>1.26</v>
      </c>
      <c r="D4003" s="3">
        <v>1</v>
      </c>
      <c r="E4003" s="3">
        <v>1</v>
      </c>
      <c r="F4003" s="3">
        <v>2</v>
      </c>
      <c r="G4003" s="3">
        <v>1031</v>
      </c>
      <c r="H4003" s="3">
        <v>117.013625134661</v>
      </c>
      <c r="I4003" s="3">
        <v>7.84033203125</v>
      </c>
      <c r="J4003" s="3">
        <v>0.94069343566661201</v>
      </c>
      <c r="K4003" s="3"/>
      <c r="L4003" s="3">
        <v>1.0049710202914599</v>
      </c>
      <c r="M4003" s="3">
        <f t="shared" si="248"/>
        <v>0.97283222797903601</v>
      </c>
      <c r="N4003" s="3">
        <v>0.99774734838789103</v>
      </c>
      <c r="O4003" s="3"/>
      <c r="P4003" s="3">
        <v>0.95631186792247302</v>
      </c>
      <c r="Q4003" s="3">
        <f t="shared" si="249"/>
        <v>0.97702960815518203</v>
      </c>
      <c r="R4003" s="3">
        <f t="shared" si="250"/>
        <v>1.0043145981963053</v>
      </c>
      <c r="S4003" s="3">
        <f t="shared" si="251"/>
        <v>0.92261327633372425</v>
      </c>
    </row>
    <row r="4004" spans="1:19" s="5" customFormat="1" ht="12.75" x14ac:dyDescent="0.2">
      <c r="A4004" s="3" t="s">
        <v>8023</v>
      </c>
      <c r="B4004" s="3" t="s">
        <v>8024</v>
      </c>
      <c r="C4004" s="3">
        <v>11.52</v>
      </c>
      <c r="D4004" s="3">
        <v>6</v>
      </c>
      <c r="E4004" s="3">
        <v>6</v>
      </c>
      <c r="F4004" s="3">
        <v>9</v>
      </c>
      <c r="G4004" s="3">
        <v>486</v>
      </c>
      <c r="H4004" s="3">
        <v>53.544215074660002</v>
      </c>
      <c r="I4004" s="3">
        <v>9.21728515625</v>
      </c>
      <c r="J4004" s="3">
        <v>1.04617791858557</v>
      </c>
      <c r="K4004" s="3">
        <v>0.91277064525440899</v>
      </c>
      <c r="L4004" s="3">
        <v>1.0145139889052599</v>
      </c>
      <c r="M4004" s="3">
        <f t="shared" si="248"/>
        <v>0.99115418424841295</v>
      </c>
      <c r="N4004" s="3">
        <v>0.97496322483907505</v>
      </c>
      <c r="O4004" s="3">
        <v>1.0311102836547801</v>
      </c>
      <c r="P4004" s="3">
        <v>0.95297881169795995</v>
      </c>
      <c r="Q4004" s="3">
        <f t="shared" si="249"/>
        <v>0.98635077339727173</v>
      </c>
      <c r="R4004" s="3">
        <f t="shared" si="250"/>
        <v>0.99515371984754963</v>
      </c>
      <c r="S4004" s="3">
        <f t="shared" si="251"/>
        <v>0.92266933316115407</v>
      </c>
    </row>
    <row r="4005" spans="1:19" s="5" customFormat="1" ht="12.75" x14ac:dyDescent="0.2">
      <c r="A4005" s="3" t="s">
        <v>8025</v>
      </c>
      <c r="B4005" s="3" t="s">
        <v>8026</v>
      </c>
      <c r="C4005" s="3">
        <v>38.46</v>
      </c>
      <c r="D4005" s="3">
        <v>17</v>
      </c>
      <c r="E4005" s="3">
        <v>17</v>
      </c>
      <c r="F4005" s="3">
        <v>58</v>
      </c>
      <c r="G4005" s="3">
        <v>481</v>
      </c>
      <c r="H4005" s="3">
        <v>54.399699194660101</v>
      </c>
      <c r="I4005" s="3">
        <v>6.69775390625</v>
      </c>
      <c r="J4005" s="3">
        <v>0.98834160787384895</v>
      </c>
      <c r="K4005" s="3">
        <v>0.98924481668016695</v>
      </c>
      <c r="L4005" s="3">
        <v>1.01539229147527</v>
      </c>
      <c r="M4005" s="3">
        <f t="shared" si="248"/>
        <v>0.99765957200976196</v>
      </c>
      <c r="N4005" s="3">
        <v>1.01457701625006</v>
      </c>
      <c r="O4005" s="3">
        <v>1.0070282956168399</v>
      </c>
      <c r="P4005" s="3">
        <v>0.97593844812764896</v>
      </c>
      <c r="Q4005" s="3">
        <f t="shared" si="249"/>
        <v>0.99918125333151631</v>
      </c>
      <c r="R4005" s="3">
        <f t="shared" si="250"/>
        <v>1.0015252510620321</v>
      </c>
      <c r="S4005" s="3">
        <f t="shared" si="251"/>
        <v>0.92296005371937229</v>
      </c>
    </row>
    <row r="4006" spans="1:19" s="5" customFormat="1" ht="12.75" x14ac:dyDescent="0.2">
      <c r="A4006" s="3" t="s">
        <v>8027</v>
      </c>
      <c r="B4006" s="3" t="s">
        <v>8028</v>
      </c>
      <c r="C4006" s="3">
        <v>3.04</v>
      </c>
      <c r="D4006" s="3">
        <v>2</v>
      </c>
      <c r="E4006" s="3">
        <v>3</v>
      </c>
      <c r="F4006" s="3">
        <v>4</v>
      </c>
      <c r="G4006" s="3">
        <v>724</v>
      </c>
      <c r="H4006" s="3">
        <v>82.367142974659998</v>
      </c>
      <c r="I4006" s="3">
        <v>6.22705078125</v>
      </c>
      <c r="J4006" s="3">
        <v>1.0000227569779401</v>
      </c>
      <c r="K4006" s="3"/>
      <c r="L4006" s="3">
        <v>1.0095114462733299</v>
      </c>
      <c r="M4006" s="3">
        <f t="shared" si="248"/>
        <v>1.004767101625635</v>
      </c>
      <c r="N4006" s="3">
        <v>1.0407043546075301</v>
      </c>
      <c r="O4006" s="3"/>
      <c r="P4006" s="3">
        <v>0.95999445087280399</v>
      </c>
      <c r="Q4006" s="3">
        <f t="shared" si="249"/>
        <v>1.0003494027401669</v>
      </c>
      <c r="R4006" s="3">
        <f t="shared" si="250"/>
        <v>0.99560326081703854</v>
      </c>
      <c r="S4006" s="3">
        <f t="shared" si="251"/>
        <v>0.9233479303037897</v>
      </c>
    </row>
    <row r="4007" spans="1:19" s="5" customFormat="1" ht="12.75" x14ac:dyDescent="0.2">
      <c r="A4007" s="3" t="s">
        <v>8029</v>
      </c>
      <c r="B4007" s="3" t="s">
        <v>8030</v>
      </c>
      <c r="C4007" s="3">
        <v>28.38</v>
      </c>
      <c r="D4007" s="3">
        <v>12</v>
      </c>
      <c r="E4007" s="3">
        <v>12</v>
      </c>
      <c r="F4007" s="3">
        <v>34</v>
      </c>
      <c r="G4007" s="3">
        <v>437</v>
      </c>
      <c r="H4007" s="3">
        <v>49.811461844660101</v>
      </c>
      <c r="I4007" s="3">
        <v>8.67529296875</v>
      </c>
      <c r="J4007" s="3">
        <v>0.97099840169882601</v>
      </c>
      <c r="K4007" s="3">
        <v>1.0225110151397401</v>
      </c>
      <c r="L4007" s="3">
        <v>0.991155017811296</v>
      </c>
      <c r="M4007" s="3">
        <f t="shared" si="248"/>
        <v>0.99488814488328747</v>
      </c>
      <c r="N4007" s="3">
        <v>1.02820509619912</v>
      </c>
      <c r="O4007" s="3">
        <v>0.97802752255966197</v>
      </c>
      <c r="P4007" s="3">
        <v>0.97124673749948198</v>
      </c>
      <c r="Q4007" s="3">
        <f t="shared" si="249"/>
        <v>0.99249311875275448</v>
      </c>
      <c r="R4007" s="3">
        <f t="shared" si="250"/>
        <v>0.99759266793674184</v>
      </c>
      <c r="S4007" s="3">
        <f t="shared" si="251"/>
        <v>0.9233839863085338</v>
      </c>
    </row>
    <row r="4008" spans="1:19" s="5" customFormat="1" ht="12.75" x14ac:dyDescent="0.2">
      <c r="A4008" s="3" t="s">
        <v>8031</v>
      </c>
      <c r="B4008" s="3" t="s">
        <v>8032</v>
      </c>
      <c r="C4008" s="3">
        <v>41.04</v>
      </c>
      <c r="D4008" s="3">
        <v>15</v>
      </c>
      <c r="E4008" s="3">
        <v>16</v>
      </c>
      <c r="F4008" s="3">
        <v>39</v>
      </c>
      <c r="G4008" s="3">
        <v>385</v>
      </c>
      <c r="H4008" s="3">
        <v>43.915478134659999</v>
      </c>
      <c r="I4008" s="3">
        <v>6.46826171875</v>
      </c>
      <c r="J4008" s="3">
        <v>0.98209021697404797</v>
      </c>
      <c r="K4008" s="3">
        <v>0.98740957509020599</v>
      </c>
      <c r="L4008" s="3">
        <v>0.99162917856799404</v>
      </c>
      <c r="M4008" s="3">
        <f t="shared" si="248"/>
        <v>0.98704299021074926</v>
      </c>
      <c r="N4008" s="3">
        <v>1.0136509136401799</v>
      </c>
      <c r="O4008" s="3">
        <v>0.95816640492438998</v>
      </c>
      <c r="P4008" s="3">
        <v>0.98434171093905298</v>
      </c>
      <c r="Q4008" s="3">
        <f t="shared" si="249"/>
        <v>0.98538634316787432</v>
      </c>
      <c r="R4008" s="3">
        <f t="shared" si="250"/>
        <v>0.99832160598950082</v>
      </c>
      <c r="S4008" s="3">
        <f t="shared" si="251"/>
        <v>0.92375775305640573</v>
      </c>
    </row>
    <row r="4009" spans="1:19" s="5" customFormat="1" ht="12.75" x14ac:dyDescent="0.2">
      <c r="A4009" s="3" t="s">
        <v>8033</v>
      </c>
      <c r="B4009" s="3" t="s">
        <v>8034</v>
      </c>
      <c r="C4009" s="3">
        <v>20.74</v>
      </c>
      <c r="D4009" s="3">
        <v>8</v>
      </c>
      <c r="E4009" s="3">
        <v>9</v>
      </c>
      <c r="F4009" s="3">
        <v>60</v>
      </c>
      <c r="G4009" s="3">
        <v>376</v>
      </c>
      <c r="H4009" s="3">
        <v>42.400279924659998</v>
      </c>
      <c r="I4009" s="3">
        <v>6.65380859375</v>
      </c>
      <c r="J4009" s="3">
        <v>1.0059110207097499</v>
      </c>
      <c r="K4009" s="3">
        <v>0.97599766375553099</v>
      </c>
      <c r="L4009" s="3">
        <v>1.00469121862289</v>
      </c>
      <c r="M4009" s="3">
        <f t="shared" si="248"/>
        <v>0.99553330102939031</v>
      </c>
      <c r="N4009" s="3">
        <v>0.94744231606561002</v>
      </c>
      <c r="O4009" s="3">
        <v>1.01948308012046</v>
      </c>
      <c r="P4009" s="3">
        <v>1.0120741497303301</v>
      </c>
      <c r="Q4009" s="3">
        <f t="shared" si="249"/>
        <v>0.99299984863879998</v>
      </c>
      <c r="R4009" s="3">
        <f t="shared" si="250"/>
        <v>0.99745518066751693</v>
      </c>
      <c r="S4009" s="3">
        <f t="shared" si="251"/>
        <v>0.92379231655796046</v>
      </c>
    </row>
    <row r="4010" spans="1:19" s="5" customFormat="1" ht="12.75" x14ac:dyDescent="0.2">
      <c r="A4010" s="3" t="s">
        <v>8035</v>
      </c>
      <c r="B4010" s="3" t="s">
        <v>8036</v>
      </c>
      <c r="C4010" s="3">
        <v>20.78</v>
      </c>
      <c r="D4010" s="3">
        <v>5</v>
      </c>
      <c r="E4010" s="3">
        <v>7</v>
      </c>
      <c r="F4010" s="3">
        <v>31</v>
      </c>
      <c r="G4010" s="3">
        <v>332</v>
      </c>
      <c r="H4010" s="3">
        <v>35.983198204659999</v>
      </c>
      <c r="I4010" s="3">
        <v>6.94677734375</v>
      </c>
      <c r="J4010" s="3">
        <v>1.01199702554071</v>
      </c>
      <c r="K4010" s="3">
        <v>0.98673160630173695</v>
      </c>
      <c r="L4010" s="3">
        <v>0.95933583550944401</v>
      </c>
      <c r="M4010" s="3">
        <f t="shared" si="248"/>
        <v>0.98602148911729703</v>
      </c>
      <c r="N4010" s="3">
        <v>0.93761726539842605</v>
      </c>
      <c r="O4010" s="3">
        <v>0.91649435681746705</v>
      </c>
      <c r="P4010" s="3">
        <v>1.08692702158365</v>
      </c>
      <c r="Q4010" s="3">
        <f t="shared" si="249"/>
        <v>0.98034621459984772</v>
      </c>
      <c r="R4010" s="3">
        <f t="shared" si="250"/>
        <v>0.9942442689331954</v>
      </c>
      <c r="S4010" s="3">
        <f t="shared" si="251"/>
        <v>0.92381799125877784</v>
      </c>
    </row>
    <row r="4011" spans="1:19" s="5" customFormat="1" ht="12.75" x14ac:dyDescent="0.2">
      <c r="A4011" s="3" t="s">
        <v>8037</v>
      </c>
      <c r="B4011" s="3" t="s">
        <v>8038</v>
      </c>
      <c r="C4011" s="3">
        <v>25.93</v>
      </c>
      <c r="D4011" s="3">
        <v>3</v>
      </c>
      <c r="E4011" s="3">
        <v>3</v>
      </c>
      <c r="F4011" s="3">
        <v>12</v>
      </c>
      <c r="G4011" s="3">
        <v>135</v>
      </c>
      <c r="H4011" s="3">
        <v>15.748632814660001</v>
      </c>
      <c r="I4011" s="3">
        <v>4.64013671875</v>
      </c>
      <c r="J4011" s="3">
        <v>0.99357636227387902</v>
      </c>
      <c r="K4011" s="3">
        <v>0.98056537075741901</v>
      </c>
      <c r="L4011" s="3">
        <v>1.0246409212202801</v>
      </c>
      <c r="M4011" s="3">
        <f t="shared" si="248"/>
        <v>0.9995942180838594</v>
      </c>
      <c r="N4011" s="3">
        <v>0.96749129528433897</v>
      </c>
      <c r="O4011" s="3">
        <v>1.0487937652039501</v>
      </c>
      <c r="P4011" s="3">
        <v>0.97358234262049403</v>
      </c>
      <c r="Q4011" s="3">
        <f t="shared" si="249"/>
        <v>0.99662246770292773</v>
      </c>
      <c r="R4011" s="3">
        <f t="shared" si="250"/>
        <v>0.99702704324698044</v>
      </c>
      <c r="S4011" s="3">
        <f t="shared" si="251"/>
        <v>0.92391738500501086</v>
      </c>
    </row>
    <row r="4012" spans="1:19" s="5" customFormat="1" ht="12.75" x14ac:dyDescent="0.2">
      <c r="A4012" s="3" t="s">
        <v>8039</v>
      </c>
      <c r="B4012" s="3" t="s">
        <v>8040</v>
      </c>
      <c r="C4012" s="3">
        <v>28.72</v>
      </c>
      <c r="D4012" s="3">
        <v>8</v>
      </c>
      <c r="E4012" s="3">
        <v>14</v>
      </c>
      <c r="F4012" s="3">
        <v>123</v>
      </c>
      <c r="G4012" s="3">
        <v>470</v>
      </c>
      <c r="H4012" s="3">
        <v>53.499193794660101</v>
      </c>
      <c r="I4012" s="3">
        <v>5.27490234375</v>
      </c>
      <c r="J4012" s="3">
        <v>0.98181011703487397</v>
      </c>
      <c r="K4012" s="3">
        <v>0.76435870784726301</v>
      </c>
      <c r="L4012" s="3">
        <v>0.90950460290818302</v>
      </c>
      <c r="M4012" s="3">
        <f t="shared" si="248"/>
        <v>0.88522447593010656</v>
      </c>
      <c r="N4012" s="3">
        <v>1.0129740709339501</v>
      </c>
      <c r="O4012" s="3">
        <v>0.76414234491474298</v>
      </c>
      <c r="P4012" s="3">
        <v>0.907912884064635</v>
      </c>
      <c r="Q4012" s="3">
        <f t="shared" si="249"/>
        <v>0.89500976663777598</v>
      </c>
      <c r="R4012" s="3">
        <f t="shared" si="250"/>
        <v>1.0110540218596962</v>
      </c>
      <c r="S4012" s="3">
        <f t="shared" si="251"/>
        <v>0.92401729596127136</v>
      </c>
    </row>
    <row r="4013" spans="1:19" s="5" customFormat="1" ht="12.75" x14ac:dyDescent="0.2">
      <c r="A4013" s="3" t="s">
        <v>8041</v>
      </c>
      <c r="B4013" s="3" t="s">
        <v>8042</v>
      </c>
      <c r="C4013" s="3">
        <v>10.96</v>
      </c>
      <c r="D4013" s="3">
        <v>3</v>
      </c>
      <c r="E4013" s="3">
        <v>3</v>
      </c>
      <c r="F4013" s="3">
        <v>11</v>
      </c>
      <c r="G4013" s="3">
        <v>365</v>
      </c>
      <c r="H4013" s="3">
        <v>40.613135484659999</v>
      </c>
      <c r="I4013" s="3">
        <v>6.69775390625</v>
      </c>
      <c r="J4013" s="3">
        <v>1.0581861074511101</v>
      </c>
      <c r="K4013" s="3">
        <v>0.90160565353604505</v>
      </c>
      <c r="L4013" s="3">
        <v>1.0275539480295499</v>
      </c>
      <c r="M4013" s="3">
        <f t="shared" si="248"/>
        <v>0.99578190300556846</v>
      </c>
      <c r="N4013" s="3">
        <v>0.93001989494589499</v>
      </c>
      <c r="O4013" s="3">
        <v>1.0670565973719599</v>
      </c>
      <c r="P4013" s="3">
        <v>0.97114192603657401</v>
      </c>
      <c r="Q4013" s="3">
        <f t="shared" si="249"/>
        <v>0.98940613945147626</v>
      </c>
      <c r="R4013" s="3">
        <f t="shared" si="250"/>
        <v>0.99359722893652891</v>
      </c>
      <c r="S4013" s="3">
        <f t="shared" si="251"/>
        <v>0.92401903312137956</v>
      </c>
    </row>
    <row r="4014" spans="1:19" s="5" customFormat="1" ht="12.75" x14ac:dyDescent="0.2">
      <c r="A4014" s="3" t="s">
        <v>8043</v>
      </c>
      <c r="B4014" s="3" t="s">
        <v>8044</v>
      </c>
      <c r="C4014" s="3">
        <v>0.97</v>
      </c>
      <c r="D4014" s="3">
        <v>1</v>
      </c>
      <c r="E4014" s="3">
        <v>1</v>
      </c>
      <c r="F4014" s="3">
        <v>4</v>
      </c>
      <c r="G4014" s="3">
        <v>721</v>
      </c>
      <c r="H4014" s="3">
        <v>78.178099594660097</v>
      </c>
      <c r="I4014" s="3">
        <v>7.94287109375</v>
      </c>
      <c r="J4014" s="3">
        <v>0.96547627643899503</v>
      </c>
      <c r="K4014" s="3">
        <v>0.99639299971225803</v>
      </c>
      <c r="L4014" s="3">
        <v>1.1309328808800201</v>
      </c>
      <c r="M4014" s="3">
        <f t="shared" si="248"/>
        <v>1.0309340523437578</v>
      </c>
      <c r="N4014" s="3">
        <v>1.1274914535590499</v>
      </c>
      <c r="O4014" s="3">
        <v>0.99613224483019003</v>
      </c>
      <c r="P4014" s="3">
        <v>0.94669785796626105</v>
      </c>
      <c r="Q4014" s="3">
        <f t="shared" si="249"/>
        <v>1.023440518785167</v>
      </c>
      <c r="R4014" s="3">
        <f t="shared" si="250"/>
        <v>0.99273131628395161</v>
      </c>
      <c r="S4014" s="3">
        <f t="shared" si="251"/>
        <v>0.92430937171587846</v>
      </c>
    </row>
    <row r="4015" spans="1:19" s="5" customFormat="1" ht="12.75" x14ac:dyDescent="0.2">
      <c r="A4015" s="3" t="s">
        <v>8045</v>
      </c>
      <c r="B4015" s="3" t="s">
        <v>8046</v>
      </c>
      <c r="C4015" s="3">
        <v>6.74</v>
      </c>
      <c r="D4015" s="3">
        <v>2</v>
      </c>
      <c r="E4015" s="3">
        <v>2</v>
      </c>
      <c r="F4015" s="3">
        <v>4</v>
      </c>
      <c r="G4015" s="3">
        <v>371</v>
      </c>
      <c r="H4015" s="3">
        <v>41.35945381466</v>
      </c>
      <c r="I4015" s="3">
        <v>8.95361328125</v>
      </c>
      <c r="J4015" s="3">
        <v>0.88198645033241396</v>
      </c>
      <c r="K4015" s="3">
        <v>1.10429857861463</v>
      </c>
      <c r="L4015" s="3"/>
      <c r="M4015" s="3">
        <f t="shared" si="248"/>
        <v>0.99314251447352198</v>
      </c>
      <c r="N4015" s="3">
        <v>1.07630699305304</v>
      </c>
      <c r="O4015" s="3">
        <v>0.87809021052107805</v>
      </c>
      <c r="P4015" s="3"/>
      <c r="Q4015" s="3">
        <f t="shared" si="249"/>
        <v>0.97719860178705908</v>
      </c>
      <c r="R4015" s="3">
        <f t="shared" si="250"/>
        <v>0.98394599722184384</v>
      </c>
      <c r="S4015" s="3">
        <f t="shared" si="251"/>
        <v>0.92451226728144786</v>
      </c>
    </row>
    <row r="4016" spans="1:19" s="5" customFormat="1" ht="12.75" x14ac:dyDescent="0.2">
      <c r="A4016" s="3" t="s">
        <v>8047</v>
      </c>
      <c r="B4016" s="3" t="s">
        <v>8048</v>
      </c>
      <c r="C4016" s="3">
        <v>66.510000000000005</v>
      </c>
      <c r="D4016" s="3">
        <v>14</v>
      </c>
      <c r="E4016" s="3">
        <v>15</v>
      </c>
      <c r="F4016" s="3">
        <v>79</v>
      </c>
      <c r="G4016" s="3">
        <v>209</v>
      </c>
      <c r="H4016" s="3">
        <v>23.370113904659998</v>
      </c>
      <c r="I4016" s="3">
        <v>8.60205078125</v>
      </c>
      <c r="J4016" s="3">
        <v>1.0215825296334</v>
      </c>
      <c r="K4016" s="3">
        <v>1.02099636450551</v>
      </c>
      <c r="L4016" s="3">
        <v>0.95011552767978702</v>
      </c>
      <c r="M4016" s="3">
        <f t="shared" si="248"/>
        <v>0.9975648072728992</v>
      </c>
      <c r="N4016" s="3">
        <v>0.98753915240315104</v>
      </c>
      <c r="O4016" s="3">
        <v>0.995638247754428</v>
      </c>
      <c r="P4016" s="3">
        <v>1.0022410344544399</v>
      </c>
      <c r="Q4016" s="3">
        <f t="shared" si="249"/>
        <v>0.99513947820400628</v>
      </c>
      <c r="R4016" s="3">
        <f t="shared" si="250"/>
        <v>0.99756875036968962</v>
      </c>
      <c r="S4016" s="3">
        <f t="shared" si="251"/>
        <v>0.92469156054717638</v>
      </c>
    </row>
    <row r="4017" spans="1:19" s="5" customFormat="1" ht="12.75" x14ac:dyDescent="0.2">
      <c r="A4017" s="3" t="s">
        <v>8049</v>
      </c>
      <c r="B4017" s="3" t="s">
        <v>8050</v>
      </c>
      <c r="C4017" s="3">
        <v>13.17</v>
      </c>
      <c r="D4017" s="3">
        <v>22</v>
      </c>
      <c r="E4017" s="3">
        <v>22</v>
      </c>
      <c r="F4017" s="3">
        <v>41</v>
      </c>
      <c r="G4017" s="3">
        <v>1716</v>
      </c>
      <c r="H4017" s="3">
        <v>194.65941256466101</v>
      </c>
      <c r="I4017" s="3">
        <v>7.56201171875</v>
      </c>
      <c r="J4017" s="3">
        <v>0.99182840347130097</v>
      </c>
      <c r="K4017" s="3">
        <v>1.0075915877192201</v>
      </c>
      <c r="L4017" s="3">
        <v>0.99842507876721698</v>
      </c>
      <c r="M4017" s="3">
        <f t="shared" si="248"/>
        <v>0.99928168998591271</v>
      </c>
      <c r="N4017" s="3">
        <v>0.98531050195505099</v>
      </c>
      <c r="O4017" s="3">
        <v>0.99618429631449801</v>
      </c>
      <c r="P4017" s="3">
        <v>1.01969879165528</v>
      </c>
      <c r="Q4017" s="3">
        <f t="shared" si="249"/>
        <v>1.0003978633082762</v>
      </c>
      <c r="R4017" s="3">
        <f t="shared" si="250"/>
        <v>1.0011169756571634</v>
      </c>
      <c r="S4017" s="3">
        <f t="shared" si="251"/>
        <v>0.9249426717676057</v>
      </c>
    </row>
    <row r="4018" spans="1:19" s="5" customFormat="1" ht="12.75" x14ac:dyDescent="0.2">
      <c r="A4018" s="3" t="s">
        <v>8051</v>
      </c>
      <c r="B4018" s="3" t="s">
        <v>8052</v>
      </c>
      <c r="C4018" s="3">
        <v>15.97</v>
      </c>
      <c r="D4018" s="3">
        <v>2</v>
      </c>
      <c r="E4018" s="3">
        <v>2</v>
      </c>
      <c r="F4018" s="3">
        <v>8</v>
      </c>
      <c r="G4018" s="3">
        <v>144</v>
      </c>
      <c r="H4018" s="3">
        <v>16.36835689466</v>
      </c>
      <c r="I4018" s="3">
        <v>6.91748046875</v>
      </c>
      <c r="J4018" s="3">
        <v>1.12974243966</v>
      </c>
      <c r="K4018" s="3">
        <v>1.0853878599051301</v>
      </c>
      <c r="L4018" s="3">
        <v>0.93151861012169701</v>
      </c>
      <c r="M4018" s="3">
        <f t="shared" si="248"/>
        <v>1.048882969895609</v>
      </c>
      <c r="N4018" s="3">
        <v>0.94872430105330297</v>
      </c>
      <c r="O4018" s="3">
        <v>1.0351511134596501</v>
      </c>
      <c r="P4018" s="3">
        <v>1.1903872087202001</v>
      </c>
      <c r="Q4018" s="3">
        <f t="shared" si="249"/>
        <v>1.0580875410777177</v>
      </c>
      <c r="R4018" s="3">
        <f t="shared" si="250"/>
        <v>1.0087755940808389</v>
      </c>
      <c r="S4018" s="3">
        <f t="shared" si="251"/>
        <v>0.92573578347382224</v>
      </c>
    </row>
    <row r="4019" spans="1:19" s="5" customFormat="1" ht="12.75" x14ac:dyDescent="0.2">
      <c r="A4019" s="3" t="s">
        <v>8053</v>
      </c>
      <c r="B4019" s="3" t="s">
        <v>8054</v>
      </c>
      <c r="C4019" s="3">
        <v>10.66</v>
      </c>
      <c r="D4019" s="3">
        <v>9</v>
      </c>
      <c r="E4019" s="3">
        <v>11</v>
      </c>
      <c r="F4019" s="3">
        <v>20</v>
      </c>
      <c r="G4019" s="3">
        <v>816</v>
      </c>
      <c r="H4019" s="3">
        <v>95.270554144659997</v>
      </c>
      <c r="I4019" s="3">
        <v>6.85888671875</v>
      </c>
      <c r="J4019" s="3">
        <v>0.99033626288322496</v>
      </c>
      <c r="K4019" s="3">
        <v>0.98162197286249697</v>
      </c>
      <c r="L4019" s="3">
        <v>1.02850555253557</v>
      </c>
      <c r="M4019" s="3">
        <f t="shared" si="248"/>
        <v>1.0001545960937639</v>
      </c>
      <c r="N4019" s="3">
        <v>1.0461040244434801</v>
      </c>
      <c r="O4019" s="3">
        <v>0.983860041554797</v>
      </c>
      <c r="P4019" s="3">
        <v>0.96189793471028795</v>
      </c>
      <c r="Q4019" s="3">
        <f t="shared" si="249"/>
        <v>0.99728733356952171</v>
      </c>
      <c r="R4019" s="3">
        <f t="shared" si="250"/>
        <v>0.99713318067482704</v>
      </c>
      <c r="S4019" s="3">
        <f t="shared" si="251"/>
        <v>0.92609499759388558</v>
      </c>
    </row>
    <row r="4020" spans="1:19" s="5" customFormat="1" ht="12.75" x14ac:dyDescent="0.2">
      <c r="A4020" s="3" t="s">
        <v>8055</v>
      </c>
      <c r="B4020" s="3" t="s">
        <v>8056</v>
      </c>
      <c r="C4020" s="3">
        <v>18.47</v>
      </c>
      <c r="D4020" s="3">
        <v>2</v>
      </c>
      <c r="E4020" s="3">
        <v>7</v>
      </c>
      <c r="F4020" s="3">
        <v>10</v>
      </c>
      <c r="G4020" s="3">
        <v>352</v>
      </c>
      <c r="H4020" s="3">
        <v>38.674768874660003</v>
      </c>
      <c r="I4020" s="3">
        <v>7.88427734375</v>
      </c>
      <c r="J4020" s="3">
        <v>0.96072102884510602</v>
      </c>
      <c r="K4020" s="3">
        <v>1.0306275231416899</v>
      </c>
      <c r="L4020" s="3">
        <v>0.95306235958418195</v>
      </c>
      <c r="M4020" s="3">
        <f t="shared" si="248"/>
        <v>0.98147030385699263</v>
      </c>
      <c r="N4020" s="3">
        <v>0.92532640721625503</v>
      </c>
      <c r="O4020" s="3">
        <v>0.99312868756375705</v>
      </c>
      <c r="P4020" s="3">
        <v>1.03807248420364</v>
      </c>
      <c r="Q4020" s="3">
        <f t="shared" si="249"/>
        <v>0.98550919299455064</v>
      </c>
      <c r="R4020" s="3">
        <f t="shared" si="250"/>
        <v>1.0041151414583671</v>
      </c>
      <c r="S4020" s="3">
        <f t="shared" si="251"/>
        <v>0.92630651794815444</v>
      </c>
    </row>
    <row r="4021" spans="1:19" s="5" customFormat="1" ht="12.75" x14ac:dyDescent="0.2">
      <c r="A4021" s="3" t="s">
        <v>8057</v>
      </c>
      <c r="B4021" s="3" t="s">
        <v>8058</v>
      </c>
      <c r="C4021" s="3">
        <v>37.200000000000003</v>
      </c>
      <c r="D4021" s="3">
        <v>34</v>
      </c>
      <c r="E4021" s="3">
        <v>34</v>
      </c>
      <c r="F4021" s="3">
        <v>249</v>
      </c>
      <c r="G4021" s="3">
        <v>1059</v>
      </c>
      <c r="H4021" s="3">
        <v>117.87027510466</v>
      </c>
      <c r="I4021" s="3">
        <v>5.78271484375</v>
      </c>
      <c r="J4021" s="3">
        <v>1.00210424849532</v>
      </c>
      <c r="K4021" s="3">
        <v>0.99165529223031001</v>
      </c>
      <c r="L4021" s="3">
        <v>1.0160711284444599</v>
      </c>
      <c r="M4021" s="3">
        <f t="shared" si="248"/>
        <v>1.0032768897233633</v>
      </c>
      <c r="N4021" s="3">
        <v>0.99610090158576403</v>
      </c>
      <c r="O4021" s="3">
        <v>1.00755512200261</v>
      </c>
      <c r="P4021" s="3">
        <v>1.00857010842872</v>
      </c>
      <c r="Q4021" s="3">
        <f t="shared" si="249"/>
        <v>1.0040753773390314</v>
      </c>
      <c r="R4021" s="3">
        <f t="shared" si="250"/>
        <v>1.0007958796059664</v>
      </c>
      <c r="S4021" s="3">
        <f t="shared" si="251"/>
        <v>0.92643572944929398</v>
      </c>
    </row>
    <row r="4022" spans="1:19" s="5" customFormat="1" ht="12.75" x14ac:dyDescent="0.2">
      <c r="A4022" s="3" t="s">
        <v>8059</v>
      </c>
      <c r="B4022" s="3" t="s">
        <v>8060</v>
      </c>
      <c r="C4022" s="3">
        <v>3.69</v>
      </c>
      <c r="D4022" s="3">
        <v>2</v>
      </c>
      <c r="E4022" s="3">
        <v>3</v>
      </c>
      <c r="F4022" s="3">
        <v>5</v>
      </c>
      <c r="G4022" s="3">
        <v>814</v>
      </c>
      <c r="H4022" s="3">
        <v>89.735265754659906</v>
      </c>
      <c r="I4022" s="3">
        <v>8.74853515625</v>
      </c>
      <c r="J4022" s="3">
        <v>0.94913695047677105</v>
      </c>
      <c r="K4022" s="3">
        <v>0.92495017293842297</v>
      </c>
      <c r="L4022" s="3">
        <v>1.0493996009594599</v>
      </c>
      <c r="M4022" s="3">
        <f t="shared" si="248"/>
        <v>0.97449557479155136</v>
      </c>
      <c r="N4022" s="3">
        <v>0.973117742601879</v>
      </c>
      <c r="O4022" s="3">
        <v>1.00575455865511</v>
      </c>
      <c r="P4022" s="3">
        <v>0.93181189763379801</v>
      </c>
      <c r="Q4022" s="3">
        <f t="shared" si="249"/>
        <v>0.97022806629692904</v>
      </c>
      <c r="R4022" s="3">
        <f t="shared" si="250"/>
        <v>0.99562080259262831</v>
      </c>
      <c r="S4022" s="3">
        <f t="shared" si="251"/>
        <v>0.9268932365016016</v>
      </c>
    </row>
    <row r="4023" spans="1:19" s="5" customFormat="1" ht="12.75" x14ac:dyDescent="0.2">
      <c r="A4023" s="3" t="s">
        <v>8061</v>
      </c>
      <c r="B4023" s="3" t="s">
        <v>8062</v>
      </c>
      <c r="C4023" s="3">
        <v>5.17</v>
      </c>
      <c r="D4023" s="3">
        <v>8</v>
      </c>
      <c r="E4023" s="3">
        <v>9</v>
      </c>
      <c r="F4023" s="3">
        <v>23</v>
      </c>
      <c r="G4023" s="3">
        <v>1934</v>
      </c>
      <c r="H4023" s="3">
        <v>213.88562919466099</v>
      </c>
      <c r="I4023" s="3">
        <v>5.87158203125</v>
      </c>
      <c r="J4023" s="3">
        <v>1.02688671572129</v>
      </c>
      <c r="K4023" s="3">
        <v>1.0462513543057499</v>
      </c>
      <c r="L4023" s="3">
        <v>1.0154273794822599</v>
      </c>
      <c r="M4023" s="3">
        <f t="shared" si="248"/>
        <v>1.0295218165030999</v>
      </c>
      <c r="N4023" s="3">
        <v>0.98795865133607796</v>
      </c>
      <c r="O4023" s="3">
        <v>1.10936876704063</v>
      </c>
      <c r="P4023" s="3">
        <v>0.97863434621449297</v>
      </c>
      <c r="Q4023" s="3">
        <f t="shared" si="249"/>
        <v>1.0253205881970671</v>
      </c>
      <c r="R4023" s="3">
        <f t="shared" si="250"/>
        <v>0.99591924305178603</v>
      </c>
      <c r="S4023" s="3">
        <f t="shared" si="251"/>
        <v>0.92696998021710275</v>
      </c>
    </row>
    <row r="4024" spans="1:19" s="5" customFormat="1" ht="12.75" x14ac:dyDescent="0.2">
      <c r="A4024" s="3" t="s">
        <v>8063</v>
      </c>
      <c r="B4024" s="3" t="s">
        <v>8064</v>
      </c>
      <c r="C4024" s="3">
        <v>29.06</v>
      </c>
      <c r="D4024" s="3">
        <v>8</v>
      </c>
      <c r="E4024" s="3">
        <v>8</v>
      </c>
      <c r="F4024" s="3">
        <v>36</v>
      </c>
      <c r="G4024" s="3">
        <v>320</v>
      </c>
      <c r="H4024" s="3">
        <v>35.562176274659997</v>
      </c>
      <c r="I4024" s="3">
        <v>9.31982421875</v>
      </c>
      <c r="J4024" s="3">
        <v>1.0108862982564499</v>
      </c>
      <c r="K4024" s="3">
        <v>0.96068870085895697</v>
      </c>
      <c r="L4024" s="3">
        <v>1.11474994595479</v>
      </c>
      <c r="M4024" s="3">
        <f t="shared" si="248"/>
        <v>1.0287749816900655</v>
      </c>
      <c r="N4024" s="3">
        <v>0.91206407428540204</v>
      </c>
      <c r="O4024" s="3">
        <v>1.1000120837727601</v>
      </c>
      <c r="P4024" s="3">
        <v>1.05308677010128</v>
      </c>
      <c r="Q4024" s="3">
        <f t="shared" si="249"/>
        <v>1.0217209760531474</v>
      </c>
      <c r="R4024" s="3">
        <f t="shared" si="250"/>
        <v>0.99314329589806905</v>
      </c>
      <c r="S4024" s="3">
        <f t="shared" si="251"/>
        <v>0.92711108032329492</v>
      </c>
    </row>
    <row r="4025" spans="1:19" s="5" customFormat="1" ht="12.75" x14ac:dyDescent="0.2">
      <c r="A4025" s="3" t="s">
        <v>8065</v>
      </c>
      <c r="B4025" s="3" t="s">
        <v>8066</v>
      </c>
      <c r="C4025" s="3">
        <v>1.1599999999999999</v>
      </c>
      <c r="D4025" s="3">
        <v>2</v>
      </c>
      <c r="E4025" s="3">
        <v>3</v>
      </c>
      <c r="F4025" s="3">
        <v>8</v>
      </c>
      <c r="G4025" s="3">
        <v>2249</v>
      </c>
      <c r="H4025" s="3">
        <v>261.21846258466098</v>
      </c>
      <c r="I4025" s="3">
        <v>5.27490234375</v>
      </c>
      <c r="J4025" s="3">
        <v>1.0136745788588399</v>
      </c>
      <c r="K4025" s="3"/>
      <c r="L4025" s="3">
        <v>0.87818755164839701</v>
      </c>
      <c r="M4025" s="3">
        <f t="shared" si="248"/>
        <v>0.94593106525361847</v>
      </c>
      <c r="N4025" s="3">
        <v>1.0463715701690699</v>
      </c>
      <c r="O4025" s="3"/>
      <c r="P4025" s="3">
        <v>0.86858781347344904</v>
      </c>
      <c r="Q4025" s="3">
        <f t="shared" si="249"/>
        <v>0.95747969182125947</v>
      </c>
      <c r="R4025" s="3">
        <f t="shared" si="250"/>
        <v>1.0122087401416979</v>
      </c>
      <c r="S4025" s="3">
        <f t="shared" si="251"/>
        <v>0.92712787875291336</v>
      </c>
    </row>
    <row r="4026" spans="1:19" s="5" customFormat="1" ht="12.75" x14ac:dyDescent="0.2">
      <c r="A4026" s="3" t="s">
        <v>8067</v>
      </c>
      <c r="B4026" s="3" t="s">
        <v>8068</v>
      </c>
      <c r="C4026" s="3">
        <v>14.63</v>
      </c>
      <c r="D4026" s="3">
        <v>20</v>
      </c>
      <c r="E4026" s="3">
        <v>25</v>
      </c>
      <c r="F4026" s="3">
        <v>53</v>
      </c>
      <c r="G4026" s="3">
        <v>1654</v>
      </c>
      <c r="H4026" s="3">
        <v>185.87681906466099</v>
      </c>
      <c r="I4026" s="3">
        <v>6.48095703125</v>
      </c>
      <c r="J4026" s="3">
        <v>1.01705113063041</v>
      </c>
      <c r="K4026" s="3">
        <v>0.96266550894514202</v>
      </c>
      <c r="L4026" s="3">
        <v>0.96013412974726797</v>
      </c>
      <c r="M4026" s="3">
        <f t="shared" si="248"/>
        <v>0.97995025644094003</v>
      </c>
      <c r="N4026" s="3">
        <v>0.93053731439202403</v>
      </c>
      <c r="O4026" s="3">
        <v>1.0162826820756901</v>
      </c>
      <c r="P4026" s="3">
        <v>0.98395738389118304</v>
      </c>
      <c r="Q4026" s="3">
        <f t="shared" si="249"/>
        <v>0.97692579345296571</v>
      </c>
      <c r="R4026" s="3">
        <f t="shared" si="250"/>
        <v>0.99691365661869535</v>
      </c>
      <c r="S4026" s="3">
        <f t="shared" si="251"/>
        <v>0.92729939069820844</v>
      </c>
    </row>
    <row r="4027" spans="1:19" s="5" customFormat="1" ht="12.75" x14ac:dyDescent="0.2">
      <c r="A4027" s="3" t="s">
        <v>8069</v>
      </c>
      <c r="B4027" s="3" t="s">
        <v>8070</v>
      </c>
      <c r="C4027" s="3">
        <v>10.18</v>
      </c>
      <c r="D4027" s="3">
        <v>8</v>
      </c>
      <c r="E4027" s="3">
        <v>9</v>
      </c>
      <c r="F4027" s="3">
        <v>22</v>
      </c>
      <c r="G4027" s="3">
        <v>923</v>
      </c>
      <c r="H4027" s="3">
        <v>106.427110954661</v>
      </c>
      <c r="I4027" s="3">
        <v>9.99365234375</v>
      </c>
      <c r="J4027" s="3">
        <v>1.00741455720182</v>
      </c>
      <c r="K4027" s="3">
        <v>0.99792491596839095</v>
      </c>
      <c r="L4027" s="3">
        <v>0.97984388925258303</v>
      </c>
      <c r="M4027" s="3">
        <f t="shared" si="248"/>
        <v>0.9950611208075979</v>
      </c>
      <c r="N4027" s="3">
        <v>1.00369674815179</v>
      </c>
      <c r="O4027" s="3">
        <v>0.980788209141365</v>
      </c>
      <c r="P4027" s="3">
        <v>0.99761755067535896</v>
      </c>
      <c r="Q4027" s="3">
        <f t="shared" si="249"/>
        <v>0.99403416932283806</v>
      </c>
      <c r="R4027" s="3">
        <f t="shared" si="250"/>
        <v>0.99896795135164529</v>
      </c>
      <c r="S4027" s="3">
        <f t="shared" si="251"/>
        <v>0.92747334338161258</v>
      </c>
    </row>
    <row r="4028" spans="1:19" s="5" customFormat="1" ht="12.75" x14ac:dyDescent="0.2">
      <c r="A4028" s="3" t="s">
        <v>8071</v>
      </c>
      <c r="B4028" s="3" t="s">
        <v>8072</v>
      </c>
      <c r="C4028" s="3">
        <v>36.200000000000003</v>
      </c>
      <c r="D4028" s="3">
        <v>10</v>
      </c>
      <c r="E4028" s="3">
        <v>13</v>
      </c>
      <c r="F4028" s="3">
        <v>87</v>
      </c>
      <c r="G4028" s="3">
        <v>326</v>
      </c>
      <c r="H4028" s="3">
        <v>36.923146814660001</v>
      </c>
      <c r="I4028" s="3">
        <v>5.56689453125</v>
      </c>
      <c r="J4028" s="3">
        <v>1.0236011275242101</v>
      </c>
      <c r="K4028" s="3">
        <v>0.97954471024386902</v>
      </c>
      <c r="L4028" s="3">
        <v>0.998290888255984</v>
      </c>
      <c r="M4028" s="3">
        <f t="shared" si="248"/>
        <v>1.0004789086746877</v>
      </c>
      <c r="N4028" s="3">
        <v>0.95008534954878499</v>
      </c>
      <c r="O4028" s="3">
        <v>1.0375789703198</v>
      </c>
      <c r="P4028" s="3">
        <v>1.02242261059484</v>
      </c>
      <c r="Q4028" s="3">
        <f t="shared" si="249"/>
        <v>1.0033623101544749</v>
      </c>
      <c r="R4028" s="3">
        <f t="shared" si="250"/>
        <v>1.0028820212548075</v>
      </c>
      <c r="S4028" s="3">
        <f t="shared" si="251"/>
        <v>0.92772041100224489</v>
      </c>
    </row>
    <row r="4029" spans="1:19" s="5" customFormat="1" ht="12.75" x14ac:dyDescent="0.2">
      <c r="A4029" s="3" t="s">
        <v>8073</v>
      </c>
      <c r="B4029" s="3" t="s">
        <v>8074</v>
      </c>
      <c r="C4029" s="3">
        <v>13.94</v>
      </c>
      <c r="D4029" s="3">
        <v>11</v>
      </c>
      <c r="E4029" s="3">
        <v>13</v>
      </c>
      <c r="F4029" s="3">
        <v>31</v>
      </c>
      <c r="G4029" s="3">
        <v>1047</v>
      </c>
      <c r="H4029" s="3">
        <v>117.39455157466</v>
      </c>
      <c r="I4029" s="3">
        <v>6.99072265625</v>
      </c>
      <c r="J4029" s="3">
        <v>1.0262188795059499</v>
      </c>
      <c r="K4029" s="3">
        <v>1.0212801760060499</v>
      </c>
      <c r="L4029" s="3">
        <v>0.99535987737718201</v>
      </c>
      <c r="M4029" s="3">
        <f t="shared" si="248"/>
        <v>1.0142863109630607</v>
      </c>
      <c r="N4029" s="3">
        <v>1.0079365716178501</v>
      </c>
      <c r="O4029" s="3">
        <v>1.00987991773076</v>
      </c>
      <c r="P4029" s="3">
        <v>1.0283935074301001</v>
      </c>
      <c r="Q4029" s="3">
        <f t="shared" si="249"/>
        <v>1.0154033322595701</v>
      </c>
      <c r="R4029" s="3">
        <f t="shared" si="250"/>
        <v>1.001101287954334</v>
      </c>
      <c r="S4029" s="3">
        <f t="shared" si="251"/>
        <v>0.9277911500046212</v>
      </c>
    </row>
    <row r="4030" spans="1:19" s="5" customFormat="1" ht="12.75" x14ac:dyDescent="0.2">
      <c r="A4030" s="3" t="s">
        <v>8075</v>
      </c>
      <c r="B4030" s="3" t="s">
        <v>8076</v>
      </c>
      <c r="C4030" s="3">
        <v>70.45</v>
      </c>
      <c r="D4030" s="3">
        <v>8</v>
      </c>
      <c r="E4030" s="3">
        <v>8</v>
      </c>
      <c r="F4030" s="3">
        <v>30</v>
      </c>
      <c r="G4030" s="3">
        <v>132</v>
      </c>
      <c r="H4030" s="3">
        <v>14.50548231466</v>
      </c>
      <c r="I4030" s="3">
        <v>7.21044921875</v>
      </c>
      <c r="J4030" s="3">
        <v>0.97404206585218001</v>
      </c>
      <c r="K4030" s="3">
        <v>0.98192768525493002</v>
      </c>
      <c r="L4030" s="3">
        <v>1.00069449584015</v>
      </c>
      <c r="M4030" s="3">
        <f t="shared" si="248"/>
        <v>0.98555474898242001</v>
      </c>
      <c r="N4030" s="3">
        <v>1.02973838387919</v>
      </c>
      <c r="O4030" s="3">
        <v>0.93708712367946001</v>
      </c>
      <c r="P4030" s="3">
        <v>0.99799564041647804</v>
      </c>
      <c r="Q4030" s="3">
        <f t="shared" si="249"/>
        <v>0.98827371599170932</v>
      </c>
      <c r="R4030" s="3">
        <f t="shared" si="250"/>
        <v>1.0027588188399443</v>
      </c>
      <c r="S4030" s="3">
        <f t="shared" si="251"/>
        <v>0.92810666832916544</v>
      </c>
    </row>
    <row r="4031" spans="1:19" s="5" customFormat="1" ht="12.75" x14ac:dyDescent="0.2">
      <c r="A4031" s="3" t="s">
        <v>8077</v>
      </c>
      <c r="B4031" s="3" t="s">
        <v>8078</v>
      </c>
      <c r="C4031" s="3">
        <v>2.91</v>
      </c>
      <c r="D4031" s="3">
        <v>2</v>
      </c>
      <c r="E4031" s="3">
        <v>2</v>
      </c>
      <c r="F4031" s="3">
        <v>7</v>
      </c>
      <c r="G4031" s="3">
        <v>585</v>
      </c>
      <c r="H4031" s="3">
        <v>63.760746964660001</v>
      </c>
      <c r="I4031" s="3">
        <v>8.85107421875</v>
      </c>
      <c r="J4031" s="3">
        <v>1.0116936356372599</v>
      </c>
      <c r="K4031" s="3">
        <v>0.98991637572585101</v>
      </c>
      <c r="L4031" s="3">
        <v>0.96436610616561103</v>
      </c>
      <c r="M4031" s="3">
        <f t="shared" si="248"/>
        <v>0.98865870584290727</v>
      </c>
      <c r="N4031" s="3">
        <v>0.98164859465427401</v>
      </c>
      <c r="O4031" s="3">
        <v>1.00111228006486</v>
      </c>
      <c r="P4031" s="3">
        <v>0.98746765519871504</v>
      </c>
      <c r="Q4031" s="3">
        <f t="shared" si="249"/>
        <v>0.99007617663928293</v>
      </c>
      <c r="R4031" s="3">
        <f t="shared" si="250"/>
        <v>1.0014337311632402</v>
      </c>
      <c r="S4031" s="3">
        <f t="shared" si="251"/>
        <v>0.92851407738051406</v>
      </c>
    </row>
    <row r="4032" spans="1:19" s="5" customFormat="1" ht="12.75" x14ac:dyDescent="0.2">
      <c r="A4032" s="3" t="s">
        <v>8079</v>
      </c>
      <c r="B4032" s="3" t="s">
        <v>8080</v>
      </c>
      <c r="C4032" s="3">
        <v>5.7</v>
      </c>
      <c r="D4032" s="3">
        <v>2</v>
      </c>
      <c r="E4032" s="3">
        <v>2</v>
      </c>
      <c r="F4032" s="3">
        <v>2</v>
      </c>
      <c r="G4032" s="3">
        <v>509</v>
      </c>
      <c r="H4032" s="3">
        <v>57.64783685466</v>
      </c>
      <c r="I4032" s="3">
        <v>8.22119140625</v>
      </c>
      <c r="J4032" s="3">
        <v>1.00626504316687</v>
      </c>
      <c r="K4032" s="3">
        <v>0.86439807759685805</v>
      </c>
      <c r="L4032" s="3"/>
      <c r="M4032" s="3">
        <f t="shared" si="248"/>
        <v>0.93533156038186405</v>
      </c>
      <c r="N4032" s="3">
        <v>0.97784329377642698</v>
      </c>
      <c r="O4032" s="3">
        <v>0.90871311582468595</v>
      </c>
      <c r="P4032" s="3"/>
      <c r="Q4032" s="3">
        <f t="shared" si="249"/>
        <v>0.94327820480055646</v>
      </c>
      <c r="R4032" s="3">
        <f t="shared" si="250"/>
        <v>1.0084960721473444</v>
      </c>
      <c r="S4032" s="3">
        <f t="shared" si="251"/>
        <v>0.92896781008435392</v>
      </c>
    </row>
    <row r="4033" spans="1:19" s="5" customFormat="1" ht="12.75" x14ac:dyDescent="0.2">
      <c r="A4033" s="3" t="s">
        <v>8081</v>
      </c>
      <c r="B4033" s="3" t="s">
        <v>8082</v>
      </c>
      <c r="C4033" s="3">
        <v>13.27</v>
      </c>
      <c r="D4033" s="3">
        <v>19</v>
      </c>
      <c r="E4033" s="3">
        <v>19</v>
      </c>
      <c r="F4033" s="3">
        <v>34</v>
      </c>
      <c r="G4033" s="3">
        <v>1500</v>
      </c>
      <c r="H4033" s="3">
        <v>170.30560550466001</v>
      </c>
      <c r="I4033" s="3">
        <v>6.60986328125</v>
      </c>
      <c r="J4033" s="3">
        <v>0.98676072680141103</v>
      </c>
      <c r="K4033" s="3">
        <v>0.98885443901257097</v>
      </c>
      <c r="L4033" s="3">
        <v>1.02789917113563</v>
      </c>
      <c r="M4033" s="3">
        <f t="shared" si="248"/>
        <v>1.0011714456498708</v>
      </c>
      <c r="N4033" s="3">
        <v>0.96862761861383995</v>
      </c>
      <c r="O4033" s="3">
        <v>1.0283403811513401</v>
      </c>
      <c r="P4033" s="3">
        <v>1.00034286690789</v>
      </c>
      <c r="Q4033" s="3">
        <f t="shared" si="249"/>
        <v>0.99910362222435667</v>
      </c>
      <c r="R4033" s="3">
        <f t="shared" si="250"/>
        <v>0.99793459608291979</v>
      </c>
      <c r="S4033" s="3">
        <f t="shared" si="251"/>
        <v>0.92908417720165892</v>
      </c>
    </row>
    <row r="4034" spans="1:19" s="5" customFormat="1" ht="12.75" x14ac:dyDescent="0.2">
      <c r="A4034" s="3" t="s">
        <v>8083</v>
      </c>
      <c r="B4034" s="3" t="s">
        <v>8084</v>
      </c>
      <c r="C4034" s="3">
        <v>12.8</v>
      </c>
      <c r="D4034" s="3">
        <v>2</v>
      </c>
      <c r="E4034" s="3">
        <v>12</v>
      </c>
      <c r="F4034" s="3">
        <v>37</v>
      </c>
      <c r="G4034" s="3">
        <v>836</v>
      </c>
      <c r="H4034" s="3">
        <v>93.628548004660104</v>
      </c>
      <c r="I4034" s="3">
        <v>7.37158203125</v>
      </c>
      <c r="J4034" s="3">
        <v>0.921140963436752</v>
      </c>
      <c r="K4034" s="3">
        <v>0.96103649708306804</v>
      </c>
      <c r="L4034" s="3">
        <v>1.08336968723365</v>
      </c>
      <c r="M4034" s="3">
        <f t="shared" ref="M4034:M4097" si="252">AVERAGE(J4034:L4034)</f>
        <v>0.98851571591782328</v>
      </c>
      <c r="N4034" s="3">
        <v>1.0470445280993601</v>
      </c>
      <c r="O4034" s="3">
        <v>1.05263749577837</v>
      </c>
      <c r="P4034" s="3">
        <v>0.88662306853518102</v>
      </c>
      <c r="Q4034" s="3">
        <f t="shared" ref="Q4034:Q4097" si="253">AVERAGE(N4034:P4034)</f>
        <v>0.99543503080430362</v>
      </c>
      <c r="R4034" s="3">
        <f t="shared" ref="R4034:R4097" si="254">Q4034/M4034</f>
        <v>1.006999701446381</v>
      </c>
      <c r="S4034" s="3">
        <f t="shared" ref="S4034:S4097" si="255">_xlfn.T.TEST(J4034:L4034,N4034:P4034,2,2)</f>
        <v>0.92914696799228857</v>
      </c>
    </row>
    <row r="4035" spans="1:19" s="5" customFormat="1" ht="12.75" x14ac:dyDescent="0.2">
      <c r="A4035" s="3" t="s">
        <v>8085</v>
      </c>
      <c r="B4035" s="3" t="s">
        <v>8086</v>
      </c>
      <c r="C4035" s="3">
        <v>2.66</v>
      </c>
      <c r="D4035" s="3">
        <v>2</v>
      </c>
      <c r="E4035" s="3">
        <v>3</v>
      </c>
      <c r="F4035" s="3">
        <v>7</v>
      </c>
      <c r="G4035" s="3">
        <v>790</v>
      </c>
      <c r="H4035" s="3">
        <v>88.687218164660095</v>
      </c>
      <c r="I4035" s="3">
        <v>7.26904296875</v>
      </c>
      <c r="J4035" s="3">
        <v>0.99721331996252305</v>
      </c>
      <c r="K4035" s="3">
        <v>1.00060659950659</v>
      </c>
      <c r="L4035" s="3"/>
      <c r="M4035" s="3">
        <f t="shared" si="252"/>
        <v>0.99890995973455654</v>
      </c>
      <c r="N4035" s="3">
        <v>1.0330313187835001</v>
      </c>
      <c r="O4035" s="3">
        <v>0.95718302849215597</v>
      </c>
      <c r="P4035" s="3"/>
      <c r="Q4035" s="3">
        <f t="shared" si="253"/>
        <v>0.99510717363782808</v>
      </c>
      <c r="R4035" s="3">
        <f t="shared" si="254"/>
        <v>0.99619306418995057</v>
      </c>
      <c r="S4035" s="3">
        <f t="shared" si="255"/>
        <v>0.92934382169141316</v>
      </c>
    </row>
    <row r="4036" spans="1:19" s="5" customFormat="1" ht="12.75" x14ac:dyDescent="0.2">
      <c r="A4036" s="3" t="s">
        <v>8087</v>
      </c>
      <c r="B4036" s="3" t="s">
        <v>8088</v>
      </c>
      <c r="C4036" s="3">
        <v>13.84</v>
      </c>
      <c r="D4036" s="3">
        <v>6</v>
      </c>
      <c r="E4036" s="3">
        <v>14</v>
      </c>
      <c r="F4036" s="3">
        <v>30</v>
      </c>
      <c r="G4036" s="3">
        <v>939</v>
      </c>
      <c r="H4036" s="3">
        <v>104.63194732466</v>
      </c>
      <c r="I4036" s="3">
        <v>7.35693359375</v>
      </c>
      <c r="J4036" s="3">
        <v>0.98925558844467198</v>
      </c>
      <c r="K4036" s="3">
        <v>0.908028696400631</v>
      </c>
      <c r="L4036" s="3">
        <v>1.0647224779959299</v>
      </c>
      <c r="M4036" s="3">
        <f t="shared" si="252"/>
        <v>0.98733558761374418</v>
      </c>
      <c r="N4036" s="3">
        <v>1.02328447395501</v>
      </c>
      <c r="O4036" s="3">
        <v>0.975707909005888</v>
      </c>
      <c r="P4036" s="3">
        <v>0.97643279670894001</v>
      </c>
      <c r="Q4036" s="3">
        <f t="shared" si="253"/>
        <v>0.99180839322327941</v>
      </c>
      <c r="R4036" s="3">
        <f t="shared" si="254"/>
        <v>1.0045301776474456</v>
      </c>
      <c r="S4036" s="3">
        <f t="shared" si="255"/>
        <v>0.93009829094458052</v>
      </c>
    </row>
    <row r="4037" spans="1:19" s="5" customFormat="1" ht="12.75" x14ac:dyDescent="0.2">
      <c r="A4037" s="3" t="s">
        <v>8089</v>
      </c>
      <c r="B4037" s="3" t="s">
        <v>8090</v>
      </c>
      <c r="C4037" s="3">
        <v>4.79</v>
      </c>
      <c r="D4037" s="3">
        <v>2</v>
      </c>
      <c r="E4037" s="3">
        <v>2</v>
      </c>
      <c r="F4037" s="3">
        <v>5</v>
      </c>
      <c r="G4037" s="3">
        <v>355</v>
      </c>
      <c r="H4037" s="3">
        <v>39.330153954659998</v>
      </c>
      <c r="I4037" s="3">
        <v>9.14404296875</v>
      </c>
      <c r="J4037" s="3">
        <v>1.0209332194329199</v>
      </c>
      <c r="K4037" s="3">
        <v>1.0077161974329201</v>
      </c>
      <c r="L4037" s="3">
        <v>0.96162661774625002</v>
      </c>
      <c r="M4037" s="3">
        <f t="shared" si="252"/>
        <v>0.99675867820403008</v>
      </c>
      <c r="N4037" s="3">
        <v>1.1256141817591201</v>
      </c>
      <c r="O4037" s="3">
        <v>0.90026482601531299</v>
      </c>
      <c r="P4037" s="3">
        <v>0.94446183016437502</v>
      </c>
      <c r="Q4037" s="3">
        <f t="shared" si="253"/>
        <v>0.9901136126462694</v>
      </c>
      <c r="R4037" s="3">
        <f t="shared" si="254"/>
        <v>0.99333332560521692</v>
      </c>
      <c r="S4037" s="3">
        <f t="shared" si="255"/>
        <v>0.93017458836157974</v>
      </c>
    </row>
    <row r="4038" spans="1:19" s="5" customFormat="1" ht="12.75" x14ac:dyDescent="0.2">
      <c r="A4038" s="3" t="s">
        <v>8091</v>
      </c>
      <c r="B4038" s="3" t="s">
        <v>8092</v>
      </c>
      <c r="C4038" s="3">
        <v>33.35</v>
      </c>
      <c r="D4038" s="3">
        <v>2</v>
      </c>
      <c r="E4038" s="3">
        <v>68</v>
      </c>
      <c r="F4038" s="3">
        <v>242</v>
      </c>
      <c r="G4038" s="3">
        <v>1883</v>
      </c>
      <c r="H4038" s="3">
        <v>218.367930344661</v>
      </c>
      <c r="I4038" s="3">
        <v>8.35302734375</v>
      </c>
      <c r="J4038" s="3">
        <v>0.98826171327194801</v>
      </c>
      <c r="K4038" s="3">
        <v>1.1063307626207699</v>
      </c>
      <c r="L4038" s="3">
        <v>0.90047334167019</v>
      </c>
      <c r="M4038" s="3">
        <f t="shared" si="252"/>
        <v>0.99835527252096912</v>
      </c>
      <c r="N4038" s="3">
        <v>1.0310374955249</v>
      </c>
      <c r="O4038" s="3">
        <v>0.95717647057892596</v>
      </c>
      <c r="P4038" s="3">
        <v>0.98920302606844901</v>
      </c>
      <c r="Q4038" s="3">
        <f t="shared" si="253"/>
        <v>0.99247233072409158</v>
      </c>
      <c r="R4038" s="3">
        <f t="shared" si="254"/>
        <v>0.99410736642676067</v>
      </c>
      <c r="S4038" s="3">
        <f t="shared" si="255"/>
        <v>0.93048521969700126</v>
      </c>
    </row>
    <row r="4039" spans="1:19" s="5" customFormat="1" ht="12.75" x14ac:dyDescent="0.2">
      <c r="A4039" s="3" t="s">
        <v>8093</v>
      </c>
      <c r="B4039" s="3" t="s">
        <v>8094</v>
      </c>
      <c r="C4039" s="3">
        <v>37.44</v>
      </c>
      <c r="D4039" s="3">
        <v>17</v>
      </c>
      <c r="E4039" s="3">
        <v>17</v>
      </c>
      <c r="F4039" s="3">
        <v>88</v>
      </c>
      <c r="G4039" s="3">
        <v>577</v>
      </c>
      <c r="H4039" s="3">
        <v>63.298393214660102</v>
      </c>
      <c r="I4039" s="3">
        <v>5.07177734375</v>
      </c>
      <c r="J4039" s="3">
        <v>0.96282093990181805</v>
      </c>
      <c r="K4039" s="3">
        <v>1.01333270044735</v>
      </c>
      <c r="L4039" s="3">
        <v>1.00104594891349</v>
      </c>
      <c r="M4039" s="3">
        <f t="shared" si="252"/>
        <v>0.99239986308755268</v>
      </c>
      <c r="N4039" s="3">
        <v>0.997233669660328</v>
      </c>
      <c r="O4039" s="3">
        <v>0.97653188240525501</v>
      </c>
      <c r="P4039" s="3">
        <v>1.0083698435139601</v>
      </c>
      <c r="Q4039" s="3">
        <f t="shared" si="253"/>
        <v>0.99404513185984766</v>
      </c>
      <c r="R4039" s="3">
        <f t="shared" si="254"/>
        <v>1.0016578688021744</v>
      </c>
      <c r="S4039" s="3">
        <f t="shared" si="255"/>
        <v>0.93096064210961438</v>
      </c>
    </row>
    <row r="4040" spans="1:19" s="5" customFormat="1" ht="12.75" x14ac:dyDescent="0.2">
      <c r="A4040" s="3" t="s">
        <v>8095</v>
      </c>
      <c r="B4040" s="3" t="s">
        <v>8096</v>
      </c>
      <c r="C4040" s="3">
        <v>44.55</v>
      </c>
      <c r="D4040" s="3">
        <v>18</v>
      </c>
      <c r="E4040" s="3">
        <v>18</v>
      </c>
      <c r="F4040" s="3">
        <v>317</v>
      </c>
      <c r="G4040" s="3">
        <v>303</v>
      </c>
      <c r="H4040" s="3">
        <v>35.048800734659999</v>
      </c>
      <c r="I4040" s="3">
        <v>8.51416015625</v>
      </c>
      <c r="J4040" s="3">
        <v>1.0281680072795401</v>
      </c>
      <c r="K4040" s="3">
        <v>0.96393863316510597</v>
      </c>
      <c r="L4040" s="3">
        <v>1.0070124804428</v>
      </c>
      <c r="M4040" s="3">
        <f t="shared" si="252"/>
        <v>0.99970637362914871</v>
      </c>
      <c r="N4040" s="3">
        <v>0.94494386537461705</v>
      </c>
      <c r="O4040" s="3">
        <v>1.0267637026619301</v>
      </c>
      <c r="P4040" s="3">
        <v>1.0185429577637799</v>
      </c>
      <c r="Q4040" s="3">
        <f t="shared" si="253"/>
        <v>0.99675017526677567</v>
      </c>
      <c r="R4040" s="3">
        <f t="shared" si="254"/>
        <v>0.99704293336488248</v>
      </c>
      <c r="S4040" s="3">
        <f t="shared" si="255"/>
        <v>0.93116227741119317</v>
      </c>
    </row>
    <row r="4041" spans="1:19" s="5" customFormat="1" ht="12.75" x14ac:dyDescent="0.2">
      <c r="A4041" s="3" t="s">
        <v>8097</v>
      </c>
      <c r="B4041" s="3" t="s">
        <v>8098</v>
      </c>
      <c r="C4041" s="3">
        <v>2.4700000000000002</v>
      </c>
      <c r="D4041" s="3">
        <v>2</v>
      </c>
      <c r="E4041" s="3">
        <v>2</v>
      </c>
      <c r="F4041" s="3">
        <v>2</v>
      </c>
      <c r="G4041" s="3">
        <v>608</v>
      </c>
      <c r="H4041" s="3">
        <v>68.185012334660001</v>
      </c>
      <c r="I4041" s="3">
        <v>6.99072265625</v>
      </c>
      <c r="J4041" s="3">
        <v>0.92889215828740501</v>
      </c>
      <c r="K4041" s="3">
        <v>0.89700985936945499</v>
      </c>
      <c r="L4041" s="3"/>
      <c r="M4041" s="3">
        <f t="shared" si="252"/>
        <v>0.91295100882843006</v>
      </c>
      <c r="N4041" s="3">
        <v>1.04336350131002</v>
      </c>
      <c r="O4041" s="3">
        <v>0.80586493187485397</v>
      </c>
      <c r="P4041" s="3"/>
      <c r="Q4041" s="3">
        <f t="shared" si="253"/>
        <v>0.92461421659243692</v>
      </c>
      <c r="R4041" s="3">
        <f t="shared" si="254"/>
        <v>1.0127752832859827</v>
      </c>
      <c r="S4041" s="3">
        <f t="shared" si="255"/>
        <v>0.93132996604826523</v>
      </c>
    </row>
    <row r="4042" spans="1:19" s="5" customFormat="1" ht="12.75" x14ac:dyDescent="0.2">
      <c r="A4042" s="3" t="s">
        <v>8099</v>
      </c>
      <c r="B4042" s="3" t="s">
        <v>8100</v>
      </c>
      <c r="C4042" s="3">
        <v>15.36</v>
      </c>
      <c r="D4042" s="3">
        <v>11</v>
      </c>
      <c r="E4042" s="3">
        <v>11</v>
      </c>
      <c r="F4042" s="3">
        <v>27</v>
      </c>
      <c r="G4042" s="3">
        <v>690</v>
      </c>
      <c r="H4042" s="3">
        <v>78.360027784660105</v>
      </c>
      <c r="I4042" s="3">
        <v>6.66845703125</v>
      </c>
      <c r="J4042" s="3">
        <v>1.0018224217215199</v>
      </c>
      <c r="K4042" s="3">
        <v>0.99894650957640296</v>
      </c>
      <c r="L4042" s="3">
        <v>1.01689681671156</v>
      </c>
      <c r="M4042" s="3">
        <f t="shared" si="252"/>
        <v>1.0058885826698276</v>
      </c>
      <c r="N4042" s="3">
        <v>0.99412009717536098</v>
      </c>
      <c r="O4042" s="3">
        <v>0.98992353384183696</v>
      </c>
      <c r="P4042" s="3">
        <v>1.03810700869634</v>
      </c>
      <c r="Q4042" s="3">
        <f t="shared" si="253"/>
        <v>1.0073835465711793</v>
      </c>
      <c r="R4042" s="3">
        <f t="shared" si="254"/>
        <v>1.0014862122178421</v>
      </c>
      <c r="S4042" s="3">
        <f t="shared" si="255"/>
        <v>0.93168435714215803</v>
      </c>
    </row>
    <row r="4043" spans="1:19" s="5" customFormat="1" ht="12.75" x14ac:dyDescent="0.2">
      <c r="A4043" s="3" t="s">
        <v>8101</v>
      </c>
      <c r="B4043" s="3" t="s">
        <v>8102</v>
      </c>
      <c r="C4043" s="3">
        <v>2.2200000000000002</v>
      </c>
      <c r="D4043" s="3">
        <v>1</v>
      </c>
      <c r="E4043" s="3">
        <v>2</v>
      </c>
      <c r="F4043" s="3">
        <v>9</v>
      </c>
      <c r="G4043" s="3">
        <v>855</v>
      </c>
      <c r="H4043" s="3">
        <v>93.682356524660193</v>
      </c>
      <c r="I4043" s="3">
        <v>4.93212890625</v>
      </c>
      <c r="J4043" s="3">
        <v>1.00384778915599</v>
      </c>
      <c r="K4043" s="3">
        <v>1.02913893997743</v>
      </c>
      <c r="L4043" s="3"/>
      <c r="M4043" s="3">
        <f t="shared" si="252"/>
        <v>1.01649336456671</v>
      </c>
      <c r="N4043" s="3">
        <v>1.0617285828468099</v>
      </c>
      <c r="O4043" s="3">
        <v>0.97957971820431899</v>
      </c>
      <c r="P4043" s="3"/>
      <c r="Q4043" s="3">
        <f t="shared" si="253"/>
        <v>1.0206541505255644</v>
      </c>
      <c r="R4043" s="3">
        <f t="shared" si="254"/>
        <v>1.0040932740969026</v>
      </c>
      <c r="S4043" s="3">
        <f t="shared" si="255"/>
        <v>0.93170178643345181</v>
      </c>
    </row>
    <row r="4044" spans="1:19" s="5" customFormat="1" ht="12.75" x14ac:dyDescent="0.2">
      <c r="A4044" s="3" t="s">
        <v>8103</v>
      </c>
      <c r="B4044" s="3" t="s">
        <v>8104</v>
      </c>
      <c r="C4044" s="3">
        <v>4.9400000000000004</v>
      </c>
      <c r="D4044" s="3">
        <v>2</v>
      </c>
      <c r="E4044" s="3">
        <v>2</v>
      </c>
      <c r="F4044" s="3">
        <v>2</v>
      </c>
      <c r="G4044" s="3">
        <v>405</v>
      </c>
      <c r="H4044" s="3">
        <v>44.407378584660002</v>
      </c>
      <c r="I4044" s="3">
        <v>6.68310546875</v>
      </c>
      <c r="J4044" s="3">
        <v>1.0301549567875401</v>
      </c>
      <c r="K4044" s="3">
        <v>1.0312901815311299</v>
      </c>
      <c r="L4044" s="3"/>
      <c r="M4044" s="3">
        <f t="shared" si="252"/>
        <v>1.0307225691593351</v>
      </c>
      <c r="N4044" s="3">
        <v>1.1173173913300001</v>
      </c>
      <c r="O4044" s="3">
        <v>0.92561015745737196</v>
      </c>
      <c r="P4044" s="3"/>
      <c r="Q4044" s="3">
        <f t="shared" si="253"/>
        <v>1.0214637743936861</v>
      </c>
      <c r="R4044" s="3">
        <f t="shared" si="254"/>
        <v>0.99101718052686028</v>
      </c>
      <c r="S4044" s="3">
        <f t="shared" si="255"/>
        <v>0.93185833905778281</v>
      </c>
    </row>
    <row r="4045" spans="1:19" s="5" customFormat="1" ht="12.75" x14ac:dyDescent="0.2">
      <c r="A4045" s="3" t="s">
        <v>8105</v>
      </c>
      <c r="B4045" s="3" t="s">
        <v>8106</v>
      </c>
      <c r="C4045" s="3">
        <v>6.44</v>
      </c>
      <c r="D4045" s="3">
        <v>4</v>
      </c>
      <c r="E4045" s="3">
        <v>4</v>
      </c>
      <c r="F4045" s="3">
        <v>7</v>
      </c>
      <c r="G4045" s="3">
        <v>590</v>
      </c>
      <c r="H4045" s="3">
        <v>64.91306622466</v>
      </c>
      <c r="I4045" s="3">
        <v>8.22119140625</v>
      </c>
      <c r="J4045" s="3">
        <v>0.98851734865892205</v>
      </c>
      <c r="K4045" s="3">
        <v>0.97491728968689995</v>
      </c>
      <c r="L4045" s="3">
        <v>0.95305747532596596</v>
      </c>
      <c r="M4045" s="3">
        <f t="shared" si="252"/>
        <v>0.97216403789059591</v>
      </c>
      <c r="N4045" s="3">
        <v>0.96147041965959001</v>
      </c>
      <c r="O4045" s="3">
        <v>0.94814512656081096</v>
      </c>
      <c r="P4045" s="3">
        <v>1.01290851480599</v>
      </c>
      <c r="Q4045" s="3">
        <f t="shared" si="253"/>
        <v>0.97417468700879706</v>
      </c>
      <c r="R4045" s="3">
        <f t="shared" si="254"/>
        <v>1.0020682200120916</v>
      </c>
      <c r="S4045" s="3">
        <f t="shared" si="255"/>
        <v>0.93244164258871853</v>
      </c>
    </row>
    <row r="4046" spans="1:19" s="5" customFormat="1" ht="12.75" x14ac:dyDescent="0.2">
      <c r="A4046" s="3" t="s">
        <v>8107</v>
      </c>
      <c r="B4046" s="3" t="s">
        <v>8108</v>
      </c>
      <c r="C4046" s="3">
        <v>2.63</v>
      </c>
      <c r="D4046" s="3">
        <v>2</v>
      </c>
      <c r="E4046" s="3">
        <v>2</v>
      </c>
      <c r="F4046" s="3">
        <v>4</v>
      </c>
      <c r="G4046" s="3">
        <v>799</v>
      </c>
      <c r="H4046" s="3">
        <v>90.337744394660106</v>
      </c>
      <c r="I4046" s="3">
        <v>8.04541015625</v>
      </c>
      <c r="J4046" s="3">
        <v>0.97420583014566198</v>
      </c>
      <c r="K4046" s="3">
        <v>1.01264656357687</v>
      </c>
      <c r="L4046" s="3">
        <v>1.01257006452197</v>
      </c>
      <c r="M4046" s="3">
        <f t="shared" si="252"/>
        <v>0.99980748608150061</v>
      </c>
      <c r="N4046" s="3">
        <v>1.11740893245557</v>
      </c>
      <c r="O4046" s="3">
        <v>0.95812628453890003</v>
      </c>
      <c r="P4046" s="3">
        <v>0.90636498043563996</v>
      </c>
      <c r="Q4046" s="3">
        <f t="shared" si="253"/>
        <v>0.99396673247670331</v>
      </c>
      <c r="R4046" s="3">
        <f t="shared" si="254"/>
        <v>0.99415812175232987</v>
      </c>
      <c r="S4046" s="3">
        <f t="shared" si="255"/>
        <v>0.93249351380815071</v>
      </c>
    </row>
    <row r="4047" spans="1:19" s="5" customFormat="1" ht="12.75" x14ac:dyDescent="0.2">
      <c r="A4047" s="3" t="s">
        <v>8109</v>
      </c>
      <c r="B4047" s="3" t="s">
        <v>8110</v>
      </c>
      <c r="C4047" s="3">
        <v>28.57</v>
      </c>
      <c r="D4047" s="3">
        <v>6</v>
      </c>
      <c r="E4047" s="3">
        <v>6</v>
      </c>
      <c r="F4047" s="3">
        <v>43</v>
      </c>
      <c r="G4047" s="3">
        <v>175</v>
      </c>
      <c r="H4047" s="3">
        <v>18.711941264659998</v>
      </c>
      <c r="I4047" s="3">
        <v>9.21728515625</v>
      </c>
      <c r="J4047" s="3">
        <v>1.01327908749718</v>
      </c>
      <c r="K4047" s="3">
        <v>0.95042784499750899</v>
      </c>
      <c r="L4047" s="3">
        <v>1.03401625063233</v>
      </c>
      <c r="M4047" s="3">
        <f t="shared" si="252"/>
        <v>0.99924106104233967</v>
      </c>
      <c r="N4047" s="3">
        <v>1.02862591675288</v>
      </c>
      <c r="O4047" s="3">
        <v>1.0209831431605101</v>
      </c>
      <c r="P4047" s="3">
        <v>0.937724297305497</v>
      </c>
      <c r="Q4047" s="3">
        <f t="shared" si="253"/>
        <v>0.99577778573962894</v>
      </c>
      <c r="R4047" s="3">
        <f t="shared" si="254"/>
        <v>0.9965340942864197</v>
      </c>
      <c r="S4047" s="3">
        <f t="shared" si="255"/>
        <v>0.93257197017187565</v>
      </c>
    </row>
    <row r="4048" spans="1:19" s="5" customFormat="1" ht="12.75" x14ac:dyDescent="0.2">
      <c r="A4048" s="3" t="s">
        <v>8111</v>
      </c>
      <c r="B4048" s="3" t="s">
        <v>8112</v>
      </c>
      <c r="C4048" s="3">
        <v>16.850000000000001</v>
      </c>
      <c r="D4048" s="3">
        <v>19</v>
      </c>
      <c r="E4048" s="3">
        <v>19</v>
      </c>
      <c r="F4048" s="3">
        <v>59</v>
      </c>
      <c r="G4048" s="3">
        <v>1175</v>
      </c>
      <c r="H4048" s="3">
        <v>134.69153530465999</v>
      </c>
      <c r="I4048" s="3">
        <v>7.10791015625</v>
      </c>
      <c r="J4048" s="3">
        <v>0.99888078263185198</v>
      </c>
      <c r="K4048" s="3">
        <v>0.97359036526189802</v>
      </c>
      <c r="L4048" s="3">
        <v>1.01613911825051</v>
      </c>
      <c r="M4048" s="3">
        <f t="shared" si="252"/>
        <v>0.99620342204808665</v>
      </c>
      <c r="N4048" s="3">
        <v>0.97656969727677301</v>
      </c>
      <c r="O4048" s="3">
        <v>1.0074842676598399</v>
      </c>
      <c r="P4048" s="3">
        <v>1.00038219949802</v>
      </c>
      <c r="Q4048" s="3">
        <f t="shared" si="253"/>
        <v>0.99481205481154422</v>
      </c>
      <c r="R4048" s="3">
        <f t="shared" si="254"/>
        <v>0.99860333019767999</v>
      </c>
      <c r="S4048" s="3">
        <f t="shared" si="255"/>
        <v>0.93276172236014587</v>
      </c>
    </row>
    <row r="4049" spans="1:19" s="5" customFormat="1" ht="12.75" x14ac:dyDescent="0.2">
      <c r="A4049" s="3" t="s">
        <v>8113</v>
      </c>
      <c r="B4049" s="3" t="s">
        <v>8114</v>
      </c>
      <c r="C4049" s="3">
        <v>10.97</v>
      </c>
      <c r="D4049" s="3">
        <v>7</v>
      </c>
      <c r="E4049" s="3">
        <v>7</v>
      </c>
      <c r="F4049" s="3">
        <v>12</v>
      </c>
      <c r="G4049" s="3">
        <v>547</v>
      </c>
      <c r="H4049" s="3">
        <v>60.434330134660101</v>
      </c>
      <c r="I4049" s="3">
        <v>6.27783203125</v>
      </c>
      <c r="J4049" s="3">
        <v>0.95261458743962302</v>
      </c>
      <c r="K4049" s="3">
        <v>1.0148470577084301</v>
      </c>
      <c r="L4049" s="3">
        <v>1.0567896750376999</v>
      </c>
      <c r="M4049" s="3">
        <f t="shared" si="252"/>
        <v>1.008083773395251</v>
      </c>
      <c r="N4049" s="3">
        <v>1.0304487635516499</v>
      </c>
      <c r="O4049" s="3">
        <v>0.98638639429150998</v>
      </c>
      <c r="P4049" s="3">
        <v>1.01626881557544</v>
      </c>
      <c r="Q4049" s="3">
        <f t="shared" si="253"/>
        <v>1.0110346578061999</v>
      </c>
      <c r="R4049" s="3">
        <f t="shared" si="254"/>
        <v>1.0029272214163416</v>
      </c>
      <c r="S4049" s="3">
        <f t="shared" si="255"/>
        <v>0.93290597652927754</v>
      </c>
    </row>
    <row r="4050" spans="1:19" s="5" customFormat="1" ht="12.75" x14ac:dyDescent="0.2">
      <c r="A4050" s="3" t="s">
        <v>8115</v>
      </c>
      <c r="B4050" s="3" t="s">
        <v>8116</v>
      </c>
      <c r="C4050" s="3">
        <v>31.71</v>
      </c>
      <c r="D4050" s="3">
        <v>32</v>
      </c>
      <c r="E4050" s="3">
        <v>32</v>
      </c>
      <c r="F4050" s="3">
        <v>194</v>
      </c>
      <c r="G4050" s="3">
        <v>968</v>
      </c>
      <c r="H4050" s="3">
        <v>106.67612094466</v>
      </c>
      <c r="I4050" s="3">
        <v>5.49072265625</v>
      </c>
      <c r="J4050" s="3">
        <v>0.98199469202369405</v>
      </c>
      <c r="K4050" s="3">
        <v>1.0074029404129401</v>
      </c>
      <c r="L4050" s="3">
        <v>1.02168187704865</v>
      </c>
      <c r="M4050" s="3">
        <f t="shared" si="252"/>
        <v>1.0036931698284279</v>
      </c>
      <c r="N4050" s="3">
        <v>1.0208239293077901</v>
      </c>
      <c r="O4050" s="3">
        <v>1.0054874061172401</v>
      </c>
      <c r="P4050" s="3">
        <v>0.98874066083244705</v>
      </c>
      <c r="Q4050" s="3">
        <f t="shared" si="253"/>
        <v>1.0050173320858258</v>
      </c>
      <c r="R4050" s="3">
        <f t="shared" si="254"/>
        <v>1.0013192898957599</v>
      </c>
      <c r="S4050" s="3">
        <f t="shared" si="255"/>
        <v>0.93323478575142482</v>
      </c>
    </row>
    <row r="4051" spans="1:19" s="5" customFormat="1" ht="12.75" x14ac:dyDescent="0.2">
      <c r="A4051" s="3" t="s">
        <v>8117</v>
      </c>
      <c r="B4051" s="3" t="s">
        <v>8118</v>
      </c>
      <c r="C4051" s="3">
        <v>13.99</v>
      </c>
      <c r="D4051" s="3">
        <v>5</v>
      </c>
      <c r="E4051" s="3">
        <v>7</v>
      </c>
      <c r="F4051" s="3">
        <v>15</v>
      </c>
      <c r="G4051" s="3">
        <v>622</v>
      </c>
      <c r="H4051" s="3">
        <v>69.821005294660097</v>
      </c>
      <c r="I4051" s="3">
        <v>6.06201171875</v>
      </c>
      <c r="J4051" s="3">
        <v>1.03380396479714</v>
      </c>
      <c r="K4051" s="3">
        <v>0.97167613445492296</v>
      </c>
      <c r="L4051" s="3">
        <v>0.98500510194999202</v>
      </c>
      <c r="M4051" s="3">
        <f t="shared" si="252"/>
        <v>0.99682840040068499</v>
      </c>
      <c r="N4051" s="3">
        <v>0.95667976156274503</v>
      </c>
      <c r="O4051" s="3">
        <v>1.0307952356936501</v>
      </c>
      <c r="P4051" s="3">
        <v>0.99539288570402396</v>
      </c>
      <c r="Q4051" s="3">
        <f t="shared" si="253"/>
        <v>0.99428929432013968</v>
      </c>
      <c r="R4051" s="3">
        <f t="shared" si="254"/>
        <v>0.99745281526938367</v>
      </c>
      <c r="S4051" s="3">
        <f t="shared" si="255"/>
        <v>0.93339035687283678</v>
      </c>
    </row>
    <row r="4052" spans="1:19" s="5" customFormat="1" ht="12.75" x14ac:dyDescent="0.2">
      <c r="A4052" s="3" t="s">
        <v>8119</v>
      </c>
      <c r="B4052" s="3" t="s">
        <v>8120</v>
      </c>
      <c r="C4052" s="3">
        <v>3.35</v>
      </c>
      <c r="D4052" s="3">
        <v>1</v>
      </c>
      <c r="E4052" s="3">
        <v>1</v>
      </c>
      <c r="F4052" s="3">
        <v>4</v>
      </c>
      <c r="G4052" s="3">
        <v>269</v>
      </c>
      <c r="H4052" s="3">
        <v>29.212063554659998</v>
      </c>
      <c r="I4052" s="3">
        <v>8.39697265625</v>
      </c>
      <c r="J4052" s="3">
        <v>1.03271991027079</v>
      </c>
      <c r="K4052" s="3">
        <v>0.99885268072939704</v>
      </c>
      <c r="L4052" s="3">
        <v>0.94096947745943904</v>
      </c>
      <c r="M4052" s="3">
        <f t="shared" si="252"/>
        <v>0.99084735615320874</v>
      </c>
      <c r="N4052" s="3">
        <v>0.96712246192325202</v>
      </c>
      <c r="O4052" s="3">
        <v>0.992973117421036</v>
      </c>
      <c r="P4052" s="3">
        <v>1.0047856099302199</v>
      </c>
      <c r="Q4052" s="3">
        <f t="shared" si="253"/>
        <v>0.98829372975816943</v>
      </c>
      <c r="R4052" s="3">
        <f t="shared" si="254"/>
        <v>0.99742278527647965</v>
      </c>
      <c r="S4052" s="3">
        <f t="shared" si="255"/>
        <v>0.93407287056939281</v>
      </c>
    </row>
    <row r="4053" spans="1:19" s="5" customFormat="1" ht="12.75" x14ac:dyDescent="0.2">
      <c r="A4053" s="3" t="s">
        <v>8121</v>
      </c>
      <c r="B4053" s="3" t="s">
        <v>8122</v>
      </c>
      <c r="C4053" s="3">
        <v>19.16</v>
      </c>
      <c r="D4053" s="3">
        <v>7</v>
      </c>
      <c r="E4053" s="3">
        <v>8</v>
      </c>
      <c r="F4053" s="3">
        <v>24</v>
      </c>
      <c r="G4053" s="3">
        <v>428</v>
      </c>
      <c r="H4053" s="3">
        <v>48.46449936466</v>
      </c>
      <c r="I4053" s="3">
        <v>6.60986328125</v>
      </c>
      <c r="J4053" s="3">
        <v>1.0977349879568901</v>
      </c>
      <c r="K4053" s="3">
        <v>1.0384281907200299</v>
      </c>
      <c r="L4053" s="3">
        <v>0.92446025897688699</v>
      </c>
      <c r="M4053" s="3">
        <f t="shared" si="252"/>
        <v>1.020207812551269</v>
      </c>
      <c r="N4053" s="3">
        <v>0.93997074680002202</v>
      </c>
      <c r="O4053" s="3">
        <v>1.0356466853145301</v>
      </c>
      <c r="P4053" s="3">
        <v>1.06825671789132</v>
      </c>
      <c r="Q4053" s="3">
        <f t="shared" si="253"/>
        <v>1.0146247166686242</v>
      </c>
      <c r="R4053" s="3">
        <f t="shared" si="254"/>
        <v>0.99452749154245057</v>
      </c>
      <c r="S4053" s="3">
        <f t="shared" si="255"/>
        <v>0.93444429832121156</v>
      </c>
    </row>
    <row r="4054" spans="1:19" s="5" customFormat="1" ht="12.75" x14ac:dyDescent="0.2">
      <c r="A4054" s="3" t="s">
        <v>8123</v>
      </c>
      <c r="B4054" s="3" t="s">
        <v>8124</v>
      </c>
      <c r="C4054" s="3">
        <v>56.59</v>
      </c>
      <c r="D4054" s="3">
        <v>25</v>
      </c>
      <c r="E4054" s="3">
        <v>25</v>
      </c>
      <c r="F4054" s="3">
        <v>186</v>
      </c>
      <c r="G4054" s="3">
        <v>417</v>
      </c>
      <c r="H4054" s="3">
        <v>48.028863844660002</v>
      </c>
      <c r="I4054" s="3">
        <v>4.44970703125</v>
      </c>
      <c r="J4054" s="3">
        <v>1.00812277215046</v>
      </c>
      <c r="K4054" s="3">
        <v>0.97817852342203504</v>
      </c>
      <c r="L4054" s="3">
        <v>0.95523752995215605</v>
      </c>
      <c r="M4054" s="3">
        <f t="shared" si="252"/>
        <v>0.98051294184155025</v>
      </c>
      <c r="N4054" s="3">
        <v>0.95712469980772497</v>
      </c>
      <c r="O4054" s="3">
        <v>0.97541057253159402</v>
      </c>
      <c r="P4054" s="3">
        <v>1.0036734825804301</v>
      </c>
      <c r="Q4054" s="3">
        <f t="shared" si="253"/>
        <v>0.9787362516399164</v>
      </c>
      <c r="R4054" s="3">
        <f t="shared" si="254"/>
        <v>0.9981879992340571</v>
      </c>
      <c r="S4054" s="3">
        <f t="shared" si="255"/>
        <v>0.93490844110215099</v>
      </c>
    </row>
    <row r="4055" spans="1:19" s="5" customFormat="1" ht="12.75" x14ac:dyDescent="0.2">
      <c r="A4055" s="3" t="s">
        <v>8125</v>
      </c>
      <c r="B4055" s="3" t="s">
        <v>8126</v>
      </c>
      <c r="C4055" s="3">
        <v>69.290000000000006</v>
      </c>
      <c r="D4055" s="3">
        <v>11</v>
      </c>
      <c r="E4055" s="3">
        <v>11</v>
      </c>
      <c r="F4055" s="3">
        <v>147</v>
      </c>
      <c r="G4055" s="3">
        <v>140</v>
      </c>
      <c r="H4055" s="3">
        <v>15.564888094660001</v>
      </c>
      <c r="I4055" s="3">
        <v>8.04541015625</v>
      </c>
      <c r="J4055" s="3">
        <v>0.96565121715909996</v>
      </c>
      <c r="K4055" s="3">
        <v>1.11329208056545</v>
      </c>
      <c r="L4055" s="3">
        <v>1.02890654828108</v>
      </c>
      <c r="M4055" s="3">
        <f t="shared" si="252"/>
        <v>1.0359499486685433</v>
      </c>
      <c r="N4055" s="3">
        <v>1.0985720287765499</v>
      </c>
      <c r="O4055" s="3">
        <v>0.96741273737007005</v>
      </c>
      <c r="P4055" s="3">
        <v>1.0269685701081901</v>
      </c>
      <c r="Q4055" s="3">
        <f t="shared" si="253"/>
        <v>1.0309844454182702</v>
      </c>
      <c r="R4055" s="3">
        <f t="shared" si="254"/>
        <v>0.99520681162574021</v>
      </c>
      <c r="S4055" s="3">
        <f t="shared" si="255"/>
        <v>0.93494177568000314</v>
      </c>
    </row>
    <row r="4056" spans="1:19" s="5" customFormat="1" ht="12.75" x14ac:dyDescent="0.2">
      <c r="A4056" s="3" t="s">
        <v>8127</v>
      </c>
      <c r="B4056" s="3" t="s">
        <v>8128</v>
      </c>
      <c r="C4056" s="3">
        <v>7.96</v>
      </c>
      <c r="D4056" s="3">
        <v>17</v>
      </c>
      <c r="E4056" s="3">
        <v>17</v>
      </c>
      <c r="F4056" s="3">
        <v>25</v>
      </c>
      <c r="G4056" s="3">
        <v>2137</v>
      </c>
      <c r="H4056" s="3">
        <v>236.14913941466099</v>
      </c>
      <c r="I4056" s="3">
        <v>5.79541015625</v>
      </c>
      <c r="J4056" s="3">
        <v>0.98372501970651105</v>
      </c>
      <c r="K4056" s="3">
        <v>0.98797966668777804</v>
      </c>
      <c r="L4056" s="3">
        <v>1.01550234777223</v>
      </c>
      <c r="M4056" s="3">
        <f t="shared" si="252"/>
        <v>0.99573567805550633</v>
      </c>
      <c r="N4056" s="3">
        <v>0.98759168104779105</v>
      </c>
      <c r="O4056" s="3">
        <v>1.0084056393304599</v>
      </c>
      <c r="P4056" s="3">
        <v>0.99423837923440594</v>
      </c>
      <c r="Q4056" s="3">
        <f t="shared" si="253"/>
        <v>0.99674523320421893</v>
      </c>
      <c r="R4056" s="3">
        <f t="shared" si="254"/>
        <v>1.0010138786537046</v>
      </c>
      <c r="S4056" s="3">
        <f t="shared" si="255"/>
        <v>0.93537843522253417</v>
      </c>
    </row>
    <row r="4057" spans="1:19" s="5" customFormat="1" ht="12.75" x14ac:dyDescent="0.2">
      <c r="A4057" s="3" t="s">
        <v>8129</v>
      </c>
      <c r="B4057" s="3" t="s">
        <v>8130</v>
      </c>
      <c r="C4057" s="3">
        <v>6.67</v>
      </c>
      <c r="D4057" s="3">
        <v>1</v>
      </c>
      <c r="E4057" s="3">
        <v>1</v>
      </c>
      <c r="F4057" s="3">
        <v>3</v>
      </c>
      <c r="G4057" s="3">
        <v>270</v>
      </c>
      <c r="H4057" s="3">
        <v>30.314230154659999</v>
      </c>
      <c r="I4057" s="3">
        <v>6.32861328125</v>
      </c>
      <c r="J4057" s="3">
        <v>1.02682572522295</v>
      </c>
      <c r="K4057" s="3"/>
      <c r="L4057" s="3">
        <v>0.93695599438663002</v>
      </c>
      <c r="M4057" s="3">
        <f t="shared" si="252"/>
        <v>0.98189085980478996</v>
      </c>
      <c r="N4057" s="3">
        <v>0.98160142823134999</v>
      </c>
      <c r="O4057" s="3"/>
      <c r="P4057" s="3">
        <v>0.99042399686740001</v>
      </c>
      <c r="Q4057" s="3">
        <f t="shared" si="253"/>
        <v>0.98601271254937495</v>
      </c>
      <c r="R4057" s="3">
        <f t="shared" si="254"/>
        <v>1.004197872608168</v>
      </c>
      <c r="S4057" s="3">
        <f t="shared" si="255"/>
        <v>0.93558183821281016</v>
      </c>
    </row>
    <row r="4058" spans="1:19" s="5" customFormat="1" ht="12.75" x14ac:dyDescent="0.2">
      <c r="A4058" s="3" t="s">
        <v>8131</v>
      </c>
      <c r="B4058" s="3" t="s">
        <v>8132</v>
      </c>
      <c r="C4058" s="3">
        <v>4.5999999999999996</v>
      </c>
      <c r="D4058" s="3">
        <v>2</v>
      </c>
      <c r="E4058" s="3">
        <v>4</v>
      </c>
      <c r="F4058" s="3">
        <v>14</v>
      </c>
      <c r="G4058" s="3">
        <v>848</v>
      </c>
      <c r="H4058" s="3">
        <v>93.901122474660198</v>
      </c>
      <c r="I4058" s="3">
        <v>6.30322265625</v>
      </c>
      <c r="J4058" s="3">
        <v>0.96979407367833403</v>
      </c>
      <c r="K4058" s="3">
        <v>1.02496781631698</v>
      </c>
      <c r="L4058" s="3">
        <v>1.0159852452329901</v>
      </c>
      <c r="M4058" s="3">
        <f t="shared" si="252"/>
        <v>1.0035823784094347</v>
      </c>
      <c r="N4058" s="3">
        <v>0.99952995933863398</v>
      </c>
      <c r="O4058" s="3">
        <v>1.0308274923190099</v>
      </c>
      <c r="P4058" s="3">
        <v>0.97429425534216296</v>
      </c>
      <c r="Q4058" s="3">
        <f t="shared" si="253"/>
        <v>1.0015505689999358</v>
      </c>
      <c r="R4058" s="3">
        <f t="shared" si="254"/>
        <v>0.99797544331864507</v>
      </c>
      <c r="S4058" s="3">
        <f t="shared" si="255"/>
        <v>0.93567483620923986</v>
      </c>
    </row>
    <row r="4059" spans="1:19" s="5" customFormat="1" ht="12.75" x14ac:dyDescent="0.2">
      <c r="A4059" s="3" t="s">
        <v>8133</v>
      </c>
      <c r="B4059" s="3" t="s">
        <v>8134</v>
      </c>
      <c r="C4059" s="3">
        <v>66.67</v>
      </c>
      <c r="D4059" s="3">
        <v>8</v>
      </c>
      <c r="E4059" s="3">
        <v>8</v>
      </c>
      <c r="F4059" s="3">
        <v>37</v>
      </c>
      <c r="G4059" s="3">
        <v>93</v>
      </c>
      <c r="H4059" s="3">
        <v>11.05462071466</v>
      </c>
      <c r="I4059" s="3">
        <v>4.88134765625</v>
      </c>
      <c r="J4059" s="3">
        <v>0.95096633577697698</v>
      </c>
      <c r="K4059" s="3">
        <v>0.96648538682447505</v>
      </c>
      <c r="L4059" s="3">
        <v>1.00447206454731</v>
      </c>
      <c r="M4059" s="3">
        <f t="shared" si="252"/>
        <v>0.97397459571625389</v>
      </c>
      <c r="N4059" s="3">
        <v>1.10317329923985</v>
      </c>
      <c r="O4059" s="3">
        <v>0.91014062561029696</v>
      </c>
      <c r="P4059" s="3">
        <v>0.925096013919117</v>
      </c>
      <c r="Q4059" s="3">
        <f t="shared" si="253"/>
        <v>0.97946997958975457</v>
      </c>
      <c r="R4059" s="3">
        <f t="shared" si="254"/>
        <v>1.0056422250617938</v>
      </c>
      <c r="S4059" s="3">
        <f t="shared" si="255"/>
        <v>0.93570642888337652</v>
      </c>
    </row>
    <row r="4060" spans="1:19" s="5" customFormat="1" ht="12.75" x14ac:dyDescent="0.2">
      <c r="A4060" s="3" t="s">
        <v>8135</v>
      </c>
      <c r="B4060" s="3" t="s">
        <v>8136</v>
      </c>
      <c r="C4060" s="3">
        <v>18.57</v>
      </c>
      <c r="D4060" s="3">
        <v>3</v>
      </c>
      <c r="E4060" s="3">
        <v>3</v>
      </c>
      <c r="F4060" s="3">
        <v>15</v>
      </c>
      <c r="G4060" s="3">
        <v>140</v>
      </c>
      <c r="H4060" s="3">
        <v>15.84271581466</v>
      </c>
      <c r="I4060" s="3">
        <v>7.59130859375</v>
      </c>
      <c r="J4060" s="3">
        <v>0.96609570040999504</v>
      </c>
      <c r="K4060" s="3">
        <v>1.0099211176640199</v>
      </c>
      <c r="L4060" s="3">
        <v>1.0434050325050199</v>
      </c>
      <c r="M4060" s="3">
        <f t="shared" si="252"/>
        <v>1.0064739501930118</v>
      </c>
      <c r="N4060" s="3">
        <v>1.05761028744657</v>
      </c>
      <c r="O4060" s="3">
        <v>0.95009761496545597</v>
      </c>
      <c r="P4060" s="3">
        <v>1.00190351347175</v>
      </c>
      <c r="Q4060" s="3">
        <f t="shared" si="253"/>
        <v>1.003203805294592</v>
      </c>
      <c r="R4060" s="3">
        <f t="shared" si="254"/>
        <v>0.99675088967996373</v>
      </c>
      <c r="S4060" s="3">
        <f t="shared" si="255"/>
        <v>0.93601270618572274</v>
      </c>
    </row>
    <row r="4061" spans="1:19" s="5" customFormat="1" ht="12.75" x14ac:dyDescent="0.2">
      <c r="A4061" s="3" t="s">
        <v>8137</v>
      </c>
      <c r="B4061" s="3" t="s">
        <v>8138</v>
      </c>
      <c r="C4061" s="3">
        <v>36.1</v>
      </c>
      <c r="D4061" s="3">
        <v>21</v>
      </c>
      <c r="E4061" s="3">
        <v>21</v>
      </c>
      <c r="F4061" s="3">
        <v>43</v>
      </c>
      <c r="G4061" s="3">
        <v>590</v>
      </c>
      <c r="H4061" s="3">
        <v>64.811361324659998</v>
      </c>
      <c r="I4061" s="3">
        <v>6.03662109375</v>
      </c>
      <c r="J4061" s="3">
        <v>0.99047112280053395</v>
      </c>
      <c r="K4061" s="3">
        <v>0.975071825945654</v>
      </c>
      <c r="L4061" s="3">
        <v>0.98867084502165203</v>
      </c>
      <c r="M4061" s="3">
        <f t="shared" si="252"/>
        <v>0.98473793125594666</v>
      </c>
      <c r="N4061" s="3">
        <v>0.99777043297704504</v>
      </c>
      <c r="O4061" s="3">
        <v>0.97111040937313298</v>
      </c>
      <c r="P4061" s="3">
        <v>0.98767214780546897</v>
      </c>
      <c r="Q4061" s="3">
        <f t="shared" si="253"/>
        <v>0.98551766338521574</v>
      </c>
      <c r="R4061" s="3">
        <f t="shared" si="254"/>
        <v>1.0007918168931247</v>
      </c>
      <c r="S4061" s="3">
        <f t="shared" si="255"/>
        <v>0.93629627665938275</v>
      </c>
    </row>
    <row r="4062" spans="1:19" s="5" customFormat="1" ht="12.75" x14ac:dyDescent="0.2">
      <c r="A4062" s="3" t="s">
        <v>8139</v>
      </c>
      <c r="B4062" s="3" t="s">
        <v>8140</v>
      </c>
      <c r="C4062" s="3">
        <v>14.13</v>
      </c>
      <c r="D4062" s="3">
        <v>8</v>
      </c>
      <c r="E4062" s="3">
        <v>9</v>
      </c>
      <c r="F4062" s="3">
        <v>23</v>
      </c>
      <c r="G4062" s="3">
        <v>545</v>
      </c>
      <c r="H4062" s="3">
        <v>58.601126694660103</v>
      </c>
      <c r="I4062" s="3">
        <v>6.48095703125</v>
      </c>
      <c r="J4062" s="3">
        <v>0.981645756747618</v>
      </c>
      <c r="K4062" s="3">
        <v>1.00532349980663</v>
      </c>
      <c r="L4062" s="3">
        <v>1.0004503547119701</v>
      </c>
      <c r="M4062" s="3">
        <f t="shared" si="252"/>
        <v>0.99580653708873934</v>
      </c>
      <c r="N4062" s="3">
        <v>1.05623723216965</v>
      </c>
      <c r="O4062" s="3">
        <v>0.98660400805119997</v>
      </c>
      <c r="P4062" s="3">
        <v>0.95251548430229405</v>
      </c>
      <c r="Q4062" s="3">
        <f t="shared" si="253"/>
        <v>0.99845224150771461</v>
      </c>
      <c r="R4062" s="3">
        <f t="shared" si="254"/>
        <v>1.0026568458033125</v>
      </c>
      <c r="S4062" s="3">
        <f t="shared" si="255"/>
        <v>0.9368282162403978</v>
      </c>
    </row>
    <row r="4063" spans="1:19" s="5" customFormat="1" ht="12.75" x14ac:dyDescent="0.2">
      <c r="A4063" s="3" t="s">
        <v>8141</v>
      </c>
      <c r="B4063" s="3" t="s">
        <v>8142</v>
      </c>
      <c r="C4063" s="3">
        <v>34.83</v>
      </c>
      <c r="D4063" s="3">
        <v>14</v>
      </c>
      <c r="E4063" s="3">
        <v>14</v>
      </c>
      <c r="F4063" s="3">
        <v>59</v>
      </c>
      <c r="G4063" s="3">
        <v>402</v>
      </c>
      <c r="H4063" s="3">
        <v>43.647640194659999</v>
      </c>
      <c r="I4063" s="3">
        <v>7.29833984375</v>
      </c>
      <c r="J4063" s="3">
        <v>0.93212668417119404</v>
      </c>
      <c r="K4063" s="3">
        <v>1.0243277500243999</v>
      </c>
      <c r="L4063" s="3">
        <v>1.00251128413264</v>
      </c>
      <c r="M4063" s="3">
        <f t="shared" si="252"/>
        <v>0.98632190610941139</v>
      </c>
      <c r="N4063" s="3">
        <v>1.01190456786704</v>
      </c>
      <c r="O4063" s="3">
        <v>0.951208179790903</v>
      </c>
      <c r="P4063" s="3">
        <v>0.98769468300621299</v>
      </c>
      <c r="Q4063" s="3">
        <f t="shared" si="253"/>
        <v>0.98360247688805202</v>
      </c>
      <c r="R4063" s="3">
        <f t="shared" si="254"/>
        <v>0.99724285833609205</v>
      </c>
      <c r="S4063" s="3">
        <f t="shared" si="255"/>
        <v>0.93817255795046728</v>
      </c>
    </row>
    <row r="4064" spans="1:19" s="5" customFormat="1" ht="12.75" x14ac:dyDescent="0.2">
      <c r="A4064" s="3" t="s">
        <v>8143</v>
      </c>
      <c r="B4064" s="3" t="s">
        <v>8144</v>
      </c>
      <c r="C4064" s="3">
        <v>28.57</v>
      </c>
      <c r="D4064" s="3">
        <v>4</v>
      </c>
      <c r="E4064" s="3">
        <v>4</v>
      </c>
      <c r="F4064" s="3">
        <v>13</v>
      </c>
      <c r="G4064" s="3">
        <v>203</v>
      </c>
      <c r="H4064" s="3">
        <v>21.272197784660001</v>
      </c>
      <c r="I4064" s="3">
        <v>4.79248046875</v>
      </c>
      <c r="J4064" s="3">
        <v>0.98555930492053301</v>
      </c>
      <c r="K4064" s="3">
        <v>0.95628497263735601</v>
      </c>
      <c r="L4064" s="3">
        <v>0.95529992505754402</v>
      </c>
      <c r="M4064" s="3">
        <f t="shared" si="252"/>
        <v>0.96571473420514431</v>
      </c>
      <c r="N4064" s="3">
        <v>1.20589385829479</v>
      </c>
      <c r="O4064" s="3">
        <v>0.86883411379877196</v>
      </c>
      <c r="P4064" s="3">
        <v>0.85106774669974905</v>
      </c>
      <c r="Q4064" s="3">
        <f t="shared" si="253"/>
        <v>0.97526523959777034</v>
      </c>
      <c r="R4064" s="3">
        <f t="shared" si="254"/>
        <v>1.0098895719971455</v>
      </c>
      <c r="S4064" s="3">
        <f t="shared" si="255"/>
        <v>0.93826077854834766</v>
      </c>
    </row>
    <row r="4065" spans="1:19" s="5" customFormat="1" ht="12.75" x14ac:dyDescent="0.2">
      <c r="A4065" s="3" t="s">
        <v>8145</v>
      </c>
      <c r="B4065" s="3" t="s">
        <v>8146</v>
      </c>
      <c r="C4065" s="3">
        <v>25.86</v>
      </c>
      <c r="D4065" s="3">
        <v>9</v>
      </c>
      <c r="E4065" s="3">
        <v>9</v>
      </c>
      <c r="F4065" s="3">
        <v>56</v>
      </c>
      <c r="G4065" s="3">
        <v>437</v>
      </c>
      <c r="H4065" s="3">
        <v>47.590272114660102</v>
      </c>
      <c r="I4065" s="3">
        <v>5.32568359375</v>
      </c>
      <c r="J4065" s="3">
        <v>1.0102982137791701</v>
      </c>
      <c r="K4065" s="3">
        <v>0.99627415987921597</v>
      </c>
      <c r="L4065" s="3">
        <v>1.01483885184359</v>
      </c>
      <c r="M4065" s="3">
        <f t="shared" si="252"/>
        <v>1.0071370751673254</v>
      </c>
      <c r="N4065" s="3">
        <v>0.94375655850122597</v>
      </c>
      <c r="O4065" s="3">
        <v>1.03871959766313</v>
      </c>
      <c r="P4065" s="3">
        <v>1.0472268761118799</v>
      </c>
      <c r="Q4065" s="3">
        <f t="shared" si="253"/>
        <v>1.0099010107587454</v>
      </c>
      <c r="R4065" s="3">
        <f t="shared" si="254"/>
        <v>1.0027443489665602</v>
      </c>
      <c r="S4065" s="3">
        <f t="shared" si="255"/>
        <v>0.93844785957633481</v>
      </c>
    </row>
    <row r="4066" spans="1:19" s="5" customFormat="1" ht="12.75" x14ac:dyDescent="0.2">
      <c r="A4066" s="3" t="s">
        <v>8147</v>
      </c>
      <c r="B4066" s="3" t="s">
        <v>8148</v>
      </c>
      <c r="C4066" s="3">
        <v>23.45</v>
      </c>
      <c r="D4066" s="3">
        <v>7</v>
      </c>
      <c r="E4066" s="3">
        <v>7</v>
      </c>
      <c r="F4066" s="3">
        <v>14</v>
      </c>
      <c r="G4066" s="3">
        <v>307</v>
      </c>
      <c r="H4066" s="3">
        <v>34.507292874660003</v>
      </c>
      <c r="I4066" s="3">
        <v>7.00537109375</v>
      </c>
      <c r="J4066" s="3">
        <v>0.96797806776196704</v>
      </c>
      <c r="K4066" s="3">
        <v>1.04439043145268</v>
      </c>
      <c r="L4066" s="3">
        <v>0.973074858643033</v>
      </c>
      <c r="M4066" s="3">
        <f t="shared" si="252"/>
        <v>0.99514778595256004</v>
      </c>
      <c r="N4066" s="3">
        <v>0.98829352700307205</v>
      </c>
      <c r="O4066" s="3">
        <v>1.00752462985663</v>
      </c>
      <c r="P4066" s="3">
        <v>0.98331375148997202</v>
      </c>
      <c r="Q4066" s="3">
        <f t="shared" si="253"/>
        <v>0.99304396944989126</v>
      </c>
      <c r="R4066" s="3">
        <f t="shared" si="254"/>
        <v>0.99788592555561484</v>
      </c>
      <c r="S4066" s="3">
        <f t="shared" si="255"/>
        <v>0.9387996836214697</v>
      </c>
    </row>
    <row r="4067" spans="1:19" s="5" customFormat="1" ht="12.75" x14ac:dyDescent="0.2">
      <c r="A4067" s="3" t="s">
        <v>8149</v>
      </c>
      <c r="B4067" s="3" t="s">
        <v>8150</v>
      </c>
      <c r="C4067" s="3">
        <v>17.27</v>
      </c>
      <c r="D4067" s="3">
        <v>6</v>
      </c>
      <c r="E4067" s="3">
        <v>6</v>
      </c>
      <c r="F4067" s="3">
        <v>10</v>
      </c>
      <c r="G4067" s="3">
        <v>469</v>
      </c>
      <c r="H4067" s="3">
        <v>54.1561906446601</v>
      </c>
      <c r="I4067" s="3">
        <v>4.98291015625</v>
      </c>
      <c r="J4067" s="3">
        <v>1.0461723536879799</v>
      </c>
      <c r="K4067" s="3">
        <v>1.0283657917807001</v>
      </c>
      <c r="L4067" s="3">
        <v>0.92645815805486098</v>
      </c>
      <c r="M4067" s="3">
        <f t="shared" si="252"/>
        <v>1.0003321011745137</v>
      </c>
      <c r="N4067" s="3">
        <v>0.95886531955357901</v>
      </c>
      <c r="O4067" s="3">
        <v>0.98286867775108699</v>
      </c>
      <c r="P4067" s="3">
        <v>1.0716542147705499</v>
      </c>
      <c r="Q4067" s="3">
        <f t="shared" si="253"/>
        <v>1.0044627373584054</v>
      </c>
      <c r="R4067" s="3">
        <f t="shared" si="254"/>
        <v>1.0041292648501852</v>
      </c>
      <c r="S4067" s="3">
        <f t="shared" si="255"/>
        <v>0.93894424790276731</v>
      </c>
    </row>
    <row r="4068" spans="1:19" s="5" customFormat="1" ht="12.75" x14ac:dyDescent="0.2">
      <c r="A4068" s="3" t="s">
        <v>8151</v>
      </c>
      <c r="B4068" s="3" t="s">
        <v>8152</v>
      </c>
      <c r="C4068" s="3">
        <v>58.43</v>
      </c>
      <c r="D4068" s="3">
        <v>16</v>
      </c>
      <c r="E4068" s="3">
        <v>16</v>
      </c>
      <c r="F4068" s="3">
        <v>82</v>
      </c>
      <c r="G4068" s="3">
        <v>267</v>
      </c>
      <c r="H4068" s="3">
        <v>28.71306154466</v>
      </c>
      <c r="I4068" s="3">
        <v>7.02001953125</v>
      </c>
      <c r="J4068" s="3">
        <v>0.98054499315506705</v>
      </c>
      <c r="K4068" s="3">
        <v>1.0742417602655401</v>
      </c>
      <c r="L4068" s="3">
        <v>0.99550211047663595</v>
      </c>
      <c r="M4068" s="3">
        <f t="shared" si="252"/>
        <v>1.0167629546324144</v>
      </c>
      <c r="N4068" s="3">
        <v>0.98492479256498</v>
      </c>
      <c r="O4068" s="3">
        <v>1.02847899891427</v>
      </c>
      <c r="P4068" s="3">
        <v>1.0290624268492401</v>
      </c>
      <c r="Q4068" s="3">
        <f t="shared" si="253"/>
        <v>1.0141554061094966</v>
      </c>
      <c r="R4068" s="3">
        <f t="shared" si="254"/>
        <v>0.99743544106220861</v>
      </c>
      <c r="S4068" s="3">
        <f t="shared" si="255"/>
        <v>0.93996251135924347</v>
      </c>
    </row>
    <row r="4069" spans="1:19" s="5" customFormat="1" ht="12.75" x14ac:dyDescent="0.2">
      <c r="A4069" s="3" t="s">
        <v>8153</v>
      </c>
      <c r="B4069" s="3" t="s">
        <v>8154</v>
      </c>
      <c r="C4069" s="3">
        <v>28.11</v>
      </c>
      <c r="D4069" s="3">
        <v>9</v>
      </c>
      <c r="E4069" s="3">
        <v>9</v>
      </c>
      <c r="F4069" s="3">
        <v>19</v>
      </c>
      <c r="G4069" s="3">
        <v>338</v>
      </c>
      <c r="H4069" s="3">
        <v>38.68561327466</v>
      </c>
      <c r="I4069" s="3">
        <v>7.34228515625</v>
      </c>
      <c r="J4069" s="3">
        <v>1.0067093578502599</v>
      </c>
      <c r="K4069" s="3">
        <v>1.0251902802719099</v>
      </c>
      <c r="L4069" s="3">
        <v>1.0175236708111901</v>
      </c>
      <c r="M4069" s="3">
        <f t="shared" si="252"/>
        <v>1.01647443631112</v>
      </c>
      <c r="N4069" s="3">
        <v>1.01214550005405</v>
      </c>
      <c r="O4069" s="3">
        <v>1.0380829761261601</v>
      </c>
      <c r="P4069" s="3">
        <v>0.995980570150654</v>
      </c>
      <c r="Q4069" s="3">
        <f t="shared" si="253"/>
        <v>1.0154030154436213</v>
      </c>
      <c r="R4069" s="3">
        <f t="shared" si="254"/>
        <v>0.99894594410914361</v>
      </c>
      <c r="S4069" s="3">
        <f t="shared" si="255"/>
        <v>0.94003680440783755</v>
      </c>
    </row>
    <row r="4070" spans="1:19" s="5" customFormat="1" ht="12.75" x14ac:dyDescent="0.2">
      <c r="A4070" s="3" t="s">
        <v>8155</v>
      </c>
      <c r="B4070" s="3" t="s">
        <v>8156</v>
      </c>
      <c r="C4070" s="3">
        <v>3.17</v>
      </c>
      <c r="D4070" s="3">
        <v>2</v>
      </c>
      <c r="E4070" s="3">
        <v>2</v>
      </c>
      <c r="F4070" s="3">
        <v>2</v>
      </c>
      <c r="G4070" s="3">
        <v>567</v>
      </c>
      <c r="H4070" s="3">
        <v>64.068233474660104</v>
      </c>
      <c r="I4070" s="3">
        <v>7.98681640625</v>
      </c>
      <c r="J4070" s="3">
        <v>1.0020923417532199</v>
      </c>
      <c r="K4070" s="3"/>
      <c r="L4070" s="3">
        <v>1.01308164038002</v>
      </c>
      <c r="M4070" s="3">
        <f t="shared" si="252"/>
        <v>1.00758699106662</v>
      </c>
      <c r="N4070" s="3">
        <v>0.96426904586309503</v>
      </c>
      <c r="O4070" s="3"/>
      <c r="P4070" s="3">
        <v>1.0586887300989201</v>
      </c>
      <c r="Q4070" s="3">
        <f t="shared" si="253"/>
        <v>1.0114788879810075</v>
      </c>
      <c r="R4070" s="3">
        <f t="shared" si="254"/>
        <v>1.0038625914674302</v>
      </c>
      <c r="S4070" s="3">
        <f t="shared" si="255"/>
        <v>0.94219502320187309</v>
      </c>
    </row>
    <row r="4071" spans="1:19" s="5" customFormat="1" ht="12.75" x14ac:dyDescent="0.2">
      <c r="A4071" s="3" t="s">
        <v>8157</v>
      </c>
      <c r="B4071" s="3" t="s">
        <v>8158</v>
      </c>
      <c r="C4071" s="3">
        <v>1.38</v>
      </c>
      <c r="D4071" s="3">
        <v>1</v>
      </c>
      <c r="E4071" s="3">
        <v>1</v>
      </c>
      <c r="F4071" s="3">
        <v>3</v>
      </c>
      <c r="G4071" s="3">
        <v>509</v>
      </c>
      <c r="H4071" s="3">
        <v>55.089164504659998</v>
      </c>
      <c r="I4071" s="3">
        <v>8.90966796875</v>
      </c>
      <c r="J4071" s="3">
        <v>1.01444474218369</v>
      </c>
      <c r="K4071" s="3"/>
      <c r="L4071" s="3">
        <v>0.98107711649654605</v>
      </c>
      <c r="M4071" s="3">
        <f t="shared" si="252"/>
        <v>0.99776092934011795</v>
      </c>
      <c r="N4071" s="3">
        <v>1.0240119658862801</v>
      </c>
      <c r="O4071" s="3"/>
      <c r="P4071" s="3">
        <v>0.96607442610944105</v>
      </c>
      <c r="Q4071" s="3">
        <f t="shared" si="253"/>
        <v>0.99504319599786051</v>
      </c>
      <c r="R4071" s="3">
        <f t="shared" si="254"/>
        <v>0.99727616780499229</v>
      </c>
      <c r="S4071" s="3">
        <f t="shared" si="255"/>
        <v>0.94260896605325128</v>
      </c>
    </row>
    <row r="4072" spans="1:19" s="5" customFormat="1" ht="12.75" x14ac:dyDescent="0.2">
      <c r="A4072" s="3" t="s">
        <v>8159</v>
      </c>
      <c r="B4072" s="3" t="s">
        <v>8160</v>
      </c>
      <c r="C4072" s="3">
        <v>44.47</v>
      </c>
      <c r="D4072" s="3">
        <v>19</v>
      </c>
      <c r="E4072" s="3">
        <v>21</v>
      </c>
      <c r="F4072" s="3">
        <v>142</v>
      </c>
      <c r="G4072" s="3">
        <v>488</v>
      </c>
      <c r="H4072" s="3">
        <v>53.923516864660002</v>
      </c>
      <c r="I4072" s="3">
        <v>7.19580078125</v>
      </c>
      <c r="J4072" s="3">
        <v>1.01118006850423</v>
      </c>
      <c r="K4072" s="3">
        <v>0.99992780927562597</v>
      </c>
      <c r="L4072" s="3">
        <v>1.0264952403158401</v>
      </c>
      <c r="M4072" s="3">
        <f t="shared" si="252"/>
        <v>1.0125343726985652</v>
      </c>
      <c r="N4072" s="3">
        <v>1.0102244194160199</v>
      </c>
      <c r="O4072" s="3">
        <v>1.0253136734858701</v>
      </c>
      <c r="P4072" s="3">
        <v>1.00433360092566</v>
      </c>
      <c r="Q4072" s="3">
        <f t="shared" si="253"/>
        <v>1.0132905646091832</v>
      </c>
      <c r="R4072" s="3">
        <f t="shared" si="254"/>
        <v>1.0007468308543468</v>
      </c>
      <c r="S4072" s="3">
        <f t="shared" si="255"/>
        <v>0.94286888550264703</v>
      </c>
    </row>
    <row r="4073" spans="1:19" s="5" customFormat="1" ht="12.75" x14ac:dyDescent="0.2">
      <c r="A4073" s="3" t="s">
        <v>8161</v>
      </c>
      <c r="B4073" s="3" t="s">
        <v>8162</v>
      </c>
      <c r="C4073" s="3">
        <v>36.869999999999997</v>
      </c>
      <c r="D4073" s="3">
        <v>8</v>
      </c>
      <c r="E4073" s="3">
        <v>12</v>
      </c>
      <c r="F4073" s="3">
        <v>51</v>
      </c>
      <c r="G4073" s="3">
        <v>377</v>
      </c>
      <c r="H4073" s="3">
        <v>40.946695474659997</v>
      </c>
      <c r="I4073" s="3">
        <v>6.06201171875</v>
      </c>
      <c r="J4073" s="3">
        <v>1.00204619484043</v>
      </c>
      <c r="K4073" s="3">
        <v>1.0346828344560299</v>
      </c>
      <c r="L4073" s="3">
        <v>0.96193340715763498</v>
      </c>
      <c r="M4073" s="3">
        <f t="shared" si="252"/>
        <v>0.99955414548469823</v>
      </c>
      <c r="N4073" s="3">
        <v>0.95311629395529096</v>
      </c>
      <c r="O4073" s="3">
        <v>0.99722827264436298</v>
      </c>
      <c r="P4073" s="3">
        <v>1.05662930178516</v>
      </c>
      <c r="Q4073" s="3">
        <f t="shared" si="253"/>
        <v>1.0023246227949381</v>
      </c>
      <c r="R4073" s="3">
        <f t="shared" si="254"/>
        <v>1.0027717130910365</v>
      </c>
      <c r="S4073" s="3">
        <f t="shared" si="255"/>
        <v>0.94334699239382247</v>
      </c>
    </row>
    <row r="4074" spans="1:19" s="5" customFormat="1" ht="12.75" x14ac:dyDescent="0.2">
      <c r="A4074" s="3" t="s">
        <v>8163</v>
      </c>
      <c r="B4074" s="3" t="s">
        <v>8164</v>
      </c>
      <c r="C4074" s="3">
        <v>7.04</v>
      </c>
      <c r="D4074" s="3">
        <v>10</v>
      </c>
      <c r="E4074" s="3">
        <v>10</v>
      </c>
      <c r="F4074" s="3">
        <v>16</v>
      </c>
      <c r="G4074" s="3">
        <v>1264</v>
      </c>
      <c r="H4074" s="3">
        <v>140.39922317465999</v>
      </c>
      <c r="I4074" s="3">
        <v>5.27490234375</v>
      </c>
      <c r="J4074" s="3">
        <v>0.97722907456763497</v>
      </c>
      <c r="K4074" s="3">
        <v>0.94363482681389599</v>
      </c>
      <c r="L4074" s="3">
        <v>1.0652943754187501</v>
      </c>
      <c r="M4074" s="3">
        <f t="shared" si="252"/>
        <v>0.99538609226676034</v>
      </c>
      <c r="N4074" s="3">
        <v>0.97736671091448402</v>
      </c>
      <c r="O4074" s="3">
        <v>1.0759753836617101</v>
      </c>
      <c r="P4074" s="3">
        <v>0.94493805065982905</v>
      </c>
      <c r="Q4074" s="3">
        <f t="shared" si="253"/>
        <v>0.99942671507867453</v>
      </c>
      <c r="R4074" s="3">
        <f t="shared" si="254"/>
        <v>1.0040593522888315</v>
      </c>
      <c r="S4074" s="3">
        <f t="shared" si="255"/>
        <v>0.94348350207448617</v>
      </c>
    </row>
    <row r="4075" spans="1:19" s="5" customFormat="1" ht="12.75" x14ac:dyDescent="0.2">
      <c r="A4075" s="3" t="s">
        <v>8165</v>
      </c>
      <c r="B4075" s="3" t="s">
        <v>8166</v>
      </c>
      <c r="C4075" s="3">
        <v>23.53</v>
      </c>
      <c r="D4075" s="3">
        <v>3</v>
      </c>
      <c r="E4075" s="3">
        <v>5</v>
      </c>
      <c r="F4075" s="3">
        <v>13</v>
      </c>
      <c r="G4075" s="3">
        <v>204</v>
      </c>
      <c r="H4075" s="3">
        <v>21.85325651466</v>
      </c>
      <c r="I4075" s="3">
        <v>9.42236328125</v>
      </c>
      <c r="J4075" s="3">
        <v>1.0664520174541301</v>
      </c>
      <c r="K4075" s="3">
        <v>0.94357901673504896</v>
      </c>
      <c r="L4075" s="3">
        <v>0.98998190383450502</v>
      </c>
      <c r="M4075" s="3">
        <f t="shared" si="252"/>
        <v>1.0000043126745615</v>
      </c>
      <c r="N4075" s="3">
        <v>0.965263676591118</v>
      </c>
      <c r="O4075" s="3">
        <v>1.0244422414995</v>
      </c>
      <c r="P4075" s="3">
        <v>1.01947876513799</v>
      </c>
      <c r="Q4075" s="3">
        <f t="shared" si="253"/>
        <v>1.0030615610762028</v>
      </c>
      <c r="R4075" s="3">
        <f t="shared" si="254"/>
        <v>1.0030572352167808</v>
      </c>
      <c r="S4075" s="3">
        <f t="shared" si="255"/>
        <v>0.94348976316579747</v>
      </c>
    </row>
    <row r="4076" spans="1:19" s="5" customFormat="1" ht="12.75" x14ac:dyDescent="0.2">
      <c r="A4076" s="3" t="s">
        <v>8167</v>
      </c>
      <c r="B4076" s="3" t="s">
        <v>8168</v>
      </c>
      <c r="C4076" s="3">
        <v>13.25</v>
      </c>
      <c r="D4076" s="3">
        <v>6</v>
      </c>
      <c r="E4076" s="3">
        <v>7</v>
      </c>
      <c r="F4076" s="3">
        <v>29</v>
      </c>
      <c r="G4076" s="3">
        <v>536</v>
      </c>
      <c r="H4076" s="3">
        <v>59.973203324659998</v>
      </c>
      <c r="I4076" s="3">
        <v>5.30029296875</v>
      </c>
      <c r="J4076" s="3">
        <v>0.99957154754834399</v>
      </c>
      <c r="K4076" s="3">
        <v>0.98002702459816105</v>
      </c>
      <c r="L4076" s="3">
        <v>0.97100811046384905</v>
      </c>
      <c r="M4076" s="3">
        <f t="shared" si="252"/>
        <v>0.98353556087011806</v>
      </c>
      <c r="N4076" s="3">
        <v>0.97874886212647505</v>
      </c>
      <c r="O4076" s="3">
        <v>1.0208836050157899</v>
      </c>
      <c r="P4076" s="3">
        <v>0.94571953376200701</v>
      </c>
      <c r="Q4076" s="3">
        <f t="shared" si="253"/>
        <v>0.98178400030142399</v>
      </c>
      <c r="R4076" s="3">
        <f t="shared" si="254"/>
        <v>0.99821911821150167</v>
      </c>
      <c r="S4076" s="3">
        <f t="shared" si="255"/>
        <v>0.94375183302244503</v>
      </c>
    </row>
    <row r="4077" spans="1:19" s="5" customFormat="1" ht="12.75" x14ac:dyDescent="0.2">
      <c r="A4077" s="3" t="s">
        <v>8169</v>
      </c>
      <c r="B4077" s="3" t="s">
        <v>8170</v>
      </c>
      <c r="C4077" s="3">
        <v>21.53</v>
      </c>
      <c r="D4077" s="3">
        <v>15</v>
      </c>
      <c r="E4077" s="3">
        <v>15</v>
      </c>
      <c r="F4077" s="3">
        <v>39</v>
      </c>
      <c r="G4077" s="3">
        <v>692</v>
      </c>
      <c r="H4077" s="3">
        <v>76.636909874660105</v>
      </c>
      <c r="I4077" s="3">
        <v>6.82958984375</v>
      </c>
      <c r="J4077" s="3">
        <v>1.0110305978262899</v>
      </c>
      <c r="K4077" s="3">
        <v>1.0101277002900799</v>
      </c>
      <c r="L4077" s="3">
        <v>0.99401750779545395</v>
      </c>
      <c r="M4077" s="3">
        <f t="shared" si="252"/>
        <v>1.0050586019706078</v>
      </c>
      <c r="N4077" s="3">
        <v>0.98854496149249704</v>
      </c>
      <c r="O4077" s="3">
        <v>1.01900693110506</v>
      </c>
      <c r="P4077" s="3">
        <v>1.01000118890535</v>
      </c>
      <c r="Q4077" s="3">
        <f t="shared" si="253"/>
        <v>1.0058510271676357</v>
      </c>
      <c r="R4077" s="3">
        <f t="shared" si="254"/>
        <v>1.0007884368090321</v>
      </c>
      <c r="S4077" s="3">
        <f t="shared" si="255"/>
        <v>0.94395204978256064</v>
      </c>
    </row>
    <row r="4078" spans="1:19" s="5" customFormat="1" ht="12.75" x14ac:dyDescent="0.2">
      <c r="A4078" s="3" t="s">
        <v>8171</v>
      </c>
      <c r="B4078" s="3" t="s">
        <v>8172</v>
      </c>
      <c r="C4078" s="3">
        <v>20.13</v>
      </c>
      <c r="D4078" s="3">
        <v>3</v>
      </c>
      <c r="E4078" s="3">
        <v>3</v>
      </c>
      <c r="F4078" s="3">
        <v>7</v>
      </c>
      <c r="G4078" s="3">
        <v>149</v>
      </c>
      <c r="H4078" s="3">
        <v>16.431381104660002</v>
      </c>
      <c r="I4078" s="3">
        <v>7.98681640625</v>
      </c>
      <c r="J4078" s="3">
        <v>0.97563407064653396</v>
      </c>
      <c r="K4078" s="3">
        <v>1.0043223324955199</v>
      </c>
      <c r="L4078" s="3">
        <v>0.96681525769314702</v>
      </c>
      <c r="M4078" s="3">
        <f t="shared" si="252"/>
        <v>0.98225722027840023</v>
      </c>
      <c r="N4078" s="3">
        <v>1.0566922026402501</v>
      </c>
      <c r="O4078" s="3">
        <v>0.90959283428270599</v>
      </c>
      <c r="P4078" s="3">
        <v>0.99035390150270397</v>
      </c>
      <c r="Q4078" s="3">
        <f t="shared" si="253"/>
        <v>0.98554631280855343</v>
      </c>
      <c r="R4078" s="3">
        <f t="shared" si="254"/>
        <v>1.0033485043044235</v>
      </c>
      <c r="S4078" s="3">
        <f t="shared" si="255"/>
        <v>0.94401785002182637</v>
      </c>
    </row>
    <row r="4079" spans="1:19" s="5" customFormat="1" ht="12.75" x14ac:dyDescent="0.2">
      <c r="A4079" s="3" t="s">
        <v>8173</v>
      </c>
      <c r="B4079" s="3" t="s">
        <v>8174</v>
      </c>
      <c r="C4079" s="3">
        <v>16.12</v>
      </c>
      <c r="D4079" s="3">
        <v>9</v>
      </c>
      <c r="E4079" s="3">
        <v>9</v>
      </c>
      <c r="F4079" s="3">
        <v>21</v>
      </c>
      <c r="G4079" s="3">
        <v>521</v>
      </c>
      <c r="H4079" s="3">
        <v>58.813043414660001</v>
      </c>
      <c r="I4079" s="3">
        <v>7.78173828125</v>
      </c>
      <c r="J4079" s="3">
        <v>0.99968029264179603</v>
      </c>
      <c r="K4079" s="3">
        <v>1.00959805374747</v>
      </c>
      <c r="L4079" s="3">
        <v>1.0410873805365399</v>
      </c>
      <c r="M4079" s="3">
        <f t="shared" si="252"/>
        <v>1.0167885756419353</v>
      </c>
      <c r="N4079" s="3">
        <v>1.0325396482321501</v>
      </c>
      <c r="O4079" s="3">
        <v>1.0341025340505401</v>
      </c>
      <c r="P4079" s="3">
        <v>0.98810085212195198</v>
      </c>
      <c r="Q4079" s="3">
        <f t="shared" si="253"/>
        <v>1.0182476781348806</v>
      </c>
      <c r="R4079" s="3">
        <f t="shared" si="254"/>
        <v>1.0014350107071415</v>
      </c>
      <c r="S4079" s="3">
        <f t="shared" si="255"/>
        <v>0.94416288756858846</v>
      </c>
    </row>
    <row r="4080" spans="1:19" s="5" customFormat="1" ht="12.75" x14ac:dyDescent="0.2">
      <c r="A4080" s="3" t="s">
        <v>8175</v>
      </c>
      <c r="B4080" s="3" t="s">
        <v>8176</v>
      </c>
      <c r="C4080" s="3">
        <v>7.52</v>
      </c>
      <c r="D4080" s="3">
        <v>36</v>
      </c>
      <c r="E4080" s="3">
        <v>38</v>
      </c>
      <c r="F4080" s="3">
        <v>78</v>
      </c>
      <c r="G4080" s="3">
        <v>5183</v>
      </c>
      <c r="H4080" s="3">
        <v>571.27261578466096</v>
      </c>
      <c r="I4080" s="3">
        <v>6.11279296875</v>
      </c>
      <c r="J4080" s="3">
        <v>1.0043089689524201</v>
      </c>
      <c r="K4080" s="3">
        <v>1.01362705695928</v>
      </c>
      <c r="L4080" s="3">
        <v>0.98935002530307303</v>
      </c>
      <c r="M4080" s="3">
        <f t="shared" si="252"/>
        <v>1.0024286837382577</v>
      </c>
      <c r="N4080" s="3">
        <v>0.98782186299069996</v>
      </c>
      <c r="O4080" s="3">
        <v>1.01831215188479</v>
      </c>
      <c r="P4080" s="3">
        <v>0.99863412937412899</v>
      </c>
      <c r="Q4080" s="3">
        <f t="shared" si="253"/>
        <v>1.0015893814165395</v>
      </c>
      <c r="R4080" s="3">
        <f t="shared" si="254"/>
        <v>0.99916273113954779</v>
      </c>
      <c r="S4080" s="3">
        <f t="shared" si="255"/>
        <v>0.94477994540902666</v>
      </c>
    </row>
    <row r="4081" spans="1:19" s="5" customFormat="1" ht="12.75" x14ac:dyDescent="0.2">
      <c r="A4081" s="3" t="s">
        <v>8177</v>
      </c>
      <c r="B4081" s="3" t="s">
        <v>8178</v>
      </c>
      <c r="C4081" s="3">
        <v>27.84</v>
      </c>
      <c r="D4081" s="3">
        <v>5</v>
      </c>
      <c r="E4081" s="3">
        <v>5</v>
      </c>
      <c r="F4081" s="3">
        <v>12</v>
      </c>
      <c r="G4081" s="3">
        <v>194</v>
      </c>
      <c r="H4081" s="3">
        <v>21.784161514659999</v>
      </c>
      <c r="I4081" s="3">
        <v>8.14794921875</v>
      </c>
      <c r="J4081" s="3">
        <v>1.0011827718130399</v>
      </c>
      <c r="K4081" s="3">
        <v>1.0137765691360101</v>
      </c>
      <c r="L4081" s="3">
        <v>1.00718241166851</v>
      </c>
      <c r="M4081" s="3">
        <f t="shared" si="252"/>
        <v>1.0073805842058532</v>
      </c>
      <c r="N4081" s="3">
        <v>1.0423729550546299</v>
      </c>
      <c r="O4081" s="3">
        <v>1.0385169862815999</v>
      </c>
      <c r="P4081" s="3">
        <v>0.94807903800588</v>
      </c>
      <c r="Q4081" s="3">
        <f t="shared" si="253"/>
        <v>1.0096563264473699</v>
      </c>
      <c r="R4081" s="3">
        <f t="shared" si="254"/>
        <v>1.0022590689925901</v>
      </c>
      <c r="S4081" s="3">
        <f t="shared" si="255"/>
        <v>0.9450435594474571</v>
      </c>
    </row>
    <row r="4082" spans="1:19" s="5" customFormat="1" ht="12.75" x14ac:dyDescent="0.2">
      <c r="A4082" s="3" t="s">
        <v>8179</v>
      </c>
      <c r="B4082" s="3" t="s">
        <v>8180</v>
      </c>
      <c r="C4082" s="3">
        <v>49.65</v>
      </c>
      <c r="D4082" s="3">
        <v>5</v>
      </c>
      <c r="E4082" s="3">
        <v>9</v>
      </c>
      <c r="F4082" s="3">
        <v>91</v>
      </c>
      <c r="G4082" s="3">
        <v>143</v>
      </c>
      <c r="H4082" s="3">
        <v>15.119420934660001</v>
      </c>
      <c r="I4082" s="3">
        <v>10.74072265625</v>
      </c>
      <c r="J4082" s="3">
        <v>0.98574655387453802</v>
      </c>
      <c r="K4082" s="3">
        <v>0.99085662635629901</v>
      </c>
      <c r="L4082" s="3">
        <v>0.99721162774711902</v>
      </c>
      <c r="M4082" s="3">
        <f t="shared" si="252"/>
        <v>0.99127160265931868</v>
      </c>
      <c r="N4082" s="3">
        <v>0.90898522136738802</v>
      </c>
      <c r="O4082" s="3">
        <v>1.0325596891364199</v>
      </c>
      <c r="P4082" s="3">
        <v>1.0235176552657701</v>
      </c>
      <c r="Q4082" s="3">
        <f t="shared" si="253"/>
        <v>0.98835418858985935</v>
      </c>
      <c r="R4082" s="3">
        <f t="shared" si="254"/>
        <v>0.99705689736129566</v>
      </c>
      <c r="S4082" s="3">
        <f t="shared" si="255"/>
        <v>0.94523368336919145</v>
      </c>
    </row>
    <row r="4083" spans="1:19" s="5" customFormat="1" ht="12.75" x14ac:dyDescent="0.2">
      <c r="A4083" s="3" t="s">
        <v>8181</v>
      </c>
      <c r="B4083" s="3" t="s">
        <v>8182</v>
      </c>
      <c r="C4083" s="3">
        <v>1.88</v>
      </c>
      <c r="D4083" s="3">
        <v>1</v>
      </c>
      <c r="E4083" s="3">
        <v>1</v>
      </c>
      <c r="F4083" s="3">
        <v>4</v>
      </c>
      <c r="G4083" s="3">
        <v>478</v>
      </c>
      <c r="H4083" s="3">
        <v>52.38376493466</v>
      </c>
      <c r="I4083" s="3">
        <v>7.53271484375</v>
      </c>
      <c r="J4083" s="3">
        <v>1.0090784796535699</v>
      </c>
      <c r="K4083" s="3">
        <v>1.05428093215056</v>
      </c>
      <c r="L4083" s="3">
        <v>1.0627279392044799</v>
      </c>
      <c r="M4083" s="3">
        <f t="shared" si="252"/>
        <v>1.0420291170028699</v>
      </c>
      <c r="N4083" s="3">
        <v>1.2013108451007</v>
      </c>
      <c r="O4083" s="3">
        <v>0.93650162288644501</v>
      </c>
      <c r="P4083" s="3">
        <v>0.96976356913338901</v>
      </c>
      <c r="Q4083" s="3">
        <f t="shared" si="253"/>
        <v>1.035858679040178</v>
      </c>
      <c r="R4083" s="3">
        <f t="shared" si="254"/>
        <v>0.99407843997638035</v>
      </c>
      <c r="S4083" s="3">
        <f t="shared" si="255"/>
        <v>0.94557021932285323</v>
      </c>
    </row>
    <row r="4084" spans="1:19" s="5" customFormat="1" ht="12.75" x14ac:dyDescent="0.2">
      <c r="A4084" s="3" t="s">
        <v>8183</v>
      </c>
      <c r="B4084" s="3" t="s">
        <v>8184</v>
      </c>
      <c r="C4084" s="3">
        <v>16.600000000000001</v>
      </c>
      <c r="D4084" s="3">
        <v>14</v>
      </c>
      <c r="E4084" s="3">
        <v>14</v>
      </c>
      <c r="F4084" s="3">
        <v>31</v>
      </c>
      <c r="G4084" s="3">
        <v>759</v>
      </c>
      <c r="H4084" s="3">
        <v>87.430856214659997</v>
      </c>
      <c r="I4084" s="3">
        <v>8.22119140625</v>
      </c>
      <c r="J4084" s="3">
        <v>0.98593111019244895</v>
      </c>
      <c r="K4084" s="3">
        <v>1.01384999066837</v>
      </c>
      <c r="L4084" s="3">
        <v>1.00423453609415</v>
      </c>
      <c r="M4084" s="3">
        <f t="shared" si="252"/>
        <v>1.0013385456516561</v>
      </c>
      <c r="N4084" s="3">
        <v>1.0291162315793501</v>
      </c>
      <c r="O4084" s="3">
        <v>1.0001537333825901</v>
      </c>
      <c r="P4084" s="3">
        <v>0.97841043879124501</v>
      </c>
      <c r="Q4084" s="3">
        <f t="shared" si="253"/>
        <v>1.0025601345843949</v>
      </c>
      <c r="R4084" s="3">
        <f t="shared" si="254"/>
        <v>1.0012199559659853</v>
      </c>
      <c r="S4084" s="3">
        <f t="shared" si="255"/>
        <v>0.94557440229236722</v>
      </c>
    </row>
    <row r="4085" spans="1:19" s="5" customFormat="1" ht="12.75" x14ac:dyDescent="0.2">
      <c r="A4085" s="3" t="s">
        <v>8185</v>
      </c>
      <c r="B4085" s="3" t="s">
        <v>8186</v>
      </c>
      <c r="C4085" s="3">
        <v>14.75</v>
      </c>
      <c r="D4085" s="3">
        <v>6</v>
      </c>
      <c r="E4085" s="3">
        <v>6</v>
      </c>
      <c r="F4085" s="3">
        <v>11</v>
      </c>
      <c r="G4085" s="3">
        <v>400</v>
      </c>
      <c r="H4085" s="3">
        <v>43.98299563466</v>
      </c>
      <c r="I4085" s="3">
        <v>7.40087890625</v>
      </c>
      <c r="J4085" s="3">
        <v>1.0529734034568701</v>
      </c>
      <c r="K4085" s="3">
        <v>1.04102275607067</v>
      </c>
      <c r="L4085" s="3"/>
      <c r="M4085" s="3">
        <f t="shared" si="252"/>
        <v>1.0469980797637701</v>
      </c>
      <c r="N4085" s="3">
        <v>1.0414957940785201</v>
      </c>
      <c r="O4085" s="3">
        <v>1.0513111809067699</v>
      </c>
      <c r="P4085" s="3"/>
      <c r="Q4085" s="3">
        <f t="shared" si="253"/>
        <v>1.0464034874926451</v>
      </c>
      <c r="R4085" s="3">
        <f t="shared" si="254"/>
        <v>0.99943209803091604</v>
      </c>
      <c r="S4085" s="3">
        <f t="shared" si="255"/>
        <v>0.94570633960288575</v>
      </c>
    </row>
    <row r="4086" spans="1:19" s="5" customFormat="1" ht="12.75" x14ac:dyDescent="0.2">
      <c r="A4086" s="3" t="s">
        <v>8187</v>
      </c>
      <c r="B4086" s="3" t="s">
        <v>8188</v>
      </c>
      <c r="C4086" s="3">
        <v>80</v>
      </c>
      <c r="D4086" s="3">
        <v>17</v>
      </c>
      <c r="E4086" s="3">
        <v>20</v>
      </c>
      <c r="F4086" s="3">
        <v>244</v>
      </c>
      <c r="G4086" s="3">
        <v>230</v>
      </c>
      <c r="H4086" s="3">
        <v>27.30542906466</v>
      </c>
      <c r="I4086" s="3">
        <v>6.37939453125</v>
      </c>
      <c r="J4086" s="3">
        <v>1.1191233348537</v>
      </c>
      <c r="K4086" s="3">
        <v>1.01806286968701</v>
      </c>
      <c r="L4086" s="3">
        <v>0.96621686745930802</v>
      </c>
      <c r="M4086" s="3">
        <f t="shared" si="252"/>
        <v>1.0344676906666728</v>
      </c>
      <c r="N4086" s="3">
        <v>1.0655198251351501</v>
      </c>
      <c r="O4086" s="3">
        <v>0.98773200351285495</v>
      </c>
      <c r="P4086" s="3">
        <v>1.06120572509805</v>
      </c>
      <c r="Q4086" s="3">
        <f t="shared" si="253"/>
        <v>1.0381525179153517</v>
      </c>
      <c r="R4086" s="3">
        <f t="shared" si="254"/>
        <v>1.0035620515574577</v>
      </c>
      <c r="S4086" s="3">
        <f t="shared" si="255"/>
        <v>0.94639969756439979</v>
      </c>
    </row>
    <row r="4087" spans="1:19" s="5" customFormat="1" ht="12.75" x14ac:dyDescent="0.2">
      <c r="A4087" s="3" t="s">
        <v>8189</v>
      </c>
      <c r="B4087" s="3" t="s">
        <v>8190</v>
      </c>
      <c r="C4087" s="3">
        <v>11.54</v>
      </c>
      <c r="D4087" s="3">
        <v>4</v>
      </c>
      <c r="E4087" s="3">
        <v>4</v>
      </c>
      <c r="F4087" s="3">
        <v>14</v>
      </c>
      <c r="G4087" s="3">
        <v>260</v>
      </c>
      <c r="H4087" s="3">
        <v>29.087833984660001</v>
      </c>
      <c r="I4087" s="3">
        <v>9.12939453125</v>
      </c>
      <c r="J4087" s="3">
        <v>0.96733518954804099</v>
      </c>
      <c r="K4087" s="3">
        <v>1.07305330724069</v>
      </c>
      <c r="L4087" s="3">
        <v>1.02611703627783</v>
      </c>
      <c r="M4087" s="3">
        <f t="shared" si="252"/>
        <v>1.022168511022187</v>
      </c>
      <c r="N4087" s="3">
        <v>1.04474799025117</v>
      </c>
      <c r="O4087" s="3">
        <v>1.02106952471798</v>
      </c>
      <c r="P4087" s="3">
        <v>0.99347064611953595</v>
      </c>
      <c r="Q4087" s="3">
        <f t="shared" si="253"/>
        <v>1.0197627203628954</v>
      </c>
      <c r="R4087" s="3">
        <f t="shared" si="254"/>
        <v>0.99764638547035089</v>
      </c>
      <c r="S4087" s="3">
        <f t="shared" si="255"/>
        <v>0.94695885696982907</v>
      </c>
    </row>
    <row r="4088" spans="1:19" s="5" customFormat="1" ht="12.75" x14ac:dyDescent="0.2">
      <c r="A4088" s="3" t="s">
        <v>8191</v>
      </c>
      <c r="B4088" s="3" t="s">
        <v>8192</v>
      </c>
      <c r="C4088" s="3">
        <v>11.42</v>
      </c>
      <c r="D4088" s="3">
        <v>14</v>
      </c>
      <c r="E4088" s="3">
        <v>14</v>
      </c>
      <c r="F4088" s="3">
        <v>23</v>
      </c>
      <c r="G4088" s="3">
        <v>1235</v>
      </c>
      <c r="H4088" s="3">
        <v>135.55545192465999</v>
      </c>
      <c r="I4088" s="3">
        <v>6.84423828125</v>
      </c>
      <c r="J4088" s="3">
        <v>0.96200871549963196</v>
      </c>
      <c r="K4088" s="3">
        <v>1.05137874567236</v>
      </c>
      <c r="L4088" s="3">
        <v>1.00609135784606</v>
      </c>
      <c r="M4088" s="3">
        <f t="shared" si="252"/>
        <v>1.0064929396726841</v>
      </c>
      <c r="N4088" s="3">
        <v>1.02425663367954</v>
      </c>
      <c r="O4088" s="3">
        <v>0.96424844828318801</v>
      </c>
      <c r="P4088" s="3">
        <v>1.03817873118133</v>
      </c>
      <c r="Q4088" s="3">
        <f t="shared" si="253"/>
        <v>1.0088946043813527</v>
      </c>
      <c r="R4088" s="3">
        <f t="shared" si="254"/>
        <v>1.0023861714414506</v>
      </c>
      <c r="S4088" s="3">
        <f t="shared" si="255"/>
        <v>0.94761907886911789</v>
      </c>
    </row>
    <row r="4089" spans="1:19" s="5" customFormat="1" ht="12.75" x14ac:dyDescent="0.2">
      <c r="A4089" s="3" t="s">
        <v>8193</v>
      </c>
      <c r="B4089" s="3" t="s">
        <v>8194</v>
      </c>
      <c r="C4089" s="3">
        <v>6.58</v>
      </c>
      <c r="D4089" s="3">
        <v>10</v>
      </c>
      <c r="E4089" s="3">
        <v>10</v>
      </c>
      <c r="F4089" s="3">
        <v>19</v>
      </c>
      <c r="G4089" s="3">
        <v>1414</v>
      </c>
      <c r="H4089" s="3">
        <v>154.39996670465999</v>
      </c>
      <c r="I4089" s="3">
        <v>6.71240234375</v>
      </c>
      <c r="J4089" s="3">
        <v>1.0055303464240299</v>
      </c>
      <c r="K4089" s="3">
        <v>0.92328053585532299</v>
      </c>
      <c r="L4089" s="3">
        <v>1.0356878586351499</v>
      </c>
      <c r="M4089" s="3">
        <f t="shared" si="252"/>
        <v>0.98816624697150102</v>
      </c>
      <c r="N4089" s="3">
        <v>1.0083768765573899</v>
      </c>
      <c r="O4089" s="3">
        <v>0.96472906995145802</v>
      </c>
      <c r="P4089" s="3">
        <v>0.99895746294753995</v>
      </c>
      <c r="Q4089" s="3">
        <f t="shared" si="253"/>
        <v>0.99068780315212945</v>
      </c>
      <c r="R4089" s="3">
        <f t="shared" si="254"/>
        <v>1.0025517529953654</v>
      </c>
      <c r="S4089" s="3">
        <f t="shared" si="255"/>
        <v>0.94768582976169702</v>
      </c>
    </row>
    <row r="4090" spans="1:19" s="5" customFormat="1" ht="12.75" x14ac:dyDescent="0.2">
      <c r="A4090" s="3" t="s">
        <v>8195</v>
      </c>
      <c r="B4090" s="3" t="s">
        <v>8196</v>
      </c>
      <c r="C4090" s="3">
        <v>32.81</v>
      </c>
      <c r="D4090" s="3">
        <v>2</v>
      </c>
      <c r="E4090" s="3">
        <v>2</v>
      </c>
      <c r="F4090" s="3">
        <v>7</v>
      </c>
      <c r="G4090" s="3">
        <v>64</v>
      </c>
      <c r="H4090" s="3">
        <v>7.5085050646599996</v>
      </c>
      <c r="I4090" s="3">
        <v>8.54345703125</v>
      </c>
      <c r="J4090" s="3">
        <v>0.98535186868274904</v>
      </c>
      <c r="K4090" s="3">
        <v>0.98922679231113197</v>
      </c>
      <c r="L4090" s="3">
        <v>1.0028321311400801</v>
      </c>
      <c r="M4090" s="3">
        <f t="shared" si="252"/>
        <v>0.99247026404465366</v>
      </c>
      <c r="N4090" s="3">
        <v>0.97620160434143499</v>
      </c>
      <c r="O4090" s="3">
        <v>0.95769653209393701</v>
      </c>
      <c r="P4090" s="3">
        <v>1.0382999332621301</v>
      </c>
      <c r="Q4090" s="3">
        <f t="shared" si="253"/>
        <v>0.99073268989916741</v>
      </c>
      <c r="R4090" s="3">
        <f t="shared" si="254"/>
        <v>0.99824924311746621</v>
      </c>
      <c r="S4090" s="3">
        <f t="shared" si="255"/>
        <v>0.94781215034133626</v>
      </c>
    </row>
    <row r="4091" spans="1:19" s="5" customFormat="1" ht="12.75" x14ac:dyDescent="0.2">
      <c r="A4091" s="3" t="s">
        <v>8197</v>
      </c>
      <c r="B4091" s="3" t="s">
        <v>8198</v>
      </c>
      <c r="C4091" s="3">
        <v>15.34</v>
      </c>
      <c r="D4091" s="3">
        <v>13</v>
      </c>
      <c r="E4091" s="3">
        <v>13</v>
      </c>
      <c r="F4091" s="3">
        <v>28</v>
      </c>
      <c r="G4091" s="3">
        <v>991</v>
      </c>
      <c r="H4091" s="3">
        <v>103.97289145466</v>
      </c>
      <c r="I4091" s="3">
        <v>8.44091796875</v>
      </c>
      <c r="J4091" s="3">
        <v>0.96677787270729798</v>
      </c>
      <c r="K4091" s="3">
        <v>1.0124082636370799</v>
      </c>
      <c r="L4091" s="3">
        <v>1.01791633922212</v>
      </c>
      <c r="M4091" s="3">
        <f t="shared" si="252"/>
        <v>0.99903415852216604</v>
      </c>
      <c r="N4091" s="3">
        <v>1.01149811794282</v>
      </c>
      <c r="O4091" s="3">
        <v>1.00030585232122</v>
      </c>
      <c r="P4091" s="3">
        <v>0.98148446998795902</v>
      </c>
      <c r="Q4091" s="3">
        <f t="shared" si="253"/>
        <v>0.99776281341733297</v>
      </c>
      <c r="R4091" s="3">
        <f t="shared" si="254"/>
        <v>0.99872742579021145</v>
      </c>
      <c r="S4091" s="3">
        <f t="shared" si="255"/>
        <v>0.94828901824639211</v>
      </c>
    </row>
    <row r="4092" spans="1:19" s="5" customFormat="1" ht="12.75" x14ac:dyDescent="0.2">
      <c r="A4092" s="3" t="s">
        <v>8199</v>
      </c>
      <c r="B4092" s="3" t="s">
        <v>8200</v>
      </c>
      <c r="C4092" s="3">
        <v>41.41</v>
      </c>
      <c r="D4092" s="3">
        <v>7</v>
      </c>
      <c r="E4092" s="3">
        <v>7</v>
      </c>
      <c r="F4092" s="3">
        <v>40</v>
      </c>
      <c r="G4092" s="3">
        <v>198</v>
      </c>
      <c r="H4092" s="3">
        <v>22.422412194660001</v>
      </c>
      <c r="I4092" s="3">
        <v>6.58056640625</v>
      </c>
      <c r="J4092" s="3">
        <v>1.00434913500444</v>
      </c>
      <c r="K4092" s="3">
        <v>0.98809366056234005</v>
      </c>
      <c r="L4092" s="3">
        <v>1.01410784110771</v>
      </c>
      <c r="M4092" s="3">
        <f t="shared" si="252"/>
        <v>1.0021835455581634</v>
      </c>
      <c r="N4092" s="3">
        <v>0.98389869709418198</v>
      </c>
      <c r="O4092" s="3">
        <v>1.04193393906192</v>
      </c>
      <c r="P4092" s="3">
        <v>0.98491727394921003</v>
      </c>
      <c r="Q4092" s="3">
        <f t="shared" si="253"/>
        <v>1.0035833033684372</v>
      </c>
      <c r="R4092" s="3">
        <f t="shared" si="254"/>
        <v>1.0013967080346486</v>
      </c>
      <c r="S4092" s="3">
        <f t="shared" si="255"/>
        <v>0.94914586784800226</v>
      </c>
    </row>
    <row r="4093" spans="1:19" s="5" customFormat="1" ht="12.75" x14ac:dyDescent="0.2">
      <c r="A4093" s="3" t="s">
        <v>8201</v>
      </c>
      <c r="B4093" s="3" t="s">
        <v>8202</v>
      </c>
      <c r="C4093" s="3">
        <v>19.62</v>
      </c>
      <c r="D4093" s="3">
        <v>13</v>
      </c>
      <c r="E4093" s="3">
        <v>14</v>
      </c>
      <c r="F4093" s="3">
        <v>34</v>
      </c>
      <c r="G4093" s="3">
        <v>729</v>
      </c>
      <c r="H4093" s="3">
        <v>80.738353744660202</v>
      </c>
      <c r="I4093" s="3">
        <v>6.04931640625</v>
      </c>
      <c r="J4093" s="3">
        <v>0.999476337772634</v>
      </c>
      <c r="K4093" s="3">
        <v>0.98888839975432297</v>
      </c>
      <c r="L4093" s="3">
        <v>1.00515017151667</v>
      </c>
      <c r="M4093" s="3">
        <f t="shared" si="252"/>
        <v>0.99783830301454246</v>
      </c>
      <c r="N4093" s="3">
        <v>0.96945328946794396</v>
      </c>
      <c r="O4093" s="3">
        <v>0.98283852582329001</v>
      </c>
      <c r="P4093" s="3">
        <v>1.03693948107576</v>
      </c>
      <c r="Q4093" s="3">
        <f t="shared" si="253"/>
        <v>0.99641043212233127</v>
      </c>
      <c r="R4093" s="3">
        <f t="shared" si="254"/>
        <v>0.99856903579678447</v>
      </c>
      <c r="S4093" s="3">
        <f t="shared" si="255"/>
        <v>0.94946877141608088</v>
      </c>
    </row>
    <row r="4094" spans="1:19" s="5" customFormat="1" ht="12.75" x14ac:dyDescent="0.2">
      <c r="A4094" s="3" t="s">
        <v>8203</v>
      </c>
      <c r="B4094" s="3" t="s">
        <v>8204</v>
      </c>
      <c r="C4094" s="3">
        <v>40.29</v>
      </c>
      <c r="D4094" s="3">
        <v>13</v>
      </c>
      <c r="E4094" s="3">
        <v>15</v>
      </c>
      <c r="F4094" s="3">
        <v>66</v>
      </c>
      <c r="G4094" s="3">
        <v>412</v>
      </c>
      <c r="H4094" s="3">
        <v>46.294490204660001</v>
      </c>
      <c r="I4094" s="3">
        <v>8.41162109375</v>
      </c>
      <c r="J4094" s="3">
        <v>1.00213171038361</v>
      </c>
      <c r="K4094" s="3">
        <v>1.0218322627220899</v>
      </c>
      <c r="L4094" s="3">
        <v>0.97404152116513798</v>
      </c>
      <c r="M4094" s="3">
        <f t="shared" si="252"/>
        <v>0.99933516475694606</v>
      </c>
      <c r="N4094" s="3">
        <v>0.97884178800122401</v>
      </c>
      <c r="O4094" s="3">
        <v>0.99792827350347402</v>
      </c>
      <c r="P4094" s="3">
        <v>1.01763349202427</v>
      </c>
      <c r="Q4094" s="3">
        <f t="shared" si="253"/>
        <v>0.99813451784298923</v>
      </c>
      <c r="R4094" s="3">
        <f t="shared" si="254"/>
        <v>0.99879855432261422</v>
      </c>
      <c r="S4094" s="3">
        <f t="shared" si="255"/>
        <v>0.94952677220810378</v>
      </c>
    </row>
    <row r="4095" spans="1:19" s="5" customFormat="1" ht="12.75" x14ac:dyDescent="0.2">
      <c r="A4095" s="3" t="s">
        <v>8205</v>
      </c>
      <c r="B4095" s="3" t="s">
        <v>8206</v>
      </c>
      <c r="C4095" s="3">
        <v>7.69</v>
      </c>
      <c r="D4095" s="3">
        <v>1</v>
      </c>
      <c r="E4095" s="3">
        <v>1</v>
      </c>
      <c r="F4095" s="3">
        <v>4</v>
      </c>
      <c r="G4095" s="3">
        <v>143</v>
      </c>
      <c r="H4095" s="3">
        <v>15.66385672466</v>
      </c>
      <c r="I4095" s="3">
        <v>7.64990234375</v>
      </c>
      <c r="J4095" s="3">
        <v>0.97307752796971603</v>
      </c>
      <c r="K4095" s="3">
        <v>0.96318922432334697</v>
      </c>
      <c r="L4095" s="3">
        <v>1.0444453614778499</v>
      </c>
      <c r="M4095" s="3">
        <f t="shared" si="252"/>
        <v>0.99357070459030439</v>
      </c>
      <c r="N4095" s="3">
        <v>0.97469135264616402</v>
      </c>
      <c r="O4095" s="3">
        <v>1.0393171657989599</v>
      </c>
      <c r="P4095" s="3">
        <v>0.95955004703289704</v>
      </c>
      <c r="Q4095" s="3">
        <f t="shared" si="253"/>
        <v>0.99118618849267348</v>
      </c>
      <c r="R4095" s="3">
        <f t="shared" si="254"/>
        <v>0.99760005394018325</v>
      </c>
      <c r="S4095" s="3">
        <f t="shared" si="255"/>
        <v>0.94953428845463617</v>
      </c>
    </row>
    <row r="4096" spans="1:19" s="5" customFormat="1" ht="12.75" x14ac:dyDescent="0.2">
      <c r="A4096" s="3" t="s">
        <v>8207</v>
      </c>
      <c r="B4096" s="3" t="s">
        <v>8208</v>
      </c>
      <c r="C4096" s="3">
        <v>15.64</v>
      </c>
      <c r="D4096" s="3">
        <v>6</v>
      </c>
      <c r="E4096" s="3">
        <v>6</v>
      </c>
      <c r="F4096" s="3">
        <v>19</v>
      </c>
      <c r="G4096" s="3">
        <v>326</v>
      </c>
      <c r="H4096" s="3">
        <v>34.557499564659999</v>
      </c>
      <c r="I4096" s="3">
        <v>5.03369140625</v>
      </c>
      <c r="J4096" s="3">
        <v>0.96285711365433402</v>
      </c>
      <c r="K4096" s="3">
        <v>1.1381216980309301</v>
      </c>
      <c r="L4096" s="3">
        <v>0.92119093670206598</v>
      </c>
      <c r="M4096" s="3">
        <f t="shared" si="252"/>
        <v>1.00738991612911</v>
      </c>
      <c r="N4096" s="3">
        <v>1.0365398799502701</v>
      </c>
      <c r="O4096" s="3">
        <v>0.93311185025575705</v>
      </c>
      <c r="P4096" s="3">
        <v>1.0682068229097701</v>
      </c>
      <c r="Q4096" s="3">
        <f t="shared" si="253"/>
        <v>1.0126195177052657</v>
      </c>
      <c r="R4096" s="3">
        <f t="shared" si="254"/>
        <v>1.0051912387571342</v>
      </c>
      <c r="S4096" s="3">
        <f t="shared" si="255"/>
        <v>0.94975129905368738</v>
      </c>
    </row>
    <row r="4097" spans="1:19" s="5" customFormat="1" ht="12.75" x14ac:dyDescent="0.2">
      <c r="A4097" s="3" t="s">
        <v>8209</v>
      </c>
      <c r="B4097" s="3" t="s">
        <v>8210</v>
      </c>
      <c r="C4097" s="3">
        <v>22.64</v>
      </c>
      <c r="D4097" s="3">
        <v>6</v>
      </c>
      <c r="E4097" s="3">
        <v>7</v>
      </c>
      <c r="F4097" s="3">
        <v>19</v>
      </c>
      <c r="G4097" s="3">
        <v>212</v>
      </c>
      <c r="H4097" s="3">
        <v>22.218275824660001</v>
      </c>
      <c r="I4097" s="3">
        <v>9.17333984375</v>
      </c>
      <c r="J4097" s="3">
        <v>0.98003878723390303</v>
      </c>
      <c r="K4097" s="3">
        <v>1.0165438562276301</v>
      </c>
      <c r="L4097" s="3">
        <v>1.02193070223625</v>
      </c>
      <c r="M4097" s="3">
        <f t="shared" si="252"/>
        <v>1.0061711152325943</v>
      </c>
      <c r="N4097" s="3">
        <v>1.03805571240922</v>
      </c>
      <c r="O4097" s="3">
        <v>1.0206718212383901</v>
      </c>
      <c r="P4097" s="3">
        <v>0.95399797350594795</v>
      </c>
      <c r="Q4097" s="3">
        <f t="shared" si="253"/>
        <v>1.0042418357178526</v>
      </c>
      <c r="R4097" s="3">
        <f t="shared" si="254"/>
        <v>0.99808255326998163</v>
      </c>
      <c r="S4097" s="3">
        <f t="shared" si="255"/>
        <v>0.94980518739815256</v>
      </c>
    </row>
    <row r="4098" spans="1:19" s="5" customFormat="1" ht="12.75" x14ac:dyDescent="0.2">
      <c r="A4098" s="3" t="s">
        <v>8211</v>
      </c>
      <c r="B4098" s="3" t="s">
        <v>8212</v>
      </c>
      <c r="C4098" s="3">
        <v>4.1399999999999997</v>
      </c>
      <c r="D4098" s="3">
        <v>1</v>
      </c>
      <c r="E4098" s="3">
        <v>1</v>
      </c>
      <c r="F4098" s="3">
        <v>2</v>
      </c>
      <c r="G4098" s="3">
        <v>290</v>
      </c>
      <c r="H4098" s="3">
        <v>33.007374094660001</v>
      </c>
      <c r="I4098" s="3">
        <v>8.98291015625</v>
      </c>
      <c r="J4098" s="3">
        <v>1.0472613232840899</v>
      </c>
      <c r="K4098" s="3"/>
      <c r="L4098" s="3">
        <v>0.90820603740318895</v>
      </c>
      <c r="M4098" s="3">
        <f t="shared" ref="M4098:M4161" si="256">AVERAGE(J4098:L4098)</f>
        <v>0.97773368034363939</v>
      </c>
      <c r="N4098" s="3">
        <v>0.96824971767462698</v>
      </c>
      <c r="O4098" s="3"/>
      <c r="P4098" s="3">
        <v>0.99729879000168897</v>
      </c>
      <c r="Q4098" s="3">
        <f t="shared" ref="Q4098:Q4161" si="257">AVERAGE(N4098:P4098)</f>
        <v>0.98277425383815797</v>
      </c>
      <c r="R4098" s="3">
        <f t="shared" ref="R4098:R4161" si="258">Q4098/M4098</f>
        <v>1.005155364488157</v>
      </c>
      <c r="S4098" s="3">
        <f t="shared" ref="S4098:S4161" si="259">_xlfn.T.TEST(J4098:L4098,N4098:P4098,2,2)</f>
        <v>0.94988290507006945</v>
      </c>
    </row>
    <row r="4099" spans="1:19" s="5" customFormat="1" ht="12.75" x14ac:dyDescent="0.2">
      <c r="A4099" s="3" t="s">
        <v>8213</v>
      </c>
      <c r="B4099" s="3" t="s">
        <v>8214</v>
      </c>
      <c r="C4099" s="3">
        <v>29.2</v>
      </c>
      <c r="D4099" s="3">
        <v>4</v>
      </c>
      <c r="E4099" s="3">
        <v>7</v>
      </c>
      <c r="F4099" s="3">
        <v>37</v>
      </c>
      <c r="G4099" s="3">
        <v>226</v>
      </c>
      <c r="H4099" s="3">
        <v>25.81383020466</v>
      </c>
      <c r="I4099" s="3">
        <v>7.07861328125</v>
      </c>
      <c r="J4099" s="3">
        <v>1.0389483550360601</v>
      </c>
      <c r="K4099" s="3">
        <v>0.921648977860823</v>
      </c>
      <c r="L4099" s="3">
        <v>0.96168907129424797</v>
      </c>
      <c r="M4099" s="3">
        <f t="shared" si="256"/>
        <v>0.97409546806371028</v>
      </c>
      <c r="N4099" s="3">
        <v>0.98908596081587397</v>
      </c>
      <c r="O4099" s="3">
        <v>0.93219121526418203</v>
      </c>
      <c r="P4099" s="3">
        <v>0.99314348482436599</v>
      </c>
      <c r="Q4099" s="3">
        <f t="shared" si="257"/>
        <v>0.97147355363480736</v>
      </c>
      <c r="R4099" s="3">
        <f t="shared" si="258"/>
        <v>0.99730835989401045</v>
      </c>
      <c r="S4099" s="3">
        <f t="shared" si="259"/>
        <v>0.95045185031336299</v>
      </c>
    </row>
    <row r="4100" spans="1:19" s="5" customFormat="1" ht="12.75" x14ac:dyDescent="0.2">
      <c r="A4100" s="3" t="s">
        <v>8215</v>
      </c>
      <c r="B4100" s="3" t="s">
        <v>8216</v>
      </c>
      <c r="C4100" s="3">
        <v>18.329999999999998</v>
      </c>
      <c r="D4100" s="3">
        <v>9</v>
      </c>
      <c r="E4100" s="3">
        <v>9</v>
      </c>
      <c r="F4100" s="3">
        <v>25</v>
      </c>
      <c r="G4100" s="3">
        <v>442</v>
      </c>
      <c r="H4100" s="3">
        <v>50.200759594659999</v>
      </c>
      <c r="I4100" s="3">
        <v>5.04638671875</v>
      </c>
      <c r="J4100" s="3">
        <v>1.02348955139991</v>
      </c>
      <c r="K4100" s="3">
        <v>1.0432211343261799</v>
      </c>
      <c r="L4100" s="3">
        <v>0.97899993564367105</v>
      </c>
      <c r="M4100" s="3">
        <f t="shared" si="256"/>
        <v>1.0152368737899202</v>
      </c>
      <c r="N4100" s="3">
        <v>1.04701705652954</v>
      </c>
      <c r="O4100" s="3">
        <v>0.97888180091803101</v>
      </c>
      <c r="P4100" s="3">
        <v>1.0144344509872401</v>
      </c>
      <c r="Q4100" s="3">
        <f t="shared" si="257"/>
        <v>1.0134444361449371</v>
      </c>
      <c r="R4100" s="3">
        <f t="shared" si="258"/>
        <v>0.99823446361016033</v>
      </c>
      <c r="S4100" s="3">
        <f t="shared" si="259"/>
        <v>0.95088506230125169</v>
      </c>
    </row>
    <row r="4101" spans="1:19" s="5" customFormat="1" ht="12.75" x14ac:dyDescent="0.2">
      <c r="A4101" s="3" t="s">
        <v>8217</v>
      </c>
      <c r="B4101" s="3" t="s">
        <v>8218</v>
      </c>
      <c r="C4101" s="3">
        <v>16.829999999999998</v>
      </c>
      <c r="D4101" s="3">
        <v>7</v>
      </c>
      <c r="E4101" s="3">
        <v>16</v>
      </c>
      <c r="F4101" s="3">
        <v>69</v>
      </c>
      <c r="G4101" s="3">
        <v>927</v>
      </c>
      <c r="H4101" s="3">
        <v>103.28558749466001</v>
      </c>
      <c r="I4101" s="3">
        <v>5.90966796875</v>
      </c>
      <c r="J4101" s="3">
        <v>1.0057925559260701</v>
      </c>
      <c r="K4101" s="3">
        <v>1.0442500741716101</v>
      </c>
      <c r="L4101" s="3">
        <v>0.981132407950423</v>
      </c>
      <c r="M4101" s="3">
        <f t="shared" si="256"/>
        <v>1.0103916793493677</v>
      </c>
      <c r="N4101" s="3">
        <v>1.0523073507082601</v>
      </c>
      <c r="O4101" s="3">
        <v>0.96714260967679</v>
      </c>
      <c r="P4101" s="3">
        <v>1.00576024351275</v>
      </c>
      <c r="Q4101" s="3">
        <f t="shared" si="257"/>
        <v>1.0084034012992666</v>
      </c>
      <c r="R4101" s="3">
        <f t="shared" si="258"/>
        <v>0.99803217099790309</v>
      </c>
      <c r="S4101" s="3">
        <f t="shared" si="259"/>
        <v>0.95149324527802603</v>
      </c>
    </row>
    <row r="4102" spans="1:19" s="5" customFormat="1" ht="12.75" x14ac:dyDescent="0.2">
      <c r="A4102" s="3" t="s">
        <v>8219</v>
      </c>
      <c r="B4102" s="3" t="s">
        <v>8220</v>
      </c>
      <c r="C4102" s="3">
        <v>45.61</v>
      </c>
      <c r="D4102" s="3">
        <v>206</v>
      </c>
      <c r="E4102" s="3">
        <v>206</v>
      </c>
      <c r="F4102" s="3">
        <v>1239</v>
      </c>
      <c r="G4102" s="3">
        <v>4628</v>
      </c>
      <c r="H4102" s="3">
        <v>528.44621895466503</v>
      </c>
      <c r="I4102" s="3">
        <v>6.56591796875</v>
      </c>
      <c r="J4102" s="3">
        <v>1.0152079070223701</v>
      </c>
      <c r="K4102" s="3">
        <v>1.00113003082856</v>
      </c>
      <c r="L4102" s="3">
        <v>0.995000331985602</v>
      </c>
      <c r="M4102" s="3">
        <f t="shared" si="256"/>
        <v>1.003779423278844</v>
      </c>
      <c r="N4102" s="3">
        <v>0.97288495951302101</v>
      </c>
      <c r="O4102" s="3">
        <v>1.0141103698606599</v>
      </c>
      <c r="P4102" s="3">
        <v>1.0212153501939401</v>
      </c>
      <c r="Q4102" s="3">
        <f t="shared" si="257"/>
        <v>1.0027368931892069</v>
      </c>
      <c r="R4102" s="3">
        <f t="shared" si="258"/>
        <v>0.99896139523738026</v>
      </c>
      <c r="S4102" s="3">
        <f t="shared" si="259"/>
        <v>0.95180700031667242</v>
      </c>
    </row>
    <row r="4103" spans="1:19" s="5" customFormat="1" ht="12.75" x14ac:dyDescent="0.2">
      <c r="A4103" s="3" t="s">
        <v>8221</v>
      </c>
      <c r="B4103" s="3" t="s">
        <v>8222</v>
      </c>
      <c r="C4103" s="3">
        <v>4.6500000000000004</v>
      </c>
      <c r="D4103" s="3">
        <v>3</v>
      </c>
      <c r="E4103" s="3">
        <v>3</v>
      </c>
      <c r="F4103" s="3">
        <v>4</v>
      </c>
      <c r="G4103" s="3">
        <v>516</v>
      </c>
      <c r="H4103" s="3">
        <v>58.014337104660001</v>
      </c>
      <c r="I4103" s="3">
        <v>7.07861328125</v>
      </c>
      <c r="J4103" s="3">
        <v>1.0156062491763</v>
      </c>
      <c r="K4103" s="3">
        <v>1.01248029960606</v>
      </c>
      <c r="L4103" s="3">
        <v>1.0450955480733699</v>
      </c>
      <c r="M4103" s="3">
        <f t="shared" si="256"/>
        <v>1.0243940322852432</v>
      </c>
      <c r="N4103" s="3">
        <v>1.02924961392315</v>
      </c>
      <c r="O4103" s="3">
        <v>1.07425398151395</v>
      </c>
      <c r="P4103" s="3">
        <v>0.96325363174825895</v>
      </c>
      <c r="Q4103" s="3">
        <f t="shared" si="257"/>
        <v>1.0222524090617864</v>
      </c>
      <c r="R4103" s="3">
        <f t="shared" si="258"/>
        <v>0.99790937553718539</v>
      </c>
      <c r="S4103" s="3">
        <f t="shared" si="259"/>
        <v>0.95261175125128417</v>
      </c>
    </row>
    <row r="4104" spans="1:19" s="5" customFormat="1" ht="12.75" x14ac:dyDescent="0.2">
      <c r="A4104" s="3" t="s">
        <v>8223</v>
      </c>
      <c r="B4104" s="3" t="s">
        <v>8224</v>
      </c>
      <c r="C4104" s="3">
        <v>9.31</v>
      </c>
      <c r="D4104" s="3">
        <v>5</v>
      </c>
      <c r="E4104" s="3">
        <v>5</v>
      </c>
      <c r="F4104" s="3">
        <v>11</v>
      </c>
      <c r="G4104" s="3">
        <v>548</v>
      </c>
      <c r="H4104" s="3">
        <v>63.890387584659997</v>
      </c>
      <c r="I4104" s="3">
        <v>6.04931640625</v>
      </c>
      <c r="J4104" s="3">
        <v>0.99035989027179305</v>
      </c>
      <c r="K4104" s="3">
        <v>1.0020340979331701</v>
      </c>
      <c r="L4104" s="3">
        <v>1.0101186382361</v>
      </c>
      <c r="M4104" s="3">
        <f t="shared" si="256"/>
        <v>1.000837542147021</v>
      </c>
      <c r="N4104" s="3">
        <v>0.96822804454969003</v>
      </c>
      <c r="O4104" s="3">
        <v>0.99730958099992695</v>
      </c>
      <c r="P4104" s="3">
        <v>1.04112542542329</v>
      </c>
      <c r="Q4104" s="3">
        <f t="shared" si="257"/>
        <v>1.0022210169909689</v>
      </c>
      <c r="R4104" s="3">
        <f t="shared" si="258"/>
        <v>1.0013823170951202</v>
      </c>
      <c r="S4104" s="3">
        <f t="shared" si="259"/>
        <v>0.95276556288153169</v>
      </c>
    </row>
    <row r="4105" spans="1:19" s="5" customFormat="1" ht="12.75" x14ac:dyDescent="0.2">
      <c r="A4105" s="3" t="s">
        <v>8225</v>
      </c>
      <c r="B4105" s="3" t="s">
        <v>8226</v>
      </c>
      <c r="C4105" s="3">
        <v>8.3800000000000008</v>
      </c>
      <c r="D4105" s="3">
        <v>9</v>
      </c>
      <c r="E4105" s="3">
        <v>12</v>
      </c>
      <c r="F4105" s="3">
        <v>26</v>
      </c>
      <c r="G4105" s="3">
        <v>1325</v>
      </c>
      <c r="H4105" s="3">
        <v>146.80982128465999</v>
      </c>
      <c r="I4105" s="3">
        <v>5.28759765625</v>
      </c>
      <c r="J4105" s="3">
        <v>1.02253269703098</v>
      </c>
      <c r="K4105" s="3">
        <v>0.97043748323268597</v>
      </c>
      <c r="L4105" s="3">
        <v>1.0252434639536001</v>
      </c>
      <c r="M4105" s="3">
        <f t="shared" si="256"/>
        <v>1.0060712147390887</v>
      </c>
      <c r="N4105" s="3">
        <v>1.0142144904688499</v>
      </c>
      <c r="O4105" s="3">
        <v>1.0467736230056199</v>
      </c>
      <c r="P4105" s="3">
        <v>0.96291752340298098</v>
      </c>
      <c r="Q4105" s="3">
        <f t="shared" si="257"/>
        <v>1.0079685456258169</v>
      </c>
      <c r="R4105" s="3">
        <f t="shared" si="258"/>
        <v>1.0018858812964053</v>
      </c>
      <c r="S4105" s="3">
        <f t="shared" si="259"/>
        <v>0.95296467161666598</v>
      </c>
    </row>
    <row r="4106" spans="1:19" s="5" customFormat="1" ht="12.75" x14ac:dyDescent="0.2">
      <c r="A4106" s="3" t="s">
        <v>8227</v>
      </c>
      <c r="B4106" s="3" t="s">
        <v>8228</v>
      </c>
      <c r="C4106" s="3">
        <v>36.69</v>
      </c>
      <c r="D4106" s="3">
        <v>10</v>
      </c>
      <c r="E4106" s="3">
        <v>10</v>
      </c>
      <c r="F4106" s="3">
        <v>70</v>
      </c>
      <c r="G4106" s="3">
        <v>308</v>
      </c>
      <c r="H4106" s="3">
        <v>33.932542184660001</v>
      </c>
      <c r="I4106" s="3">
        <v>7.82568359375</v>
      </c>
      <c r="J4106" s="3">
        <v>0.97572026542950396</v>
      </c>
      <c r="K4106" s="3">
        <v>1.0164306760075399</v>
      </c>
      <c r="L4106" s="3">
        <v>1.0230684702320101</v>
      </c>
      <c r="M4106" s="3">
        <f t="shared" si="256"/>
        <v>1.0050731372230179</v>
      </c>
      <c r="N4106" s="3">
        <v>1.0147503480190201</v>
      </c>
      <c r="O4106" s="3">
        <v>1.0139638667233599</v>
      </c>
      <c r="P4106" s="3">
        <v>0.98967038834609</v>
      </c>
      <c r="Q4106" s="3">
        <f t="shared" si="257"/>
        <v>1.0061282010294901</v>
      </c>
      <c r="R4106" s="3">
        <f t="shared" si="258"/>
        <v>1.001049738339826</v>
      </c>
      <c r="S4106" s="3">
        <f t="shared" si="259"/>
        <v>0.95331554266382001</v>
      </c>
    </row>
    <row r="4107" spans="1:19" s="5" customFormat="1" ht="12.75" x14ac:dyDescent="0.2">
      <c r="A4107" s="3" t="s">
        <v>8229</v>
      </c>
      <c r="B4107" s="3" t="s">
        <v>8230</v>
      </c>
      <c r="C4107" s="3">
        <v>21.43</v>
      </c>
      <c r="D4107" s="3">
        <v>12</v>
      </c>
      <c r="E4107" s="3">
        <v>12</v>
      </c>
      <c r="F4107" s="3">
        <v>23</v>
      </c>
      <c r="G4107" s="3">
        <v>546</v>
      </c>
      <c r="H4107" s="3">
        <v>59.592012674659998</v>
      </c>
      <c r="I4107" s="3">
        <v>8.48486328125</v>
      </c>
      <c r="J4107" s="3">
        <v>1.0307122789919301</v>
      </c>
      <c r="K4107" s="3">
        <v>1.03148052479287</v>
      </c>
      <c r="L4107" s="3">
        <v>0.91629624151514399</v>
      </c>
      <c r="M4107" s="3">
        <f t="shared" si="256"/>
        <v>0.99282968176664799</v>
      </c>
      <c r="N4107" s="3">
        <v>0.97568404137863995</v>
      </c>
      <c r="O4107" s="3">
        <v>0.956231173693041</v>
      </c>
      <c r="P4107" s="3">
        <v>1.0381730467010399</v>
      </c>
      <c r="Q4107" s="3">
        <f t="shared" si="257"/>
        <v>0.99002942059090693</v>
      </c>
      <c r="R4107" s="3">
        <f t="shared" si="258"/>
        <v>0.99717951504959212</v>
      </c>
      <c r="S4107" s="3">
        <f t="shared" si="259"/>
        <v>0.95393515928482975</v>
      </c>
    </row>
    <row r="4108" spans="1:19" s="5" customFormat="1" ht="12.75" x14ac:dyDescent="0.2">
      <c r="A4108" s="3" t="s">
        <v>8231</v>
      </c>
      <c r="B4108" s="3" t="s">
        <v>8232</v>
      </c>
      <c r="C4108" s="3">
        <v>1.34</v>
      </c>
      <c r="D4108" s="3">
        <v>1</v>
      </c>
      <c r="E4108" s="3">
        <v>1</v>
      </c>
      <c r="F4108" s="3">
        <v>2</v>
      </c>
      <c r="G4108" s="3">
        <v>447</v>
      </c>
      <c r="H4108" s="3">
        <v>52.173877494659997</v>
      </c>
      <c r="I4108" s="3">
        <v>7.32763671875</v>
      </c>
      <c r="J4108" s="3">
        <v>0.95993431226336501</v>
      </c>
      <c r="K4108" s="3"/>
      <c r="L4108" s="3">
        <v>1.0616927012338699</v>
      </c>
      <c r="M4108" s="3">
        <f t="shared" si="256"/>
        <v>1.0108135067486175</v>
      </c>
      <c r="N4108" s="3">
        <v>1.14530483272467</v>
      </c>
      <c r="O4108" s="3"/>
      <c r="P4108" s="3">
        <v>0.89393489885022803</v>
      </c>
      <c r="Q4108" s="3">
        <f t="shared" si="257"/>
        <v>1.0196198657874489</v>
      </c>
      <c r="R4108" s="3">
        <f t="shared" si="258"/>
        <v>1.0087121501444494</v>
      </c>
      <c r="S4108" s="3">
        <f t="shared" si="259"/>
        <v>0.95412381303550764</v>
      </c>
    </row>
    <row r="4109" spans="1:19" s="5" customFormat="1" ht="12.75" x14ac:dyDescent="0.2">
      <c r="A4109" s="3" t="s">
        <v>8233</v>
      </c>
      <c r="B4109" s="3" t="s">
        <v>8234</v>
      </c>
      <c r="C4109" s="3">
        <v>19.12</v>
      </c>
      <c r="D4109" s="3">
        <v>3</v>
      </c>
      <c r="E4109" s="3">
        <v>8</v>
      </c>
      <c r="F4109" s="3">
        <v>21</v>
      </c>
      <c r="G4109" s="3">
        <v>434</v>
      </c>
      <c r="H4109" s="3">
        <v>48.367777164659998</v>
      </c>
      <c r="I4109" s="3">
        <v>5.43994140625</v>
      </c>
      <c r="J4109" s="3">
        <v>1.0329051773729701</v>
      </c>
      <c r="K4109" s="3">
        <v>0.96874416674297503</v>
      </c>
      <c r="L4109" s="3">
        <v>0.98090599816757895</v>
      </c>
      <c r="M4109" s="3">
        <f t="shared" si="256"/>
        <v>0.99418511409450794</v>
      </c>
      <c r="N4109" s="3">
        <v>0.96938483572533496</v>
      </c>
      <c r="O4109" s="3">
        <v>1.03530670277139</v>
      </c>
      <c r="P4109" s="3">
        <v>0.98302142564067696</v>
      </c>
      <c r="Q4109" s="3">
        <f t="shared" si="257"/>
        <v>0.99590432137913387</v>
      </c>
      <c r="R4109" s="3">
        <f t="shared" si="258"/>
        <v>1.001729262750219</v>
      </c>
      <c r="S4109" s="3">
        <f t="shared" si="259"/>
        <v>0.95418302190136906</v>
      </c>
    </row>
    <row r="4110" spans="1:19" s="5" customFormat="1" ht="12.75" x14ac:dyDescent="0.2">
      <c r="A4110" s="3" t="s">
        <v>8235</v>
      </c>
      <c r="B4110" s="3" t="s">
        <v>8236</v>
      </c>
      <c r="C4110" s="3">
        <v>21.99</v>
      </c>
      <c r="D4110" s="3">
        <v>5</v>
      </c>
      <c r="E4110" s="3">
        <v>5</v>
      </c>
      <c r="F4110" s="3">
        <v>32</v>
      </c>
      <c r="G4110" s="3">
        <v>291</v>
      </c>
      <c r="H4110" s="3">
        <v>32.087102374659999</v>
      </c>
      <c r="I4110" s="3">
        <v>7.89892578125</v>
      </c>
      <c r="J4110" s="3">
        <v>0.99480096520426198</v>
      </c>
      <c r="K4110" s="3">
        <v>1.0103721488391599</v>
      </c>
      <c r="L4110" s="3">
        <v>0.98380130143557099</v>
      </c>
      <c r="M4110" s="3">
        <f t="shared" si="256"/>
        <v>0.99632480515966426</v>
      </c>
      <c r="N4110" s="3">
        <v>0.97604706440796796</v>
      </c>
      <c r="O4110" s="3">
        <v>1.00377729186395</v>
      </c>
      <c r="P4110" s="3">
        <v>1.0115717218314599</v>
      </c>
      <c r="Q4110" s="3">
        <f t="shared" si="257"/>
        <v>0.99713202603445927</v>
      </c>
      <c r="R4110" s="3">
        <f t="shared" si="258"/>
        <v>1.0008101985121867</v>
      </c>
      <c r="S4110" s="3">
        <f t="shared" si="259"/>
        <v>0.95435118645182038</v>
      </c>
    </row>
    <row r="4111" spans="1:19" s="5" customFormat="1" ht="12.75" x14ac:dyDescent="0.2">
      <c r="A4111" s="3" t="s">
        <v>8237</v>
      </c>
      <c r="B4111" s="3" t="s">
        <v>8238</v>
      </c>
      <c r="C4111" s="3">
        <v>23.97</v>
      </c>
      <c r="D4111" s="3">
        <v>2</v>
      </c>
      <c r="E4111" s="3">
        <v>2</v>
      </c>
      <c r="F4111" s="3">
        <v>7</v>
      </c>
      <c r="G4111" s="3">
        <v>146</v>
      </c>
      <c r="H4111" s="3">
        <v>17.152787094659999</v>
      </c>
      <c r="I4111" s="3">
        <v>6.11279296875</v>
      </c>
      <c r="J4111" s="3">
        <v>1.0811185240232599</v>
      </c>
      <c r="K4111" s="3">
        <v>0.89921487158448499</v>
      </c>
      <c r="L4111" s="3">
        <v>0.94407937953569399</v>
      </c>
      <c r="M4111" s="3">
        <f t="shared" si="256"/>
        <v>0.97480425838114637</v>
      </c>
      <c r="N4111" s="3">
        <v>0.87438155671778695</v>
      </c>
      <c r="O4111" s="3">
        <v>1.0264475587344299</v>
      </c>
      <c r="P4111" s="3">
        <v>1.0102605714985999</v>
      </c>
      <c r="Q4111" s="3">
        <f t="shared" si="257"/>
        <v>0.97036322898360561</v>
      </c>
      <c r="R4111" s="3">
        <f t="shared" si="258"/>
        <v>0.99544418342517715</v>
      </c>
      <c r="S4111" s="3">
        <f t="shared" si="259"/>
        <v>0.95436266779113921</v>
      </c>
    </row>
    <row r="4112" spans="1:19" s="5" customFormat="1" ht="12.75" x14ac:dyDescent="0.2">
      <c r="A4112" s="3" t="s">
        <v>8239</v>
      </c>
      <c r="B4112" s="3" t="s">
        <v>8240</v>
      </c>
      <c r="C4112" s="3">
        <v>12.13</v>
      </c>
      <c r="D4112" s="3">
        <v>3</v>
      </c>
      <c r="E4112" s="3">
        <v>3</v>
      </c>
      <c r="F4112" s="3">
        <v>10</v>
      </c>
      <c r="G4112" s="3">
        <v>305</v>
      </c>
      <c r="H4112" s="3">
        <v>35.488483714659999</v>
      </c>
      <c r="I4112" s="3">
        <v>8.19189453125</v>
      </c>
      <c r="J4112" s="3">
        <v>0.98234524784756905</v>
      </c>
      <c r="K4112" s="3">
        <v>1.0082364683309799</v>
      </c>
      <c r="L4112" s="3">
        <v>0.97954118112116295</v>
      </c>
      <c r="M4112" s="3">
        <f t="shared" si="256"/>
        <v>0.99004096576657064</v>
      </c>
      <c r="N4112" s="3">
        <v>0.96477905268592301</v>
      </c>
      <c r="O4112" s="3">
        <v>0.99263089271249205</v>
      </c>
      <c r="P4112" s="3">
        <v>1.00984627735377</v>
      </c>
      <c r="Q4112" s="3">
        <f t="shared" si="257"/>
        <v>0.98908540758406172</v>
      </c>
      <c r="R4112" s="3">
        <f t="shared" si="258"/>
        <v>0.99903482965296386</v>
      </c>
      <c r="S4112" s="3">
        <f t="shared" si="259"/>
        <v>0.95522587249575974</v>
      </c>
    </row>
    <row r="4113" spans="1:19" s="5" customFormat="1" ht="12.75" x14ac:dyDescent="0.2">
      <c r="A4113" s="3" t="s">
        <v>8241</v>
      </c>
      <c r="B4113" s="3" t="s">
        <v>8242</v>
      </c>
      <c r="C4113" s="3">
        <v>41.84</v>
      </c>
      <c r="D4113" s="3">
        <v>4</v>
      </c>
      <c r="E4113" s="3">
        <v>4</v>
      </c>
      <c r="F4113" s="3">
        <v>20</v>
      </c>
      <c r="G4113" s="3">
        <v>141</v>
      </c>
      <c r="H4113" s="3">
        <v>14.717523504660001</v>
      </c>
      <c r="I4113" s="3">
        <v>8.71923828125</v>
      </c>
      <c r="J4113" s="3">
        <v>1.0233001204793899</v>
      </c>
      <c r="K4113" s="3">
        <v>1.01848492483144</v>
      </c>
      <c r="L4113" s="3">
        <v>1.0335440514937699</v>
      </c>
      <c r="M4113" s="3">
        <f t="shared" si="256"/>
        <v>1.0251096989348667</v>
      </c>
      <c r="N4113" s="3">
        <v>1.0988292544234901</v>
      </c>
      <c r="O4113" s="3">
        <v>0.97240074274093002</v>
      </c>
      <c r="P4113" s="3">
        <v>1.01071635717357</v>
      </c>
      <c r="Q4113" s="3">
        <f t="shared" si="257"/>
        <v>1.0273154514459968</v>
      </c>
      <c r="R4113" s="3">
        <f t="shared" si="258"/>
        <v>1.0021517233847479</v>
      </c>
      <c r="S4113" s="3">
        <f t="shared" si="259"/>
        <v>0.95613982022365085</v>
      </c>
    </row>
    <row r="4114" spans="1:19" s="5" customFormat="1" ht="12.75" x14ac:dyDescent="0.2">
      <c r="A4114" s="3" t="s">
        <v>8243</v>
      </c>
      <c r="B4114" s="3" t="s">
        <v>8244</v>
      </c>
      <c r="C4114" s="3">
        <v>5.94</v>
      </c>
      <c r="D4114" s="3">
        <v>4</v>
      </c>
      <c r="E4114" s="3">
        <v>4</v>
      </c>
      <c r="F4114" s="3">
        <v>5</v>
      </c>
      <c r="G4114" s="3">
        <v>876</v>
      </c>
      <c r="H4114" s="3">
        <v>100.66251313466</v>
      </c>
      <c r="I4114" s="3">
        <v>6.99072265625</v>
      </c>
      <c r="J4114" s="3">
        <v>1.00854578151929</v>
      </c>
      <c r="K4114" s="3">
        <v>0.95019531326478202</v>
      </c>
      <c r="L4114" s="3">
        <v>0.98481852312275997</v>
      </c>
      <c r="M4114" s="3">
        <f t="shared" si="256"/>
        <v>0.98118653930227728</v>
      </c>
      <c r="N4114" s="3">
        <v>0.95336150908079298</v>
      </c>
      <c r="O4114" s="3">
        <v>1.0092257616919</v>
      </c>
      <c r="P4114" s="3">
        <v>0.98507165063066904</v>
      </c>
      <c r="Q4114" s="3">
        <f t="shared" si="257"/>
        <v>0.98255297380112072</v>
      </c>
      <c r="R4114" s="3">
        <f t="shared" si="258"/>
        <v>1.0013926347785154</v>
      </c>
      <c r="S4114" s="3">
        <f t="shared" si="259"/>
        <v>0.95627985735834065</v>
      </c>
    </row>
    <row r="4115" spans="1:19" s="5" customFormat="1" ht="12.75" x14ac:dyDescent="0.2">
      <c r="A4115" s="3" t="s">
        <v>8245</v>
      </c>
      <c r="B4115" s="3" t="s">
        <v>8246</v>
      </c>
      <c r="C4115" s="3">
        <v>47.47</v>
      </c>
      <c r="D4115" s="3">
        <v>11</v>
      </c>
      <c r="E4115" s="3">
        <v>12</v>
      </c>
      <c r="F4115" s="3">
        <v>51</v>
      </c>
      <c r="G4115" s="3">
        <v>217</v>
      </c>
      <c r="H4115" s="3">
        <v>24.500974134660002</v>
      </c>
      <c r="I4115" s="3">
        <v>8.38232421875</v>
      </c>
      <c r="J4115" s="3">
        <v>1.0226181159966601</v>
      </c>
      <c r="K4115" s="3">
        <v>0.96153663900546704</v>
      </c>
      <c r="L4115" s="3">
        <v>0.99234907974195197</v>
      </c>
      <c r="M4115" s="3">
        <f t="shared" si="256"/>
        <v>0.99216794491469307</v>
      </c>
      <c r="N4115" s="3">
        <v>1.00234562402403</v>
      </c>
      <c r="O4115" s="3">
        <v>0.97449860796808796</v>
      </c>
      <c r="P4115" s="3">
        <v>0.99624209899185701</v>
      </c>
      <c r="Q4115" s="3">
        <f t="shared" si="257"/>
        <v>0.9910287769946583</v>
      </c>
      <c r="R4115" s="3">
        <f t="shared" si="258"/>
        <v>0.99885183962465884</v>
      </c>
      <c r="S4115" s="3">
        <f t="shared" si="259"/>
        <v>0.95633643298815685</v>
      </c>
    </row>
    <row r="4116" spans="1:19" s="5" customFormat="1" ht="12.75" x14ac:dyDescent="0.2">
      <c r="A4116" s="3" t="s">
        <v>8247</v>
      </c>
      <c r="B4116" s="3" t="s">
        <v>8248</v>
      </c>
      <c r="C4116" s="3">
        <v>15.57</v>
      </c>
      <c r="D4116" s="3">
        <v>2</v>
      </c>
      <c r="E4116" s="3">
        <v>3</v>
      </c>
      <c r="F4116" s="3">
        <v>13</v>
      </c>
      <c r="G4116" s="3">
        <v>167</v>
      </c>
      <c r="H4116" s="3">
        <v>18.318103254659999</v>
      </c>
      <c r="I4116" s="3">
        <v>7.18115234375</v>
      </c>
      <c r="J4116" s="3">
        <v>0.994172452413291</v>
      </c>
      <c r="K4116" s="3"/>
      <c r="L4116" s="3">
        <v>1.04165585891835</v>
      </c>
      <c r="M4116" s="3">
        <f t="shared" si="256"/>
        <v>1.0179141556658204</v>
      </c>
      <c r="N4116" s="3">
        <v>1.0485003592675599</v>
      </c>
      <c r="O4116" s="3"/>
      <c r="P4116" s="3">
        <v>0.99187676401070202</v>
      </c>
      <c r="Q4116" s="3">
        <f t="shared" si="257"/>
        <v>1.0201885616391309</v>
      </c>
      <c r="R4116" s="3">
        <f t="shared" si="258"/>
        <v>1.0022343789607904</v>
      </c>
      <c r="S4116" s="3">
        <f t="shared" si="259"/>
        <v>0.95651498196102425</v>
      </c>
    </row>
    <row r="4117" spans="1:19" s="5" customFormat="1" ht="12.75" x14ac:dyDescent="0.2">
      <c r="A4117" s="3" t="s">
        <v>8249</v>
      </c>
      <c r="B4117" s="3" t="s">
        <v>8250</v>
      </c>
      <c r="C4117" s="3">
        <v>1.66</v>
      </c>
      <c r="D4117" s="3">
        <v>1</v>
      </c>
      <c r="E4117" s="3">
        <v>1</v>
      </c>
      <c r="F4117" s="3">
        <v>2</v>
      </c>
      <c r="G4117" s="3">
        <v>481</v>
      </c>
      <c r="H4117" s="3">
        <v>53.854775584660104</v>
      </c>
      <c r="I4117" s="3">
        <v>6.13818359375</v>
      </c>
      <c r="J4117" s="3"/>
      <c r="K4117" s="3">
        <v>1.0672630608101199</v>
      </c>
      <c r="L4117" s="3">
        <v>0.86660324303899505</v>
      </c>
      <c r="M4117" s="3">
        <f t="shared" si="256"/>
        <v>0.96693315192455742</v>
      </c>
      <c r="N4117" s="3"/>
      <c r="O4117" s="3">
        <v>0.92789855208087602</v>
      </c>
      <c r="P4117" s="3">
        <v>1.0193995851495701</v>
      </c>
      <c r="Q4117" s="3">
        <f t="shared" si="257"/>
        <v>0.97364906861522305</v>
      </c>
      <c r="R4117" s="3">
        <f t="shared" si="258"/>
        <v>1.0069455853047322</v>
      </c>
      <c r="S4117" s="3">
        <f t="shared" si="259"/>
        <v>0.95697355913773163</v>
      </c>
    </row>
    <row r="4118" spans="1:19" s="5" customFormat="1" ht="12.75" x14ac:dyDescent="0.2">
      <c r="A4118" s="3" t="s">
        <v>8251</v>
      </c>
      <c r="B4118" s="3" t="s">
        <v>8252</v>
      </c>
      <c r="C4118" s="3">
        <v>9.76</v>
      </c>
      <c r="D4118" s="3">
        <v>2</v>
      </c>
      <c r="E4118" s="3">
        <v>2</v>
      </c>
      <c r="F4118" s="3">
        <v>2</v>
      </c>
      <c r="G4118" s="3">
        <v>205</v>
      </c>
      <c r="H4118" s="3">
        <v>22.244134784660002</v>
      </c>
      <c r="I4118" s="3">
        <v>8.29443359375</v>
      </c>
      <c r="J4118" s="3"/>
      <c r="K4118" s="3">
        <v>1.0254140237221001</v>
      </c>
      <c r="L4118" s="3">
        <v>1.01068307420073</v>
      </c>
      <c r="M4118" s="3">
        <f t="shared" si="256"/>
        <v>1.0180485489614151</v>
      </c>
      <c r="N4118" s="3"/>
      <c r="O4118" s="3">
        <v>0.94299009473027395</v>
      </c>
      <c r="P4118" s="3">
        <v>1.0845015737566699</v>
      </c>
      <c r="Q4118" s="3">
        <f t="shared" si="257"/>
        <v>1.013745834243472</v>
      </c>
      <c r="R4118" s="3">
        <f t="shared" si="258"/>
        <v>0.99577356627802027</v>
      </c>
      <c r="S4118" s="3">
        <f t="shared" si="259"/>
        <v>0.9572704177402287</v>
      </c>
    </row>
    <row r="4119" spans="1:19" s="5" customFormat="1" ht="12.75" x14ac:dyDescent="0.2">
      <c r="A4119" s="3" t="s">
        <v>8253</v>
      </c>
      <c r="B4119" s="3" t="s">
        <v>8254</v>
      </c>
      <c r="C4119" s="3">
        <v>3.53</v>
      </c>
      <c r="D4119" s="3">
        <v>2</v>
      </c>
      <c r="E4119" s="3">
        <v>2</v>
      </c>
      <c r="F4119" s="3">
        <v>3</v>
      </c>
      <c r="G4119" s="3">
        <v>567</v>
      </c>
      <c r="H4119" s="3">
        <v>63.526832124660103</v>
      </c>
      <c r="I4119" s="3">
        <v>9.17333984375</v>
      </c>
      <c r="J4119" s="3">
        <v>0.92672624159944395</v>
      </c>
      <c r="K4119" s="3">
        <v>1.0111220265110601</v>
      </c>
      <c r="L4119" s="3">
        <v>1.0542475827917801</v>
      </c>
      <c r="M4119" s="3">
        <f t="shared" si="256"/>
        <v>0.99736528363409471</v>
      </c>
      <c r="N4119" s="3">
        <v>1.04434316569076</v>
      </c>
      <c r="O4119" s="3">
        <v>1.0557359476459101</v>
      </c>
      <c r="P4119" s="3">
        <v>0.90250660082193501</v>
      </c>
      <c r="Q4119" s="3">
        <f t="shared" si="257"/>
        <v>1.0008619047195351</v>
      </c>
      <c r="R4119" s="3">
        <f t="shared" si="258"/>
        <v>1.0035058580269605</v>
      </c>
      <c r="S4119" s="3">
        <f t="shared" si="259"/>
        <v>0.95766252815895503</v>
      </c>
    </row>
    <row r="4120" spans="1:19" s="5" customFormat="1" ht="12.75" x14ac:dyDescent="0.2">
      <c r="A4120" s="3" t="s">
        <v>8255</v>
      </c>
      <c r="B4120" s="3" t="s">
        <v>8256</v>
      </c>
      <c r="C4120" s="3">
        <v>6.79</v>
      </c>
      <c r="D4120" s="3">
        <v>5</v>
      </c>
      <c r="E4120" s="3">
        <v>5</v>
      </c>
      <c r="F4120" s="3">
        <v>12</v>
      </c>
      <c r="G4120" s="3">
        <v>810</v>
      </c>
      <c r="H4120" s="3">
        <v>93.950574434659899</v>
      </c>
      <c r="I4120" s="3">
        <v>7.94287109375</v>
      </c>
      <c r="J4120" s="3">
        <v>1.0023813343168499</v>
      </c>
      <c r="K4120" s="3">
        <v>0.98867368130239797</v>
      </c>
      <c r="L4120" s="3">
        <v>0.98910321896069198</v>
      </c>
      <c r="M4120" s="3">
        <f t="shared" si="256"/>
        <v>0.99338607819331326</v>
      </c>
      <c r="N4120" s="3">
        <v>0.95038137501551301</v>
      </c>
      <c r="O4120" s="3">
        <v>1.0015794404457701</v>
      </c>
      <c r="P4120" s="3">
        <v>1.0322651631190201</v>
      </c>
      <c r="Q4120" s="3">
        <f t="shared" si="257"/>
        <v>0.99474199286010112</v>
      </c>
      <c r="R4120" s="3">
        <f t="shared" si="258"/>
        <v>1.0013649422883537</v>
      </c>
      <c r="S4120" s="3">
        <f t="shared" si="259"/>
        <v>0.95818455039951422</v>
      </c>
    </row>
    <row r="4121" spans="1:19" s="5" customFormat="1" ht="12.75" x14ac:dyDescent="0.2">
      <c r="A4121" s="3" t="s">
        <v>8257</v>
      </c>
      <c r="B4121" s="3" t="s">
        <v>8258</v>
      </c>
      <c r="C4121" s="3">
        <v>13.09</v>
      </c>
      <c r="D4121" s="3">
        <v>9</v>
      </c>
      <c r="E4121" s="3">
        <v>9</v>
      </c>
      <c r="F4121" s="3">
        <v>23</v>
      </c>
      <c r="G4121" s="3">
        <v>825</v>
      </c>
      <c r="H4121" s="3">
        <v>88.743096154660094</v>
      </c>
      <c r="I4121" s="3">
        <v>7.44482421875</v>
      </c>
      <c r="J4121" s="3">
        <v>0.99742292859208603</v>
      </c>
      <c r="K4121" s="3">
        <v>0.96314727724536697</v>
      </c>
      <c r="L4121" s="3">
        <v>0.99295874320722899</v>
      </c>
      <c r="M4121" s="3">
        <f t="shared" si="256"/>
        <v>0.98450964968156063</v>
      </c>
      <c r="N4121" s="3">
        <v>0.93430667138179802</v>
      </c>
      <c r="O4121" s="3">
        <v>0.99077708245446705</v>
      </c>
      <c r="P4121" s="3">
        <v>1.0335679396428099</v>
      </c>
      <c r="Q4121" s="3">
        <f t="shared" si="257"/>
        <v>0.98621723115969162</v>
      </c>
      <c r="R4121" s="3">
        <f t="shared" si="258"/>
        <v>1.001734448696042</v>
      </c>
      <c r="S4121" s="3">
        <f t="shared" si="259"/>
        <v>0.95830016925454209</v>
      </c>
    </row>
    <row r="4122" spans="1:19" s="5" customFormat="1" ht="12.75" x14ac:dyDescent="0.2">
      <c r="A4122" s="3" t="s">
        <v>8259</v>
      </c>
      <c r="B4122" s="3" t="s">
        <v>8260</v>
      </c>
      <c r="C4122" s="3">
        <v>6.11</v>
      </c>
      <c r="D4122" s="3">
        <v>6</v>
      </c>
      <c r="E4122" s="3">
        <v>6</v>
      </c>
      <c r="F4122" s="3">
        <v>7</v>
      </c>
      <c r="G4122" s="3">
        <v>1195</v>
      </c>
      <c r="H4122" s="3">
        <v>130.65230226465999</v>
      </c>
      <c r="I4122" s="3">
        <v>5.05908203125</v>
      </c>
      <c r="J4122" s="3">
        <v>0.99702636124906197</v>
      </c>
      <c r="K4122" s="3">
        <v>1.0287860618495099</v>
      </c>
      <c r="L4122" s="3">
        <v>0.99218128921139404</v>
      </c>
      <c r="M4122" s="3">
        <f t="shared" si="256"/>
        <v>1.005997904103322</v>
      </c>
      <c r="N4122" s="3">
        <v>0.94341100557314395</v>
      </c>
      <c r="O4122" s="3">
        <v>0.97657359319182502</v>
      </c>
      <c r="P4122" s="3">
        <v>1.1065223716836701</v>
      </c>
      <c r="Q4122" s="3">
        <f t="shared" si="257"/>
        <v>1.0088356568162131</v>
      </c>
      <c r="R4122" s="3">
        <f t="shared" si="258"/>
        <v>1.0028208336233269</v>
      </c>
      <c r="S4122" s="3">
        <f t="shared" si="259"/>
        <v>0.95835995167732713</v>
      </c>
    </row>
    <row r="4123" spans="1:19" s="5" customFormat="1" ht="12.75" x14ac:dyDescent="0.2">
      <c r="A4123" s="3" t="s">
        <v>8261</v>
      </c>
      <c r="B4123" s="3" t="s">
        <v>8262</v>
      </c>
      <c r="C4123" s="3">
        <v>24.16</v>
      </c>
      <c r="D4123" s="3">
        <v>4</v>
      </c>
      <c r="E4123" s="3">
        <v>4</v>
      </c>
      <c r="F4123" s="3">
        <v>8</v>
      </c>
      <c r="G4123" s="3">
        <v>327</v>
      </c>
      <c r="H4123" s="3">
        <v>34.791041084660002</v>
      </c>
      <c r="I4123" s="3">
        <v>5.09716796875</v>
      </c>
      <c r="J4123" s="3">
        <v>0.97392925155898102</v>
      </c>
      <c r="K4123" s="3">
        <v>0.98384229480138397</v>
      </c>
      <c r="L4123" s="3">
        <v>1.0113398278166199</v>
      </c>
      <c r="M4123" s="3">
        <f t="shared" si="256"/>
        <v>0.98970379139232845</v>
      </c>
      <c r="N4123" s="3">
        <v>1.2059600237538901</v>
      </c>
      <c r="O4123" s="3">
        <v>0.84197223328544402</v>
      </c>
      <c r="P4123" s="3">
        <v>0.90234074016253896</v>
      </c>
      <c r="Q4123" s="3">
        <f t="shared" si="257"/>
        <v>0.98342433240062432</v>
      </c>
      <c r="R4123" s="3">
        <f t="shared" si="258"/>
        <v>0.99365521376565602</v>
      </c>
      <c r="S4123" s="3">
        <f t="shared" si="259"/>
        <v>0.95841469485725939</v>
      </c>
    </row>
    <row r="4124" spans="1:19" s="5" customFormat="1" ht="12.75" x14ac:dyDescent="0.2">
      <c r="A4124" s="3" t="s">
        <v>8263</v>
      </c>
      <c r="B4124" s="3" t="s">
        <v>8264</v>
      </c>
      <c r="C4124" s="3">
        <v>28.19</v>
      </c>
      <c r="D4124" s="3">
        <v>3</v>
      </c>
      <c r="E4124" s="3">
        <v>3</v>
      </c>
      <c r="F4124" s="3">
        <v>14</v>
      </c>
      <c r="G4124" s="3">
        <v>149</v>
      </c>
      <c r="H4124" s="3">
        <v>16.454407864659998</v>
      </c>
      <c r="I4124" s="3">
        <v>5.57958984375</v>
      </c>
      <c r="J4124" s="3">
        <v>1.00040353173721</v>
      </c>
      <c r="K4124" s="3">
        <v>0.94011441961535802</v>
      </c>
      <c r="L4124" s="3">
        <v>1.04186445391408</v>
      </c>
      <c r="M4124" s="3">
        <f t="shared" si="256"/>
        <v>0.994127468422216</v>
      </c>
      <c r="N4124" s="3">
        <v>0.97595142520387501</v>
      </c>
      <c r="O4124" s="3">
        <v>1.0442471543396299</v>
      </c>
      <c r="P4124" s="3">
        <v>0.95555038889768595</v>
      </c>
      <c r="Q4124" s="3">
        <f t="shared" si="257"/>
        <v>0.99191632281373021</v>
      </c>
      <c r="R4124" s="3">
        <f t="shared" si="258"/>
        <v>0.9977757926636962</v>
      </c>
      <c r="S4124" s="3">
        <f t="shared" si="259"/>
        <v>0.95846245259148732</v>
      </c>
    </row>
    <row r="4125" spans="1:19" s="5" customFormat="1" ht="12.75" x14ac:dyDescent="0.2">
      <c r="A4125" s="3" t="s">
        <v>8265</v>
      </c>
      <c r="B4125" s="3" t="s">
        <v>8266</v>
      </c>
      <c r="C4125" s="3">
        <v>3.59</v>
      </c>
      <c r="D4125" s="3">
        <v>1</v>
      </c>
      <c r="E4125" s="3">
        <v>1</v>
      </c>
      <c r="F4125" s="3">
        <v>3</v>
      </c>
      <c r="G4125" s="3">
        <v>306</v>
      </c>
      <c r="H4125" s="3">
        <v>33.383776734660003</v>
      </c>
      <c r="I4125" s="3">
        <v>6.16357421875</v>
      </c>
      <c r="J4125" s="3">
        <v>1.0413534462355001</v>
      </c>
      <c r="K4125" s="3"/>
      <c r="L4125" s="3">
        <v>0.94216682748681202</v>
      </c>
      <c r="M4125" s="3">
        <f t="shared" si="256"/>
        <v>0.99176013686115605</v>
      </c>
      <c r="N4125" s="3">
        <v>0.95578830858791897</v>
      </c>
      <c r="O4125" s="3"/>
      <c r="P4125" s="3">
        <v>1.02079625607296</v>
      </c>
      <c r="Q4125" s="3">
        <f t="shared" si="257"/>
        <v>0.98829228233043942</v>
      </c>
      <c r="R4125" s="3">
        <f t="shared" si="258"/>
        <v>0.99650333341518227</v>
      </c>
      <c r="S4125" s="3">
        <f t="shared" si="259"/>
        <v>0.95868097076284831</v>
      </c>
    </row>
    <row r="4126" spans="1:19" s="5" customFormat="1" ht="12.75" x14ac:dyDescent="0.2">
      <c r="A4126" s="3" t="s">
        <v>8267</v>
      </c>
      <c r="B4126" s="3" t="s">
        <v>8268</v>
      </c>
      <c r="C4126" s="3">
        <v>6.48</v>
      </c>
      <c r="D4126" s="3">
        <v>5</v>
      </c>
      <c r="E4126" s="3">
        <v>6</v>
      </c>
      <c r="F4126" s="3">
        <v>23</v>
      </c>
      <c r="G4126" s="3">
        <v>725</v>
      </c>
      <c r="H4126" s="3">
        <v>81.8955810746601</v>
      </c>
      <c r="I4126" s="3">
        <v>5.24951171875</v>
      </c>
      <c r="J4126" s="3">
        <v>1.05810148403892</v>
      </c>
      <c r="K4126" s="3">
        <v>0.90933386769617996</v>
      </c>
      <c r="L4126" s="3">
        <v>0.99577265231382195</v>
      </c>
      <c r="M4126" s="3">
        <f t="shared" si="256"/>
        <v>0.98773600134964068</v>
      </c>
      <c r="N4126" s="3">
        <v>0.97780791343623996</v>
      </c>
      <c r="O4126" s="3">
        <v>0.97832846909822402</v>
      </c>
      <c r="P4126" s="3">
        <v>1.0144786444326199</v>
      </c>
      <c r="Q4126" s="3">
        <f t="shared" si="257"/>
        <v>0.99020500898902808</v>
      </c>
      <c r="R4126" s="3">
        <f t="shared" si="258"/>
        <v>1.0024996635092918</v>
      </c>
      <c r="S4126" s="3">
        <f t="shared" si="259"/>
        <v>0.95869999500662151</v>
      </c>
    </row>
    <row r="4127" spans="1:19" s="5" customFormat="1" ht="12.75" x14ac:dyDescent="0.2">
      <c r="A4127" s="3" t="s">
        <v>8269</v>
      </c>
      <c r="B4127" s="3" t="s">
        <v>8270</v>
      </c>
      <c r="C4127" s="3">
        <v>38.56</v>
      </c>
      <c r="D4127" s="3">
        <v>2</v>
      </c>
      <c r="E4127" s="3">
        <v>12</v>
      </c>
      <c r="F4127" s="3">
        <v>537</v>
      </c>
      <c r="G4127" s="3">
        <v>376</v>
      </c>
      <c r="H4127" s="3">
        <v>41.890868884660001</v>
      </c>
      <c r="I4127" s="3">
        <v>5.47802734375</v>
      </c>
      <c r="J4127" s="3">
        <v>1.0094923252772301</v>
      </c>
      <c r="K4127" s="3">
        <v>0.97004260966095102</v>
      </c>
      <c r="L4127" s="3">
        <v>0.94980139481659798</v>
      </c>
      <c r="M4127" s="3">
        <f t="shared" si="256"/>
        <v>0.9764454432515931</v>
      </c>
      <c r="N4127" s="3">
        <v>0.85491966809854503</v>
      </c>
      <c r="O4127" s="3">
        <v>1.04384347959006</v>
      </c>
      <c r="P4127" s="3">
        <v>1.0207661598893201</v>
      </c>
      <c r="Q4127" s="3">
        <f t="shared" si="257"/>
        <v>0.97317643585930835</v>
      </c>
      <c r="R4127" s="3">
        <f t="shared" si="258"/>
        <v>0.99665213513476103</v>
      </c>
      <c r="S4127" s="3">
        <f t="shared" si="259"/>
        <v>0.96049749013568042</v>
      </c>
    </row>
    <row r="4128" spans="1:19" s="5" customFormat="1" ht="12.75" x14ac:dyDescent="0.2">
      <c r="A4128" s="3" t="s">
        <v>8271</v>
      </c>
      <c r="B4128" s="3" t="s">
        <v>8272</v>
      </c>
      <c r="C4128" s="3">
        <v>14.48</v>
      </c>
      <c r="D4128" s="3">
        <v>3</v>
      </c>
      <c r="E4128" s="3">
        <v>3</v>
      </c>
      <c r="F4128" s="3">
        <v>5</v>
      </c>
      <c r="G4128" s="3">
        <v>221</v>
      </c>
      <c r="H4128" s="3">
        <v>24.755597484660001</v>
      </c>
      <c r="I4128" s="3">
        <v>6.35400390625</v>
      </c>
      <c r="J4128" s="3">
        <v>0.87235529860493799</v>
      </c>
      <c r="K4128" s="3">
        <v>1.0095891898157101</v>
      </c>
      <c r="L4128" s="3">
        <v>0.99436775172681202</v>
      </c>
      <c r="M4128" s="3">
        <f t="shared" si="256"/>
        <v>0.95877074671582008</v>
      </c>
      <c r="N4128" s="3">
        <v>0.81539285756236501</v>
      </c>
      <c r="O4128" s="3">
        <v>0.99762307791787097</v>
      </c>
      <c r="P4128" s="3">
        <v>1.05013320279209</v>
      </c>
      <c r="Q4128" s="3">
        <f t="shared" si="257"/>
        <v>0.95438304609077529</v>
      </c>
      <c r="R4128" s="3">
        <f t="shared" si="258"/>
        <v>0.99542361858653439</v>
      </c>
      <c r="S4128" s="3">
        <f t="shared" si="259"/>
        <v>0.96053664913697756</v>
      </c>
    </row>
    <row r="4129" spans="1:19" s="5" customFormat="1" ht="12.75" x14ac:dyDescent="0.2">
      <c r="A4129" s="3" t="s">
        <v>8273</v>
      </c>
      <c r="B4129" s="3" t="s">
        <v>8274</v>
      </c>
      <c r="C4129" s="3">
        <v>3.45</v>
      </c>
      <c r="D4129" s="3">
        <v>2</v>
      </c>
      <c r="E4129" s="3">
        <v>2</v>
      </c>
      <c r="F4129" s="3">
        <v>2</v>
      </c>
      <c r="G4129" s="3">
        <v>464</v>
      </c>
      <c r="H4129" s="3">
        <v>51.634034204660097</v>
      </c>
      <c r="I4129" s="3">
        <v>7.84033203125</v>
      </c>
      <c r="J4129" s="3">
        <v>0.98350320334121399</v>
      </c>
      <c r="K4129" s="3">
        <v>0.94171604692393696</v>
      </c>
      <c r="L4129" s="3"/>
      <c r="M4129" s="3">
        <f t="shared" si="256"/>
        <v>0.96260962513257553</v>
      </c>
      <c r="N4129" s="3">
        <v>0.99321288909246996</v>
      </c>
      <c r="O4129" s="3">
        <v>0.935944705050616</v>
      </c>
      <c r="P4129" s="3"/>
      <c r="Q4129" s="3">
        <f t="shared" si="257"/>
        <v>0.96457879707154293</v>
      </c>
      <c r="R4129" s="3">
        <f t="shared" si="258"/>
        <v>1.0020456599306247</v>
      </c>
      <c r="S4129" s="3">
        <f t="shared" si="259"/>
        <v>0.960748096209039</v>
      </c>
    </row>
    <row r="4130" spans="1:19" s="5" customFormat="1" ht="12.75" x14ac:dyDescent="0.2">
      <c r="A4130" s="3" t="s">
        <v>8275</v>
      </c>
      <c r="B4130" s="3" t="s">
        <v>8276</v>
      </c>
      <c r="C4130" s="3">
        <v>12.83</v>
      </c>
      <c r="D4130" s="3">
        <v>4</v>
      </c>
      <c r="E4130" s="3">
        <v>4</v>
      </c>
      <c r="F4130" s="3">
        <v>18</v>
      </c>
      <c r="G4130" s="3">
        <v>304</v>
      </c>
      <c r="H4130" s="3">
        <v>33.432189984659999</v>
      </c>
      <c r="I4130" s="3">
        <v>4.97021484375</v>
      </c>
      <c r="J4130" s="3">
        <v>0.98876717187320895</v>
      </c>
      <c r="K4130" s="3">
        <v>1.0063936412079</v>
      </c>
      <c r="L4130" s="3">
        <v>1.00918957904336</v>
      </c>
      <c r="M4130" s="3">
        <f t="shared" si="256"/>
        <v>1.0014501307081562</v>
      </c>
      <c r="N4130" s="3">
        <v>1.04787523376852</v>
      </c>
      <c r="O4130" s="3">
        <v>1.0094717427061499</v>
      </c>
      <c r="P4130" s="3">
        <v>0.951480438024214</v>
      </c>
      <c r="Q4130" s="3">
        <f t="shared" si="257"/>
        <v>1.002942471499628</v>
      </c>
      <c r="R4130" s="3">
        <f t="shared" si="258"/>
        <v>1.001490179835931</v>
      </c>
      <c r="S4130" s="3">
        <f t="shared" si="259"/>
        <v>0.9610745256536759</v>
      </c>
    </row>
    <row r="4131" spans="1:19" s="5" customFormat="1" ht="12.75" x14ac:dyDescent="0.2">
      <c r="A4131" s="3" t="s">
        <v>8277</v>
      </c>
      <c r="B4131" s="3" t="s">
        <v>8278</v>
      </c>
      <c r="C4131" s="3">
        <v>23.88</v>
      </c>
      <c r="D4131" s="3">
        <v>9</v>
      </c>
      <c r="E4131" s="3">
        <v>9</v>
      </c>
      <c r="F4131" s="3">
        <v>33</v>
      </c>
      <c r="G4131" s="3">
        <v>402</v>
      </c>
      <c r="H4131" s="3">
        <v>45.272358854659998</v>
      </c>
      <c r="I4131" s="3">
        <v>5.73193359375</v>
      </c>
      <c r="J4131" s="3">
        <v>0.97967272208171896</v>
      </c>
      <c r="K4131" s="3">
        <v>1.03186400803318</v>
      </c>
      <c r="L4131" s="3">
        <v>1.03113943163215</v>
      </c>
      <c r="M4131" s="3">
        <f t="shared" si="256"/>
        <v>1.0142253872490163</v>
      </c>
      <c r="N4131" s="3">
        <v>1.0112933123446199</v>
      </c>
      <c r="O4131" s="3">
        <v>1.0034586671869701</v>
      </c>
      <c r="P4131" s="3">
        <v>1.0250848287768</v>
      </c>
      <c r="Q4131" s="3">
        <f t="shared" si="257"/>
        <v>1.0132789361027967</v>
      </c>
      <c r="R4131" s="3">
        <f t="shared" si="258"/>
        <v>0.99906682364874855</v>
      </c>
      <c r="S4131" s="3">
        <f t="shared" si="259"/>
        <v>0.96143826154860634</v>
      </c>
    </row>
    <row r="4132" spans="1:19" s="5" customFormat="1" ht="12.75" x14ac:dyDescent="0.2">
      <c r="A4132" s="3" t="s">
        <v>8279</v>
      </c>
      <c r="B4132" s="3" t="s">
        <v>8280</v>
      </c>
      <c r="C4132" s="3">
        <v>41.49</v>
      </c>
      <c r="D4132" s="3">
        <v>8</v>
      </c>
      <c r="E4132" s="3">
        <v>8</v>
      </c>
      <c r="F4132" s="3">
        <v>40</v>
      </c>
      <c r="G4132" s="3">
        <v>241</v>
      </c>
      <c r="H4132" s="3">
        <v>26.394206254659998</v>
      </c>
      <c r="I4132" s="3">
        <v>4.79248046875</v>
      </c>
      <c r="J4132" s="3">
        <v>1.04560429255224</v>
      </c>
      <c r="K4132" s="3">
        <v>0.95565615361627798</v>
      </c>
      <c r="L4132" s="3">
        <v>0.96584057297383397</v>
      </c>
      <c r="M4132" s="3">
        <f t="shared" si="256"/>
        <v>0.98903367304745071</v>
      </c>
      <c r="N4132" s="3">
        <v>0.95820001049640502</v>
      </c>
      <c r="O4132" s="3">
        <v>0.99860395153980697</v>
      </c>
      <c r="P4132" s="3">
        <v>1.0153478066231101</v>
      </c>
      <c r="Q4132" s="3">
        <f t="shared" si="257"/>
        <v>0.99071725621977402</v>
      </c>
      <c r="R4132" s="3">
        <f t="shared" si="258"/>
        <v>1.0017022506090574</v>
      </c>
      <c r="S4132" s="3">
        <f t="shared" si="259"/>
        <v>0.96188675720497985</v>
      </c>
    </row>
    <row r="4133" spans="1:19" s="5" customFormat="1" ht="12.75" x14ac:dyDescent="0.2">
      <c r="A4133" s="3" t="s">
        <v>8281</v>
      </c>
      <c r="B4133" s="3" t="s">
        <v>8282</v>
      </c>
      <c r="C4133" s="3">
        <v>13.1</v>
      </c>
      <c r="D4133" s="3">
        <v>5</v>
      </c>
      <c r="E4133" s="3">
        <v>5</v>
      </c>
      <c r="F4133" s="3">
        <v>6</v>
      </c>
      <c r="G4133" s="3">
        <v>435</v>
      </c>
      <c r="H4133" s="3">
        <v>49.185074714659997</v>
      </c>
      <c r="I4133" s="3">
        <v>8.01611328125</v>
      </c>
      <c r="J4133" s="3">
        <v>1.06574947979395</v>
      </c>
      <c r="K4133" s="3">
        <v>0.96917334473445904</v>
      </c>
      <c r="L4133" s="3">
        <v>0.98159248367746499</v>
      </c>
      <c r="M4133" s="3">
        <f t="shared" si="256"/>
        <v>1.0055051027352915</v>
      </c>
      <c r="N4133" s="3">
        <v>0.97261029890626305</v>
      </c>
      <c r="O4133" s="3">
        <v>0.99152838959745804</v>
      </c>
      <c r="P4133" s="3">
        <v>1.04664291659054</v>
      </c>
      <c r="Q4133" s="3">
        <f t="shared" si="257"/>
        <v>1.0035938683647536</v>
      </c>
      <c r="R4133" s="3">
        <f t="shared" si="258"/>
        <v>0.99809922956597763</v>
      </c>
      <c r="S4133" s="3">
        <f t="shared" si="259"/>
        <v>0.96189167546527843</v>
      </c>
    </row>
    <row r="4134" spans="1:19" s="5" customFormat="1" ht="12.75" x14ac:dyDescent="0.2">
      <c r="A4134" s="3" t="s">
        <v>8283</v>
      </c>
      <c r="B4134" s="3" t="s">
        <v>8284</v>
      </c>
      <c r="C4134" s="3">
        <v>8.7100000000000009</v>
      </c>
      <c r="D4134" s="3">
        <v>2</v>
      </c>
      <c r="E4134" s="3">
        <v>2</v>
      </c>
      <c r="F4134" s="3">
        <v>2</v>
      </c>
      <c r="G4134" s="3">
        <v>310</v>
      </c>
      <c r="H4134" s="3">
        <v>32.967273614660002</v>
      </c>
      <c r="I4134" s="3">
        <v>5.18603515625</v>
      </c>
      <c r="J4134" s="3">
        <v>0.97755704452645298</v>
      </c>
      <c r="K4134" s="3">
        <v>1.0043459673394901</v>
      </c>
      <c r="L4134" s="3"/>
      <c r="M4134" s="3">
        <f t="shared" si="256"/>
        <v>0.99095150593297154</v>
      </c>
      <c r="N4134" s="3">
        <v>1.0841008916355801</v>
      </c>
      <c r="O4134" s="3">
        <v>0.90717858553813602</v>
      </c>
      <c r="P4134" s="3"/>
      <c r="Q4134" s="3">
        <f t="shared" si="257"/>
        <v>0.99563973858685806</v>
      </c>
      <c r="R4134" s="3">
        <f t="shared" si="258"/>
        <v>1.0047310414544177</v>
      </c>
      <c r="S4134" s="3">
        <f t="shared" si="259"/>
        <v>0.96297275962455975</v>
      </c>
    </row>
    <row r="4135" spans="1:19" s="5" customFormat="1" ht="12.75" x14ac:dyDescent="0.2">
      <c r="A4135" s="3" t="s">
        <v>8285</v>
      </c>
      <c r="B4135" s="3" t="s">
        <v>8286</v>
      </c>
      <c r="C4135" s="3">
        <v>32.35</v>
      </c>
      <c r="D4135" s="3">
        <v>9</v>
      </c>
      <c r="E4135" s="3">
        <v>9</v>
      </c>
      <c r="F4135" s="3">
        <v>42</v>
      </c>
      <c r="G4135" s="3">
        <v>238</v>
      </c>
      <c r="H4135" s="3">
        <v>27.586816734660001</v>
      </c>
      <c r="I4135" s="3">
        <v>9.07080078125</v>
      </c>
      <c r="J4135" s="3">
        <v>0.95204736196483597</v>
      </c>
      <c r="K4135" s="3">
        <v>1.03476186322659</v>
      </c>
      <c r="L4135" s="3">
        <v>1.04650865054896</v>
      </c>
      <c r="M4135" s="3">
        <f t="shared" si="256"/>
        <v>1.0111059585801287</v>
      </c>
      <c r="N4135" s="3">
        <v>1.0809182869468199</v>
      </c>
      <c r="O4135" s="3">
        <v>0.975847051057392</v>
      </c>
      <c r="P4135" s="3">
        <v>0.96965106154696701</v>
      </c>
      <c r="Q4135" s="3">
        <f t="shared" si="257"/>
        <v>1.0088054665170596</v>
      </c>
      <c r="R4135" s="3">
        <f t="shared" si="258"/>
        <v>0.99772477647515823</v>
      </c>
      <c r="S4135" s="3">
        <f t="shared" si="259"/>
        <v>0.96312225865555834</v>
      </c>
    </row>
    <row r="4136" spans="1:19" s="5" customFormat="1" ht="12.75" x14ac:dyDescent="0.2">
      <c r="A4136" s="3" t="s">
        <v>8287</v>
      </c>
      <c r="B4136" s="3" t="s">
        <v>8288</v>
      </c>
      <c r="C4136" s="3">
        <v>28.66</v>
      </c>
      <c r="D4136" s="3">
        <v>8</v>
      </c>
      <c r="E4136" s="3">
        <v>8</v>
      </c>
      <c r="F4136" s="3">
        <v>45</v>
      </c>
      <c r="G4136" s="3">
        <v>314</v>
      </c>
      <c r="H4136" s="3">
        <v>34.564806744659997</v>
      </c>
      <c r="I4136" s="3">
        <v>9.01220703125</v>
      </c>
      <c r="J4136" s="3">
        <v>0.99320510176000898</v>
      </c>
      <c r="K4136" s="3">
        <v>0.99801601332765999</v>
      </c>
      <c r="L4136" s="3">
        <v>1.00981040013982</v>
      </c>
      <c r="M4136" s="3">
        <f t="shared" si="256"/>
        <v>1.0003438384091632</v>
      </c>
      <c r="N4136" s="3">
        <v>0.99246714293625204</v>
      </c>
      <c r="O4136" s="3">
        <v>1.02154923718294</v>
      </c>
      <c r="P4136" s="3">
        <v>0.98868909751067702</v>
      </c>
      <c r="Q4136" s="3">
        <f t="shared" si="257"/>
        <v>1.0009018258766229</v>
      </c>
      <c r="R4136" s="3">
        <f t="shared" si="258"/>
        <v>1.000557795675882</v>
      </c>
      <c r="S4136" s="3">
        <f t="shared" si="259"/>
        <v>0.96360687095158348</v>
      </c>
    </row>
    <row r="4137" spans="1:19" s="5" customFormat="1" ht="12.75" x14ac:dyDescent="0.2">
      <c r="A4137" s="3" t="s">
        <v>8289</v>
      </c>
      <c r="B4137" s="3" t="s">
        <v>8290</v>
      </c>
      <c r="C4137" s="3">
        <v>51.83</v>
      </c>
      <c r="D4137" s="3">
        <v>33</v>
      </c>
      <c r="E4137" s="3">
        <v>53</v>
      </c>
      <c r="F4137" s="3">
        <v>1737</v>
      </c>
      <c r="G4137" s="3">
        <v>1036</v>
      </c>
      <c r="H4137" s="3">
        <v>112.87902568465999</v>
      </c>
      <c r="I4137" s="3">
        <v>5.40185546875</v>
      </c>
      <c r="J4137" s="3">
        <v>1.02573432834997</v>
      </c>
      <c r="K4137" s="3">
        <v>0.96737513123659502</v>
      </c>
      <c r="L4137" s="3">
        <v>0.99649522479555697</v>
      </c>
      <c r="M4137" s="3">
        <f t="shared" si="256"/>
        <v>0.99653489479404067</v>
      </c>
      <c r="N4137" s="3">
        <v>0.94543075587458802</v>
      </c>
      <c r="O4137" s="3">
        <v>1.0163363569463</v>
      </c>
      <c r="P4137" s="3">
        <v>1.0324157954094</v>
      </c>
      <c r="Q4137" s="3">
        <f t="shared" si="257"/>
        <v>0.99806096941009592</v>
      </c>
      <c r="R4137" s="3">
        <f t="shared" si="258"/>
        <v>1.0015313810123736</v>
      </c>
      <c r="S4137" s="3">
        <f t="shared" si="259"/>
        <v>0.96378454825022697</v>
      </c>
    </row>
    <row r="4138" spans="1:19" s="5" customFormat="1" ht="12.75" x14ac:dyDescent="0.2">
      <c r="A4138" s="3" t="s">
        <v>8291</v>
      </c>
      <c r="B4138" s="3" t="s">
        <v>8292</v>
      </c>
      <c r="C4138" s="3">
        <v>16.45</v>
      </c>
      <c r="D4138" s="3">
        <v>5</v>
      </c>
      <c r="E4138" s="3">
        <v>5</v>
      </c>
      <c r="F4138" s="3">
        <v>8</v>
      </c>
      <c r="G4138" s="3">
        <v>304</v>
      </c>
      <c r="H4138" s="3">
        <v>33.744676694660001</v>
      </c>
      <c r="I4138" s="3">
        <v>9.49560546875</v>
      </c>
      <c r="J4138" s="3">
        <v>0.97969162108255403</v>
      </c>
      <c r="K4138" s="3">
        <v>0.93253377747966504</v>
      </c>
      <c r="L4138" s="3">
        <v>1.0773479558127499</v>
      </c>
      <c r="M4138" s="3">
        <f t="shared" si="256"/>
        <v>0.99652445145832302</v>
      </c>
      <c r="N4138" s="3">
        <v>1.0182113143053899</v>
      </c>
      <c r="O4138" s="3">
        <v>1.01147007025105</v>
      </c>
      <c r="P4138" s="3">
        <v>0.95321589179542199</v>
      </c>
      <c r="Q4138" s="3">
        <f t="shared" si="257"/>
        <v>0.9942990921172874</v>
      </c>
      <c r="R4138" s="3">
        <f t="shared" si="258"/>
        <v>0.99776687933971009</v>
      </c>
      <c r="S4138" s="3">
        <f t="shared" si="259"/>
        <v>0.96478453934306652</v>
      </c>
    </row>
    <row r="4139" spans="1:19" s="5" customFormat="1" ht="12.75" x14ac:dyDescent="0.2">
      <c r="A4139" s="3" t="s">
        <v>8293</v>
      </c>
      <c r="B4139" s="3" t="s">
        <v>8294</v>
      </c>
      <c r="C4139" s="3">
        <v>5.19</v>
      </c>
      <c r="D4139" s="3">
        <v>2</v>
      </c>
      <c r="E4139" s="3">
        <v>2</v>
      </c>
      <c r="F4139" s="3">
        <v>4</v>
      </c>
      <c r="G4139" s="3">
        <v>308</v>
      </c>
      <c r="H4139" s="3">
        <v>34.996639874659998</v>
      </c>
      <c r="I4139" s="3">
        <v>6.27783203125</v>
      </c>
      <c r="J4139" s="3">
        <v>1.0349156720542301</v>
      </c>
      <c r="K4139" s="3">
        <v>0.94253473530796905</v>
      </c>
      <c r="L4139" s="3">
        <v>1.04570345688491</v>
      </c>
      <c r="M4139" s="3">
        <f t="shared" si="256"/>
        <v>1.0077179547490365</v>
      </c>
      <c r="N4139" s="3">
        <v>0.96791710733328795</v>
      </c>
      <c r="O4139" s="3">
        <v>1.1077986725570601</v>
      </c>
      <c r="P4139" s="3">
        <v>0.95562141905989695</v>
      </c>
      <c r="Q4139" s="3">
        <f t="shared" si="257"/>
        <v>1.0104457329834149</v>
      </c>
      <c r="R4139" s="3">
        <f t="shared" si="258"/>
        <v>1.0027068866060422</v>
      </c>
      <c r="S4139" s="3">
        <f t="shared" si="259"/>
        <v>0.96520474184037108</v>
      </c>
    </row>
    <row r="4140" spans="1:19" s="5" customFormat="1" ht="12.75" x14ac:dyDescent="0.2">
      <c r="A4140" s="3" t="s">
        <v>8295</v>
      </c>
      <c r="B4140" s="3" t="s">
        <v>8296</v>
      </c>
      <c r="C4140" s="3">
        <v>15.38</v>
      </c>
      <c r="D4140" s="3">
        <v>1</v>
      </c>
      <c r="E4140" s="3">
        <v>1</v>
      </c>
      <c r="F4140" s="3">
        <v>2</v>
      </c>
      <c r="G4140" s="3">
        <v>52</v>
      </c>
      <c r="H4140" s="3">
        <v>5.5620989446599998</v>
      </c>
      <c r="I4140" s="3">
        <v>8.99755859375</v>
      </c>
      <c r="J4140" s="3">
        <v>0.97407402056176096</v>
      </c>
      <c r="K4140" s="3">
        <v>1.04362117690489</v>
      </c>
      <c r="L4140" s="3"/>
      <c r="M4140" s="3">
        <f t="shared" si="256"/>
        <v>1.0088475987333254</v>
      </c>
      <c r="N4140" s="3">
        <v>1.02883655859987</v>
      </c>
      <c r="O4140" s="3">
        <v>0.98488249113634396</v>
      </c>
      <c r="P4140" s="3"/>
      <c r="Q4140" s="3">
        <f t="shared" si="257"/>
        <v>1.0068595248681069</v>
      </c>
      <c r="R4140" s="3">
        <f t="shared" si="258"/>
        <v>0.99802936155300892</v>
      </c>
      <c r="S4140" s="3">
        <f t="shared" si="259"/>
        <v>0.96584618001002753</v>
      </c>
    </row>
    <row r="4141" spans="1:19" s="5" customFormat="1" ht="12.75" x14ac:dyDescent="0.2">
      <c r="A4141" s="3" t="s">
        <v>8297</v>
      </c>
      <c r="B4141" s="3" t="s">
        <v>8298</v>
      </c>
      <c r="C4141" s="3">
        <v>6.59</v>
      </c>
      <c r="D4141" s="3">
        <v>5</v>
      </c>
      <c r="E4141" s="3">
        <v>6</v>
      </c>
      <c r="F4141" s="3">
        <v>9</v>
      </c>
      <c r="G4141" s="3">
        <v>774</v>
      </c>
      <c r="H4141" s="3">
        <v>88.408039664660194</v>
      </c>
      <c r="I4141" s="3">
        <v>4.41162109375</v>
      </c>
      <c r="J4141" s="3">
        <v>0.98682750722544998</v>
      </c>
      <c r="K4141" s="3">
        <v>1.01682162496988</v>
      </c>
      <c r="L4141" s="3">
        <v>1.0246293711401799</v>
      </c>
      <c r="M4141" s="3">
        <f t="shared" si="256"/>
        <v>1.0094261677785032</v>
      </c>
      <c r="N4141" s="3">
        <v>0.98142690830365698</v>
      </c>
      <c r="O4141" s="3">
        <v>1.08276167960522</v>
      </c>
      <c r="P4141" s="3">
        <v>0.96923423711669598</v>
      </c>
      <c r="Q4141" s="3">
        <f t="shared" si="257"/>
        <v>1.0111409416751911</v>
      </c>
      <c r="R4141" s="3">
        <f t="shared" si="258"/>
        <v>1.0016987610896413</v>
      </c>
      <c r="S4141" s="3">
        <f t="shared" si="259"/>
        <v>0.96597565127686646</v>
      </c>
    </row>
    <row r="4142" spans="1:19" s="5" customFormat="1" ht="12.75" x14ac:dyDescent="0.2">
      <c r="A4142" s="3" t="s">
        <v>8299</v>
      </c>
      <c r="B4142" s="3" t="s">
        <v>8300</v>
      </c>
      <c r="C4142" s="3">
        <v>52.21</v>
      </c>
      <c r="D4142" s="3">
        <v>16</v>
      </c>
      <c r="E4142" s="3">
        <v>17</v>
      </c>
      <c r="F4142" s="3">
        <v>105</v>
      </c>
      <c r="G4142" s="3">
        <v>385</v>
      </c>
      <c r="H4142" s="3">
        <v>42.469858244660003</v>
      </c>
      <c r="I4142" s="3">
        <v>8.67529296875</v>
      </c>
      <c r="J4142" s="3">
        <v>0.99084892648023204</v>
      </c>
      <c r="K4142" s="3">
        <v>0.97332855432303</v>
      </c>
      <c r="L4142" s="3">
        <v>1.04879863338402</v>
      </c>
      <c r="M4142" s="3">
        <f t="shared" si="256"/>
        <v>1.0043253713957607</v>
      </c>
      <c r="N4142" s="3">
        <v>1.00176306693384</v>
      </c>
      <c r="O4142" s="3">
        <v>0.98844819151849705</v>
      </c>
      <c r="P4142" s="3">
        <v>1.01950886535356</v>
      </c>
      <c r="Q4142" s="3">
        <f t="shared" si="257"/>
        <v>1.0032400412686322</v>
      </c>
      <c r="R4142" s="3">
        <f t="shared" si="258"/>
        <v>0.99891934411094263</v>
      </c>
      <c r="S4142" s="3">
        <f t="shared" si="259"/>
        <v>0.96680963520140306</v>
      </c>
    </row>
    <row r="4143" spans="1:19" s="5" customFormat="1" ht="12.75" x14ac:dyDescent="0.2">
      <c r="A4143" s="3" t="s">
        <v>8301</v>
      </c>
      <c r="B4143" s="3" t="s">
        <v>8302</v>
      </c>
      <c r="C4143" s="3">
        <v>11.03</v>
      </c>
      <c r="D4143" s="3">
        <v>9</v>
      </c>
      <c r="E4143" s="3">
        <v>10</v>
      </c>
      <c r="F4143" s="3">
        <v>32</v>
      </c>
      <c r="G4143" s="3">
        <v>789</v>
      </c>
      <c r="H4143" s="3">
        <v>89.964940244660298</v>
      </c>
      <c r="I4143" s="3">
        <v>8.60205078125</v>
      </c>
      <c r="J4143" s="3">
        <v>0.996933442039736</v>
      </c>
      <c r="K4143" s="3">
        <v>1.00024167945082</v>
      </c>
      <c r="L4143" s="3">
        <v>0.99008510957266804</v>
      </c>
      <c r="M4143" s="3">
        <f t="shared" si="256"/>
        <v>0.99575341035440801</v>
      </c>
      <c r="N4143" s="3">
        <v>1.00533723518452</v>
      </c>
      <c r="O4143" s="3">
        <v>0.95999878824131601</v>
      </c>
      <c r="P4143" s="3">
        <v>1.01953138230292</v>
      </c>
      <c r="Q4143" s="3">
        <f t="shared" si="257"/>
        <v>0.99495580190958532</v>
      </c>
      <c r="R4143" s="3">
        <f t="shared" si="258"/>
        <v>0.99919898999438139</v>
      </c>
      <c r="S4143" s="3">
        <f t="shared" si="259"/>
        <v>0.96714427500411337</v>
      </c>
    </row>
    <row r="4144" spans="1:19" s="5" customFormat="1" ht="12.75" x14ac:dyDescent="0.2">
      <c r="A4144" s="3" t="s">
        <v>8303</v>
      </c>
      <c r="B4144" s="3" t="s">
        <v>8304</v>
      </c>
      <c r="C4144" s="3">
        <v>11.02</v>
      </c>
      <c r="D4144" s="3">
        <v>3</v>
      </c>
      <c r="E4144" s="3">
        <v>3</v>
      </c>
      <c r="F4144" s="3">
        <v>6</v>
      </c>
      <c r="G4144" s="3">
        <v>254</v>
      </c>
      <c r="H4144" s="3">
        <v>28.13012240466</v>
      </c>
      <c r="I4144" s="3">
        <v>4.98291015625</v>
      </c>
      <c r="J4144" s="3"/>
      <c r="K4144" s="3">
        <v>0.74376629286714602</v>
      </c>
      <c r="L4144" s="3">
        <v>0.91597472501252497</v>
      </c>
      <c r="M4144" s="3">
        <f t="shared" si="256"/>
        <v>0.82987050893983549</v>
      </c>
      <c r="N4144" s="3"/>
      <c r="O4144" s="3">
        <v>0.75259086648593498</v>
      </c>
      <c r="P4144" s="3">
        <v>0.89674340924819196</v>
      </c>
      <c r="Q4144" s="3">
        <f t="shared" si="257"/>
        <v>0.82466713786706347</v>
      </c>
      <c r="R4144" s="3">
        <f t="shared" si="258"/>
        <v>0.99372990000642469</v>
      </c>
      <c r="S4144" s="3">
        <f t="shared" si="259"/>
        <v>0.96725102161467735</v>
      </c>
    </row>
    <row r="4145" spans="1:19" s="5" customFormat="1" ht="12.75" x14ac:dyDescent="0.2">
      <c r="A4145" s="3" t="s">
        <v>8305</v>
      </c>
      <c r="B4145" s="3" t="s">
        <v>8306</v>
      </c>
      <c r="C4145" s="3">
        <v>60.24</v>
      </c>
      <c r="D4145" s="3">
        <v>19</v>
      </c>
      <c r="E4145" s="3">
        <v>20</v>
      </c>
      <c r="F4145" s="3">
        <v>317</v>
      </c>
      <c r="G4145" s="3">
        <v>337</v>
      </c>
      <c r="H4145" s="3">
        <v>36.687922734659999</v>
      </c>
      <c r="I4145" s="3">
        <v>8.23583984375</v>
      </c>
      <c r="J4145" s="3">
        <v>0.99532002022241906</v>
      </c>
      <c r="K4145" s="3">
        <v>1.01899844955525</v>
      </c>
      <c r="L4145" s="3">
        <v>1.03226994814582</v>
      </c>
      <c r="M4145" s="3">
        <f t="shared" si="256"/>
        <v>1.015529472641163</v>
      </c>
      <c r="N4145" s="3">
        <v>0.99745275318654003</v>
      </c>
      <c r="O4145" s="3">
        <v>1.0235911502241599</v>
      </c>
      <c r="P4145" s="3">
        <v>1.02372461612417</v>
      </c>
      <c r="Q4145" s="3">
        <f t="shared" si="257"/>
        <v>1.0149228398449566</v>
      </c>
      <c r="R4145" s="3">
        <f t="shared" si="258"/>
        <v>0.99940264383009125</v>
      </c>
      <c r="S4145" s="3">
        <f t="shared" si="259"/>
        <v>0.96727047335702065</v>
      </c>
    </row>
    <row r="4146" spans="1:19" s="5" customFormat="1" ht="12.75" x14ac:dyDescent="0.2">
      <c r="A4146" s="3" t="s">
        <v>8307</v>
      </c>
      <c r="B4146" s="3" t="s">
        <v>8308</v>
      </c>
      <c r="C4146" s="3">
        <v>1.65</v>
      </c>
      <c r="D4146" s="3">
        <v>1</v>
      </c>
      <c r="E4146" s="3">
        <v>1</v>
      </c>
      <c r="F4146" s="3">
        <v>3</v>
      </c>
      <c r="G4146" s="3">
        <v>485</v>
      </c>
      <c r="H4146" s="3">
        <v>54.47779188466</v>
      </c>
      <c r="I4146" s="3">
        <v>6.90283203125</v>
      </c>
      <c r="J4146" s="3">
        <v>0.93580328593107898</v>
      </c>
      <c r="K4146" s="3">
        <v>1.05546292096023</v>
      </c>
      <c r="L4146" s="3">
        <v>1.0084238360377</v>
      </c>
      <c r="M4146" s="3">
        <f t="shared" si="256"/>
        <v>0.99989668097633633</v>
      </c>
      <c r="N4146" s="3">
        <v>0.94919749070110004</v>
      </c>
      <c r="O4146" s="3">
        <v>1.0245522933540101</v>
      </c>
      <c r="P4146" s="3">
        <v>1.02036954028543</v>
      </c>
      <c r="Q4146" s="3">
        <f t="shared" si="257"/>
        <v>0.99803977478018002</v>
      </c>
      <c r="R4146" s="3">
        <f t="shared" si="258"/>
        <v>0.99814290193028432</v>
      </c>
      <c r="S4146" s="3">
        <f t="shared" si="259"/>
        <v>0.96727106416329645</v>
      </c>
    </row>
    <row r="4147" spans="1:19" s="5" customFormat="1" ht="12.75" x14ac:dyDescent="0.2">
      <c r="A4147" s="3" t="s">
        <v>8309</v>
      </c>
      <c r="B4147" s="3" t="s">
        <v>8310</v>
      </c>
      <c r="C4147" s="3">
        <v>1.93</v>
      </c>
      <c r="D4147" s="3">
        <v>2</v>
      </c>
      <c r="E4147" s="3">
        <v>2</v>
      </c>
      <c r="F4147" s="3">
        <v>4</v>
      </c>
      <c r="G4147" s="3">
        <v>932</v>
      </c>
      <c r="H4147" s="3">
        <v>102.87373558466</v>
      </c>
      <c r="I4147" s="3">
        <v>7.97216796875</v>
      </c>
      <c r="J4147" s="3">
        <v>0.96970144422958604</v>
      </c>
      <c r="K4147" s="3">
        <v>1.0053893159832701</v>
      </c>
      <c r="L4147" s="3">
        <v>1.08012419658184</v>
      </c>
      <c r="M4147" s="3">
        <f t="shared" si="256"/>
        <v>1.018404985598232</v>
      </c>
      <c r="N4147" s="3">
        <v>1.16899193174793</v>
      </c>
      <c r="O4147" s="3">
        <v>0.96157187691984103</v>
      </c>
      <c r="P4147" s="3">
        <v>0.935058131836355</v>
      </c>
      <c r="Q4147" s="3">
        <f t="shared" si="257"/>
        <v>1.0218739801680419</v>
      </c>
      <c r="R4147" s="3">
        <f t="shared" si="258"/>
        <v>1.0034063016372334</v>
      </c>
      <c r="S4147" s="3">
        <f t="shared" si="259"/>
        <v>0.96781084602202483</v>
      </c>
    </row>
    <row r="4148" spans="1:19" s="5" customFormat="1" ht="12.75" x14ac:dyDescent="0.2">
      <c r="A4148" s="3" t="s">
        <v>8311</v>
      </c>
      <c r="B4148" s="3" t="s">
        <v>8312</v>
      </c>
      <c r="C4148" s="3">
        <v>4.1900000000000004</v>
      </c>
      <c r="D4148" s="3">
        <v>5</v>
      </c>
      <c r="E4148" s="3">
        <v>7</v>
      </c>
      <c r="F4148" s="3">
        <v>19</v>
      </c>
      <c r="G4148" s="3">
        <v>1743</v>
      </c>
      <c r="H4148" s="3">
        <v>186.269887144661</v>
      </c>
      <c r="I4148" s="3">
        <v>8.33837890625</v>
      </c>
      <c r="J4148" s="3">
        <v>1.0024100807119101</v>
      </c>
      <c r="K4148" s="3">
        <v>0.99701619004694997</v>
      </c>
      <c r="L4148" s="3">
        <v>1.03051811358234</v>
      </c>
      <c r="M4148" s="3">
        <f t="shared" si="256"/>
        <v>1.0099814614470668</v>
      </c>
      <c r="N4148" s="3">
        <v>1.0808359710058899</v>
      </c>
      <c r="O4148" s="3">
        <v>1.0216911932657899</v>
      </c>
      <c r="P4148" s="3">
        <v>0.92148892893595802</v>
      </c>
      <c r="Q4148" s="3">
        <f t="shared" si="257"/>
        <v>1.008005364402546</v>
      </c>
      <c r="R4148" s="3">
        <f t="shared" si="258"/>
        <v>0.99804343235994697</v>
      </c>
      <c r="S4148" s="3">
        <f t="shared" si="259"/>
        <v>0.96890866722569879</v>
      </c>
    </row>
    <row r="4149" spans="1:19" s="5" customFormat="1" ht="12.75" x14ac:dyDescent="0.2">
      <c r="A4149" s="3" t="s">
        <v>8313</v>
      </c>
      <c r="B4149" s="3" t="s">
        <v>8314</v>
      </c>
      <c r="C4149" s="3">
        <v>14.6</v>
      </c>
      <c r="D4149" s="3">
        <v>10</v>
      </c>
      <c r="E4149" s="3">
        <v>10</v>
      </c>
      <c r="F4149" s="3">
        <v>23</v>
      </c>
      <c r="G4149" s="3">
        <v>767</v>
      </c>
      <c r="H4149" s="3">
        <v>83.206246944659995</v>
      </c>
      <c r="I4149" s="3">
        <v>8.57275390625</v>
      </c>
      <c r="J4149" s="3">
        <v>0.98532702583457998</v>
      </c>
      <c r="K4149" s="3">
        <v>1.04011274702943</v>
      </c>
      <c r="L4149" s="3">
        <v>1.00465165722526</v>
      </c>
      <c r="M4149" s="3">
        <f t="shared" si="256"/>
        <v>1.0100304766964234</v>
      </c>
      <c r="N4149" s="3">
        <v>1.0431517969627999</v>
      </c>
      <c r="O4149" s="3">
        <v>0.99084087448949898</v>
      </c>
      <c r="P4149" s="3">
        <v>0.99319989972548095</v>
      </c>
      <c r="Q4149" s="3">
        <f t="shared" si="257"/>
        <v>1.0090641903925932</v>
      </c>
      <c r="R4149" s="3">
        <f t="shared" si="258"/>
        <v>0.99904330975537414</v>
      </c>
      <c r="S4149" s="3">
        <f t="shared" si="259"/>
        <v>0.96906147260305797</v>
      </c>
    </row>
    <row r="4150" spans="1:19" s="5" customFormat="1" ht="12.75" x14ac:dyDescent="0.2">
      <c r="A4150" s="3" t="s">
        <v>8315</v>
      </c>
      <c r="B4150" s="3" t="s">
        <v>8316</v>
      </c>
      <c r="C4150" s="3">
        <v>8.17</v>
      </c>
      <c r="D4150" s="3">
        <v>3</v>
      </c>
      <c r="E4150" s="3">
        <v>3</v>
      </c>
      <c r="F4150" s="3">
        <v>4</v>
      </c>
      <c r="G4150" s="3">
        <v>367</v>
      </c>
      <c r="H4150" s="3">
        <v>40.78583121466</v>
      </c>
      <c r="I4150" s="3">
        <v>6.18896484375</v>
      </c>
      <c r="J4150" s="3"/>
      <c r="K4150" s="3">
        <v>1.05887370960232</v>
      </c>
      <c r="L4150" s="3">
        <v>0.99551485565576303</v>
      </c>
      <c r="M4150" s="3">
        <f t="shared" si="256"/>
        <v>1.0271942826290414</v>
      </c>
      <c r="N4150" s="3"/>
      <c r="O4150" s="3">
        <v>1.0370904682882001</v>
      </c>
      <c r="P4150" s="3">
        <v>1.02013199651806</v>
      </c>
      <c r="Q4150" s="3">
        <f t="shared" si="257"/>
        <v>1.02861123240313</v>
      </c>
      <c r="R4150" s="3">
        <f t="shared" si="258"/>
        <v>1.0013794369751183</v>
      </c>
      <c r="S4150" s="3">
        <f t="shared" si="259"/>
        <v>0.96946239442481685</v>
      </c>
    </row>
    <row r="4151" spans="1:19" s="5" customFormat="1" ht="12.75" x14ac:dyDescent="0.2">
      <c r="A4151" s="3" t="s">
        <v>8317</v>
      </c>
      <c r="B4151" s="3" t="s">
        <v>8318</v>
      </c>
      <c r="C4151" s="3">
        <v>58.82</v>
      </c>
      <c r="D4151" s="3">
        <v>20</v>
      </c>
      <c r="E4151" s="3">
        <v>21</v>
      </c>
      <c r="F4151" s="3">
        <v>140</v>
      </c>
      <c r="G4151" s="3">
        <v>408</v>
      </c>
      <c r="H4151" s="3">
        <v>44.817122324659998</v>
      </c>
      <c r="I4151" s="3">
        <v>5.26220703125</v>
      </c>
      <c r="J4151" s="3">
        <v>0.999928572026202</v>
      </c>
      <c r="K4151" s="3">
        <v>0.99704810682686096</v>
      </c>
      <c r="L4151" s="3">
        <v>0.99032138718170903</v>
      </c>
      <c r="M4151" s="3">
        <f t="shared" si="256"/>
        <v>0.99576602201159059</v>
      </c>
      <c r="N4151" s="3">
        <v>0.97947306790872701</v>
      </c>
      <c r="O4151" s="3">
        <v>0.99512207110501305</v>
      </c>
      <c r="P4151" s="3">
        <v>1.01154197448457</v>
      </c>
      <c r="Q4151" s="3">
        <f t="shared" si="257"/>
        <v>0.99537903783276993</v>
      </c>
      <c r="R4151" s="3">
        <f t="shared" si="258"/>
        <v>0.9996113703718883</v>
      </c>
      <c r="S4151" s="3">
        <f t="shared" si="259"/>
        <v>0.97004550718682014</v>
      </c>
    </row>
    <row r="4152" spans="1:19" s="5" customFormat="1" ht="12.75" x14ac:dyDescent="0.2">
      <c r="A4152" s="3" t="s">
        <v>8319</v>
      </c>
      <c r="B4152" s="3" t="s">
        <v>8320</v>
      </c>
      <c r="C4152" s="3">
        <v>30.46</v>
      </c>
      <c r="D4152" s="3">
        <v>10</v>
      </c>
      <c r="E4152" s="3">
        <v>10</v>
      </c>
      <c r="F4152" s="3">
        <v>23</v>
      </c>
      <c r="G4152" s="3">
        <v>325</v>
      </c>
      <c r="H4152" s="3">
        <v>34.176975324659999</v>
      </c>
      <c r="I4152" s="3">
        <v>8.80712890625</v>
      </c>
      <c r="J4152" s="3">
        <v>0.99840625406796202</v>
      </c>
      <c r="K4152" s="3">
        <v>0.99064068891330803</v>
      </c>
      <c r="L4152" s="3">
        <v>0.989596112040519</v>
      </c>
      <c r="M4152" s="3">
        <f t="shared" si="256"/>
        <v>0.99288101834059628</v>
      </c>
      <c r="N4152" s="3">
        <v>1.00402498217255</v>
      </c>
      <c r="O4152" s="3">
        <v>1.04634412351218</v>
      </c>
      <c r="P4152" s="3">
        <v>0.932201150581904</v>
      </c>
      <c r="Q4152" s="3">
        <f t="shared" si="257"/>
        <v>0.99419008542221132</v>
      </c>
      <c r="R4152" s="3">
        <f t="shared" si="258"/>
        <v>1.0013184531252324</v>
      </c>
      <c r="S4152" s="3">
        <f t="shared" si="259"/>
        <v>0.970641294291682</v>
      </c>
    </row>
    <row r="4153" spans="1:19" s="5" customFormat="1" ht="12.75" x14ac:dyDescent="0.2">
      <c r="A4153" s="3" t="s">
        <v>8321</v>
      </c>
      <c r="B4153" s="3" t="s">
        <v>8322</v>
      </c>
      <c r="C4153" s="3">
        <v>41.05</v>
      </c>
      <c r="D4153" s="3">
        <v>10</v>
      </c>
      <c r="E4153" s="3">
        <v>10</v>
      </c>
      <c r="F4153" s="3">
        <v>78</v>
      </c>
      <c r="G4153" s="3">
        <v>229</v>
      </c>
      <c r="H4153" s="3">
        <v>25.595326214659998</v>
      </c>
      <c r="I4153" s="3">
        <v>9.01220703125</v>
      </c>
      <c r="J4153" s="3">
        <v>0.977748685489636</v>
      </c>
      <c r="K4153" s="3">
        <v>1.0349693599543299</v>
      </c>
      <c r="L4153" s="3">
        <v>0.950052906460504</v>
      </c>
      <c r="M4153" s="3">
        <f t="shared" si="256"/>
        <v>0.98759031730148994</v>
      </c>
      <c r="N4153" s="3">
        <v>0.88682893882326197</v>
      </c>
      <c r="O4153" s="3">
        <v>1.00017268255271</v>
      </c>
      <c r="P4153" s="3">
        <v>1.0689122118200001</v>
      </c>
      <c r="Q4153" s="3">
        <f t="shared" si="257"/>
        <v>0.98530461106532397</v>
      </c>
      <c r="R4153" s="3">
        <f t="shared" si="258"/>
        <v>0.99768557245233891</v>
      </c>
      <c r="S4153" s="3">
        <f t="shared" si="259"/>
        <v>0.97079475796540682</v>
      </c>
    </row>
    <row r="4154" spans="1:19" s="5" customFormat="1" ht="12.75" x14ac:dyDescent="0.2">
      <c r="A4154" s="3" t="s">
        <v>8323</v>
      </c>
      <c r="B4154" s="3" t="s">
        <v>8324</v>
      </c>
      <c r="C4154" s="3">
        <v>16.45</v>
      </c>
      <c r="D4154" s="3">
        <v>14</v>
      </c>
      <c r="E4154" s="3">
        <v>15</v>
      </c>
      <c r="F4154" s="3">
        <v>43</v>
      </c>
      <c r="G4154" s="3">
        <v>1228</v>
      </c>
      <c r="H4154" s="3">
        <v>136.48943454466001</v>
      </c>
      <c r="I4154" s="3">
        <v>5.40185546875</v>
      </c>
      <c r="J4154" s="3">
        <v>1.01195424683723</v>
      </c>
      <c r="K4154" s="3">
        <v>1.0535604154239</v>
      </c>
      <c r="L4154" s="3">
        <v>0.96546043902031897</v>
      </c>
      <c r="M4154" s="3">
        <f t="shared" si="256"/>
        <v>1.010325033760483</v>
      </c>
      <c r="N4154" s="3">
        <v>1.0070002151291899</v>
      </c>
      <c r="O4154" s="3">
        <v>1.0427685390253401</v>
      </c>
      <c r="P4154" s="3">
        <v>0.97751800948836398</v>
      </c>
      <c r="Q4154" s="3">
        <f t="shared" si="257"/>
        <v>1.0090955878809647</v>
      </c>
      <c r="R4154" s="3">
        <f t="shared" si="258"/>
        <v>0.99878311846342926</v>
      </c>
      <c r="S4154" s="3">
        <f t="shared" si="259"/>
        <v>0.97089919009949655</v>
      </c>
    </row>
    <row r="4155" spans="1:19" s="5" customFormat="1" ht="12.75" x14ac:dyDescent="0.2">
      <c r="A4155" s="3" t="s">
        <v>8325</v>
      </c>
      <c r="B4155" s="3" t="s">
        <v>8326</v>
      </c>
      <c r="C4155" s="3">
        <v>32.049999999999997</v>
      </c>
      <c r="D4155" s="3">
        <v>3</v>
      </c>
      <c r="E4155" s="3">
        <v>7</v>
      </c>
      <c r="F4155" s="3">
        <v>60</v>
      </c>
      <c r="G4155" s="3">
        <v>156</v>
      </c>
      <c r="H4155" s="3">
        <v>17.793709594660001</v>
      </c>
      <c r="I4155" s="3">
        <v>4.52587890625</v>
      </c>
      <c r="J4155" s="3">
        <v>1.0321001416075599</v>
      </c>
      <c r="K4155" s="3">
        <v>0.95846454263940795</v>
      </c>
      <c r="L4155" s="3">
        <v>0.99877733817207204</v>
      </c>
      <c r="M4155" s="3">
        <f t="shared" si="256"/>
        <v>0.99644734080634667</v>
      </c>
      <c r="N4155" s="3">
        <v>0.92326736150941102</v>
      </c>
      <c r="O4155" s="3">
        <v>1.04610344291276</v>
      </c>
      <c r="P4155" s="3">
        <v>1.0152910257185901</v>
      </c>
      <c r="Q4155" s="3">
        <f t="shared" si="257"/>
        <v>0.99488727671358712</v>
      </c>
      <c r="R4155" s="3">
        <f t="shared" si="258"/>
        <v>0.99843437377082356</v>
      </c>
      <c r="S4155" s="3">
        <f t="shared" si="259"/>
        <v>0.97254113025532396</v>
      </c>
    </row>
    <row r="4156" spans="1:19" s="5" customFormat="1" ht="12.75" x14ac:dyDescent="0.2">
      <c r="A4156" s="3" t="s">
        <v>8327</v>
      </c>
      <c r="B4156" s="3" t="s">
        <v>8328</v>
      </c>
      <c r="C4156" s="3">
        <v>3.77</v>
      </c>
      <c r="D4156" s="3">
        <v>2</v>
      </c>
      <c r="E4156" s="3">
        <v>2</v>
      </c>
      <c r="F4156" s="3">
        <v>4</v>
      </c>
      <c r="G4156" s="3">
        <v>477</v>
      </c>
      <c r="H4156" s="3">
        <v>53.595549974660102</v>
      </c>
      <c r="I4156" s="3">
        <v>6.41748046875</v>
      </c>
      <c r="J4156" s="3">
        <v>1.05792666414528</v>
      </c>
      <c r="K4156" s="3">
        <v>0.91318920628386202</v>
      </c>
      <c r="L4156" s="3">
        <v>0.97831505122259699</v>
      </c>
      <c r="M4156" s="3">
        <f t="shared" si="256"/>
        <v>0.98314364055057968</v>
      </c>
      <c r="N4156" s="3">
        <v>0.87441686397144502</v>
      </c>
      <c r="O4156" s="3">
        <v>0.97389725345328404</v>
      </c>
      <c r="P4156" s="3">
        <v>1.0930237304077099</v>
      </c>
      <c r="Q4156" s="3">
        <f t="shared" si="257"/>
        <v>0.98044594927747963</v>
      </c>
      <c r="R4156" s="3">
        <f t="shared" si="258"/>
        <v>0.99725605581744969</v>
      </c>
      <c r="S4156" s="3">
        <f t="shared" si="259"/>
        <v>0.97331268174350838</v>
      </c>
    </row>
    <row r="4157" spans="1:19" s="5" customFormat="1" ht="12.75" x14ac:dyDescent="0.2">
      <c r="A4157" s="3" t="s">
        <v>8329</v>
      </c>
      <c r="B4157" s="3" t="s">
        <v>8330</v>
      </c>
      <c r="C4157" s="3">
        <v>21.14</v>
      </c>
      <c r="D4157" s="3">
        <v>16</v>
      </c>
      <c r="E4157" s="3">
        <v>16</v>
      </c>
      <c r="F4157" s="3">
        <v>56</v>
      </c>
      <c r="G4157" s="3">
        <v>913</v>
      </c>
      <c r="H4157" s="3">
        <v>99.987943514659705</v>
      </c>
      <c r="I4157" s="3">
        <v>5.14794921875</v>
      </c>
      <c r="J4157" s="3">
        <v>1.00490050328972</v>
      </c>
      <c r="K4157" s="3">
        <v>0.96282432398542706</v>
      </c>
      <c r="L4157" s="3">
        <v>0.97813572460934095</v>
      </c>
      <c r="M4157" s="3">
        <f t="shared" si="256"/>
        <v>0.98195351729482938</v>
      </c>
      <c r="N4157" s="3">
        <v>0.96003826647760204</v>
      </c>
      <c r="O4157" s="3">
        <v>1.0181828490617599</v>
      </c>
      <c r="P4157" s="3">
        <v>0.96994839671986899</v>
      </c>
      <c r="Q4157" s="3">
        <f t="shared" si="257"/>
        <v>0.98272317075307702</v>
      </c>
      <c r="R4157" s="3">
        <f t="shared" si="258"/>
        <v>1.000783798259991</v>
      </c>
      <c r="S4157" s="3">
        <f t="shared" si="259"/>
        <v>0.97348525032432898</v>
      </c>
    </row>
    <row r="4158" spans="1:19" s="5" customFormat="1" ht="12.75" x14ac:dyDescent="0.2">
      <c r="A4158" s="3" t="s">
        <v>8331</v>
      </c>
      <c r="B4158" s="3" t="s">
        <v>8332</v>
      </c>
      <c r="C4158" s="3">
        <v>10.039999999999999</v>
      </c>
      <c r="D4158" s="3">
        <v>2</v>
      </c>
      <c r="E4158" s="3">
        <v>3</v>
      </c>
      <c r="F4158" s="3">
        <v>4</v>
      </c>
      <c r="G4158" s="3">
        <v>259</v>
      </c>
      <c r="H4158" s="3">
        <v>29.904372994660001</v>
      </c>
      <c r="I4158" s="3">
        <v>7.06396484375</v>
      </c>
      <c r="J4158" s="3">
        <v>1.0731044378515</v>
      </c>
      <c r="K4158" s="3">
        <v>0.923475544246395</v>
      </c>
      <c r="L4158" s="3"/>
      <c r="M4158" s="3">
        <f t="shared" si="256"/>
        <v>0.99828999104894756</v>
      </c>
      <c r="N4158" s="3">
        <v>0.90438475688100906</v>
      </c>
      <c r="O4158" s="3">
        <v>1.0836212023034899</v>
      </c>
      <c r="P4158" s="3"/>
      <c r="Q4158" s="3">
        <f t="shared" si="257"/>
        <v>0.99400297959224948</v>
      </c>
      <c r="R4158" s="3">
        <f t="shared" si="258"/>
        <v>0.99570564515808324</v>
      </c>
      <c r="S4158" s="3">
        <f t="shared" si="259"/>
        <v>0.97404223929122069</v>
      </c>
    </row>
    <row r="4159" spans="1:19" s="5" customFormat="1" ht="12.75" x14ac:dyDescent="0.2">
      <c r="A4159" s="3" t="s">
        <v>8333</v>
      </c>
      <c r="B4159" s="3" t="s">
        <v>8334</v>
      </c>
      <c r="C4159" s="3">
        <v>4.5999999999999996</v>
      </c>
      <c r="D4159" s="3">
        <v>3</v>
      </c>
      <c r="E4159" s="3">
        <v>3</v>
      </c>
      <c r="F4159" s="3">
        <v>6</v>
      </c>
      <c r="G4159" s="3">
        <v>565</v>
      </c>
      <c r="H4159" s="3">
        <v>63.271622394660099</v>
      </c>
      <c r="I4159" s="3">
        <v>6.53662109375</v>
      </c>
      <c r="J4159" s="3">
        <v>1.00618025119886</v>
      </c>
      <c r="K4159" s="3">
        <v>0.98747698959591701</v>
      </c>
      <c r="L4159" s="3">
        <v>1.02247874171116</v>
      </c>
      <c r="M4159" s="3">
        <f t="shared" si="256"/>
        <v>1.0053786608353124</v>
      </c>
      <c r="N4159" s="3">
        <v>1.03918636716632</v>
      </c>
      <c r="O4159" s="3">
        <v>1.0119256685397999</v>
      </c>
      <c r="P4159" s="3">
        <v>0.96735249447295002</v>
      </c>
      <c r="Q4159" s="3">
        <f t="shared" si="257"/>
        <v>1.0061548433930232</v>
      </c>
      <c r="R4159" s="3">
        <f t="shared" si="258"/>
        <v>1.0007720300698106</v>
      </c>
      <c r="S4159" s="3">
        <f t="shared" si="259"/>
        <v>0.97496826814255777</v>
      </c>
    </row>
    <row r="4160" spans="1:19" s="5" customFormat="1" ht="12.75" x14ac:dyDescent="0.2">
      <c r="A4160" s="3" t="s">
        <v>8335</v>
      </c>
      <c r="B4160" s="3" t="s">
        <v>8336</v>
      </c>
      <c r="C4160" s="3">
        <v>4.62</v>
      </c>
      <c r="D4160" s="3">
        <v>2</v>
      </c>
      <c r="E4160" s="3">
        <v>2</v>
      </c>
      <c r="F4160" s="3">
        <v>2</v>
      </c>
      <c r="G4160" s="3">
        <v>368</v>
      </c>
      <c r="H4160" s="3">
        <v>40.825080164660001</v>
      </c>
      <c r="I4160" s="3">
        <v>4.97021484375</v>
      </c>
      <c r="J4160" s="3">
        <v>0.999832914324014</v>
      </c>
      <c r="K4160" s="3"/>
      <c r="L4160" s="3">
        <v>1.01922954705986</v>
      </c>
      <c r="M4160" s="3">
        <f t="shared" si="256"/>
        <v>1.0095312306919371</v>
      </c>
      <c r="N4160" s="3">
        <v>1.0020876997200201</v>
      </c>
      <c r="O4160" s="3"/>
      <c r="P4160" s="3">
        <v>1.01785866078948</v>
      </c>
      <c r="Q4160" s="3">
        <f t="shared" si="257"/>
        <v>1.00997318025475</v>
      </c>
      <c r="R4160" s="3">
        <f t="shared" si="258"/>
        <v>1.000437777009147</v>
      </c>
      <c r="S4160" s="3">
        <f t="shared" si="259"/>
        <v>0.97500641893860218</v>
      </c>
    </row>
    <row r="4161" spans="1:19" s="5" customFormat="1" ht="12.75" x14ac:dyDescent="0.2">
      <c r="A4161" s="3" t="s">
        <v>8337</v>
      </c>
      <c r="B4161" s="3" t="s">
        <v>8338</v>
      </c>
      <c r="C4161" s="3">
        <v>6.35</v>
      </c>
      <c r="D4161" s="3">
        <v>1</v>
      </c>
      <c r="E4161" s="3">
        <v>1</v>
      </c>
      <c r="F4161" s="3">
        <v>3</v>
      </c>
      <c r="G4161" s="3">
        <v>189</v>
      </c>
      <c r="H4161" s="3">
        <v>19.54576112466</v>
      </c>
      <c r="I4161" s="3">
        <v>5.64306640625</v>
      </c>
      <c r="J4161" s="3">
        <v>1.01834086336187</v>
      </c>
      <c r="K4161" s="3"/>
      <c r="L4161" s="3">
        <v>0.90014201699546104</v>
      </c>
      <c r="M4161" s="3">
        <f t="shared" si="256"/>
        <v>0.95924144017866553</v>
      </c>
      <c r="N4161" s="3">
        <v>0.89464353681786801</v>
      </c>
      <c r="O4161" s="3"/>
      <c r="P4161" s="3">
        <v>1.0178356450151</v>
      </c>
      <c r="Q4161" s="3">
        <f t="shared" si="257"/>
        <v>0.95623959091648403</v>
      </c>
      <c r="R4161" s="3">
        <f t="shared" si="258"/>
        <v>0.99687060093898527</v>
      </c>
      <c r="S4161" s="3">
        <f t="shared" si="259"/>
        <v>0.97514173772633073</v>
      </c>
    </row>
    <row r="4162" spans="1:19" s="5" customFormat="1" ht="12.75" x14ac:dyDescent="0.2">
      <c r="A4162" s="3" t="s">
        <v>8339</v>
      </c>
      <c r="B4162" s="3" t="s">
        <v>8340</v>
      </c>
      <c r="C4162" s="3">
        <v>42.62</v>
      </c>
      <c r="D4162" s="3">
        <v>6</v>
      </c>
      <c r="E4162" s="3">
        <v>6</v>
      </c>
      <c r="F4162" s="3">
        <v>31</v>
      </c>
      <c r="G4162" s="3">
        <v>122</v>
      </c>
      <c r="H4162" s="3">
        <v>14.21450415466</v>
      </c>
      <c r="I4162" s="3">
        <v>6.81494140625</v>
      </c>
      <c r="J4162" s="3">
        <v>0.94543383802292302</v>
      </c>
      <c r="K4162" s="3">
        <v>1.0099472023587299</v>
      </c>
      <c r="L4162" s="3">
        <v>0.98406795805932601</v>
      </c>
      <c r="M4162" s="3">
        <f t="shared" ref="M4162:M4225" si="260">AVERAGE(J4162:L4162)</f>
        <v>0.97981633281365965</v>
      </c>
      <c r="N4162" s="3">
        <v>1.07251399183469</v>
      </c>
      <c r="O4162" s="3">
        <v>0.91683324968302704</v>
      </c>
      <c r="P4162" s="3">
        <v>0.95509187855466604</v>
      </c>
      <c r="Q4162" s="3">
        <f t="shared" ref="Q4162:Q4225" si="261">AVERAGE(N4162:P4162)</f>
        <v>0.98147970669079443</v>
      </c>
      <c r="R4162" s="3">
        <f t="shared" ref="R4162:R4225" si="262">Q4162/M4162</f>
        <v>1.0016976384465426</v>
      </c>
      <c r="S4162" s="3">
        <f t="shared" ref="S4162:S4225" si="263">_xlfn.T.TEST(J4162:L4162,N4162:P4162,2,2)</f>
        <v>0.975277227039413</v>
      </c>
    </row>
    <row r="4163" spans="1:19" s="5" customFormat="1" ht="12.75" x14ac:dyDescent="0.2">
      <c r="A4163" s="3" t="s">
        <v>8341</v>
      </c>
      <c r="B4163" s="3" t="s">
        <v>8342</v>
      </c>
      <c r="C4163" s="3">
        <v>42.42</v>
      </c>
      <c r="D4163" s="3">
        <v>5</v>
      </c>
      <c r="E4163" s="3">
        <v>6</v>
      </c>
      <c r="F4163" s="3">
        <v>35</v>
      </c>
      <c r="G4163" s="3">
        <v>132</v>
      </c>
      <c r="H4163" s="3">
        <v>15.13042409466</v>
      </c>
      <c r="I4163" s="3">
        <v>8.16259765625</v>
      </c>
      <c r="J4163" s="3">
        <v>1.0414875831708299</v>
      </c>
      <c r="K4163" s="3">
        <v>0.97592112091196803</v>
      </c>
      <c r="L4163" s="3">
        <v>1.0381330410558101</v>
      </c>
      <c r="M4163" s="3">
        <f t="shared" si="260"/>
        <v>1.0185139150462026</v>
      </c>
      <c r="N4163" s="3">
        <v>0.95592921202159997</v>
      </c>
      <c r="O4163" s="3">
        <v>1.06271549658459</v>
      </c>
      <c r="P4163" s="3">
        <v>1.0331121900275999</v>
      </c>
      <c r="Q4163" s="3">
        <f t="shared" si="261"/>
        <v>1.0172522995445965</v>
      </c>
      <c r="R4163" s="3">
        <f t="shared" si="262"/>
        <v>0.99876131736349538</v>
      </c>
      <c r="S4163" s="3">
        <f t="shared" si="263"/>
        <v>0.97530657892265071</v>
      </c>
    </row>
    <row r="4164" spans="1:19" s="5" customFormat="1" ht="12.75" x14ac:dyDescent="0.2">
      <c r="A4164" s="3" t="s">
        <v>8343</v>
      </c>
      <c r="B4164" s="3" t="s">
        <v>8344</v>
      </c>
      <c r="C4164" s="3">
        <v>10.16</v>
      </c>
      <c r="D4164" s="3">
        <v>3</v>
      </c>
      <c r="E4164" s="3">
        <v>3</v>
      </c>
      <c r="F4164" s="3">
        <v>8</v>
      </c>
      <c r="G4164" s="3">
        <v>374</v>
      </c>
      <c r="H4164" s="3">
        <v>40.699172634660002</v>
      </c>
      <c r="I4164" s="3">
        <v>7.43017578125</v>
      </c>
      <c r="J4164" s="3">
        <v>0.94712669575367703</v>
      </c>
      <c r="K4164" s="3">
        <v>0.91383750053013701</v>
      </c>
      <c r="L4164" s="3">
        <v>1.0899228769635101</v>
      </c>
      <c r="M4164" s="3">
        <f t="shared" si="260"/>
        <v>0.98362902441577482</v>
      </c>
      <c r="N4164" s="3">
        <v>1.05977578129302</v>
      </c>
      <c r="O4164" s="3">
        <v>0.93289223191366</v>
      </c>
      <c r="P4164" s="3">
        <v>0.96473551612006403</v>
      </c>
      <c r="Q4164" s="3">
        <f t="shared" si="261"/>
        <v>0.98580117644224796</v>
      </c>
      <c r="R4164" s="3">
        <f t="shared" si="262"/>
        <v>1.0022083041192926</v>
      </c>
      <c r="S4164" s="3">
        <f t="shared" si="263"/>
        <v>0.97536016718085061</v>
      </c>
    </row>
    <row r="4165" spans="1:19" s="5" customFormat="1" ht="12.75" x14ac:dyDescent="0.2">
      <c r="A4165" s="3" t="s">
        <v>8345</v>
      </c>
      <c r="B4165" s="3" t="s">
        <v>8346</v>
      </c>
      <c r="C4165" s="3">
        <v>38.130000000000003</v>
      </c>
      <c r="D4165" s="3">
        <v>6</v>
      </c>
      <c r="E4165" s="3">
        <v>15</v>
      </c>
      <c r="F4165" s="3">
        <v>812</v>
      </c>
      <c r="G4165" s="3">
        <v>493</v>
      </c>
      <c r="H4165" s="3">
        <v>54.851712284660103</v>
      </c>
      <c r="I4165" s="3">
        <v>5.08447265625</v>
      </c>
      <c r="J4165" s="3">
        <v>1.01983762266489</v>
      </c>
      <c r="K4165" s="3">
        <v>1.00715136831605</v>
      </c>
      <c r="L4165" s="3">
        <v>1.0044519545814199</v>
      </c>
      <c r="M4165" s="3">
        <f t="shared" si="260"/>
        <v>1.0104803151874533</v>
      </c>
      <c r="N4165" s="3">
        <v>0.894327174918083</v>
      </c>
      <c r="O4165" s="3">
        <v>1.0187309743655599</v>
      </c>
      <c r="P4165" s="3">
        <v>1.12491347812767</v>
      </c>
      <c r="Q4165" s="3">
        <f t="shared" si="261"/>
        <v>1.0126572091371042</v>
      </c>
      <c r="R4165" s="3">
        <f t="shared" si="262"/>
        <v>1.0021543160385535</v>
      </c>
      <c r="S4165" s="3">
        <f t="shared" si="263"/>
        <v>0.97556509800133595</v>
      </c>
    </row>
    <row r="4166" spans="1:19" s="5" customFormat="1" ht="12.75" x14ac:dyDescent="0.2">
      <c r="A4166" s="3" t="s">
        <v>8347</v>
      </c>
      <c r="B4166" s="3" t="s">
        <v>8348</v>
      </c>
      <c r="C4166" s="3">
        <v>44.03</v>
      </c>
      <c r="D4166" s="3">
        <v>19</v>
      </c>
      <c r="E4166" s="3">
        <v>19</v>
      </c>
      <c r="F4166" s="3">
        <v>110</v>
      </c>
      <c r="G4166" s="3">
        <v>377</v>
      </c>
      <c r="H4166" s="3">
        <v>42.19788790466</v>
      </c>
      <c r="I4166" s="3">
        <v>6.56591796875</v>
      </c>
      <c r="J4166" s="3">
        <v>1.0737432989587601</v>
      </c>
      <c r="K4166" s="3">
        <v>0.93792191907503097</v>
      </c>
      <c r="L4166" s="3">
        <v>0.76301331403440398</v>
      </c>
      <c r="M4166" s="3">
        <f t="shared" si="260"/>
        <v>0.92489284402273153</v>
      </c>
      <c r="N4166" s="3">
        <v>0.91376413511648202</v>
      </c>
      <c r="O4166" s="3">
        <v>0.81593944784720396</v>
      </c>
      <c r="P4166" s="3">
        <v>1.0556166709056101</v>
      </c>
      <c r="Q4166" s="3">
        <f t="shared" si="261"/>
        <v>0.92844008462309857</v>
      </c>
      <c r="R4166" s="3">
        <f t="shared" si="262"/>
        <v>1.0038352990006265</v>
      </c>
      <c r="S4166" s="3">
        <f t="shared" si="263"/>
        <v>0.97660767423426265</v>
      </c>
    </row>
    <row r="4167" spans="1:19" s="5" customFormat="1" ht="12.75" x14ac:dyDescent="0.2">
      <c r="A4167" s="3" t="s">
        <v>8349</v>
      </c>
      <c r="B4167" s="3" t="s">
        <v>8350</v>
      </c>
      <c r="C4167" s="3">
        <v>6.3</v>
      </c>
      <c r="D4167" s="3">
        <v>2</v>
      </c>
      <c r="E4167" s="3">
        <v>2</v>
      </c>
      <c r="F4167" s="3">
        <v>5</v>
      </c>
      <c r="G4167" s="3">
        <v>270</v>
      </c>
      <c r="H4167" s="3">
        <v>29.124378294660001</v>
      </c>
      <c r="I4167" s="3">
        <v>5.78271484375</v>
      </c>
      <c r="J4167" s="3">
        <v>0.94315771596546205</v>
      </c>
      <c r="K4167" s="3">
        <v>0.97332633342102604</v>
      </c>
      <c r="L4167" s="3">
        <v>1.0998084355622499</v>
      </c>
      <c r="M4167" s="3">
        <f t="shared" si="260"/>
        <v>1.0054308283162461</v>
      </c>
      <c r="N4167" s="3">
        <v>1.1121034096570901</v>
      </c>
      <c r="O4167" s="3">
        <v>0.995892582024413</v>
      </c>
      <c r="P4167" s="3">
        <v>0.90105027438240504</v>
      </c>
      <c r="Q4167" s="3">
        <f t="shared" si="261"/>
        <v>1.0030154220213026</v>
      </c>
      <c r="R4167" s="3">
        <f t="shared" si="262"/>
        <v>0.99759764050701683</v>
      </c>
      <c r="S4167" s="3">
        <f t="shared" si="263"/>
        <v>0.97667058948665475</v>
      </c>
    </row>
    <row r="4168" spans="1:19" s="5" customFormat="1" ht="12.75" x14ac:dyDescent="0.2">
      <c r="A4168" s="3" t="s">
        <v>8351</v>
      </c>
      <c r="B4168" s="3" t="s">
        <v>8352</v>
      </c>
      <c r="C4168" s="3">
        <v>25.54</v>
      </c>
      <c r="D4168" s="3">
        <v>11</v>
      </c>
      <c r="E4168" s="3">
        <v>11</v>
      </c>
      <c r="F4168" s="3">
        <v>28</v>
      </c>
      <c r="G4168" s="3">
        <v>599</v>
      </c>
      <c r="H4168" s="3">
        <v>69.146323014659998</v>
      </c>
      <c r="I4168" s="3">
        <v>5.26220703125</v>
      </c>
      <c r="J4168" s="3">
        <v>1.0126074350062</v>
      </c>
      <c r="K4168" s="3">
        <v>0.98565361500424897</v>
      </c>
      <c r="L4168" s="3">
        <v>1.0279424662916901</v>
      </c>
      <c r="M4168" s="3">
        <f t="shared" si="260"/>
        <v>1.0087345054340464</v>
      </c>
      <c r="N4168" s="3">
        <v>0.99469102659563102</v>
      </c>
      <c r="O4168" s="3">
        <v>1.01807402058707</v>
      </c>
      <c r="P4168" s="3">
        <v>1.0147673412632501</v>
      </c>
      <c r="Q4168" s="3">
        <f t="shared" si="261"/>
        <v>1.0091774628153172</v>
      </c>
      <c r="R4168" s="3">
        <f t="shared" si="262"/>
        <v>1.0004391218689204</v>
      </c>
      <c r="S4168" s="3">
        <f t="shared" si="263"/>
        <v>0.97686651738965147</v>
      </c>
    </row>
    <row r="4169" spans="1:19" s="5" customFormat="1" ht="12.75" x14ac:dyDescent="0.2">
      <c r="A4169" s="3" t="s">
        <v>8353</v>
      </c>
      <c r="B4169" s="3" t="s">
        <v>8354</v>
      </c>
      <c r="C4169" s="3">
        <v>24.84</v>
      </c>
      <c r="D4169" s="3">
        <v>5</v>
      </c>
      <c r="E4169" s="3">
        <v>5</v>
      </c>
      <c r="F4169" s="3">
        <v>16</v>
      </c>
      <c r="G4169" s="3">
        <v>157</v>
      </c>
      <c r="H4169" s="3">
        <v>17.57887132466</v>
      </c>
      <c r="I4169" s="3">
        <v>4.75439453125</v>
      </c>
      <c r="J4169" s="3">
        <v>0.92895509873275195</v>
      </c>
      <c r="K4169" s="3">
        <v>1.0779949361860901</v>
      </c>
      <c r="L4169" s="3">
        <v>1.0183359244655401</v>
      </c>
      <c r="M4169" s="3">
        <f t="shared" si="260"/>
        <v>1.0084286531281272</v>
      </c>
      <c r="N4169" s="3">
        <v>0.97722639821274204</v>
      </c>
      <c r="O4169" s="3">
        <v>0.97956803512243995</v>
      </c>
      <c r="P4169" s="3">
        <v>1.0637143354277401</v>
      </c>
      <c r="Q4169" s="3">
        <f t="shared" si="261"/>
        <v>1.0068362562543074</v>
      </c>
      <c r="R4169" s="3">
        <f t="shared" si="262"/>
        <v>0.99842091270524669</v>
      </c>
      <c r="S4169" s="3">
        <f t="shared" si="263"/>
        <v>0.97695549657025293</v>
      </c>
    </row>
    <row r="4170" spans="1:19" s="5" customFormat="1" ht="12.75" x14ac:dyDescent="0.2">
      <c r="A4170" s="3" t="s">
        <v>8355</v>
      </c>
      <c r="B4170" s="3" t="s">
        <v>8356</v>
      </c>
      <c r="C4170" s="3">
        <v>9.2100000000000009</v>
      </c>
      <c r="D4170" s="3">
        <v>2</v>
      </c>
      <c r="E4170" s="3">
        <v>2</v>
      </c>
      <c r="F4170" s="3">
        <v>6</v>
      </c>
      <c r="G4170" s="3">
        <v>315</v>
      </c>
      <c r="H4170" s="3">
        <v>34.65692659466</v>
      </c>
      <c r="I4170" s="3">
        <v>6.16357421875</v>
      </c>
      <c r="J4170" s="3">
        <v>1.07408508651191</v>
      </c>
      <c r="K4170" s="3">
        <v>0.95552746516420695</v>
      </c>
      <c r="L4170" s="3">
        <v>0.89338710559466095</v>
      </c>
      <c r="M4170" s="3">
        <f t="shared" si="260"/>
        <v>0.97433321909025938</v>
      </c>
      <c r="N4170" s="3">
        <v>0.80905441303298697</v>
      </c>
      <c r="O4170" s="3">
        <v>1.0698944726719799</v>
      </c>
      <c r="P4170" s="3">
        <v>1.03510406243172</v>
      </c>
      <c r="Q4170" s="3">
        <f t="shared" si="261"/>
        <v>0.97135098271222908</v>
      </c>
      <c r="R4170" s="3">
        <f t="shared" si="262"/>
        <v>0.99693920281111337</v>
      </c>
      <c r="S4170" s="3">
        <f t="shared" si="263"/>
        <v>0.97705097770095128</v>
      </c>
    </row>
    <row r="4171" spans="1:19" s="5" customFormat="1" ht="12.75" x14ac:dyDescent="0.2">
      <c r="A4171" s="3" t="s">
        <v>8357</v>
      </c>
      <c r="B4171" s="3" t="s">
        <v>8358</v>
      </c>
      <c r="C4171" s="3">
        <v>27.24</v>
      </c>
      <c r="D4171" s="3">
        <v>8</v>
      </c>
      <c r="E4171" s="3">
        <v>8</v>
      </c>
      <c r="F4171" s="3">
        <v>36</v>
      </c>
      <c r="G4171" s="3">
        <v>257</v>
      </c>
      <c r="H4171" s="3">
        <v>28.007290164659999</v>
      </c>
      <c r="I4171" s="3">
        <v>11.03369140625</v>
      </c>
      <c r="J4171" s="3">
        <v>0.98924534998189495</v>
      </c>
      <c r="K4171" s="3">
        <v>1.01684016583652</v>
      </c>
      <c r="L4171" s="3">
        <v>0.96700657679283097</v>
      </c>
      <c r="M4171" s="3">
        <f t="shared" si="260"/>
        <v>0.99103069753708206</v>
      </c>
      <c r="N4171" s="3">
        <v>1.0262343048401901</v>
      </c>
      <c r="O4171" s="3">
        <v>0.95912541235315796</v>
      </c>
      <c r="P4171" s="3">
        <v>0.98556602551170103</v>
      </c>
      <c r="Q4171" s="3">
        <f t="shared" si="261"/>
        <v>0.99030858090168306</v>
      </c>
      <c r="R4171" s="3">
        <f t="shared" si="262"/>
        <v>0.99927134786319571</v>
      </c>
      <c r="S4171" s="3">
        <f t="shared" si="263"/>
        <v>0.97768212213553518</v>
      </c>
    </row>
    <row r="4172" spans="1:19" s="5" customFormat="1" ht="12.75" x14ac:dyDescent="0.2">
      <c r="A4172" s="3" t="s">
        <v>8359</v>
      </c>
      <c r="B4172" s="3" t="s">
        <v>8360</v>
      </c>
      <c r="C4172" s="3">
        <v>32.01</v>
      </c>
      <c r="D4172" s="3">
        <v>10</v>
      </c>
      <c r="E4172" s="3">
        <v>10</v>
      </c>
      <c r="F4172" s="3">
        <v>32</v>
      </c>
      <c r="G4172" s="3">
        <v>303</v>
      </c>
      <c r="H4172" s="3">
        <v>33.763597174659999</v>
      </c>
      <c r="I4172" s="3">
        <v>5.10986328125</v>
      </c>
      <c r="J4172" s="3">
        <v>1.0256750332832101</v>
      </c>
      <c r="K4172" s="3">
        <v>0.98846872132717301</v>
      </c>
      <c r="L4172" s="3">
        <v>1.0199343802265199</v>
      </c>
      <c r="M4172" s="3">
        <f t="shared" si="260"/>
        <v>1.0113593782789676</v>
      </c>
      <c r="N4172" s="3">
        <v>1.09515946898628</v>
      </c>
      <c r="O4172" s="3">
        <v>0.95240844763433796</v>
      </c>
      <c r="P4172" s="3">
        <v>0.98256529296069495</v>
      </c>
      <c r="Q4172" s="3">
        <f t="shared" si="261"/>
        <v>1.010044403193771</v>
      </c>
      <c r="R4172" s="3">
        <f t="shared" si="262"/>
        <v>0.99869979444158186</v>
      </c>
      <c r="S4172" s="3">
        <f t="shared" si="263"/>
        <v>0.97806419912618847</v>
      </c>
    </row>
    <row r="4173" spans="1:19" s="5" customFormat="1" ht="12.75" x14ac:dyDescent="0.2">
      <c r="A4173" s="3" t="s">
        <v>8361</v>
      </c>
      <c r="B4173" s="3" t="s">
        <v>8362</v>
      </c>
      <c r="C4173" s="3">
        <v>13.51</v>
      </c>
      <c r="D4173" s="3">
        <v>9</v>
      </c>
      <c r="E4173" s="3">
        <v>9</v>
      </c>
      <c r="F4173" s="3">
        <v>15</v>
      </c>
      <c r="G4173" s="3">
        <v>733</v>
      </c>
      <c r="H4173" s="3">
        <v>83.496254704660004</v>
      </c>
      <c r="I4173" s="3">
        <v>7.29833984375</v>
      </c>
      <c r="J4173" s="3">
        <v>1.0106375029147601</v>
      </c>
      <c r="K4173" s="3">
        <v>1.0033153108847499</v>
      </c>
      <c r="L4173" s="3">
        <v>0.98106736706032405</v>
      </c>
      <c r="M4173" s="3">
        <f t="shared" si="260"/>
        <v>0.99834006028661137</v>
      </c>
      <c r="N4173" s="3">
        <v>0.95592159750900896</v>
      </c>
      <c r="O4173" s="3">
        <v>1.00215101664871</v>
      </c>
      <c r="P4173" s="3">
        <v>1.0348527122112601</v>
      </c>
      <c r="Q4173" s="3">
        <f t="shared" si="261"/>
        <v>0.99764177545632637</v>
      </c>
      <c r="R4173" s="3">
        <f t="shared" si="262"/>
        <v>0.9993005541317409</v>
      </c>
      <c r="S4173" s="3">
        <f t="shared" si="263"/>
        <v>0.97868187983124832</v>
      </c>
    </row>
    <row r="4174" spans="1:19" s="5" customFormat="1" ht="12.75" x14ac:dyDescent="0.2">
      <c r="A4174" s="3" t="s">
        <v>8363</v>
      </c>
      <c r="B4174" s="3" t="s">
        <v>8364</v>
      </c>
      <c r="C4174" s="3">
        <v>38.24</v>
      </c>
      <c r="D4174" s="3">
        <v>6</v>
      </c>
      <c r="E4174" s="3">
        <v>6</v>
      </c>
      <c r="F4174" s="3">
        <v>79</v>
      </c>
      <c r="G4174" s="3">
        <v>170</v>
      </c>
      <c r="H4174" s="3">
        <v>19.34003974466</v>
      </c>
      <c r="I4174" s="3">
        <v>10.14013671875</v>
      </c>
      <c r="J4174" s="3">
        <v>1.0269898119551699</v>
      </c>
      <c r="K4174" s="3">
        <v>0.93095837799690295</v>
      </c>
      <c r="L4174" s="3">
        <v>0.99870277422895204</v>
      </c>
      <c r="M4174" s="3">
        <f t="shared" si="260"/>
        <v>0.98555032139367482</v>
      </c>
      <c r="N4174" s="3">
        <v>0.952741745055252</v>
      </c>
      <c r="O4174" s="3">
        <v>1.0212724861854401</v>
      </c>
      <c r="P4174" s="3">
        <v>0.98551162239504297</v>
      </c>
      <c r="Q4174" s="3">
        <f t="shared" si="261"/>
        <v>0.98650861787857835</v>
      </c>
      <c r="R4174" s="3">
        <f t="shared" si="262"/>
        <v>1.0009723465804856</v>
      </c>
      <c r="S4174" s="3">
        <f t="shared" si="263"/>
        <v>0.97928463917726938</v>
      </c>
    </row>
    <row r="4175" spans="1:19" s="5" customFormat="1" ht="12.75" x14ac:dyDescent="0.2">
      <c r="A4175" s="3" t="s">
        <v>8365</v>
      </c>
      <c r="B4175" s="3" t="s">
        <v>8366</v>
      </c>
      <c r="C4175" s="3">
        <v>38.26</v>
      </c>
      <c r="D4175" s="3">
        <v>12</v>
      </c>
      <c r="E4175" s="3">
        <v>15</v>
      </c>
      <c r="F4175" s="3">
        <v>57</v>
      </c>
      <c r="G4175" s="3">
        <v>460</v>
      </c>
      <c r="H4175" s="3">
        <v>50.531287104660102</v>
      </c>
      <c r="I4175" s="3">
        <v>7.34228515625</v>
      </c>
      <c r="J4175" s="3">
        <v>0.99970522482221003</v>
      </c>
      <c r="K4175" s="3">
        <v>1.0057393358543301</v>
      </c>
      <c r="L4175" s="3">
        <v>0.99029855586623805</v>
      </c>
      <c r="M4175" s="3">
        <f t="shared" si="260"/>
        <v>0.99858103884759275</v>
      </c>
      <c r="N4175" s="3">
        <v>0.91540180396922399</v>
      </c>
      <c r="O4175" s="3">
        <v>1.0403497916129201</v>
      </c>
      <c r="P4175" s="3">
        <v>1.0435042920316</v>
      </c>
      <c r="Q4175" s="3">
        <f t="shared" si="261"/>
        <v>0.99975196253791465</v>
      </c>
      <c r="R4175" s="3">
        <f t="shared" si="262"/>
        <v>1.0011725875464981</v>
      </c>
      <c r="S4175" s="3">
        <f t="shared" si="263"/>
        <v>0.97930264878673201</v>
      </c>
    </row>
    <row r="4176" spans="1:19" s="5" customFormat="1" ht="12.75" x14ac:dyDescent="0.2">
      <c r="A4176" s="3" t="s">
        <v>8367</v>
      </c>
      <c r="B4176" s="3" t="s">
        <v>8368</v>
      </c>
      <c r="C4176" s="3">
        <v>4.21</v>
      </c>
      <c r="D4176" s="3">
        <v>2</v>
      </c>
      <c r="E4176" s="3">
        <v>2</v>
      </c>
      <c r="F4176" s="3">
        <v>4</v>
      </c>
      <c r="G4176" s="3">
        <v>618</v>
      </c>
      <c r="H4176" s="3">
        <v>70.813035934659993</v>
      </c>
      <c r="I4176" s="3">
        <v>8.49951171875</v>
      </c>
      <c r="J4176" s="3">
        <v>1.0009787681237201</v>
      </c>
      <c r="K4176" s="3">
        <v>0.906866797629446</v>
      </c>
      <c r="L4176" s="3">
        <v>0.99141058117622505</v>
      </c>
      <c r="M4176" s="3">
        <f t="shared" si="260"/>
        <v>0.96641871564313042</v>
      </c>
      <c r="N4176" s="3">
        <v>0.85944537057924797</v>
      </c>
      <c r="O4176" s="3">
        <v>1.0613023260905099</v>
      </c>
      <c r="P4176" s="3">
        <v>0.98394141696575999</v>
      </c>
      <c r="Q4176" s="3">
        <f t="shared" si="261"/>
        <v>0.96822970454517254</v>
      </c>
      <c r="R4176" s="3">
        <f t="shared" si="262"/>
        <v>1.0018739174570279</v>
      </c>
      <c r="S4176" s="3">
        <f t="shared" si="263"/>
        <v>0.97941310541639615</v>
      </c>
    </row>
    <row r="4177" spans="1:19" s="5" customFormat="1" ht="12.75" x14ac:dyDescent="0.2">
      <c r="A4177" s="3" t="s">
        <v>8369</v>
      </c>
      <c r="B4177" s="3" t="s">
        <v>8370</v>
      </c>
      <c r="C4177" s="3">
        <v>52.61</v>
      </c>
      <c r="D4177" s="3">
        <v>12</v>
      </c>
      <c r="E4177" s="3">
        <v>13</v>
      </c>
      <c r="F4177" s="3">
        <v>81</v>
      </c>
      <c r="G4177" s="3">
        <v>230</v>
      </c>
      <c r="H4177" s="3">
        <v>24.423155104660001</v>
      </c>
      <c r="I4177" s="3">
        <v>8.79248046875</v>
      </c>
      <c r="J4177" s="3">
        <v>0.93200460903180304</v>
      </c>
      <c r="K4177" s="3">
        <v>1.02589000666533</v>
      </c>
      <c r="L4177" s="3">
        <v>1.02945925329548</v>
      </c>
      <c r="M4177" s="3">
        <f t="shared" si="260"/>
        <v>0.99578462299753767</v>
      </c>
      <c r="N4177" s="3">
        <v>0.97946520589268804</v>
      </c>
      <c r="O4177" s="3">
        <v>0.99457848669123305</v>
      </c>
      <c r="P4177" s="3">
        <v>1.01602417941756</v>
      </c>
      <c r="Q4177" s="3">
        <f t="shared" si="261"/>
        <v>0.99668929066716039</v>
      </c>
      <c r="R4177" s="3">
        <f t="shared" si="262"/>
        <v>1.0009084973283675</v>
      </c>
      <c r="S4177" s="3">
        <f t="shared" si="263"/>
        <v>0.97982357607719339</v>
      </c>
    </row>
    <row r="4178" spans="1:19" s="5" customFormat="1" ht="12.75" x14ac:dyDescent="0.2">
      <c r="A4178" s="3" t="s">
        <v>8371</v>
      </c>
      <c r="B4178" s="3" t="s">
        <v>8372</v>
      </c>
      <c r="C4178" s="3">
        <v>49.13</v>
      </c>
      <c r="D4178" s="3">
        <v>12</v>
      </c>
      <c r="E4178" s="3">
        <v>12</v>
      </c>
      <c r="F4178" s="3">
        <v>67</v>
      </c>
      <c r="G4178" s="3">
        <v>230</v>
      </c>
      <c r="H4178" s="3">
        <v>26.31582733466</v>
      </c>
      <c r="I4178" s="3">
        <v>5.69384765625</v>
      </c>
      <c r="J4178" s="3">
        <v>1.0025783901571701</v>
      </c>
      <c r="K4178" s="3">
        <v>1.0067196825237801</v>
      </c>
      <c r="L4178" s="3">
        <v>1.0013081194300399</v>
      </c>
      <c r="M4178" s="3">
        <f t="shared" si="260"/>
        <v>1.00353539737033</v>
      </c>
      <c r="N4178" s="3">
        <v>0.98686690246745901</v>
      </c>
      <c r="O4178" s="3">
        <v>1.0079257285046701</v>
      </c>
      <c r="P4178" s="3">
        <v>1.01513255111531</v>
      </c>
      <c r="Q4178" s="3">
        <f t="shared" si="261"/>
        <v>1.0033083940291465</v>
      </c>
      <c r="R4178" s="3">
        <f t="shared" si="262"/>
        <v>0.99977379637850505</v>
      </c>
      <c r="S4178" s="3">
        <f t="shared" si="263"/>
        <v>0.98028826054226736</v>
      </c>
    </row>
    <row r="4179" spans="1:19" s="5" customFormat="1" ht="12.75" x14ac:dyDescent="0.2">
      <c r="A4179" s="3" t="s">
        <v>8373</v>
      </c>
      <c r="B4179" s="3" t="s">
        <v>8374</v>
      </c>
      <c r="C4179" s="3">
        <v>6.16</v>
      </c>
      <c r="D4179" s="3">
        <v>4</v>
      </c>
      <c r="E4179" s="3">
        <v>4</v>
      </c>
      <c r="F4179" s="3">
        <v>5</v>
      </c>
      <c r="G4179" s="3">
        <v>649</v>
      </c>
      <c r="H4179" s="3">
        <v>73.968611274660006</v>
      </c>
      <c r="I4179" s="3">
        <v>6.74169921875</v>
      </c>
      <c r="J4179" s="3">
        <v>1.03877861562537</v>
      </c>
      <c r="K4179" s="3">
        <v>0.92519275893213304</v>
      </c>
      <c r="L4179" s="3">
        <v>1.02462064780074</v>
      </c>
      <c r="M4179" s="3">
        <f t="shared" si="260"/>
        <v>0.99619734078608102</v>
      </c>
      <c r="N4179" s="3">
        <v>1.03259051561191</v>
      </c>
      <c r="O4179" s="3">
        <v>0.90690951450763102</v>
      </c>
      <c r="P4179" s="3">
        <v>1.04476354654312</v>
      </c>
      <c r="Q4179" s="3">
        <f t="shared" si="261"/>
        <v>0.99475452555422039</v>
      </c>
      <c r="R4179" s="3">
        <f t="shared" si="262"/>
        <v>0.99855167729044314</v>
      </c>
      <c r="S4179" s="3">
        <f t="shared" si="263"/>
        <v>0.98092886776806054</v>
      </c>
    </row>
    <row r="4180" spans="1:19" s="5" customFormat="1" ht="12.75" x14ac:dyDescent="0.2">
      <c r="A4180" s="3" t="s">
        <v>8375</v>
      </c>
      <c r="B4180" s="3" t="s">
        <v>8376</v>
      </c>
      <c r="C4180" s="3">
        <v>20.87</v>
      </c>
      <c r="D4180" s="3">
        <v>6</v>
      </c>
      <c r="E4180" s="3">
        <v>7</v>
      </c>
      <c r="F4180" s="3">
        <v>27</v>
      </c>
      <c r="G4180" s="3">
        <v>369</v>
      </c>
      <c r="H4180" s="3">
        <v>42.127461514659998</v>
      </c>
      <c r="I4180" s="3">
        <v>6.34130859375</v>
      </c>
      <c r="J4180" s="3">
        <v>1.0540760506523399</v>
      </c>
      <c r="K4180" s="3">
        <v>1.01040874950838</v>
      </c>
      <c r="L4180" s="3">
        <v>1.02036165189087</v>
      </c>
      <c r="M4180" s="3">
        <f t="shared" si="260"/>
        <v>1.0282821506838633</v>
      </c>
      <c r="N4180" s="3">
        <v>0.99587875317377506</v>
      </c>
      <c r="O4180" s="3">
        <v>1.04826525358544</v>
      </c>
      <c r="P4180" s="3">
        <v>1.04231063498747</v>
      </c>
      <c r="Q4180" s="3">
        <f t="shared" si="261"/>
        <v>1.0288182139155617</v>
      </c>
      <c r="R4180" s="3">
        <f t="shared" si="262"/>
        <v>1.0005213192034326</v>
      </c>
      <c r="S4180" s="3">
        <f t="shared" si="263"/>
        <v>0.98102436812906835</v>
      </c>
    </row>
    <row r="4181" spans="1:19" s="5" customFormat="1" ht="12.75" x14ac:dyDescent="0.2">
      <c r="A4181" s="3" t="s">
        <v>8377</v>
      </c>
      <c r="B4181" s="3" t="s">
        <v>8378</v>
      </c>
      <c r="C4181" s="3">
        <v>14.25</v>
      </c>
      <c r="D4181" s="3">
        <v>11</v>
      </c>
      <c r="E4181" s="3">
        <v>11</v>
      </c>
      <c r="F4181" s="3">
        <v>27</v>
      </c>
      <c r="G4181" s="3">
        <v>912</v>
      </c>
      <c r="H4181" s="3">
        <v>100.79557420466</v>
      </c>
      <c r="I4181" s="3">
        <v>4.62744140625</v>
      </c>
      <c r="J4181" s="3">
        <v>1.0099065356455501</v>
      </c>
      <c r="K4181" s="3">
        <v>0.93318808689612698</v>
      </c>
      <c r="L4181" s="3">
        <v>1.0148421694655301</v>
      </c>
      <c r="M4181" s="3">
        <f t="shared" si="260"/>
        <v>0.98597893066906916</v>
      </c>
      <c r="N4181" s="3">
        <v>0.93843755604339396</v>
      </c>
      <c r="O4181" s="3">
        <v>1.01581563773862</v>
      </c>
      <c r="P4181" s="3">
        <v>1.00103644297283</v>
      </c>
      <c r="Q4181" s="3">
        <f t="shared" si="261"/>
        <v>0.98509654558494797</v>
      </c>
      <c r="R4181" s="3">
        <f t="shared" si="262"/>
        <v>0.99910506699821422</v>
      </c>
      <c r="S4181" s="3">
        <f t="shared" si="263"/>
        <v>0.98136759632887638</v>
      </c>
    </row>
    <row r="4182" spans="1:19" s="5" customFormat="1" ht="12.75" x14ac:dyDescent="0.2">
      <c r="A4182" s="3" t="s">
        <v>8379</v>
      </c>
      <c r="B4182" s="3" t="s">
        <v>8380</v>
      </c>
      <c r="C4182" s="3">
        <v>58.11</v>
      </c>
      <c r="D4182" s="3">
        <v>10</v>
      </c>
      <c r="E4182" s="3">
        <v>10</v>
      </c>
      <c r="F4182" s="3">
        <v>430</v>
      </c>
      <c r="G4182" s="3">
        <v>148</v>
      </c>
      <c r="H4182" s="3">
        <v>16.695794704659999</v>
      </c>
      <c r="I4182" s="3">
        <v>4.22119140625</v>
      </c>
      <c r="J4182" s="3">
        <v>1.03825464986954</v>
      </c>
      <c r="K4182" s="3">
        <v>0.95519121326923895</v>
      </c>
      <c r="L4182" s="3">
        <v>0.97647806195698605</v>
      </c>
      <c r="M4182" s="3">
        <f t="shared" si="260"/>
        <v>0.98997464169858829</v>
      </c>
      <c r="N4182" s="3">
        <v>0.90363063560635204</v>
      </c>
      <c r="O4182" s="3">
        <v>1.0198693425163401</v>
      </c>
      <c r="P4182" s="3">
        <v>1.04277112726503</v>
      </c>
      <c r="Q4182" s="3">
        <f t="shared" si="261"/>
        <v>0.98875703512924085</v>
      </c>
      <c r="R4182" s="3">
        <f t="shared" si="262"/>
        <v>0.99877006287023851</v>
      </c>
      <c r="S4182" s="3">
        <f t="shared" si="263"/>
        <v>0.98164927238908284</v>
      </c>
    </row>
    <row r="4183" spans="1:19" s="5" customFormat="1" ht="12.75" x14ac:dyDescent="0.2">
      <c r="A4183" s="3" t="s">
        <v>8381</v>
      </c>
      <c r="B4183" s="3" t="s">
        <v>8382</v>
      </c>
      <c r="C4183" s="3">
        <v>2.29</v>
      </c>
      <c r="D4183" s="3">
        <v>3</v>
      </c>
      <c r="E4183" s="3">
        <v>3</v>
      </c>
      <c r="F4183" s="3">
        <v>3</v>
      </c>
      <c r="G4183" s="3">
        <v>1222</v>
      </c>
      <c r="H4183" s="3">
        <v>139.37081620466</v>
      </c>
      <c r="I4183" s="3">
        <v>7.75244140625</v>
      </c>
      <c r="J4183" s="3">
        <v>1.0115435257066301</v>
      </c>
      <c r="K4183" s="3">
        <v>0.92215054144211295</v>
      </c>
      <c r="L4183" s="3"/>
      <c r="M4183" s="3">
        <f t="shared" si="260"/>
        <v>0.96684703357437152</v>
      </c>
      <c r="N4183" s="3">
        <v>0.95357277281026598</v>
      </c>
      <c r="O4183" s="3">
        <v>0.97772355955499901</v>
      </c>
      <c r="P4183" s="3"/>
      <c r="Q4183" s="3">
        <f t="shared" si="261"/>
        <v>0.96564816618263249</v>
      </c>
      <c r="R4183" s="3">
        <f t="shared" si="262"/>
        <v>0.99876002371615402</v>
      </c>
      <c r="S4183" s="3">
        <f t="shared" si="263"/>
        <v>0.981693203799063</v>
      </c>
    </row>
    <row r="4184" spans="1:19" s="5" customFormat="1" ht="12.75" x14ac:dyDescent="0.2">
      <c r="A4184" s="3" t="s">
        <v>8383</v>
      </c>
      <c r="B4184" s="3" t="s">
        <v>8384</v>
      </c>
      <c r="C4184" s="3">
        <v>33.840000000000003</v>
      </c>
      <c r="D4184" s="3">
        <v>4</v>
      </c>
      <c r="E4184" s="3">
        <v>7</v>
      </c>
      <c r="F4184" s="3">
        <v>18</v>
      </c>
      <c r="G4184" s="3">
        <v>198</v>
      </c>
      <c r="H4184" s="3">
        <v>22.35646549466</v>
      </c>
      <c r="I4184" s="3">
        <v>8.71923828125</v>
      </c>
      <c r="J4184" s="3">
        <v>1.0653966862622499</v>
      </c>
      <c r="K4184" s="3">
        <v>0.90668432031213297</v>
      </c>
      <c r="L4184" s="3">
        <v>0.94573112312482399</v>
      </c>
      <c r="M4184" s="3">
        <f t="shared" si="260"/>
        <v>0.97260404323306904</v>
      </c>
      <c r="N4184" s="3">
        <v>0.86023069480616998</v>
      </c>
      <c r="O4184" s="3">
        <v>1.02574574372654</v>
      </c>
      <c r="P4184" s="3">
        <v>1.03728373787414</v>
      </c>
      <c r="Q4184" s="3">
        <f t="shared" si="261"/>
        <v>0.97442005880228333</v>
      </c>
      <c r="R4184" s="3">
        <f t="shared" si="262"/>
        <v>1.0018671684349343</v>
      </c>
      <c r="S4184" s="3">
        <f t="shared" si="263"/>
        <v>0.98172075289629757</v>
      </c>
    </row>
    <row r="4185" spans="1:19" s="5" customFormat="1" ht="12.75" x14ac:dyDescent="0.2">
      <c r="A4185" s="3" t="s">
        <v>8385</v>
      </c>
      <c r="B4185" s="3" t="s">
        <v>8386</v>
      </c>
      <c r="C4185" s="3">
        <v>31.5</v>
      </c>
      <c r="D4185" s="3">
        <v>2</v>
      </c>
      <c r="E4185" s="3">
        <v>4</v>
      </c>
      <c r="F4185" s="3">
        <v>50</v>
      </c>
      <c r="G4185" s="3">
        <v>127</v>
      </c>
      <c r="H4185" s="3">
        <v>13.369485984660001</v>
      </c>
      <c r="I4185" s="3">
        <v>10.57958984375</v>
      </c>
      <c r="J4185" s="3">
        <v>0.98125636328551402</v>
      </c>
      <c r="K4185" s="3">
        <v>0.94303546891884504</v>
      </c>
      <c r="L4185" s="3">
        <v>0.99361880583371298</v>
      </c>
      <c r="M4185" s="3">
        <f t="shared" si="260"/>
        <v>0.97263687934602405</v>
      </c>
      <c r="N4185" s="3">
        <v>0.89728142852606596</v>
      </c>
      <c r="O4185" s="3">
        <v>1.00516296088374</v>
      </c>
      <c r="P4185" s="3">
        <v>1.0184821389279199</v>
      </c>
      <c r="Q4185" s="3">
        <f t="shared" si="261"/>
        <v>0.97364217611257542</v>
      </c>
      <c r="R4185" s="3">
        <f t="shared" si="262"/>
        <v>1.0010335787053719</v>
      </c>
      <c r="S4185" s="3">
        <f t="shared" si="263"/>
        <v>0.98173893081059926</v>
      </c>
    </row>
    <row r="4186" spans="1:19" s="5" customFormat="1" ht="12.75" x14ac:dyDescent="0.2">
      <c r="A4186" s="3" t="s">
        <v>8387</v>
      </c>
      <c r="B4186" s="3" t="s">
        <v>8388</v>
      </c>
      <c r="C4186" s="3">
        <v>50.46</v>
      </c>
      <c r="D4186" s="3">
        <v>34</v>
      </c>
      <c r="E4186" s="3">
        <v>34</v>
      </c>
      <c r="F4186" s="3">
        <v>186</v>
      </c>
      <c r="G4186" s="3">
        <v>658</v>
      </c>
      <c r="H4186" s="3">
        <v>73.574230994660098</v>
      </c>
      <c r="I4186" s="3">
        <v>6.68310546875</v>
      </c>
      <c r="J4186" s="3">
        <v>1.02586297690898</v>
      </c>
      <c r="K4186" s="3">
        <v>0.93925428927014398</v>
      </c>
      <c r="L4186" s="3">
        <v>0.93755978890672598</v>
      </c>
      <c r="M4186" s="3">
        <f t="shared" si="260"/>
        <v>0.96755901836194991</v>
      </c>
      <c r="N4186" s="3">
        <v>0.98903609211013199</v>
      </c>
      <c r="O4186" s="3">
        <v>0.95764318898767098</v>
      </c>
      <c r="P4186" s="3">
        <v>0.95380136716817898</v>
      </c>
      <c r="Q4186" s="3">
        <f t="shared" si="261"/>
        <v>0.96682688275532724</v>
      </c>
      <c r="R4186" s="3">
        <f t="shared" si="262"/>
        <v>0.99924331684917567</v>
      </c>
      <c r="S4186" s="3">
        <f t="shared" si="263"/>
        <v>0.98241325312570837</v>
      </c>
    </row>
    <row r="4187" spans="1:19" s="5" customFormat="1" ht="12.75" x14ac:dyDescent="0.2">
      <c r="A4187" s="3" t="s">
        <v>8389</v>
      </c>
      <c r="B4187" s="3" t="s">
        <v>8390</v>
      </c>
      <c r="C4187" s="3">
        <v>12.3</v>
      </c>
      <c r="D4187" s="3">
        <v>4</v>
      </c>
      <c r="E4187" s="3">
        <v>4</v>
      </c>
      <c r="F4187" s="3">
        <v>13</v>
      </c>
      <c r="G4187" s="3">
        <v>366</v>
      </c>
      <c r="H4187" s="3">
        <v>41.14050560466</v>
      </c>
      <c r="I4187" s="3">
        <v>9.43701171875</v>
      </c>
      <c r="J4187" s="3">
        <v>1.0029790780234999</v>
      </c>
      <c r="K4187" s="3">
        <v>0.93300992637322999</v>
      </c>
      <c r="L4187" s="3">
        <v>1.0421277813962</v>
      </c>
      <c r="M4187" s="3">
        <f t="shared" si="260"/>
        <v>0.9927055952643099</v>
      </c>
      <c r="N4187" s="3">
        <v>1.0348704934403701</v>
      </c>
      <c r="O4187" s="3">
        <v>1.01837493942484</v>
      </c>
      <c r="P4187" s="3">
        <v>0.92157484865656303</v>
      </c>
      <c r="Q4187" s="3">
        <f t="shared" si="261"/>
        <v>0.9916067605072576</v>
      </c>
      <c r="R4187" s="3">
        <f t="shared" si="262"/>
        <v>0.99889309100070123</v>
      </c>
      <c r="S4187" s="3">
        <f t="shared" si="263"/>
        <v>0.9826946250978299</v>
      </c>
    </row>
    <row r="4188" spans="1:19" s="5" customFormat="1" ht="12.75" x14ac:dyDescent="0.2">
      <c r="A4188" s="3" t="s">
        <v>8391</v>
      </c>
      <c r="B4188" s="3" t="s">
        <v>8392</v>
      </c>
      <c r="C4188" s="3">
        <v>12.92</v>
      </c>
      <c r="D4188" s="3">
        <v>10</v>
      </c>
      <c r="E4188" s="3">
        <v>10</v>
      </c>
      <c r="F4188" s="3">
        <v>16</v>
      </c>
      <c r="G4188" s="3">
        <v>921</v>
      </c>
      <c r="H4188" s="3">
        <v>106.06540636466001</v>
      </c>
      <c r="I4188" s="3">
        <v>7.76708984375</v>
      </c>
      <c r="J4188" s="3">
        <v>1.00437796197632</v>
      </c>
      <c r="K4188" s="3">
        <v>0.98406288138174103</v>
      </c>
      <c r="L4188" s="3">
        <v>1.0530756948370601</v>
      </c>
      <c r="M4188" s="3">
        <f t="shared" si="260"/>
        <v>1.0138388460650403</v>
      </c>
      <c r="N4188" s="3">
        <v>0.98905058119795497</v>
      </c>
      <c r="O4188" s="3">
        <v>1.0150750706910701</v>
      </c>
      <c r="P4188" s="3">
        <v>1.0357401515834599</v>
      </c>
      <c r="Q4188" s="3">
        <f t="shared" si="261"/>
        <v>1.0132886011574949</v>
      </c>
      <c r="R4188" s="3">
        <f t="shared" si="262"/>
        <v>0.99945726590603523</v>
      </c>
      <c r="S4188" s="3">
        <f t="shared" si="263"/>
        <v>0.98317828674789787</v>
      </c>
    </row>
    <row r="4189" spans="1:19" s="5" customFormat="1" ht="12.75" x14ac:dyDescent="0.2">
      <c r="A4189" s="3" t="s">
        <v>8393</v>
      </c>
      <c r="B4189" s="3" t="s">
        <v>8394</v>
      </c>
      <c r="C4189" s="3">
        <v>11.21</v>
      </c>
      <c r="D4189" s="3">
        <v>4</v>
      </c>
      <c r="E4189" s="3">
        <v>13</v>
      </c>
      <c r="F4189" s="3">
        <v>23</v>
      </c>
      <c r="G4189" s="3">
        <v>1044</v>
      </c>
      <c r="H4189" s="3">
        <v>120.12991982466001</v>
      </c>
      <c r="I4189" s="3">
        <v>7.86962890625</v>
      </c>
      <c r="J4189" s="3">
        <v>1.0117535218176099</v>
      </c>
      <c r="K4189" s="3">
        <v>0.96990061777000802</v>
      </c>
      <c r="L4189" s="3">
        <v>0.98629685715287396</v>
      </c>
      <c r="M4189" s="3">
        <f t="shared" si="260"/>
        <v>0.98931699891349734</v>
      </c>
      <c r="N4189" s="3">
        <v>0.92498058025498398</v>
      </c>
      <c r="O4189" s="3">
        <v>1.0297614016494701</v>
      </c>
      <c r="P4189" s="3">
        <v>1.0108914020270101</v>
      </c>
      <c r="Q4189" s="3">
        <f t="shared" si="261"/>
        <v>0.98854446131048801</v>
      </c>
      <c r="R4189" s="3">
        <f t="shared" si="262"/>
        <v>0.99921912025785697</v>
      </c>
      <c r="S4189" s="3">
        <f t="shared" si="263"/>
        <v>0.98319168933858125</v>
      </c>
    </row>
    <row r="4190" spans="1:19" s="5" customFormat="1" ht="12.75" x14ac:dyDescent="0.2">
      <c r="A4190" s="3" t="s">
        <v>8395</v>
      </c>
      <c r="B4190" s="3" t="s">
        <v>8396</v>
      </c>
      <c r="C4190" s="3">
        <v>5.19</v>
      </c>
      <c r="D4190" s="3">
        <v>6</v>
      </c>
      <c r="E4190" s="3">
        <v>10</v>
      </c>
      <c r="F4190" s="3">
        <v>18</v>
      </c>
      <c r="G4190" s="3">
        <v>1849</v>
      </c>
      <c r="H4190" s="3">
        <v>208.64354790466101</v>
      </c>
      <c r="I4190" s="3">
        <v>5.83349609375</v>
      </c>
      <c r="J4190" s="3">
        <v>1.0322652581374301</v>
      </c>
      <c r="K4190" s="3">
        <v>1.0305754882826701</v>
      </c>
      <c r="L4190" s="3">
        <v>0.84596936340476603</v>
      </c>
      <c r="M4190" s="3">
        <f t="shared" si="260"/>
        <v>0.96960336994162211</v>
      </c>
      <c r="N4190" s="3">
        <v>0.94943756690570003</v>
      </c>
      <c r="O4190" s="3">
        <v>0.960372958113346</v>
      </c>
      <c r="P4190" s="3">
        <v>0.99497217337972099</v>
      </c>
      <c r="Q4190" s="3">
        <f t="shared" si="261"/>
        <v>0.96826089946625571</v>
      </c>
      <c r="R4190" s="3">
        <f t="shared" si="262"/>
        <v>0.99861544367832877</v>
      </c>
      <c r="S4190" s="3">
        <f t="shared" si="263"/>
        <v>0.98410144721422199</v>
      </c>
    </row>
    <row r="4191" spans="1:19" s="5" customFormat="1" ht="12.75" x14ac:dyDescent="0.2">
      <c r="A4191" s="3" t="s">
        <v>8397</v>
      </c>
      <c r="B4191" s="3" t="s">
        <v>8398</v>
      </c>
      <c r="C4191" s="3">
        <v>4.99</v>
      </c>
      <c r="D4191" s="3">
        <v>1</v>
      </c>
      <c r="E4191" s="3">
        <v>1</v>
      </c>
      <c r="F4191" s="3">
        <v>2</v>
      </c>
      <c r="G4191" s="3">
        <v>341</v>
      </c>
      <c r="H4191" s="3">
        <v>40.326378454660002</v>
      </c>
      <c r="I4191" s="3">
        <v>8.13330078125</v>
      </c>
      <c r="J4191" s="3">
        <v>0.984899327852786</v>
      </c>
      <c r="K4191" s="3">
        <v>0.96551354024474301</v>
      </c>
      <c r="L4191" s="3"/>
      <c r="M4191" s="3">
        <f t="shared" si="260"/>
        <v>0.9752064340487645</v>
      </c>
      <c r="N4191" s="3">
        <v>0.82236040730375104</v>
      </c>
      <c r="O4191" s="3">
        <v>1.1214841170968</v>
      </c>
      <c r="P4191" s="3"/>
      <c r="Q4191" s="3">
        <f t="shared" si="261"/>
        <v>0.97192226220027544</v>
      </c>
      <c r="R4191" s="3">
        <f t="shared" si="262"/>
        <v>0.9966323316440252</v>
      </c>
      <c r="S4191" s="3">
        <f t="shared" si="263"/>
        <v>0.98450727668918514</v>
      </c>
    </row>
    <row r="4192" spans="1:19" s="5" customFormat="1" ht="12.75" x14ac:dyDescent="0.2">
      <c r="A4192" s="3" t="s">
        <v>8399</v>
      </c>
      <c r="B4192" s="3" t="s">
        <v>8400</v>
      </c>
      <c r="C4192" s="3">
        <v>11.87</v>
      </c>
      <c r="D4192" s="3">
        <v>7</v>
      </c>
      <c r="E4192" s="3">
        <v>7</v>
      </c>
      <c r="F4192" s="3">
        <v>14</v>
      </c>
      <c r="G4192" s="3">
        <v>632</v>
      </c>
      <c r="H4192" s="3">
        <v>73.003887834660006</v>
      </c>
      <c r="I4192" s="3">
        <v>8.30908203125</v>
      </c>
      <c r="J4192" s="3">
        <v>1.0438018077084401</v>
      </c>
      <c r="K4192" s="3">
        <v>0.98192832599765201</v>
      </c>
      <c r="L4192" s="3">
        <v>0.98600818189962303</v>
      </c>
      <c r="M4192" s="3">
        <f t="shared" si="260"/>
        <v>1.0039127718685716</v>
      </c>
      <c r="N4192" s="3">
        <v>0.98462912391284096</v>
      </c>
      <c r="O4192" s="3">
        <v>0.99946214041908199</v>
      </c>
      <c r="P4192" s="3">
        <v>1.02912601069162</v>
      </c>
      <c r="Q4192" s="3">
        <f t="shared" si="261"/>
        <v>1.004405758341181</v>
      </c>
      <c r="R4192" s="3">
        <f t="shared" si="262"/>
        <v>1.0004910650471073</v>
      </c>
      <c r="S4192" s="3">
        <f t="shared" si="263"/>
        <v>0.98451845792471548</v>
      </c>
    </row>
    <row r="4193" spans="1:19" s="5" customFormat="1" ht="12.75" x14ac:dyDescent="0.2">
      <c r="A4193" s="3" t="s">
        <v>8401</v>
      </c>
      <c r="B4193" s="3" t="s">
        <v>8402</v>
      </c>
      <c r="C4193" s="3">
        <v>10.55</v>
      </c>
      <c r="D4193" s="3">
        <v>3</v>
      </c>
      <c r="E4193" s="3">
        <v>3</v>
      </c>
      <c r="F4193" s="3">
        <v>10</v>
      </c>
      <c r="G4193" s="3">
        <v>237</v>
      </c>
      <c r="H4193" s="3">
        <v>26.64617447466</v>
      </c>
      <c r="I4193" s="3">
        <v>4.91943359375</v>
      </c>
      <c r="J4193" s="3">
        <v>1.0514362852986401</v>
      </c>
      <c r="K4193" s="3">
        <v>0.87614567009849498</v>
      </c>
      <c r="L4193" s="3">
        <v>1.0102900249744999</v>
      </c>
      <c r="M4193" s="3">
        <f t="shared" si="260"/>
        <v>0.97929066012387833</v>
      </c>
      <c r="N4193" s="3">
        <v>0.93086755454215597</v>
      </c>
      <c r="O4193" s="3">
        <v>1.0148661570123001</v>
      </c>
      <c r="P4193" s="3">
        <v>0.99568529705739395</v>
      </c>
      <c r="Q4193" s="3">
        <f t="shared" si="261"/>
        <v>0.98047300287061656</v>
      </c>
      <c r="R4193" s="3">
        <f t="shared" si="262"/>
        <v>1.0012073460872062</v>
      </c>
      <c r="S4193" s="3">
        <f t="shared" si="263"/>
        <v>0.98489676593012954</v>
      </c>
    </row>
    <row r="4194" spans="1:19" s="5" customFormat="1" ht="12.75" x14ac:dyDescent="0.2">
      <c r="A4194" s="3" t="s">
        <v>8403</v>
      </c>
      <c r="B4194" s="3" t="s">
        <v>8404</v>
      </c>
      <c r="C4194" s="3">
        <v>24.26</v>
      </c>
      <c r="D4194" s="3">
        <v>4</v>
      </c>
      <c r="E4194" s="3">
        <v>4</v>
      </c>
      <c r="F4194" s="3">
        <v>10</v>
      </c>
      <c r="G4194" s="3">
        <v>136</v>
      </c>
      <c r="H4194" s="3">
        <v>14.88690007466</v>
      </c>
      <c r="I4194" s="3">
        <v>9.58349609375</v>
      </c>
      <c r="J4194" s="3">
        <v>0.96603100599569103</v>
      </c>
      <c r="K4194" s="3">
        <v>1.0059691397539301</v>
      </c>
      <c r="L4194" s="3">
        <v>1.01704686127765</v>
      </c>
      <c r="M4194" s="3">
        <f t="shared" si="260"/>
        <v>0.99634900234242385</v>
      </c>
      <c r="N4194" s="3">
        <v>1.0563889856197599</v>
      </c>
      <c r="O4194" s="3">
        <v>0.96758027571031302</v>
      </c>
      <c r="P4194" s="3">
        <v>0.96705183917851201</v>
      </c>
      <c r="Q4194" s="3">
        <f t="shared" si="261"/>
        <v>0.99700703350286168</v>
      </c>
      <c r="R4194" s="3">
        <f t="shared" si="262"/>
        <v>1.000660442434218</v>
      </c>
      <c r="S4194" s="3">
        <f t="shared" si="263"/>
        <v>0.98526486865217344</v>
      </c>
    </row>
    <row r="4195" spans="1:19" s="5" customFormat="1" ht="12.75" x14ac:dyDescent="0.2">
      <c r="A4195" s="3" t="s">
        <v>8405</v>
      </c>
      <c r="B4195" s="3" t="s">
        <v>8406</v>
      </c>
      <c r="C4195" s="3">
        <v>28.72</v>
      </c>
      <c r="D4195" s="3">
        <v>57</v>
      </c>
      <c r="E4195" s="3">
        <v>58</v>
      </c>
      <c r="F4195" s="3">
        <v>193</v>
      </c>
      <c r="G4195" s="3">
        <v>2075</v>
      </c>
      <c r="H4195" s="3">
        <v>229.285747144661</v>
      </c>
      <c r="I4195" s="3">
        <v>8.07470703125</v>
      </c>
      <c r="J4195" s="3">
        <v>1.0117040707140901</v>
      </c>
      <c r="K4195" s="3">
        <v>1.00116769925899</v>
      </c>
      <c r="L4195" s="3">
        <v>1.01127154806346</v>
      </c>
      <c r="M4195" s="3">
        <f t="shared" si="260"/>
        <v>1.0080477726788466</v>
      </c>
      <c r="N4195" s="3">
        <v>0.97662129405710096</v>
      </c>
      <c r="O4195" s="3">
        <v>1.0236330514757299</v>
      </c>
      <c r="P4195" s="3">
        <v>1.0248103940543101</v>
      </c>
      <c r="Q4195" s="3">
        <f t="shared" si="261"/>
        <v>1.0083549131957137</v>
      </c>
      <c r="R4195" s="3">
        <f t="shared" si="262"/>
        <v>1.0003046884534559</v>
      </c>
      <c r="S4195" s="3">
        <f t="shared" si="263"/>
        <v>0.98581615475831885</v>
      </c>
    </row>
    <row r="4196" spans="1:19" s="5" customFormat="1" ht="12.75" x14ac:dyDescent="0.2">
      <c r="A4196" s="3" t="s">
        <v>8407</v>
      </c>
      <c r="B4196" s="3" t="s">
        <v>8408</v>
      </c>
      <c r="C4196" s="3">
        <v>0.96</v>
      </c>
      <c r="D4196" s="3">
        <v>1</v>
      </c>
      <c r="E4196" s="3">
        <v>1</v>
      </c>
      <c r="F4196" s="3">
        <v>2</v>
      </c>
      <c r="G4196" s="3">
        <v>833</v>
      </c>
      <c r="H4196" s="3">
        <v>91.778709544660003</v>
      </c>
      <c r="I4196" s="3">
        <v>9.64208984375</v>
      </c>
      <c r="J4196" s="3">
        <v>0.99631350260726104</v>
      </c>
      <c r="K4196" s="3">
        <v>1.0357977237073099</v>
      </c>
      <c r="L4196" s="3"/>
      <c r="M4196" s="3">
        <f t="shared" si="260"/>
        <v>1.0160556131572855</v>
      </c>
      <c r="N4196" s="3">
        <v>1.01564140956016</v>
      </c>
      <c r="O4196" s="3">
        <v>1.0172593835960499</v>
      </c>
      <c r="P4196" s="3"/>
      <c r="Q4196" s="3">
        <f t="shared" si="261"/>
        <v>1.0164503965781049</v>
      </c>
      <c r="R4196" s="3">
        <f t="shared" si="262"/>
        <v>1.0003885450911418</v>
      </c>
      <c r="S4196" s="3">
        <f t="shared" si="263"/>
        <v>0.98587323675457972</v>
      </c>
    </row>
    <row r="4197" spans="1:19" s="5" customFormat="1" ht="12.75" x14ac:dyDescent="0.2">
      <c r="A4197" s="3" t="s">
        <v>8409</v>
      </c>
      <c r="B4197" s="3" t="s">
        <v>8410</v>
      </c>
      <c r="C4197" s="3">
        <v>16.760000000000002</v>
      </c>
      <c r="D4197" s="3">
        <v>11</v>
      </c>
      <c r="E4197" s="3">
        <v>11</v>
      </c>
      <c r="F4197" s="3">
        <v>19</v>
      </c>
      <c r="G4197" s="3">
        <v>686</v>
      </c>
      <c r="H4197" s="3">
        <v>74.871511574660005</v>
      </c>
      <c r="I4197" s="3">
        <v>6.46826171875</v>
      </c>
      <c r="J4197" s="3">
        <v>0.97981858510185404</v>
      </c>
      <c r="K4197" s="3">
        <v>0.992863429722186</v>
      </c>
      <c r="L4197" s="3">
        <v>0.99881121867315903</v>
      </c>
      <c r="M4197" s="3">
        <f t="shared" si="260"/>
        <v>0.99049774449906636</v>
      </c>
      <c r="N4197" s="3">
        <v>0.93180592317196498</v>
      </c>
      <c r="O4197" s="3">
        <v>1.02177412569018</v>
      </c>
      <c r="P4197" s="3">
        <v>1.0162645466915301</v>
      </c>
      <c r="Q4197" s="3">
        <f t="shared" si="261"/>
        <v>0.98994819851789162</v>
      </c>
      <c r="R4197" s="3">
        <f t="shared" si="262"/>
        <v>0.99944518199639854</v>
      </c>
      <c r="S4197" s="3">
        <f t="shared" si="263"/>
        <v>0.98610014754761499</v>
      </c>
    </row>
    <row r="4198" spans="1:19" s="5" customFormat="1" ht="12.75" x14ac:dyDescent="0.2">
      <c r="A4198" s="3" t="s">
        <v>8411</v>
      </c>
      <c r="B4198" s="3" t="s">
        <v>8412</v>
      </c>
      <c r="C4198" s="3">
        <v>4.18</v>
      </c>
      <c r="D4198" s="3">
        <v>1</v>
      </c>
      <c r="E4198" s="3">
        <v>1</v>
      </c>
      <c r="F4198" s="3">
        <v>3</v>
      </c>
      <c r="G4198" s="3">
        <v>359</v>
      </c>
      <c r="H4198" s="3">
        <v>39.5696642846599</v>
      </c>
      <c r="I4198" s="3">
        <v>11.73681640625</v>
      </c>
      <c r="J4198" s="3">
        <v>1.05970899162141</v>
      </c>
      <c r="K4198" s="3"/>
      <c r="L4198" s="3">
        <v>0.89181509492881605</v>
      </c>
      <c r="M4198" s="3">
        <f t="shared" si="260"/>
        <v>0.97576204327511307</v>
      </c>
      <c r="N4198" s="3">
        <v>0.84717370151267601</v>
      </c>
      <c r="O4198" s="3"/>
      <c r="P4198" s="3">
        <v>1.09853535002795</v>
      </c>
      <c r="Q4198" s="3">
        <f t="shared" si="261"/>
        <v>0.97285452577031295</v>
      </c>
      <c r="R4198" s="3">
        <f t="shared" si="262"/>
        <v>0.99702025967822938</v>
      </c>
      <c r="S4198" s="3">
        <f t="shared" si="263"/>
        <v>0.98639830985162691</v>
      </c>
    </row>
    <row r="4199" spans="1:19" s="5" customFormat="1" ht="12.75" x14ac:dyDescent="0.2">
      <c r="A4199" s="3" t="s">
        <v>8413</v>
      </c>
      <c r="B4199" s="3" t="s">
        <v>8414</v>
      </c>
      <c r="C4199" s="3">
        <v>57.09</v>
      </c>
      <c r="D4199" s="3">
        <v>29</v>
      </c>
      <c r="E4199" s="3">
        <v>29</v>
      </c>
      <c r="F4199" s="3">
        <v>460</v>
      </c>
      <c r="G4199" s="3">
        <v>522</v>
      </c>
      <c r="H4199" s="3">
        <v>57.738307374660003</v>
      </c>
      <c r="I4199" s="3">
        <v>7.59130859375</v>
      </c>
      <c r="J4199" s="3">
        <v>1.0212604651880499</v>
      </c>
      <c r="K4199" s="3">
        <v>0.92626426511876703</v>
      </c>
      <c r="L4199" s="3">
        <v>0.98974591523530298</v>
      </c>
      <c r="M4199" s="3">
        <f t="shared" si="260"/>
        <v>0.97909021518070671</v>
      </c>
      <c r="N4199" s="3">
        <v>1.0047514607305099</v>
      </c>
      <c r="O4199" s="3">
        <v>0.98096244725717296</v>
      </c>
      <c r="P4199" s="3">
        <v>0.95325480801804696</v>
      </c>
      <c r="Q4199" s="3">
        <f t="shared" si="261"/>
        <v>0.97965623866857665</v>
      </c>
      <c r="R4199" s="3">
        <f t="shared" si="262"/>
        <v>1.0005781116786725</v>
      </c>
      <c r="S4199" s="3">
        <f t="shared" si="263"/>
        <v>0.98658871958766881</v>
      </c>
    </row>
    <row r="4200" spans="1:19" s="5" customFormat="1" ht="12.75" x14ac:dyDescent="0.2">
      <c r="A4200" s="3" t="s">
        <v>8415</v>
      </c>
      <c r="B4200" s="3" t="s">
        <v>8416</v>
      </c>
      <c r="C4200" s="3">
        <v>42.29</v>
      </c>
      <c r="D4200" s="3">
        <v>9</v>
      </c>
      <c r="E4200" s="3">
        <v>9</v>
      </c>
      <c r="F4200" s="3">
        <v>31</v>
      </c>
      <c r="G4200" s="3">
        <v>227</v>
      </c>
      <c r="H4200" s="3">
        <v>24.95893175466</v>
      </c>
      <c r="I4200" s="3">
        <v>7.88427734375</v>
      </c>
      <c r="J4200" s="3">
        <v>0.98033268399559603</v>
      </c>
      <c r="K4200" s="3">
        <v>0.94906745983633201</v>
      </c>
      <c r="L4200" s="3">
        <v>1.00698173935997</v>
      </c>
      <c r="M4200" s="3">
        <f t="shared" si="260"/>
        <v>0.9787939610639661</v>
      </c>
      <c r="N4200" s="3">
        <v>1.01290412310083</v>
      </c>
      <c r="O4200" s="3">
        <v>0.98546331575672197</v>
      </c>
      <c r="P4200" s="3">
        <v>0.93946694530354802</v>
      </c>
      <c r="Q4200" s="3">
        <f t="shared" si="261"/>
        <v>0.97927812805369996</v>
      </c>
      <c r="R4200" s="3">
        <f t="shared" si="262"/>
        <v>1.0004946566989519</v>
      </c>
      <c r="S4200" s="3">
        <f t="shared" si="263"/>
        <v>0.98664382414247931</v>
      </c>
    </row>
    <row r="4201" spans="1:19" s="5" customFormat="1" ht="12.75" x14ac:dyDescent="0.2">
      <c r="A4201" s="3" t="s">
        <v>8417</v>
      </c>
      <c r="B4201" s="3" t="s">
        <v>8418</v>
      </c>
      <c r="C4201" s="3">
        <v>10.42</v>
      </c>
      <c r="D4201" s="3">
        <v>2</v>
      </c>
      <c r="E4201" s="3">
        <v>2</v>
      </c>
      <c r="F4201" s="3">
        <v>2</v>
      </c>
      <c r="G4201" s="3">
        <v>192</v>
      </c>
      <c r="H4201" s="3">
        <v>21.421825584659999</v>
      </c>
      <c r="I4201" s="3">
        <v>5.41455078125</v>
      </c>
      <c r="J4201" s="3">
        <v>0.99545160870613503</v>
      </c>
      <c r="K4201" s="3"/>
      <c r="L4201" s="3">
        <v>1.00370260051561</v>
      </c>
      <c r="M4201" s="3">
        <f t="shared" si="260"/>
        <v>0.99957710461087257</v>
      </c>
      <c r="N4201" s="3">
        <v>1.0442848237267599</v>
      </c>
      <c r="O4201" s="3"/>
      <c r="P4201" s="3">
        <v>0.95314506586079895</v>
      </c>
      <c r="Q4201" s="3">
        <f t="shared" si="261"/>
        <v>0.99871494479377942</v>
      </c>
      <c r="R4201" s="3">
        <f t="shared" si="262"/>
        <v>0.99913747542524123</v>
      </c>
      <c r="S4201" s="3">
        <f t="shared" si="263"/>
        <v>0.98667755617770647</v>
      </c>
    </row>
    <row r="4202" spans="1:19" s="5" customFormat="1" ht="12.75" x14ac:dyDescent="0.2">
      <c r="A4202" s="3" t="s">
        <v>8419</v>
      </c>
      <c r="B4202" s="3" t="s">
        <v>8420</v>
      </c>
      <c r="C4202" s="3">
        <v>17.88</v>
      </c>
      <c r="D4202" s="3">
        <v>12</v>
      </c>
      <c r="E4202" s="3">
        <v>12</v>
      </c>
      <c r="F4202" s="3">
        <v>40</v>
      </c>
      <c r="G4202" s="3">
        <v>755</v>
      </c>
      <c r="H4202" s="3">
        <v>83.678037394659995</v>
      </c>
      <c r="I4202" s="3">
        <v>7.19580078125</v>
      </c>
      <c r="J4202" s="3">
        <v>1.03685806087002</v>
      </c>
      <c r="K4202" s="3">
        <v>0.97797132692539201</v>
      </c>
      <c r="L4202" s="3">
        <v>0.97889535169439601</v>
      </c>
      <c r="M4202" s="3">
        <f t="shared" si="260"/>
        <v>0.99790824649660259</v>
      </c>
      <c r="N4202" s="3">
        <v>0.94887467617154997</v>
      </c>
      <c r="O4202" s="3">
        <v>1.02255828154447</v>
      </c>
      <c r="P4202" s="3">
        <v>1.0239683912179101</v>
      </c>
      <c r="Q4202" s="3">
        <f t="shared" si="261"/>
        <v>0.99846711631131002</v>
      </c>
      <c r="R4202" s="3">
        <f t="shared" si="262"/>
        <v>1.0005600412830233</v>
      </c>
      <c r="S4202" s="3">
        <f t="shared" si="263"/>
        <v>0.98670858030661823</v>
      </c>
    </row>
    <row r="4203" spans="1:19" s="5" customFormat="1" ht="12.75" x14ac:dyDescent="0.2">
      <c r="A4203" s="3" t="s">
        <v>8421</v>
      </c>
      <c r="B4203" s="3" t="s">
        <v>8422</v>
      </c>
      <c r="C4203" s="3">
        <v>44.13</v>
      </c>
      <c r="D4203" s="3">
        <v>13</v>
      </c>
      <c r="E4203" s="3">
        <v>13</v>
      </c>
      <c r="F4203" s="3">
        <v>44</v>
      </c>
      <c r="G4203" s="3">
        <v>315</v>
      </c>
      <c r="H4203" s="3">
        <v>36.071420644660002</v>
      </c>
      <c r="I4203" s="3">
        <v>5.08447265625</v>
      </c>
      <c r="J4203" s="3">
        <v>0.99035228954271803</v>
      </c>
      <c r="K4203" s="3">
        <v>1.0170195351004101</v>
      </c>
      <c r="L4203" s="3">
        <v>1.01414346242368</v>
      </c>
      <c r="M4203" s="3">
        <f t="shared" si="260"/>
        <v>1.0071717623556027</v>
      </c>
      <c r="N4203" s="3">
        <v>1.0322325158857799</v>
      </c>
      <c r="O4203" s="3">
        <v>0.98858192564082503</v>
      </c>
      <c r="P4203" s="3">
        <v>1.0014965892827301</v>
      </c>
      <c r="Q4203" s="3">
        <f t="shared" si="261"/>
        <v>1.0074370102697785</v>
      </c>
      <c r="R4203" s="3">
        <f t="shared" si="262"/>
        <v>1.0002633591648316</v>
      </c>
      <c r="S4203" s="3">
        <f t="shared" si="263"/>
        <v>0.98713313193869123</v>
      </c>
    </row>
    <row r="4204" spans="1:19" s="5" customFormat="1" ht="12.75" x14ac:dyDescent="0.2">
      <c r="A4204" s="3" t="s">
        <v>8423</v>
      </c>
      <c r="B4204" s="3" t="s">
        <v>8424</v>
      </c>
      <c r="C4204" s="3">
        <v>41.47</v>
      </c>
      <c r="D4204" s="3">
        <v>9</v>
      </c>
      <c r="E4204" s="3">
        <v>9</v>
      </c>
      <c r="F4204" s="3">
        <v>37</v>
      </c>
      <c r="G4204" s="3">
        <v>258</v>
      </c>
      <c r="H4204" s="3">
        <v>27.55463483466</v>
      </c>
      <c r="I4204" s="3">
        <v>6.39208984375</v>
      </c>
      <c r="J4204" s="3">
        <v>1.04550122355016</v>
      </c>
      <c r="K4204" s="3">
        <v>1.0332420454748199</v>
      </c>
      <c r="L4204" s="3">
        <v>0.98676490811586104</v>
      </c>
      <c r="M4204" s="3">
        <f t="shared" si="260"/>
        <v>1.0218360590469471</v>
      </c>
      <c r="N4204" s="3">
        <v>1.00077908861173</v>
      </c>
      <c r="O4204" s="3">
        <v>1.02140237610295</v>
      </c>
      <c r="P4204" s="3">
        <v>1.0444422097853701</v>
      </c>
      <c r="Q4204" s="3">
        <f t="shared" si="261"/>
        <v>1.0222078915000166</v>
      </c>
      <c r="R4204" s="3">
        <f t="shared" si="262"/>
        <v>1.0003638866037046</v>
      </c>
      <c r="S4204" s="3">
        <f t="shared" si="263"/>
        <v>0.98725940263908762</v>
      </c>
    </row>
    <row r="4205" spans="1:19" s="5" customFormat="1" ht="12.75" x14ac:dyDescent="0.2">
      <c r="A4205" s="3" t="s">
        <v>8425</v>
      </c>
      <c r="B4205" s="3" t="s">
        <v>8426</v>
      </c>
      <c r="C4205" s="3">
        <v>41.32</v>
      </c>
      <c r="D4205" s="3">
        <v>5</v>
      </c>
      <c r="E4205" s="3">
        <v>5</v>
      </c>
      <c r="F4205" s="3">
        <v>35</v>
      </c>
      <c r="G4205" s="3">
        <v>121</v>
      </c>
      <c r="H4205" s="3">
        <v>13.080655784659999</v>
      </c>
      <c r="I4205" s="3">
        <v>9.37841796875</v>
      </c>
      <c r="J4205" s="3">
        <v>0.947853083788749</v>
      </c>
      <c r="K4205" s="3">
        <v>0.99724368163107502</v>
      </c>
      <c r="L4205" s="3">
        <v>0.983553160803601</v>
      </c>
      <c r="M4205" s="3">
        <f t="shared" si="260"/>
        <v>0.97621664207447501</v>
      </c>
      <c r="N4205" s="3">
        <v>0.99498648971525705</v>
      </c>
      <c r="O4205" s="3">
        <v>0.93166703758732095</v>
      </c>
      <c r="P4205" s="3">
        <v>1.0033573192813701</v>
      </c>
      <c r="Q4205" s="3">
        <f t="shared" si="261"/>
        <v>0.97667028219464935</v>
      </c>
      <c r="R4205" s="3">
        <f t="shared" si="262"/>
        <v>1.000464692057708</v>
      </c>
      <c r="S4205" s="3">
        <f t="shared" si="263"/>
        <v>0.98739879948321385</v>
      </c>
    </row>
    <row r="4206" spans="1:19" s="5" customFormat="1" ht="12.75" x14ac:dyDescent="0.2">
      <c r="A4206" s="3" t="s">
        <v>8427</v>
      </c>
      <c r="B4206" s="3" t="s">
        <v>8428</v>
      </c>
      <c r="C4206" s="3">
        <v>4.59</v>
      </c>
      <c r="D4206" s="3">
        <v>5</v>
      </c>
      <c r="E4206" s="3">
        <v>5</v>
      </c>
      <c r="F4206" s="3">
        <v>6</v>
      </c>
      <c r="G4206" s="3">
        <v>1003</v>
      </c>
      <c r="H4206" s="3">
        <v>110.69758989466</v>
      </c>
      <c r="I4206" s="3">
        <v>7.44482421875</v>
      </c>
      <c r="J4206" s="3">
        <v>0.98329862400568302</v>
      </c>
      <c r="K4206" s="3">
        <v>1.0429739292232301</v>
      </c>
      <c r="L4206" s="3">
        <v>0.88354174787214101</v>
      </c>
      <c r="M4206" s="3">
        <f t="shared" si="260"/>
        <v>0.96993810036701811</v>
      </c>
      <c r="N4206" s="3">
        <v>1.01209496621788</v>
      </c>
      <c r="O4206" s="3">
        <v>0.99697503805791299</v>
      </c>
      <c r="P4206" s="3">
        <v>0.89784196766573299</v>
      </c>
      <c r="Q4206" s="3">
        <f t="shared" si="261"/>
        <v>0.96897065731384202</v>
      </c>
      <c r="R4206" s="3">
        <f t="shared" si="262"/>
        <v>0.99900257237775281</v>
      </c>
      <c r="S4206" s="3">
        <f t="shared" si="263"/>
        <v>0.98764168572008493</v>
      </c>
    </row>
    <row r="4207" spans="1:19" s="5" customFormat="1" ht="12.75" x14ac:dyDescent="0.2">
      <c r="A4207" s="3" t="s">
        <v>8429</v>
      </c>
      <c r="B4207" s="3" t="s">
        <v>8430</v>
      </c>
      <c r="C4207" s="3">
        <v>7.75</v>
      </c>
      <c r="D4207" s="3">
        <v>5</v>
      </c>
      <c r="E4207" s="3">
        <v>5</v>
      </c>
      <c r="F4207" s="3">
        <v>10</v>
      </c>
      <c r="G4207" s="3">
        <v>697</v>
      </c>
      <c r="H4207" s="3">
        <v>79.413338594659905</v>
      </c>
      <c r="I4207" s="3">
        <v>5.12255859375</v>
      </c>
      <c r="J4207" s="3">
        <v>1.0180903304615301</v>
      </c>
      <c r="K4207" s="3">
        <v>0.97539899978713096</v>
      </c>
      <c r="L4207" s="3">
        <v>0.99115186141368194</v>
      </c>
      <c r="M4207" s="3">
        <f t="shared" si="260"/>
        <v>0.99488039722078103</v>
      </c>
      <c r="N4207" s="3">
        <v>0.979987218898839</v>
      </c>
      <c r="O4207" s="3">
        <v>0.994871950672925</v>
      </c>
      <c r="P4207" s="3">
        <v>1.01050688992843</v>
      </c>
      <c r="Q4207" s="3">
        <f t="shared" si="261"/>
        <v>0.99512201983339799</v>
      </c>
      <c r="R4207" s="3">
        <f t="shared" si="262"/>
        <v>1.0002428659900144</v>
      </c>
      <c r="S4207" s="3">
        <f t="shared" si="263"/>
        <v>0.98812847603034859</v>
      </c>
    </row>
    <row r="4208" spans="1:19" s="5" customFormat="1" ht="12.75" x14ac:dyDescent="0.2">
      <c r="A4208" s="3" t="s">
        <v>8431</v>
      </c>
      <c r="B4208" s="3" t="s">
        <v>8432</v>
      </c>
      <c r="C4208" s="3">
        <v>25.68</v>
      </c>
      <c r="D4208" s="3">
        <v>4</v>
      </c>
      <c r="E4208" s="3">
        <v>4</v>
      </c>
      <c r="F4208" s="3">
        <v>17</v>
      </c>
      <c r="G4208" s="3">
        <v>148</v>
      </c>
      <c r="H4208" s="3">
        <v>17.286026204660001</v>
      </c>
      <c r="I4208" s="3">
        <v>9.93505859375</v>
      </c>
      <c r="J4208" s="3">
        <v>0.98835364568969297</v>
      </c>
      <c r="K4208" s="3">
        <v>1.0722404092241999</v>
      </c>
      <c r="L4208" s="3">
        <v>0.98253890773429398</v>
      </c>
      <c r="M4208" s="3">
        <f t="shared" si="260"/>
        <v>1.0143776542160623</v>
      </c>
      <c r="N4208" s="3">
        <v>1.1134494601690601</v>
      </c>
      <c r="O4208" s="3">
        <v>0.93074338332761497</v>
      </c>
      <c r="P4208" s="3">
        <v>0.99612494545091801</v>
      </c>
      <c r="Q4208" s="3">
        <f t="shared" si="261"/>
        <v>1.0134392629825311</v>
      </c>
      <c r="R4208" s="3">
        <f t="shared" si="262"/>
        <v>0.99907490939924493</v>
      </c>
      <c r="S4208" s="3">
        <f t="shared" si="263"/>
        <v>0.98842493253150643</v>
      </c>
    </row>
    <row r="4209" spans="1:19" s="5" customFormat="1" ht="12.75" x14ac:dyDescent="0.2">
      <c r="A4209" s="3" t="s">
        <v>8433</v>
      </c>
      <c r="B4209" s="3" t="s">
        <v>8434</v>
      </c>
      <c r="C4209" s="3">
        <v>36.520000000000003</v>
      </c>
      <c r="D4209" s="3">
        <v>9</v>
      </c>
      <c r="E4209" s="3">
        <v>9</v>
      </c>
      <c r="F4209" s="3">
        <v>53</v>
      </c>
      <c r="G4209" s="3">
        <v>282</v>
      </c>
      <c r="H4209" s="3">
        <v>32.266394964660002</v>
      </c>
      <c r="I4209" s="3">
        <v>7.19580078125</v>
      </c>
      <c r="J4209" s="3">
        <v>0.83683250000463905</v>
      </c>
      <c r="K4209" s="3">
        <v>1.17924998137246</v>
      </c>
      <c r="L4209" s="3">
        <v>0.96028783238663995</v>
      </c>
      <c r="M4209" s="3">
        <f t="shared" si="260"/>
        <v>0.99212343792124624</v>
      </c>
      <c r="N4209" s="3">
        <v>1.10767888815993</v>
      </c>
      <c r="O4209" s="3">
        <v>0.97188120177223503</v>
      </c>
      <c r="P4209" s="3">
        <v>0.891352961345381</v>
      </c>
      <c r="Q4209" s="3">
        <f t="shared" si="261"/>
        <v>0.99030435042584875</v>
      </c>
      <c r="R4209" s="3">
        <f t="shared" si="262"/>
        <v>0.99816647059643204</v>
      </c>
      <c r="S4209" s="3">
        <f t="shared" si="263"/>
        <v>0.98847361077852158</v>
      </c>
    </row>
    <row r="4210" spans="1:19" s="5" customFormat="1" ht="12.75" x14ac:dyDescent="0.2">
      <c r="A4210" s="3" t="s">
        <v>8435</v>
      </c>
      <c r="B4210" s="3" t="s">
        <v>8436</v>
      </c>
      <c r="C4210" s="3">
        <v>16.329999999999998</v>
      </c>
      <c r="D4210" s="3">
        <v>2</v>
      </c>
      <c r="E4210" s="3">
        <v>2</v>
      </c>
      <c r="F4210" s="3">
        <v>4</v>
      </c>
      <c r="G4210" s="3">
        <v>147</v>
      </c>
      <c r="H4210" s="3">
        <v>16.858604084660001</v>
      </c>
      <c r="I4210" s="3">
        <v>5.37646484375</v>
      </c>
      <c r="J4210" s="3">
        <v>0.92319451891033399</v>
      </c>
      <c r="K4210" s="3">
        <v>1.0841748443333901</v>
      </c>
      <c r="L4210" s="3">
        <v>0.94369952449593997</v>
      </c>
      <c r="M4210" s="3">
        <f t="shared" si="260"/>
        <v>0.98368962924655479</v>
      </c>
      <c r="N4210" s="3">
        <v>1.0033819609838299</v>
      </c>
      <c r="O4210" s="3">
        <v>0.95347753101273802</v>
      </c>
      <c r="P4210" s="3">
        <v>0.99658118294022402</v>
      </c>
      <c r="Q4210" s="3">
        <f t="shared" si="261"/>
        <v>0.98448022497893073</v>
      </c>
      <c r="R4210" s="3">
        <f t="shared" si="262"/>
        <v>1.0008037044499305</v>
      </c>
      <c r="S4210" s="3">
        <f t="shared" si="263"/>
        <v>0.98880188290293836</v>
      </c>
    </row>
    <row r="4211" spans="1:19" s="5" customFormat="1" ht="12.75" x14ac:dyDescent="0.2">
      <c r="A4211" s="3" t="s">
        <v>8437</v>
      </c>
      <c r="B4211" s="3" t="s">
        <v>8438</v>
      </c>
      <c r="C4211" s="3">
        <v>39.29</v>
      </c>
      <c r="D4211" s="3">
        <v>6</v>
      </c>
      <c r="E4211" s="3">
        <v>6</v>
      </c>
      <c r="F4211" s="3">
        <v>23</v>
      </c>
      <c r="G4211" s="3">
        <v>168</v>
      </c>
      <c r="H4211" s="3">
        <v>18.36719349466</v>
      </c>
      <c r="I4211" s="3">
        <v>7.98681640625</v>
      </c>
      <c r="J4211" s="3">
        <v>1.0611718274486699</v>
      </c>
      <c r="K4211" s="3">
        <v>0.98863325909862598</v>
      </c>
      <c r="L4211" s="3">
        <v>0.94624238668206695</v>
      </c>
      <c r="M4211" s="3">
        <f t="shared" si="260"/>
        <v>0.99868249107645424</v>
      </c>
      <c r="N4211" s="3">
        <v>0.98322490368225102</v>
      </c>
      <c r="O4211" s="3">
        <v>1.02053043941205</v>
      </c>
      <c r="P4211" s="3">
        <v>0.99070717212006598</v>
      </c>
      <c r="Q4211" s="3">
        <f t="shared" si="261"/>
        <v>0.99815417173812226</v>
      </c>
      <c r="R4211" s="3">
        <f t="shared" si="262"/>
        <v>0.99947098367794307</v>
      </c>
      <c r="S4211" s="3">
        <f t="shared" si="263"/>
        <v>0.98881916239627343</v>
      </c>
    </row>
    <row r="4212" spans="1:19" s="5" customFormat="1" ht="12.75" x14ac:dyDescent="0.2">
      <c r="A4212" s="3" t="s">
        <v>8439</v>
      </c>
      <c r="B4212" s="3" t="s">
        <v>8440</v>
      </c>
      <c r="C4212" s="3">
        <v>5.34</v>
      </c>
      <c r="D4212" s="3">
        <v>2</v>
      </c>
      <c r="E4212" s="3">
        <v>2</v>
      </c>
      <c r="F4212" s="3">
        <v>3</v>
      </c>
      <c r="G4212" s="3">
        <v>337</v>
      </c>
      <c r="H4212" s="3">
        <v>38.367827874660001</v>
      </c>
      <c r="I4212" s="3">
        <v>8.85107421875</v>
      </c>
      <c r="J4212" s="3">
        <v>0.94951299667821798</v>
      </c>
      <c r="K4212" s="3">
        <v>1.1195632044688499</v>
      </c>
      <c r="L4212" s="3"/>
      <c r="M4212" s="3">
        <f t="shared" si="260"/>
        <v>1.0345381005735339</v>
      </c>
      <c r="N4212" s="3">
        <v>0.98866684545108896</v>
      </c>
      <c r="O4212" s="3">
        <v>1.0834788199034999</v>
      </c>
      <c r="P4212" s="3"/>
      <c r="Q4212" s="3">
        <f t="shared" si="261"/>
        <v>1.0360728326772946</v>
      </c>
      <c r="R4212" s="3">
        <f t="shared" si="262"/>
        <v>1.0014834950041085</v>
      </c>
      <c r="S4212" s="3">
        <f t="shared" si="263"/>
        <v>0.9888528353886965</v>
      </c>
    </row>
    <row r="4213" spans="1:19" s="5" customFormat="1" ht="12.75" x14ac:dyDescent="0.2">
      <c r="A4213" s="3" t="s">
        <v>8441</v>
      </c>
      <c r="B4213" s="3" t="s">
        <v>8442</v>
      </c>
      <c r="C4213" s="3">
        <v>9.5500000000000007</v>
      </c>
      <c r="D4213" s="3">
        <v>16</v>
      </c>
      <c r="E4213" s="3">
        <v>16</v>
      </c>
      <c r="F4213" s="3">
        <v>34</v>
      </c>
      <c r="G4213" s="3">
        <v>1727</v>
      </c>
      <c r="H4213" s="3">
        <v>189.92110035466001</v>
      </c>
      <c r="I4213" s="3">
        <v>7.06396484375</v>
      </c>
      <c r="J4213" s="3">
        <v>1.0121140097972401</v>
      </c>
      <c r="K4213" s="3">
        <v>1.0298900393258399</v>
      </c>
      <c r="L4213" s="3">
        <v>0.96426969672951901</v>
      </c>
      <c r="M4213" s="3">
        <f t="shared" si="260"/>
        <v>1.0020912486175331</v>
      </c>
      <c r="N4213" s="3">
        <v>1.0070314487845999</v>
      </c>
      <c r="O4213" s="3">
        <v>0.97943653101411599</v>
      </c>
      <c r="P4213" s="3">
        <v>1.0208082552417299</v>
      </c>
      <c r="Q4213" s="3">
        <f t="shared" si="261"/>
        <v>1.0024254116801485</v>
      </c>
      <c r="R4213" s="3">
        <f t="shared" si="262"/>
        <v>1.0003334657029253</v>
      </c>
      <c r="S4213" s="3">
        <f t="shared" si="263"/>
        <v>0.98913348256356193</v>
      </c>
    </row>
    <row r="4214" spans="1:19" s="5" customFormat="1" ht="12.75" x14ac:dyDescent="0.2">
      <c r="A4214" s="3" t="s">
        <v>8443</v>
      </c>
      <c r="B4214" s="3" t="s">
        <v>8444</v>
      </c>
      <c r="C4214" s="3">
        <v>4.29</v>
      </c>
      <c r="D4214" s="3">
        <v>3</v>
      </c>
      <c r="E4214" s="3">
        <v>4</v>
      </c>
      <c r="F4214" s="3">
        <v>14</v>
      </c>
      <c r="G4214" s="3">
        <v>816</v>
      </c>
      <c r="H4214" s="3">
        <v>91.121510284660104</v>
      </c>
      <c r="I4214" s="3">
        <v>7.26904296875</v>
      </c>
      <c r="J4214" s="3">
        <v>0.94428245040362402</v>
      </c>
      <c r="K4214" s="3">
        <v>0.96080691108652205</v>
      </c>
      <c r="L4214" s="3">
        <v>0.90653804555101902</v>
      </c>
      <c r="M4214" s="3">
        <f t="shared" si="260"/>
        <v>0.93720913568038833</v>
      </c>
      <c r="N4214" s="3">
        <v>1.00117792743095</v>
      </c>
      <c r="O4214" s="3">
        <v>0.87215979945784206</v>
      </c>
      <c r="P4214" s="3">
        <v>0.93660334750117502</v>
      </c>
      <c r="Q4214" s="3">
        <f t="shared" si="261"/>
        <v>0.93664702479665574</v>
      </c>
      <c r="R4214" s="3">
        <f t="shared" si="262"/>
        <v>0.99940022897522818</v>
      </c>
      <c r="S4214" s="3">
        <f t="shared" si="263"/>
        <v>0.98960622864355319</v>
      </c>
    </row>
    <row r="4215" spans="1:19" s="5" customFormat="1" ht="12.75" x14ac:dyDescent="0.2">
      <c r="A4215" s="3" t="s">
        <v>8445</v>
      </c>
      <c r="B4215" s="3" t="s">
        <v>8446</v>
      </c>
      <c r="C4215" s="3">
        <v>35.549999999999997</v>
      </c>
      <c r="D4215" s="3">
        <v>17</v>
      </c>
      <c r="E4215" s="3">
        <v>17</v>
      </c>
      <c r="F4215" s="3">
        <v>82</v>
      </c>
      <c r="G4215" s="3">
        <v>481</v>
      </c>
      <c r="H4215" s="3">
        <v>54.321233474659998</v>
      </c>
      <c r="I4215" s="3">
        <v>6.20166015625</v>
      </c>
      <c r="J4215" s="3">
        <v>1.01280488612816</v>
      </c>
      <c r="K4215" s="3">
        <v>1.0257087106543299</v>
      </c>
      <c r="L4215" s="3">
        <v>0.98953134841568802</v>
      </c>
      <c r="M4215" s="3">
        <f t="shared" si="260"/>
        <v>1.0093483150660594</v>
      </c>
      <c r="N4215" s="3">
        <v>0.99101441636342902</v>
      </c>
      <c r="O4215" s="3">
        <v>1.00128101881517</v>
      </c>
      <c r="P4215" s="3">
        <v>1.0364658524197501</v>
      </c>
      <c r="Q4215" s="3">
        <f t="shared" si="261"/>
        <v>1.0095870958661164</v>
      </c>
      <c r="R4215" s="3">
        <f t="shared" si="262"/>
        <v>1.0002365692759307</v>
      </c>
      <c r="S4215" s="3">
        <f t="shared" si="263"/>
        <v>0.98968586408587111</v>
      </c>
    </row>
    <row r="4216" spans="1:19" s="5" customFormat="1" ht="12.75" x14ac:dyDescent="0.2">
      <c r="A4216" s="3" t="s">
        <v>8447</v>
      </c>
      <c r="B4216" s="3" t="s">
        <v>8448</v>
      </c>
      <c r="C4216" s="3">
        <v>14.51</v>
      </c>
      <c r="D4216" s="3">
        <v>3</v>
      </c>
      <c r="E4216" s="3">
        <v>3</v>
      </c>
      <c r="F4216" s="3">
        <v>7</v>
      </c>
      <c r="G4216" s="3">
        <v>255</v>
      </c>
      <c r="H4216" s="3">
        <v>28.478672994659998</v>
      </c>
      <c r="I4216" s="3">
        <v>6.85888671875</v>
      </c>
      <c r="J4216" s="3">
        <v>1.0162245608073399</v>
      </c>
      <c r="K4216" s="3">
        <v>0.97449980300901295</v>
      </c>
      <c r="L4216" s="3">
        <v>0.82639252174021705</v>
      </c>
      <c r="M4216" s="3">
        <f t="shared" si="260"/>
        <v>0.93903896185218994</v>
      </c>
      <c r="N4216" s="3">
        <v>0.99880951394615503</v>
      </c>
      <c r="O4216" s="3">
        <v>1.01196277938959</v>
      </c>
      <c r="P4216" s="3">
        <v>0.80984100321943497</v>
      </c>
      <c r="Q4216" s="3">
        <f t="shared" si="261"/>
        <v>0.94020443218506011</v>
      </c>
      <c r="R4216" s="3">
        <f t="shared" si="262"/>
        <v>1.0012411309649722</v>
      </c>
      <c r="S4216" s="3">
        <f t="shared" si="263"/>
        <v>0.98996081282915327</v>
      </c>
    </row>
    <row r="4217" spans="1:19" s="5" customFormat="1" ht="12.75" x14ac:dyDescent="0.2">
      <c r="A4217" s="3" t="s">
        <v>8449</v>
      </c>
      <c r="B4217" s="3" t="s">
        <v>8450</v>
      </c>
      <c r="C4217" s="3">
        <v>23.4</v>
      </c>
      <c r="D4217" s="3">
        <v>1</v>
      </c>
      <c r="E4217" s="3">
        <v>1</v>
      </c>
      <c r="F4217" s="3">
        <v>2</v>
      </c>
      <c r="G4217" s="3">
        <v>47</v>
      </c>
      <c r="H4217" s="3">
        <v>5.5746841246600001</v>
      </c>
      <c r="I4217" s="3">
        <v>7.97216796875</v>
      </c>
      <c r="J4217" s="3">
        <v>1.00562820894576</v>
      </c>
      <c r="K4217" s="3">
        <v>0.99229650056980401</v>
      </c>
      <c r="L4217" s="3"/>
      <c r="M4217" s="3">
        <f t="shared" si="260"/>
        <v>0.99896235475778195</v>
      </c>
      <c r="N4217" s="3">
        <v>0.96572554383095099</v>
      </c>
      <c r="O4217" s="3">
        <v>1.0331533307338101</v>
      </c>
      <c r="P4217" s="3"/>
      <c r="Q4217" s="3">
        <f t="shared" si="261"/>
        <v>0.99943943728238049</v>
      </c>
      <c r="R4217" s="3">
        <f t="shared" si="262"/>
        <v>1.0004775780812223</v>
      </c>
      <c r="S4217" s="3">
        <f t="shared" si="263"/>
        <v>0.9901842934444447</v>
      </c>
    </row>
    <row r="4218" spans="1:19" s="5" customFormat="1" ht="12.75" x14ac:dyDescent="0.2">
      <c r="A4218" s="3" t="s">
        <v>8451</v>
      </c>
      <c r="B4218" s="3" t="s">
        <v>8452</v>
      </c>
      <c r="C4218" s="3">
        <v>3.32</v>
      </c>
      <c r="D4218" s="3">
        <v>2</v>
      </c>
      <c r="E4218" s="3">
        <v>2</v>
      </c>
      <c r="F4218" s="3">
        <v>3</v>
      </c>
      <c r="G4218" s="3">
        <v>752</v>
      </c>
      <c r="H4218" s="3">
        <v>84.044488964660005</v>
      </c>
      <c r="I4218" s="3">
        <v>7.43017578125</v>
      </c>
      <c r="J4218" s="3">
        <v>0.97499609888183902</v>
      </c>
      <c r="K4218" s="3"/>
      <c r="L4218" s="3">
        <v>0.967581076843129</v>
      </c>
      <c r="M4218" s="3">
        <f t="shared" si="260"/>
        <v>0.97128858786248395</v>
      </c>
      <c r="N4218" s="3">
        <v>1.00653560762559</v>
      </c>
      <c r="O4218" s="3"/>
      <c r="P4218" s="3">
        <v>0.93699132362762405</v>
      </c>
      <c r="Q4218" s="3">
        <f t="shared" si="261"/>
        <v>0.97176346562660698</v>
      </c>
      <c r="R4218" s="3">
        <f t="shared" si="262"/>
        <v>1.0004889152102241</v>
      </c>
      <c r="S4218" s="3">
        <f t="shared" si="263"/>
        <v>0.99039802290430934</v>
      </c>
    </row>
    <row r="4219" spans="1:19" s="5" customFormat="1" ht="12.75" x14ac:dyDescent="0.2">
      <c r="A4219" s="3" t="s">
        <v>8453</v>
      </c>
      <c r="B4219" s="3" t="s">
        <v>8454</v>
      </c>
      <c r="C4219" s="3">
        <v>41.23</v>
      </c>
      <c r="D4219" s="3">
        <v>27</v>
      </c>
      <c r="E4219" s="3">
        <v>27</v>
      </c>
      <c r="F4219" s="3">
        <v>153</v>
      </c>
      <c r="G4219" s="3">
        <v>650</v>
      </c>
      <c r="H4219" s="3">
        <v>70.945371994660107</v>
      </c>
      <c r="I4219" s="3">
        <v>7.10791015625</v>
      </c>
      <c r="J4219" s="3">
        <v>1.0124874620875099</v>
      </c>
      <c r="K4219" s="3">
        <v>1.0002071086406099</v>
      </c>
      <c r="L4219" s="3">
        <v>1.00091168300416</v>
      </c>
      <c r="M4219" s="3">
        <f t="shared" si="260"/>
        <v>1.00453541791076</v>
      </c>
      <c r="N4219" s="3">
        <v>0.98129821868118206</v>
      </c>
      <c r="O4219" s="3">
        <v>1.0118401047553101</v>
      </c>
      <c r="P4219" s="3">
        <v>1.0209254304481701</v>
      </c>
      <c r="Q4219" s="3">
        <f t="shared" si="261"/>
        <v>1.0046879179615542</v>
      </c>
      <c r="R4219" s="3">
        <f t="shared" si="262"/>
        <v>1.000151811522098</v>
      </c>
      <c r="S4219" s="3">
        <f t="shared" si="263"/>
        <v>0.99094392242464435</v>
      </c>
    </row>
    <row r="4220" spans="1:19" s="5" customFormat="1" ht="12.75" x14ac:dyDescent="0.2">
      <c r="A4220" s="3" t="s">
        <v>8455</v>
      </c>
      <c r="B4220" s="3" t="s">
        <v>8456</v>
      </c>
      <c r="C4220" s="3">
        <v>24.17</v>
      </c>
      <c r="D4220" s="3">
        <v>11</v>
      </c>
      <c r="E4220" s="3">
        <v>13</v>
      </c>
      <c r="F4220" s="3">
        <v>277</v>
      </c>
      <c r="G4220" s="3">
        <v>542</v>
      </c>
      <c r="H4220" s="3">
        <v>59.552699134660102</v>
      </c>
      <c r="I4220" s="3">
        <v>8.16259765625</v>
      </c>
      <c r="J4220" s="3">
        <v>0.99994239003491403</v>
      </c>
      <c r="K4220" s="3">
        <v>0.97783609721223497</v>
      </c>
      <c r="L4220" s="3">
        <v>1.0494905708345099</v>
      </c>
      <c r="M4220" s="3">
        <f t="shared" si="260"/>
        <v>1.0090896860272196</v>
      </c>
      <c r="N4220" s="3">
        <v>0.97941897005880796</v>
      </c>
      <c r="O4220" s="3">
        <v>1.02392815515354</v>
      </c>
      <c r="P4220" s="3">
        <v>1.0229919112249699</v>
      </c>
      <c r="Q4220" s="3">
        <f t="shared" si="261"/>
        <v>1.0087796788124392</v>
      </c>
      <c r="R4220" s="3">
        <f t="shared" si="262"/>
        <v>0.99969278527065231</v>
      </c>
      <c r="S4220" s="3">
        <f t="shared" si="263"/>
        <v>0.99097980951215137</v>
      </c>
    </row>
    <row r="4221" spans="1:19" s="5" customFormat="1" ht="12.75" x14ac:dyDescent="0.2">
      <c r="A4221" s="3" t="s">
        <v>8457</v>
      </c>
      <c r="B4221" s="3" t="s">
        <v>8458</v>
      </c>
      <c r="C4221" s="3">
        <v>55.97</v>
      </c>
      <c r="D4221" s="3">
        <v>8</v>
      </c>
      <c r="E4221" s="3">
        <v>19</v>
      </c>
      <c r="F4221" s="3">
        <v>783</v>
      </c>
      <c r="G4221" s="3">
        <v>377</v>
      </c>
      <c r="H4221" s="3">
        <v>41.981807764659997</v>
      </c>
      <c r="I4221" s="3">
        <v>5.38916015625</v>
      </c>
      <c r="J4221" s="3">
        <v>1.04974723263604</v>
      </c>
      <c r="K4221" s="3">
        <v>0.97535774774911499</v>
      </c>
      <c r="L4221" s="3">
        <v>0.959402799544955</v>
      </c>
      <c r="M4221" s="3">
        <f t="shared" si="260"/>
        <v>0.99483592664337006</v>
      </c>
      <c r="N4221" s="3">
        <v>0.91983675356334804</v>
      </c>
      <c r="O4221" s="3">
        <v>1.0140761724981699</v>
      </c>
      <c r="P4221" s="3">
        <v>1.04903384997892</v>
      </c>
      <c r="Q4221" s="3">
        <f t="shared" si="261"/>
        <v>0.99431559201347941</v>
      </c>
      <c r="R4221" s="3">
        <f t="shared" si="262"/>
        <v>0.99947696437577771</v>
      </c>
      <c r="S4221" s="3">
        <f t="shared" si="263"/>
        <v>0.99179781119764421</v>
      </c>
    </row>
    <row r="4222" spans="1:19" s="5" customFormat="1" ht="12.75" x14ac:dyDescent="0.2">
      <c r="A4222" s="3" t="s">
        <v>8459</v>
      </c>
      <c r="B4222" s="3" t="s">
        <v>8460</v>
      </c>
      <c r="C4222" s="3">
        <v>17.07</v>
      </c>
      <c r="D4222" s="3">
        <v>12</v>
      </c>
      <c r="E4222" s="3">
        <v>14</v>
      </c>
      <c r="F4222" s="3">
        <v>29</v>
      </c>
      <c r="G4222" s="3">
        <v>791</v>
      </c>
      <c r="H4222" s="3">
        <v>90.409869724660098</v>
      </c>
      <c r="I4222" s="3">
        <v>6.04931640625</v>
      </c>
      <c r="J4222" s="3">
        <v>1.0046704582883801</v>
      </c>
      <c r="K4222" s="3">
        <v>1.0059264569708899</v>
      </c>
      <c r="L4222" s="3">
        <v>1.00231105149614</v>
      </c>
      <c r="M4222" s="3">
        <f t="shared" si="260"/>
        <v>1.0043026555851366</v>
      </c>
      <c r="N4222" s="3">
        <v>1.0323468709354</v>
      </c>
      <c r="O4222" s="3">
        <v>0.97820536574648698</v>
      </c>
      <c r="P4222" s="3">
        <v>1.00185576351871</v>
      </c>
      <c r="Q4222" s="3">
        <f t="shared" si="261"/>
        <v>1.0041360000668658</v>
      </c>
      <c r="R4222" s="3">
        <f t="shared" si="262"/>
        <v>0.99983405847097573</v>
      </c>
      <c r="S4222" s="3">
        <f t="shared" si="263"/>
        <v>0.99204229539581501</v>
      </c>
    </row>
    <row r="4223" spans="1:19" s="5" customFormat="1" ht="12.75" x14ac:dyDescent="0.2">
      <c r="A4223" s="3" t="s">
        <v>8461</v>
      </c>
      <c r="B4223" s="3" t="s">
        <v>8462</v>
      </c>
      <c r="C4223" s="3">
        <v>9.59</v>
      </c>
      <c r="D4223" s="3">
        <v>3</v>
      </c>
      <c r="E4223" s="3">
        <v>3</v>
      </c>
      <c r="F4223" s="3">
        <v>5</v>
      </c>
      <c r="G4223" s="3">
        <v>344</v>
      </c>
      <c r="H4223" s="3">
        <v>37.328827024660001</v>
      </c>
      <c r="I4223" s="3">
        <v>5.80810546875</v>
      </c>
      <c r="J4223" s="3">
        <v>1.05700818734161</v>
      </c>
      <c r="K4223" s="3"/>
      <c r="L4223" s="3">
        <v>1.0034670843562601</v>
      </c>
      <c r="M4223" s="3">
        <f t="shared" si="260"/>
        <v>1.0302376358489349</v>
      </c>
      <c r="N4223" s="3">
        <v>0.97391369577840103</v>
      </c>
      <c r="O4223" s="3"/>
      <c r="P4223" s="3">
        <v>1.0878848238291201</v>
      </c>
      <c r="Q4223" s="3">
        <f t="shared" si="261"/>
        <v>1.0308992598037605</v>
      </c>
      <c r="R4223" s="3">
        <f t="shared" si="262"/>
        <v>1.0006422051882045</v>
      </c>
      <c r="S4223" s="3">
        <f t="shared" si="263"/>
        <v>0.99256952661241193</v>
      </c>
    </row>
    <row r="4224" spans="1:19" s="5" customFormat="1" ht="12.75" x14ac:dyDescent="0.2">
      <c r="A4224" s="3" t="s">
        <v>8463</v>
      </c>
      <c r="B4224" s="3" t="s">
        <v>8464</v>
      </c>
      <c r="C4224" s="3">
        <v>29.08</v>
      </c>
      <c r="D4224" s="3">
        <v>11</v>
      </c>
      <c r="E4224" s="3">
        <v>11</v>
      </c>
      <c r="F4224" s="3">
        <v>71</v>
      </c>
      <c r="G4224" s="3">
        <v>368</v>
      </c>
      <c r="H4224" s="3">
        <v>41.134216874659998</v>
      </c>
      <c r="I4224" s="3">
        <v>5.66845703125</v>
      </c>
      <c r="J4224" s="3">
        <v>0.98669714736398495</v>
      </c>
      <c r="K4224" s="3">
        <v>1.0036206142452599</v>
      </c>
      <c r="L4224" s="3">
        <v>0.998095504695233</v>
      </c>
      <c r="M4224" s="3">
        <f t="shared" si="260"/>
        <v>0.99613775543482597</v>
      </c>
      <c r="N4224" s="3">
        <v>0.96545193141673502</v>
      </c>
      <c r="O4224" s="3">
        <v>1.0266070284322399</v>
      </c>
      <c r="P4224" s="3">
        <v>0.99686558564596495</v>
      </c>
      <c r="Q4224" s="3">
        <f t="shared" si="261"/>
        <v>0.9963081818316466</v>
      </c>
      <c r="R4224" s="3">
        <f t="shared" si="262"/>
        <v>1.0001710871773415</v>
      </c>
      <c r="S4224" s="3">
        <f t="shared" si="263"/>
        <v>0.99303283912790485</v>
      </c>
    </row>
    <row r="4225" spans="1:19" s="5" customFormat="1" ht="12.75" x14ac:dyDescent="0.2">
      <c r="A4225" s="3" t="s">
        <v>8465</v>
      </c>
      <c r="B4225" s="3" t="s">
        <v>8466</v>
      </c>
      <c r="C4225" s="3">
        <v>26.1</v>
      </c>
      <c r="D4225" s="3">
        <v>20</v>
      </c>
      <c r="E4225" s="3">
        <v>20</v>
      </c>
      <c r="F4225" s="3">
        <v>89</v>
      </c>
      <c r="G4225" s="3">
        <v>866</v>
      </c>
      <c r="H4225" s="3">
        <v>96.025550294659894</v>
      </c>
      <c r="I4225" s="3">
        <v>4.86865234375</v>
      </c>
      <c r="J4225" s="3">
        <v>1.0067278995992199</v>
      </c>
      <c r="K4225" s="3">
        <v>1.02286234036704</v>
      </c>
      <c r="L4225" s="3">
        <v>0.98236497720216698</v>
      </c>
      <c r="M4225" s="3">
        <f t="shared" si="260"/>
        <v>1.0039850723894757</v>
      </c>
      <c r="N4225" s="3">
        <v>1.0054213177384299</v>
      </c>
      <c r="O4225" s="3">
        <v>1.00382753383552</v>
      </c>
      <c r="P4225" s="3">
        <v>1.0030206834319599</v>
      </c>
      <c r="Q4225" s="3">
        <f t="shared" si="261"/>
        <v>1.00408984500197</v>
      </c>
      <c r="R4225" s="3">
        <f t="shared" si="262"/>
        <v>1.0001043567433179</v>
      </c>
      <c r="S4225" s="3">
        <f t="shared" si="263"/>
        <v>0.99333623573152474</v>
      </c>
    </row>
    <row r="4226" spans="1:19" s="5" customFormat="1" ht="12.75" x14ac:dyDescent="0.2">
      <c r="A4226" s="3" t="s">
        <v>8467</v>
      </c>
      <c r="B4226" s="3" t="s">
        <v>8468</v>
      </c>
      <c r="C4226" s="3">
        <v>31.8</v>
      </c>
      <c r="D4226" s="3">
        <v>8</v>
      </c>
      <c r="E4226" s="3">
        <v>8</v>
      </c>
      <c r="F4226" s="3">
        <v>34</v>
      </c>
      <c r="G4226" s="3">
        <v>239</v>
      </c>
      <c r="H4226" s="3">
        <v>27.613878374660001</v>
      </c>
      <c r="I4226" s="3">
        <v>5.50341796875</v>
      </c>
      <c r="J4226" s="3">
        <v>1.0055137488125201</v>
      </c>
      <c r="K4226" s="3">
        <v>1.03804164595131</v>
      </c>
      <c r="L4226" s="3">
        <v>1.0130247217339201</v>
      </c>
      <c r="M4226" s="3">
        <f t="shared" ref="M4226:M4242" si="264">AVERAGE(J4226:L4226)</f>
        <v>1.0188600388325835</v>
      </c>
      <c r="N4226" s="3">
        <v>1.01204617168997</v>
      </c>
      <c r="O4226" s="3">
        <v>1.01370572198449</v>
      </c>
      <c r="P4226" s="3">
        <v>1.03111521041679</v>
      </c>
      <c r="Q4226" s="3">
        <f t="shared" ref="Q4226:Q4242" si="265">AVERAGE(N4226:P4226)</f>
        <v>1.01895570136375</v>
      </c>
      <c r="R4226" s="3">
        <f t="shared" ref="R4226:R4242" si="266">Q4226/M4226</f>
        <v>1.0000938917295021</v>
      </c>
      <c r="S4226" s="3">
        <f t="shared" ref="S4226:S4242" si="267">_xlfn.T.TEST(J4226:L4226,N4226:P4226,2,2)</f>
        <v>0.99379926908757699</v>
      </c>
    </row>
    <row r="4227" spans="1:19" s="5" customFormat="1" ht="12.75" x14ac:dyDescent="0.2">
      <c r="A4227" s="3" t="s">
        <v>8469</v>
      </c>
      <c r="B4227" s="3" t="s">
        <v>8470</v>
      </c>
      <c r="C4227" s="3">
        <v>43.69</v>
      </c>
      <c r="D4227" s="3">
        <v>38</v>
      </c>
      <c r="E4227" s="3">
        <v>38</v>
      </c>
      <c r="F4227" s="3">
        <v>176</v>
      </c>
      <c r="G4227" s="3">
        <v>1101</v>
      </c>
      <c r="H4227" s="3">
        <v>114.91633148466001</v>
      </c>
      <c r="I4227" s="3">
        <v>5.05908203125</v>
      </c>
      <c r="J4227" s="3">
        <v>0.98453075355768005</v>
      </c>
      <c r="K4227" s="3">
        <v>1.0172838656755401</v>
      </c>
      <c r="L4227" s="3">
        <v>0.98243374769006897</v>
      </c>
      <c r="M4227" s="3">
        <f t="shared" si="264"/>
        <v>0.9947494556410964</v>
      </c>
      <c r="N4227" s="3">
        <v>1.05095787367973</v>
      </c>
      <c r="O4227" s="3">
        <v>0.95143806730638503</v>
      </c>
      <c r="P4227" s="3">
        <v>0.98108594602203703</v>
      </c>
      <c r="Q4227" s="3">
        <f t="shared" si="265"/>
        <v>0.9944939623360507</v>
      </c>
      <c r="R4227" s="3">
        <f t="shared" si="266"/>
        <v>0.99974315813535075</v>
      </c>
      <c r="S4227" s="3">
        <f t="shared" si="267"/>
        <v>0.99393327094684647</v>
      </c>
    </row>
    <row r="4228" spans="1:19" s="5" customFormat="1" ht="12.75" x14ac:dyDescent="0.2">
      <c r="A4228" s="3" t="s">
        <v>8471</v>
      </c>
      <c r="B4228" s="3" t="s">
        <v>8472</v>
      </c>
      <c r="C4228" s="3">
        <v>2.54</v>
      </c>
      <c r="D4228" s="3">
        <v>2</v>
      </c>
      <c r="E4228" s="3">
        <v>2</v>
      </c>
      <c r="F4228" s="3">
        <v>3</v>
      </c>
      <c r="G4228" s="3">
        <v>826</v>
      </c>
      <c r="H4228" s="3">
        <v>92.062532494660005</v>
      </c>
      <c r="I4228" s="3">
        <v>7.12255859375</v>
      </c>
      <c r="J4228" s="3">
        <v>0.66470590440769495</v>
      </c>
      <c r="K4228" s="3">
        <v>0.354147728498454</v>
      </c>
      <c r="L4228" s="3">
        <v>1.0353792555478101</v>
      </c>
      <c r="M4228" s="3">
        <f t="shared" si="264"/>
        <v>0.68474429615131971</v>
      </c>
      <c r="N4228" s="3">
        <v>0.642185258887362</v>
      </c>
      <c r="O4228" s="3">
        <v>0.41782565361308599</v>
      </c>
      <c r="P4228" s="3">
        <v>1.0002428961308401</v>
      </c>
      <c r="Q4228" s="3">
        <f t="shared" si="265"/>
        <v>0.68675126954376264</v>
      </c>
      <c r="R4228" s="3">
        <f t="shared" si="266"/>
        <v>1.0029309822713726</v>
      </c>
      <c r="S4228" s="3">
        <f t="shared" si="267"/>
        <v>0.99420804476954083</v>
      </c>
    </row>
    <row r="4229" spans="1:19" s="5" customFormat="1" ht="12.75" x14ac:dyDescent="0.2">
      <c r="A4229" s="3" t="s">
        <v>8473</v>
      </c>
      <c r="B4229" s="3" t="s">
        <v>8474</v>
      </c>
      <c r="C4229" s="3">
        <v>7.46</v>
      </c>
      <c r="D4229" s="3">
        <v>3</v>
      </c>
      <c r="E4229" s="3">
        <v>3</v>
      </c>
      <c r="F4229" s="3">
        <v>5</v>
      </c>
      <c r="G4229" s="3">
        <v>335</v>
      </c>
      <c r="H4229" s="3">
        <v>36.474310144660002</v>
      </c>
      <c r="I4229" s="3">
        <v>5.68115234375</v>
      </c>
      <c r="J4229" s="3">
        <v>0.97133892784425102</v>
      </c>
      <c r="K4229" s="3">
        <v>1.0331932044066101</v>
      </c>
      <c r="L4229" s="3">
        <v>0.97163166210738405</v>
      </c>
      <c r="M4229" s="3">
        <f t="shared" si="264"/>
        <v>0.99205459811941499</v>
      </c>
      <c r="N4229" s="3">
        <v>1.01044950703845</v>
      </c>
      <c r="O4229" s="3">
        <v>0.96203293984452798</v>
      </c>
      <c r="P4229" s="3">
        <v>1.0042433772667501</v>
      </c>
      <c r="Q4229" s="3">
        <f t="shared" si="265"/>
        <v>0.99224194138324273</v>
      </c>
      <c r="R4229" s="3">
        <f t="shared" si="266"/>
        <v>1.0001888437029403</v>
      </c>
      <c r="S4229" s="3">
        <f t="shared" si="267"/>
        <v>0.99450771234000057</v>
      </c>
    </row>
    <row r="4230" spans="1:19" s="5" customFormat="1" ht="12.75" x14ac:dyDescent="0.2">
      <c r="A4230" s="3" t="s">
        <v>8475</v>
      </c>
      <c r="B4230" s="3" t="s">
        <v>8476</v>
      </c>
      <c r="C4230" s="3">
        <v>42.38</v>
      </c>
      <c r="D4230" s="3">
        <v>19</v>
      </c>
      <c r="E4230" s="3">
        <v>19</v>
      </c>
      <c r="F4230" s="3">
        <v>118</v>
      </c>
      <c r="G4230" s="3">
        <v>505</v>
      </c>
      <c r="H4230" s="3">
        <v>55.190853734660102</v>
      </c>
      <c r="I4230" s="3">
        <v>7.22509765625</v>
      </c>
      <c r="J4230" s="3">
        <v>1.00607227072778</v>
      </c>
      <c r="K4230" s="3">
        <v>0.99504785689519304</v>
      </c>
      <c r="L4230" s="3">
        <v>1.0027653793440701</v>
      </c>
      <c r="M4230" s="3">
        <f t="shared" si="264"/>
        <v>1.0012951689890144</v>
      </c>
      <c r="N4230" s="3">
        <v>0.99422273509387205</v>
      </c>
      <c r="O4230" s="3">
        <v>1.0070556739110199</v>
      </c>
      <c r="P4230" s="3">
        <v>1.0026995562177801</v>
      </c>
      <c r="Q4230" s="3">
        <f t="shared" si="265"/>
        <v>1.0013259884075574</v>
      </c>
      <c r="R4230" s="3">
        <f t="shared" si="266"/>
        <v>1.0000307795538195</v>
      </c>
      <c r="S4230" s="3">
        <f t="shared" si="267"/>
        <v>0.99536448768709751</v>
      </c>
    </row>
    <row r="4231" spans="1:19" s="5" customFormat="1" ht="12.75" x14ac:dyDescent="0.2">
      <c r="A4231" s="3" t="s">
        <v>8477</v>
      </c>
      <c r="B4231" s="3" t="s">
        <v>8478</v>
      </c>
      <c r="C4231" s="3">
        <v>31.62</v>
      </c>
      <c r="D4231" s="3">
        <v>10</v>
      </c>
      <c r="E4231" s="3">
        <v>10</v>
      </c>
      <c r="F4231" s="3">
        <v>59</v>
      </c>
      <c r="G4231" s="3">
        <v>291</v>
      </c>
      <c r="H4231" s="3">
        <v>32.549900004660003</v>
      </c>
      <c r="I4231" s="3">
        <v>8.51416015625</v>
      </c>
      <c r="J4231" s="3">
        <v>1.10751495755895</v>
      </c>
      <c r="K4231" s="3">
        <v>0.96657610674354599</v>
      </c>
      <c r="L4231" s="3">
        <v>1.0320660181491701</v>
      </c>
      <c r="M4231" s="3">
        <f t="shared" si="264"/>
        <v>1.0353856941505553</v>
      </c>
      <c r="N4231" s="3">
        <v>0.894571321940554</v>
      </c>
      <c r="O4231" s="3">
        <v>1.21510718661835</v>
      </c>
      <c r="P4231" s="3">
        <v>0.99468089306837204</v>
      </c>
      <c r="Q4231" s="3">
        <f t="shared" si="265"/>
        <v>1.0347864672090921</v>
      </c>
      <c r="R4231" s="3">
        <f t="shared" si="266"/>
        <v>0.99942125244259361</v>
      </c>
      <c r="S4231" s="3">
        <f t="shared" si="267"/>
        <v>0.9956394231217407</v>
      </c>
    </row>
    <row r="4232" spans="1:19" s="5" customFormat="1" ht="12.75" x14ac:dyDescent="0.2">
      <c r="A4232" s="3" t="s">
        <v>8479</v>
      </c>
      <c r="B4232" s="3" t="s">
        <v>8480</v>
      </c>
      <c r="C4232" s="3">
        <v>50.59</v>
      </c>
      <c r="D4232" s="3">
        <v>16</v>
      </c>
      <c r="E4232" s="3">
        <v>16</v>
      </c>
      <c r="F4232" s="3">
        <v>68</v>
      </c>
      <c r="G4232" s="3">
        <v>338</v>
      </c>
      <c r="H4232" s="3">
        <v>38.205262754659998</v>
      </c>
      <c r="I4232" s="3">
        <v>5.52880859375</v>
      </c>
      <c r="J4232" s="3">
        <v>1.0117745975600501</v>
      </c>
      <c r="K4232" s="3">
        <v>0.97793435726534095</v>
      </c>
      <c r="L4232" s="3">
        <v>0.99494165176193705</v>
      </c>
      <c r="M4232" s="3">
        <f t="shared" si="264"/>
        <v>0.99488353552910935</v>
      </c>
      <c r="N4232" s="3">
        <v>0.96568206904491105</v>
      </c>
      <c r="O4232" s="3">
        <v>0.98014744554435895</v>
      </c>
      <c r="P4232" s="3">
        <v>1.0384892791751601</v>
      </c>
      <c r="Q4232" s="3">
        <f t="shared" si="265"/>
        <v>0.99477293125481003</v>
      </c>
      <c r="R4232" s="3">
        <f t="shared" si="266"/>
        <v>0.99988882691254866</v>
      </c>
      <c r="S4232" s="3">
        <f t="shared" si="267"/>
        <v>0.99658675925920426</v>
      </c>
    </row>
    <row r="4233" spans="1:19" s="5" customFormat="1" ht="12.75" x14ac:dyDescent="0.2">
      <c r="A4233" s="3" t="s">
        <v>8481</v>
      </c>
      <c r="B4233" s="3" t="s">
        <v>8482</v>
      </c>
      <c r="C4233" s="3">
        <v>2.98</v>
      </c>
      <c r="D4233" s="3">
        <v>3</v>
      </c>
      <c r="E4233" s="3">
        <v>4</v>
      </c>
      <c r="F4233" s="3">
        <v>6</v>
      </c>
      <c r="G4233" s="3">
        <v>1074</v>
      </c>
      <c r="H4233" s="3">
        <v>123.22827204466</v>
      </c>
      <c r="I4233" s="3">
        <v>7.00537109375</v>
      </c>
      <c r="J4233" s="3">
        <v>0.97699651356178197</v>
      </c>
      <c r="K4233" s="3">
        <v>1.0604585159676001</v>
      </c>
      <c r="L4233" s="3"/>
      <c r="M4233" s="3">
        <f t="shared" si="264"/>
        <v>1.018727514764691</v>
      </c>
      <c r="N4233" s="3">
        <v>1.02917027172188</v>
      </c>
      <c r="O4233" s="3">
        <v>1.0086822061877601</v>
      </c>
      <c r="P4233" s="3"/>
      <c r="Q4233" s="3">
        <f t="shared" si="265"/>
        <v>1.0189262389548199</v>
      </c>
      <c r="R4233" s="3">
        <f t="shared" si="266"/>
        <v>1.0001950709951863</v>
      </c>
      <c r="S4233" s="3">
        <f t="shared" si="267"/>
        <v>0.99672984333070991</v>
      </c>
    </row>
    <row r="4234" spans="1:19" s="5" customFormat="1" ht="12.75" x14ac:dyDescent="0.2">
      <c r="A4234" s="3" t="s">
        <v>8483</v>
      </c>
      <c r="B4234" s="3" t="s">
        <v>8484</v>
      </c>
      <c r="C4234" s="3">
        <v>49.06</v>
      </c>
      <c r="D4234" s="3">
        <v>3</v>
      </c>
      <c r="E4234" s="3">
        <v>15</v>
      </c>
      <c r="F4234" s="3">
        <v>923</v>
      </c>
      <c r="G4234" s="3">
        <v>373</v>
      </c>
      <c r="H4234" s="3">
        <v>41.881168184659998</v>
      </c>
      <c r="I4234" s="3">
        <v>4.95751953125</v>
      </c>
      <c r="J4234" s="3">
        <v>0.97036655038585995</v>
      </c>
      <c r="K4234" s="3">
        <v>1.0533433351034001</v>
      </c>
      <c r="L4234" s="3">
        <v>0.990582355279094</v>
      </c>
      <c r="M4234" s="3">
        <f t="shared" si="264"/>
        <v>1.004764080256118</v>
      </c>
      <c r="N4234" s="3">
        <v>0.89115449516453704</v>
      </c>
      <c r="O4234" s="3">
        <v>0.99395987840456501</v>
      </c>
      <c r="P4234" s="3">
        <v>1.12823543967505</v>
      </c>
      <c r="Q4234" s="3">
        <f t="shared" si="265"/>
        <v>1.0044499377480507</v>
      </c>
      <c r="R4234" s="3">
        <f t="shared" si="266"/>
        <v>0.99968734699593642</v>
      </c>
      <c r="S4234" s="3">
        <f t="shared" si="267"/>
        <v>0.99677448768901422</v>
      </c>
    </row>
    <row r="4235" spans="1:19" s="5" customFormat="1" ht="12.75" x14ac:dyDescent="0.2">
      <c r="A4235" s="3" t="s">
        <v>8485</v>
      </c>
      <c r="B4235" s="3" t="s">
        <v>8486</v>
      </c>
      <c r="C4235" s="3">
        <v>28.16</v>
      </c>
      <c r="D4235" s="3">
        <v>9</v>
      </c>
      <c r="E4235" s="3">
        <v>9</v>
      </c>
      <c r="F4235" s="3">
        <v>34</v>
      </c>
      <c r="G4235" s="3">
        <v>309</v>
      </c>
      <c r="H4235" s="3">
        <v>33.448332954660003</v>
      </c>
      <c r="I4235" s="3">
        <v>5.52880859375</v>
      </c>
      <c r="J4235" s="3">
        <v>1.0034084452634</v>
      </c>
      <c r="K4235" s="3">
        <v>1.00563799531673</v>
      </c>
      <c r="L4235" s="3">
        <v>0.98459458161479996</v>
      </c>
      <c r="M4235" s="3">
        <f t="shared" si="264"/>
        <v>0.99788034073164333</v>
      </c>
      <c r="N4235" s="3">
        <v>1.02467023587547</v>
      </c>
      <c r="O4235" s="3">
        <v>0.98317022340212001</v>
      </c>
      <c r="P4235" s="3">
        <v>0.98561746657152705</v>
      </c>
      <c r="Q4235" s="3">
        <f t="shared" si="265"/>
        <v>0.99781930861637236</v>
      </c>
      <c r="R4235" s="3">
        <f t="shared" si="266"/>
        <v>0.99993883824264318</v>
      </c>
      <c r="S4235" s="3">
        <f t="shared" si="267"/>
        <v>0.99695033049353665</v>
      </c>
    </row>
    <row r="4236" spans="1:19" s="5" customFormat="1" ht="12.75" x14ac:dyDescent="0.2">
      <c r="A4236" s="3" t="s">
        <v>8487</v>
      </c>
      <c r="B4236" s="3" t="s">
        <v>8488</v>
      </c>
      <c r="C4236" s="3">
        <v>25.08</v>
      </c>
      <c r="D4236" s="3">
        <v>7</v>
      </c>
      <c r="E4236" s="3">
        <v>7</v>
      </c>
      <c r="F4236" s="3">
        <v>18</v>
      </c>
      <c r="G4236" s="3">
        <v>319</v>
      </c>
      <c r="H4236" s="3">
        <v>33.712861324659997</v>
      </c>
      <c r="I4236" s="3">
        <v>9.01220703125</v>
      </c>
      <c r="J4236" s="3">
        <v>0.96636635079401201</v>
      </c>
      <c r="K4236" s="3">
        <v>0.96941246272859005</v>
      </c>
      <c r="L4236" s="3">
        <v>0.95325825857464297</v>
      </c>
      <c r="M4236" s="3">
        <f t="shared" si="264"/>
        <v>0.96301235736574842</v>
      </c>
      <c r="N4236" s="3">
        <v>0.92895315250119403</v>
      </c>
      <c r="O4236" s="3">
        <v>0.97353312924076096</v>
      </c>
      <c r="P4236" s="3">
        <v>0.98635489246415997</v>
      </c>
      <c r="Q4236" s="3">
        <f t="shared" si="265"/>
        <v>0.96294705806870506</v>
      </c>
      <c r="R4236" s="3">
        <f t="shared" si="266"/>
        <v>0.99993219266965383</v>
      </c>
      <c r="S4236" s="3">
        <f t="shared" si="267"/>
        <v>0.99729235466721067</v>
      </c>
    </row>
    <row r="4237" spans="1:19" s="5" customFormat="1" ht="12.75" x14ac:dyDescent="0.2">
      <c r="A4237" s="3" t="s">
        <v>8489</v>
      </c>
      <c r="B4237" s="3" t="s">
        <v>8490</v>
      </c>
      <c r="C4237" s="3">
        <v>56.89</v>
      </c>
      <c r="D4237" s="3">
        <v>25</v>
      </c>
      <c r="E4237" s="3">
        <v>26</v>
      </c>
      <c r="F4237" s="3">
        <v>529</v>
      </c>
      <c r="G4237" s="3">
        <v>334</v>
      </c>
      <c r="H4237" s="3">
        <v>36.41599812466</v>
      </c>
      <c r="I4237" s="3">
        <v>6.27783203125</v>
      </c>
      <c r="J4237" s="3">
        <v>0.99989007398707497</v>
      </c>
      <c r="K4237" s="3">
        <v>0.99413831494680405</v>
      </c>
      <c r="L4237" s="3">
        <v>1.0509589657945</v>
      </c>
      <c r="M4237" s="3">
        <f t="shared" si="264"/>
        <v>1.0149957849094597</v>
      </c>
      <c r="N4237" s="3">
        <v>1.0188974771369299</v>
      </c>
      <c r="O4237" s="3">
        <v>1.0084600004431601</v>
      </c>
      <c r="P4237" s="3">
        <v>1.0174731158521699</v>
      </c>
      <c r="Q4237" s="3">
        <f t="shared" si="265"/>
        <v>1.0149435311440866</v>
      </c>
      <c r="R4237" s="3">
        <f t="shared" si="266"/>
        <v>0.99994851824396713</v>
      </c>
      <c r="S4237" s="3">
        <f t="shared" si="267"/>
        <v>0.9978644499880005</v>
      </c>
    </row>
    <row r="4238" spans="1:19" s="5" customFormat="1" ht="12.75" x14ac:dyDescent="0.2">
      <c r="A4238" s="3" t="s">
        <v>8491</v>
      </c>
      <c r="B4238" s="3" t="s">
        <v>8492</v>
      </c>
      <c r="C4238" s="3">
        <v>18.79</v>
      </c>
      <c r="D4238" s="3">
        <v>5</v>
      </c>
      <c r="E4238" s="3">
        <v>5</v>
      </c>
      <c r="F4238" s="3">
        <v>8</v>
      </c>
      <c r="G4238" s="3">
        <v>330</v>
      </c>
      <c r="H4238" s="3">
        <v>37.373001864659898</v>
      </c>
      <c r="I4238" s="3">
        <v>9.96435546875</v>
      </c>
      <c r="J4238" s="3">
        <v>1.06626475017688</v>
      </c>
      <c r="K4238" s="3">
        <v>0.87260964587989098</v>
      </c>
      <c r="L4238" s="3">
        <v>0.99619168353984</v>
      </c>
      <c r="M4238" s="3">
        <f t="shared" si="264"/>
        <v>0.97835535986553701</v>
      </c>
      <c r="N4238" s="3">
        <v>0.82587501916009098</v>
      </c>
      <c r="O4238" s="3">
        <v>1.0660271107317001</v>
      </c>
      <c r="P4238" s="3">
        <v>1.0439233977001601</v>
      </c>
      <c r="Q4238" s="3">
        <f t="shared" si="265"/>
        <v>0.97860850919731701</v>
      </c>
      <c r="R4238" s="3">
        <f t="shared" si="266"/>
        <v>1.0002587498798134</v>
      </c>
      <c r="S4238" s="3">
        <f t="shared" si="267"/>
        <v>0.99800722347092474</v>
      </c>
    </row>
    <row r="4239" spans="1:19" s="5" customFormat="1" ht="12.75" x14ac:dyDescent="0.2">
      <c r="A4239" s="3" t="s">
        <v>8493</v>
      </c>
      <c r="B4239" s="3" t="s">
        <v>8494</v>
      </c>
      <c r="C4239" s="3">
        <v>23.08</v>
      </c>
      <c r="D4239" s="3">
        <v>6</v>
      </c>
      <c r="E4239" s="3">
        <v>9</v>
      </c>
      <c r="F4239" s="3">
        <v>36</v>
      </c>
      <c r="G4239" s="3">
        <v>351</v>
      </c>
      <c r="H4239" s="3">
        <v>38.155878384659999</v>
      </c>
      <c r="I4239" s="3">
        <v>6.53662109375</v>
      </c>
      <c r="J4239" s="3">
        <v>1.0079362124709299</v>
      </c>
      <c r="K4239" s="3">
        <v>0.972971110013651</v>
      </c>
      <c r="L4239" s="3">
        <v>1.0085721617835699</v>
      </c>
      <c r="M4239" s="3">
        <f t="shared" si="264"/>
        <v>0.99649316142271704</v>
      </c>
      <c r="N4239" s="3">
        <v>0.97074799702064396</v>
      </c>
      <c r="O4239" s="3">
        <v>1.03483136085049</v>
      </c>
      <c r="P4239" s="3">
        <v>0.98375983169315195</v>
      </c>
      <c r="Q4239" s="3">
        <f t="shared" si="265"/>
        <v>0.99644639652142875</v>
      </c>
      <c r="R4239" s="3">
        <f t="shared" si="266"/>
        <v>0.99995307052461702</v>
      </c>
      <c r="S4239" s="3">
        <f t="shared" si="267"/>
        <v>0.99846312397575487</v>
      </c>
    </row>
    <row r="4240" spans="1:19" s="5" customFormat="1" ht="12.75" x14ac:dyDescent="0.2">
      <c r="A4240" s="3" t="s">
        <v>8495</v>
      </c>
      <c r="B4240" s="3" t="s">
        <v>8496</v>
      </c>
      <c r="C4240" s="3">
        <v>2.4900000000000002</v>
      </c>
      <c r="D4240" s="3">
        <v>2</v>
      </c>
      <c r="E4240" s="3">
        <v>2</v>
      </c>
      <c r="F4240" s="3">
        <v>6</v>
      </c>
      <c r="G4240" s="3">
        <v>683</v>
      </c>
      <c r="H4240" s="3">
        <v>75.685803484660099</v>
      </c>
      <c r="I4240" s="3">
        <v>6.84423828125</v>
      </c>
      <c r="J4240" s="3">
        <v>1.00730750151127</v>
      </c>
      <c r="K4240" s="3">
        <v>0.98823925008897895</v>
      </c>
      <c r="L4240" s="3">
        <v>1.0147377979165999</v>
      </c>
      <c r="M4240" s="3">
        <f t="shared" si="264"/>
        <v>1.0034281831722829</v>
      </c>
      <c r="N4240" s="3">
        <v>0.97346994954636501</v>
      </c>
      <c r="O4240" s="3">
        <v>1.01649120049305</v>
      </c>
      <c r="P4240" s="3">
        <v>1.0204205647089599</v>
      </c>
      <c r="Q4240" s="3">
        <f t="shared" si="265"/>
        <v>1.0034605715827916</v>
      </c>
      <c r="R4240" s="3">
        <f t="shared" si="266"/>
        <v>1.0000322777564472</v>
      </c>
      <c r="S4240" s="3">
        <f t="shared" si="267"/>
        <v>0.99856967132974805</v>
      </c>
    </row>
    <row r="4241" spans="1:19" s="5" customFormat="1" ht="12.75" x14ac:dyDescent="0.2">
      <c r="A4241" s="3" t="s">
        <v>8497</v>
      </c>
      <c r="B4241" s="3" t="s">
        <v>8498</v>
      </c>
      <c r="C4241" s="3">
        <v>43.82</v>
      </c>
      <c r="D4241" s="3">
        <v>4</v>
      </c>
      <c r="E4241" s="3">
        <v>90</v>
      </c>
      <c r="F4241" s="3">
        <v>718</v>
      </c>
      <c r="G4241" s="3">
        <v>2387</v>
      </c>
      <c r="H4241" s="3">
        <v>261.32872366466</v>
      </c>
      <c r="I4241" s="3">
        <v>4.80517578125</v>
      </c>
      <c r="J4241" s="3">
        <v>0.98888481759944502</v>
      </c>
      <c r="K4241" s="3">
        <v>1.0020616175941901</v>
      </c>
      <c r="L4241" s="3">
        <v>0.98336702087508099</v>
      </c>
      <c r="M4241" s="3">
        <f t="shared" si="264"/>
        <v>0.99143781868957204</v>
      </c>
      <c r="N4241" s="3">
        <v>1.0133158679268</v>
      </c>
      <c r="O4241" s="3">
        <v>0.99855048584399697</v>
      </c>
      <c r="P4241" s="3">
        <v>0.96252586364991999</v>
      </c>
      <c r="Q4241" s="3">
        <f t="shared" si="265"/>
        <v>0.99146407247357227</v>
      </c>
      <c r="R4241" s="3">
        <f t="shared" si="266"/>
        <v>1.0000264805149706</v>
      </c>
      <c r="S4241" s="3">
        <f t="shared" si="267"/>
        <v>0.99877479007743308</v>
      </c>
    </row>
    <row r="4242" spans="1:19" s="5" customFormat="1" ht="12.75" x14ac:dyDescent="0.2">
      <c r="A4242" s="3" t="s">
        <v>8499</v>
      </c>
      <c r="B4242" s="3" t="s">
        <v>8500</v>
      </c>
      <c r="C4242" s="3">
        <v>34.08</v>
      </c>
      <c r="D4242" s="3">
        <v>10</v>
      </c>
      <c r="E4242" s="3">
        <v>11</v>
      </c>
      <c r="F4242" s="3">
        <v>87</v>
      </c>
      <c r="G4242" s="3">
        <v>311</v>
      </c>
      <c r="H4242" s="3">
        <v>33.841497854659998</v>
      </c>
      <c r="I4242" s="3">
        <v>8.64599609375</v>
      </c>
      <c r="J4242" s="3">
        <v>0.97077094164439304</v>
      </c>
      <c r="K4242" s="3">
        <v>1.0176856135061101</v>
      </c>
      <c r="L4242" s="3">
        <v>0.96004327564648695</v>
      </c>
      <c r="M4242" s="3">
        <f t="shared" si="264"/>
        <v>0.98283327693233014</v>
      </c>
      <c r="N4242" s="3">
        <v>0.91712618316539696</v>
      </c>
      <c r="O4242" s="3">
        <v>0.98526392748722103</v>
      </c>
      <c r="P4242" s="3">
        <v>1.04623010864876</v>
      </c>
      <c r="Q4242" s="3">
        <f t="shared" si="265"/>
        <v>0.98287340643379262</v>
      </c>
      <c r="R4242" s="3">
        <f t="shared" si="266"/>
        <v>1.0000408304260797</v>
      </c>
      <c r="S4242" s="3">
        <f t="shared" si="267"/>
        <v>0.99927082545297319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PF vs. MF</vt:lpstr>
      <vt:lpstr>PL vs. ML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2019-03-15T11:52:26Z</dcterms:modified>
</cp:coreProperties>
</file>